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7318938-2025\SEGUIMIENTOS\Mayo\Tecnico\"/>
    </mc:Choice>
  </mc:AlternateContent>
  <xr:revisionPtr revIDLastSave="3" documentId="13_ncr:1_{CFE2FF96-F258-4CE1-B7FE-C088CBCF1E0C}" xr6:coauthVersionLast="36" xr6:coauthVersionMax="47" xr10:uidLastSave="{17FE7E91-5E1B-4450-8E91-E78E0A903774}"/>
  <bookViews>
    <workbookView xWindow="-105" yWindow="-105" windowWidth="23250" windowHeight="12450" tabRatio="848" firstSheet="3" activeTab="12" xr2:uid="{00000000-000D-0000-FFFF-FFFF00000000}"/>
  </bookViews>
  <sheets>
    <sheet name="Actividades Presupuesto (2)" sheetId="38" state="hidden" r:id="rId1"/>
    <sheet name="Reserva PJ" sheetId="35" state="hidden" r:id="rId2"/>
    <sheet name="RP" sheetId="34" state="hidden" r:id="rId3"/>
    <sheet name="Proyecto" sheetId="2" r:id="rId4"/>
    <sheet name="Vigencia" sheetId="1" r:id="rId5"/>
    <sheet name="Actividades Presupuesto" sheetId="6" r:id="rId6"/>
    <sheet name="Metas Físicas" sheetId="3" r:id="rId7"/>
    <sheet name="Hoja1" sheetId="36" state="hidden" r:id="rId8"/>
    <sheet name="Actividades Físicas" sheetId="5" r:id="rId9"/>
    <sheet name="Reservas (1)" sheetId="31" r:id="rId10"/>
    <sheet name="Reservas (2)" sheetId="32" r:id="rId11"/>
    <sheet name="Actividades" sheetId="7" r:id="rId12"/>
    <sheet name="Metas" sheetId="8" r:id="rId13"/>
    <sheet name="01" sheetId="9" r:id="rId14"/>
    <sheet name="02" sheetId="10" r:id="rId15"/>
    <sheet name="03" sheetId="11" r:id="rId16"/>
    <sheet name="04" sheetId="12" r:id="rId17"/>
    <sheet name="05" sheetId="13" r:id="rId18"/>
    <sheet name="06" sheetId="14" r:id="rId19"/>
    <sheet name="07" sheetId="15" r:id="rId20"/>
    <sheet name="08" sheetId="16" r:id="rId21"/>
    <sheet name="09" sheetId="17" r:id="rId22"/>
    <sheet name="10" sheetId="18" r:id="rId23"/>
    <sheet name="11" sheetId="19" r:id="rId24"/>
    <sheet name="12" sheetId="20" r:id="rId25"/>
    <sheet name="13" sheetId="21" r:id="rId26"/>
    <sheet name="14" sheetId="22" r:id="rId27"/>
    <sheet name="15" sheetId="23" r:id="rId28"/>
    <sheet name="16" sheetId="24" r:id="rId29"/>
    <sheet name="17" sheetId="25" r:id="rId30"/>
    <sheet name="18" sheetId="26" r:id="rId31"/>
    <sheet name="19" sheetId="27" r:id="rId32"/>
    <sheet name="20" sheetId="28" r:id="rId33"/>
    <sheet name="Metropolitano" sheetId="29" r:id="rId34"/>
    <sheet name="POBLACIÓN" sheetId="30" r:id="rId35"/>
    <sheet name="Data" sheetId="4" state="hidden" r:id="rId36"/>
  </sheets>
  <externalReferences>
    <externalReference r:id="rId37"/>
  </externalReferences>
  <definedNames>
    <definedName name="_xlnm._FilterDatabase" localSheetId="8" hidden="1">'Actividades Físicas'!$B$2:$BA$2</definedName>
    <definedName name="_xlnm._FilterDatabase" localSheetId="5" hidden="1">'Actividades Presupuesto'!$B$2:$DM$2</definedName>
    <definedName name="_xlnm._FilterDatabase" localSheetId="0" hidden="1">'Actividades Presupuesto (2)'!$B$2:$CI$93</definedName>
    <definedName name="_xlnm._FilterDatabase" localSheetId="12" hidden="1">Metas!$B$2:$R$319</definedName>
    <definedName name="_xlnm._FilterDatabase" localSheetId="6" hidden="1">'Metas Físicas'!$B$2:$T$96</definedName>
    <definedName name="_xlnm._FilterDatabase" localSheetId="1" hidden="1">'Reserva PJ'!$A$2:$B$212</definedName>
    <definedName name="_xlnm._FilterDatabase" localSheetId="9" hidden="1">'Reservas (1)'!$A$3:$BG$932</definedName>
    <definedName name="_xlnm._FilterDatabase" localSheetId="10" hidden="1">'Reservas (2)'!$B$3:$BJ$94</definedName>
    <definedName name="_xlnm._FilterDatabase" localSheetId="4" hidden="1">Vigencia!$B$2:$BQ$107</definedName>
    <definedName name="Actividad7750" localSheetId="0">'Actividades Presupuesto (2)'!#REF!</definedName>
    <definedName name="Actividad7750" localSheetId="34">#REF!</definedName>
    <definedName name="Actividad7750" localSheetId="2">#REF!</definedName>
    <definedName name="Actividad7785" localSheetId="0">'Actividades Presupuesto (2)'!#REF!</definedName>
    <definedName name="Actividad7785" localSheetId="34">#REF!</definedName>
    <definedName name="Actividad7785" localSheetId="2">#REF!</definedName>
    <definedName name="Actividad7788" localSheetId="0">'Actividades Presupuesto (2)'!#REF!</definedName>
    <definedName name="Actividad7788" localSheetId="34">#REF!</definedName>
    <definedName name="Actividad7788" localSheetId="2">#REF!</definedName>
    <definedName name="Actividad7790" localSheetId="0">'Actividades Presupuesto (2)'!#REF!</definedName>
    <definedName name="Actividad7790" localSheetId="34">#REF!</definedName>
    <definedName name="Actividad7790" localSheetId="2">#REF!</definedName>
    <definedName name="Actividad7791" localSheetId="0">'Actividades Presupuesto (2)'!#REF!</definedName>
    <definedName name="Actividad7791" localSheetId="2">#REF!</definedName>
    <definedName name="Actividad7822" localSheetId="0">'Actividades Presupuesto (2)'!#REF!</definedName>
    <definedName name="Actividad7822" localSheetId="2">#REF!</definedName>
    <definedName name="Actividad7824" localSheetId="0">'Actividades Presupuesto (2)'!#REF!</definedName>
    <definedName name="Actividad7824" localSheetId="2">#REF!</definedName>
    <definedName name="Actividad7826" localSheetId="0">'Actividades Presupuesto (2)'!#REF!</definedName>
    <definedName name="Actividad7826" localSheetId="2">#REF!</definedName>
    <definedName name="Actividad7827" localSheetId="0">'Actividades Presupuesto (2)'!#REF!</definedName>
    <definedName name="Actividad7827" localSheetId="2">#REF!</definedName>
    <definedName name="Actividad7828" localSheetId="0">'Actividades Presupuesto (2)'!#REF!</definedName>
    <definedName name="Actividad7828" localSheetId="2">#REF!</definedName>
    <definedName name="Actividad7829" localSheetId="0">'Actividades Presupuesto (2)'!#REF!</definedName>
    <definedName name="Actividad7829" localSheetId="2">#REF!</definedName>
    <definedName name="Actividad7830" localSheetId="0">'Actividades Presupuesto (2)'!#REF!</definedName>
    <definedName name="Actividad7830" localSheetId="2">#REF!</definedName>
    <definedName name="Actividad7831" localSheetId="0">'Actividades Presupuesto (2)'!#REF!</definedName>
    <definedName name="Actividad7831" localSheetId="2">#REF!</definedName>
    <definedName name="Actividad7832" localSheetId="0">'Actividades Presupuesto (2)'!#REF!</definedName>
    <definedName name="Actividad7832" localSheetId="2">#REF!</definedName>
    <definedName name="Actividad7833" localSheetId="0">'Actividades Presupuesto (2)'!#REF!</definedName>
    <definedName name="Actividad7833" localSheetId="2">#REF!</definedName>
    <definedName name="Actividad7834" localSheetId="0">'Actividades Presupuesto (2)'!#REF!</definedName>
    <definedName name="Actividad7834" localSheetId="2">#REF!</definedName>
    <definedName name="Actividad7835" localSheetId="0">'Actividades Presupuesto (2)'!#REF!</definedName>
    <definedName name="Actividad7835" localSheetId="2">#REF!</definedName>
    <definedName name="Actividad7904" localSheetId="0">'Actividades Presupuesto (2)'!#REF!</definedName>
    <definedName name="Actividad7904" localSheetId="2">#REF!</definedName>
    <definedName name="CodDepe" localSheetId="0">'Actividades Presupuesto (2)'!#REF!</definedName>
    <definedName name="CodDepe" localSheetId="2">#REF!</definedName>
    <definedName name="CodFuente" localSheetId="0">'Actividades Presupuesto (2)'!#REF!</definedName>
    <definedName name="CodFuente" localSheetId="2">#REF!</definedName>
    <definedName name="CodModa" localSheetId="0">'Actividades Presupuesto (2)'!#REF!</definedName>
    <definedName name="CodModa" localSheetId="2">#REF!</definedName>
    <definedName name="CodPerfil" localSheetId="0">'Actividades Presupuesto (2)'!#REF!</definedName>
    <definedName name="CodPerfil" localSheetId="2">#REF!</definedName>
    <definedName name="CodTipo" localSheetId="0">'Actividades Presupuesto (2)'!#REF!</definedName>
    <definedName name="CodTipo" localSheetId="2">#REF!</definedName>
    <definedName name="Proyecto" localSheetId="0">'Actividades Presupuesto (2)'!#REF!</definedName>
    <definedName name="Proyecto" localSheetId="2">'[1]Identificación del Proyecto'!$D$5</definedName>
    <definedName name="Proyecto">Proyecto!$D$3</definedName>
    <definedName name="Proyectos" localSheetId="0">'Actividades Presupuesto (2)'!#REF!</definedName>
    <definedName name="Proyectos" localSheetId="2">#REF!</definedName>
    <definedName name="Sectores" localSheetId="9">#REF!</definedName>
    <definedName name="Sectores" localSheetId="10">#REF!</definedName>
  </definedNames>
  <calcPr calcId="191029"/>
  <pivotCaches>
    <pivotCache cacheId="0" r:id="rId38"/>
    <pivotCache cacheId="1" r:id="rId3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85" i="3" l="1"/>
  <c r="C35" i="8"/>
  <c r="AO15" i="3"/>
  <c r="AO17" i="3"/>
  <c r="AO23" i="3"/>
  <c r="AO25" i="3"/>
  <c r="AO27" i="3"/>
  <c r="AO33" i="3"/>
  <c r="AO31" i="3"/>
  <c r="AO29" i="3"/>
  <c r="AK85" i="3" l="1"/>
  <c r="AI35" i="3" l="1"/>
  <c r="AK13" i="5" l="1"/>
  <c r="AK16" i="5"/>
  <c r="AK64" i="5"/>
  <c r="AK67" i="5"/>
  <c r="AK68" i="5"/>
  <c r="BF91" i="3"/>
  <c r="BF89" i="3"/>
  <c r="BF81" i="3"/>
  <c r="F45" i="10"/>
  <c r="F44" i="10"/>
  <c r="F43" i="10"/>
  <c r="F45" i="11"/>
  <c r="F44" i="11"/>
  <c r="F43" i="11"/>
  <c r="F45" i="12"/>
  <c r="F44" i="12"/>
  <c r="F43" i="12"/>
  <c r="F45" i="13"/>
  <c r="F44" i="13"/>
  <c r="F43" i="13"/>
  <c r="F45" i="14"/>
  <c r="F44" i="14"/>
  <c r="F43" i="14"/>
  <c r="F45" i="15"/>
  <c r="F44" i="15"/>
  <c r="F43" i="15"/>
  <c r="F45" i="16"/>
  <c r="F44" i="16"/>
  <c r="F43" i="16"/>
  <c r="F45" i="19"/>
  <c r="F44" i="19"/>
  <c r="F43" i="19"/>
  <c r="F45" i="20"/>
  <c r="F44" i="20"/>
  <c r="F43" i="20"/>
  <c r="F45" i="21"/>
  <c r="F44" i="21"/>
  <c r="F43" i="21"/>
  <c r="F45" i="22"/>
  <c r="F44" i="22"/>
  <c r="F43" i="22"/>
  <c r="F45" i="23"/>
  <c r="F44" i="23"/>
  <c r="F43" i="23"/>
  <c r="F45" i="24"/>
  <c r="F44" i="24"/>
  <c r="F43" i="24"/>
  <c r="F45" i="25"/>
  <c r="F44" i="25"/>
  <c r="F43" i="25"/>
  <c r="F45" i="26"/>
  <c r="F44" i="26"/>
  <c r="F43" i="26"/>
  <c r="F45" i="28"/>
  <c r="F43" i="28"/>
  <c r="F45" i="9"/>
  <c r="F44" i="9"/>
  <c r="F43" i="9"/>
  <c r="AO87" i="3"/>
  <c r="AO85" i="3"/>
  <c r="AO89" i="3" l="1"/>
  <c r="AO91" i="3"/>
  <c r="AO81" i="3"/>
  <c r="BF79" i="3"/>
  <c r="AO77" i="3"/>
  <c r="BF73" i="3"/>
  <c r="AO71" i="3"/>
  <c r="AO69" i="3"/>
  <c r="AO67" i="3"/>
  <c r="AO65" i="3"/>
  <c r="BF61" i="3"/>
  <c r="BF59" i="3"/>
  <c r="AO63" i="3"/>
  <c r="AO61" i="3"/>
  <c r="AO59" i="3"/>
  <c r="AO57" i="3"/>
  <c r="BF55" i="3"/>
  <c r="BF53" i="3"/>
  <c r="BF51" i="3"/>
  <c r="AO49" i="3"/>
  <c r="AO45" i="3"/>
  <c r="BF47" i="3"/>
  <c r="BF5" i="3"/>
  <c r="BF15" i="3"/>
  <c r="BF19" i="3"/>
  <c r="BF23" i="3"/>
  <c r="BF25" i="3"/>
  <c r="BF27" i="3"/>
  <c r="BF29" i="3"/>
  <c r="BF31" i="3"/>
  <c r="BF33" i="3"/>
  <c r="BF43" i="3"/>
  <c r="AO41" i="3"/>
  <c r="AO39" i="3"/>
  <c r="BF37" i="3"/>
  <c r="AO37" i="3"/>
  <c r="BF35" i="3"/>
  <c r="AO35" i="3"/>
  <c r="AO21" i="3"/>
  <c r="AO13" i="3"/>
  <c r="AO11" i="3"/>
  <c r="AO9" i="3"/>
  <c r="AO7" i="3"/>
  <c r="AO3" i="3"/>
  <c r="C39" i="8"/>
  <c r="AM55" i="3" l="1"/>
  <c r="AM87" i="3" l="1"/>
  <c r="AM85" i="3"/>
  <c r="AM91" i="3" l="1"/>
  <c r="AM89" i="3"/>
  <c r="AM81" i="3"/>
  <c r="AM77" i="3"/>
  <c r="AM71" i="3"/>
  <c r="AM69" i="3"/>
  <c r="AM67" i="3"/>
  <c r="AM65" i="3"/>
  <c r="AM63" i="3"/>
  <c r="AM59" i="3"/>
  <c r="AM49" i="3"/>
  <c r="AM45" i="3"/>
  <c r="AM41" i="3"/>
  <c r="AM39" i="3"/>
  <c r="AM25" i="3"/>
  <c r="AM27" i="3"/>
  <c r="AM29" i="3"/>
  <c r="AM31" i="3"/>
  <c r="AM33" i="3"/>
  <c r="AM23" i="3"/>
  <c r="AM13" i="3"/>
  <c r="AM11" i="3"/>
  <c r="AM9" i="3"/>
  <c r="AM7" i="3"/>
  <c r="AM3" i="3"/>
  <c r="AM37" i="3"/>
  <c r="AM35" i="3"/>
  <c r="AF87" i="3"/>
  <c r="AF85" i="3"/>
  <c r="J4" i="12" l="1"/>
  <c r="J5" i="12"/>
  <c r="J6" i="12"/>
  <c r="J7" i="12"/>
  <c r="J8" i="12"/>
  <c r="J9" i="12"/>
  <c r="J10" i="12"/>
  <c r="J11" i="12"/>
  <c r="J12"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3" i="12"/>
  <c r="I4" i="12"/>
  <c r="I5" i="12"/>
  <c r="I6" i="12"/>
  <c r="I7" i="12"/>
  <c r="I8" i="12"/>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3" i="12"/>
  <c r="H4" i="29" l="1"/>
  <c r="I4" i="29"/>
  <c r="J4" i="29"/>
  <c r="K4" i="29"/>
  <c r="L4" i="29"/>
  <c r="I5" i="29"/>
  <c r="J5" i="29"/>
  <c r="K5" i="29"/>
  <c r="L5" i="29"/>
  <c r="H6" i="29"/>
  <c r="I6" i="29"/>
  <c r="J6" i="29"/>
  <c r="K6" i="29"/>
  <c r="L6" i="29"/>
  <c r="H7" i="29"/>
  <c r="I7" i="29"/>
  <c r="J7" i="29"/>
  <c r="K7" i="29"/>
  <c r="L7" i="29"/>
  <c r="H8" i="29"/>
  <c r="I8" i="29"/>
  <c r="J8" i="29"/>
  <c r="K8" i="29"/>
  <c r="L8" i="29"/>
  <c r="H9" i="29"/>
  <c r="I9" i="29"/>
  <c r="J9" i="29"/>
  <c r="K9" i="29"/>
  <c r="L9" i="29"/>
  <c r="H10" i="29"/>
  <c r="I10" i="29"/>
  <c r="J10" i="29"/>
  <c r="K10" i="29"/>
  <c r="L10" i="29"/>
  <c r="H11" i="29"/>
  <c r="I11" i="29"/>
  <c r="J11" i="29"/>
  <c r="K11" i="29"/>
  <c r="L11" i="29"/>
  <c r="H12" i="29"/>
  <c r="I12" i="29"/>
  <c r="J12" i="29"/>
  <c r="K12" i="29"/>
  <c r="L12" i="29"/>
  <c r="H13" i="29"/>
  <c r="I13" i="29"/>
  <c r="J13" i="29"/>
  <c r="K13" i="29"/>
  <c r="L13" i="29"/>
  <c r="H14" i="29"/>
  <c r="I14" i="29"/>
  <c r="J14" i="29"/>
  <c r="K14" i="29"/>
  <c r="L14" i="29"/>
  <c r="H15" i="29"/>
  <c r="I15" i="29"/>
  <c r="J15" i="29"/>
  <c r="K15" i="29"/>
  <c r="L15" i="29"/>
  <c r="H16" i="29"/>
  <c r="I16" i="29"/>
  <c r="J16" i="29"/>
  <c r="K16" i="29"/>
  <c r="L16" i="29"/>
  <c r="H17" i="29"/>
  <c r="I17" i="29"/>
  <c r="J17" i="29"/>
  <c r="K17" i="29"/>
  <c r="L17" i="29"/>
  <c r="H18" i="29"/>
  <c r="I18" i="29"/>
  <c r="J18" i="29"/>
  <c r="K18" i="29"/>
  <c r="L18" i="29"/>
  <c r="H19" i="29"/>
  <c r="I19" i="29"/>
  <c r="J19" i="29"/>
  <c r="K19" i="29"/>
  <c r="L19" i="29"/>
  <c r="H20" i="29"/>
  <c r="I20" i="29"/>
  <c r="J20" i="29"/>
  <c r="K20" i="29"/>
  <c r="L20" i="29"/>
  <c r="H21" i="29"/>
  <c r="I21" i="29"/>
  <c r="J21" i="29"/>
  <c r="K21" i="29"/>
  <c r="L21" i="29"/>
  <c r="H22" i="29"/>
  <c r="I22" i="29"/>
  <c r="J22" i="29"/>
  <c r="K22" i="29"/>
  <c r="L22" i="29"/>
  <c r="H23" i="29"/>
  <c r="I23" i="29"/>
  <c r="J23" i="29"/>
  <c r="K23" i="29"/>
  <c r="L23" i="29"/>
  <c r="H24" i="29"/>
  <c r="I24" i="29"/>
  <c r="J24" i="29"/>
  <c r="K24" i="29"/>
  <c r="L24" i="29"/>
  <c r="H25" i="29"/>
  <c r="I25" i="29"/>
  <c r="J25" i="29"/>
  <c r="K25" i="29"/>
  <c r="L25" i="29"/>
  <c r="H26" i="29"/>
  <c r="I26" i="29"/>
  <c r="J26" i="29"/>
  <c r="K26" i="29"/>
  <c r="L26" i="29"/>
  <c r="H27" i="29"/>
  <c r="I27" i="29"/>
  <c r="J27" i="29"/>
  <c r="K27" i="29"/>
  <c r="L27" i="29"/>
  <c r="H28" i="29"/>
  <c r="I28" i="29"/>
  <c r="J28" i="29"/>
  <c r="K28" i="29"/>
  <c r="L28" i="29"/>
  <c r="H29" i="29"/>
  <c r="I29" i="29"/>
  <c r="J29" i="29"/>
  <c r="K29" i="29"/>
  <c r="L29" i="29"/>
  <c r="H30" i="29"/>
  <c r="I30" i="29"/>
  <c r="J30" i="29"/>
  <c r="K30" i="29"/>
  <c r="L30" i="29"/>
  <c r="H31" i="29"/>
  <c r="I31" i="29"/>
  <c r="J31" i="29"/>
  <c r="K31" i="29"/>
  <c r="L31" i="29"/>
  <c r="H32" i="29"/>
  <c r="I32" i="29"/>
  <c r="J32" i="29"/>
  <c r="K32" i="29"/>
  <c r="L32" i="29"/>
  <c r="H33" i="29"/>
  <c r="I33" i="29"/>
  <c r="J33" i="29"/>
  <c r="K33" i="29"/>
  <c r="L33" i="29"/>
  <c r="H34" i="29"/>
  <c r="I34" i="29"/>
  <c r="J34" i="29"/>
  <c r="K34" i="29"/>
  <c r="L34" i="29"/>
  <c r="H35" i="29"/>
  <c r="I35" i="29"/>
  <c r="J35" i="29"/>
  <c r="K35" i="29"/>
  <c r="L35" i="29"/>
  <c r="H36" i="29"/>
  <c r="I36" i="29"/>
  <c r="J36" i="29"/>
  <c r="K36" i="29"/>
  <c r="L36" i="29"/>
  <c r="H37" i="29"/>
  <c r="I37" i="29"/>
  <c r="J37" i="29"/>
  <c r="K37" i="29"/>
  <c r="L37" i="29"/>
  <c r="I38" i="29"/>
  <c r="J38" i="29"/>
  <c r="K38" i="29"/>
  <c r="L38" i="29"/>
  <c r="H39" i="29"/>
  <c r="I39" i="29"/>
  <c r="J39" i="29"/>
  <c r="K39" i="29"/>
  <c r="L39" i="29"/>
  <c r="H40" i="29"/>
  <c r="I40" i="29"/>
  <c r="J40" i="29"/>
  <c r="K40" i="29"/>
  <c r="L40" i="29"/>
  <c r="H41" i="29"/>
  <c r="I41" i="29"/>
  <c r="J41" i="29"/>
  <c r="K41" i="29"/>
  <c r="L41" i="29"/>
  <c r="H42" i="29"/>
  <c r="I42" i="29"/>
  <c r="J42" i="29"/>
  <c r="K42" i="29"/>
  <c r="L42" i="29"/>
  <c r="I43" i="29"/>
  <c r="J43" i="29"/>
  <c r="K43" i="29"/>
  <c r="L43" i="29"/>
  <c r="I44" i="29"/>
  <c r="J44" i="29"/>
  <c r="K44" i="29"/>
  <c r="L44" i="29"/>
  <c r="H45" i="29"/>
  <c r="I45" i="29"/>
  <c r="J45" i="29"/>
  <c r="K45" i="29"/>
  <c r="L45" i="29"/>
  <c r="H46" i="29"/>
  <c r="I46" i="29"/>
  <c r="J46" i="29"/>
  <c r="K46" i="29"/>
  <c r="L46" i="29"/>
  <c r="H47" i="29"/>
  <c r="I47" i="29"/>
  <c r="J47" i="29"/>
  <c r="K47" i="29"/>
  <c r="L47" i="29"/>
  <c r="L3" i="29"/>
  <c r="K3" i="29"/>
  <c r="J3" i="29"/>
  <c r="I3" i="29"/>
  <c r="H3" i="29"/>
  <c r="G3" i="29"/>
  <c r="H4" i="27"/>
  <c r="I4" i="27"/>
  <c r="J4" i="27"/>
  <c r="K4" i="27"/>
  <c r="L4" i="27"/>
  <c r="H5" i="27"/>
  <c r="I5" i="27"/>
  <c r="J5" i="27"/>
  <c r="K5" i="27"/>
  <c r="L5" i="27"/>
  <c r="H6" i="27"/>
  <c r="I6" i="27"/>
  <c r="J6" i="27"/>
  <c r="K6" i="27"/>
  <c r="L6" i="27"/>
  <c r="H7" i="27"/>
  <c r="I7" i="27"/>
  <c r="J7" i="27"/>
  <c r="J49" i="27" s="1"/>
  <c r="K7" i="27"/>
  <c r="L7" i="27"/>
  <c r="H8" i="27"/>
  <c r="I8" i="27"/>
  <c r="J8" i="27"/>
  <c r="K8" i="27"/>
  <c r="L8" i="27"/>
  <c r="H9" i="27"/>
  <c r="I9" i="27"/>
  <c r="J9" i="27"/>
  <c r="K9" i="27"/>
  <c r="L9" i="27"/>
  <c r="H10" i="27"/>
  <c r="I10" i="27"/>
  <c r="J10" i="27"/>
  <c r="K10" i="27"/>
  <c r="L10" i="27"/>
  <c r="H11" i="27"/>
  <c r="I11" i="27"/>
  <c r="J11" i="27"/>
  <c r="K11" i="27"/>
  <c r="L11" i="27"/>
  <c r="H12" i="27"/>
  <c r="I12" i="27"/>
  <c r="J12" i="27"/>
  <c r="K12" i="27"/>
  <c r="L12" i="27"/>
  <c r="H13" i="27"/>
  <c r="I13" i="27"/>
  <c r="J13" i="27"/>
  <c r="K13" i="27"/>
  <c r="L13" i="27"/>
  <c r="H14" i="27"/>
  <c r="I14" i="27"/>
  <c r="J14" i="27"/>
  <c r="K14" i="27"/>
  <c r="L14" i="27"/>
  <c r="H15" i="27"/>
  <c r="I15" i="27"/>
  <c r="J15" i="27"/>
  <c r="K15" i="27"/>
  <c r="L15" i="27"/>
  <c r="H16" i="27"/>
  <c r="I16" i="27"/>
  <c r="J16" i="27"/>
  <c r="K16" i="27"/>
  <c r="L16" i="27"/>
  <c r="H17" i="27"/>
  <c r="I17" i="27"/>
  <c r="J17" i="27"/>
  <c r="K17" i="27"/>
  <c r="L17" i="27"/>
  <c r="H18" i="27"/>
  <c r="I18" i="27"/>
  <c r="J18" i="27"/>
  <c r="K18" i="27"/>
  <c r="L18" i="27"/>
  <c r="H19" i="27"/>
  <c r="I19" i="27"/>
  <c r="J19" i="27"/>
  <c r="K19" i="27"/>
  <c r="L19" i="27"/>
  <c r="H20" i="27"/>
  <c r="I20" i="27"/>
  <c r="J20" i="27"/>
  <c r="K20" i="27"/>
  <c r="L20" i="27"/>
  <c r="H21" i="27"/>
  <c r="I21" i="27"/>
  <c r="J21" i="27"/>
  <c r="K21" i="27"/>
  <c r="L21" i="27"/>
  <c r="H22" i="27"/>
  <c r="I22" i="27"/>
  <c r="J22" i="27"/>
  <c r="K22" i="27"/>
  <c r="L22" i="27"/>
  <c r="H23" i="27"/>
  <c r="I23" i="27"/>
  <c r="J23" i="27"/>
  <c r="K23" i="27"/>
  <c r="L23" i="27"/>
  <c r="H24" i="27"/>
  <c r="I24" i="27"/>
  <c r="J24" i="27"/>
  <c r="K24" i="27"/>
  <c r="L24" i="27"/>
  <c r="H25" i="27"/>
  <c r="I25" i="27"/>
  <c r="J25" i="27"/>
  <c r="K25" i="27"/>
  <c r="L25" i="27"/>
  <c r="H26" i="27"/>
  <c r="I26" i="27"/>
  <c r="J26" i="27"/>
  <c r="K26" i="27"/>
  <c r="L26" i="27"/>
  <c r="H27" i="27"/>
  <c r="I27" i="27"/>
  <c r="J27" i="27"/>
  <c r="K27" i="27"/>
  <c r="L27" i="27"/>
  <c r="H28" i="27"/>
  <c r="I28" i="27"/>
  <c r="J28" i="27"/>
  <c r="K28" i="27"/>
  <c r="L28" i="27"/>
  <c r="H29" i="27"/>
  <c r="I29" i="27"/>
  <c r="J29" i="27"/>
  <c r="K29" i="27"/>
  <c r="L29" i="27"/>
  <c r="H30" i="27"/>
  <c r="I30" i="27"/>
  <c r="J30" i="27"/>
  <c r="K30" i="27"/>
  <c r="L30" i="27"/>
  <c r="H31" i="27"/>
  <c r="I31" i="27"/>
  <c r="J31" i="27"/>
  <c r="K31" i="27"/>
  <c r="L31" i="27"/>
  <c r="H32" i="27"/>
  <c r="I32" i="27"/>
  <c r="J32" i="27"/>
  <c r="K32" i="27"/>
  <c r="L32" i="27"/>
  <c r="H33" i="27"/>
  <c r="I33" i="27"/>
  <c r="J33" i="27"/>
  <c r="K33" i="27"/>
  <c r="L33" i="27"/>
  <c r="H34" i="27"/>
  <c r="I34" i="27"/>
  <c r="J34" i="27"/>
  <c r="K34" i="27"/>
  <c r="L34" i="27"/>
  <c r="H35" i="27"/>
  <c r="I35" i="27"/>
  <c r="J35" i="27"/>
  <c r="K35" i="27"/>
  <c r="L35" i="27"/>
  <c r="H36" i="27"/>
  <c r="I36" i="27"/>
  <c r="J36" i="27"/>
  <c r="K36" i="27"/>
  <c r="L36" i="27"/>
  <c r="H37" i="27"/>
  <c r="I37" i="27"/>
  <c r="J37" i="27"/>
  <c r="K37" i="27"/>
  <c r="L37" i="27"/>
  <c r="H38" i="27"/>
  <c r="I38" i="27"/>
  <c r="J38" i="27"/>
  <c r="K38" i="27"/>
  <c r="L38" i="27"/>
  <c r="H39" i="27"/>
  <c r="I39" i="27"/>
  <c r="J39" i="27"/>
  <c r="K39" i="27"/>
  <c r="L39" i="27"/>
  <c r="H40" i="27"/>
  <c r="I40" i="27"/>
  <c r="J40" i="27"/>
  <c r="K40" i="27"/>
  <c r="L40" i="27"/>
  <c r="H41" i="27"/>
  <c r="I41" i="27"/>
  <c r="J41" i="27"/>
  <c r="K41" i="27"/>
  <c r="L41" i="27"/>
  <c r="H42" i="27"/>
  <c r="I42" i="27"/>
  <c r="J42" i="27"/>
  <c r="K42" i="27"/>
  <c r="L42" i="27"/>
  <c r="H43" i="27"/>
  <c r="I43" i="27"/>
  <c r="J43" i="27"/>
  <c r="K43" i="27"/>
  <c r="L43" i="27"/>
  <c r="H44" i="27"/>
  <c r="I44" i="27"/>
  <c r="J44" i="27"/>
  <c r="L44" i="27"/>
  <c r="H45" i="27"/>
  <c r="I45" i="27"/>
  <c r="J45" i="27"/>
  <c r="K45" i="27"/>
  <c r="L45" i="27"/>
  <c r="H46" i="27"/>
  <c r="I46" i="27"/>
  <c r="J46" i="27"/>
  <c r="L46" i="27"/>
  <c r="H47" i="27"/>
  <c r="I47" i="27"/>
  <c r="J47" i="27"/>
  <c r="K47" i="27"/>
  <c r="L47" i="27"/>
  <c r="L3" i="27"/>
  <c r="K3" i="27"/>
  <c r="J3" i="27"/>
  <c r="I3" i="27"/>
  <c r="H3" i="27"/>
  <c r="G3" i="27"/>
  <c r="H4" i="18"/>
  <c r="I4" i="18"/>
  <c r="J4" i="18"/>
  <c r="K4" i="18"/>
  <c r="L4" i="18"/>
  <c r="H5" i="18"/>
  <c r="I5" i="18"/>
  <c r="J5" i="18"/>
  <c r="K5" i="18"/>
  <c r="L5" i="18"/>
  <c r="H6" i="18"/>
  <c r="I6" i="18"/>
  <c r="J6" i="18"/>
  <c r="K6" i="18"/>
  <c r="L6" i="18"/>
  <c r="H7" i="18"/>
  <c r="I7" i="18"/>
  <c r="J7" i="18"/>
  <c r="K7" i="18"/>
  <c r="L7" i="18"/>
  <c r="H8" i="18"/>
  <c r="I8" i="18"/>
  <c r="J8" i="18"/>
  <c r="K8" i="18"/>
  <c r="L8" i="18"/>
  <c r="H9" i="18"/>
  <c r="I9" i="18"/>
  <c r="J9" i="18"/>
  <c r="K9" i="18"/>
  <c r="L9" i="18"/>
  <c r="H10" i="18"/>
  <c r="I10" i="18"/>
  <c r="J10" i="18"/>
  <c r="K10" i="18"/>
  <c r="L10" i="18"/>
  <c r="H11" i="18"/>
  <c r="I11" i="18"/>
  <c r="J11" i="18"/>
  <c r="K11" i="18"/>
  <c r="L11" i="18"/>
  <c r="H12" i="18"/>
  <c r="I12" i="18"/>
  <c r="J12" i="18"/>
  <c r="K12" i="18"/>
  <c r="L12" i="18"/>
  <c r="H13" i="18"/>
  <c r="I13" i="18"/>
  <c r="J13" i="18"/>
  <c r="K13" i="18"/>
  <c r="L13" i="18"/>
  <c r="H14" i="18"/>
  <c r="I14" i="18"/>
  <c r="J14" i="18"/>
  <c r="K14" i="18"/>
  <c r="L14" i="18"/>
  <c r="H15" i="18"/>
  <c r="I15" i="18"/>
  <c r="J15" i="18"/>
  <c r="K15" i="18"/>
  <c r="L15" i="18"/>
  <c r="H16" i="18"/>
  <c r="I16" i="18"/>
  <c r="J16" i="18"/>
  <c r="K16" i="18"/>
  <c r="L16" i="18"/>
  <c r="H17" i="18"/>
  <c r="I17" i="18"/>
  <c r="J17" i="18"/>
  <c r="K17" i="18"/>
  <c r="L17" i="18"/>
  <c r="H18" i="18"/>
  <c r="I18" i="18"/>
  <c r="J18" i="18"/>
  <c r="K18" i="18"/>
  <c r="L18" i="18"/>
  <c r="H19" i="18"/>
  <c r="I19" i="18"/>
  <c r="J19" i="18"/>
  <c r="K19" i="18"/>
  <c r="L19" i="18"/>
  <c r="H20" i="18"/>
  <c r="I20" i="18"/>
  <c r="J20" i="18"/>
  <c r="K20" i="18"/>
  <c r="L20" i="18"/>
  <c r="H21" i="18"/>
  <c r="I21" i="18"/>
  <c r="J21" i="18"/>
  <c r="K21" i="18"/>
  <c r="L21" i="18"/>
  <c r="H22" i="18"/>
  <c r="I22" i="18"/>
  <c r="J22" i="18"/>
  <c r="K22" i="18"/>
  <c r="L22" i="18"/>
  <c r="H23" i="18"/>
  <c r="I23" i="18"/>
  <c r="J23" i="18"/>
  <c r="K23" i="18"/>
  <c r="L23" i="18"/>
  <c r="H24" i="18"/>
  <c r="I24" i="18"/>
  <c r="J24" i="18"/>
  <c r="K24" i="18"/>
  <c r="L24" i="18"/>
  <c r="H25" i="18"/>
  <c r="I25" i="18"/>
  <c r="J25" i="18"/>
  <c r="K25" i="18"/>
  <c r="L25" i="18"/>
  <c r="H26" i="18"/>
  <c r="I26" i="18"/>
  <c r="J26" i="18"/>
  <c r="K26" i="18"/>
  <c r="L26" i="18"/>
  <c r="H27" i="18"/>
  <c r="I27" i="18"/>
  <c r="J27" i="18"/>
  <c r="K27" i="18"/>
  <c r="L27" i="18"/>
  <c r="H28" i="18"/>
  <c r="I28" i="18"/>
  <c r="J28" i="18"/>
  <c r="K28" i="18"/>
  <c r="L28" i="18"/>
  <c r="H29" i="18"/>
  <c r="I29" i="18"/>
  <c r="J29" i="18"/>
  <c r="K29" i="18"/>
  <c r="L29" i="18"/>
  <c r="H30" i="18"/>
  <c r="I30" i="18"/>
  <c r="J30" i="18"/>
  <c r="K30" i="18"/>
  <c r="L30" i="18"/>
  <c r="H31" i="18"/>
  <c r="I31" i="18"/>
  <c r="J31" i="18"/>
  <c r="K31" i="18"/>
  <c r="L31" i="18"/>
  <c r="H32" i="18"/>
  <c r="I32" i="18"/>
  <c r="J32" i="18"/>
  <c r="K32" i="18"/>
  <c r="L32" i="18"/>
  <c r="H33" i="18"/>
  <c r="I33" i="18"/>
  <c r="J33" i="18"/>
  <c r="K33" i="18"/>
  <c r="L33" i="18"/>
  <c r="H34" i="18"/>
  <c r="I34" i="18"/>
  <c r="J34" i="18"/>
  <c r="K34" i="18"/>
  <c r="L34" i="18"/>
  <c r="H35" i="18"/>
  <c r="I35" i="18"/>
  <c r="J35" i="18"/>
  <c r="K35" i="18"/>
  <c r="L35" i="18"/>
  <c r="H36" i="18"/>
  <c r="I36" i="18"/>
  <c r="J36" i="18"/>
  <c r="K36" i="18"/>
  <c r="L36" i="18"/>
  <c r="H37" i="18"/>
  <c r="I37" i="18"/>
  <c r="J37" i="18"/>
  <c r="K37" i="18"/>
  <c r="L37" i="18"/>
  <c r="H38" i="18"/>
  <c r="I38" i="18"/>
  <c r="J38" i="18"/>
  <c r="K38" i="18"/>
  <c r="L38" i="18"/>
  <c r="H39" i="18"/>
  <c r="I39" i="18"/>
  <c r="J39" i="18"/>
  <c r="K39" i="18"/>
  <c r="L39" i="18"/>
  <c r="H40" i="18"/>
  <c r="I40" i="18"/>
  <c r="J40" i="18"/>
  <c r="K40" i="18"/>
  <c r="L40" i="18"/>
  <c r="H41" i="18"/>
  <c r="I41" i="18"/>
  <c r="J41" i="18"/>
  <c r="K41" i="18"/>
  <c r="L41" i="18"/>
  <c r="H42" i="18"/>
  <c r="I42" i="18"/>
  <c r="J42" i="18"/>
  <c r="K42" i="18"/>
  <c r="L42" i="18"/>
  <c r="H43" i="18"/>
  <c r="I43" i="18"/>
  <c r="J43" i="18"/>
  <c r="K43" i="18"/>
  <c r="L43" i="18"/>
  <c r="H44" i="18"/>
  <c r="I44" i="18"/>
  <c r="J44" i="18"/>
  <c r="K44" i="18"/>
  <c r="L44" i="18"/>
  <c r="H45" i="18"/>
  <c r="I45" i="18"/>
  <c r="J45" i="18"/>
  <c r="K45" i="18"/>
  <c r="L45" i="18"/>
  <c r="H46" i="18"/>
  <c r="I46" i="18"/>
  <c r="J46" i="18"/>
  <c r="K46" i="18"/>
  <c r="L46" i="18"/>
  <c r="H47" i="18"/>
  <c r="I47" i="18"/>
  <c r="J47" i="18"/>
  <c r="K47" i="18"/>
  <c r="L47" i="18"/>
  <c r="L3" i="18"/>
  <c r="K3" i="18"/>
  <c r="J3" i="18"/>
  <c r="I3" i="18"/>
  <c r="H3" i="18"/>
  <c r="G3" i="18"/>
  <c r="L4" i="17"/>
  <c r="L5" i="17"/>
  <c r="L6" i="17"/>
  <c r="L7" i="17"/>
  <c r="L8" i="17"/>
  <c r="L9" i="17"/>
  <c r="L10" i="17"/>
  <c r="L11" i="17"/>
  <c r="L12" i="17"/>
  <c r="L13" i="17"/>
  <c r="L14" i="17"/>
  <c r="L15" i="17"/>
  <c r="L16" i="17"/>
  <c r="L17" i="17"/>
  <c r="L18" i="17"/>
  <c r="L19" i="17"/>
  <c r="L20" i="17"/>
  <c r="L21" i="17"/>
  <c r="L22" i="17"/>
  <c r="L23" i="17"/>
  <c r="L24" i="17"/>
  <c r="L25" i="17"/>
  <c r="L26" i="17"/>
  <c r="L27" i="17"/>
  <c r="L28" i="17"/>
  <c r="L29" i="17"/>
  <c r="L30" i="17"/>
  <c r="L31" i="17"/>
  <c r="L32" i="17"/>
  <c r="L33" i="17"/>
  <c r="L34" i="17"/>
  <c r="L35" i="17"/>
  <c r="L36" i="17"/>
  <c r="L37" i="17"/>
  <c r="L38" i="17"/>
  <c r="L39" i="17"/>
  <c r="L40" i="17"/>
  <c r="L41" i="17"/>
  <c r="L42" i="17"/>
  <c r="L43" i="17"/>
  <c r="L44" i="17"/>
  <c r="L45" i="17"/>
  <c r="L46" i="17"/>
  <c r="L47" i="17"/>
  <c r="L3" i="17"/>
  <c r="K4" i="17"/>
  <c r="K5" i="17"/>
  <c r="K6"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3" i="17"/>
  <c r="J4" i="17"/>
  <c r="J5" i="17"/>
  <c r="J6" i="17"/>
  <c r="J7" i="17"/>
  <c r="J8" i="17"/>
  <c r="J9" i="17"/>
  <c r="J10" i="17"/>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3" i="17"/>
  <c r="L4" i="12"/>
  <c r="L5" i="12"/>
  <c r="L6" i="12"/>
  <c r="L7" i="12"/>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3" i="12"/>
  <c r="K4" i="12"/>
  <c r="K5" i="12"/>
  <c r="K6" i="12"/>
  <c r="K7" i="12"/>
  <c r="K8" i="12"/>
  <c r="K9" i="12"/>
  <c r="K10" i="12"/>
  <c r="K11" i="12"/>
  <c r="K12" i="12"/>
  <c r="K13" i="12"/>
  <c r="K14" i="12"/>
  <c r="K15" i="12"/>
  <c r="K16" i="12"/>
  <c r="K17" i="12"/>
  <c r="K18" i="12"/>
  <c r="K19" i="12"/>
  <c r="K20" i="12"/>
  <c r="K21" i="12"/>
  <c r="K22" i="12"/>
  <c r="K23" i="12"/>
  <c r="K24" i="12"/>
  <c r="K25" i="12"/>
  <c r="K26" i="12"/>
  <c r="K27" i="12"/>
  <c r="K28" i="12"/>
  <c r="K29" i="12"/>
  <c r="K30" i="12"/>
  <c r="K31" i="12"/>
  <c r="K32" i="12"/>
  <c r="K33" i="12"/>
  <c r="K34" i="12"/>
  <c r="K35" i="12"/>
  <c r="K36" i="12"/>
  <c r="K37" i="12"/>
  <c r="K38" i="12"/>
  <c r="K39" i="12"/>
  <c r="K40" i="12"/>
  <c r="K41" i="12"/>
  <c r="K42" i="12"/>
  <c r="K43" i="12"/>
  <c r="K44" i="12"/>
  <c r="K45" i="12"/>
  <c r="K46" i="12"/>
  <c r="K47" i="12"/>
  <c r="K3" i="12"/>
  <c r="I47" i="17"/>
  <c r="I4" i="17"/>
  <c r="I5" i="17"/>
  <c r="I6" i="17"/>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3" i="17"/>
  <c r="H4" i="17"/>
  <c r="H5" i="17"/>
  <c r="H6" i="17"/>
  <c r="H7" i="17"/>
  <c r="H8" i="17"/>
  <c r="H9" i="17"/>
  <c r="H10" i="17"/>
  <c r="H11" i="17"/>
  <c r="H12" i="17"/>
  <c r="H13" i="17"/>
  <c r="H14" i="17"/>
  <c r="H15" i="17"/>
  <c r="H16" i="17"/>
  <c r="H17" i="17"/>
  <c r="H18" i="17"/>
  <c r="H19" i="17"/>
  <c r="H20" i="17"/>
  <c r="H21" i="17"/>
  <c r="H22" i="17"/>
  <c r="H23" i="17"/>
  <c r="H24" i="17"/>
  <c r="H25" i="17"/>
  <c r="H26" i="17"/>
  <c r="H27" i="17"/>
  <c r="H28" i="17"/>
  <c r="H29" i="17"/>
  <c r="H30" i="17"/>
  <c r="H31" i="17"/>
  <c r="H32" i="17"/>
  <c r="H33" i="17"/>
  <c r="H34" i="17"/>
  <c r="H35" i="17"/>
  <c r="H36" i="17"/>
  <c r="H37" i="17"/>
  <c r="H38" i="17"/>
  <c r="H39" i="17"/>
  <c r="H40" i="17"/>
  <c r="H41" i="17"/>
  <c r="H42" i="17"/>
  <c r="H43" i="17"/>
  <c r="H44" i="17"/>
  <c r="H45" i="17"/>
  <c r="H46" i="17"/>
  <c r="H47" i="17"/>
  <c r="H3" i="17"/>
  <c r="G4" i="17"/>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3" i="17"/>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3" i="12"/>
  <c r="G4" i="12"/>
  <c r="G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3" i="12"/>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9" i="29"/>
  <c r="G8" i="29"/>
  <c r="G7" i="29"/>
  <c r="G6" i="29"/>
  <c r="G5" i="29"/>
  <c r="G4" i="29"/>
  <c r="L49" i="28"/>
  <c r="K49" i="28"/>
  <c r="J47" i="28"/>
  <c r="I47" i="28"/>
  <c r="H47" i="28"/>
  <c r="G47" i="28"/>
  <c r="J46" i="28"/>
  <c r="I46" i="28"/>
  <c r="H46" i="28"/>
  <c r="G46" i="28"/>
  <c r="J45" i="28"/>
  <c r="I45" i="28"/>
  <c r="H45" i="28"/>
  <c r="G45" i="28"/>
  <c r="J44" i="28"/>
  <c r="I44" i="28"/>
  <c r="H44" i="28"/>
  <c r="G44" i="28"/>
  <c r="J43" i="28"/>
  <c r="I43" i="28"/>
  <c r="H43" i="28"/>
  <c r="G43" i="28"/>
  <c r="J42" i="28"/>
  <c r="I42" i="28"/>
  <c r="H42" i="28"/>
  <c r="G42" i="28"/>
  <c r="J41" i="28"/>
  <c r="I41" i="28"/>
  <c r="H41" i="28"/>
  <c r="G41" i="28"/>
  <c r="J40" i="28"/>
  <c r="I40" i="28"/>
  <c r="H40" i="28"/>
  <c r="G40" i="28"/>
  <c r="J39" i="28"/>
  <c r="I39" i="28"/>
  <c r="H39" i="28"/>
  <c r="G39" i="28"/>
  <c r="J38" i="28"/>
  <c r="I38" i="28"/>
  <c r="H38" i="28"/>
  <c r="G38" i="28"/>
  <c r="J37" i="28"/>
  <c r="I37" i="28"/>
  <c r="H37" i="28"/>
  <c r="G37" i="28"/>
  <c r="J36" i="28"/>
  <c r="I36" i="28"/>
  <c r="H36" i="28"/>
  <c r="G36" i="28"/>
  <c r="J35" i="28"/>
  <c r="I35" i="28"/>
  <c r="H35" i="28"/>
  <c r="G35" i="28"/>
  <c r="J34" i="28"/>
  <c r="I34" i="28"/>
  <c r="H34" i="28"/>
  <c r="G34" i="28"/>
  <c r="J33" i="28"/>
  <c r="I33" i="28"/>
  <c r="H33" i="28"/>
  <c r="G33" i="28"/>
  <c r="J32" i="28"/>
  <c r="I32" i="28"/>
  <c r="H32" i="28"/>
  <c r="G32" i="28"/>
  <c r="J31" i="28"/>
  <c r="I31" i="28"/>
  <c r="H31" i="28"/>
  <c r="G31" i="28"/>
  <c r="J30" i="28"/>
  <c r="I30" i="28"/>
  <c r="H30" i="28"/>
  <c r="G30" i="28"/>
  <c r="J29" i="28"/>
  <c r="I29" i="28"/>
  <c r="H29" i="28"/>
  <c r="G29" i="28"/>
  <c r="J28" i="28"/>
  <c r="I28" i="28"/>
  <c r="H28" i="28"/>
  <c r="G28" i="28"/>
  <c r="J27" i="28"/>
  <c r="I27" i="28"/>
  <c r="H27" i="28"/>
  <c r="G27" i="28"/>
  <c r="J26" i="28"/>
  <c r="I26" i="28"/>
  <c r="H26" i="28"/>
  <c r="G26" i="28"/>
  <c r="J25" i="28"/>
  <c r="I25" i="28"/>
  <c r="H25" i="28"/>
  <c r="G25" i="28"/>
  <c r="J24" i="28"/>
  <c r="I24" i="28"/>
  <c r="H24" i="28"/>
  <c r="G24" i="28"/>
  <c r="J23" i="28"/>
  <c r="I23" i="28"/>
  <c r="H23" i="28"/>
  <c r="G23" i="28"/>
  <c r="J22" i="28"/>
  <c r="I22" i="28"/>
  <c r="H22" i="28"/>
  <c r="G22" i="28"/>
  <c r="J21" i="28"/>
  <c r="I21" i="28"/>
  <c r="H21" i="28"/>
  <c r="G21" i="28"/>
  <c r="J20" i="28"/>
  <c r="I20" i="28"/>
  <c r="H20" i="28"/>
  <c r="G20" i="28"/>
  <c r="J19" i="28"/>
  <c r="I19" i="28"/>
  <c r="H19" i="28"/>
  <c r="G19" i="28"/>
  <c r="J18" i="28"/>
  <c r="I18" i="28"/>
  <c r="H18" i="28"/>
  <c r="G18" i="28"/>
  <c r="J17" i="28"/>
  <c r="I17" i="28"/>
  <c r="H17" i="28"/>
  <c r="G17" i="28"/>
  <c r="J16" i="28"/>
  <c r="I16" i="28"/>
  <c r="H16" i="28"/>
  <c r="G16" i="28"/>
  <c r="J15" i="28"/>
  <c r="I15" i="28"/>
  <c r="H15" i="28"/>
  <c r="G15" i="28"/>
  <c r="J14" i="28"/>
  <c r="I14" i="28"/>
  <c r="H14" i="28"/>
  <c r="G14" i="28"/>
  <c r="J13" i="28"/>
  <c r="I13" i="28"/>
  <c r="H13" i="28"/>
  <c r="G13" i="28"/>
  <c r="J12" i="28"/>
  <c r="I12" i="28"/>
  <c r="H12" i="28"/>
  <c r="G12" i="28"/>
  <c r="J11" i="28"/>
  <c r="I11" i="28"/>
  <c r="H11" i="28"/>
  <c r="G11" i="28"/>
  <c r="J10" i="28"/>
  <c r="I10" i="28"/>
  <c r="H10" i="28"/>
  <c r="G10" i="28"/>
  <c r="J9" i="28"/>
  <c r="I9" i="28"/>
  <c r="H9" i="28"/>
  <c r="G9" i="28"/>
  <c r="J8" i="28"/>
  <c r="I8" i="28"/>
  <c r="H8" i="28"/>
  <c r="G8" i="28"/>
  <c r="J7" i="28"/>
  <c r="I7" i="28"/>
  <c r="H7" i="28"/>
  <c r="G7" i="28"/>
  <c r="J6" i="28"/>
  <c r="I6" i="28"/>
  <c r="H6" i="28"/>
  <c r="G6" i="28"/>
  <c r="J5" i="28"/>
  <c r="I5" i="28"/>
  <c r="H5" i="28"/>
  <c r="G5" i="28"/>
  <c r="J4" i="28"/>
  <c r="J49" i="28" s="1"/>
  <c r="I4" i="28"/>
  <c r="I49" i="28" s="1"/>
  <c r="H4" i="28"/>
  <c r="H49" i="28" s="1"/>
  <c r="G4" i="28"/>
  <c r="G47" i="27"/>
  <c r="G46" i="27"/>
  <c r="G45" i="27"/>
  <c r="G44" i="27"/>
  <c r="G43" i="27"/>
  <c r="G42" i="27"/>
  <c r="G41"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5" i="27"/>
  <c r="G4" i="27"/>
  <c r="L49" i="26"/>
  <c r="K49" i="26"/>
  <c r="J47" i="26"/>
  <c r="I47" i="26"/>
  <c r="H47" i="26"/>
  <c r="G47" i="26"/>
  <c r="J46" i="26"/>
  <c r="I46" i="26"/>
  <c r="H46" i="26"/>
  <c r="G46" i="26"/>
  <c r="J45" i="26"/>
  <c r="I45" i="26"/>
  <c r="H45" i="26"/>
  <c r="G45" i="26"/>
  <c r="J44" i="26"/>
  <c r="I44" i="26"/>
  <c r="H44" i="26"/>
  <c r="G44" i="26"/>
  <c r="J43" i="26"/>
  <c r="I43" i="26"/>
  <c r="H43" i="26"/>
  <c r="G43" i="26"/>
  <c r="J42" i="26"/>
  <c r="I42" i="26"/>
  <c r="H42" i="26"/>
  <c r="G42" i="26"/>
  <c r="J41" i="26"/>
  <c r="I41" i="26"/>
  <c r="H41" i="26"/>
  <c r="G41" i="26"/>
  <c r="J40" i="26"/>
  <c r="I40" i="26"/>
  <c r="H40" i="26"/>
  <c r="G40" i="26"/>
  <c r="J39" i="26"/>
  <c r="I39" i="26"/>
  <c r="H39" i="26"/>
  <c r="G39" i="26"/>
  <c r="J38" i="26"/>
  <c r="I38" i="26"/>
  <c r="H38" i="26"/>
  <c r="G38" i="26"/>
  <c r="J37" i="26"/>
  <c r="I37" i="26"/>
  <c r="H37" i="26"/>
  <c r="G37" i="26"/>
  <c r="J36" i="26"/>
  <c r="I36" i="26"/>
  <c r="H36" i="26"/>
  <c r="G36" i="26"/>
  <c r="J35" i="26"/>
  <c r="I35" i="26"/>
  <c r="H35" i="26"/>
  <c r="G35" i="26"/>
  <c r="J34" i="26"/>
  <c r="I34" i="26"/>
  <c r="H34" i="26"/>
  <c r="G34" i="26"/>
  <c r="J33" i="26"/>
  <c r="I33" i="26"/>
  <c r="H33" i="26"/>
  <c r="G33" i="26"/>
  <c r="J32" i="26"/>
  <c r="I32" i="26"/>
  <c r="H32" i="26"/>
  <c r="G32" i="26"/>
  <c r="J31" i="26"/>
  <c r="I31" i="26"/>
  <c r="H31" i="26"/>
  <c r="G31" i="26"/>
  <c r="J30" i="26"/>
  <c r="I30" i="26"/>
  <c r="H30" i="26"/>
  <c r="G30" i="26"/>
  <c r="J29" i="26"/>
  <c r="I29" i="26"/>
  <c r="H29" i="26"/>
  <c r="G29" i="26"/>
  <c r="J28" i="26"/>
  <c r="I28" i="26"/>
  <c r="H28" i="26"/>
  <c r="G28" i="26"/>
  <c r="J27" i="26"/>
  <c r="I27" i="26"/>
  <c r="H27" i="26"/>
  <c r="G27" i="26"/>
  <c r="J26" i="26"/>
  <c r="I26" i="26"/>
  <c r="H26" i="26"/>
  <c r="G26" i="26"/>
  <c r="J25" i="26"/>
  <c r="I25" i="26"/>
  <c r="H25" i="26"/>
  <c r="G25" i="26"/>
  <c r="J24" i="26"/>
  <c r="I24" i="26"/>
  <c r="H24" i="26"/>
  <c r="G24" i="26"/>
  <c r="J23" i="26"/>
  <c r="I23" i="26"/>
  <c r="H23" i="26"/>
  <c r="G23" i="26"/>
  <c r="J22" i="26"/>
  <c r="I22" i="26"/>
  <c r="H22" i="26"/>
  <c r="G22" i="26"/>
  <c r="J21" i="26"/>
  <c r="I21" i="26"/>
  <c r="H21" i="26"/>
  <c r="G21" i="26"/>
  <c r="J20" i="26"/>
  <c r="I20" i="26"/>
  <c r="H20" i="26"/>
  <c r="G20" i="26"/>
  <c r="J19" i="26"/>
  <c r="I19" i="26"/>
  <c r="H19" i="26"/>
  <c r="G19" i="26"/>
  <c r="J18" i="26"/>
  <c r="I18" i="26"/>
  <c r="H18" i="26"/>
  <c r="G18" i="26"/>
  <c r="J17" i="26"/>
  <c r="I17" i="26"/>
  <c r="H17" i="26"/>
  <c r="G17" i="26"/>
  <c r="J16" i="26"/>
  <c r="I16" i="26"/>
  <c r="H16" i="26"/>
  <c r="G16" i="26"/>
  <c r="J15" i="26"/>
  <c r="I15" i="26"/>
  <c r="H15" i="26"/>
  <c r="G15" i="26"/>
  <c r="J14" i="26"/>
  <c r="I14" i="26"/>
  <c r="H14" i="26"/>
  <c r="G14" i="26"/>
  <c r="J13" i="26"/>
  <c r="I13" i="26"/>
  <c r="H13" i="26"/>
  <c r="G13" i="26"/>
  <c r="J12" i="26"/>
  <c r="I12" i="26"/>
  <c r="H12" i="26"/>
  <c r="G12" i="26"/>
  <c r="J11" i="26"/>
  <c r="I11" i="26"/>
  <c r="H11" i="26"/>
  <c r="G11" i="26"/>
  <c r="J10" i="26"/>
  <c r="I10" i="26"/>
  <c r="H10" i="26"/>
  <c r="G10" i="26"/>
  <c r="J9" i="26"/>
  <c r="I9" i="26"/>
  <c r="H9" i="26"/>
  <c r="G9" i="26"/>
  <c r="J8" i="26"/>
  <c r="I8" i="26"/>
  <c r="H8" i="26"/>
  <c r="G8" i="26"/>
  <c r="J7" i="26"/>
  <c r="I7" i="26"/>
  <c r="H7" i="26"/>
  <c r="G7" i="26"/>
  <c r="J6" i="26"/>
  <c r="I6" i="26"/>
  <c r="H6" i="26"/>
  <c r="G6" i="26"/>
  <c r="J5" i="26"/>
  <c r="I5" i="26"/>
  <c r="H5" i="26"/>
  <c r="G5" i="26"/>
  <c r="J4" i="26"/>
  <c r="I4" i="26"/>
  <c r="H4" i="26"/>
  <c r="H49" i="26" s="1"/>
  <c r="G4" i="26"/>
  <c r="G49" i="26" s="1"/>
  <c r="L49" i="25"/>
  <c r="K49" i="25"/>
  <c r="J47" i="25"/>
  <c r="I47" i="25"/>
  <c r="H47" i="25"/>
  <c r="G47" i="25"/>
  <c r="J46" i="25"/>
  <c r="I46" i="25"/>
  <c r="H46" i="25"/>
  <c r="G46" i="25"/>
  <c r="J45" i="25"/>
  <c r="I45" i="25"/>
  <c r="H45" i="25"/>
  <c r="G45" i="25"/>
  <c r="J44" i="25"/>
  <c r="I44" i="25"/>
  <c r="H44" i="25"/>
  <c r="G44" i="25"/>
  <c r="J43" i="25"/>
  <c r="I43" i="25"/>
  <c r="H43" i="25"/>
  <c r="G43" i="25"/>
  <c r="J42" i="25"/>
  <c r="I42" i="25"/>
  <c r="H42" i="25"/>
  <c r="G42" i="25"/>
  <c r="J41" i="25"/>
  <c r="I41" i="25"/>
  <c r="H41" i="25"/>
  <c r="G41" i="25"/>
  <c r="J40" i="25"/>
  <c r="I40" i="25"/>
  <c r="H40" i="25"/>
  <c r="G40" i="25"/>
  <c r="J39" i="25"/>
  <c r="I39" i="25"/>
  <c r="H39" i="25"/>
  <c r="G39" i="25"/>
  <c r="J38" i="25"/>
  <c r="I38" i="25"/>
  <c r="H38" i="25"/>
  <c r="G38" i="25"/>
  <c r="J37" i="25"/>
  <c r="I37" i="25"/>
  <c r="H37" i="25"/>
  <c r="G37" i="25"/>
  <c r="J36" i="25"/>
  <c r="I36" i="25"/>
  <c r="H36" i="25"/>
  <c r="G36" i="25"/>
  <c r="J35" i="25"/>
  <c r="I35" i="25"/>
  <c r="H35" i="25"/>
  <c r="G35" i="25"/>
  <c r="J34" i="25"/>
  <c r="I34" i="25"/>
  <c r="H34" i="25"/>
  <c r="G34" i="25"/>
  <c r="J33" i="25"/>
  <c r="I33" i="25"/>
  <c r="H33" i="25"/>
  <c r="G33" i="25"/>
  <c r="J32" i="25"/>
  <c r="I32" i="25"/>
  <c r="H32" i="25"/>
  <c r="G32" i="25"/>
  <c r="J31" i="25"/>
  <c r="I31" i="25"/>
  <c r="H31" i="25"/>
  <c r="G31" i="25"/>
  <c r="J30" i="25"/>
  <c r="I30" i="25"/>
  <c r="H30" i="25"/>
  <c r="G30" i="25"/>
  <c r="J29" i="25"/>
  <c r="I29" i="25"/>
  <c r="H29" i="25"/>
  <c r="G29" i="25"/>
  <c r="J28" i="25"/>
  <c r="I28" i="25"/>
  <c r="H28" i="25"/>
  <c r="G28" i="25"/>
  <c r="J27" i="25"/>
  <c r="I27" i="25"/>
  <c r="H27" i="25"/>
  <c r="G27" i="25"/>
  <c r="J26" i="25"/>
  <c r="I26" i="25"/>
  <c r="H26" i="25"/>
  <c r="G26" i="25"/>
  <c r="J25" i="25"/>
  <c r="I25" i="25"/>
  <c r="H25" i="25"/>
  <c r="G25" i="25"/>
  <c r="J24" i="25"/>
  <c r="I24" i="25"/>
  <c r="H24" i="25"/>
  <c r="G24" i="25"/>
  <c r="J23" i="25"/>
  <c r="I23" i="25"/>
  <c r="H23" i="25"/>
  <c r="G23" i="25"/>
  <c r="J22" i="25"/>
  <c r="I22" i="25"/>
  <c r="H22" i="25"/>
  <c r="G22" i="25"/>
  <c r="J21" i="25"/>
  <c r="I21" i="25"/>
  <c r="H21" i="25"/>
  <c r="G21" i="25"/>
  <c r="J20" i="25"/>
  <c r="I20" i="25"/>
  <c r="H20" i="25"/>
  <c r="G20" i="25"/>
  <c r="J19" i="25"/>
  <c r="I19" i="25"/>
  <c r="H19" i="25"/>
  <c r="G19" i="25"/>
  <c r="J18" i="25"/>
  <c r="I18" i="25"/>
  <c r="H18" i="25"/>
  <c r="G18" i="25"/>
  <c r="J17" i="25"/>
  <c r="I17" i="25"/>
  <c r="H17" i="25"/>
  <c r="G17" i="25"/>
  <c r="J16" i="25"/>
  <c r="I16" i="25"/>
  <c r="H16" i="25"/>
  <c r="G16" i="25"/>
  <c r="J15" i="25"/>
  <c r="I15" i="25"/>
  <c r="H15" i="25"/>
  <c r="G15" i="25"/>
  <c r="J14" i="25"/>
  <c r="I14" i="25"/>
  <c r="H14" i="25"/>
  <c r="G14" i="25"/>
  <c r="J13" i="25"/>
  <c r="I13" i="25"/>
  <c r="H13" i="25"/>
  <c r="G13" i="25"/>
  <c r="J12" i="25"/>
  <c r="I12" i="25"/>
  <c r="H12" i="25"/>
  <c r="G12" i="25"/>
  <c r="J11" i="25"/>
  <c r="I11" i="25"/>
  <c r="H11" i="25"/>
  <c r="G11" i="25"/>
  <c r="J10" i="25"/>
  <c r="I10" i="25"/>
  <c r="H10" i="25"/>
  <c r="G10" i="25"/>
  <c r="J9" i="25"/>
  <c r="I9" i="25"/>
  <c r="H9" i="25"/>
  <c r="G9" i="25"/>
  <c r="J8" i="25"/>
  <c r="I8" i="25"/>
  <c r="H8" i="25"/>
  <c r="G8" i="25"/>
  <c r="J7" i="25"/>
  <c r="I7" i="25"/>
  <c r="H7" i="25"/>
  <c r="G7" i="25"/>
  <c r="J6" i="25"/>
  <c r="I6" i="25"/>
  <c r="H6" i="25"/>
  <c r="G6" i="25"/>
  <c r="J5" i="25"/>
  <c r="I5" i="25"/>
  <c r="H5" i="25"/>
  <c r="G5" i="25"/>
  <c r="J4" i="25"/>
  <c r="J49" i="25" s="1"/>
  <c r="I4" i="25"/>
  <c r="H4" i="25"/>
  <c r="H49" i="25" s="1"/>
  <c r="G4" i="25"/>
  <c r="L49" i="24"/>
  <c r="K49" i="24"/>
  <c r="J47" i="24"/>
  <c r="I47" i="24"/>
  <c r="H47" i="24"/>
  <c r="G47" i="24"/>
  <c r="J46" i="24"/>
  <c r="I46" i="24"/>
  <c r="H46" i="24"/>
  <c r="G46" i="24"/>
  <c r="J45" i="24"/>
  <c r="I45" i="24"/>
  <c r="H45" i="24"/>
  <c r="G45" i="24"/>
  <c r="J44" i="24"/>
  <c r="I44" i="24"/>
  <c r="H44" i="24"/>
  <c r="G44" i="24"/>
  <c r="J43" i="24"/>
  <c r="I43" i="24"/>
  <c r="H43" i="24"/>
  <c r="G43" i="24"/>
  <c r="J42" i="24"/>
  <c r="I42" i="24"/>
  <c r="H42" i="24"/>
  <c r="G42" i="24"/>
  <c r="J41" i="24"/>
  <c r="I41" i="24"/>
  <c r="H41" i="24"/>
  <c r="G41" i="24"/>
  <c r="J40" i="24"/>
  <c r="I40" i="24"/>
  <c r="H40" i="24"/>
  <c r="G40" i="24"/>
  <c r="J39" i="24"/>
  <c r="I39" i="24"/>
  <c r="H39" i="24"/>
  <c r="G39" i="24"/>
  <c r="J38" i="24"/>
  <c r="I38" i="24"/>
  <c r="H38" i="24"/>
  <c r="G38" i="24"/>
  <c r="J37" i="24"/>
  <c r="I37" i="24"/>
  <c r="H37" i="24"/>
  <c r="G37" i="24"/>
  <c r="J36" i="24"/>
  <c r="I36" i="24"/>
  <c r="H36" i="24"/>
  <c r="G36" i="24"/>
  <c r="J35" i="24"/>
  <c r="I35" i="24"/>
  <c r="H35" i="24"/>
  <c r="G35" i="24"/>
  <c r="J34" i="24"/>
  <c r="I34" i="24"/>
  <c r="H34" i="24"/>
  <c r="G34" i="24"/>
  <c r="J33" i="24"/>
  <c r="I33" i="24"/>
  <c r="H33" i="24"/>
  <c r="G33" i="24"/>
  <c r="J32" i="24"/>
  <c r="I32" i="24"/>
  <c r="H32" i="24"/>
  <c r="G32" i="24"/>
  <c r="J31" i="24"/>
  <c r="I31" i="24"/>
  <c r="H31" i="24"/>
  <c r="G31" i="24"/>
  <c r="J30" i="24"/>
  <c r="I30" i="24"/>
  <c r="H30" i="24"/>
  <c r="G30" i="24"/>
  <c r="J29" i="24"/>
  <c r="I29" i="24"/>
  <c r="H29" i="24"/>
  <c r="G29" i="24"/>
  <c r="J28" i="24"/>
  <c r="I28" i="24"/>
  <c r="H28" i="24"/>
  <c r="G28" i="24"/>
  <c r="J27" i="24"/>
  <c r="I27" i="24"/>
  <c r="H27" i="24"/>
  <c r="G27" i="24"/>
  <c r="J26" i="24"/>
  <c r="I26" i="24"/>
  <c r="H26" i="24"/>
  <c r="G26" i="24"/>
  <c r="J25" i="24"/>
  <c r="I25" i="24"/>
  <c r="H25" i="24"/>
  <c r="G25" i="24"/>
  <c r="J24" i="24"/>
  <c r="I24" i="24"/>
  <c r="H24" i="24"/>
  <c r="G24" i="24"/>
  <c r="J23" i="24"/>
  <c r="I23" i="24"/>
  <c r="H23" i="24"/>
  <c r="G23" i="24"/>
  <c r="J22" i="24"/>
  <c r="I22" i="24"/>
  <c r="H22" i="24"/>
  <c r="G22" i="24"/>
  <c r="J21" i="24"/>
  <c r="I21" i="24"/>
  <c r="H21" i="24"/>
  <c r="G21" i="24"/>
  <c r="J20" i="24"/>
  <c r="I20" i="24"/>
  <c r="H20" i="24"/>
  <c r="G20" i="24"/>
  <c r="J19" i="24"/>
  <c r="I19" i="24"/>
  <c r="H19" i="24"/>
  <c r="G19" i="24"/>
  <c r="J18" i="24"/>
  <c r="I18" i="24"/>
  <c r="H18" i="24"/>
  <c r="G18" i="24"/>
  <c r="J17" i="24"/>
  <c r="I17" i="24"/>
  <c r="H17" i="24"/>
  <c r="G17" i="24"/>
  <c r="J16" i="24"/>
  <c r="I16" i="24"/>
  <c r="H16" i="24"/>
  <c r="G16" i="24"/>
  <c r="J15" i="24"/>
  <c r="I15" i="24"/>
  <c r="H15" i="24"/>
  <c r="G15" i="24"/>
  <c r="J14" i="24"/>
  <c r="I14" i="24"/>
  <c r="H14" i="24"/>
  <c r="G14" i="24"/>
  <c r="J13" i="24"/>
  <c r="I13" i="24"/>
  <c r="H13" i="24"/>
  <c r="G13" i="24"/>
  <c r="J12" i="24"/>
  <c r="I12" i="24"/>
  <c r="H12" i="24"/>
  <c r="G12" i="24"/>
  <c r="J11" i="24"/>
  <c r="I11" i="24"/>
  <c r="H11" i="24"/>
  <c r="G11" i="24"/>
  <c r="J10" i="24"/>
  <c r="I10" i="24"/>
  <c r="H10" i="24"/>
  <c r="G10" i="24"/>
  <c r="J9" i="24"/>
  <c r="I9" i="24"/>
  <c r="H9" i="24"/>
  <c r="G9" i="24"/>
  <c r="J8" i="24"/>
  <c r="I8" i="24"/>
  <c r="H8" i="24"/>
  <c r="G8" i="24"/>
  <c r="J7" i="24"/>
  <c r="I7" i="24"/>
  <c r="H7" i="24"/>
  <c r="G7" i="24"/>
  <c r="J6" i="24"/>
  <c r="I6" i="24"/>
  <c r="H6" i="24"/>
  <c r="G6" i="24"/>
  <c r="J5" i="24"/>
  <c r="I5" i="24"/>
  <c r="H5" i="24"/>
  <c r="G5" i="24"/>
  <c r="J4" i="24"/>
  <c r="J49" i="24" s="1"/>
  <c r="I4" i="24"/>
  <c r="I49" i="24" s="1"/>
  <c r="H4" i="24"/>
  <c r="G4" i="24"/>
  <c r="L49" i="23"/>
  <c r="K49" i="23"/>
  <c r="J47" i="23"/>
  <c r="I47" i="23"/>
  <c r="H47" i="23"/>
  <c r="G47" i="23"/>
  <c r="J46" i="23"/>
  <c r="I46" i="23"/>
  <c r="H46" i="23"/>
  <c r="G46" i="23"/>
  <c r="J45" i="23"/>
  <c r="I45" i="23"/>
  <c r="H45" i="23"/>
  <c r="G45" i="23"/>
  <c r="J44" i="23"/>
  <c r="I44" i="23"/>
  <c r="H44" i="23"/>
  <c r="G44" i="23"/>
  <c r="J43" i="23"/>
  <c r="I43" i="23"/>
  <c r="H43" i="23"/>
  <c r="G43" i="23"/>
  <c r="J42" i="23"/>
  <c r="I42" i="23"/>
  <c r="H42" i="23"/>
  <c r="G42" i="23"/>
  <c r="J41" i="23"/>
  <c r="I41" i="23"/>
  <c r="H41" i="23"/>
  <c r="G41" i="23"/>
  <c r="J40" i="23"/>
  <c r="I40" i="23"/>
  <c r="H40" i="23"/>
  <c r="G40" i="23"/>
  <c r="J39" i="23"/>
  <c r="I39" i="23"/>
  <c r="H39" i="23"/>
  <c r="G39" i="23"/>
  <c r="J38" i="23"/>
  <c r="I38" i="23"/>
  <c r="H38" i="23"/>
  <c r="G38" i="23"/>
  <c r="J37" i="23"/>
  <c r="I37" i="23"/>
  <c r="H37" i="23"/>
  <c r="G37" i="23"/>
  <c r="J36" i="23"/>
  <c r="I36" i="23"/>
  <c r="H36" i="23"/>
  <c r="G36" i="23"/>
  <c r="J35" i="23"/>
  <c r="I35" i="23"/>
  <c r="H35" i="23"/>
  <c r="G35" i="23"/>
  <c r="J34" i="23"/>
  <c r="I34" i="23"/>
  <c r="H34" i="23"/>
  <c r="G34" i="23"/>
  <c r="J33" i="23"/>
  <c r="I33" i="23"/>
  <c r="H33" i="23"/>
  <c r="G33" i="23"/>
  <c r="J32" i="23"/>
  <c r="I32" i="23"/>
  <c r="H32" i="23"/>
  <c r="G32" i="23"/>
  <c r="J31" i="23"/>
  <c r="I31" i="23"/>
  <c r="H31" i="23"/>
  <c r="G31" i="23"/>
  <c r="J30" i="23"/>
  <c r="I30" i="23"/>
  <c r="H30" i="23"/>
  <c r="G30" i="23"/>
  <c r="J29" i="23"/>
  <c r="I29" i="23"/>
  <c r="H29" i="23"/>
  <c r="G29" i="23"/>
  <c r="J28" i="23"/>
  <c r="I28" i="23"/>
  <c r="H28" i="23"/>
  <c r="G28" i="23"/>
  <c r="J27" i="23"/>
  <c r="I27" i="23"/>
  <c r="H27" i="23"/>
  <c r="G27" i="23"/>
  <c r="J26" i="23"/>
  <c r="I26" i="23"/>
  <c r="H26" i="23"/>
  <c r="G26" i="23"/>
  <c r="J25" i="23"/>
  <c r="I25" i="23"/>
  <c r="H25" i="23"/>
  <c r="G25" i="23"/>
  <c r="J24" i="23"/>
  <c r="I24" i="23"/>
  <c r="H24" i="23"/>
  <c r="G24" i="23"/>
  <c r="J23" i="23"/>
  <c r="I23" i="23"/>
  <c r="H23" i="23"/>
  <c r="G23" i="23"/>
  <c r="J22" i="23"/>
  <c r="I22" i="23"/>
  <c r="H22" i="23"/>
  <c r="G22" i="23"/>
  <c r="J21" i="23"/>
  <c r="I21" i="23"/>
  <c r="H21" i="23"/>
  <c r="G21" i="23"/>
  <c r="J20" i="23"/>
  <c r="I20" i="23"/>
  <c r="H20" i="23"/>
  <c r="G20" i="23"/>
  <c r="J19" i="23"/>
  <c r="I19" i="23"/>
  <c r="H19" i="23"/>
  <c r="G19" i="23"/>
  <c r="J18" i="23"/>
  <c r="I18" i="23"/>
  <c r="H18" i="23"/>
  <c r="G18" i="23"/>
  <c r="J17" i="23"/>
  <c r="I17" i="23"/>
  <c r="H17" i="23"/>
  <c r="G17" i="23"/>
  <c r="J16" i="23"/>
  <c r="I16" i="23"/>
  <c r="H16" i="23"/>
  <c r="G16" i="23"/>
  <c r="J15" i="23"/>
  <c r="I15" i="23"/>
  <c r="H15" i="23"/>
  <c r="G15" i="23"/>
  <c r="J14" i="23"/>
  <c r="I14" i="23"/>
  <c r="H14" i="23"/>
  <c r="G14" i="23"/>
  <c r="J13" i="23"/>
  <c r="I13" i="23"/>
  <c r="H13" i="23"/>
  <c r="G13" i="23"/>
  <c r="J12" i="23"/>
  <c r="I12" i="23"/>
  <c r="H12" i="23"/>
  <c r="G12" i="23"/>
  <c r="J11" i="23"/>
  <c r="I11" i="23"/>
  <c r="H11" i="23"/>
  <c r="G11" i="23"/>
  <c r="J10" i="23"/>
  <c r="I10" i="23"/>
  <c r="H10" i="23"/>
  <c r="G10" i="23"/>
  <c r="J9" i="23"/>
  <c r="I9" i="23"/>
  <c r="H9" i="23"/>
  <c r="G9" i="23"/>
  <c r="J8" i="23"/>
  <c r="I8" i="23"/>
  <c r="H8" i="23"/>
  <c r="G8" i="23"/>
  <c r="J7" i="23"/>
  <c r="I7" i="23"/>
  <c r="H7" i="23"/>
  <c r="G7" i="23"/>
  <c r="J6" i="23"/>
  <c r="I6" i="23"/>
  <c r="H6" i="23"/>
  <c r="G6" i="23"/>
  <c r="J5" i="23"/>
  <c r="I5" i="23"/>
  <c r="H5" i="23"/>
  <c r="G5" i="23"/>
  <c r="J4" i="23"/>
  <c r="J49" i="23" s="1"/>
  <c r="I4" i="23"/>
  <c r="H4" i="23"/>
  <c r="G4" i="23"/>
  <c r="L49" i="22"/>
  <c r="K49" i="22"/>
  <c r="J47" i="22"/>
  <c r="I47" i="22"/>
  <c r="H47" i="22"/>
  <c r="G47" i="22"/>
  <c r="J46" i="22"/>
  <c r="I46" i="22"/>
  <c r="H46" i="22"/>
  <c r="G46" i="22"/>
  <c r="J45" i="22"/>
  <c r="I45" i="22"/>
  <c r="H45" i="22"/>
  <c r="G45" i="22"/>
  <c r="J44" i="22"/>
  <c r="I44" i="22"/>
  <c r="H44" i="22"/>
  <c r="G44" i="22"/>
  <c r="J43" i="22"/>
  <c r="I43" i="22"/>
  <c r="H43" i="22"/>
  <c r="G43" i="22"/>
  <c r="J42" i="22"/>
  <c r="I42" i="22"/>
  <c r="H42" i="22"/>
  <c r="G42" i="22"/>
  <c r="J41" i="22"/>
  <c r="I41" i="22"/>
  <c r="H41" i="22"/>
  <c r="G41" i="22"/>
  <c r="J40" i="22"/>
  <c r="I40" i="22"/>
  <c r="H40" i="22"/>
  <c r="G40" i="22"/>
  <c r="J39" i="22"/>
  <c r="I39" i="22"/>
  <c r="H39" i="22"/>
  <c r="G39" i="22"/>
  <c r="J38" i="22"/>
  <c r="I38" i="22"/>
  <c r="H38" i="22"/>
  <c r="G38" i="22"/>
  <c r="J37" i="22"/>
  <c r="I37" i="22"/>
  <c r="H37" i="22"/>
  <c r="G37" i="22"/>
  <c r="J36" i="22"/>
  <c r="I36" i="22"/>
  <c r="H36" i="22"/>
  <c r="G36" i="22"/>
  <c r="J35" i="22"/>
  <c r="I35" i="22"/>
  <c r="H35" i="22"/>
  <c r="G35" i="22"/>
  <c r="J34" i="22"/>
  <c r="I34" i="22"/>
  <c r="H34" i="22"/>
  <c r="G34" i="22"/>
  <c r="J33" i="22"/>
  <c r="I33" i="22"/>
  <c r="H33" i="22"/>
  <c r="G33" i="22"/>
  <c r="J32" i="22"/>
  <c r="I32" i="22"/>
  <c r="H32" i="22"/>
  <c r="G32" i="22"/>
  <c r="J31" i="22"/>
  <c r="I31" i="22"/>
  <c r="H31" i="22"/>
  <c r="G31" i="22"/>
  <c r="J30" i="22"/>
  <c r="I30" i="22"/>
  <c r="H30" i="22"/>
  <c r="G30" i="22"/>
  <c r="J29" i="22"/>
  <c r="I29" i="22"/>
  <c r="H29" i="22"/>
  <c r="G29" i="22"/>
  <c r="J28" i="22"/>
  <c r="I28" i="22"/>
  <c r="H28" i="22"/>
  <c r="G28" i="22"/>
  <c r="J27" i="22"/>
  <c r="I27" i="22"/>
  <c r="H27" i="22"/>
  <c r="G27" i="22"/>
  <c r="J26" i="22"/>
  <c r="I26" i="22"/>
  <c r="H26" i="22"/>
  <c r="G26" i="22"/>
  <c r="J25" i="22"/>
  <c r="I25" i="22"/>
  <c r="H25" i="22"/>
  <c r="G25" i="22"/>
  <c r="J24" i="22"/>
  <c r="I24" i="22"/>
  <c r="H24" i="22"/>
  <c r="G24" i="22"/>
  <c r="J23" i="22"/>
  <c r="I23" i="22"/>
  <c r="H23" i="22"/>
  <c r="G23" i="22"/>
  <c r="J22" i="22"/>
  <c r="I22" i="22"/>
  <c r="H22" i="22"/>
  <c r="G22" i="22"/>
  <c r="J21" i="22"/>
  <c r="I21" i="22"/>
  <c r="H21" i="22"/>
  <c r="G21" i="22"/>
  <c r="J20" i="22"/>
  <c r="I20" i="22"/>
  <c r="H20" i="22"/>
  <c r="G20" i="22"/>
  <c r="J19" i="22"/>
  <c r="I19" i="22"/>
  <c r="H19" i="22"/>
  <c r="G19" i="22"/>
  <c r="J18" i="22"/>
  <c r="I18" i="22"/>
  <c r="H18" i="22"/>
  <c r="G18" i="22"/>
  <c r="J17" i="22"/>
  <c r="I17" i="22"/>
  <c r="H17" i="22"/>
  <c r="G17" i="22"/>
  <c r="J16" i="22"/>
  <c r="I16" i="22"/>
  <c r="H16" i="22"/>
  <c r="G16" i="22"/>
  <c r="J15" i="22"/>
  <c r="I15" i="22"/>
  <c r="H15" i="22"/>
  <c r="G15" i="22"/>
  <c r="J14" i="22"/>
  <c r="I14" i="22"/>
  <c r="H14" i="22"/>
  <c r="G14" i="22"/>
  <c r="J13" i="22"/>
  <c r="I13" i="22"/>
  <c r="H13" i="22"/>
  <c r="G13" i="22"/>
  <c r="J12" i="22"/>
  <c r="I12" i="22"/>
  <c r="H12" i="22"/>
  <c r="G12" i="22"/>
  <c r="J11" i="22"/>
  <c r="I11" i="22"/>
  <c r="H11" i="22"/>
  <c r="G11" i="22"/>
  <c r="J10" i="22"/>
  <c r="I10" i="22"/>
  <c r="H10" i="22"/>
  <c r="G10" i="22"/>
  <c r="J9" i="22"/>
  <c r="I9" i="22"/>
  <c r="H9" i="22"/>
  <c r="G9" i="22"/>
  <c r="J8" i="22"/>
  <c r="I8" i="22"/>
  <c r="H8" i="22"/>
  <c r="G8" i="22"/>
  <c r="J7" i="22"/>
  <c r="I7" i="22"/>
  <c r="H7" i="22"/>
  <c r="G7" i="22"/>
  <c r="J6" i="22"/>
  <c r="I6" i="22"/>
  <c r="H6" i="22"/>
  <c r="G6" i="22"/>
  <c r="J5" i="22"/>
  <c r="I5" i="22"/>
  <c r="H5" i="22"/>
  <c r="G5" i="22"/>
  <c r="J4" i="22"/>
  <c r="I4" i="22"/>
  <c r="H4" i="22"/>
  <c r="H49" i="22" s="1"/>
  <c r="G4" i="22"/>
  <c r="G49" i="22" s="1"/>
  <c r="L49" i="21"/>
  <c r="K49" i="21"/>
  <c r="J47" i="21"/>
  <c r="I47" i="21"/>
  <c r="H47" i="21"/>
  <c r="G47" i="21"/>
  <c r="J46" i="21"/>
  <c r="I46" i="21"/>
  <c r="H46" i="21"/>
  <c r="G46" i="21"/>
  <c r="J45" i="21"/>
  <c r="I45" i="21"/>
  <c r="H45" i="21"/>
  <c r="G45" i="21"/>
  <c r="J44" i="21"/>
  <c r="I44" i="21"/>
  <c r="H44" i="21"/>
  <c r="G44" i="21"/>
  <c r="J43" i="21"/>
  <c r="I43" i="21"/>
  <c r="H43" i="21"/>
  <c r="G43" i="21"/>
  <c r="J42" i="21"/>
  <c r="I42" i="21"/>
  <c r="H42" i="21"/>
  <c r="G42" i="21"/>
  <c r="J41" i="21"/>
  <c r="I41" i="21"/>
  <c r="H41" i="21"/>
  <c r="G41" i="21"/>
  <c r="J40" i="21"/>
  <c r="I40" i="21"/>
  <c r="H40" i="21"/>
  <c r="G40" i="21"/>
  <c r="J39" i="21"/>
  <c r="I39" i="21"/>
  <c r="H39" i="21"/>
  <c r="G39" i="21"/>
  <c r="J38" i="21"/>
  <c r="I38" i="21"/>
  <c r="H38" i="21"/>
  <c r="G38" i="21"/>
  <c r="J37" i="21"/>
  <c r="I37" i="21"/>
  <c r="H37" i="21"/>
  <c r="G37" i="21"/>
  <c r="J36" i="21"/>
  <c r="I36" i="21"/>
  <c r="H36" i="21"/>
  <c r="G36" i="21"/>
  <c r="J35" i="21"/>
  <c r="I35" i="21"/>
  <c r="H35" i="21"/>
  <c r="G35" i="21"/>
  <c r="J34" i="21"/>
  <c r="I34" i="21"/>
  <c r="H34" i="21"/>
  <c r="G34" i="21"/>
  <c r="J33" i="21"/>
  <c r="I33" i="21"/>
  <c r="H33" i="21"/>
  <c r="G33" i="21"/>
  <c r="J32" i="21"/>
  <c r="I32" i="21"/>
  <c r="H32" i="21"/>
  <c r="G32" i="21"/>
  <c r="J31" i="21"/>
  <c r="I31" i="21"/>
  <c r="H31" i="21"/>
  <c r="G31" i="21"/>
  <c r="J30" i="21"/>
  <c r="I30" i="21"/>
  <c r="H30" i="21"/>
  <c r="G30" i="21"/>
  <c r="J29" i="21"/>
  <c r="I29" i="21"/>
  <c r="H29" i="21"/>
  <c r="G29" i="21"/>
  <c r="J28" i="21"/>
  <c r="I28" i="21"/>
  <c r="H28" i="21"/>
  <c r="G28" i="21"/>
  <c r="J27" i="21"/>
  <c r="I27" i="21"/>
  <c r="H27" i="21"/>
  <c r="G27" i="21"/>
  <c r="J26" i="21"/>
  <c r="I26" i="21"/>
  <c r="H26" i="21"/>
  <c r="G26" i="21"/>
  <c r="J25" i="21"/>
  <c r="I25" i="21"/>
  <c r="H25" i="21"/>
  <c r="G25" i="21"/>
  <c r="J24" i="21"/>
  <c r="I24" i="21"/>
  <c r="H24" i="21"/>
  <c r="G24" i="21"/>
  <c r="J23" i="21"/>
  <c r="I23" i="21"/>
  <c r="H23" i="21"/>
  <c r="G23" i="21"/>
  <c r="J22" i="21"/>
  <c r="I22" i="21"/>
  <c r="H22" i="21"/>
  <c r="G22" i="21"/>
  <c r="J21" i="21"/>
  <c r="I21" i="21"/>
  <c r="H21" i="21"/>
  <c r="G21" i="21"/>
  <c r="J20" i="21"/>
  <c r="I20" i="21"/>
  <c r="H20" i="21"/>
  <c r="G20" i="21"/>
  <c r="J19" i="21"/>
  <c r="I19" i="21"/>
  <c r="H19" i="21"/>
  <c r="G19" i="21"/>
  <c r="J18" i="21"/>
  <c r="I18" i="21"/>
  <c r="H18" i="21"/>
  <c r="G18" i="21"/>
  <c r="J17" i="21"/>
  <c r="I17" i="21"/>
  <c r="H17" i="21"/>
  <c r="G17" i="21"/>
  <c r="J16" i="21"/>
  <c r="I16" i="21"/>
  <c r="H16" i="21"/>
  <c r="G16" i="21"/>
  <c r="J15" i="21"/>
  <c r="I15" i="21"/>
  <c r="H15" i="21"/>
  <c r="G15" i="21"/>
  <c r="J14" i="21"/>
  <c r="I14" i="21"/>
  <c r="H14" i="21"/>
  <c r="G14" i="21"/>
  <c r="J13" i="21"/>
  <c r="I13" i="21"/>
  <c r="H13" i="21"/>
  <c r="G13" i="21"/>
  <c r="J12" i="21"/>
  <c r="I12" i="21"/>
  <c r="H12" i="21"/>
  <c r="G12" i="21"/>
  <c r="J11" i="21"/>
  <c r="I11" i="21"/>
  <c r="H11" i="21"/>
  <c r="G11" i="21"/>
  <c r="J10" i="21"/>
  <c r="I10" i="21"/>
  <c r="H10" i="21"/>
  <c r="G10" i="21"/>
  <c r="J9" i="21"/>
  <c r="I9" i="21"/>
  <c r="H9" i="21"/>
  <c r="G9" i="21"/>
  <c r="J8" i="21"/>
  <c r="I8" i="21"/>
  <c r="H8" i="21"/>
  <c r="G8" i="21"/>
  <c r="J7" i="21"/>
  <c r="I7" i="21"/>
  <c r="H7" i="21"/>
  <c r="G7" i="21"/>
  <c r="J6" i="21"/>
  <c r="I6" i="21"/>
  <c r="H6" i="21"/>
  <c r="G6" i="21"/>
  <c r="J5" i="21"/>
  <c r="I5" i="21"/>
  <c r="H5" i="21"/>
  <c r="G5" i="21"/>
  <c r="J4" i="21"/>
  <c r="J49" i="21" s="1"/>
  <c r="I4" i="21"/>
  <c r="I49" i="21" s="1"/>
  <c r="H4" i="21"/>
  <c r="H49" i="21" s="1"/>
  <c r="G4" i="21"/>
  <c r="G49" i="21" s="1"/>
  <c r="L49" i="20"/>
  <c r="K49" i="20"/>
  <c r="J47" i="20"/>
  <c r="I47" i="20"/>
  <c r="H47" i="20"/>
  <c r="G47" i="20"/>
  <c r="J46" i="20"/>
  <c r="I46" i="20"/>
  <c r="H46" i="20"/>
  <c r="G46" i="20"/>
  <c r="J45" i="20"/>
  <c r="I45" i="20"/>
  <c r="H45" i="20"/>
  <c r="G45" i="20"/>
  <c r="J44" i="20"/>
  <c r="I44" i="20"/>
  <c r="H44" i="20"/>
  <c r="G44" i="20"/>
  <c r="J43" i="20"/>
  <c r="I43" i="20"/>
  <c r="H43" i="20"/>
  <c r="G43" i="20"/>
  <c r="J42" i="20"/>
  <c r="I42" i="20"/>
  <c r="H42" i="20"/>
  <c r="G42" i="20"/>
  <c r="J41" i="20"/>
  <c r="I41" i="20"/>
  <c r="H41" i="20"/>
  <c r="G41" i="20"/>
  <c r="J40" i="20"/>
  <c r="I40" i="20"/>
  <c r="H40" i="20"/>
  <c r="G40" i="20"/>
  <c r="J39" i="20"/>
  <c r="I39" i="20"/>
  <c r="H39" i="20"/>
  <c r="G39" i="20"/>
  <c r="J38" i="20"/>
  <c r="I38" i="20"/>
  <c r="H38" i="20"/>
  <c r="G38" i="20"/>
  <c r="J37" i="20"/>
  <c r="I37" i="20"/>
  <c r="H37" i="20"/>
  <c r="G37" i="20"/>
  <c r="J36" i="20"/>
  <c r="I36" i="20"/>
  <c r="H36" i="20"/>
  <c r="G36" i="20"/>
  <c r="J35" i="20"/>
  <c r="I35" i="20"/>
  <c r="H35" i="20"/>
  <c r="G35" i="20"/>
  <c r="J34" i="20"/>
  <c r="I34" i="20"/>
  <c r="H34" i="20"/>
  <c r="G34" i="20"/>
  <c r="J33" i="20"/>
  <c r="I33" i="20"/>
  <c r="H33" i="20"/>
  <c r="G33" i="20"/>
  <c r="J32" i="20"/>
  <c r="I32" i="20"/>
  <c r="H32" i="20"/>
  <c r="G32" i="20"/>
  <c r="J31" i="20"/>
  <c r="I31" i="20"/>
  <c r="H31" i="20"/>
  <c r="G31" i="20"/>
  <c r="J30" i="20"/>
  <c r="I30" i="20"/>
  <c r="H30" i="20"/>
  <c r="G30" i="20"/>
  <c r="J29" i="20"/>
  <c r="I29" i="20"/>
  <c r="H29" i="20"/>
  <c r="G29" i="20"/>
  <c r="J28" i="20"/>
  <c r="I28" i="20"/>
  <c r="H28" i="20"/>
  <c r="G28" i="20"/>
  <c r="J27" i="20"/>
  <c r="I27" i="20"/>
  <c r="H27" i="20"/>
  <c r="G27" i="20"/>
  <c r="J26" i="20"/>
  <c r="I26" i="20"/>
  <c r="H26" i="20"/>
  <c r="G26" i="20"/>
  <c r="J25" i="20"/>
  <c r="I25" i="20"/>
  <c r="H25" i="20"/>
  <c r="G25" i="20"/>
  <c r="J24" i="20"/>
  <c r="I24" i="20"/>
  <c r="H24" i="20"/>
  <c r="G24" i="20"/>
  <c r="J23" i="20"/>
  <c r="I23" i="20"/>
  <c r="H23" i="20"/>
  <c r="G23" i="20"/>
  <c r="J22" i="20"/>
  <c r="I22" i="20"/>
  <c r="H22" i="20"/>
  <c r="G22" i="20"/>
  <c r="J21" i="20"/>
  <c r="I21" i="20"/>
  <c r="H21" i="20"/>
  <c r="G21" i="20"/>
  <c r="J20" i="20"/>
  <c r="I20" i="20"/>
  <c r="H20" i="20"/>
  <c r="G20" i="20"/>
  <c r="J19" i="20"/>
  <c r="I19" i="20"/>
  <c r="H19" i="20"/>
  <c r="G19" i="20"/>
  <c r="J18" i="20"/>
  <c r="I18" i="20"/>
  <c r="H18" i="20"/>
  <c r="G18" i="20"/>
  <c r="J17" i="20"/>
  <c r="I17" i="20"/>
  <c r="H17" i="20"/>
  <c r="G17" i="20"/>
  <c r="J16" i="20"/>
  <c r="I16" i="20"/>
  <c r="H16" i="20"/>
  <c r="G16" i="20"/>
  <c r="J15" i="20"/>
  <c r="I15" i="20"/>
  <c r="H15" i="20"/>
  <c r="G15" i="20"/>
  <c r="J14" i="20"/>
  <c r="I14" i="20"/>
  <c r="H14" i="20"/>
  <c r="G14" i="20"/>
  <c r="J13" i="20"/>
  <c r="I13" i="20"/>
  <c r="H13" i="20"/>
  <c r="G13" i="20"/>
  <c r="J12" i="20"/>
  <c r="I12" i="20"/>
  <c r="H12" i="20"/>
  <c r="G12" i="20"/>
  <c r="J11" i="20"/>
  <c r="I11" i="20"/>
  <c r="H11" i="20"/>
  <c r="G11" i="20"/>
  <c r="J10" i="20"/>
  <c r="I10" i="20"/>
  <c r="H10" i="20"/>
  <c r="G10" i="20"/>
  <c r="J9" i="20"/>
  <c r="I9" i="20"/>
  <c r="H9" i="20"/>
  <c r="G9" i="20"/>
  <c r="J8" i="20"/>
  <c r="I8" i="20"/>
  <c r="H8" i="20"/>
  <c r="G8" i="20"/>
  <c r="J7" i="20"/>
  <c r="I7" i="20"/>
  <c r="H7" i="20"/>
  <c r="G7" i="20"/>
  <c r="J6" i="20"/>
  <c r="I6" i="20"/>
  <c r="H6" i="20"/>
  <c r="G6" i="20"/>
  <c r="J5" i="20"/>
  <c r="I5" i="20"/>
  <c r="H5" i="20"/>
  <c r="G5" i="20"/>
  <c r="J4" i="20"/>
  <c r="J49" i="20" s="1"/>
  <c r="I4" i="20"/>
  <c r="I49" i="20" s="1"/>
  <c r="H4" i="20"/>
  <c r="H49" i="20" s="1"/>
  <c r="G4" i="20"/>
  <c r="L49" i="19"/>
  <c r="K49" i="19"/>
  <c r="J47" i="19"/>
  <c r="I47" i="19"/>
  <c r="H47" i="19"/>
  <c r="G47" i="19"/>
  <c r="J46" i="19"/>
  <c r="I46" i="19"/>
  <c r="H46" i="19"/>
  <c r="G46" i="19"/>
  <c r="J45" i="19"/>
  <c r="I45" i="19"/>
  <c r="H45" i="19"/>
  <c r="G45" i="19"/>
  <c r="J44" i="19"/>
  <c r="I44" i="19"/>
  <c r="H44" i="19"/>
  <c r="G44" i="19"/>
  <c r="J43" i="19"/>
  <c r="I43" i="19"/>
  <c r="H43" i="19"/>
  <c r="G43" i="19"/>
  <c r="J42" i="19"/>
  <c r="I42" i="19"/>
  <c r="H42" i="19"/>
  <c r="G42" i="19"/>
  <c r="J41" i="19"/>
  <c r="I41" i="19"/>
  <c r="H41" i="19"/>
  <c r="G41" i="19"/>
  <c r="J40" i="19"/>
  <c r="I40" i="19"/>
  <c r="H40" i="19"/>
  <c r="G40" i="19"/>
  <c r="J39" i="19"/>
  <c r="I39" i="19"/>
  <c r="H39" i="19"/>
  <c r="G39" i="19"/>
  <c r="J38" i="19"/>
  <c r="I38" i="19"/>
  <c r="H38" i="19"/>
  <c r="G38" i="19"/>
  <c r="J37" i="19"/>
  <c r="I37" i="19"/>
  <c r="H37" i="19"/>
  <c r="G37" i="19"/>
  <c r="J36" i="19"/>
  <c r="I36" i="19"/>
  <c r="H36" i="19"/>
  <c r="G36" i="19"/>
  <c r="J35" i="19"/>
  <c r="I35" i="19"/>
  <c r="H35" i="19"/>
  <c r="G35" i="19"/>
  <c r="J34" i="19"/>
  <c r="I34" i="19"/>
  <c r="H34" i="19"/>
  <c r="G34" i="19"/>
  <c r="J33" i="19"/>
  <c r="I33" i="19"/>
  <c r="H33" i="19"/>
  <c r="G33" i="19"/>
  <c r="J32" i="19"/>
  <c r="I32" i="19"/>
  <c r="H32" i="19"/>
  <c r="G32" i="19"/>
  <c r="J31" i="19"/>
  <c r="I31" i="19"/>
  <c r="H31" i="19"/>
  <c r="G31" i="19"/>
  <c r="J30" i="19"/>
  <c r="I30" i="19"/>
  <c r="H30" i="19"/>
  <c r="G30" i="19"/>
  <c r="J29" i="19"/>
  <c r="I29" i="19"/>
  <c r="H29" i="19"/>
  <c r="G29" i="19"/>
  <c r="J28" i="19"/>
  <c r="I28" i="19"/>
  <c r="H28" i="19"/>
  <c r="G28" i="19"/>
  <c r="J27" i="19"/>
  <c r="I27" i="19"/>
  <c r="H27" i="19"/>
  <c r="G27" i="19"/>
  <c r="J26" i="19"/>
  <c r="I26" i="19"/>
  <c r="H26" i="19"/>
  <c r="G26" i="19"/>
  <c r="J25" i="19"/>
  <c r="I25" i="19"/>
  <c r="H25" i="19"/>
  <c r="G25" i="19"/>
  <c r="J24" i="19"/>
  <c r="I24" i="19"/>
  <c r="H24" i="19"/>
  <c r="G24" i="19"/>
  <c r="J23" i="19"/>
  <c r="I23" i="19"/>
  <c r="H23" i="19"/>
  <c r="G23" i="19"/>
  <c r="J22" i="19"/>
  <c r="I22" i="19"/>
  <c r="H22" i="19"/>
  <c r="G22" i="19"/>
  <c r="J21" i="19"/>
  <c r="I21" i="19"/>
  <c r="H21" i="19"/>
  <c r="G21" i="19"/>
  <c r="J20" i="19"/>
  <c r="I20" i="19"/>
  <c r="H20" i="19"/>
  <c r="G20" i="19"/>
  <c r="J19" i="19"/>
  <c r="I19" i="19"/>
  <c r="H19" i="19"/>
  <c r="G19" i="19"/>
  <c r="J18" i="19"/>
  <c r="I18" i="19"/>
  <c r="H18" i="19"/>
  <c r="G18" i="19"/>
  <c r="J17" i="19"/>
  <c r="I17" i="19"/>
  <c r="H17" i="19"/>
  <c r="G17" i="19"/>
  <c r="J16" i="19"/>
  <c r="I16" i="19"/>
  <c r="H16" i="19"/>
  <c r="G16" i="19"/>
  <c r="J15" i="19"/>
  <c r="I15" i="19"/>
  <c r="H15" i="19"/>
  <c r="G15" i="19"/>
  <c r="J14" i="19"/>
  <c r="I14" i="19"/>
  <c r="H14" i="19"/>
  <c r="G14" i="19"/>
  <c r="J13" i="19"/>
  <c r="I13" i="19"/>
  <c r="H13" i="19"/>
  <c r="G13" i="19"/>
  <c r="J12" i="19"/>
  <c r="I12" i="19"/>
  <c r="H12" i="19"/>
  <c r="G12" i="19"/>
  <c r="J11" i="19"/>
  <c r="I11" i="19"/>
  <c r="H11" i="19"/>
  <c r="G11" i="19"/>
  <c r="J10" i="19"/>
  <c r="I10" i="19"/>
  <c r="H10" i="19"/>
  <c r="G10" i="19"/>
  <c r="J9" i="19"/>
  <c r="I9" i="19"/>
  <c r="H9" i="19"/>
  <c r="G9" i="19"/>
  <c r="J8" i="19"/>
  <c r="I8" i="19"/>
  <c r="H8" i="19"/>
  <c r="G8" i="19"/>
  <c r="J7" i="19"/>
  <c r="I7" i="19"/>
  <c r="H7" i="19"/>
  <c r="G7" i="19"/>
  <c r="J6" i="19"/>
  <c r="I6" i="19"/>
  <c r="H6" i="19"/>
  <c r="G6" i="19"/>
  <c r="J5" i="19"/>
  <c r="I5" i="19"/>
  <c r="H5" i="19"/>
  <c r="G5" i="19"/>
  <c r="J4" i="19"/>
  <c r="J49" i="19" s="1"/>
  <c r="I4" i="19"/>
  <c r="H4" i="19"/>
  <c r="G4" i="19"/>
  <c r="G47" i="18"/>
  <c r="G46" i="18"/>
  <c r="G45" i="18"/>
  <c r="G44" i="18"/>
  <c r="G43" i="18"/>
  <c r="G42" i="18"/>
  <c r="G41" i="18"/>
  <c r="G40"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10" i="18"/>
  <c r="G9" i="18"/>
  <c r="G8" i="18"/>
  <c r="G7" i="18"/>
  <c r="G6" i="18"/>
  <c r="G5" i="18"/>
  <c r="G4" i="18"/>
  <c r="G49" i="18" s="1"/>
  <c r="L49" i="16"/>
  <c r="K49" i="16"/>
  <c r="J49" i="16"/>
  <c r="I49" i="16"/>
  <c r="H49" i="16"/>
  <c r="G49" i="16"/>
  <c r="L49" i="15"/>
  <c r="K49" i="15"/>
  <c r="G49" i="15"/>
  <c r="J49" i="15"/>
  <c r="I49" i="15"/>
  <c r="H49" i="15"/>
  <c r="L49" i="14"/>
  <c r="K49" i="14"/>
  <c r="G49" i="14"/>
  <c r="J49" i="14"/>
  <c r="I49" i="14"/>
  <c r="H49" i="14"/>
  <c r="I49" i="25" l="1"/>
  <c r="G49" i="29"/>
  <c r="I49" i="22"/>
  <c r="G49" i="23"/>
  <c r="I49" i="26"/>
  <c r="H49" i="19"/>
  <c r="J49" i="22"/>
  <c r="H49" i="23"/>
  <c r="J49" i="26"/>
  <c r="H49" i="18"/>
  <c r="I49" i="19"/>
  <c r="G49" i="20"/>
  <c r="I49" i="23"/>
  <c r="G49" i="24"/>
  <c r="J49" i="17"/>
  <c r="H49" i="24"/>
  <c r="I49" i="17"/>
  <c r="L49" i="18"/>
  <c r="J49" i="18"/>
  <c r="L49" i="27"/>
  <c r="K49" i="29"/>
  <c r="G49" i="19"/>
  <c r="G49" i="25"/>
  <c r="G49" i="27"/>
  <c r="K49" i="17"/>
  <c r="L49" i="29"/>
  <c r="I49" i="29"/>
  <c r="K49" i="18"/>
  <c r="I49" i="27"/>
  <c r="J49" i="29"/>
  <c r="G49" i="28"/>
  <c r="L49" i="17"/>
  <c r="H49" i="17"/>
  <c r="I49" i="18"/>
  <c r="H49" i="27"/>
  <c r="G49" i="17"/>
  <c r="AW87" i="3"/>
  <c r="AU87" i="3"/>
  <c r="AS87" i="3"/>
  <c r="AQ87" i="3"/>
  <c r="BE87" i="3"/>
  <c r="BC87" i="3"/>
  <c r="AK87" i="3"/>
  <c r="BA87" i="3" s="1"/>
  <c r="AI87" i="3"/>
  <c r="AW85" i="3"/>
  <c r="AU85" i="3"/>
  <c r="AS85" i="3"/>
  <c r="AQ85" i="3"/>
  <c r="BE85" i="3"/>
  <c r="BC85" i="3"/>
  <c r="BA85" i="3"/>
  <c r="AY85" i="3"/>
  <c r="AK72" i="5"/>
  <c r="AK71" i="5"/>
  <c r="X71" i="5"/>
  <c r="AK70" i="5"/>
  <c r="X70" i="5"/>
  <c r="AK69" i="5"/>
  <c r="X69" i="5"/>
  <c r="AK66" i="5"/>
  <c r="X66" i="5"/>
  <c r="AK65" i="5"/>
  <c r="X65" i="5"/>
  <c r="AK63" i="5"/>
  <c r="X63" i="5"/>
  <c r="AK62" i="5"/>
  <c r="X62" i="5"/>
  <c r="AK61" i="5"/>
  <c r="X61" i="5"/>
  <c r="AK60" i="5"/>
  <c r="X60" i="5"/>
  <c r="AK59" i="5"/>
  <c r="X59" i="5"/>
  <c r="AK58" i="5"/>
  <c r="X58" i="5"/>
  <c r="AK57" i="5"/>
  <c r="X57" i="5"/>
  <c r="AK56" i="5"/>
  <c r="X56" i="5"/>
  <c r="AK55" i="5"/>
  <c r="AK54" i="5"/>
  <c r="X54" i="5"/>
  <c r="AK53" i="5"/>
  <c r="X53" i="5"/>
  <c r="AK52" i="5"/>
  <c r="X52" i="5"/>
  <c r="AK51" i="5"/>
  <c r="X51" i="5"/>
  <c r="AK50" i="5"/>
  <c r="X50" i="5"/>
  <c r="AK49" i="5"/>
  <c r="X49" i="5"/>
  <c r="AK48" i="5"/>
  <c r="X48" i="5"/>
  <c r="AK47" i="5"/>
  <c r="X47" i="5"/>
  <c r="AK46" i="5"/>
  <c r="X46" i="5"/>
  <c r="AK45" i="5"/>
  <c r="X45" i="5"/>
  <c r="AK44" i="5"/>
  <c r="X44" i="5"/>
  <c r="AK43" i="5"/>
  <c r="X43" i="5"/>
  <c r="AK42" i="5"/>
  <c r="X42" i="5"/>
  <c r="AK41" i="5"/>
  <c r="X41" i="5"/>
  <c r="AK40" i="5"/>
  <c r="X40" i="5"/>
  <c r="AK39" i="5"/>
  <c r="X39" i="5"/>
  <c r="AK38" i="5"/>
  <c r="X38" i="5"/>
  <c r="AK37" i="5"/>
  <c r="X37" i="5"/>
  <c r="AK36" i="5"/>
  <c r="X36" i="5"/>
  <c r="AK35" i="5"/>
  <c r="X35" i="5"/>
  <c r="AK34" i="5"/>
  <c r="X34" i="5"/>
  <c r="AK33" i="5"/>
  <c r="X33" i="5"/>
  <c r="AK32" i="5"/>
  <c r="X32" i="5"/>
  <c r="AK31" i="5"/>
  <c r="X31" i="5"/>
  <c r="AK30" i="5"/>
  <c r="X30" i="5"/>
  <c r="AK29" i="5"/>
  <c r="X29" i="5"/>
  <c r="AK28" i="5"/>
  <c r="X28" i="5"/>
  <c r="AK27" i="5"/>
  <c r="X27" i="5"/>
  <c r="AK26" i="5"/>
  <c r="X26" i="5"/>
  <c r="AK25" i="5"/>
  <c r="X25" i="5"/>
  <c r="AK24" i="5"/>
  <c r="X24" i="5"/>
  <c r="AK23" i="5"/>
  <c r="X23" i="5"/>
  <c r="AK22" i="5"/>
  <c r="X22" i="5"/>
  <c r="AK21" i="5"/>
  <c r="X21" i="5"/>
  <c r="AK20" i="5"/>
  <c r="X20" i="5"/>
  <c r="AK19" i="5"/>
  <c r="X19" i="5"/>
  <c r="AK18" i="5"/>
  <c r="X18" i="5"/>
  <c r="AK17" i="5"/>
  <c r="X17" i="5"/>
  <c r="X16" i="5"/>
  <c r="AK15" i="5"/>
  <c r="X15" i="5"/>
  <c r="AK14" i="5"/>
  <c r="X14" i="5"/>
  <c r="AK12" i="5"/>
  <c r="X12" i="5"/>
  <c r="AK11" i="5"/>
  <c r="X11" i="5"/>
  <c r="AK10" i="5"/>
  <c r="X10" i="5"/>
  <c r="AK9" i="5"/>
  <c r="X9" i="5"/>
  <c r="AK8" i="5"/>
  <c r="X8" i="5"/>
  <c r="AK7" i="5"/>
  <c r="X7" i="5"/>
  <c r="AK6" i="5"/>
  <c r="X6" i="5"/>
  <c r="AK5" i="5"/>
  <c r="X5" i="5"/>
  <c r="AK4" i="5"/>
  <c r="X4" i="5"/>
  <c r="AK3" i="5"/>
  <c r="X3" i="5"/>
  <c r="AW95" i="3"/>
  <c r="AU95" i="3"/>
  <c r="AS95" i="3"/>
  <c r="AQ95" i="3"/>
  <c r="AO95" i="3"/>
  <c r="BE95" i="3" s="1"/>
  <c r="AM95" i="3"/>
  <c r="BC95" i="3" s="1"/>
  <c r="AK95" i="3"/>
  <c r="BA95" i="3" s="1"/>
  <c r="AI95" i="3"/>
  <c r="AW93" i="3"/>
  <c r="AU93" i="3"/>
  <c r="AS93" i="3"/>
  <c r="AQ93" i="3"/>
  <c r="AO93" i="3"/>
  <c r="BE93" i="3" s="1"/>
  <c r="AM93" i="3"/>
  <c r="BC93" i="3" s="1"/>
  <c r="AK93" i="3"/>
  <c r="BA93" i="3" s="1"/>
  <c r="AI93" i="3"/>
  <c r="AY93" i="3" s="1"/>
  <c r="AY91" i="3"/>
  <c r="AW91" i="3"/>
  <c r="AU91" i="3"/>
  <c r="AS91" i="3"/>
  <c r="AQ91" i="3"/>
  <c r="BE91" i="3"/>
  <c r="BC91" i="3"/>
  <c r="AK91" i="3"/>
  <c r="BA91" i="3" s="1"/>
  <c r="AW89" i="3"/>
  <c r="AU89" i="3"/>
  <c r="AS89" i="3"/>
  <c r="AQ89" i="3"/>
  <c r="BE89" i="3"/>
  <c r="BC89" i="3"/>
  <c r="AK89" i="3"/>
  <c r="BA89" i="3" s="1"/>
  <c r="AI89" i="3"/>
  <c r="AY89" i="3" s="1"/>
  <c r="BA83" i="3"/>
  <c r="AY83" i="3"/>
  <c r="AW83" i="3"/>
  <c r="AU83" i="3"/>
  <c r="AS83" i="3"/>
  <c r="BE83" i="3"/>
  <c r="BC83" i="3"/>
  <c r="AF83" i="3"/>
  <c r="BA81" i="3"/>
  <c r="AY81" i="3"/>
  <c r="AW81" i="3"/>
  <c r="AU81" i="3"/>
  <c r="AS81" i="3"/>
  <c r="AQ81" i="3"/>
  <c r="BE81" i="3"/>
  <c r="BC81" i="3"/>
  <c r="BA79" i="3"/>
  <c r="AY79" i="3"/>
  <c r="AW79" i="3"/>
  <c r="AU79" i="3"/>
  <c r="AS79" i="3"/>
  <c r="AQ79" i="3"/>
  <c r="BE79" i="3"/>
  <c r="BC79" i="3"/>
  <c r="AW77" i="3"/>
  <c r="AU77" i="3"/>
  <c r="AS77" i="3"/>
  <c r="AQ77" i="3"/>
  <c r="BE77" i="3"/>
  <c r="BC77" i="3"/>
  <c r="AK77" i="3"/>
  <c r="BA77" i="3" s="1"/>
  <c r="AI77" i="3"/>
  <c r="AF77" i="3"/>
  <c r="AW75" i="3"/>
  <c r="AU75" i="3"/>
  <c r="AS75" i="3"/>
  <c r="AQ75" i="3"/>
  <c r="AO75" i="3"/>
  <c r="BE75" i="3" s="1"/>
  <c r="AM75" i="3"/>
  <c r="BC75" i="3" s="1"/>
  <c r="AK75" i="3"/>
  <c r="BA75" i="3" s="1"/>
  <c r="AI75" i="3"/>
  <c r="AY75" i="3" s="1"/>
  <c r="AF75" i="3"/>
  <c r="BA73" i="3"/>
  <c r="AY73" i="3"/>
  <c r="AW73" i="3"/>
  <c r="AU73" i="3"/>
  <c r="AS73" i="3"/>
  <c r="AQ73" i="3"/>
  <c r="BE73" i="3"/>
  <c r="BC73" i="3"/>
  <c r="AW71" i="3"/>
  <c r="AK71" i="3"/>
  <c r="BA71" i="3" s="1"/>
  <c r="AI71" i="3"/>
  <c r="AY71" i="3" s="1"/>
  <c r="AE71" i="3"/>
  <c r="AU71" i="3" s="1"/>
  <c r="AD71" i="3"/>
  <c r="AC71" i="3"/>
  <c r="AS71" i="3" s="1"/>
  <c r="AB71" i="3"/>
  <c r="AA71" i="3"/>
  <c r="AQ71" i="3" s="1"/>
  <c r="Z71" i="3"/>
  <c r="Y71" i="3"/>
  <c r="BE71" i="3" s="1"/>
  <c r="X71" i="3"/>
  <c r="W71" i="3"/>
  <c r="BC71" i="3" s="1"/>
  <c r="V71" i="3"/>
  <c r="U71" i="3"/>
  <c r="AW69" i="3"/>
  <c r="AU69" i="3"/>
  <c r="AS69" i="3"/>
  <c r="AQ69" i="3"/>
  <c r="BE69" i="3"/>
  <c r="BC69" i="3"/>
  <c r="AK69" i="3"/>
  <c r="BA69" i="3" s="1"/>
  <c r="AI69" i="3"/>
  <c r="AF69" i="3"/>
  <c r="AW67" i="3"/>
  <c r="AU67" i="3"/>
  <c r="AS67" i="3"/>
  <c r="AQ67" i="3"/>
  <c r="BE67" i="3"/>
  <c r="BC67" i="3"/>
  <c r="AK67" i="3"/>
  <c r="BA67" i="3" s="1"/>
  <c r="AI67" i="3"/>
  <c r="AY67" i="3" s="1"/>
  <c r="AF67" i="3"/>
  <c r="AW65" i="3"/>
  <c r="AU65" i="3"/>
  <c r="AS65" i="3"/>
  <c r="AQ65" i="3"/>
  <c r="BE65" i="3"/>
  <c r="BC65" i="3"/>
  <c r="AK65" i="3"/>
  <c r="BA65" i="3" s="1"/>
  <c r="AI65" i="3"/>
  <c r="AY65" i="3" s="1"/>
  <c r="AF65" i="3"/>
  <c r="AW63" i="3"/>
  <c r="AU63" i="3"/>
  <c r="AS63" i="3"/>
  <c r="AQ63" i="3"/>
  <c r="BE63" i="3"/>
  <c r="BC63" i="3"/>
  <c r="AK63" i="3"/>
  <c r="BA63" i="3" s="1"/>
  <c r="AI63" i="3"/>
  <c r="AY63" i="3" s="1"/>
  <c r="AF63" i="3"/>
  <c r="AW61" i="3"/>
  <c r="AU61" i="3"/>
  <c r="AS61" i="3"/>
  <c r="AQ61" i="3"/>
  <c r="BE61" i="3"/>
  <c r="AM61" i="3"/>
  <c r="AK61" i="3"/>
  <c r="BA61" i="3" s="1"/>
  <c r="AI61" i="3"/>
  <c r="AW59" i="3"/>
  <c r="AU59" i="3"/>
  <c r="AS59" i="3"/>
  <c r="AQ59" i="3"/>
  <c r="BE59" i="3"/>
  <c r="BC59" i="3"/>
  <c r="AK59" i="3"/>
  <c r="BA59" i="3" s="1"/>
  <c r="AI59" i="3"/>
  <c r="AY59" i="3" s="1"/>
  <c r="BA57" i="3"/>
  <c r="AY57" i="3"/>
  <c r="AW57" i="3"/>
  <c r="AU57" i="3"/>
  <c r="AS57" i="3"/>
  <c r="AQ57" i="3"/>
  <c r="BE57" i="3"/>
  <c r="AF57" i="3"/>
  <c r="AW55" i="3"/>
  <c r="AU55" i="3"/>
  <c r="AS55" i="3"/>
  <c r="AQ55" i="3"/>
  <c r="AO55" i="3"/>
  <c r="BE55" i="3" s="1"/>
  <c r="AK55" i="3"/>
  <c r="BA55" i="3" s="1"/>
  <c r="AI55" i="3"/>
  <c r="AY55" i="3" s="1"/>
  <c r="AW53" i="3"/>
  <c r="AU53" i="3"/>
  <c r="AS53" i="3"/>
  <c r="AQ53" i="3"/>
  <c r="AO53" i="3"/>
  <c r="BE53" i="3" s="1"/>
  <c r="AM53" i="3"/>
  <c r="AK53" i="3"/>
  <c r="BA53" i="3" s="1"/>
  <c r="AI53" i="3"/>
  <c r="AY53" i="3" s="1"/>
  <c r="BA51" i="3"/>
  <c r="AY51" i="3"/>
  <c r="AW51" i="3"/>
  <c r="AU51" i="3"/>
  <c r="AS51" i="3"/>
  <c r="AQ51" i="3"/>
  <c r="BE51" i="3"/>
  <c r="BC51" i="3"/>
  <c r="AW49" i="3"/>
  <c r="AU49" i="3"/>
  <c r="AS49" i="3"/>
  <c r="AQ49" i="3"/>
  <c r="BE49" i="3"/>
  <c r="BC49" i="3"/>
  <c r="AK49" i="3"/>
  <c r="BA49" i="3" s="1"/>
  <c r="AI49" i="3"/>
  <c r="AF49" i="3"/>
  <c r="BA47" i="3"/>
  <c r="AY47" i="3"/>
  <c r="AW47" i="3"/>
  <c r="AU47" i="3"/>
  <c r="AS47" i="3"/>
  <c r="AQ47" i="3"/>
  <c r="BE47" i="3"/>
  <c r="BC47" i="3"/>
  <c r="AW45" i="3"/>
  <c r="AU45" i="3"/>
  <c r="AS45" i="3"/>
  <c r="AQ45" i="3"/>
  <c r="BE45" i="3"/>
  <c r="BC45" i="3"/>
  <c r="AK45" i="3"/>
  <c r="BA45" i="3" s="1"/>
  <c r="AI45" i="3"/>
  <c r="AY45" i="3" s="1"/>
  <c r="AF45" i="3"/>
  <c r="BA43" i="3"/>
  <c r="AY43" i="3"/>
  <c r="AW43" i="3"/>
  <c r="AU43" i="3"/>
  <c r="AS43" i="3"/>
  <c r="AQ43" i="3"/>
  <c r="BE43" i="3"/>
  <c r="BC43" i="3"/>
  <c r="AW41" i="3"/>
  <c r="AU41" i="3"/>
  <c r="AS41" i="3"/>
  <c r="AQ41" i="3"/>
  <c r="BE41" i="3"/>
  <c r="BC41" i="3"/>
  <c r="AK41" i="3"/>
  <c r="BA41" i="3" s="1"/>
  <c r="AI41" i="3"/>
  <c r="AY41" i="3" s="1"/>
  <c r="AF41" i="3"/>
  <c r="AW39" i="3"/>
  <c r="AU39" i="3"/>
  <c r="AS39" i="3"/>
  <c r="AQ39" i="3"/>
  <c r="BE39" i="3"/>
  <c r="BC39" i="3"/>
  <c r="AK39" i="3"/>
  <c r="BA39" i="3" s="1"/>
  <c r="AI39" i="3"/>
  <c r="AF39" i="3"/>
  <c r="AW37" i="3"/>
  <c r="AU37" i="3"/>
  <c r="AS37" i="3"/>
  <c r="AQ37" i="3"/>
  <c r="BE37" i="3"/>
  <c r="BC37" i="3"/>
  <c r="AK37" i="3"/>
  <c r="AI37" i="3"/>
  <c r="AY37" i="3" s="1"/>
  <c r="AW35" i="3"/>
  <c r="AU35" i="3"/>
  <c r="AS35" i="3"/>
  <c r="AQ35" i="3"/>
  <c r="BE35" i="3"/>
  <c r="BC35" i="3"/>
  <c r="AK35" i="3"/>
  <c r="AY35" i="3"/>
  <c r="AW33" i="3"/>
  <c r="AU33" i="3"/>
  <c r="AS33" i="3"/>
  <c r="AQ33" i="3"/>
  <c r="BE33" i="3"/>
  <c r="BC33" i="3"/>
  <c r="AK33" i="3"/>
  <c r="BA33" i="3" s="1"/>
  <c r="AI33" i="3"/>
  <c r="AY33" i="3" s="1"/>
  <c r="AF33" i="3"/>
  <c r="AW31" i="3"/>
  <c r="AU31" i="3"/>
  <c r="AS31" i="3"/>
  <c r="AQ31" i="3"/>
  <c r="BE31" i="3"/>
  <c r="BC31" i="3"/>
  <c r="AK31" i="3"/>
  <c r="AI31" i="3"/>
  <c r="AY31" i="3" s="1"/>
  <c r="AW29" i="3"/>
  <c r="AU29" i="3"/>
  <c r="AS29" i="3"/>
  <c r="AQ29" i="3"/>
  <c r="BE29" i="3"/>
  <c r="BC29" i="3"/>
  <c r="AK29" i="3"/>
  <c r="BA29" i="3" s="1"/>
  <c r="AI29" i="3"/>
  <c r="AY29" i="3" s="1"/>
  <c r="AW27" i="3"/>
  <c r="AU27" i="3"/>
  <c r="AS27" i="3"/>
  <c r="AQ27" i="3"/>
  <c r="BE27" i="3"/>
  <c r="BC27" i="3"/>
  <c r="AK27" i="3"/>
  <c r="BA27" i="3" s="1"/>
  <c r="AI27" i="3"/>
  <c r="AY27" i="3" s="1"/>
  <c r="AW25" i="3"/>
  <c r="AU25" i="3"/>
  <c r="AS25" i="3"/>
  <c r="AQ25" i="3"/>
  <c r="BE25" i="3"/>
  <c r="BC25" i="3"/>
  <c r="AK25" i="3"/>
  <c r="AI25" i="3"/>
  <c r="AY25" i="3" s="1"/>
  <c r="AW23" i="3"/>
  <c r="AU23" i="3"/>
  <c r="AS23" i="3"/>
  <c r="AQ23" i="3"/>
  <c r="BE23" i="3"/>
  <c r="BC23" i="3"/>
  <c r="AK23" i="3"/>
  <c r="BA23" i="3" s="1"/>
  <c r="AI23" i="3"/>
  <c r="AY23" i="3" s="1"/>
  <c r="BA21" i="3"/>
  <c r="AW21" i="3"/>
  <c r="AU21" i="3"/>
  <c r="AS21" i="3"/>
  <c r="AQ21" i="3"/>
  <c r="BE21" i="3"/>
  <c r="BC21" i="3"/>
  <c r="AI21" i="3"/>
  <c r="AF21" i="3"/>
  <c r="BA19" i="3"/>
  <c r="AY19" i="3"/>
  <c r="AW19" i="3"/>
  <c r="AU19" i="3"/>
  <c r="AS19" i="3"/>
  <c r="AQ19" i="3"/>
  <c r="BE19" i="3"/>
  <c r="BC19" i="3"/>
  <c r="AW17" i="3"/>
  <c r="AU17" i="3"/>
  <c r="AS17" i="3"/>
  <c r="AQ17" i="3"/>
  <c r="AM17" i="3"/>
  <c r="AK17" i="3"/>
  <c r="AI17" i="3"/>
  <c r="AY17" i="3" s="1"/>
  <c r="AW15" i="3"/>
  <c r="AU15" i="3"/>
  <c r="AS15" i="3"/>
  <c r="AQ15" i="3"/>
  <c r="BE15" i="3"/>
  <c r="AM15" i="3"/>
  <c r="AK15" i="3"/>
  <c r="BA15" i="3" s="1"/>
  <c r="AI15" i="3"/>
  <c r="AY15" i="3" s="1"/>
  <c r="AW13" i="3"/>
  <c r="AU13" i="3"/>
  <c r="AS13" i="3"/>
  <c r="AQ13" i="3"/>
  <c r="BE13" i="3"/>
  <c r="BC13" i="3"/>
  <c r="AK13" i="3"/>
  <c r="BA13" i="3" s="1"/>
  <c r="AI13" i="3"/>
  <c r="AF13" i="3"/>
  <c r="AW11" i="3"/>
  <c r="AU11" i="3"/>
  <c r="AS11" i="3"/>
  <c r="AQ11" i="3"/>
  <c r="BE11" i="3"/>
  <c r="BC11" i="3"/>
  <c r="AK11" i="3"/>
  <c r="BA11" i="3" s="1"/>
  <c r="AI11" i="3"/>
  <c r="AF11" i="3"/>
  <c r="AW9" i="3"/>
  <c r="AU9" i="3"/>
  <c r="AS9" i="3"/>
  <c r="AQ9" i="3"/>
  <c r="BE9" i="3"/>
  <c r="BC9" i="3"/>
  <c r="AK9" i="3"/>
  <c r="BA9" i="3" s="1"/>
  <c r="AI9" i="3"/>
  <c r="AY9" i="3" s="1"/>
  <c r="AF9" i="3"/>
  <c r="AW7" i="3"/>
  <c r="AU7" i="3"/>
  <c r="AS7" i="3"/>
  <c r="AQ7" i="3"/>
  <c r="BE7" i="3"/>
  <c r="BC7" i="3"/>
  <c r="AK7" i="3"/>
  <c r="BA7" i="3" s="1"/>
  <c r="AI7" i="3"/>
  <c r="AY7" i="3" s="1"/>
  <c r="AF7" i="3"/>
  <c r="BA5" i="3"/>
  <c r="AY5" i="3"/>
  <c r="AW5" i="3"/>
  <c r="AU5" i="3"/>
  <c r="AS5" i="3"/>
  <c r="AQ5" i="3"/>
  <c r="BE5" i="3"/>
  <c r="BC5" i="3"/>
  <c r="AW3" i="3"/>
  <c r="AU3" i="3"/>
  <c r="AS3" i="3"/>
  <c r="AQ3" i="3"/>
  <c r="BE3" i="3"/>
  <c r="BC3" i="3"/>
  <c r="AK3" i="3"/>
  <c r="BA3" i="3" s="1"/>
  <c r="AI3" i="3"/>
  <c r="AY3" i="3" s="1"/>
  <c r="AF3" i="3"/>
  <c r="Z279" i="1"/>
  <c r="H5" i="29" s="1"/>
  <c r="H49" i="29" s="1"/>
  <c r="Z318" i="1"/>
  <c r="H44" i="29" s="1"/>
  <c r="Z317" i="1"/>
  <c r="H43" i="29" s="1"/>
  <c r="Z312" i="1"/>
  <c r="H38" i="29" s="1"/>
  <c r="BL89" i="1"/>
  <c r="I88" i="1"/>
  <c r="AT77" i="1"/>
  <c r="AT89" i="1"/>
  <c r="I89" i="1"/>
  <c r="BE17" i="3" l="1"/>
  <c r="BF17" i="3"/>
  <c r="BC61" i="3"/>
  <c r="BC15" i="3"/>
  <c r="BC53" i="3"/>
  <c r="BC17" i="3"/>
  <c r="BA35" i="3"/>
  <c r="BC55" i="3"/>
  <c r="BF9" i="3"/>
  <c r="AF71" i="3"/>
  <c r="BF85" i="3"/>
  <c r="AY87" i="3"/>
  <c r="BF87" i="3" s="1"/>
  <c r="BF71" i="3"/>
  <c r="BF7" i="3"/>
  <c r="BF41" i="3"/>
  <c r="BF83" i="3"/>
  <c r="BF63" i="3"/>
  <c r="BF45" i="3"/>
  <c r="BF65" i="3"/>
  <c r="BC57" i="3"/>
  <c r="BF57" i="3" s="1"/>
  <c r="AY69" i="3"/>
  <c r="BF69" i="3" s="1"/>
  <c r="AY39" i="3"/>
  <c r="BF39" i="3" s="1"/>
  <c r="AY49" i="3"/>
  <c r="BF49" i="3" s="1"/>
  <c r="BF67" i="3"/>
  <c r="BF75" i="3"/>
  <c r="BF93" i="3"/>
  <c r="BA31" i="3"/>
  <c r="BA37" i="3"/>
  <c r="AY13" i="3"/>
  <c r="BF13" i="3" s="1"/>
  <c r="BF3" i="3"/>
  <c r="AY11" i="3"/>
  <c r="BF11" i="3" s="1"/>
  <c r="AY21" i="3"/>
  <c r="BF21" i="3" s="1"/>
  <c r="BA17" i="3"/>
  <c r="AY77" i="3"/>
  <c r="BF77" i="3" s="1"/>
  <c r="AY95" i="3"/>
  <c r="BF95" i="3" s="1"/>
  <c r="BA25" i="3"/>
  <c r="AY61" i="3"/>
  <c r="BO94" i="1"/>
  <c r="P2" i="31" l="1"/>
  <c r="Q2" i="31"/>
  <c r="R2" i="31"/>
  <c r="T5" i="32" l="1"/>
  <c r="T6" i="32"/>
  <c r="T7" i="32"/>
  <c r="T8" i="32"/>
  <c r="T9" i="32"/>
  <c r="T10" i="32"/>
  <c r="T11" i="32"/>
  <c r="T12" i="32"/>
  <c r="T13" i="32"/>
  <c r="T14" i="32"/>
  <c r="T15" i="32"/>
  <c r="T16" i="32"/>
  <c r="T17" i="32"/>
  <c r="T18" i="32"/>
  <c r="T19" i="32"/>
  <c r="T20" i="32"/>
  <c r="T21" i="32"/>
  <c r="T22" i="32"/>
  <c r="T23" i="32"/>
  <c r="T24" i="32"/>
  <c r="T25" i="32"/>
  <c r="T26" i="32"/>
  <c r="T27" i="32"/>
  <c r="T28" i="32"/>
  <c r="T29" i="32"/>
  <c r="T30" i="32"/>
  <c r="T31" i="32"/>
  <c r="T32" i="32"/>
  <c r="T33" i="32"/>
  <c r="T34" i="32"/>
  <c r="T35" i="32"/>
  <c r="T36" i="32"/>
  <c r="T37" i="32"/>
  <c r="T38" i="32"/>
  <c r="T39" i="32"/>
  <c r="T40" i="32"/>
  <c r="T41" i="32"/>
  <c r="T42" i="32"/>
  <c r="T43" i="32"/>
  <c r="T44" i="32"/>
  <c r="T45" i="32"/>
  <c r="T46" i="32"/>
  <c r="T47" i="32"/>
  <c r="T48" i="32"/>
  <c r="T49" i="32"/>
  <c r="T50" i="32"/>
  <c r="T51" i="32"/>
  <c r="T52" i="32"/>
  <c r="T53" i="32"/>
  <c r="T54" i="32"/>
  <c r="T55" i="32"/>
  <c r="T56" i="32"/>
  <c r="T57" i="32"/>
  <c r="T58" i="32"/>
  <c r="T59" i="32"/>
  <c r="T60" i="32"/>
  <c r="T61" i="32"/>
  <c r="T62" i="32"/>
  <c r="T63" i="32"/>
  <c r="T64" i="32"/>
  <c r="T65" i="32"/>
  <c r="T66" i="32"/>
  <c r="T67" i="32"/>
  <c r="T68" i="32"/>
  <c r="T69" i="32"/>
  <c r="T70" i="32"/>
  <c r="T71" i="32"/>
  <c r="T72" i="32"/>
  <c r="T73" i="32"/>
  <c r="T74" i="32"/>
  <c r="T75" i="32"/>
  <c r="T76" i="32"/>
  <c r="T77" i="32"/>
  <c r="T78" i="32"/>
  <c r="T79" i="32"/>
  <c r="T80" i="32"/>
  <c r="T81" i="32"/>
  <c r="T82" i="32"/>
  <c r="T83" i="32"/>
  <c r="T84" i="32"/>
  <c r="T85" i="32"/>
  <c r="T86" i="32"/>
  <c r="T87" i="32"/>
  <c r="T88" i="32"/>
  <c r="T89" i="32"/>
  <c r="T90" i="32"/>
  <c r="T91" i="32"/>
  <c r="T92" i="32"/>
  <c r="T93" i="32"/>
  <c r="T94" i="32"/>
  <c r="T4" i="32"/>
  <c r="AF4" i="6"/>
  <c r="AF5" i="6"/>
  <c r="AF6" i="6"/>
  <c r="AF7" i="6"/>
  <c r="AF8" i="6"/>
  <c r="AF9" i="6"/>
  <c r="AF10" i="6"/>
  <c r="AF11" i="6"/>
  <c r="AF12" i="6"/>
  <c r="AF13" i="6"/>
  <c r="AF14" i="6"/>
  <c r="AF15" i="6"/>
  <c r="AF16" i="6"/>
  <c r="AF17" i="6"/>
  <c r="AF18" i="6"/>
  <c r="AF19" i="6"/>
  <c r="AF20" i="6"/>
  <c r="AF21" i="6"/>
  <c r="AF22" i="6"/>
  <c r="AF23" i="6"/>
  <c r="AF24" i="6"/>
  <c r="AF25" i="6"/>
  <c r="AF26" i="6"/>
  <c r="AF27" i="6"/>
  <c r="AF28" i="6"/>
  <c r="AF29" i="6"/>
  <c r="AF30" i="6"/>
  <c r="AF31" i="6"/>
  <c r="AF32" i="6"/>
  <c r="AF33" i="6"/>
  <c r="AF34" i="6"/>
  <c r="AF35" i="6"/>
  <c r="AF36" i="6"/>
  <c r="AF37" i="6"/>
  <c r="AF38" i="6"/>
  <c r="AF39" i="6"/>
  <c r="AF40" i="6"/>
  <c r="AF41" i="6"/>
  <c r="AF42" i="6"/>
  <c r="AF43" i="6"/>
  <c r="AF44" i="6"/>
  <c r="AF45" i="6"/>
  <c r="AF46" i="6"/>
  <c r="AF47" i="6"/>
  <c r="AF48" i="6"/>
  <c r="AF49" i="6"/>
  <c r="AF50" i="6"/>
  <c r="AF51" i="6"/>
  <c r="AF52" i="6"/>
  <c r="AF53" i="6"/>
  <c r="AF54" i="6"/>
  <c r="AF55" i="6"/>
  <c r="AF56" i="6"/>
  <c r="AF57" i="6"/>
  <c r="AF58" i="6"/>
  <c r="AF59" i="6"/>
  <c r="AF60" i="6"/>
  <c r="AF61" i="6"/>
  <c r="AF62" i="6"/>
  <c r="AF63" i="6"/>
  <c r="AF64" i="6"/>
  <c r="AF65" i="6"/>
  <c r="AF66" i="6"/>
  <c r="AF67" i="6"/>
  <c r="AF68" i="6"/>
  <c r="AF69" i="6"/>
  <c r="AF70" i="6"/>
  <c r="AF71" i="6"/>
  <c r="AF72" i="6"/>
  <c r="AF73" i="6"/>
  <c r="AF74" i="6"/>
  <c r="AF75" i="6"/>
  <c r="AF76" i="6"/>
  <c r="AF77" i="6"/>
  <c r="AF78" i="6"/>
  <c r="AF79" i="6"/>
  <c r="AF80" i="6"/>
  <c r="AF81" i="6"/>
  <c r="AF82" i="6"/>
  <c r="AF83" i="6"/>
  <c r="AF84" i="6"/>
  <c r="AF85" i="6"/>
  <c r="AF86" i="6"/>
  <c r="AF87" i="6"/>
  <c r="AF88" i="6"/>
  <c r="AF89" i="6"/>
  <c r="AF90" i="6"/>
  <c r="AF91" i="6"/>
  <c r="AF92" i="6"/>
  <c r="AF93" i="6"/>
  <c r="AF94" i="6"/>
  <c r="AF95" i="6"/>
  <c r="AF96" i="6"/>
  <c r="AF97" i="6"/>
  <c r="AF98" i="6"/>
  <c r="AF99" i="6"/>
  <c r="AF100" i="6"/>
  <c r="AF101" i="6"/>
  <c r="AF102" i="6"/>
  <c r="AF103" i="6"/>
  <c r="AF104" i="6"/>
  <c r="AF105" i="6"/>
  <c r="AF106" i="6"/>
  <c r="AF107" i="6"/>
  <c r="AF3" i="6"/>
  <c r="AA4" i="6"/>
  <c r="AA5" i="6"/>
  <c r="AA6" i="6"/>
  <c r="AA7" i="6"/>
  <c r="AA8" i="6"/>
  <c r="AA9" i="6"/>
  <c r="AA10" i="6"/>
  <c r="AA11" i="6"/>
  <c r="AA12" i="6"/>
  <c r="AA13" i="6"/>
  <c r="AA14" i="6"/>
  <c r="AA15" i="6"/>
  <c r="AA16" i="6"/>
  <c r="AA17" i="6"/>
  <c r="AA18" i="6"/>
  <c r="AA19" i="6"/>
  <c r="AA20" i="6"/>
  <c r="AA21" i="6"/>
  <c r="AA22" i="6"/>
  <c r="AA23" i="6"/>
  <c r="AA24" i="6"/>
  <c r="AA25" i="6"/>
  <c r="AA26" i="6"/>
  <c r="AA27" i="6"/>
  <c r="AA28" i="6"/>
  <c r="AA29" i="6"/>
  <c r="AA30" i="6"/>
  <c r="AA31" i="6"/>
  <c r="AA32" i="6"/>
  <c r="AA33" i="6"/>
  <c r="AA34" i="6"/>
  <c r="AA35" i="6"/>
  <c r="AA36" i="6"/>
  <c r="AA37" i="6"/>
  <c r="AA38" i="6"/>
  <c r="AA39" i="6"/>
  <c r="AA40" i="6"/>
  <c r="AA41" i="6"/>
  <c r="AA42" i="6"/>
  <c r="AA43" i="6"/>
  <c r="AA44" i="6"/>
  <c r="AA45" i="6"/>
  <c r="AA46" i="6"/>
  <c r="AA47" i="6"/>
  <c r="AA48" i="6"/>
  <c r="AA49" i="6"/>
  <c r="AA50" i="6"/>
  <c r="AA51" i="6"/>
  <c r="AA52" i="6"/>
  <c r="AA53" i="6"/>
  <c r="AA54" i="6"/>
  <c r="AA55" i="6"/>
  <c r="AA56" i="6"/>
  <c r="AA57" i="6"/>
  <c r="AA58" i="6"/>
  <c r="AA59" i="6"/>
  <c r="AA60" i="6"/>
  <c r="AA61" i="6"/>
  <c r="AA62" i="6"/>
  <c r="AA63" i="6"/>
  <c r="AA64" i="6"/>
  <c r="AA65" i="6"/>
  <c r="AA66" i="6"/>
  <c r="AA67" i="6"/>
  <c r="AA68" i="6"/>
  <c r="AA69" i="6"/>
  <c r="AA70" i="6"/>
  <c r="AA71" i="6"/>
  <c r="AA72" i="6"/>
  <c r="AA73" i="6"/>
  <c r="AA74" i="6"/>
  <c r="AA75" i="6"/>
  <c r="AA76" i="6"/>
  <c r="AA77" i="6"/>
  <c r="AA78" i="6"/>
  <c r="AA79" i="6"/>
  <c r="AA80" i="6"/>
  <c r="AA81" i="6"/>
  <c r="AA82" i="6"/>
  <c r="AA83" i="6"/>
  <c r="AA84" i="6"/>
  <c r="AA85" i="6"/>
  <c r="AA86" i="6"/>
  <c r="AA87" i="6"/>
  <c r="AA88" i="6"/>
  <c r="AA89" i="6"/>
  <c r="AA90" i="6"/>
  <c r="AA91" i="6"/>
  <c r="AA92" i="6"/>
  <c r="AA93" i="6"/>
  <c r="AA94" i="6"/>
  <c r="AA95" i="6"/>
  <c r="AA96" i="6"/>
  <c r="AA97" i="6"/>
  <c r="AA98" i="6"/>
  <c r="AA99" i="6"/>
  <c r="AA100" i="6"/>
  <c r="AA101" i="6"/>
  <c r="AA102" i="6"/>
  <c r="AA103" i="6"/>
  <c r="AA104" i="6"/>
  <c r="AA105" i="6"/>
  <c r="AA106" i="6"/>
  <c r="AA107" i="6"/>
  <c r="AA3" i="6"/>
  <c r="AA374" i="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373" i="1"/>
  <c r="I370" i="1"/>
  <c r="AD4" i="6"/>
  <c r="AD5" i="6"/>
  <c r="AD6" i="6"/>
  <c r="AD7" i="6"/>
  <c r="AD8" i="6"/>
  <c r="AD9" i="6"/>
  <c r="AD10" i="6"/>
  <c r="AD11" i="6"/>
  <c r="AD12" i="6"/>
  <c r="AD13" i="6"/>
  <c r="AD14" i="6"/>
  <c r="AD15" i="6"/>
  <c r="AD16" i="6"/>
  <c r="AD17" i="6"/>
  <c r="AD18" i="6"/>
  <c r="AD19" i="6"/>
  <c r="AD20" i="6"/>
  <c r="AD21" i="6"/>
  <c r="AD22" i="6"/>
  <c r="AD23" i="6"/>
  <c r="AD24" i="6"/>
  <c r="AD25" i="6"/>
  <c r="AD26" i="6"/>
  <c r="AD27" i="6"/>
  <c r="AD28" i="6"/>
  <c r="AD29" i="6"/>
  <c r="AD30" i="6"/>
  <c r="AD31" i="6"/>
  <c r="AD32" i="6"/>
  <c r="AD33" i="6"/>
  <c r="AD34" i="6"/>
  <c r="AD35" i="6"/>
  <c r="AD36" i="6"/>
  <c r="AD37" i="6"/>
  <c r="AD38" i="6"/>
  <c r="AD39" i="6"/>
  <c r="AD40" i="6"/>
  <c r="AD41" i="6"/>
  <c r="AD42" i="6"/>
  <c r="AD43" i="6"/>
  <c r="AD44" i="6"/>
  <c r="AD45" i="6"/>
  <c r="AD46" i="6"/>
  <c r="AD47" i="6"/>
  <c r="AD48" i="6"/>
  <c r="AD49" i="6"/>
  <c r="AD50" i="6"/>
  <c r="AD51" i="6"/>
  <c r="AD52" i="6"/>
  <c r="AD53" i="6"/>
  <c r="AD54" i="6"/>
  <c r="AD55" i="6"/>
  <c r="AD56" i="6"/>
  <c r="AD57" i="6"/>
  <c r="AD58" i="6"/>
  <c r="AD59" i="6"/>
  <c r="AD60" i="6"/>
  <c r="AD61" i="6"/>
  <c r="AD62" i="6"/>
  <c r="AD63" i="6"/>
  <c r="AD64" i="6"/>
  <c r="AD65" i="6"/>
  <c r="AD66" i="6"/>
  <c r="AD67" i="6"/>
  <c r="AD68" i="6"/>
  <c r="AD69" i="6"/>
  <c r="AD70" i="6"/>
  <c r="AD71" i="6"/>
  <c r="AD72" i="6"/>
  <c r="AD73" i="6"/>
  <c r="AD74" i="6"/>
  <c r="AD75" i="6"/>
  <c r="AD76" i="6"/>
  <c r="AD77" i="6"/>
  <c r="AD78" i="6"/>
  <c r="AD79" i="6"/>
  <c r="AD80" i="6"/>
  <c r="AD81" i="6"/>
  <c r="AD82" i="6"/>
  <c r="AD83" i="6"/>
  <c r="AD84" i="6"/>
  <c r="AD85" i="6"/>
  <c r="AD86" i="6"/>
  <c r="AD87" i="6"/>
  <c r="AD88" i="6"/>
  <c r="AD89" i="6"/>
  <c r="AD90" i="6"/>
  <c r="AD91" i="6"/>
  <c r="AD92" i="6"/>
  <c r="AD93" i="6"/>
  <c r="AD94" i="6"/>
  <c r="AD95" i="6"/>
  <c r="AD96" i="6"/>
  <c r="AD97" i="6"/>
  <c r="AD98" i="6"/>
  <c r="AD99" i="6"/>
  <c r="AD100" i="6"/>
  <c r="AD101" i="6"/>
  <c r="AD102" i="6"/>
  <c r="AD103" i="6"/>
  <c r="AD104" i="6"/>
  <c r="AD105" i="6"/>
  <c r="AD106" i="6"/>
  <c r="AD107" i="6"/>
  <c r="AD3" i="6"/>
  <c r="Y4" i="6"/>
  <c r="Y5" i="6"/>
  <c r="Y6" i="6"/>
  <c r="Y7" i="6"/>
  <c r="Y8" i="6"/>
  <c r="Y9" i="6"/>
  <c r="Y10" i="6"/>
  <c r="Y11" i="6"/>
  <c r="Y12" i="6"/>
  <c r="Y13" i="6"/>
  <c r="Y14" i="6"/>
  <c r="Y15" i="6"/>
  <c r="Y16" i="6"/>
  <c r="Y17" i="6"/>
  <c r="Y18" i="6"/>
  <c r="Y19" i="6"/>
  <c r="Y20" i="6"/>
  <c r="Y21" i="6"/>
  <c r="Y22" i="6"/>
  <c r="Y23" i="6"/>
  <c r="Y24" i="6"/>
  <c r="Y25" i="6"/>
  <c r="Y26" i="6"/>
  <c r="Y27" i="6"/>
  <c r="Y28" i="6"/>
  <c r="Y29" i="6"/>
  <c r="Y30" i="6"/>
  <c r="Y31" i="6"/>
  <c r="Y32" i="6"/>
  <c r="Y33" i="6"/>
  <c r="Y34" i="6"/>
  <c r="Y35" i="6"/>
  <c r="Y36" i="6"/>
  <c r="Y37" i="6"/>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77" i="6"/>
  <c r="Y78" i="6"/>
  <c r="Y79" i="6"/>
  <c r="Y80" i="6"/>
  <c r="Y81" i="6"/>
  <c r="Y82" i="6"/>
  <c r="Y83" i="6"/>
  <c r="Y84" i="6"/>
  <c r="Y85" i="6"/>
  <c r="Y86" i="6"/>
  <c r="Y87" i="6"/>
  <c r="Y88" i="6"/>
  <c r="Y89" i="6"/>
  <c r="Y90" i="6"/>
  <c r="Y91" i="6"/>
  <c r="Y92" i="6"/>
  <c r="Y93" i="6"/>
  <c r="Y94" i="6"/>
  <c r="Y95" i="6"/>
  <c r="Y96" i="6"/>
  <c r="Y97" i="6"/>
  <c r="Y98" i="6"/>
  <c r="Y99" i="6"/>
  <c r="Y100" i="6"/>
  <c r="Y101" i="6"/>
  <c r="Y102" i="6"/>
  <c r="Y103" i="6"/>
  <c r="Y104" i="6"/>
  <c r="Y105" i="6"/>
  <c r="Y106" i="6"/>
  <c r="Y107" i="6"/>
  <c r="Y3" i="6"/>
  <c r="T4" i="6"/>
  <c r="T5" i="6"/>
  <c r="T6" i="6"/>
  <c r="T7" i="6"/>
  <c r="T8" i="6"/>
  <c r="T9" i="6"/>
  <c r="T10" i="6"/>
  <c r="T11" i="6"/>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84" i="6"/>
  <c r="T85" i="6"/>
  <c r="T86" i="6"/>
  <c r="T87" i="6"/>
  <c r="T88" i="6"/>
  <c r="T89" i="6"/>
  <c r="T90" i="6"/>
  <c r="T91" i="6"/>
  <c r="T92" i="6"/>
  <c r="T93" i="6"/>
  <c r="T94" i="6"/>
  <c r="T95" i="6"/>
  <c r="T96" i="6"/>
  <c r="T97" i="6"/>
  <c r="T98" i="6"/>
  <c r="T99" i="6"/>
  <c r="T100" i="6"/>
  <c r="T101" i="6"/>
  <c r="T102" i="6"/>
  <c r="T103" i="6"/>
  <c r="T104" i="6"/>
  <c r="T105" i="6"/>
  <c r="T106" i="6"/>
  <c r="T107" i="6"/>
  <c r="T3" i="6"/>
  <c r="AB4" i="6"/>
  <c r="AB5" i="6"/>
  <c r="AB6" i="6"/>
  <c r="AB7" i="6"/>
  <c r="AB8" i="6"/>
  <c r="AB9" i="6"/>
  <c r="AB10" i="6"/>
  <c r="AB11" i="6"/>
  <c r="AB12" i="6"/>
  <c r="AB13" i="6"/>
  <c r="AB14" i="6"/>
  <c r="AB15" i="6"/>
  <c r="AB16" i="6"/>
  <c r="AB17" i="6"/>
  <c r="AB18" i="6"/>
  <c r="AB19" i="6"/>
  <c r="AB20" i="6"/>
  <c r="AB21" i="6"/>
  <c r="AB22" i="6"/>
  <c r="AB23" i="6"/>
  <c r="AB24" i="6"/>
  <c r="AB25" i="6"/>
  <c r="AB26" i="6"/>
  <c r="AB27" i="6"/>
  <c r="AB28" i="6"/>
  <c r="AB29" i="6"/>
  <c r="AB30" i="6"/>
  <c r="AB31" i="6"/>
  <c r="AB32" i="6"/>
  <c r="AB33" i="6"/>
  <c r="AB34" i="6"/>
  <c r="AB35" i="6"/>
  <c r="AB36" i="6"/>
  <c r="AB37" i="6"/>
  <c r="AB38" i="6"/>
  <c r="AB39" i="6"/>
  <c r="AB40" i="6"/>
  <c r="AB41" i="6"/>
  <c r="AB42" i="6"/>
  <c r="AB43" i="6"/>
  <c r="AB44" i="6"/>
  <c r="AB45" i="6"/>
  <c r="AB46" i="6"/>
  <c r="AB47" i="6"/>
  <c r="AB48" i="6"/>
  <c r="AB49" i="6"/>
  <c r="AB50" i="6"/>
  <c r="AB51" i="6"/>
  <c r="AB52" i="6"/>
  <c r="AB53" i="6"/>
  <c r="AB54" i="6"/>
  <c r="AB55" i="6"/>
  <c r="AB56" i="6"/>
  <c r="AB57" i="6"/>
  <c r="AB58" i="6"/>
  <c r="AB59" i="6"/>
  <c r="AB60" i="6"/>
  <c r="AB61" i="6"/>
  <c r="AB62" i="6"/>
  <c r="AB63" i="6"/>
  <c r="AB64" i="6"/>
  <c r="AB65" i="6"/>
  <c r="AB66" i="6"/>
  <c r="AB67" i="6"/>
  <c r="AB68" i="6"/>
  <c r="AB69" i="6"/>
  <c r="AB70" i="6"/>
  <c r="AB71" i="6"/>
  <c r="AB72" i="6"/>
  <c r="AB73" i="6"/>
  <c r="AB74" i="6"/>
  <c r="AB75" i="6"/>
  <c r="AB76" i="6"/>
  <c r="AB77" i="6"/>
  <c r="AB78" i="6"/>
  <c r="AB79" i="6"/>
  <c r="AB80" i="6"/>
  <c r="AB81" i="6"/>
  <c r="AB82" i="6"/>
  <c r="AB83" i="6"/>
  <c r="AB84" i="6"/>
  <c r="AB85" i="6"/>
  <c r="AB86" i="6"/>
  <c r="AB87" i="6"/>
  <c r="AB88" i="6"/>
  <c r="AB89" i="6"/>
  <c r="AB90" i="6"/>
  <c r="AB91" i="6"/>
  <c r="AB92" i="6"/>
  <c r="AB93" i="6"/>
  <c r="AB94" i="6"/>
  <c r="AB95" i="6"/>
  <c r="AB96" i="6"/>
  <c r="AB97" i="6"/>
  <c r="AB98" i="6"/>
  <c r="AB99" i="6"/>
  <c r="AB100" i="6"/>
  <c r="AB101" i="6"/>
  <c r="AB102" i="6"/>
  <c r="AB103" i="6"/>
  <c r="AB104" i="6"/>
  <c r="AB105" i="6"/>
  <c r="AB106" i="6"/>
  <c r="AB107" i="6"/>
  <c r="AB3" i="6"/>
  <c r="X260" i="1"/>
  <c r="Z260" i="1"/>
  <c r="AA418" i="1" l="1"/>
  <c r="S4" i="1"/>
  <c r="K4" i="6" s="1"/>
  <c r="S5" i="1"/>
  <c r="K5" i="6" s="1"/>
  <c r="S6" i="1"/>
  <c r="K6" i="6" s="1"/>
  <c r="S7" i="1"/>
  <c r="K7" i="6" s="1"/>
  <c r="S8" i="1"/>
  <c r="K8" i="6" s="1"/>
  <c r="S9" i="1"/>
  <c r="K9" i="6" s="1"/>
  <c r="S10" i="1"/>
  <c r="K10" i="6" s="1"/>
  <c r="S11" i="1"/>
  <c r="K11" i="6" s="1"/>
  <c r="S12" i="1"/>
  <c r="K12" i="6" s="1"/>
  <c r="S13" i="1"/>
  <c r="K13" i="6" s="1"/>
  <c r="S14" i="1"/>
  <c r="K14" i="6" s="1"/>
  <c r="S15" i="1"/>
  <c r="K15" i="6" s="1"/>
  <c r="S16" i="1"/>
  <c r="K16" i="6" s="1"/>
  <c r="S17" i="1"/>
  <c r="K17" i="6" s="1"/>
  <c r="S18" i="1"/>
  <c r="K18" i="6" s="1"/>
  <c r="S19" i="1"/>
  <c r="K19" i="6" s="1"/>
  <c r="S20" i="1"/>
  <c r="K20" i="6" s="1"/>
  <c r="S21" i="1"/>
  <c r="K21" i="6" s="1"/>
  <c r="S22" i="1"/>
  <c r="K22" i="6" s="1"/>
  <c r="S23" i="1"/>
  <c r="K23" i="6" s="1"/>
  <c r="S24" i="1"/>
  <c r="K24" i="6" s="1"/>
  <c r="S25" i="1"/>
  <c r="K25" i="6" s="1"/>
  <c r="S26" i="1"/>
  <c r="K26" i="6" s="1"/>
  <c r="S27" i="1"/>
  <c r="K27" i="6" s="1"/>
  <c r="S28" i="1"/>
  <c r="K28" i="6" s="1"/>
  <c r="S29" i="1"/>
  <c r="K29" i="6" s="1"/>
  <c r="S30" i="1"/>
  <c r="K30" i="6" s="1"/>
  <c r="S31" i="1"/>
  <c r="K31" i="6" s="1"/>
  <c r="S32" i="1"/>
  <c r="K32" i="6" s="1"/>
  <c r="S33" i="1"/>
  <c r="K33" i="6" s="1"/>
  <c r="S34" i="1"/>
  <c r="K34" i="6" s="1"/>
  <c r="S35" i="1"/>
  <c r="K35" i="6" s="1"/>
  <c r="S36" i="1"/>
  <c r="K36" i="6" s="1"/>
  <c r="S37" i="1"/>
  <c r="K37" i="6" s="1"/>
  <c r="S38" i="1"/>
  <c r="K38" i="6" s="1"/>
  <c r="S39" i="1"/>
  <c r="K39" i="6" s="1"/>
  <c r="S40" i="1"/>
  <c r="K40" i="6" s="1"/>
  <c r="S41" i="1"/>
  <c r="K41" i="6" s="1"/>
  <c r="S42" i="1"/>
  <c r="K42" i="6" s="1"/>
  <c r="S43" i="1"/>
  <c r="K43" i="6" s="1"/>
  <c r="S44" i="1"/>
  <c r="K44" i="6" s="1"/>
  <c r="S45" i="1"/>
  <c r="K45" i="6" s="1"/>
  <c r="S46" i="1"/>
  <c r="K46" i="6" s="1"/>
  <c r="S47" i="1"/>
  <c r="K47" i="6" s="1"/>
  <c r="S48" i="1"/>
  <c r="K48" i="6" s="1"/>
  <c r="S49" i="1"/>
  <c r="K49" i="6" s="1"/>
  <c r="S50" i="1"/>
  <c r="K50" i="6" s="1"/>
  <c r="S51" i="1"/>
  <c r="K51" i="6" s="1"/>
  <c r="S52" i="1"/>
  <c r="K52" i="6" s="1"/>
  <c r="S53" i="1"/>
  <c r="K53" i="6" s="1"/>
  <c r="S54" i="1"/>
  <c r="K54" i="6" s="1"/>
  <c r="S55" i="1"/>
  <c r="K55" i="6" s="1"/>
  <c r="S56" i="1"/>
  <c r="K56" i="6" s="1"/>
  <c r="S57" i="1"/>
  <c r="K57" i="6" s="1"/>
  <c r="S58" i="1"/>
  <c r="K58" i="6" s="1"/>
  <c r="S59" i="1"/>
  <c r="K59" i="6" s="1"/>
  <c r="S60" i="1"/>
  <c r="K60" i="6" s="1"/>
  <c r="S61" i="1"/>
  <c r="K61" i="6" s="1"/>
  <c r="S62" i="1"/>
  <c r="K62" i="6" s="1"/>
  <c r="S63" i="1"/>
  <c r="K63" i="6" s="1"/>
  <c r="S64" i="1"/>
  <c r="K64" i="6" s="1"/>
  <c r="S65" i="1"/>
  <c r="K65" i="6" s="1"/>
  <c r="S66" i="1"/>
  <c r="K66" i="6" s="1"/>
  <c r="S67" i="1"/>
  <c r="K67" i="6" s="1"/>
  <c r="S68" i="1"/>
  <c r="K68" i="6" s="1"/>
  <c r="S69" i="1"/>
  <c r="K69" i="6" s="1"/>
  <c r="S70" i="1"/>
  <c r="K70" i="6" s="1"/>
  <c r="S71" i="1"/>
  <c r="K71" i="6" s="1"/>
  <c r="S72" i="1"/>
  <c r="K72" i="6" s="1"/>
  <c r="S73" i="1"/>
  <c r="K73" i="6" s="1"/>
  <c r="S74" i="1"/>
  <c r="K74" i="6" s="1"/>
  <c r="S75" i="1"/>
  <c r="K75" i="6" s="1"/>
  <c r="S76" i="1"/>
  <c r="K76" i="6" s="1"/>
  <c r="S77" i="1"/>
  <c r="K77" i="6" s="1"/>
  <c r="S78" i="1"/>
  <c r="K78" i="6" s="1"/>
  <c r="S79" i="1"/>
  <c r="K79" i="6" s="1"/>
  <c r="S80" i="1"/>
  <c r="K80" i="6" s="1"/>
  <c r="S81" i="1"/>
  <c r="K81" i="6" s="1"/>
  <c r="S82" i="1"/>
  <c r="K82" i="6" s="1"/>
  <c r="S83" i="1"/>
  <c r="K83" i="6" s="1"/>
  <c r="S84" i="1"/>
  <c r="K84" i="6" s="1"/>
  <c r="S85" i="1"/>
  <c r="K85" i="6" s="1"/>
  <c r="S86" i="1"/>
  <c r="K86" i="6" s="1"/>
  <c r="S87" i="1"/>
  <c r="K87" i="6" s="1"/>
  <c r="S88" i="1"/>
  <c r="S89" i="1"/>
  <c r="K89" i="6" s="1"/>
  <c r="S90" i="1"/>
  <c r="K90" i="6" s="1"/>
  <c r="S91" i="1"/>
  <c r="K91" i="6" s="1"/>
  <c r="S92" i="1"/>
  <c r="K92" i="6" s="1"/>
  <c r="S93" i="1"/>
  <c r="K93" i="6" s="1"/>
  <c r="S94" i="1"/>
  <c r="BR94" i="1" s="1"/>
  <c r="S95" i="1"/>
  <c r="K95" i="6" s="1"/>
  <c r="S96" i="1"/>
  <c r="K96" i="6" s="1"/>
  <c r="S97" i="1"/>
  <c r="K97" i="6" s="1"/>
  <c r="S98" i="1"/>
  <c r="K98" i="6" s="1"/>
  <c r="S99" i="1"/>
  <c r="K99" i="6" s="1"/>
  <c r="S100" i="1"/>
  <c r="K100" i="6" s="1"/>
  <c r="S101" i="1"/>
  <c r="K101" i="6" s="1"/>
  <c r="S102" i="1"/>
  <c r="K102" i="6" s="1"/>
  <c r="S103" i="1"/>
  <c r="K103" i="6" s="1"/>
  <c r="S104" i="1"/>
  <c r="K104" i="6" s="1"/>
  <c r="S105" i="1"/>
  <c r="K105" i="6" s="1"/>
  <c r="S106" i="1"/>
  <c r="K106" i="6" s="1"/>
  <c r="S107" i="1"/>
  <c r="K107" i="6" s="1"/>
  <c r="S3" i="1"/>
  <c r="K3" i="6" s="1"/>
  <c r="K88" i="6" l="1"/>
  <c r="K94" i="6"/>
  <c r="DD4" i="6"/>
  <c r="DE4" i="6"/>
  <c r="DF4" i="6"/>
  <c r="DD5" i="6"/>
  <c r="DE5" i="6"/>
  <c r="DF5" i="6"/>
  <c r="DD6" i="6"/>
  <c r="DE6" i="6"/>
  <c r="DF6" i="6"/>
  <c r="DD7" i="6"/>
  <c r="DF7" i="6"/>
  <c r="DD8" i="6"/>
  <c r="DE8" i="6"/>
  <c r="DF8" i="6"/>
  <c r="DD9" i="6"/>
  <c r="DE9" i="6"/>
  <c r="DF9" i="6"/>
  <c r="DD10" i="6"/>
  <c r="DE10" i="6"/>
  <c r="DF10" i="6"/>
  <c r="DD11" i="6"/>
  <c r="DE11" i="6"/>
  <c r="DF11" i="6"/>
  <c r="DD12" i="6"/>
  <c r="DE12" i="6"/>
  <c r="DF12" i="6"/>
  <c r="DD13" i="6"/>
  <c r="DE13" i="6"/>
  <c r="DF13" i="6"/>
  <c r="DD14" i="6"/>
  <c r="DE14" i="6"/>
  <c r="DF14" i="6"/>
  <c r="DD15" i="6"/>
  <c r="DE15" i="6"/>
  <c r="DF15" i="6"/>
  <c r="DD16" i="6"/>
  <c r="DE16" i="6"/>
  <c r="DF16" i="6"/>
  <c r="DD17" i="6"/>
  <c r="DE17" i="6"/>
  <c r="DF17" i="6"/>
  <c r="DD18" i="6"/>
  <c r="DE18" i="6"/>
  <c r="DF18" i="6"/>
  <c r="DD19" i="6"/>
  <c r="DE19" i="6"/>
  <c r="DF19" i="6"/>
  <c r="DD20" i="6"/>
  <c r="DE20" i="6"/>
  <c r="DF20" i="6"/>
  <c r="DD21" i="6"/>
  <c r="DE21" i="6"/>
  <c r="DF21" i="6"/>
  <c r="DD22" i="6"/>
  <c r="DE22" i="6"/>
  <c r="DF22" i="6"/>
  <c r="DD23" i="6"/>
  <c r="DE23" i="6"/>
  <c r="DF23" i="6"/>
  <c r="DD24" i="6"/>
  <c r="DE24" i="6"/>
  <c r="DF24" i="6"/>
  <c r="DD25" i="6"/>
  <c r="DE25" i="6"/>
  <c r="DF25" i="6"/>
  <c r="DD26" i="6"/>
  <c r="DE26" i="6"/>
  <c r="DF26" i="6"/>
  <c r="DD27" i="6"/>
  <c r="DE27" i="6"/>
  <c r="DF27" i="6"/>
  <c r="DD28" i="6"/>
  <c r="DE28" i="6"/>
  <c r="DF28" i="6"/>
  <c r="DD29" i="6"/>
  <c r="DE29" i="6"/>
  <c r="DF29" i="6"/>
  <c r="DD30" i="6"/>
  <c r="DE30" i="6"/>
  <c r="DF30" i="6"/>
  <c r="DD31" i="6"/>
  <c r="DE31" i="6"/>
  <c r="DF31" i="6"/>
  <c r="DD32" i="6"/>
  <c r="DE32" i="6"/>
  <c r="DF32" i="6"/>
  <c r="DD33" i="6"/>
  <c r="DE33" i="6"/>
  <c r="DF33" i="6"/>
  <c r="DD34" i="6"/>
  <c r="DE34" i="6"/>
  <c r="DF34" i="6"/>
  <c r="DD35" i="6"/>
  <c r="DE35" i="6"/>
  <c r="DF35" i="6"/>
  <c r="DD36" i="6"/>
  <c r="DE36" i="6"/>
  <c r="DF36" i="6"/>
  <c r="DD37" i="6"/>
  <c r="DE37" i="6"/>
  <c r="DF37" i="6"/>
  <c r="DD38" i="6"/>
  <c r="DE38" i="6"/>
  <c r="DF38" i="6"/>
  <c r="DD39" i="6"/>
  <c r="DE39" i="6"/>
  <c r="DF39" i="6"/>
  <c r="DD40" i="6"/>
  <c r="DE40" i="6"/>
  <c r="DF40" i="6"/>
  <c r="DD41" i="6"/>
  <c r="DE41" i="6"/>
  <c r="DF41" i="6"/>
  <c r="DD42" i="6"/>
  <c r="DE42" i="6"/>
  <c r="DF42" i="6"/>
  <c r="DD43" i="6"/>
  <c r="DE43" i="6"/>
  <c r="DF43" i="6"/>
  <c r="DD44" i="6"/>
  <c r="DE44" i="6"/>
  <c r="DF44" i="6"/>
  <c r="DD45" i="6"/>
  <c r="DE45" i="6"/>
  <c r="DF45" i="6"/>
  <c r="DD46" i="6"/>
  <c r="DE46" i="6"/>
  <c r="DF46" i="6"/>
  <c r="DD47" i="6"/>
  <c r="DE47" i="6"/>
  <c r="DF47" i="6"/>
  <c r="DD48" i="6"/>
  <c r="DE48" i="6"/>
  <c r="DF48" i="6"/>
  <c r="DD49" i="6"/>
  <c r="DE49" i="6"/>
  <c r="DF49" i="6"/>
  <c r="DD50" i="6"/>
  <c r="DE50" i="6"/>
  <c r="DF50" i="6"/>
  <c r="DD51" i="6"/>
  <c r="DE51" i="6"/>
  <c r="DF51" i="6"/>
  <c r="DD52" i="6"/>
  <c r="DE52" i="6"/>
  <c r="DF52" i="6"/>
  <c r="DD53" i="6"/>
  <c r="DE53" i="6"/>
  <c r="DF53" i="6"/>
  <c r="DD54" i="6"/>
  <c r="DE54" i="6"/>
  <c r="DF54" i="6"/>
  <c r="DD55" i="6"/>
  <c r="DE55" i="6"/>
  <c r="DF55" i="6"/>
  <c r="DD56" i="6"/>
  <c r="DE56" i="6"/>
  <c r="DF56" i="6"/>
  <c r="DD57" i="6"/>
  <c r="DE57" i="6"/>
  <c r="DF57" i="6"/>
  <c r="DD58" i="6"/>
  <c r="DE58" i="6"/>
  <c r="DF58" i="6"/>
  <c r="DD59" i="6"/>
  <c r="DE59" i="6"/>
  <c r="DF59" i="6"/>
  <c r="DD60" i="6"/>
  <c r="DE60" i="6"/>
  <c r="DF60" i="6"/>
  <c r="DD61" i="6"/>
  <c r="DE61" i="6"/>
  <c r="DF61" i="6"/>
  <c r="DD62" i="6"/>
  <c r="DE62" i="6"/>
  <c r="DF62" i="6"/>
  <c r="DD63" i="6"/>
  <c r="DE63" i="6"/>
  <c r="DF63" i="6"/>
  <c r="DD64" i="6"/>
  <c r="DE64" i="6"/>
  <c r="DF64" i="6"/>
  <c r="DD65" i="6"/>
  <c r="DE65" i="6"/>
  <c r="DF65" i="6"/>
  <c r="DD66" i="6"/>
  <c r="DE66" i="6"/>
  <c r="DF66" i="6"/>
  <c r="DD67" i="6"/>
  <c r="DE67" i="6"/>
  <c r="DF67" i="6"/>
  <c r="DD68" i="6"/>
  <c r="DE68" i="6"/>
  <c r="DF68" i="6"/>
  <c r="DD69" i="6"/>
  <c r="DE69" i="6"/>
  <c r="DF69" i="6"/>
  <c r="DD70" i="6"/>
  <c r="DE70" i="6"/>
  <c r="DF70" i="6"/>
  <c r="DD71" i="6"/>
  <c r="DE71" i="6"/>
  <c r="DF71" i="6"/>
  <c r="DD72" i="6"/>
  <c r="DE72" i="6"/>
  <c r="DF72" i="6"/>
  <c r="DD73" i="6"/>
  <c r="DE73" i="6"/>
  <c r="DF73" i="6"/>
  <c r="DD74" i="6"/>
  <c r="DE74" i="6"/>
  <c r="DF74" i="6"/>
  <c r="DD75" i="6"/>
  <c r="DE75" i="6"/>
  <c r="DF75" i="6"/>
  <c r="DD76" i="6"/>
  <c r="DE76" i="6"/>
  <c r="DF76" i="6"/>
  <c r="DD77" i="6"/>
  <c r="DE77" i="6"/>
  <c r="DF77" i="6"/>
  <c r="DD78" i="6"/>
  <c r="DE78" i="6"/>
  <c r="DF78" i="6"/>
  <c r="DD79" i="6"/>
  <c r="DE79" i="6"/>
  <c r="DF79" i="6"/>
  <c r="DD80" i="6"/>
  <c r="DE80" i="6"/>
  <c r="DF80" i="6"/>
  <c r="DD81" i="6"/>
  <c r="DE81" i="6"/>
  <c r="DF81" i="6"/>
  <c r="DD82" i="6"/>
  <c r="DE82" i="6"/>
  <c r="DF82" i="6"/>
  <c r="DD83" i="6"/>
  <c r="DE83" i="6"/>
  <c r="DF83" i="6"/>
  <c r="DD84" i="6"/>
  <c r="DE84" i="6"/>
  <c r="DF84" i="6"/>
  <c r="DD85" i="6"/>
  <c r="DE85" i="6"/>
  <c r="DF85" i="6"/>
  <c r="DD86" i="6"/>
  <c r="DE86" i="6"/>
  <c r="DF86" i="6"/>
  <c r="DD87" i="6"/>
  <c r="DE87" i="6"/>
  <c r="DF87" i="6"/>
  <c r="DD88" i="6"/>
  <c r="DE88" i="6"/>
  <c r="DF88" i="6"/>
  <c r="DD89" i="6"/>
  <c r="DE89" i="6"/>
  <c r="DF89" i="6"/>
  <c r="DD90" i="6"/>
  <c r="DE90" i="6"/>
  <c r="DF90" i="6"/>
  <c r="DD91" i="6"/>
  <c r="DE91" i="6"/>
  <c r="DF91" i="6"/>
  <c r="DD92" i="6"/>
  <c r="DE92" i="6"/>
  <c r="DF92" i="6"/>
  <c r="DD93" i="6"/>
  <c r="DE93" i="6"/>
  <c r="DF93" i="6"/>
  <c r="DD94" i="6"/>
  <c r="DF94" i="6"/>
  <c r="DD95" i="6"/>
  <c r="DE95" i="6"/>
  <c r="DF95" i="6"/>
  <c r="DD96" i="6"/>
  <c r="DE96" i="6"/>
  <c r="DF96" i="6"/>
  <c r="DD97" i="6"/>
  <c r="DE97" i="6"/>
  <c r="DF97" i="6"/>
  <c r="DD98" i="6"/>
  <c r="DE98" i="6"/>
  <c r="DF98" i="6"/>
  <c r="DD99" i="6"/>
  <c r="DE99" i="6"/>
  <c r="DF99" i="6"/>
  <c r="DD100" i="6"/>
  <c r="DE100" i="6"/>
  <c r="DF100" i="6"/>
  <c r="DD101" i="6"/>
  <c r="DE101" i="6"/>
  <c r="DF101" i="6"/>
  <c r="DD102" i="6"/>
  <c r="DE102" i="6"/>
  <c r="DF102" i="6"/>
  <c r="DD103" i="6"/>
  <c r="DE103" i="6"/>
  <c r="DF103" i="6"/>
  <c r="DD104" i="6"/>
  <c r="DE104" i="6"/>
  <c r="DF104" i="6"/>
  <c r="DD105" i="6"/>
  <c r="DE105" i="6"/>
  <c r="DF105" i="6"/>
  <c r="DD106" i="6"/>
  <c r="DE106" i="6"/>
  <c r="DF106" i="6"/>
  <c r="DD107" i="6"/>
  <c r="DE107" i="6"/>
  <c r="DF107" i="6"/>
  <c r="DD3" i="6"/>
  <c r="CO4" i="6"/>
  <c r="CP4" i="6"/>
  <c r="CQ4" i="6"/>
  <c r="CO5" i="6"/>
  <c r="CP5" i="6"/>
  <c r="CQ5" i="6"/>
  <c r="CO6" i="6"/>
  <c r="CP6" i="6"/>
  <c r="CQ6" i="6"/>
  <c r="CO7" i="6"/>
  <c r="CP7" i="6"/>
  <c r="CQ7" i="6"/>
  <c r="CO8" i="6"/>
  <c r="CP8" i="6"/>
  <c r="CQ8" i="6"/>
  <c r="CO9" i="6"/>
  <c r="CP9" i="6"/>
  <c r="CQ9" i="6"/>
  <c r="CO10" i="6"/>
  <c r="CP10" i="6"/>
  <c r="CQ10" i="6"/>
  <c r="CO11" i="6"/>
  <c r="CP11" i="6"/>
  <c r="CQ11" i="6"/>
  <c r="CO12" i="6"/>
  <c r="CP12" i="6"/>
  <c r="CQ12" i="6"/>
  <c r="CO13" i="6"/>
  <c r="CP13" i="6"/>
  <c r="CQ13" i="6"/>
  <c r="CO14" i="6"/>
  <c r="CP14" i="6"/>
  <c r="CQ14" i="6"/>
  <c r="CO15" i="6"/>
  <c r="CP15" i="6"/>
  <c r="CQ15" i="6"/>
  <c r="CO16" i="6"/>
  <c r="CP16" i="6"/>
  <c r="CQ16" i="6"/>
  <c r="CO17" i="6"/>
  <c r="CP17" i="6"/>
  <c r="CQ17" i="6"/>
  <c r="CO18" i="6"/>
  <c r="CP18" i="6"/>
  <c r="CQ18" i="6"/>
  <c r="CO19" i="6"/>
  <c r="CP19" i="6"/>
  <c r="CQ19" i="6"/>
  <c r="CO20" i="6"/>
  <c r="CP20" i="6"/>
  <c r="CQ20" i="6"/>
  <c r="CO21" i="6"/>
  <c r="CP21" i="6"/>
  <c r="CQ21" i="6"/>
  <c r="CO22" i="6"/>
  <c r="CP22" i="6"/>
  <c r="CQ22" i="6"/>
  <c r="CO23" i="6"/>
  <c r="CP23" i="6"/>
  <c r="CQ23" i="6"/>
  <c r="CO24" i="6"/>
  <c r="CP24" i="6"/>
  <c r="CQ24" i="6"/>
  <c r="CO25" i="6"/>
  <c r="CP25" i="6"/>
  <c r="CQ25" i="6"/>
  <c r="CO26" i="6"/>
  <c r="CP26" i="6"/>
  <c r="CQ26" i="6"/>
  <c r="CO27" i="6"/>
  <c r="CP27" i="6"/>
  <c r="CQ27" i="6"/>
  <c r="CO28" i="6"/>
  <c r="CP28" i="6"/>
  <c r="CQ28" i="6"/>
  <c r="CO29" i="6"/>
  <c r="CP29" i="6"/>
  <c r="CQ29" i="6"/>
  <c r="CO30" i="6"/>
  <c r="CP30" i="6"/>
  <c r="CQ30" i="6"/>
  <c r="CO31" i="6"/>
  <c r="CP31" i="6"/>
  <c r="CQ31" i="6"/>
  <c r="CO32" i="6"/>
  <c r="CP32" i="6"/>
  <c r="CQ32" i="6"/>
  <c r="CO33" i="6"/>
  <c r="CP33" i="6"/>
  <c r="CQ33" i="6"/>
  <c r="CO34" i="6"/>
  <c r="CP34" i="6"/>
  <c r="CQ34" i="6"/>
  <c r="CO35" i="6"/>
  <c r="CP35" i="6"/>
  <c r="CQ35" i="6"/>
  <c r="CO36" i="6"/>
  <c r="CP36" i="6"/>
  <c r="CQ36" i="6"/>
  <c r="CO37" i="6"/>
  <c r="CP37" i="6"/>
  <c r="CQ37" i="6"/>
  <c r="CO38" i="6"/>
  <c r="CP38" i="6"/>
  <c r="CQ38" i="6"/>
  <c r="CO39" i="6"/>
  <c r="CP39" i="6"/>
  <c r="CQ39" i="6"/>
  <c r="CO40" i="6"/>
  <c r="CP40" i="6"/>
  <c r="CQ40" i="6"/>
  <c r="CO41" i="6"/>
  <c r="CP41" i="6"/>
  <c r="CQ41" i="6"/>
  <c r="CO42" i="6"/>
  <c r="CP42" i="6"/>
  <c r="CQ42" i="6"/>
  <c r="CO43" i="6"/>
  <c r="CP43" i="6"/>
  <c r="CQ43" i="6"/>
  <c r="CO44" i="6"/>
  <c r="CP44" i="6"/>
  <c r="CQ44" i="6"/>
  <c r="CO45" i="6"/>
  <c r="CP45" i="6"/>
  <c r="CQ45" i="6"/>
  <c r="CO46" i="6"/>
  <c r="CP46" i="6"/>
  <c r="CQ46" i="6"/>
  <c r="CO47" i="6"/>
  <c r="CP47" i="6"/>
  <c r="CQ47" i="6"/>
  <c r="CO48" i="6"/>
  <c r="CP48" i="6"/>
  <c r="CQ48" i="6"/>
  <c r="CO49" i="6"/>
  <c r="CP49" i="6"/>
  <c r="CQ49" i="6"/>
  <c r="CO50" i="6"/>
  <c r="CP50" i="6"/>
  <c r="CQ50" i="6"/>
  <c r="CO51" i="6"/>
  <c r="CP51" i="6"/>
  <c r="CQ51" i="6"/>
  <c r="CO52" i="6"/>
  <c r="CP52" i="6"/>
  <c r="CQ52" i="6"/>
  <c r="CO53" i="6"/>
  <c r="CP53" i="6"/>
  <c r="CQ53" i="6"/>
  <c r="CO54" i="6"/>
  <c r="CP54" i="6"/>
  <c r="CQ54" i="6"/>
  <c r="CO55" i="6"/>
  <c r="CP55" i="6"/>
  <c r="CQ55" i="6"/>
  <c r="CO56" i="6"/>
  <c r="CP56" i="6"/>
  <c r="CQ56" i="6"/>
  <c r="CO57" i="6"/>
  <c r="CP57" i="6"/>
  <c r="CQ57" i="6"/>
  <c r="CO58" i="6"/>
  <c r="CP58" i="6"/>
  <c r="CQ58" i="6"/>
  <c r="CO59" i="6"/>
  <c r="CP59" i="6"/>
  <c r="CQ59" i="6"/>
  <c r="CO60" i="6"/>
  <c r="CP60" i="6"/>
  <c r="CQ60" i="6"/>
  <c r="CO61" i="6"/>
  <c r="CP61" i="6"/>
  <c r="CQ61" i="6"/>
  <c r="CO62" i="6"/>
  <c r="CP62" i="6"/>
  <c r="CQ62" i="6"/>
  <c r="CO63" i="6"/>
  <c r="CP63" i="6"/>
  <c r="CQ63" i="6"/>
  <c r="CO64" i="6"/>
  <c r="CP64" i="6"/>
  <c r="CQ64" i="6"/>
  <c r="CO65" i="6"/>
  <c r="CP65" i="6"/>
  <c r="CQ65" i="6"/>
  <c r="CO66" i="6"/>
  <c r="CP66" i="6"/>
  <c r="CQ66" i="6"/>
  <c r="CO67" i="6"/>
  <c r="CP67" i="6"/>
  <c r="CQ67" i="6"/>
  <c r="CO68" i="6"/>
  <c r="CP68" i="6"/>
  <c r="CQ68" i="6"/>
  <c r="CO69" i="6"/>
  <c r="CP69" i="6"/>
  <c r="CQ69" i="6"/>
  <c r="CO70" i="6"/>
  <c r="CP70" i="6"/>
  <c r="CQ70" i="6"/>
  <c r="CO71" i="6"/>
  <c r="CP71" i="6"/>
  <c r="CQ71" i="6"/>
  <c r="CO72" i="6"/>
  <c r="CP72" i="6"/>
  <c r="CQ72" i="6"/>
  <c r="CO73" i="6"/>
  <c r="CP73" i="6"/>
  <c r="CQ73" i="6"/>
  <c r="CO74" i="6"/>
  <c r="CP74" i="6"/>
  <c r="CQ74" i="6"/>
  <c r="CO75" i="6"/>
  <c r="CP75" i="6"/>
  <c r="CQ75" i="6"/>
  <c r="CO76" i="6"/>
  <c r="CP76" i="6"/>
  <c r="CQ76" i="6"/>
  <c r="CO77" i="6"/>
  <c r="CP77" i="6"/>
  <c r="CQ77" i="6"/>
  <c r="CO78" i="6"/>
  <c r="CP78" i="6"/>
  <c r="CQ78" i="6"/>
  <c r="CO79" i="6"/>
  <c r="CP79" i="6"/>
  <c r="CQ79" i="6"/>
  <c r="CO80" i="6"/>
  <c r="CP80" i="6"/>
  <c r="CQ80" i="6"/>
  <c r="CO81" i="6"/>
  <c r="CP81" i="6"/>
  <c r="CQ81" i="6"/>
  <c r="CO82" i="6"/>
  <c r="CP82" i="6"/>
  <c r="CQ82" i="6"/>
  <c r="CO83" i="6"/>
  <c r="CP83" i="6"/>
  <c r="CQ83" i="6"/>
  <c r="CO84" i="6"/>
  <c r="CP84" i="6"/>
  <c r="CQ84" i="6"/>
  <c r="CO85" i="6"/>
  <c r="CP85" i="6"/>
  <c r="CQ85" i="6"/>
  <c r="CO86" i="6"/>
  <c r="CP86" i="6"/>
  <c r="CQ86" i="6"/>
  <c r="CO87" i="6"/>
  <c r="CP87" i="6"/>
  <c r="CQ87" i="6"/>
  <c r="CO88" i="6"/>
  <c r="CP88" i="6"/>
  <c r="CQ88" i="6"/>
  <c r="CO89" i="6"/>
  <c r="CP89" i="6"/>
  <c r="CQ89" i="6"/>
  <c r="CO90" i="6"/>
  <c r="CP90" i="6"/>
  <c r="CQ90" i="6"/>
  <c r="CO91" i="6"/>
  <c r="CP91" i="6"/>
  <c r="CQ91" i="6"/>
  <c r="CO92" i="6"/>
  <c r="CP92" i="6"/>
  <c r="CQ92" i="6"/>
  <c r="CO93" i="6"/>
  <c r="CP93" i="6"/>
  <c r="CQ93" i="6"/>
  <c r="CO94" i="6"/>
  <c r="CP94" i="6"/>
  <c r="CQ94" i="6"/>
  <c r="CO95" i="6"/>
  <c r="CP95" i="6"/>
  <c r="CQ95" i="6"/>
  <c r="CO96" i="6"/>
  <c r="CP96" i="6"/>
  <c r="CQ96" i="6"/>
  <c r="CO97" i="6"/>
  <c r="CP97" i="6"/>
  <c r="CQ97" i="6"/>
  <c r="CO98" i="6"/>
  <c r="CP98" i="6"/>
  <c r="CQ98" i="6"/>
  <c r="CO99" i="6"/>
  <c r="CP99" i="6"/>
  <c r="CQ99" i="6"/>
  <c r="CO100" i="6"/>
  <c r="CP100" i="6"/>
  <c r="CQ100" i="6"/>
  <c r="CO101" i="6"/>
  <c r="CP101" i="6"/>
  <c r="CQ101" i="6"/>
  <c r="CO102" i="6"/>
  <c r="CP102" i="6"/>
  <c r="CQ102" i="6"/>
  <c r="CO103" i="6"/>
  <c r="CP103" i="6"/>
  <c r="CQ103" i="6"/>
  <c r="CO104" i="6"/>
  <c r="CP104" i="6"/>
  <c r="CQ104" i="6"/>
  <c r="CO105" i="6"/>
  <c r="CP105" i="6"/>
  <c r="CQ105" i="6"/>
  <c r="CO106" i="6"/>
  <c r="CP106" i="6"/>
  <c r="CQ106" i="6"/>
  <c r="CO107" i="6"/>
  <c r="CP107" i="6"/>
  <c r="CQ107" i="6"/>
  <c r="CO3" i="6"/>
  <c r="CJ4" i="6"/>
  <c r="CK4" i="6"/>
  <c r="CL4" i="6"/>
  <c r="CJ5" i="6"/>
  <c r="CK5" i="6"/>
  <c r="CL5" i="6"/>
  <c r="CJ6" i="6"/>
  <c r="CK6" i="6"/>
  <c r="CL6" i="6"/>
  <c r="CJ7" i="6"/>
  <c r="CK7" i="6"/>
  <c r="CL7" i="6"/>
  <c r="CJ8" i="6"/>
  <c r="CK8" i="6"/>
  <c r="CL8" i="6"/>
  <c r="CJ9" i="6"/>
  <c r="CK9" i="6"/>
  <c r="CL9" i="6"/>
  <c r="CJ10" i="6"/>
  <c r="CK10" i="6"/>
  <c r="CL10" i="6"/>
  <c r="CJ11" i="6"/>
  <c r="CK11" i="6"/>
  <c r="CL11" i="6"/>
  <c r="CJ12" i="6"/>
  <c r="CK12" i="6"/>
  <c r="CL12" i="6"/>
  <c r="CJ13" i="6"/>
  <c r="CK13" i="6"/>
  <c r="CL13" i="6"/>
  <c r="CJ14" i="6"/>
  <c r="CK14" i="6"/>
  <c r="CL14" i="6"/>
  <c r="CJ15" i="6"/>
  <c r="CK15" i="6"/>
  <c r="CL15" i="6"/>
  <c r="CJ16" i="6"/>
  <c r="CK16" i="6"/>
  <c r="CL16" i="6"/>
  <c r="CJ17" i="6"/>
  <c r="CK17" i="6"/>
  <c r="CL17" i="6"/>
  <c r="CJ18" i="6"/>
  <c r="CK18" i="6"/>
  <c r="CL18" i="6"/>
  <c r="CJ19" i="6"/>
  <c r="CK19" i="6"/>
  <c r="CL19" i="6"/>
  <c r="CJ20" i="6"/>
  <c r="CK20" i="6"/>
  <c r="CL20" i="6"/>
  <c r="CJ21" i="6"/>
  <c r="CK21" i="6"/>
  <c r="CL21" i="6"/>
  <c r="CJ22" i="6"/>
  <c r="CK22" i="6"/>
  <c r="CL22" i="6"/>
  <c r="CJ23" i="6"/>
  <c r="CK23" i="6"/>
  <c r="CL23" i="6"/>
  <c r="CJ24" i="6"/>
  <c r="CK24" i="6"/>
  <c r="CL24" i="6"/>
  <c r="CJ25" i="6"/>
  <c r="CK25" i="6"/>
  <c r="CL25" i="6"/>
  <c r="CJ26" i="6"/>
  <c r="CK26" i="6"/>
  <c r="CL26" i="6"/>
  <c r="CJ27" i="6"/>
  <c r="CK27" i="6"/>
  <c r="CL27" i="6"/>
  <c r="CJ28" i="6"/>
  <c r="CK28" i="6"/>
  <c r="CL28" i="6"/>
  <c r="CJ29" i="6"/>
  <c r="CK29" i="6"/>
  <c r="CL29" i="6"/>
  <c r="CJ30" i="6"/>
  <c r="CK30" i="6"/>
  <c r="CL30" i="6"/>
  <c r="CJ31" i="6"/>
  <c r="CK31" i="6"/>
  <c r="CL31" i="6"/>
  <c r="CJ32" i="6"/>
  <c r="CK32" i="6"/>
  <c r="CL32" i="6"/>
  <c r="CJ33" i="6"/>
  <c r="CK33" i="6"/>
  <c r="CL33" i="6"/>
  <c r="CJ34" i="6"/>
  <c r="CK34" i="6"/>
  <c r="CL34" i="6"/>
  <c r="CJ35" i="6"/>
  <c r="CK35" i="6"/>
  <c r="CL35" i="6"/>
  <c r="CJ36" i="6"/>
  <c r="CK36" i="6"/>
  <c r="CL36" i="6"/>
  <c r="CJ37" i="6"/>
  <c r="CK37" i="6"/>
  <c r="CL37" i="6"/>
  <c r="CJ38" i="6"/>
  <c r="CK38" i="6"/>
  <c r="CL38" i="6"/>
  <c r="CJ39" i="6"/>
  <c r="CK39" i="6"/>
  <c r="CL39" i="6"/>
  <c r="CJ40" i="6"/>
  <c r="CK40" i="6"/>
  <c r="CL40" i="6"/>
  <c r="CJ41" i="6"/>
  <c r="CK41" i="6"/>
  <c r="CL41" i="6"/>
  <c r="CJ42" i="6"/>
  <c r="CK42" i="6"/>
  <c r="CL42" i="6"/>
  <c r="CJ43" i="6"/>
  <c r="CK43" i="6"/>
  <c r="CL43" i="6"/>
  <c r="CJ44" i="6"/>
  <c r="CK44" i="6"/>
  <c r="CL44" i="6"/>
  <c r="CJ45" i="6"/>
  <c r="CK45" i="6"/>
  <c r="CL45" i="6"/>
  <c r="CJ46" i="6"/>
  <c r="CK46" i="6"/>
  <c r="CL46" i="6"/>
  <c r="CJ47" i="6"/>
  <c r="CK47" i="6"/>
  <c r="CL47" i="6"/>
  <c r="CJ48" i="6"/>
  <c r="CK48" i="6"/>
  <c r="CL48" i="6"/>
  <c r="CJ49" i="6"/>
  <c r="CK49" i="6"/>
  <c r="CL49" i="6"/>
  <c r="CJ50" i="6"/>
  <c r="CK50" i="6"/>
  <c r="CL50" i="6"/>
  <c r="CJ51" i="6"/>
  <c r="CK51" i="6"/>
  <c r="CL51" i="6"/>
  <c r="CJ52" i="6"/>
  <c r="CK52" i="6"/>
  <c r="CL52" i="6"/>
  <c r="CJ53" i="6"/>
  <c r="CK53" i="6"/>
  <c r="CL53" i="6"/>
  <c r="CJ54" i="6"/>
  <c r="CK54" i="6"/>
  <c r="CL54" i="6"/>
  <c r="CJ55" i="6"/>
  <c r="CK55" i="6"/>
  <c r="CL55" i="6"/>
  <c r="CJ56" i="6"/>
  <c r="CK56" i="6"/>
  <c r="CL56" i="6"/>
  <c r="CJ57" i="6"/>
  <c r="CK57" i="6"/>
  <c r="CL57" i="6"/>
  <c r="CJ58" i="6"/>
  <c r="CK58" i="6"/>
  <c r="CL58" i="6"/>
  <c r="CJ59" i="6"/>
  <c r="CK59" i="6"/>
  <c r="CL59" i="6"/>
  <c r="CJ60" i="6"/>
  <c r="CK60" i="6"/>
  <c r="CL60" i="6"/>
  <c r="CJ61" i="6"/>
  <c r="CK61" i="6"/>
  <c r="CL61" i="6"/>
  <c r="CJ62" i="6"/>
  <c r="CK62" i="6"/>
  <c r="CL62" i="6"/>
  <c r="CJ63" i="6"/>
  <c r="CK63" i="6"/>
  <c r="CL63" i="6"/>
  <c r="CJ64" i="6"/>
  <c r="CK64" i="6"/>
  <c r="CL64" i="6"/>
  <c r="CJ65" i="6"/>
  <c r="CK65" i="6"/>
  <c r="CL65" i="6"/>
  <c r="CJ66" i="6"/>
  <c r="CK66" i="6"/>
  <c r="CL66" i="6"/>
  <c r="CJ67" i="6"/>
  <c r="CK67" i="6"/>
  <c r="CL67" i="6"/>
  <c r="CJ68" i="6"/>
  <c r="CK68" i="6"/>
  <c r="CL68" i="6"/>
  <c r="CJ69" i="6"/>
  <c r="CK69" i="6"/>
  <c r="CL69" i="6"/>
  <c r="CJ70" i="6"/>
  <c r="CK70" i="6"/>
  <c r="CL70" i="6"/>
  <c r="CJ71" i="6"/>
  <c r="CK71" i="6"/>
  <c r="CL71" i="6"/>
  <c r="CJ72" i="6"/>
  <c r="CK72" i="6"/>
  <c r="CL72" i="6"/>
  <c r="CJ73" i="6"/>
  <c r="CK73" i="6"/>
  <c r="CL73" i="6"/>
  <c r="CJ74" i="6"/>
  <c r="CK74" i="6"/>
  <c r="CL74" i="6"/>
  <c r="CJ75" i="6"/>
  <c r="CK75" i="6"/>
  <c r="CL75" i="6"/>
  <c r="CJ76" i="6"/>
  <c r="CK76" i="6"/>
  <c r="CL76" i="6"/>
  <c r="CJ77" i="6"/>
  <c r="CK77" i="6"/>
  <c r="CL77" i="6"/>
  <c r="CJ78" i="6"/>
  <c r="CK78" i="6"/>
  <c r="CL78" i="6"/>
  <c r="CJ79" i="6"/>
  <c r="CK79" i="6"/>
  <c r="CL79" i="6"/>
  <c r="CJ80" i="6"/>
  <c r="CK80" i="6"/>
  <c r="CL80" i="6"/>
  <c r="CJ81" i="6"/>
  <c r="CK81" i="6"/>
  <c r="CL81" i="6"/>
  <c r="CJ82" i="6"/>
  <c r="CK82" i="6"/>
  <c r="CL82" i="6"/>
  <c r="CJ83" i="6"/>
  <c r="CK83" i="6"/>
  <c r="CL83" i="6"/>
  <c r="CJ84" i="6"/>
  <c r="CK84" i="6"/>
  <c r="CL84" i="6"/>
  <c r="CJ85" i="6"/>
  <c r="CK85" i="6"/>
  <c r="CL85" i="6"/>
  <c r="CJ86" i="6"/>
  <c r="CK86" i="6"/>
  <c r="CL86" i="6"/>
  <c r="CJ87" i="6"/>
  <c r="CK87" i="6"/>
  <c r="CL87" i="6"/>
  <c r="CJ88" i="6"/>
  <c r="CK88" i="6"/>
  <c r="CL88" i="6"/>
  <c r="CJ89" i="6"/>
  <c r="CK89" i="6"/>
  <c r="CL89" i="6"/>
  <c r="CJ90" i="6"/>
  <c r="CK90" i="6"/>
  <c r="CL90" i="6"/>
  <c r="CJ91" i="6"/>
  <c r="CK91" i="6"/>
  <c r="CL91" i="6"/>
  <c r="CJ92" i="6"/>
  <c r="CK92" i="6"/>
  <c r="CL92" i="6"/>
  <c r="CJ93" i="6"/>
  <c r="CK93" i="6"/>
  <c r="CL93" i="6"/>
  <c r="CJ94" i="6"/>
  <c r="CK94" i="6"/>
  <c r="CL94" i="6"/>
  <c r="CJ95" i="6"/>
  <c r="CK95" i="6"/>
  <c r="CL95" i="6"/>
  <c r="CJ96" i="6"/>
  <c r="CK96" i="6"/>
  <c r="CL96" i="6"/>
  <c r="CJ97" i="6"/>
  <c r="CK97" i="6"/>
  <c r="CL97" i="6"/>
  <c r="CJ98" i="6"/>
  <c r="CK98" i="6"/>
  <c r="CL98" i="6"/>
  <c r="CJ99" i="6"/>
  <c r="CK99" i="6"/>
  <c r="CL99" i="6"/>
  <c r="CJ100" i="6"/>
  <c r="CK100" i="6"/>
  <c r="CL100" i="6"/>
  <c r="CJ101" i="6"/>
  <c r="CK101" i="6"/>
  <c r="CL101" i="6"/>
  <c r="CJ102" i="6"/>
  <c r="CK102" i="6"/>
  <c r="CL102" i="6"/>
  <c r="CJ103" i="6"/>
  <c r="CK103" i="6"/>
  <c r="CL103" i="6"/>
  <c r="CJ104" i="6"/>
  <c r="CK104" i="6"/>
  <c r="CL104" i="6"/>
  <c r="CJ105" i="6"/>
  <c r="CK105" i="6"/>
  <c r="CL105" i="6"/>
  <c r="CJ106" i="6"/>
  <c r="CK106" i="6"/>
  <c r="CL106" i="6"/>
  <c r="CJ107" i="6"/>
  <c r="CK107" i="6"/>
  <c r="CL107" i="6"/>
  <c r="CL3" i="6"/>
  <c r="CK3" i="6"/>
  <c r="CJ3" i="6"/>
  <c r="CE4" i="6"/>
  <c r="CF4" i="6"/>
  <c r="CG4" i="6"/>
  <c r="CE5" i="6"/>
  <c r="CF5" i="6"/>
  <c r="CG5" i="6"/>
  <c r="CE6" i="6"/>
  <c r="CF6" i="6"/>
  <c r="CG6" i="6"/>
  <c r="CE7" i="6"/>
  <c r="CF7" i="6"/>
  <c r="CG7" i="6"/>
  <c r="CE8" i="6"/>
  <c r="CF8" i="6"/>
  <c r="CG8" i="6"/>
  <c r="CE9" i="6"/>
  <c r="CF9" i="6"/>
  <c r="CG9" i="6"/>
  <c r="CE10" i="6"/>
  <c r="CF10" i="6"/>
  <c r="CG10" i="6"/>
  <c r="CE11" i="6"/>
  <c r="CF11" i="6"/>
  <c r="CG11" i="6"/>
  <c r="CE12" i="6"/>
  <c r="CF12" i="6"/>
  <c r="CG12" i="6"/>
  <c r="CE13" i="6"/>
  <c r="CF13" i="6"/>
  <c r="CG13" i="6"/>
  <c r="CE14" i="6"/>
  <c r="CF14" i="6"/>
  <c r="CG14" i="6"/>
  <c r="CE15" i="6"/>
  <c r="CF15" i="6"/>
  <c r="CG15" i="6"/>
  <c r="CE16" i="6"/>
  <c r="CF16" i="6"/>
  <c r="CG16" i="6"/>
  <c r="CE17" i="6"/>
  <c r="CF17" i="6"/>
  <c r="CG17" i="6"/>
  <c r="CE18" i="6"/>
  <c r="CF18" i="6"/>
  <c r="CG18" i="6"/>
  <c r="CE19" i="6"/>
  <c r="CF19" i="6"/>
  <c r="CG19" i="6"/>
  <c r="CE20" i="6"/>
  <c r="CF20" i="6"/>
  <c r="CG20" i="6"/>
  <c r="CE21" i="6"/>
  <c r="CF21" i="6"/>
  <c r="CG21" i="6"/>
  <c r="CE22" i="6"/>
  <c r="CF22" i="6"/>
  <c r="CG22" i="6"/>
  <c r="CE23" i="6"/>
  <c r="CF23" i="6"/>
  <c r="CG23" i="6"/>
  <c r="CE24" i="6"/>
  <c r="CF24" i="6"/>
  <c r="CG24" i="6"/>
  <c r="CE25" i="6"/>
  <c r="CF25" i="6"/>
  <c r="CG25" i="6"/>
  <c r="CE26" i="6"/>
  <c r="CF26" i="6"/>
  <c r="CG26" i="6"/>
  <c r="CE27" i="6"/>
  <c r="CF27" i="6"/>
  <c r="CG27" i="6"/>
  <c r="CE28" i="6"/>
  <c r="CF28" i="6"/>
  <c r="CG28" i="6"/>
  <c r="CE29" i="6"/>
  <c r="CF29" i="6"/>
  <c r="CG29" i="6"/>
  <c r="CE30" i="6"/>
  <c r="CF30" i="6"/>
  <c r="CG30" i="6"/>
  <c r="CE31" i="6"/>
  <c r="CF31" i="6"/>
  <c r="CG31" i="6"/>
  <c r="CE32" i="6"/>
  <c r="CF32" i="6"/>
  <c r="CG32" i="6"/>
  <c r="CE33" i="6"/>
  <c r="CF33" i="6"/>
  <c r="CG33" i="6"/>
  <c r="CE34" i="6"/>
  <c r="CF34" i="6"/>
  <c r="CG34" i="6"/>
  <c r="CE35" i="6"/>
  <c r="CF35" i="6"/>
  <c r="CG35" i="6"/>
  <c r="CE36" i="6"/>
  <c r="CF36" i="6"/>
  <c r="CG36" i="6"/>
  <c r="CE37" i="6"/>
  <c r="CF37" i="6"/>
  <c r="CG37" i="6"/>
  <c r="CE38" i="6"/>
  <c r="CF38" i="6"/>
  <c r="CG38" i="6"/>
  <c r="CE39" i="6"/>
  <c r="CF39" i="6"/>
  <c r="CG39" i="6"/>
  <c r="CE40" i="6"/>
  <c r="CF40" i="6"/>
  <c r="CG40" i="6"/>
  <c r="CE41" i="6"/>
  <c r="CF41" i="6"/>
  <c r="CG41" i="6"/>
  <c r="CE42" i="6"/>
  <c r="CF42" i="6"/>
  <c r="CG42" i="6"/>
  <c r="CE43" i="6"/>
  <c r="CF43" i="6"/>
  <c r="CG43" i="6"/>
  <c r="CE44" i="6"/>
  <c r="CF44" i="6"/>
  <c r="CG44" i="6"/>
  <c r="CE45" i="6"/>
  <c r="CF45" i="6"/>
  <c r="CG45" i="6"/>
  <c r="CE46" i="6"/>
  <c r="CF46" i="6"/>
  <c r="CG46" i="6"/>
  <c r="CE47" i="6"/>
  <c r="CF47" i="6"/>
  <c r="CG47" i="6"/>
  <c r="CE48" i="6"/>
  <c r="CF48" i="6"/>
  <c r="CG48" i="6"/>
  <c r="CE49" i="6"/>
  <c r="CF49" i="6"/>
  <c r="CG49" i="6"/>
  <c r="CE50" i="6"/>
  <c r="CF50" i="6"/>
  <c r="CG50" i="6"/>
  <c r="CE51" i="6"/>
  <c r="CF51" i="6"/>
  <c r="CG51" i="6"/>
  <c r="CE52" i="6"/>
  <c r="CF52" i="6"/>
  <c r="CG52" i="6"/>
  <c r="CE53" i="6"/>
  <c r="CF53" i="6"/>
  <c r="CG53" i="6"/>
  <c r="CE54" i="6"/>
  <c r="CF54" i="6"/>
  <c r="CG54" i="6"/>
  <c r="CE55" i="6"/>
  <c r="CF55" i="6"/>
  <c r="CG55" i="6"/>
  <c r="CE56" i="6"/>
  <c r="CF56" i="6"/>
  <c r="CG56" i="6"/>
  <c r="CE57" i="6"/>
  <c r="CF57" i="6"/>
  <c r="CG57" i="6"/>
  <c r="CE58" i="6"/>
  <c r="CF58" i="6"/>
  <c r="CG58" i="6"/>
  <c r="CE59" i="6"/>
  <c r="CF59" i="6"/>
  <c r="CG59" i="6"/>
  <c r="CE60" i="6"/>
  <c r="CF60" i="6"/>
  <c r="CG60" i="6"/>
  <c r="CE61" i="6"/>
  <c r="CF61" i="6"/>
  <c r="CG61" i="6"/>
  <c r="CE62" i="6"/>
  <c r="CF62" i="6"/>
  <c r="CG62" i="6"/>
  <c r="CE63" i="6"/>
  <c r="CF63" i="6"/>
  <c r="CG63" i="6"/>
  <c r="CE64" i="6"/>
  <c r="CF64" i="6"/>
  <c r="CG64" i="6"/>
  <c r="CE65" i="6"/>
  <c r="CF65" i="6"/>
  <c r="CG65" i="6"/>
  <c r="CE66" i="6"/>
  <c r="CF66" i="6"/>
  <c r="CG66" i="6"/>
  <c r="CE67" i="6"/>
  <c r="CF67" i="6"/>
  <c r="CG67" i="6"/>
  <c r="CE68" i="6"/>
  <c r="CF68" i="6"/>
  <c r="CG68" i="6"/>
  <c r="CE69" i="6"/>
  <c r="CF69" i="6"/>
  <c r="CG69" i="6"/>
  <c r="CE70" i="6"/>
  <c r="CF70" i="6"/>
  <c r="CG70" i="6"/>
  <c r="CE71" i="6"/>
  <c r="CF71" i="6"/>
  <c r="CG71" i="6"/>
  <c r="CE72" i="6"/>
  <c r="CF72" i="6"/>
  <c r="CG72" i="6"/>
  <c r="CE73" i="6"/>
  <c r="CF73" i="6"/>
  <c r="CG73" i="6"/>
  <c r="CE74" i="6"/>
  <c r="CF74" i="6"/>
  <c r="CG74" i="6"/>
  <c r="CE75" i="6"/>
  <c r="CF75" i="6"/>
  <c r="CG75" i="6"/>
  <c r="CE76" i="6"/>
  <c r="CF76" i="6"/>
  <c r="CG76" i="6"/>
  <c r="CE77" i="6"/>
  <c r="CF77" i="6"/>
  <c r="CG77" i="6"/>
  <c r="CE78" i="6"/>
  <c r="CF78" i="6"/>
  <c r="CG78" i="6"/>
  <c r="CE79" i="6"/>
  <c r="CF79" i="6"/>
  <c r="CG79" i="6"/>
  <c r="CE80" i="6"/>
  <c r="CF80" i="6"/>
  <c r="CG80" i="6"/>
  <c r="CE81" i="6"/>
  <c r="CF81" i="6"/>
  <c r="CG81" i="6"/>
  <c r="CE82" i="6"/>
  <c r="CF82" i="6"/>
  <c r="CG82" i="6"/>
  <c r="CE83" i="6"/>
  <c r="CF83" i="6"/>
  <c r="CG83" i="6"/>
  <c r="CE84" i="6"/>
  <c r="CF84" i="6"/>
  <c r="CG84" i="6"/>
  <c r="CE85" i="6"/>
  <c r="CF85" i="6"/>
  <c r="CG85" i="6"/>
  <c r="CE86" i="6"/>
  <c r="CF86" i="6"/>
  <c r="CG86" i="6"/>
  <c r="CE87" i="6"/>
  <c r="CF87" i="6"/>
  <c r="CG87" i="6"/>
  <c r="CE88" i="6"/>
  <c r="CF88" i="6"/>
  <c r="CG88" i="6"/>
  <c r="CE89" i="6"/>
  <c r="CF89" i="6"/>
  <c r="CG89" i="6"/>
  <c r="CE90" i="6"/>
  <c r="CF90" i="6"/>
  <c r="CG90" i="6"/>
  <c r="CE91" i="6"/>
  <c r="CF91" i="6"/>
  <c r="CG91" i="6"/>
  <c r="CE92" i="6"/>
  <c r="CF92" i="6"/>
  <c r="CG92" i="6"/>
  <c r="CE93" i="6"/>
  <c r="CF93" i="6"/>
  <c r="CG93" i="6"/>
  <c r="CE94" i="6"/>
  <c r="CF94" i="6"/>
  <c r="CG94" i="6"/>
  <c r="CE95" i="6"/>
  <c r="CF95" i="6"/>
  <c r="CG95" i="6"/>
  <c r="CE96" i="6"/>
  <c r="CF96" i="6"/>
  <c r="CG96" i="6"/>
  <c r="CE97" i="6"/>
  <c r="CF97" i="6"/>
  <c r="CG97" i="6"/>
  <c r="CE98" i="6"/>
  <c r="CF98" i="6"/>
  <c r="CG98" i="6"/>
  <c r="CE99" i="6"/>
  <c r="CF99" i="6"/>
  <c r="CG99" i="6"/>
  <c r="CE100" i="6"/>
  <c r="CF100" i="6"/>
  <c r="CG100" i="6"/>
  <c r="CE101" i="6"/>
  <c r="CF101" i="6"/>
  <c r="CG101" i="6"/>
  <c r="CE102" i="6"/>
  <c r="CF102" i="6"/>
  <c r="CG102" i="6"/>
  <c r="CE103" i="6"/>
  <c r="CF103" i="6"/>
  <c r="CG103" i="6"/>
  <c r="CE104" i="6"/>
  <c r="CF104" i="6"/>
  <c r="CG104" i="6"/>
  <c r="CE105" i="6"/>
  <c r="CF105" i="6"/>
  <c r="CG105" i="6"/>
  <c r="CE106" i="6"/>
  <c r="CF106" i="6"/>
  <c r="CG106" i="6"/>
  <c r="CE107" i="6"/>
  <c r="CF107" i="6"/>
  <c r="CG107" i="6"/>
  <c r="CG3" i="6"/>
  <c r="CF3" i="6"/>
  <c r="CE3" i="6"/>
  <c r="CA4" i="6"/>
  <c r="CB4" i="6"/>
  <c r="CA5" i="6"/>
  <c r="CB5" i="6"/>
  <c r="CA6" i="6"/>
  <c r="CB6" i="6"/>
  <c r="CA7" i="6"/>
  <c r="CB7" i="6"/>
  <c r="CA8" i="6"/>
  <c r="CB8" i="6"/>
  <c r="CA9" i="6"/>
  <c r="CB9" i="6"/>
  <c r="CA10" i="6"/>
  <c r="CB10" i="6"/>
  <c r="CA11" i="6"/>
  <c r="CB11" i="6"/>
  <c r="CA12" i="6"/>
  <c r="CB12" i="6"/>
  <c r="CA13" i="6"/>
  <c r="CB13" i="6"/>
  <c r="CA14" i="6"/>
  <c r="CB14" i="6"/>
  <c r="CA15" i="6"/>
  <c r="CB15" i="6"/>
  <c r="CA16" i="6"/>
  <c r="CB16" i="6"/>
  <c r="CA17" i="6"/>
  <c r="CB17" i="6"/>
  <c r="CA18" i="6"/>
  <c r="CB18" i="6"/>
  <c r="CA19" i="6"/>
  <c r="CB19" i="6"/>
  <c r="CA20" i="6"/>
  <c r="CB20" i="6"/>
  <c r="CA21" i="6"/>
  <c r="CB21" i="6"/>
  <c r="CA22" i="6"/>
  <c r="CB22" i="6"/>
  <c r="CA23" i="6"/>
  <c r="CB23" i="6"/>
  <c r="CA24" i="6"/>
  <c r="CB24" i="6"/>
  <c r="CA25" i="6"/>
  <c r="CB25" i="6"/>
  <c r="CA26" i="6"/>
  <c r="CB26" i="6"/>
  <c r="CA27" i="6"/>
  <c r="CB27" i="6"/>
  <c r="CA28" i="6"/>
  <c r="CB28" i="6"/>
  <c r="CA29" i="6"/>
  <c r="CB29" i="6"/>
  <c r="CA30" i="6"/>
  <c r="CB30" i="6"/>
  <c r="CA31" i="6"/>
  <c r="CB31" i="6"/>
  <c r="CA32" i="6"/>
  <c r="CB32" i="6"/>
  <c r="CA33" i="6"/>
  <c r="CB33" i="6"/>
  <c r="CA34" i="6"/>
  <c r="CB34" i="6"/>
  <c r="CA35" i="6"/>
  <c r="CB35" i="6"/>
  <c r="CA36" i="6"/>
  <c r="CB36" i="6"/>
  <c r="CA37" i="6"/>
  <c r="CB37" i="6"/>
  <c r="CA38" i="6"/>
  <c r="CB38" i="6"/>
  <c r="CA39" i="6"/>
  <c r="CB39" i="6"/>
  <c r="CA40" i="6"/>
  <c r="CB40" i="6"/>
  <c r="CA41" i="6"/>
  <c r="CB41" i="6"/>
  <c r="CA42" i="6"/>
  <c r="CB42" i="6"/>
  <c r="CA43" i="6"/>
  <c r="CB43" i="6"/>
  <c r="CA44" i="6"/>
  <c r="CB44" i="6"/>
  <c r="CA45" i="6"/>
  <c r="CB45" i="6"/>
  <c r="CA46" i="6"/>
  <c r="CB46" i="6"/>
  <c r="CA47" i="6"/>
  <c r="CB47" i="6"/>
  <c r="CA48" i="6"/>
  <c r="CB48" i="6"/>
  <c r="CA49" i="6"/>
  <c r="CB49" i="6"/>
  <c r="CA50" i="6"/>
  <c r="CB50" i="6"/>
  <c r="CA51" i="6"/>
  <c r="CB51" i="6"/>
  <c r="CA52" i="6"/>
  <c r="CB52" i="6"/>
  <c r="CA53" i="6"/>
  <c r="CB53" i="6"/>
  <c r="CA54" i="6"/>
  <c r="CB54" i="6"/>
  <c r="CA55" i="6"/>
  <c r="CB55" i="6"/>
  <c r="CA56" i="6"/>
  <c r="CB56" i="6"/>
  <c r="CA57" i="6"/>
  <c r="CB57" i="6"/>
  <c r="CA58" i="6"/>
  <c r="CB58" i="6"/>
  <c r="CA59" i="6"/>
  <c r="CB59" i="6"/>
  <c r="CA60" i="6"/>
  <c r="CB60" i="6"/>
  <c r="CA61" i="6"/>
  <c r="CB61" i="6"/>
  <c r="CA62" i="6"/>
  <c r="CB62" i="6"/>
  <c r="CA63" i="6"/>
  <c r="CB63" i="6"/>
  <c r="CA64" i="6"/>
  <c r="CB64" i="6"/>
  <c r="CA65" i="6"/>
  <c r="CB65" i="6"/>
  <c r="CA66" i="6"/>
  <c r="CB66" i="6"/>
  <c r="CA67" i="6"/>
  <c r="CB67" i="6"/>
  <c r="CA68" i="6"/>
  <c r="CB68" i="6"/>
  <c r="CA69" i="6"/>
  <c r="CB69" i="6"/>
  <c r="CA70" i="6"/>
  <c r="CB70" i="6"/>
  <c r="CA71" i="6"/>
  <c r="CB71" i="6"/>
  <c r="CA72" i="6"/>
  <c r="CB72" i="6"/>
  <c r="CA73" i="6"/>
  <c r="CB73" i="6"/>
  <c r="CA74" i="6"/>
  <c r="CB74" i="6"/>
  <c r="CA75" i="6"/>
  <c r="CB75" i="6"/>
  <c r="CA76" i="6"/>
  <c r="CB76" i="6"/>
  <c r="CA77" i="6"/>
  <c r="CB77" i="6"/>
  <c r="CA78" i="6"/>
  <c r="CB78" i="6"/>
  <c r="CA79" i="6"/>
  <c r="CB79" i="6"/>
  <c r="CB80" i="6"/>
  <c r="CB81" i="6"/>
  <c r="CA82" i="6"/>
  <c r="CB82" i="6"/>
  <c r="CA83" i="6"/>
  <c r="CB83" i="6"/>
  <c r="CA84" i="6"/>
  <c r="CB84" i="6"/>
  <c r="CA85" i="6"/>
  <c r="CB85" i="6"/>
  <c r="CA86" i="6"/>
  <c r="CB86" i="6"/>
  <c r="CA87" i="6"/>
  <c r="CB87" i="6"/>
  <c r="CA88" i="6"/>
  <c r="CB88" i="6"/>
  <c r="CA89" i="6"/>
  <c r="CB89" i="6"/>
  <c r="CA90" i="6"/>
  <c r="CB90" i="6"/>
  <c r="CA91" i="6"/>
  <c r="CB91" i="6"/>
  <c r="CA92" i="6"/>
  <c r="CB92" i="6"/>
  <c r="CA93" i="6"/>
  <c r="CB93" i="6"/>
  <c r="CA94" i="6"/>
  <c r="CB94" i="6"/>
  <c r="CA95" i="6"/>
  <c r="CB95" i="6"/>
  <c r="CA96" i="6"/>
  <c r="CB96" i="6"/>
  <c r="CA97" i="6"/>
  <c r="CB97" i="6"/>
  <c r="CA98" i="6"/>
  <c r="CB98" i="6"/>
  <c r="CA99" i="6"/>
  <c r="CB99" i="6"/>
  <c r="CA100" i="6"/>
  <c r="CB100" i="6"/>
  <c r="CA101" i="6"/>
  <c r="CB101" i="6"/>
  <c r="CA102" i="6"/>
  <c r="CB102" i="6"/>
  <c r="CA103" i="6"/>
  <c r="CB103" i="6"/>
  <c r="CA104" i="6"/>
  <c r="CB104" i="6"/>
  <c r="CA105" i="6"/>
  <c r="CB105" i="6"/>
  <c r="CA106" i="6"/>
  <c r="CB106" i="6"/>
  <c r="CA107" i="6"/>
  <c r="CB107" i="6"/>
  <c r="BZ4" i="6"/>
  <c r="BZ5" i="6"/>
  <c r="BZ6" i="6"/>
  <c r="BZ7" i="6"/>
  <c r="BZ8" i="6"/>
  <c r="BZ9" i="6"/>
  <c r="BZ10" i="6"/>
  <c r="BZ11" i="6"/>
  <c r="BZ12" i="6"/>
  <c r="BZ13" i="6"/>
  <c r="BZ14" i="6"/>
  <c r="BZ15" i="6"/>
  <c r="BZ16" i="6"/>
  <c r="BZ17" i="6"/>
  <c r="BZ18" i="6"/>
  <c r="BZ19" i="6"/>
  <c r="BZ20" i="6"/>
  <c r="BZ21" i="6"/>
  <c r="BZ22" i="6"/>
  <c r="BZ23" i="6"/>
  <c r="BZ24" i="6"/>
  <c r="BZ25" i="6"/>
  <c r="BZ26" i="6"/>
  <c r="BZ27" i="6"/>
  <c r="BZ28" i="6"/>
  <c r="BZ29" i="6"/>
  <c r="BZ30" i="6"/>
  <c r="BZ31" i="6"/>
  <c r="BZ32" i="6"/>
  <c r="BZ33" i="6"/>
  <c r="BZ34" i="6"/>
  <c r="BZ35" i="6"/>
  <c r="BZ36" i="6"/>
  <c r="BZ37" i="6"/>
  <c r="BZ38" i="6"/>
  <c r="BZ39" i="6"/>
  <c r="BZ40" i="6"/>
  <c r="BZ41" i="6"/>
  <c r="BZ42" i="6"/>
  <c r="BZ43" i="6"/>
  <c r="BZ44" i="6"/>
  <c r="BZ45" i="6"/>
  <c r="BZ46" i="6"/>
  <c r="BZ47" i="6"/>
  <c r="BZ48" i="6"/>
  <c r="BZ49" i="6"/>
  <c r="BZ50" i="6"/>
  <c r="BZ51" i="6"/>
  <c r="BZ52" i="6"/>
  <c r="BZ53" i="6"/>
  <c r="BZ54" i="6"/>
  <c r="BZ55" i="6"/>
  <c r="BZ56" i="6"/>
  <c r="BZ57" i="6"/>
  <c r="BZ58" i="6"/>
  <c r="BZ59" i="6"/>
  <c r="BZ60" i="6"/>
  <c r="BZ61" i="6"/>
  <c r="BZ62" i="6"/>
  <c r="BZ63" i="6"/>
  <c r="BZ64" i="6"/>
  <c r="BZ65" i="6"/>
  <c r="BZ66" i="6"/>
  <c r="BZ67" i="6"/>
  <c r="BZ68" i="6"/>
  <c r="BZ69" i="6"/>
  <c r="BZ70" i="6"/>
  <c r="BZ71" i="6"/>
  <c r="BZ72" i="6"/>
  <c r="BZ73" i="6"/>
  <c r="BZ74" i="6"/>
  <c r="BZ75" i="6"/>
  <c r="BZ76" i="6"/>
  <c r="BZ77" i="6"/>
  <c r="BZ78" i="6"/>
  <c r="BZ79" i="6"/>
  <c r="BZ80" i="6"/>
  <c r="BZ81" i="6"/>
  <c r="BZ82" i="6"/>
  <c r="BZ83" i="6"/>
  <c r="BZ84" i="6"/>
  <c r="BZ85" i="6"/>
  <c r="BZ86" i="6"/>
  <c r="BZ87" i="6"/>
  <c r="BZ88" i="6"/>
  <c r="BZ89" i="6"/>
  <c r="BZ90" i="6"/>
  <c r="BZ91" i="6"/>
  <c r="BZ92" i="6"/>
  <c r="BZ93" i="6"/>
  <c r="BZ94" i="6"/>
  <c r="BZ95" i="6"/>
  <c r="BZ96" i="6"/>
  <c r="BZ97" i="6"/>
  <c r="BZ98" i="6"/>
  <c r="BZ99" i="6"/>
  <c r="BZ100" i="6"/>
  <c r="BZ101" i="6"/>
  <c r="BZ102" i="6"/>
  <c r="BZ103" i="6"/>
  <c r="BZ104" i="6"/>
  <c r="BZ105" i="6"/>
  <c r="BZ106" i="6"/>
  <c r="BZ107" i="6"/>
  <c r="BZ3" i="6"/>
  <c r="AX4" i="5" l="1"/>
  <c r="AX5" i="5"/>
  <c r="AX6" i="5"/>
  <c r="AX7" i="5"/>
  <c r="AX8" i="5"/>
  <c r="AX9" i="5"/>
  <c r="AX10" i="5"/>
  <c r="AX11" i="5"/>
  <c r="AX12" i="5"/>
  <c r="AX13" i="5"/>
  <c r="AX14" i="5"/>
  <c r="AX15" i="5"/>
  <c r="AX16" i="5"/>
  <c r="AX17" i="5"/>
  <c r="AX18" i="5"/>
  <c r="AX19" i="5"/>
  <c r="AX20" i="5"/>
  <c r="AX21" i="5"/>
  <c r="AX22" i="5"/>
  <c r="AX23" i="5"/>
  <c r="AX24" i="5"/>
  <c r="AX25" i="5"/>
  <c r="AX26" i="5"/>
  <c r="AX27" i="5"/>
  <c r="AX28" i="5"/>
  <c r="AX29" i="5"/>
  <c r="AX30" i="5"/>
  <c r="AX31" i="5"/>
  <c r="AX32" i="5"/>
  <c r="AX33" i="5"/>
  <c r="AX34" i="5"/>
  <c r="AX35" i="5"/>
  <c r="AX36" i="5"/>
  <c r="AX37" i="5"/>
  <c r="AX38" i="5"/>
  <c r="AX39" i="5"/>
  <c r="AX40" i="5"/>
  <c r="AX41" i="5"/>
  <c r="AX42" i="5"/>
  <c r="AX43" i="5"/>
  <c r="AX44" i="5"/>
  <c r="AX45" i="5"/>
  <c r="AX46" i="5"/>
  <c r="AX47" i="5"/>
  <c r="AX48" i="5"/>
  <c r="AX49" i="5"/>
  <c r="AX50" i="5"/>
  <c r="AX51" i="5"/>
  <c r="AX52" i="5"/>
  <c r="AX53" i="5"/>
  <c r="AX54" i="5"/>
  <c r="AX55" i="5"/>
  <c r="AX56" i="5"/>
  <c r="AX57" i="5"/>
  <c r="AX58" i="5"/>
  <c r="AX59" i="5"/>
  <c r="AX60" i="5"/>
  <c r="AX61" i="5"/>
  <c r="AX62" i="5"/>
  <c r="AX63" i="5"/>
  <c r="AX64" i="5"/>
  <c r="AX65" i="5"/>
  <c r="AX66" i="5"/>
  <c r="AX67" i="5"/>
  <c r="AX68" i="5"/>
  <c r="AX69" i="5"/>
  <c r="AX70" i="5"/>
  <c r="AX71" i="5"/>
  <c r="AX72" i="5"/>
  <c r="AX3" i="5"/>
  <c r="H47" i="8" l="1"/>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 r="H5" i="8"/>
  <c r="H4" i="8"/>
  <c r="H3" i="8"/>
  <c r="K4" i="7"/>
  <c r="K5" i="7"/>
  <c r="K6" i="7"/>
  <c r="K7" i="7"/>
  <c r="K8" i="7"/>
  <c r="K9" i="7"/>
  <c r="K10" i="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3" i="7"/>
  <c r="L68" i="7"/>
  <c r="AO72" i="5"/>
  <c r="AO71" i="5"/>
  <c r="AO70" i="5"/>
  <c r="AO69" i="5"/>
  <c r="AO68" i="5"/>
  <c r="L67" i="7"/>
  <c r="AV66" i="5"/>
  <c r="AO66" i="5"/>
  <c r="AO65" i="5"/>
  <c r="AO64" i="5"/>
  <c r="AO63" i="5"/>
  <c r="AO62" i="5"/>
  <c r="AV61" i="5"/>
  <c r="AO61" i="5"/>
  <c r="AV60" i="5"/>
  <c r="AO60" i="5"/>
  <c r="AV59" i="5"/>
  <c r="AO59" i="5"/>
  <c r="AV58" i="5"/>
  <c r="AO58" i="5"/>
  <c r="AO57" i="5"/>
  <c r="AO56" i="5"/>
  <c r="AO55" i="5"/>
  <c r="AV54" i="5"/>
  <c r="AO54" i="5"/>
  <c r="AV53" i="5"/>
  <c r="AO53" i="5"/>
  <c r="AV52" i="5"/>
  <c r="AO52" i="5"/>
  <c r="AV51" i="5"/>
  <c r="AO51" i="5"/>
  <c r="AV50" i="5"/>
  <c r="AO50" i="5"/>
  <c r="AV49" i="5"/>
  <c r="AO49" i="5"/>
  <c r="AV48" i="5"/>
  <c r="AO48" i="5"/>
  <c r="AV47" i="5"/>
  <c r="AO47" i="5"/>
  <c r="AV46" i="5"/>
  <c r="AO46" i="5"/>
  <c r="AV45" i="5"/>
  <c r="AO45" i="5"/>
  <c r="AV44" i="5"/>
  <c r="AO44" i="5"/>
  <c r="AV43" i="5"/>
  <c r="AO43" i="5"/>
  <c r="AV42" i="5"/>
  <c r="AO42" i="5"/>
  <c r="AO41" i="5"/>
  <c r="AO40" i="5"/>
  <c r="AV39" i="5"/>
  <c r="AO39" i="5"/>
  <c r="AO38" i="5"/>
  <c r="AO37" i="5"/>
  <c r="AV36" i="5"/>
  <c r="AO36" i="5"/>
  <c r="AV35" i="5"/>
  <c r="AO35" i="5"/>
  <c r="AV34" i="5"/>
  <c r="AO34" i="5"/>
  <c r="AV33" i="5"/>
  <c r="AO33" i="5"/>
  <c r="AO32" i="5"/>
  <c r="AO31" i="5"/>
  <c r="AO30" i="5"/>
  <c r="AO29" i="5"/>
  <c r="AO28" i="5"/>
  <c r="AV27" i="5"/>
  <c r="AO27" i="5"/>
  <c r="AV26" i="5"/>
  <c r="AO26" i="5"/>
  <c r="L25" i="7"/>
  <c r="AV24" i="5"/>
  <c r="L24" i="7"/>
  <c r="AV23" i="5"/>
  <c r="L23" i="7"/>
  <c r="AV22" i="5"/>
  <c r="AO22" i="5"/>
  <c r="AV21" i="5"/>
  <c r="L21" i="7"/>
  <c r="AV20" i="5"/>
  <c r="AO20" i="5"/>
  <c r="AV19" i="5"/>
  <c r="AO19" i="5"/>
  <c r="AV18" i="5"/>
  <c r="L18" i="7"/>
  <c r="AV17" i="5"/>
  <c r="AO17" i="5"/>
  <c r="AO16" i="5"/>
  <c r="AV15" i="5"/>
  <c r="AO15" i="5"/>
  <c r="AV14" i="5"/>
  <c r="AO14" i="5"/>
  <c r="L13" i="7"/>
  <c r="AO12" i="5"/>
  <c r="AO11" i="5"/>
  <c r="AO10" i="5"/>
  <c r="AO9" i="5"/>
  <c r="AO8" i="5"/>
  <c r="AO7" i="5"/>
  <c r="AO6" i="5"/>
  <c r="AO5" i="5"/>
  <c r="AO4" i="5"/>
  <c r="AO3" i="5"/>
  <c r="BJ87" i="3"/>
  <c r="BO83" i="3"/>
  <c r="BJ79" i="3"/>
  <c r="BJ73" i="3"/>
  <c r="BO69" i="3"/>
  <c r="BO67" i="3"/>
  <c r="BJ67" i="3"/>
  <c r="BO63" i="3"/>
  <c r="BJ51" i="3"/>
  <c r="BJ47" i="3"/>
  <c r="BJ43" i="3"/>
  <c r="BJ23" i="3"/>
  <c r="BO21" i="3"/>
  <c r="BJ3" i="3"/>
  <c r="AO67" i="5" l="1"/>
  <c r="AO13" i="5"/>
  <c r="L64" i="7"/>
  <c r="BJ5" i="3"/>
  <c r="L16" i="7"/>
  <c r="AO25" i="5"/>
  <c r="AO24" i="5"/>
  <c r="L31" i="7"/>
  <c r="L22" i="7"/>
  <c r="AO21" i="5"/>
  <c r="AO23" i="5"/>
  <c r="L39" i="7"/>
  <c r="L11" i="7"/>
  <c r="L71" i="7"/>
  <c r="L63" i="7"/>
  <c r="L27" i="7"/>
  <c r="L7" i="7"/>
  <c r="L55" i="7"/>
  <c r="L26" i="7"/>
  <c r="L15" i="7"/>
  <c r="AO18" i="5"/>
  <c r="L70" i="7"/>
  <c r="L62" i="7"/>
  <c r="L54" i="7"/>
  <c r="L46" i="7"/>
  <c r="L34" i="7"/>
  <c r="L6" i="7"/>
  <c r="L69" i="7"/>
  <c r="L65" i="7"/>
  <c r="L61" i="7"/>
  <c r="L57" i="7"/>
  <c r="L53" i="7"/>
  <c r="L49" i="7"/>
  <c r="L45" i="7"/>
  <c r="L41" i="7"/>
  <c r="L37" i="7"/>
  <c r="L33" i="7"/>
  <c r="L29" i="7"/>
  <c r="L17" i="7"/>
  <c r="L9" i="7"/>
  <c r="L5" i="7"/>
  <c r="L59" i="7"/>
  <c r="L51" i="7"/>
  <c r="L47" i="7"/>
  <c r="L43" i="7"/>
  <c r="L35" i="7"/>
  <c r="L19" i="7"/>
  <c r="L66" i="7"/>
  <c r="L58" i="7"/>
  <c r="L50" i="7"/>
  <c r="L42" i="7"/>
  <c r="L38" i="7"/>
  <c r="L30" i="7"/>
  <c r="L14" i="7"/>
  <c r="L10" i="7"/>
  <c r="L72" i="7"/>
  <c r="L60" i="7"/>
  <c r="L56" i="7"/>
  <c r="L52" i="7"/>
  <c r="L48" i="7"/>
  <c r="L44" i="7"/>
  <c r="L40" i="7"/>
  <c r="L36" i="7"/>
  <c r="L32" i="7"/>
  <c r="L28" i="7"/>
  <c r="L20" i="7"/>
  <c r="L12" i="7"/>
  <c r="L8" i="7"/>
  <c r="L4" i="7"/>
  <c r="L3" i="7"/>
  <c r="BJ49" i="3"/>
  <c r="BJ81" i="3"/>
  <c r="BJ19" i="3"/>
  <c r="BJ21" i="3"/>
  <c r="BJ17" i="3"/>
  <c r="BJ13" i="3"/>
  <c r="BJ83" i="3"/>
  <c r="BJ85" i="3"/>
  <c r="BJ89" i="3"/>
  <c r="BJ91" i="3"/>
  <c r="BJ7" i="3"/>
  <c r="BJ57" i="3"/>
  <c r="BJ25" i="3"/>
  <c r="BJ53" i="3"/>
  <c r="BJ11" i="3"/>
  <c r="BJ33" i="3"/>
  <c r="BJ41" i="3"/>
  <c r="BJ45" i="3"/>
  <c r="BJ59" i="3"/>
  <c r="BJ69" i="3"/>
  <c r="BJ71" i="3"/>
  <c r="BJ75" i="3"/>
  <c r="BJ9" i="3"/>
  <c r="BJ15" i="3"/>
  <c r="BJ27" i="3"/>
  <c r="BJ31" i="3"/>
  <c r="BJ39" i="3"/>
  <c r="BJ55" i="3"/>
  <c r="BJ63" i="3"/>
  <c r="BJ65" i="3"/>
  <c r="BJ29" i="3"/>
  <c r="BJ61" i="3"/>
  <c r="BF13" i="32"/>
  <c r="BF16" i="32"/>
  <c r="BF18" i="32"/>
  <c r="BF25" i="32"/>
  <c r="BF44" i="32"/>
  <c r="BF55" i="32"/>
  <c r="BF56" i="32"/>
  <c r="BF65" i="32"/>
  <c r="BF67" i="32"/>
  <c r="BF71" i="32"/>
  <c r="BF72" i="32"/>
  <c r="BF73" i="32"/>
  <c r="BF74" i="32"/>
  <c r="BF75" i="32"/>
  <c r="BF81" i="32"/>
  <c r="BF82" i="32"/>
  <c r="BF83" i="32"/>
  <c r="BF84" i="32"/>
  <c r="BF85" i="32"/>
  <c r="BF86" i="32"/>
  <c r="BF87" i="32"/>
  <c r="BF88" i="32"/>
  <c r="BF89" i="32"/>
  <c r="BF90" i="32"/>
  <c r="BF91" i="32"/>
  <c r="BF93" i="32"/>
  <c r="BF94" i="32"/>
  <c r="BF4" i="32"/>
  <c r="BE5" i="32"/>
  <c r="BE6" i="32"/>
  <c r="BE7" i="32"/>
  <c r="BE8" i="32"/>
  <c r="BE9" i="32"/>
  <c r="BE10" i="32"/>
  <c r="BE11" i="32"/>
  <c r="BE12" i="32"/>
  <c r="BE13" i="32"/>
  <c r="BE14" i="32"/>
  <c r="BE15" i="32"/>
  <c r="BE16" i="32"/>
  <c r="BE17" i="32"/>
  <c r="BE18" i="32"/>
  <c r="BE19" i="32"/>
  <c r="BE20" i="32"/>
  <c r="BE21" i="32"/>
  <c r="BE22" i="32"/>
  <c r="BE23" i="32"/>
  <c r="BE24" i="32"/>
  <c r="BE25" i="32"/>
  <c r="BE26" i="32"/>
  <c r="BE27" i="32"/>
  <c r="BE28" i="32"/>
  <c r="BE29" i="32"/>
  <c r="BE30" i="32"/>
  <c r="BE31" i="32"/>
  <c r="BE32" i="32"/>
  <c r="BE33" i="32"/>
  <c r="BE34" i="32"/>
  <c r="BE35" i="32"/>
  <c r="BE36" i="32"/>
  <c r="BE37" i="32"/>
  <c r="BE38" i="32"/>
  <c r="BE39" i="32"/>
  <c r="BE40" i="32"/>
  <c r="BE41" i="32"/>
  <c r="BE42" i="32"/>
  <c r="BE43" i="32"/>
  <c r="BE44" i="32"/>
  <c r="BE45" i="32"/>
  <c r="BE46" i="32"/>
  <c r="BE47" i="32"/>
  <c r="BE48" i="32"/>
  <c r="BE49" i="32"/>
  <c r="BE50" i="32"/>
  <c r="BE51" i="32"/>
  <c r="BE52" i="32"/>
  <c r="BE53" i="32"/>
  <c r="BE54" i="32"/>
  <c r="BE55" i="32"/>
  <c r="BE56" i="32"/>
  <c r="BE57" i="32"/>
  <c r="BE58" i="32"/>
  <c r="BE59" i="32"/>
  <c r="BE60" i="32"/>
  <c r="BE61" i="32"/>
  <c r="BE62" i="32"/>
  <c r="BE63" i="32"/>
  <c r="BE64" i="32"/>
  <c r="BE65" i="32"/>
  <c r="BE66" i="32"/>
  <c r="BE67" i="32"/>
  <c r="BE68" i="32"/>
  <c r="BE69" i="32"/>
  <c r="BE70" i="32"/>
  <c r="BE71" i="32"/>
  <c r="BE72" i="32"/>
  <c r="BE73" i="32"/>
  <c r="BE74" i="32"/>
  <c r="BE75" i="32"/>
  <c r="BE76" i="32"/>
  <c r="BE77" i="32"/>
  <c r="BE78" i="32"/>
  <c r="BE79" i="32"/>
  <c r="BE80" i="32"/>
  <c r="BE81" i="32"/>
  <c r="BE82" i="32"/>
  <c r="BE83" i="32"/>
  <c r="BE84" i="32"/>
  <c r="BE85" i="32"/>
  <c r="BE86" i="32"/>
  <c r="BE87" i="32"/>
  <c r="BE88" i="32"/>
  <c r="BE89" i="32"/>
  <c r="BE90" i="32"/>
  <c r="BE91" i="32"/>
  <c r="BE92" i="32"/>
  <c r="BE93" i="32"/>
  <c r="BE94" i="32"/>
  <c r="BE4" i="32"/>
  <c r="AW5" i="32"/>
  <c r="AW6" i="32"/>
  <c r="AW8" i="32"/>
  <c r="AW9" i="32"/>
  <c r="AW10" i="32"/>
  <c r="AW11" i="32"/>
  <c r="AW12" i="32"/>
  <c r="AW13" i="32"/>
  <c r="AW14" i="32"/>
  <c r="AW15" i="32"/>
  <c r="AW17" i="32"/>
  <c r="AW18" i="32"/>
  <c r="AW19" i="32"/>
  <c r="AW20" i="32"/>
  <c r="AW21" i="32"/>
  <c r="AW22" i="32"/>
  <c r="AW23" i="32"/>
  <c r="AW24" i="32"/>
  <c r="AW26" i="32"/>
  <c r="AW27" i="32"/>
  <c r="AW28" i="32"/>
  <c r="AW29" i="32"/>
  <c r="AW30" i="32"/>
  <c r="AW32" i="32"/>
  <c r="AW33" i="32"/>
  <c r="AW34" i="32"/>
  <c r="AW35" i="32"/>
  <c r="AW36" i="32"/>
  <c r="AW37" i="32"/>
  <c r="AW39" i="32"/>
  <c r="AW40" i="32"/>
  <c r="AW41" i="32"/>
  <c r="AW42" i="32"/>
  <c r="AW46" i="32"/>
  <c r="AW48" i="32"/>
  <c r="AW50" i="32"/>
  <c r="AW51" i="32"/>
  <c r="AW52" i="32"/>
  <c r="AW53" i="32"/>
  <c r="AW54" i="32"/>
  <c r="AW55" i="32"/>
  <c r="AW56" i="32"/>
  <c r="AW58" i="32"/>
  <c r="AW59" i="32"/>
  <c r="AW60" i="32"/>
  <c r="AW61" i="32"/>
  <c r="AW63" i="32"/>
  <c r="AW64" i="32"/>
  <c r="AW65" i="32"/>
  <c r="AW66" i="32"/>
  <c r="AW67" i="32"/>
  <c r="AW68" i="32"/>
  <c r="AW70" i="32"/>
  <c r="AW72" i="32"/>
  <c r="AW73" i="32"/>
  <c r="AW74" i="32"/>
  <c r="AW75" i="32"/>
  <c r="AW76" i="32"/>
  <c r="AW77" i="32"/>
  <c r="AW78" i="32"/>
  <c r="AW81" i="32"/>
  <c r="AW82" i="32"/>
  <c r="AW83" i="32"/>
  <c r="AW84" i="32"/>
  <c r="AW87" i="32"/>
  <c r="AW89" i="32"/>
  <c r="AW90" i="32"/>
  <c r="AW91" i="32"/>
  <c r="AW92" i="32"/>
  <c r="AW93" i="32"/>
  <c r="AW94" i="32"/>
  <c r="AW4" i="32"/>
  <c r="AV5" i="32"/>
  <c r="AV6" i="32"/>
  <c r="AV7" i="32"/>
  <c r="AV8" i="32"/>
  <c r="AV9" i="32"/>
  <c r="AV10" i="32"/>
  <c r="AV11" i="32"/>
  <c r="AV12" i="32"/>
  <c r="AV13" i="32"/>
  <c r="AV14" i="32"/>
  <c r="AV15" i="32"/>
  <c r="AV16" i="32"/>
  <c r="AV17" i="32"/>
  <c r="AV18" i="32"/>
  <c r="AV19" i="32"/>
  <c r="AV20" i="32"/>
  <c r="AV21" i="32"/>
  <c r="AV22" i="32"/>
  <c r="AV23" i="32"/>
  <c r="AV24" i="32"/>
  <c r="AV25" i="32"/>
  <c r="AV26" i="32"/>
  <c r="AV27" i="32"/>
  <c r="AV28" i="32"/>
  <c r="AV29" i="32"/>
  <c r="AV30" i="32"/>
  <c r="AV31" i="32"/>
  <c r="AV32" i="32"/>
  <c r="AV33" i="32"/>
  <c r="AV34" i="32"/>
  <c r="AV35" i="32"/>
  <c r="AV36" i="32"/>
  <c r="AV37" i="32"/>
  <c r="AV38" i="32"/>
  <c r="AV39" i="32"/>
  <c r="AV40" i="32"/>
  <c r="AV41" i="32"/>
  <c r="AV42" i="32"/>
  <c r="AV43" i="32"/>
  <c r="AV44" i="32"/>
  <c r="AV45" i="32"/>
  <c r="AV46" i="32"/>
  <c r="AV47" i="32"/>
  <c r="AV48" i="32"/>
  <c r="AV49" i="32"/>
  <c r="AV50" i="32"/>
  <c r="AV51" i="32"/>
  <c r="AV52" i="32"/>
  <c r="AV53" i="32"/>
  <c r="AV54" i="32"/>
  <c r="AV55" i="32"/>
  <c r="AV56" i="32"/>
  <c r="AV57" i="32"/>
  <c r="AV58" i="32"/>
  <c r="AV59" i="32"/>
  <c r="AV60" i="32"/>
  <c r="AV61" i="32"/>
  <c r="AV62" i="32"/>
  <c r="AV63" i="32"/>
  <c r="AV64" i="32"/>
  <c r="AV65" i="32"/>
  <c r="AV66" i="32"/>
  <c r="AV67" i="32"/>
  <c r="AV68" i="32"/>
  <c r="AV69" i="32"/>
  <c r="AV70" i="32"/>
  <c r="AV71" i="32"/>
  <c r="AV72" i="32"/>
  <c r="AV73" i="32"/>
  <c r="AV74" i="32"/>
  <c r="AV75" i="32"/>
  <c r="AV76" i="32"/>
  <c r="AV77" i="32"/>
  <c r="AV78" i="32"/>
  <c r="AV79" i="32"/>
  <c r="AV80" i="32"/>
  <c r="AV81" i="32"/>
  <c r="AV82" i="32"/>
  <c r="AV83" i="32"/>
  <c r="AV84" i="32"/>
  <c r="AV85" i="32"/>
  <c r="AV86" i="32"/>
  <c r="AV87" i="32"/>
  <c r="AV88" i="32"/>
  <c r="AV89" i="32"/>
  <c r="AV90" i="32"/>
  <c r="AV91" i="32"/>
  <c r="AV92" i="32"/>
  <c r="AV93" i="32"/>
  <c r="AV94" i="32"/>
  <c r="AV4" i="32"/>
  <c r="AQ5" i="32"/>
  <c r="AQ6" i="32"/>
  <c r="AQ7" i="32"/>
  <c r="AQ8" i="32"/>
  <c r="AQ9" i="32"/>
  <c r="AQ10" i="32"/>
  <c r="AQ11" i="32"/>
  <c r="AQ12" i="32"/>
  <c r="AQ13" i="32"/>
  <c r="AQ14" i="32"/>
  <c r="AQ15" i="32"/>
  <c r="AQ16" i="32"/>
  <c r="AQ17" i="32"/>
  <c r="AQ18" i="32"/>
  <c r="AQ19" i="32"/>
  <c r="AQ20" i="32"/>
  <c r="AQ21" i="32"/>
  <c r="AQ22" i="32"/>
  <c r="AQ23" i="32"/>
  <c r="AQ24" i="32"/>
  <c r="AQ25" i="32"/>
  <c r="AQ26" i="32"/>
  <c r="AQ27" i="32"/>
  <c r="AQ28" i="32"/>
  <c r="AQ29" i="32"/>
  <c r="AQ30" i="32"/>
  <c r="AQ31" i="32"/>
  <c r="AQ32" i="32"/>
  <c r="AQ33" i="32"/>
  <c r="AQ34" i="32"/>
  <c r="AQ35" i="32"/>
  <c r="AQ36" i="32"/>
  <c r="AQ37" i="32"/>
  <c r="AQ38" i="32"/>
  <c r="AQ39" i="32"/>
  <c r="AQ40" i="32"/>
  <c r="AQ41" i="32"/>
  <c r="AQ42" i="32"/>
  <c r="AQ43" i="32"/>
  <c r="AQ44" i="32"/>
  <c r="AQ45" i="32"/>
  <c r="AQ46" i="32"/>
  <c r="AQ47" i="32"/>
  <c r="AQ48" i="32"/>
  <c r="AQ49" i="32"/>
  <c r="AQ50" i="32"/>
  <c r="AQ51" i="32"/>
  <c r="AQ52" i="32"/>
  <c r="AQ53" i="32"/>
  <c r="AQ54" i="32"/>
  <c r="AQ55" i="32"/>
  <c r="AQ56" i="32"/>
  <c r="AQ57" i="32"/>
  <c r="AQ58" i="32"/>
  <c r="AQ60" i="32"/>
  <c r="AQ61" i="32"/>
  <c r="AQ62" i="32"/>
  <c r="AQ63" i="32"/>
  <c r="AQ64" i="32"/>
  <c r="AQ65" i="32"/>
  <c r="AQ66" i="32"/>
  <c r="AQ67" i="32"/>
  <c r="AQ68" i="32"/>
  <c r="AQ69" i="32"/>
  <c r="AQ70" i="32"/>
  <c r="AQ71" i="32"/>
  <c r="AQ72" i="32"/>
  <c r="AQ73" i="32"/>
  <c r="AQ74" i="32"/>
  <c r="AQ75" i="32"/>
  <c r="AQ76" i="32"/>
  <c r="AQ77" i="32"/>
  <c r="AQ78" i="32"/>
  <c r="AQ79" i="32"/>
  <c r="AQ80" i="32"/>
  <c r="AQ81" i="32"/>
  <c r="AQ82" i="32"/>
  <c r="AQ83" i="32"/>
  <c r="AQ84" i="32"/>
  <c r="AQ85" i="32"/>
  <c r="AQ86" i="32"/>
  <c r="AQ87" i="32"/>
  <c r="AQ88" i="32"/>
  <c r="AQ89" i="32"/>
  <c r="AQ90" i="32"/>
  <c r="AQ91" i="32"/>
  <c r="AQ92" i="32"/>
  <c r="AQ93" i="32"/>
  <c r="AQ94" i="32"/>
  <c r="AQ4" i="32"/>
  <c r="AP5" i="32"/>
  <c r="AP6" i="32"/>
  <c r="AP7" i="32"/>
  <c r="AP8" i="32"/>
  <c r="AP9" i="32"/>
  <c r="AP10" i="32"/>
  <c r="AP11" i="32"/>
  <c r="AP12" i="32"/>
  <c r="AP13" i="32"/>
  <c r="AP14" i="32"/>
  <c r="AP15" i="32"/>
  <c r="AP16" i="32"/>
  <c r="AP17" i="32"/>
  <c r="AP18" i="32"/>
  <c r="AP19" i="32"/>
  <c r="AP20" i="32"/>
  <c r="AP21" i="32"/>
  <c r="AP22" i="32"/>
  <c r="AP23" i="32"/>
  <c r="AP24" i="32"/>
  <c r="AP25" i="32"/>
  <c r="AP26" i="32"/>
  <c r="AP27" i="32"/>
  <c r="AP28" i="32"/>
  <c r="AP29" i="32"/>
  <c r="AP30" i="32"/>
  <c r="AP31" i="32"/>
  <c r="AP32" i="32"/>
  <c r="AP33" i="32"/>
  <c r="AP34" i="32"/>
  <c r="AP35" i="32"/>
  <c r="AP36" i="32"/>
  <c r="AP37" i="32"/>
  <c r="AP38" i="32"/>
  <c r="AP39" i="32"/>
  <c r="AP40" i="32"/>
  <c r="AP41" i="32"/>
  <c r="AP42" i="32"/>
  <c r="AP43" i="32"/>
  <c r="AP44" i="32"/>
  <c r="AP45" i="32"/>
  <c r="AP46" i="32"/>
  <c r="AP47" i="32"/>
  <c r="AP48" i="32"/>
  <c r="AP49" i="32"/>
  <c r="AP50" i="32"/>
  <c r="AP51" i="32"/>
  <c r="AP52" i="32"/>
  <c r="AP53" i="32"/>
  <c r="AP54" i="32"/>
  <c r="AP55" i="32"/>
  <c r="AP56" i="32"/>
  <c r="AP57" i="32"/>
  <c r="AP58" i="32"/>
  <c r="AP59" i="32"/>
  <c r="AP60" i="32"/>
  <c r="AP61" i="32"/>
  <c r="AP62" i="32"/>
  <c r="AP63" i="32"/>
  <c r="AP64" i="32"/>
  <c r="AP65" i="32"/>
  <c r="AP66" i="32"/>
  <c r="AP67" i="32"/>
  <c r="AP68" i="32"/>
  <c r="AP69" i="32"/>
  <c r="AP70" i="32"/>
  <c r="AP71" i="32"/>
  <c r="AP72" i="32"/>
  <c r="AP73" i="32"/>
  <c r="AP74" i="32"/>
  <c r="AP75" i="32"/>
  <c r="AP76" i="32"/>
  <c r="AP77" i="32"/>
  <c r="AP78" i="32"/>
  <c r="AP79" i="32"/>
  <c r="AP80" i="32"/>
  <c r="AP81" i="32"/>
  <c r="AP82" i="32"/>
  <c r="AP83" i="32"/>
  <c r="AP84" i="32"/>
  <c r="AP85" i="32"/>
  <c r="AP86" i="32"/>
  <c r="AP87" i="32"/>
  <c r="AP88" i="32"/>
  <c r="AP89" i="32"/>
  <c r="AP90" i="32"/>
  <c r="AP91" i="32"/>
  <c r="AP92" i="32"/>
  <c r="AP93" i="32"/>
  <c r="AP94" i="32"/>
  <c r="AP4" i="32"/>
  <c r="AN6" i="32"/>
  <c r="AN13" i="32"/>
  <c r="AN16" i="32"/>
  <c r="AN18" i="32"/>
  <c r="AN25" i="32"/>
  <c r="AN43" i="32"/>
  <c r="AN44" i="32"/>
  <c r="AN48" i="32"/>
  <c r="AN55" i="32"/>
  <c r="AN56" i="32"/>
  <c r="AN64" i="32"/>
  <c r="AN65" i="32"/>
  <c r="AN67" i="32"/>
  <c r="AN69" i="32"/>
  <c r="AN71" i="32"/>
  <c r="AN72" i="32"/>
  <c r="AN73" i="32"/>
  <c r="AN74" i="32"/>
  <c r="AN75" i="32"/>
  <c r="AN77" i="32"/>
  <c r="AN81" i="32"/>
  <c r="AN82" i="32"/>
  <c r="AN83" i="32"/>
  <c r="AN84" i="32"/>
  <c r="AN85" i="32"/>
  <c r="AN86" i="32"/>
  <c r="AN87" i="32"/>
  <c r="AN88" i="32"/>
  <c r="AN89" i="32"/>
  <c r="AN90" i="32"/>
  <c r="AN91" i="32"/>
  <c r="AN92" i="32"/>
  <c r="AN93" i="32"/>
  <c r="AN94" i="32"/>
  <c r="AN4" i="32"/>
  <c r="AM5" i="32"/>
  <c r="AM6" i="32"/>
  <c r="AM7" i="32"/>
  <c r="AM8" i="32"/>
  <c r="AM9" i="32"/>
  <c r="AM10" i="32"/>
  <c r="AM11" i="32"/>
  <c r="AM12" i="32"/>
  <c r="AM13" i="32"/>
  <c r="AM14" i="32"/>
  <c r="AM15" i="32"/>
  <c r="AM16" i="32"/>
  <c r="AM17" i="32"/>
  <c r="AM18" i="32"/>
  <c r="AM19" i="32"/>
  <c r="AM20" i="32"/>
  <c r="AM21" i="32"/>
  <c r="AM22" i="32"/>
  <c r="AM23" i="32"/>
  <c r="AM24" i="32"/>
  <c r="AM25" i="32"/>
  <c r="AM26" i="32"/>
  <c r="AM27" i="32"/>
  <c r="AM28" i="32"/>
  <c r="AM29" i="32"/>
  <c r="AM30" i="32"/>
  <c r="AM31" i="32"/>
  <c r="AM32" i="32"/>
  <c r="AM33" i="32"/>
  <c r="AM34" i="32"/>
  <c r="AM35" i="32"/>
  <c r="AM36" i="32"/>
  <c r="AM37" i="32"/>
  <c r="AM38" i="32"/>
  <c r="AM39" i="32"/>
  <c r="AM40" i="32"/>
  <c r="AM41" i="32"/>
  <c r="AM42" i="32"/>
  <c r="AM43" i="32"/>
  <c r="AM44" i="32"/>
  <c r="AM45" i="32"/>
  <c r="AM46" i="32"/>
  <c r="AM47" i="32"/>
  <c r="AM48" i="32"/>
  <c r="AM49" i="32"/>
  <c r="AM50" i="32"/>
  <c r="AM51" i="32"/>
  <c r="AM52" i="32"/>
  <c r="AM53" i="32"/>
  <c r="AM54" i="32"/>
  <c r="AM55" i="32"/>
  <c r="AM56" i="32"/>
  <c r="AM57" i="32"/>
  <c r="AM58" i="32"/>
  <c r="AM59" i="32"/>
  <c r="AM60" i="32"/>
  <c r="AM61" i="32"/>
  <c r="AM62" i="32"/>
  <c r="AM63" i="32"/>
  <c r="AM64" i="32"/>
  <c r="AM65" i="32"/>
  <c r="AM66" i="32"/>
  <c r="AM67" i="32"/>
  <c r="AM68" i="32"/>
  <c r="AM69" i="32"/>
  <c r="AM70" i="32"/>
  <c r="AM71" i="32"/>
  <c r="AM72" i="32"/>
  <c r="AM73" i="32"/>
  <c r="AM74" i="32"/>
  <c r="AM75" i="32"/>
  <c r="AM76" i="32"/>
  <c r="AM77" i="32"/>
  <c r="AM78" i="32"/>
  <c r="AM79" i="32"/>
  <c r="AM80" i="32"/>
  <c r="AM81" i="32"/>
  <c r="AM82" i="32"/>
  <c r="AM83" i="32"/>
  <c r="AM84" i="32"/>
  <c r="AM85" i="32"/>
  <c r="AM86" i="32"/>
  <c r="AM87" i="32"/>
  <c r="AM88" i="32"/>
  <c r="AM89" i="32"/>
  <c r="AM90" i="32"/>
  <c r="AM91" i="32"/>
  <c r="AM92" i="32"/>
  <c r="AM93" i="32"/>
  <c r="AM94" i="32"/>
  <c r="AM4" i="32"/>
  <c r="BH81" i="32" l="1"/>
  <c r="BH33" i="32"/>
  <c r="BH57" i="32"/>
  <c r="BH9" i="32"/>
  <c r="BH41" i="32"/>
  <c r="BH17" i="32"/>
  <c r="BH73" i="32"/>
  <c r="BH49" i="32"/>
  <c r="BH25" i="32"/>
  <c r="BH89" i="32"/>
  <c r="BH65" i="32"/>
  <c r="BH85" i="32"/>
  <c r="BH69" i="32"/>
  <c r="BH53" i="32"/>
  <c r="BH29" i="32"/>
  <c r="BH13" i="32"/>
  <c r="BH5" i="32"/>
  <c r="BH93" i="32"/>
  <c r="BH77" i="32"/>
  <c r="BH61" i="32"/>
  <c r="BH45" i="32"/>
  <c r="BH37" i="32"/>
  <c r="BH21" i="32"/>
  <c r="BI55" i="32"/>
  <c r="BI87" i="32"/>
  <c r="BI75" i="32"/>
  <c r="BI72" i="32"/>
  <c r="BI84" i="32"/>
  <c r="BI83" i="32"/>
  <c r="BI65" i="32"/>
  <c r="BH91" i="32"/>
  <c r="BH79" i="32"/>
  <c r="BH94" i="32"/>
  <c r="BH90" i="32"/>
  <c r="BH86" i="32"/>
  <c r="BH82" i="32"/>
  <c r="BH78" i="32"/>
  <c r="BH74" i="32"/>
  <c r="BH70" i="32"/>
  <c r="BH66" i="32"/>
  <c r="BH62" i="32"/>
  <c r="BH58" i="32"/>
  <c r="BH54" i="32"/>
  <c r="BH50" i="32"/>
  <c r="BH46" i="32"/>
  <c r="BH42" i="32"/>
  <c r="BH38" i="32"/>
  <c r="BH34" i="32"/>
  <c r="BH30" i="32"/>
  <c r="BH26" i="32"/>
  <c r="BH22" i="32"/>
  <c r="BH18" i="32"/>
  <c r="BH14" i="32"/>
  <c r="BH10" i="32"/>
  <c r="BH6" i="32"/>
  <c r="BI93" i="32"/>
  <c r="BI89" i="32"/>
  <c r="BI81" i="32"/>
  <c r="BI73" i="32"/>
  <c r="BI67" i="32"/>
  <c r="BI18" i="32"/>
  <c r="BH92" i="32"/>
  <c r="BH88" i="32"/>
  <c r="BH84" i="32"/>
  <c r="BH80" i="32"/>
  <c r="BH76" i="32"/>
  <c r="BH72" i="32"/>
  <c r="BH68" i="32"/>
  <c r="BH64" i="32"/>
  <c r="BH60" i="32"/>
  <c r="BH52" i="32"/>
  <c r="BH44" i="32"/>
  <c r="BH36" i="32"/>
  <c r="BH28" i="32"/>
  <c r="BH20" i="32"/>
  <c r="BH12" i="32"/>
  <c r="BI4" i="32"/>
  <c r="BH56" i="32"/>
  <c r="BH48" i="32"/>
  <c r="BH40" i="32"/>
  <c r="BH32" i="32"/>
  <c r="BH24" i="32"/>
  <c r="BH16" i="32"/>
  <c r="BH8" i="32"/>
  <c r="BI91" i="32"/>
  <c r="BH4" i="32"/>
  <c r="BH87" i="32"/>
  <c r="BH83" i="32"/>
  <c r="BH75" i="32"/>
  <c r="BH71" i="32"/>
  <c r="BH67" i="32"/>
  <c r="BH63" i="32"/>
  <c r="BH59" i="32"/>
  <c r="BH55" i="32"/>
  <c r="BH51" i="32"/>
  <c r="BH47" i="32"/>
  <c r="BH43" i="32"/>
  <c r="BH39" i="32"/>
  <c r="BH35" i="32"/>
  <c r="BH31" i="32"/>
  <c r="BH27" i="32"/>
  <c r="BH23" i="32"/>
  <c r="BH19" i="32"/>
  <c r="BH15" i="32"/>
  <c r="BH11" i="32"/>
  <c r="BH7" i="32"/>
  <c r="BI94" i="32"/>
  <c r="BI90" i="32"/>
  <c r="BJ90" i="32" s="1"/>
  <c r="BI82" i="32"/>
  <c r="BJ82" i="32" s="1"/>
  <c r="BI74" i="32"/>
  <c r="BJ74" i="32" s="1"/>
  <c r="BI56" i="32"/>
  <c r="BI13" i="32"/>
  <c r="BJ13" i="32" s="1"/>
  <c r="BJ94" i="32" l="1"/>
  <c r="BJ73" i="32"/>
  <c r="BJ81" i="32"/>
  <c r="BJ93" i="32"/>
  <c r="BJ56" i="32"/>
  <c r="BJ18" i="32"/>
  <c r="BJ89" i="32"/>
  <c r="BJ65" i="32"/>
  <c r="BJ55" i="32"/>
  <c r="BH1" i="32"/>
  <c r="BJ67" i="32"/>
  <c r="BJ83" i="32"/>
  <c r="BJ4" i="32"/>
  <c r="BJ84" i="32"/>
  <c r="BJ91" i="32"/>
  <c r="BJ72" i="32"/>
  <c r="BJ75" i="32"/>
  <c r="BJ87" i="32"/>
  <c r="AM1" i="32"/>
  <c r="R96" i="32" l="1"/>
  <c r="BF932" i="31"/>
  <c r="AQ5" i="31"/>
  <c r="AQ6" i="31"/>
  <c r="AS6" i="31" s="1"/>
  <c r="AQ7" i="31"/>
  <c r="AQ8" i="31"/>
  <c r="AQ9" i="31"/>
  <c r="AQ10" i="31"/>
  <c r="AQ11" i="31"/>
  <c r="AQ12" i="31"/>
  <c r="AQ13" i="31"/>
  <c r="AQ14" i="31"/>
  <c r="AQ15" i="31"/>
  <c r="AQ16" i="31"/>
  <c r="AQ17" i="31"/>
  <c r="AQ18" i="31"/>
  <c r="AQ19" i="31"/>
  <c r="AQ20" i="31"/>
  <c r="AQ21" i="31"/>
  <c r="AQ22" i="31"/>
  <c r="AQ23" i="31"/>
  <c r="AQ24" i="31"/>
  <c r="AQ25" i="31"/>
  <c r="AQ26" i="31"/>
  <c r="AQ27" i="31"/>
  <c r="AQ28" i="31"/>
  <c r="AQ29" i="31"/>
  <c r="AQ30" i="31"/>
  <c r="AQ31" i="31"/>
  <c r="AQ32" i="31"/>
  <c r="AQ33" i="31"/>
  <c r="AQ34" i="31"/>
  <c r="AQ35" i="31"/>
  <c r="AQ36" i="31"/>
  <c r="AQ37" i="31"/>
  <c r="AQ38" i="31"/>
  <c r="AQ39" i="31"/>
  <c r="AQ40" i="31"/>
  <c r="AQ41" i="31"/>
  <c r="AQ42" i="31"/>
  <c r="AQ43" i="31"/>
  <c r="AQ44" i="31"/>
  <c r="AQ45" i="31"/>
  <c r="AQ46" i="31"/>
  <c r="AQ47" i="31"/>
  <c r="AQ48" i="31"/>
  <c r="AQ49" i="31"/>
  <c r="AQ50" i="31"/>
  <c r="AQ51" i="31"/>
  <c r="AQ52" i="31"/>
  <c r="AQ53" i="31"/>
  <c r="AQ54" i="31"/>
  <c r="AQ55" i="31"/>
  <c r="AQ56" i="31"/>
  <c r="AQ57" i="31"/>
  <c r="AQ58" i="31"/>
  <c r="AQ59" i="31"/>
  <c r="AQ60" i="31"/>
  <c r="AQ61" i="31"/>
  <c r="AQ62" i="31"/>
  <c r="AQ63" i="31"/>
  <c r="AQ64" i="31"/>
  <c r="AQ65" i="31"/>
  <c r="AQ66" i="31"/>
  <c r="AQ67" i="31"/>
  <c r="AQ68" i="31"/>
  <c r="AQ69" i="31"/>
  <c r="AQ70" i="31"/>
  <c r="AQ71" i="31"/>
  <c r="AQ72" i="31"/>
  <c r="AQ73" i="31"/>
  <c r="AQ74" i="31"/>
  <c r="AQ75" i="31"/>
  <c r="AQ76" i="31"/>
  <c r="AQ77" i="31"/>
  <c r="AQ78" i="31"/>
  <c r="AQ79" i="31"/>
  <c r="AQ80" i="31"/>
  <c r="AQ81" i="31"/>
  <c r="AQ82" i="31"/>
  <c r="AQ83" i="31"/>
  <c r="AQ84" i="31"/>
  <c r="AQ85" i="31"/>
  <c r="AQ86" i="31"/>
  <c r="AQ87" i="31"/>
  <c r="AQ88" i="31"/>
  <c r="AQ89" i="31"/>
  <c r="AQ90" i="31"/>
  <c r="AQ91" i="31"/>
  <c r="AQ92" i="31"/>
  <c r="AQ93" i="31"/>
  <c r="AQ94" i="31"/>
  <c r="AQ95" i="31"/>
  <c r="AQ96" i="31"/>
  <c r="AQ97" i="31"/>
  <c r="AQ98" i="31"/>
  <c r="AQ99" i="31"/>
  <c r="AQ100" i="31"/>
  <c r="AQ101" i="31"/>
  <c r="AQ102" i="31"/>
  <c r="AQ103" i="31"/>
  <c r="AQ104" i="31"/>
  <c r="AQ105" i="31"/>
  <c r="AQ106" i="31"/>
  <c r="AQ107" i="31"/>
  <c r="AQ108" i="31"/>
  <c r="AQ109" i="31"/>
  <c r="AQ110" i="31"/>
  <c r="AQ111" i="31"/>
  <c r="AQ112" i="31"/>
  <c r="AQ113" i="31"/>
  <c r="AQ114" i="31"/>
  <c r="AQ115" i="31"/>
  <c r="AQ116" i="31"/>
  <c r="AQ117" i="31"/>
  <c r="AQ118" i="31"/>
  <c r="AQ119" i="31"/>
  <c r="AQ120" i="31"/>
  <c r="AQ121" i="31"/>
  <c r="AQ122" i="31"/>
  <c r="AQ123" i="31"/>
  <c r="AQ124" i="31"/>
  <c r="AQ125" i="31"/>
  <c r="AQ126" i="31"/>
  <c r="AQ127" i="31"/>
  <c r="AQ128" i="31"/>
  <c r="AQ129" i="31"/>
  <c r="AQ130" i="31"/>
  <c r="AQ131" i="31"/>
  <c r="AQ132" i="31"/>
  <c r="AQ133" i="31"/>
  <c r="AQ134" i="31"/>
  <c r="AQ135" i="31"/>
  <c r="AQ136" i="31"/>
  <c r="AQ137" i="31"/>
  <c r="AQ138" i="31"/>
  <c r="AS138" i="31" s="1"/>
  <c r="AQ139" i="31"/>
  <c r="AQ140" i="31"/>
  <c r="AQ141" i="31"/>
  <c r="AQ142" i="31"/>
  <c r="AQ143" i="31"/>
  <c r="AQ144" i="31"/>
  <c r="AQ145" i="31"/>
  <c r="AQ146" i="31"/>
  <c r="AS146" i="31" s="1"/>
  <c r="AQ147" i="31"/>
  <c r="AQ148" i="31"/>
  <c r="AQ149" i="31"/>
  <c r="AQ150" i="31"/>
  <c r="AQ151" i="31"/>
  <c r="AQ152" i="31"/>
  <c r="AQ153" i="31"/>
  <c r="AQ154" i="31"/>
  <c r="AQ155" i="31"/>
  <c r="AS155" i="31" s="1"/>
  <c r="AQ156" i="31"/>
  <c r="AQ157" i="31"/>
  <c r="AQ158" i="31"/>
  <c r="AQ159" i="31"/>
  <c r="AQ160" i="31"/>
  <c r="AQ161" i="31"/>
  <c r="AQ162" i="31"/>
  <c r="AQ163" i="31"/>
  <c r="AS163" i="31" s="1"/>
  <c r="AQ164" i="31"/>
  <c r="AQ165" i="31"/>
  <c r="AQ166" i="31"/>
  <c r="AQ167" i="31"/>
  <c r="AQ168" i="31"/>
  <c r="AQ169" i="31"/>
  <c r="AQ170" i="31"/>
  <c r="AQ171" i="31"/>
  <c r="AQ172" i="31"/>
  <c r="AQ173" i="31"/>
  <c r="AS173" i="31" s="1"/>
  <c r="AQ174" i="31"/>
  <c r="AQ175" i="31"/>
  <c r="AQ176" i="31"/>
  <c r="AQ177" i="31"/>
  <c r="AQ178" i="31"/>
  <c r="AS178" i="31" s="1"/>
  <c r="AQ179" i="31"/>
  <c r="AQ180" i="31"/>
  <c r="AQ181" i="31"/>
  <c r="AQ182" i="31"/>
  <c r="AQ183" i="31"/>
  <c r="AQ184" i="31"/>
  <c r="AQ185" i="31"/>
  <c r="AQ186" i="31"/>
  <c r="AS186" i="31" s="1"/>
  <c r="AQ187" i="31"/>
  <c r="AQ188" i="31"/>
  <c r="AQ189" i="31"/>
  <c r="AQ190" i="31"/>
  <c r="AQ191" i="31"/>
  <c r="AQ192" i="31"/>
  <c r="AS192" i="31" s="1"/>
  <c r="AQ193" i="31"/>
  <c r="AQ194" i="31"/>
  <c r="AQ195" i="31"/>
  <c r="AQ196" i="31"/>
  <c r="AQ197" i="31"/>
  <c r="AS197" i="31" s="1"/>
  <c r="AQ198" i="31"/>
  <c r="AQ199" i="31"/>
  <c r="AQ200" i="31"/>
  <c r="AS200" i="31" s="1"/>
  <c r="AQ201" i="31"/>
  <c r="AQ202" i="31"/>
  <c r="AQ203" i="31"/>
  <c r="AQ204" i="31"/>
  <c r="AQ205" i="31"/>
  <c r="AQ206" i="31"/>
  <c r="AQ207" i="31"/>
  <c r="AQ208" i="31"/>
  <c r="AQ209" i="31"/>
  <c r="AQ210" i="31"/>
  <c r="AS210" i="31" s="1"/>
  <c r="AQ211" i="31"/>
  <c r="AQ212" i="31"/>
  <c r="AQ213" i="31"/>
  <c r="AQ214" i="31"/>
  <c r="AQ215" i="31"/>
  <c r="AQ216" i="31"/>
  <c r="AQ217" i="31"/>
  <c r="AQ218" i="31"/>
  <c r="AQ219" i="31"/>
  <c r="AQ220" i="31"/>
  <c r="AQ221" i="31"/>
  <c r="AQ222" i="31"/>
  <c r="AQ223" i="31"/>
  <c r="AQ224" i="31"/>
  <c r="AS224" i="31" s="1"/>
  <c r="AQ225" i="31"/>
  <c r="AS225" i="31" s="1"/>
  <c r="AQ226" i="31"/>
  <c r="AQ227" i="31"/>
  <c r="AQ228" i="31"/>
  <c r="AQ229" i="31"/>
  <c r="AS229" i="31" s="1"/>
  <c r="AQ230" i="31"/>
  <c r="AQ231" i="31"/>
  <c r="AQ232" i="31"/>
  <c r="AQ233" i="31"/>
  <c r="AQ234" i="31"/>
  <c r="AQ235" i="31"/>
  <c r="AS235" i="31" s="1"/>
  <c r="AQ236" i="31"/>
  <c r="AQ237" i="31"/>
  <c r="AS237" i="31" s="1"/>
  <c r="AQ238" i="31"/>
  <c r="AQ239" i="31"/>
  <c r="AQ240" i="31"/>
  <c r="AQ241" i="31"/>
  <c r="AQ242" i="31"/>
  <c r="AS242" i="31" s="1"/>
  <c r="AQ243" i="31"/>
  <c r="AQ244" i="31"/>
  <c r="AQ245" i="31"/>
  <c r="AQ246" i="31"/>
  <c r="AQ247" i="31"/>
  <c r="AQ248" i="31"/>
  <c r="AQ249" i="31"/>
  <c r="AQ250" i="31"/>
  <c r="AS250" i="31" s="1"/>
  <c r="AQ251" i="31"/>
  <c r="AQ252" i="31"/>
  <c r="AQ253" i="31"/>
  <c r="AQ254" i="31"/>
  <c r="AQ255" i="31"/>
  <c r="AQ256" i="31"/>
  <c r="AS256" i="31" s="1"/>
  <c r="AQ257" i="31"/>
  <c r="AQ258" i="31"/>
  <c r="AQ259" i="31"/>
  <c r="AQ260" i="31"/>
  <c r="AQ261" i="31"/>
  <c r="AS261" i="31" s="1"/>
  <c r="AQ262" i="31"/>
  <c r="AS262" i="31" s="1"/>
  <c r="AQ263" i="31"/>
  <c r="AQ264" i="31"/>
  <c r="AQ265" i="31"/>
  <c r="AQ266" i="31"/>
  <c r="AS266" i="31" s="1"/>
  <c r="AQ267" i="31"/>
  <c r="AQ268" i="31"/>
  <c r="AQ269" i="31"/>
  <c r="AQ270" i="31"/>
  <c r="AQ271" i="31"/>
  <c r="AQ272" i="31"/>
  <c r="AQ273" i="31"/>
  <c r="AQ274" i="31"/>
  <c r="AQ275" i="31"/>
  <c r="AQ276" i="31"/>
  <c r="AQ277" i="31"/>
  <c r="AS277" i="31" s="1"/>
  <c r="AQ278" i="31"/>
  <c r="AQ279" i="31"/>
  <c r="AQ280" i="31"/>
  <c r="AQ281" i="31"/>
  <c r="AQ282" i="31"/>
  <c r="AS282" i="31" s="1"/>
  <c r="AQ283" i="31"/>
  <c r="AQ284" i="31"/>
  <c r="AQ285" i="31"/>
  <c r="AS285" i="31" s="1"/>
  <c r="AQ286" i="31"/>
  <c r="AQ287" i="31"/>
  <c r="AQ288" i="31"/>
  <c r="AQ289" i="31"/>
  <c r="AQ290" i="31"/>
  <c r="AS290" i="31" s="1"/>
  <c r="AQ291" i="31"/>
  <c r="AQ292" i="31"/>
  <c r="AQ293" i="31"/>
  <c r="AS293" i="31" s="1"/>
  <c r="AQ294" i="31"/>
  <c r="AQ295" i="31"/>
  <c r="AQ296" i="31"/>
  <c r="AQ297" i="31"/>
  <c r="AQ298" i="31"/>
  <c r="AS298" i="31" s="1"/>
  <c r="AQ299" i="31"/>
  <c r="AQ300" i="31"/>
  <c r="AQ301" i="31"/>
  <c r="AS301" i="31" s="1"/>
  <c r="AQ302" i="31"/>
  <c r="AQ303" i="31"/>
  <c r="AQ304" i="31"/>
  <c r="AQ305" i="31"/>
  <c r="AS305" i="31" s="1"/>
  <c r="AQ306" i="31"/>
  <c r="AS306" i="31" s="1"/>
  <c r="AQ307" i="31"/>
  <c r="AQ308" i="31"/>
  <c r="AQ309" i="31"/>
  <c r="AS309" i="31" s="1"/>
  <c r="AQ310" i="31"/>
  <c r="AQ311" i="31"/>
  <c r="AQ312" i="31"/>
  <c r="AQ313" i="31"/>
  <c r="AS313" i="31" s="1"/>
  <c r="AQ314" i="31"/>
  <c r="AS314" i="31" s="1"/>
  <c r="AQ315" i="31"/>
  <c r="AR315" i="31" s="1"/>
  <c r="AQ316" i="31"/>
  <c r="AQ317" i="31"/>
  <c r="AS317" i="31" s="1"/>
  <c r="AQ318" i="31"/>
  <c r="AQ319" i="31"/>
  <c r="AQ320" i="31"/>
  <c r="AQ321" i="31"/>
  <c r="AQ322" i="31"/>
  <c r="AS322" i="31" s="1"/>
  <c r="AQ323" i="31"/>
  <c r="AQ324" i="31"/>
  <c r="AQ325" i="31"/>
  <c r="AS325" i="31" s="1"/>
  <c r="AQ326" i="31"/>
  <c r="AQ327" i="31"/>
  <c r="AQ328" i="31"/>
  <c r="AQ329" i="31"/>
  <c r="AS329" i="31" s="1"/>
  <c r="AQ330" i="31"/>
  <c r="AS330" i="31" s="1"/>
  <c r="AQ331" i="31"/>
  <c r="AQ332" i="31"/>
  <c r="AQ333" i="31"/>
  <c r="AS333" i="31" s="1"/>
  <c r="AQ334" i="31"/>
  <c r="AQ335" i="31"/>
  <c r="AQ336" i="31"/>
  <c r="AQ337" i="31"/>
  <c r="AQ338" i="31"/>
  <c r="AS338" i="31" s="1"/>
  <c r="AQ339" i="31"/>
  <c r="AQ340" i="31"/>
  <c r="AQ341" i="31"/>
  <c r="AS341" i="31" s="1"/>
  <c r="AQ342" i="31"/>
  <c r="AQ343" i="31"/>
  <c r="AQ344" i="31"/>
  <c r="AQ345" i="31"/>
  <c r="AQ346" i="31"/>
  <c r="AS346" i="31" s="1"/>
  <c r="AQ347" i="31"/>
  <c r="AQ348" i="31"/>
  <c r="AQ349" i="31"/>
  <c r="AS349" i="31" s="1"/>
  <c r="AQ350" i="31"/>
  <c r="AQ351" i="31"/>
  <c r="AQ352" i="31"/>
  <c r="AQ353" i="31"/>
  <c r="AQ354" i="31"/>
  <c r="AQ355" i="31"/>
  <c r="AQ356" i="31"/>
  <c r="AQ357" i="31"/>
  <c r="AS357" i="31" s="1"/>
  <c r="AQ358" i="31"/>
  <c r="AQ359" i="31"/>
  <c r="AQ360" i="31"/>
  <c r="AQ361" i="31"/>
  <c r="AQ362" i="31"/>
  <c r="AS362" i="31" s="1"/>
  <c r="AQ363" i="31"/>
  <c r="AQ364" i="31"/>
  <c r="AQ365" i="31"/>
  <c r="AS365" i="31" s="1"/>
  <c r="AQ366" i="31"/>
  <c r="AQ367" i="31"/>
  <c r="AQ368" i="31"/>
  <c r="AQ369" i="31"/>
  <c r="AS369" i="31" s="1"/>
  <c r="AQ370" i="31"/>
  <c r="AS370" i="31" s="1"/>
  <c r="AQ371" i="31"/>
  <c r="AQ372" i="31"/>
  <c r="AQ373" i="31"/>
  <c r="AS373" i="31" s="1"/>
  <c r="AQ374" i="31"/>
  <c r="AQ375" i="31"/>
  <c r="AQ376" i="31"/>
  <c r="AQ377" i="31"/>
  <c r="AS377" i="31" s="1"/>
  <c r="AQ378" i="31"/>
  <c r="AS378" i="31" s="1"/>
  <c r="AQ379" i="31"/>
  <c r="AQ380" i="31"/>
  <c r="AQ381" i="31"/>
  <c r="AS381" i="31" s="1"/>
  <c r="AQ382" i="31"/>
  <c r="AQ383" i="31"/>
  <c r="AQ384" i="31"/>
  <c r="AQ385" i="31"/>
  <c r="AQ386" i="31"/>
  <c r="AS386" i="31" s="1"/>
  <c r="AQ387" i="31"/>
  <c r="AQ388" i="31"/>
  <c r="AQ389" i="31"/>
  <c r="AS389" i="31" s="1"/>
  <c r="AQ390" i="31"/>
  <c r="AQ391" i="31"/>
  <c r="AQ392" i="31"/>
  <c r="AQ393" i="31"/>
  <c r="AS393" i="31" s="1"/>
  <c r="AQ394" i="31"/>
  <c r="AS394" i="31" s="1"/>
  <c r="AQ395" i="31"/>
  <c r="AQ396" i="31"/>
  <c r="AQ397" i="31"/>
  <c r="AS397" i="31" s="1"/>
  <c r="AQ398" i="31"/>
  <c r="AQ399" i="31"/>
  <c r="AQ400" i="31"/>
  <c r="AQ401" i="31"/>
  <c r="AQ402" i="31"/>
  <c r="AS402" i="31" s="1"/>
  <c r="AQ403" i="31"/>
  <c r="AQ404" i="31"/>
  <c r="AQ405" i="31"/>
  <c r="AQ406" i="31"/>
  <c r="AQ407" i="31"/>
  <c r="AQ408" i="31"/>
  <c r="AQ409" i="31"/>
  <c r="AQ410" i="31"/>
  <c r="AS410" i="31" s="1"/>
  <c r="AQ411" i="31"/>
  <c r="AQ412" i="31"/>
  <c r="AQ413" i="31"/>
  <c r="AS413" i="31" s="1"/>
  <c r="AQ414" i="31"/>
  <c r="AQ415" i="31"/>
  <c r="AQ416" i="31"/>
  <c r="AQ417" i="31"/>
  <c r="AQ418" i="31"/>
  <c r="AS418" i="31" s="1"/>
  <c r="AQ419" i="31"/>
  <c r="AQ420" i="31"/>
  <c r="AQ421" i="31"/>
  <c r="AQ422" i="31"/>
  <c r="AQ423" i="31"/>
  <c r="AQ424" i="31"/>
  <c r="AQ425" i="31"/>
  <c r="AQ426" i="31"/>
  <c r="AS426" i="31" s="1"/>
  <c r="AQ427" i="31"/>
  <c r="AQ428" i="31"/>
  <c r="AQ429" i="31"/>
  <c r="AQ430" i="31"/>
  <c r="AQ431" i="31"/>
  <c r="AQ432" i="31"/>
  <c r="AS432" i="31" s="1"/>
  <c r="AQ433" i="31"/>
  <c r="AS433" i="31" s="1"/>
  <c r="AQ434" i="31"/>
  <c r="AS434" i="31" s="1"/>
  <c r="AQ435" i="31"/>
  <c r="AQ436" i="31"/>
  <c r="AR436" i="31" s="1"/>
  <c r="AQ437" i="31"/>
  <c r="AS437" i="31" s="1"/>
  <c r="AQ438" i="31"/>
  <c r="AQ439" i="31"/>
  <c r="AQ440" i="31"/>
  <c r="AQ441" i="31"/>
  <c r="AQ442" i="31"/>
  <c r="AS442" i="31" s="1"/>
  <c r="AQ443" i="31"/>
  <c r="AQ444" i="31"/>
  <c r="AQ445" i="31"/>
  <c r="AQ446" i="31"/>
  <c r="AQ447" i="31"/>
  <c r="AQ448" i="31"/>
  <c r="AS448" i="31" s="1"/>
  <c r="AQ449" i="31"/>
  <c r="AS449" i="31" s="1"/>
  <c r="AQ450" i="31"/>
  <c r="AS450" i="31" s="1"/>
  <c r="AQ451" i="31"/>
  <c r="AQ452" i="31"/>
  <c r="AQ453" i="31"/>
  <c r="AS453" i="31" s="1"/>
  <c r="AQ454" i="31"/>
  <c r="AQ455" i="31"/>
  <c r="AS455" i="31" s="1"/>
  <c r="AQ456" i="31"/>
  <c r="AQ457" i="31"/>
  <c r="AQ458" i="31"/>
  <c r="AQ459" i="31"/>
  <c r="AQ460" i="31"/>
  <c r="AQ461" i="31"/>
  <c r="AS461" i="31" s="1"/>
  <c r="AQ462" i="31"/>
  <c r="AQ463" i="31"/>
  <c r="AS463" i="31" s="1"/>
  <c r="AQ464" i="31"/>
  <c r="AQ465" i="31"/>
  <c r="AS465" i="31" s="1"/>
  <c r="AQ466" i="31"/>
  <c r="AQ467" i="31"/>
  <c r="AQ468" i="31"/>
  <c r="AQ469" i="31"/>
  <c r="AQ470" i="31"/>
  <c r="AQ471" i="31"/>
  <c r="AS471" i="31" s="1"/>
  <c r="AQ472" i="31"/>
  <c r="AQ473" i="31"/>
  <c r="AS473" i="31" s="1"/>
  <c r="AQ474" i="31"/>
  <c r="AS474" i="31" s="1"/>
  <c r="AQ475" i="31"/>
  <c r="AQ476" i="31"/>
  <c r="AQ477" i="31"/>
  <c r="AQ478" i="31"/>
  <c r="AQ479" i="31"/>
  <c r="AS479" i="31" s="1"/>
  <c r="AQ480" i="31"/>
  <c r="AQ481" i="31"/>
  <c r="AQ482" i="31"/>
  <c r="AQ483" i="31"/>
  <c r="AQ484" i="31"/>
  <c r="AQ485" i="31"/>
  <c r="AQ486" i="31"/>
  <c r="AQ487" i="31"/>
  <c r="AS487" i="31" s="1"/>
  <c r="AQ488" i="31"/>
  <c r="AS488" i="31" s="1"/>
  <c r="AQ489" i="31"/>
  <c r="AQ490" i="31"/>
  <c r="AS490" i="31" s="1"/>
  <c r="AQ491" i="31"/>
  <c r="AQ492" i="31"/>
  <c r="AQ493" i="31"/>
  <c r="AQ494" i="31"/>
  <c r="AQ495" i="31"/>
  <c r="AQ496" i="31"/>
  <c r="AQ497" i="31"/>
  <c r="AQ498" i="31"/>
  <c r="AS498" i="31" s="1"/>
  <c r="AQ499" i="31"/>
  <c r="AQ500" i="31"/>
  <c r="AR500" i="31" s="1"/>
  <c r="AQ501" i="31"/>
  <c r="AS501" i="31" s="1"/>
  <c r="AQ502" i="31"/>
  <c r="AQ503" i="31"/>
  <c r="AQ504" i="31"/>
  <c r="AS504" i="31" s="1"/>
  <c r="AQ505" i="31"/>
  <c r="AQ506" i="31"/>
  <c r="AQ507" i="31"/>
  <c r="AQ508" i="31"/>
  <c r="AQ509" i="31"/>
  <c r="AQ510" i="31"/>
  <c r="AQ511" i="31"/>
  <c r="AQ512" i="31"/>
  <c r="AS512" i="31" s="1"/>
  <c r="AQ513" i="31"/>
  <c r="AS513" i="31" s="1"/>
  <c r="AQ514" i="31"/>
  <c r="AQ515" i="31"/>
  <c r="AQ516" i="31"/>
  <c r="AQ517" i="31"/>
  <c r="AS517" i="31" s="1"/>
  <c r="AQ518" i="31"/>
  <c r="AQ519" i="31"/>
  <c r="AQ520" i="31"/>
  <c r="AQ521" i="31"/>
  <c r="AQ522" i="31"/>
  <c r="AQ523" i="31"/>
  <c r="AQ524" i="31"/>
  <c r="AQ525" i="31"/>
  <c r="AS525" i="31" s="1"/>
  <c r="AQ526" i="31"/>
  <c r="AS526" i="31" s="1"/>
  <c r="AQ527" i="31"/>
  <c r="AQ528" i="31"/>
  <c r="AS528" i="31" s="1"/>
  <c r="AQ529" i="31"/>
  <c r="AQ530" i="31"/>
  <c r="AQ531" i="31"/>
  <c r="AQ532" i="31"/>
  <c r="AQ533" i="31"/>
  <c r="AQ534" i="31"/>
  <c r="AQ535" i="31"/>
  <c r="AS535" i="31" s="1"/>
  <c r="AQ536" i="31"/>
  <c r="AS536" i="31" s="1"/>
  <c r="AQ537" i="31"/>
  <c r="AQ538" i="31"/>
  <c r="AS538" i="31" s="1"/>
  <c r="AQ539" i="31"/>
  <c r="AQ540" i="31"/>
  <c r="AQ541" i="31"/>
  <c r="AQ542" i="31"/>
  <c r="AQ543" i="31"/>
  <c r="AQ544" i="31"/>
  <c r="AQ545" i="31"/>
  <c r="AS545" i="31" s="1"/>
  <c r="AQ546" i="31"/>
  <c r="AS546" i="31" s="1"/>
  <c r="AQ547" i="31"/>
  <c r="AQ548" i="31"/>
  <c r="AQ549" i="31"/>
  <c r="AQ550" i="31"/>
  <c r="AS550" i="31" s="1"/>
  <c r="AQ551" i="31"/>
  <c r="AQ552" i="31"/>
  <c r="AQ553" i="31"/>
  <c r="AQ554" i="31"/>
  <c r="AQ555" i="31"/>
  <c r="AQ556" i="31"/>
  <c r="AQ557" i="31"/>
  <c r="AS557" i="31" s="1"/>
  <c r="AQ558" i="31"/>
  <c r="AS558" i="31" s="1"/>
  <c r="AQ559" i="31"/>
  <c r="AQ560" i="31"/>
  <c r="AS560" i="31" s="1"/>
  <c r="AQ561" i="31"/>
  <c r="AQ562" i="31"/>
  <c r="AQ563" i="31"/>
  <c r="AQ564" i="31"/>
  <c r="AQ565" i="31"/>
  <c r="AQ566" i="31"/>
  <c r="AQ567" i="31"/>
  <c r="AS567" i="31" s="1"/>
  <c r="AQ568" i="31"/>
  <c r="AS568" i="31" s="1"/>
  <c r="AQ569" i="31"/>
  <c r="AQ570" i="31"/>
  <c r="AS570" i="31" s="1"/>
  <c r="AQ571" i="31"/>
  <c r="AQ572" i="31"/>
  <c r="AQ573" i="31"/>
  <c r="AQ574" i="31"/>
  <c r="AQ575" i="31"/>
  <c r="AQ576" i="31"/>
  <c r="AQ577" i="31"/>
  <c r="AS577" i="31" s="1"/>
  <c r="AQ578" i="31"/>
  <c r="AS578" i="31" s="1"/>
  <c r="AQ579" i="31"/>
  <c r="AQ580" i="31"/>
  <c r="AS580" i="31" s="1"/>
  <c r="AQ581" i="31"/>
  <c r="AS581" i="31" s="1"/>
  <c r="AQ582" i="31"/>
  <c r="AQ583" i="31"/>
  <c r="AQ584" i="31"/>
  <c r="AQ585" i="31"/>
  <c r="AQ586" i="31"/>
  <c r="AS586" i="31" s="1"/>
  <c r="AQ587" i="31"/>
  <c r="AQ588" i="31"/>
  <c r="AS588" i="31" s="1"/>
  <c r="AQ589" i="31"/>
  <c r="AQ590" i="31"/>
  <c r="AS590" i="31" s="1"/>
  <c r="AQ591" i="31"/>
  <c r="AQ592" i="31"/>
  <c r="AQ593" i="31"/>
  <c r="AQ594" i="31"/>
  <c r="AQ595" i="31"/>
  <c r="AQ596" i="31"/>
  <c r="AS596" i="31" s="1"/>
  <c r="AQ597" i="31"/>
  <c r="AS597" i="31" s="1"/>
  <c r="AQ598" i="31"/>
  <c r="AQ599" i="31"/>
  <c r="AS599" i="31" s="1"/>
  <c r="AQ600" i="31"/>
  <c r="AQ601" i="31"/>
  <c r="AQ602" i="31"/>
  <c r="AQ603" i="31"/>
  <c r="AQ604" i="31"/>
  <c r="AS604" i="31" s="1"/>
  <c r="AQ605" i="31"/>
  <c r="AS605" i="31" s="1"/>
  <c r="AQ606" i="31"/>
  <c r="AS606" i="31" s="1"/>
  <c r="AQ607" i="31"/>
  <c r="AQ608" i="31"/>
  <c r="AS608" i="31" s="1"/>
  <c r="AQ609" i="31"/>
  <c r="AQ610" i="31"/>
  <c r="AQ611" i="31"/>
  <c r="AQ612" i="31"/>
  <c r="AS612" i="31" s="1"/>
  <c r="AQ613" i="31"/>
  <c r="AQ614" i="31"/>
  <c r="AS614" i="31" s="1"/>
  <c r="AQ615" i="31"/>
  <c r="AS615" i="31" s="1"/>
  <c r="AQ616" i="31"/>
  <c r="AQ617" i="31"/>
  <c r="AS617" i="31" s="1"/>
  <c r="AQ618" i="31"/>
  <c r="AQ619" i="31"/>
  <c r="AQ620" i="31"/>
  <c r="AS620" i="31" s="1"/>
  <c r="AQ621" i="31"/>
  <c r="AQ622" i="31"/>
  <c r="AQ623" i="31"/>
  <c r="AQ624" i="31"/>
  <c r="AQ625" i="31"/>
  <c r="AQ626" i="31"/>
  <c r="AS626" i="31" s="1"/>
  <c r="AQ627" i="31"/>
  <c r="AR627" i="31" s="1"/>
  <c r="AQ628" i="31"/>
  <c r="AS628" i="31" s="1"/>
  <c r="AQ629" i="31"/>
  <c r="AQ630" i="31"/>
  <c r="AQ631" i="31"/>
  <c r="AQ632" i="31"/>
  <c r="AS632" i="31" s="1"/>
  <c r="AQ633" i="31"/>
  <c r="AS633" i="31" s="1"/>
  <c r="AQ634" i="31"/>
  <c r="AQ635" i="31"/>
  <c r="AQ636" i="31"/>
  <c r="AQ637" i="31"/>
  <c r="AQ638" i="31"/>
  <c r="AQ639" i="31"/>
  <c r="AQ640" i="31"/>
  <c r="AQ641" i="31"/>
  <c r="AS641" i="31" s="1"/>
  <c r="AQ642" i="31"/>
  <c r="AR642" i="31" s="1"/>
  <c r="AQ643" i="31"/>
  <c r="AQ644" i="31"/>
  <c r="AS644" i="31" s="1"/>
  <c r="AQ645" i="31"/>
  <c r="AS645" i="31" s="1"/>
  <c r="AQ646" i="31"/>
  <c r="AQ647" i="31"/>
  <c r="AQ648" i="31"/>
  <c r="AQ649" i="31"/>
  <c r="AQ650" i="31"/>
  <c r="AS650" i="31" s="1"/>
  <c r="AQ651" i="31"/>
  <c r="AQ652" i="31"/>
  <c r="AS652" i="31" s="1"/>
  <c r="AQ653" i="31"/>
  <c r="AQ654" i="31"/>
  <c r="AS654" i="31" s="1"/>
  <c r="AQ655" i="31"/>
  <c r="AQ656" i="31"/>
  <c r="AQ657" i="31"/>
  <c r="AQ658" i="31"/>
  <c r="AQ659" i="31"/>
  <c r="AQ660" i="31"/>
  <c r="AS660" i="31" s="1"/>
  <c r="AQ661" i="31"/>
  <c r="AS661" i="31" s="1"/>
  <c r="AQ662" i="31"/>
  <c r="AQ663" i="31"/>
  <c r="AS663" i="31" s="1"/>
  <c r="AQ664" i="31"/>
  <c r="AQ665" i="31"/>
  <c r="AQ666" i="31"/>
  <c r="AQ667" i="31"/>
  <c r="AQ668" i="31"/>
  <c r="AS668" i="31" s="1"/>
  <c r="AQ669" i="31"/>
  <c r="AS669" i="31" s="1"/>
  <c r="AQ670" i="31"/>
  <c r="AS670" i="31" s="1"/>
  <c r="AQ671" i="31"/>
  <c r="AQ672" i="31"/>
  <c r="AS672" i="31" s="1"/>
  <c r="AQ673" i="31"/>
  <c r="AQ674" i="31"/>
  <c r="AR674" i="31" s="1"/>
  <c r="AQ675" i="31"/>
  <c r="AQ676" i="31"/>
  <c r="AS676" i="31" s="1"/>
  <c r="AQ677" i="31"/>
  <c r="AQ678" i="31"/>
  <c r="AS678" i="31" s="1"/>
  <c r="AQ679" i="31"/>
  <c r="AS679" i="31" s="1"/>
  <c r="AQ680" i="31"/>
  <c r="AQ681" i="31"/>
  <c r="AQ682" i="31"/>
  <c r="AQ683" i="31"/>
  <c r="AQ684" i="31"/>
  <c r="AQ685" i="31"/>
  <c r="AQ686" i="31"/>
  <c r="AQ687" i="31"/>
  <c r="AQ688" i="31"/>
  <c r="AS688" i="31" s="1"/>
  <c r="AQ689" i="31"/>
  <c r="AQ690" i="31"/>
  <c r="AS690" i="31" s="1"/>
  <c r="AQ691" i="31"/>
  <c r="AQ692" i="31"/>
  <c r="AS692" i="31" s="1"/>
  <c r="AQ693" i="31"/>
  <c r="AQ694" i="31"/>
  <c r="AQ695" i="31"/>
  <c r="AQ696" i="31"/>
  <c r="AS696" i="31" s="1"/>
  <c r="AQ697" i="31"/>
  <c r="AS697" i="31" s="1"/>
  <c r="AQ698" i="31"/>
  <c r="AQ699" i="31"/>
  <c r="AQ700" i="31"/>
  <c r="AS700" i="31" s="1"/>
  <c r="AQ701" i="31"/>
  <c r="AQ702" i="31"/>
  <c r="AQ703" i="31"/>
  <c r="AQ704" i="31"/>
  <c r="AQ705" i="31"/>
  <c r="AS705" i="31" s="1"/>
  <c r="AQ706" i="31"/>
  <c r="AS706" i="31" s="1"/>
  <c r="AQ707" i="31"/>
  <c r="AQ708" i="31"/>
  <c r="AS708" i="31" s="1"/>
  <c r="AQ709" i="31"/>
  <c r="AS709" i="31" s="1"/>
  <c r="AQ710" i="31"/>
  <c r="AQ711" i="31"/>
  <c r="AQ712" i="31"/>
  <c r="AQ713" i="31"/>
  <c r="AQ714" i="31"/>
  <c r="AS714" i="31" s="1"/>
  <c r="AQ715" i="31"/>
  <c r="AQ716" i="31"/>
  <c r="AS716" i="31" s="1"/>
  <c r="AQ717" i="31"/>
  <c r="AQ718" i="31"/>
  <c r="AS718" i="31" s="1"/>
  <c r="AQ719" i="31"/>
  <c r="AQ720" i="31"/>
  <c r="AQ721" i="31"/>
  <c r="AQ722" i="31"/>
  <c r="AQ723" i="31"/>
  <c r="AQ724" i="31"/>
  <c r="AS724" i="31" s="1"/>
  <c r="AQ725" i="31"/>
  <c r="AS725" i="31" s="1"/>
  <c r="AQ726" i="31"/>
  <c r="AQ727" i="31"/>
  <c r="AS727" i="31" s="1"/>
  <c r="AQ728" i="31"/>
  <c r="AQ729" i="31"/>
  <c r="AQ730" i="31"/>
  <c r="AQ731" i="31"/>
  <c r="AQ732" i="31"/>
  <c r="AR732" i="31" s="1"/>
  <c r="AQ733" i="31"/>
  <c r="AS733" i="31" s="1"/>
  <c r="AQ734" i="31"/>
  <c r="AS734" i="31" s="1"/>
  <c r="AQ735" i="31"/>
  <c r="AQ736" i="31"/>
  <c r="AS736" i="31" s="1"/>
  <c r="AQ737" i="31"/>
  <c r="AQ738" i="31"/>
  <c r="AQ739" i="31"/>
  <c r="AR739" i="31" s="1"/>
  <c r="AQ740" i="31"/>
  <c r="AQ741" i="31"/>
  <c r="AQ742" i="31"/>
  <c r="AS742" i="31" s="1"/>
  <c r="AQ743" i="31"/>
  <c r="AS743" i="31" s="1"/>
  <c r="AQ744" i="31"/>
  <c r="AQ745" i="31"/>
  <c r="AS745" i="31" s="1"/>
  <c r="AQ746" i="31"/>
  <c r="AQ747" i="31"/>
  <c r="AQ748" i="31"/>
  <c r="AQ749" i="31"/>
  <c r="AQ750" i="31"/>
  <c r="AS750" i="31" s="1"/>
  <c r="AQ751" i="31"/>
  <c r="AS751" i="31" s="1"/>
  <c r="AQ752" i="31"/>
  <c r="AQ753" i="31"/>
  <c r="AS753" i="31" s="1"/>
  <c r="AQ754" i="31"/>
  <c r="AQ755" i="31"/>
  <c r="AQ756" i="31"/>
  <c r="AQ757" i="31"/>
  <c r="AQ758" i="31"/>
  <c r="AS758" i="31" s="1"/>
  <c r="AQ759" i="31"/>
  <c r="AS759" i="31" s="1"/>
  <c r="AQ760" i="31"/>
  <c r="AQ761" i="31"/>
  <c r="AS761" i="31" s="1"/>
  <c r="AQ762" i="31"/>
  <c r="AQ763" i="31"/>
  <c r="AQ764" i="31"/>
  <c r="AR764" i="31" s="1"/>
  <c r="AQ765" i="31"/>
  <c r="AQ766" i="31"/>
  <c r="AS766" i="31" s="1"/>
  <c r="AQ767" i="31"/>
  <c r="AS767" i="31" s="1"/>
  <c r="AQ768" i="31"/>
  <c r="AQ769" i="31"/>
  <c r="AS769" i="31" s="1"/>
  <c r="AQ770" i="31"/>
  <c r="AQ771" i="31"/>
  <c r="AQ772" i="31"/>
  <c r="AQ773" i="31"/>
  <c r="AQ774" i="31"/>
  <c r="AS774" i="31" s="1"/>
  <c r="AQ775" i="31"/>
  <c r="AS775" i="31" s="1"/>
  <c r="AQ776" i="31"/>
  <c r="AQ777" i="31"/>
  <c r="AS777" i="31" s="1"/>
  <c r="AQ778" i="31"/>
  <c r="AQ779" i="31"/>
  <c r="AQ780" i="31"/>
  <c r="AQ781" i="31"/>
  <c r="AQ782" i="31"/>
  <c r="AS782" i="31" s="1"/>
  <c r="AQ783" i="31"/>
  <c r="AS783" i="31" s="1"/>
  <c r="AQ784" i="31"/>
  <c r="AQ785" i="31"/>
  <c r="AS785" i="31" s="1"/>
  <c r="AQ786" i="31"/>
  <c r="AQ787" i="31"/>
  <c r="AQ788" i="31"/>
  <c r="AQ789" i="31"/>
  <c r="AQ790" i="31"/>
  <c r="AS790" i="31" s="1"/>
  <c r="AQ791" i="31"/>
  <c r="AS791" i="31" s="1"/>
  <c r="AQ792" i="31"/>
  <c r="AQ793" i="31"/>
  <c r="AS793" i="31" s="1"/>
  <c r="AQ794" i="31"/>
  <c r="AQ795" i="31"/>
  <c r="AQ796" i="31"/>
  <c r="AQ797" i="31"/>
  <c r="AQ798" i="31"/>
  <c r="AS798" i="31" s="1"/>
  <c r="AQ799" i="31"/>
  <c r="AS799" i="31" s="1"/>
  <c r="AQ800" i="31"/>
  <c r="AQ801" i="31"/>
  <c r="AS801" i="31" s="1"/>
  <c r="AQ802" i="31"/>
  <c r="AQ803" i="31"/>
  <c r="AQ804" i="31"/>
  <c r="AQ805" i="31"/>
  <c r="AQ806" i="31"/>
  <c r="AS806" i="31" s="1"/>
  <c r="AQ807" i="31"/>
  <c r="AS807" i="31" s="1"/>
  <c r="AQ808" i="31"/>
  <c r="AQ809" i="31"/>
  <c r="AS809" i="31" s="1"/>
  <c r="AQ810" i="31"/>
  <c r="AQ811" i="31"/>
  <c r="AQ812" i="31"/>
  <c r="AR812" i="31" s="1"/>
  <c r="AQ813" i="31"/>
  <c r="AQ814" i="31"/>
  <c r="AS814" i="31" s="1"/>
  <c r="AQ815" i="31"/>
  <c r="AS815" i="31" s="1"/>
  <c r="AQ816" i="31"/>
  <c r="AQ817" i="31"/>
  <c r="AS817" i="31" s="1"/>
  <c r="AQ818" i="31"/>
  <c r="AQ819" i="31"/>
  <c r="AQ820" i="31"/>
  <c r="AQ821" i="31"/>
  <c r="AQ822" i="31"/>
  <c r="AS822" i="31" s="1"/>
  <c r="AQ823" i="31"/>
  <c r="AS823" i="31" s="1"/>
  <c r="AQ824" i="31"/>
  <c r="AQ825" i="31"/>
  <c r="AS825" i="31" s="1"/>
  <c r="AQ826" i="31"/>
  <c r="AQ827" i="31"/>
  <c r="AQ828" i="31"/>
  <c r="AR828" i="31" s="1"/>
  <c r="AQ829" i="31"/>
  <c r="AQ830" i="31"/>
  <c r="AS830" i="31" s="1"/>
  <c r="AQ831" i="31"/>
  <c r="AS831" i="31" s="1"/>
  <c r="AQ832" i="31"/>
  <c r="AQ833" i="31"/>
  <c r="AS833" i="31" s="1"/>
  <c r="AQ834" i="31"/>
  <c r="AQ835" i="31"/>
  <c r="AQ836" i="31"/>
  <c r="AQ837" i="31"/>
  <c r="AQ838" i="31"/>
  <c r="AS838" i="31" s="1"/>
  <c r="AQ839" i="31"/>
  <c r="AS839" i="31" s="1"/>
  <c r="AQ840" i="31"/>
  <c r="AQ841" i="31"/>
  <c r="AS841" i="31" s="1"/>
  <c r="AQ842" i="31"/>
  <c r="AQ843" i="31"/>
  <c r="AQ844" i="31"/>
  <c r="AR844" i="31" s="1"/>
  <c r="AQ845" i="31"/>
  <c r="AQ846" i="31"/>
  <c r="AS846" i="31" s="1"/>
  <c r="AQ847" i="31"/>
  <c r="AS847" i="31" s="1"/>
  <c r="AQ848" i="31"/>
  <c r="AQ849" i="31"/>
  <c r="AS849" i="31" s="1"/>
  <c r="AQ850" i="31"/>
  <c r="AQ851" i="31"/>
  <c r="AQ852" i="31"/>
  <c r="AQ853" i="31"/>
  <c r="AQ854" i="31"/>
  <c r="AS854" i="31" s="1"/>
  <c r="AQ855" i="31"/>
  <c r="AS855" i="31" s="1"/>
  <c r="AQ856" i="31"/>
  <c r="AQ857" i="31"/>
  <c r="AS857" i="31" s="1"/>
  <c r="AQ858" i="31"/>
  <c r="AQ859" i="31"/>
  <c r="AQ860" i="31"/>
  <c r="AQ861" i="31"/>
  <c r="AQ862" i="31"/>
  <c r="AS862" i="31" s="1"/>
  <c r="AQ863" i="31"/>
  <c r="AS863" i="31" s="1"/>
  <c r="AQ864" i="31"/>
  <c r="AQ865" i="31"/>
  <c r="AS865" i="31" s="1"/>
  <c r="AQ866" i="31"/>
  <c r="AW62" i="32" s="1"/>
  <c r="AQ867" i="31"/>
  <c r="AQ868" i="31"/>
  <c r="AQ869" i="31"/>
  <c r="AQ870" i="31"/>
  <c r="AS870" i="31" s="1"/>
  <c r="AQ871" i="31"/>
  <c r="AS871" i="31" s="1"/>
  <c r="AQ872" i="31"/>
  <c r="AQ873" i="31"/>
  <c r="AS873" i="31" s="1"/>
  <c r="AQ874" i="31"/>
  <c r="AQ875" i="31"/>
  <c r="AQ876" i="31"/>
  <c r="AQ877" i="31"/>
  <c r="AW38" i="32" s="1"/>
  <c r="AQ878" i="31"/>
  <c r="AS878" i="31" s="1"/>
  <c r="AQ879" i="31"/>
  <c r="AS879" i="31" s="1"/>
  <c r="AQ880" i="31"/>
  <c r="AQ881" i="31"/>
  <c r="AS881" i="31" s="1"/>
  <c r="AQ882" i="31"/>
  <c r="AQ883" i="31"/>
  <c r="AQ884" i="31"/>
  <c r="AQ885" i="31"/>
  <c r="AQ886" i="31"/>
  <c r="AS886" i="31" s="1"/>
  <c r="AQ887" i="31"/>
  <c r="AS887" i="31" s="1"/>
  <c r="AQ888" i="31"/>
  <c r="AQ889" i="31"/>
  <c r="AS889" i="31" s="1"/>
  <c r="AQ890" i="31"/>
  <c r="AQ891" i="31"/>
  <c r="AQ892" i="31"/>
  <c r="AQ893" i="31"/>
  <c r="AQ894" i="31"/>
  <c r="AS894" i="31" s="1"/>
  <c r="AQ895" i="31"/>
  <c r="AS895" i="31" s="1"/>
  <c r="AQ896" i="31"/>
  <c r="AQ897" i="31"/>
  <c r="AS897" i="31" s="1"/>
  <c r="AQ898" i="31"/>
  <c r="AQ899" i="31"/>
  <c r="AR899" i="31" s="1"/>
  <c r="AQ900" i="31"/>
  <c r="AQ901" i="31"/>
  <c r="AQ902" i="31"/>
  <c r="AS902" i="31" s="1"/>
  <c r="AQ903" i="31"/>
  <c r="AS903" i="31" s="1"/>
  <c r="AQ904" i="31"/>
  <c r="AQ905" i="31"/>
  <c r="AS905" i="31" s="1"/>
  <c r="AQ906" i="31"/>
  <c r="AQ907" i="31"/>
  <c r="AQ908" i="31"/>
  <c r="AR908" i="31" s="1"/>
  <c r="AQ909" i="31"/>
  <c r="AQ910" i="31"/>
  <c r="AS910" i="31" s="1"/>
  <c r="AQ911" i="31"/>
  <c r="AS911" i="31" s="1"/>
  <c r="AQ912" i="31"/>
  <c r="AQ913" i="31"/>
  <c r="AQ914" i="31"/>
  <c r="AQ915" i="31"/>
  <c r="AQ916" i="31"/>
  <c r="AQ917" i="31"/>
  <c r="AW71" i="32" s="1"/>
  <c r="BI71" i="32" s="1"/>
  <c r="BJ71" i="32" s="1"/>
  <c r="AQ918" i="31"/>
  <c r="AS918" i="31" s="1"/>
  <c r="AQ919" i="31"/>
  <c r="AS919" i="31" s="1"/>
  <c r="AQ920" i="31"/>
  <c r="AQ921" i="31"/>
  <c r="AQ922" i="31"/>
  <c r="AW85" i="32" s="1"/>
  <c r="BI85" i="32" s="1"/>
  <c r="BJ85" i="32" s="1"/>
  <c r="AQ923" i="31"/>
  <c r="AQ924" i="31"/>
  <c r="AQ925" i="31"/>
  <c r="AW88" i="32" s="1"/>
  <c r="BI88" i="32" s="1"/>
  <c r="BJ88" i="32" s="1"/>
  <c r="AQ926" i="31"/>
  <c r="AS926" i="31" s="1"/>
  <c r="AQ927" i="31"/>
  <c r="AS927" i="31" s="1"/>
  <c r="AQ928" i="31"/>
  <c r="AQ929" i="31"/>
  <c r="AS929" i="31" s="1"/>
  <c r="AQ930" i="31"/>
  <c r="AQ4" i="31"/>
  <c r="AW7" i="32" l="1"/>
  <c r="AW45" i="32"/>
  <c r="BF32" i="32"/>
  <c r="AW43" i="32"/>
  <c r="AN24" i="32"/>
  <c r="AN66" i="32"/>
  <c r="AN76" i="32"/>
  <c r="BF46" i="32"/>
  <c r="AW69" i="32"/>
  <c r="AN80" i="32"/>
  <c r="AN58" i="32"/>
  <c r="BF19" i="32"/>
  <c r="BF27" i="32"/>
  <c r="BF63" i="32"/>
  <c r="BF37" i="32"/>
  <c r="AN29" i="32"/>
  <c r="BF9" i="32"/>
  <c r="AN28" i="32"/>
  <c r="AN61" i="32"/>
  <c r="AS624" i="31"/>
  <c r="BF92" i="32"/>
  <c r="BI92" i="32" s="1"/>
  <c r="BJ92" i="32" s="1"/>
  <c r="BF70" i="32"/>
  <c r="BF8" i="32"/>
  <c r="BF38" i="32"/>
  <c r="BF60" i="32"/>
  <c r="AN17" i="32"/>
  <c r="AN62" i="32"/>
  <c r="AN41" i="32"/>
  <c r="AN5" i="32"/>
  <c r="AS74" i="31"/>
  <c r="BF59" i="32"/>
  <c r="AS913" i="31"/>
  <c r="BF48" i="32"/>
  <c r="BI48" i="32" s="1"/>
  <c r="BJ48" i="32" s="1"/>
  <c r="BF21" i="32"/>
  <c r="BF53" i="32"/>
  <c r="AN54" i="32"/>
  <c r="AW57" i="32"/>
  <c r="AS684" i="31"/>
  <c r="AW49" i="32"/>
  <c r="AS636" i="31"/>
  <c r="BF69" i="32"/>
  <c r="AS623" i="31"/>
  <c r="BF64" i="32"/>
  <c r="BI64" i="32" s="1"/>
  <c r="BJ64" i="32" s="1"/>
  <c r="BF7" i="32"/>
  <c r="BF20" i="32"/>
  <c r="BF29" i="32"/>
  <c r="BF40" i="32"/>
  <c r="BF51" i="32"/>
  <c r="AN30" i="32"/>
  <c r="AN47" i="32"/>
  <c r="AN10" i="32"/>
  <c r="AS11" i="31"/>
  <c r="AN32" i="32"/>
  <c r="BI32" i="32" s="1"/>
  <c r="BJ32" i="32" s="1"/>
  <c r="AN38" i="32"/>
  <c r="BF80" i="32"/>
  <c r="BF45" i="32"/>
  <c r="AN52" i="32"/>
  <c r="BF43" i="32"/>
  <c r="BI43" i="32" s="1"/>
  <c r="BJ43" i="32" s="1"/>
  <c r="AW25" i="32"/>
  <c r="BI25" i="32" s="1"/>
  <c r="BJ25" i="32" s="1"/>
  <c r="BF77" i="32"/>
  <c r="BI77" i="32" s="1"/>
  <c r="BJ77" i="32" s="1"/>
  <c r="BF14" i="32"/>
  <c r="BF5" i="32"/>
  <c r="BF28" i="32"/>
  <c r="AS106" i="31"/>
  <c r="BF41" i="32"/>
  <c r="BF68" i="32"/>
  <c r="AN8" i="32"/>
  <c r="AN50" i="32"/>
  <c r="AN46" i="32"/>
  <c r="AN37" i="32"/>
  <c r="AS10" i="31"/>
  <c r="AN36" i="32"/>
  <c r="AS921" i="31"/>
  <c r="AW86" i="32"/>
  <c r="BI86" i="32" s="1"/>
  <c r="BJ86" i="32" s="1"/>
  <c r="BF39" i="32"/>
  <c r="AN7" i="32"/>
  <c r="AN70" i="32"/>
  <c r="BF17" i="32"/>
  <c r="BF52" i="32"/>
  <c r="BF58" i="32"/>
  <c r="AS67" i="31"/>
  <c r="BF79" i="32"/>
  <c r="AN68" i="32"/>
  <c r="BI68" i="32" s="1"/>
  <c r="BJ68" i="32" s="1"/>
  <c r="AN31" i="32"/>
  <c r="AN26" i="32"/>
  <c r="AN12" i="32"/>
  <c r="AS7" i="31"/>
  <c r="AN40" i="32"/>
  <c r="BF6" i="32"/>
  <c r="BI6" i="32" s="1"/>
  <c r="BJ6" i="32" s="1"/>
  <c r="AS354" i="31"/>
  <c r="AN14" i="32"/>
  <c r="BF33" i="32"/>
  <c r="BF57" i="32"/>
  <c r="AN63" i="32"/>
  <c r="BI63" i="32" s="1"/>
  <c r="BJ63" i="32" s="1"/>
  <c r="AS42" i="31"/>
  <c r="AN23" i="32"/>
  <c r="AN33" i="32"/>
  <c r="AN11" i="32"/>
  <c r="AS9" i="31"/>
  <c r="AN35" i="32"/>
  <c r="BF10" i="32"/>
  <c r="AN27" i="32"/>
  <c r="AW31" i="32"/>
  <c r="AW80" i="32"/>
  <c r="BF15" i="32"/>
  <c r="BF24" i="32"/>
  <c r="BF36" i="32"/>
  <c r="BF42" i="32"/>
  <c r="BF61" i="32"/>
  <c r="AN79" i="32"/>
  <c r="AN51" i="32"/>
  <c r="AN59" i="32"/>
  <c r="AN22" i="32"/>
  <c r="AS5" i="31"/>
  <c r="AQ59" i="32"/>
  <c r="AS681" i="31"/>
  <c r="AW16" i="32"/>
  <c r="BI16" i="32" s="1"/>
  <c r="BJ16" i="32" s="1"/>
  <c r="BF66" i="32"/>
  <c r="AN15" i="32"/>
  <c r="AN57" i="32"/>
  <c r="AS8" i="31"/>
  <c r="AN60" i="32"/>
  <c r="BF26" i="32"/>
  <c r="AW79" i="32"/>
  <c r="AN9" i="32"/>
  <c r="BI9" i="32" s="1"/>
  <c r="BJ9" i="32" s="1"/>
  <c r="BF12" i="32"/>
  <c r="BF34" i="32"/>
  <c r="BF35" i="32"/>
  <c r="BF50" i="32"/>
  <c r="BF62" i="32"/>
  <c r="BF78" i="32"/>
  <c r="AN49" i="32"/>
  <c r="AN34" i="32"/>
  <c r="AN53" i="32"/>
  <c r="AN20" i="32"/>
  <c r="BF54" i="32"/>
  <c r="AN45" i="32"/>
  <c r="BF30" i="32"/>
  <c r="AN19" i="32"/>
  <c r="AR4" i="31"/>
  <c r="BF31" i="32"/>
  <c r="BF22" i="32"/>
  <c r="AW44" i="32"/>
  <c r="BI44" i="32" s="1"/>
  <c r="BJ44" i="32" s="1"/>
  <c r="AS687" i="31"/>
  <c r="AW47" i="32"/>
  <c r="BF11" i="32"/>
  <c r="BF23" i="32"/>
  <c r="AS99" i="31"/>
  <c r="BF47" i="32"/>
  <c r="BF49" i="32"/>
  <c r="BF76" i="32"/>
  <c r="AN78" i="32"/>
  <c r="AN42" i="32"/>
  <c r="AN39" i="32"/>
  <c r="AN21" i="32"/>
  <c r="BI21" i="32" s="1"/>
  <c r="BJ21" i="32" s="1"/>
  <c r="AR670" i="31"/>
  <c r="AR615" i="31"/>
  <c r="AR614" i="31"/>
  <c r="AR410" i="31"/>
  <c r="AR325" i="31"/>
  <c r="AR886" i="31"/>
  <c r="AR306" i="31"/>
  <c r="AR799" i="31"/>
  <c r="AR186" i="31"/>
  <c r="AR718" i="31"/>
  <c r="AR146" i="31"/>
  <c r="AR871" i="31"/>
  <c r="AR782" i="31"/>
  <c r="AR716" i="31"/>
  <c r="AR663" i="31"/>
  <c r="AR535" i="31"/>
  <c r="AR397" i="31"/>
  <c r="AR863" i="31"/>
  <c r="AR766" i="31"/>
  <c r="AR714" i="31"/>
  <c r="AR661" i="31"/>
  <c r="AR597" i="31"/>
  <c r="AR504" i="31"/>
  <c r="AR389" i="31"/>
  <c r="AR290" i="31"/>
  <c r="AR74" i="31"/>
  <c r="AR846" i="31"/>
  <c r="AR759" i="31"/>
  <c r="AR709" i="31"/>
  <c r="AR660" i="31"/>
  <c r="AR596" i="31"/>
  <c r="AR501" i="31"/>
  <c r="AR370" i="31"/>
  <c r="AR285" i="31"/>
  <c r="AS844" i="31"/>
  <c r="AR927" i="31"/>
  <c r="AR830" i="31"/>
  <c r="AR758" i="31"/>
  <c r="AR700" i="31"/>
  <c r="AR652" i="31"/>
  <c r="AR590" i="31"/>
  <c r="AR479" i="31"/>
  <c r="AR354" i="31"/>
  <c r="AR282" i="31"/>
  <c r="AS732" i="31"/>
  <c r="AR536" i="31"/>
  <c r="AR910" i="31"/>
  <c r="AR823" i="31"/>
  <c r="AR743" i="31"/>
  <c r="AR696" i="31"/>
  <c r="AR645" i="31"/>
  <c r="AR588" i="31"/>
  <c r="AR463" i="31"/>
  <c r="AR349" i="31"/>
  <c r="AR266" i="31"/>
  <c r="AS642" i="31"/>
  <c r="AR894" i="31"/>
  <c r="AR822" i="31"/>
  <c r="AR736" i="31"/>
  <c r="AR688" i="31"/>
  <c r="AR636" i="31"/>
  <c r="AR570" i="31"/>
  <c r="AR448" i="31"/>
  <c r="AR346" i="31"/>
  <c r="AR261" i="31"/>
  <c r="AS500" i="31"/>
  <c r="AR887" i="31"/>
  <c r="AR807" i="31"/>
  <c r="AR734" i="31"/>
  <c r="AR687" i="31"/>
  <c r="AR623" i="31"/>
  <c r="AR567" i="31"/>
  <c r="AR418" i="31"/>
  <c r="AR333" i="31"/>
  <c r="AR192" i="31"/>
  <c r="AS436" i="31"/>
  <c r="AS843" i="31"/>
  <c r="AR843" i="31"/>
  <c r="AS795" i="31"/>
  <c r="AR795" i="31"/>
  <c r="AS755" i="31"/>
  <c r="AR755" i="31"/>
  <c r="AR715" i="31"/>
  <c r="AS715" i="31"/>
  <c r="AS659" i="31"/>
  <c r="AR659" i="31"/>
  <c r="AS611" i="31"/>
  <c r="AR611" i="31"/>
  <c r="AS571" i="31"/>
  <c r="AR571" i="31"/>
  <c r="AS515" i="31"/>
  <c r="AR515" i="31"/>
  <c r="AS459" i="31"/>
  <c r="AR459" i="31"/>
  <c r="AS427" i="31"/>
  <c r="AR427" i="31"/>
  <c r="AS395" i="31"/>
  <c r="AR395" i="31"/>
  <c r="AS387" i="31"/>
  <c r="AR387" i="31"/>
  <c r="AR379" i="31"/>
  <c r="AS379" i="31"/>
  <c r="AR371" i="31"/>
  <c r="AS371" i="31"/>
  <c r="AS355" i="31"/>
  <c r="AR355" i="31"/>
  <c r="AR307" i="31"/>
  <c r="AS307" i="31"/>
  <c r="AS299" i="31"/>
  <c r="AR299" i="31"/>
  <c r="AS291" i="31"/>
  <c r="AR291" i="31"/>
  <c r="AS283" i="31"/>
  <c r="AR283" i="31"/>
  <c r="AS275" i="31"/>
  <c r="AR275" i="31"/>
  <c r="AS267" i="31"/>
  <c r="AR267" i="31"/>
  <c r="AS259" i="31"/>
  <c r="AR259" i="31"/>
  <c r="AS251" i="31"/>
  <c r="AR251" i="31"/>
  <c r="AR243" i="31"/>
  <c r="AS243" i="31"/>
  <c r="AS227" i="31"/>
  <c r="AR227" i="31"/>
  <c r="AS219" i="31"/>
  <c r="AR219" i="31"/>
  <c r="AS211" i="31"/>
  <c r="AR211" i="31"/>
  <c r="AS203" i="31"/>
  <c r="AR203" i="31"/>
  <c r="AS195" i="31"/>
  <c r="AR195" i="31"/>
  <c r="AR187" i="31"/>
  <c r="AS187" i="31"/>
  <c r="AR179" i="31"/>
  <c r="AS179" i="31"/>
  <c r="AS171" i="31"/>
  <c r="AR171" i="31"/>
  <c r="AS147" i="31"/>
  <c r="AR147" i="31"/>
  <c r="AS139" i="31"/>
  <c r="AR139" i="31"/>
  <c r="AS131" i="31"/>
  <c r="AR131" i="31"/>
  <c r="AS123" i="31"/>
  <c r="AR123" i="31"/>
  <c r="AS115" i="31"/>
  <c r="AR115" i="31"/>
  <c r="AS107" i="31"/>
  <c r="AR107" i="31"/>
  <c r="AS91" i="31"/>
  <c r="AR91" i="31"/>
  <c r="AS83" i="31"/>
  <c r="AR83" i="31"/>
  <c r="AS75" i="31"/>
  <c r="AR75" i="31"/>
  <c r="AR59" i="31"/>
  <c r="AS59" i="31"/>
  <c r="AS51" i="31"/>
  <c r="AR51" i="31"/>
  <c r="AS43" i="31"/>
  <c r="AR43" i="31"/>
  <c r="AS35" i="31"/>
  <c r="AR35" i="31"/>
  <c r="AS27" i="31"/>
  <c r="AR27" i="31"/>
  <c r="AS19" i="31"/>
  <c r="AR19" i="31"/>
  <c r="AR9" i="31"/>
  <c r="AR913" i="31"/>
  <c r="AR849" i="31"/>
  <c r="AR785" i="31"/>
  <c r="AR545" i="31"/>
  <c r="AR513" i="31"/>
  <c r="AR393" i="31"/>
  <c r="AS4" i="31"/>
  <c r="AS930" i="31"/>
  <c r="AR930" i="31"/>
  <c r="AS922" i="31"/>
  <c r="AR922" i="31"/>
  <c r="AS914" i="31"/>
  <c r="AR914" i="31"/>
  <c r="AS906" i="31"/>
  <c r="AR906" i="31"/>
  <c r="AS898" i="31"/>
  <c r="AR898" i="31"/>
  <c r="AS890" i="31"/>
  <c r="AR890" i="31"/>
  <c r="AS882" i="31"/>
  <c r="AR882" i="31"/>
  <c r="AS874" i="31"/>
  <c r="AR874" i="31"/>
  <c r="AS866" i="31"/>
  <c r="AR866" i="31"/>
  <c r="AS858" i="31"/>
  <c r="AR858" i="31"/>
  <c r="AS850" i="31"/>
  <c r="AR850" i="31"/>
  <c r="AS842" i="31"/>
  <c r="AR842" i="31"/>
  <c r="AS834" i="31"/>
  <c r="AR834" i="31"/>
  <c r="AS826" i="31"/>
  <c r="AR826" i="31"/>
  <c r="AS818" i="31"/>
  <c r="AR818" i="31"/>
  <c r="AS810" i="31"/>
  <c r="AR810" i="31"/>
  <c r="AS802" i="31"/>
  <c r="AR802" i="31"/>
  <c r="AS794" i="31"/>
  <c r="AR794" i="31"/>
  <c r="AS786" i="31"/>
  <c r="AR786" i="31"/>
  <c r="AS778" i="31"/>
  <c r="AR778" i="31"/>
  <c r="AS770" i="31"/>
  <c r="AR770" i="31"/>
  <c r="AS762" i="31"/>
  <c r="AR762" i="31"/>
  <c r="AS754" i="31"/>
  <c r="AR754" i="31"/>
  <c r="AS746" i="31"/>
  <c r="AR746" i="31"/>
  <c r="AS738" i="31"/>
  <c r="AR738" i="31"/>
  <c r="AS730" i="31"/>
  <c r="AR730" i="31"/>
  <c r="AS722" i="31"/>
  <c r="AR722" i="31"/>
  <c r="AS698" i="31"/>
  <c r="AR698" i="31"/>
  <c r="AS682" i="31"/>
  <c r="AR682" i="31"/>
  <c r="AR666" i="31"/>
  <c r="AS666" i="31"/>
  <c r="AS658" i="31"/>
  <c r="AR658" i="31"/>
  <c r="AS634" i="31"/>
  <c r="AR634" i="31"/>
  <c r="AS618" i="31"/>
  <c r="AR618" i="31"/>
  <c r="AS610" i="31"/>
  <c r="AR610" i="31"/>
  <c r="AS602" i="31"/>
  <c r="AR602" i="31"/>
  <c r="AS594" i="31"/>
  <c r="AR594" i="31"/>
  <c r="AS562" i="31"/>
  <c r="AR562" i="31"/>
  <c r="AS554" i="31"/>
  <c r="AR554" i="31"/>
  <c r="AS530" i="31"/>
  <c r="AR530" i="31"/>
  <c r="AS522" i="31"/>
  <c r="AR522" i="31"/>
  <c r="AS514" i="31"/>
  <c r="AR514" i="31"/>
  <c r="AS506" i="31"/>
  <c r="AR506" i="31"/>
  <c r="AS482" i="31"/>
  <c r="AR482" i="31"/>
  <c r="AS466" i="31"/>
  <c r="AR466" i="31"/>
  <c r="AS458" i="31"/>
  <c r="AR458" i="31"/>
  <c r="AR8" i="31"/>
  <c r="AR911" i="31"/>
  <c r="AR889" i="31"/>
  <c r="AR870" i="31"/>
  <c r="AR847" i="31"/>
  <c r="AR825" i="31"/>
  <c r="AR806" i="31"/>
  <c r="AR783" i="31"/>
  <c r="AR761" i="31"/>
  <c r="AR742" i="31"/>
  <c r="AR690" i="31"/>
  <c r="AR669" i="31"/>
  <c r="AR617" i="31"/>
  <c r="AR568" i="31"/>
  <c r="AR538" i="31"/>
  <c r="AR512" i="31"/>
  <c r="AR474" i="31"/>
  <c r="AR437" i="31"/>
  <c r="AR329" i="31"/>
  <c r="AS908" i="31"/>
  <c r="AS674" i="31"/>
  <c r="AS891" i="31"/>
  <c r="AR891" i="31"/>
  <c r="AR835" i="31"/>
  <c r="AS835" i="31"/>
  <c r="AS771" i="31"/>
  <c r="AR771" i="31"/>
  <c r="AR699" i="31"/>
  <c r="AS699" i="31"/>
  <c r="AS555" i="31"/>
  <c r="AR555" i="31"/>
  <c r="AS507" i="31"/>
  <c r="AR507" i="31"/>
  <c r="AS451" i="31"/>
  <c r="AR451" i="31"/>
  <c r="AS411" i="31"/>
  <c r="AR411" i="31"/>
  <c r="AS331" i="31"/>
  <c r="AR331" i="31"/>
  <c r="AS729" i="31"/>
  <c r="AR729" i="31"/>
  <c r="AS649" i="31"/>
  <c r="AR649" i="31"/>
  <c r="AS609" i="31"/>
  <c r="AR609" i="31"/>
  <c r="AS417" i="31"/>
  <c r="AR417" i="31"/>
  <c r="AS385" i="31"/>
  <c r="AR385" i="31"/>
  <c r="AS257" i="31"/>
  <c r="AR257" i="31"/>
  <c r="AS217" i="31"/>
  <c r="AR217" i="31"/>
  <c r="AS161" i="31"/>
  <c r="AR161" i="31"/>
  <c r="AS97" i="31"/>
  <c r="AR97" i="31"/>
  <c r="AS17" i="31"/>
  <c r="AR17" i="31"/>
  <c r="AS915" i="31"/>
  <c r="AR915" i="31"/>
  <c r="AS859" i="31"/>
  <c r="AR859" i="31"/>
  <c r="AS811" i="31"/>
  <c r="AR811" i="31"/>
  <c r="AS747" i="31"/>
  <c r="AR747" i="31"/>
  <c r="AR691" i="31"/>
  <c r="AS691" i="31"/>
  <c r="AS651" i="31"/>
  <c r="AR651" i="31"/>
  <c r="AS595" i="31"/>
  <c r="AR595" i="31"/>
  <c r="AR531" i="31"/>
  <c r="AS531" i="31"/>
  <c r="AS475" i="31"/>
  <c r="AR475" i="31"/>
  <c r="AS363" i="31"/>
  <c r="AR363" i="31"/>
  <c r="AS481" i="31"/>
  <c r="AR481" i="31"/>
  <c r="AS441" i="31"/>
  <c r="AR441" i="31"/>
  <c r="AS337" i="31"/>
  <c r="AR337" i="31"/>
  <c r="AS289" i="31"/>
  <c r="AR289" i="31"/>
  <c r="AS249" i="31"/>
  <c r="AR249" i="31"/>
  <c r="AS193" i="31"/>
  <c r="AR193" i="31"/>
  <c r="AS145" i="31"/>
  <c r="AR145" i="31"/>
  <c r="AS81" i="31"/>
  <c r="AR81" i="31"/>
  <c r="AS41" i="31"/>
  <c r="AR41" i="31"/>
  <c r="AR865" i="31"/>
  <c r="AS928" i="31"/>
  <c r="AR928" i="31"/>
  <c r="AS888" i="31"/>
  <c r="AR888" i="31"/>
  <c r="AS832" i="31"/>
  <c r="AR832" i="31"/>
  <c r="AS776" i="31"/>
  <c r="AR776" i="31"/>
  <c r="AS744" i="31"/>
  <c r="AR744" i="31"/>
  <c r="AS704" i="31"/>
  <c r="AR704" i="31"/>
  <c r="AS664" i="31"/>
  <c r="AR664" i="31"/>
  <c r="AS408" i="31"/>
  <c r="AR408" i="31"/>
  <c r="AS368" i="31"/>
  <c r="AR368" i="31"/>
  <c r="AS328" i="31"/>
  <c r="AR328" i="31"/>
  <c r="AS296" i="31"/>
  <c r="AR296" i="31"/>
  <c r="AS264" i="31"/>
  <c r="AR264" i="31"/>
  <c r="AS232" i="31"/>
  <c r="AR232" i="31"/>
  <c r="AS168" i="31"/>
  <c r="AR168" i="31"/>
  <c r="AS719" i="31"/>
  <c r="AR719" i="31"/>
  <c r="AS703" i="31"/>
  <c r="AR703" i="31"/>
  <c r="AS671" i="31"/>
  <c r="AR671" i="31"/>
  <c r="AS655" i="31"/>
  <c r="AR655" i="31"/>
  <c r="AS647" i="31"/>
  <c r="AR647" i="31"/>
  <c r="AS639" i="31"/>
  <c r="AR639" i="31"/>
  <c r="AS631" i="31"/>
  <c r="AR631" i="31"/>
  <c r="AS607" i="31"/>
  <c r="AR607" i="31"/>
  <c r="AR591" i="31"/>
  <c r="AS591" i="31"/>
  <c r="AS583" i="31"/>
  <c r="AR583" i="31"/>
  <c r="AS575" i="31"/>
  <c r="AR575" i="31"/>
  <c r="AS559" i="31"/>
  <c r="AR559" i="31"/>
  <c r="AS551" i="31"/>
  <c r="AR551" i="31"/>
  <c r="AS543" i="31"/>
  <c r="AR543" i="31"/>
  <c r="AS527" i="31"/>
  <c r="AR527" i="31"/>
  <c r="AS519" i="31"/>
  <c r="AR519" i="31"/>
  <c r="AS511" i="31"/>
  <c r="AR511" i="31"/>
  <c r="AS503" i="31"/>
  <c r="AR503" i="31"/>
  <c r="AS495" i="31"/>
  <c r="AR495" i="31"/>
  <c r="AR926" i="31"/>
  <c r="AR903" i="31"/>
  <c r="AR881" i="31"/>
  <c r="AR862" i="31"/>
  <c r="AR839" i="31"/>
  <c r="AR817" i="31"/>
  <c r="AR798" i="31"/>
  <c r="AR775" i="31"/>
  <c r="AR753" i="31"/>
  <c r="AR733" i="31"/>
  <c r="AR706" i="31"/>
  <c r="AR681" i="31"/>
  <c r="AR633" i="31"/>
  <c r="AR608" i="31"/>
  <c r="AR586" i="31"/>
  <c r="AR558" i="31"/>
  <c r="AR528" i="31"/>
  <c r="AR498" i="31"/>
  <c r="AR369" i="31"/>
  <c r="AR235" i="31"/>
  <c r="AS828" i="31"/>
  <c r="AS907" i="31"/>
  <c r="AR907" i="31"/>
  <c r="AS875" i="31"/>
  <c r="AR875" i="31"/>
  <c r="AS851" i="31"/>
  <c r="AR851" i="31"/>
  <c r="AS827" i="31"/>
  <c r="AR827" i="31"/>
  <c r="AS787" i="31"/>
  <c r="AR787" i="31"/>
  <c r="AS763" i="31"/>
  <c r="AR763" i="31"/>
  <c r="AR723" i="31"/>
  <c r="AS723" i="31"/>
  <c r="AR683" i="31"/>
  <c r="AS683" i="31"/>
  <c r="AS643" i="31"/>
  <c r="AR643" i="31"/>
  <c r="AR603" i="31"/>
  <c r="AS603" i="31"/>
  <c r="AS579" i="31"/>
  <c r="AR579" i="31"/>
  <c r="AS547" i="31"/>
  <c r="AR547" i="31"/>
  <c r="AR499" i="31"/>
  <c r="AS499" i="31"/>
  <c r="AS483" i="31"/>
  <c r="AR483" i="31"/>
  <c r="AS443" i="31"/>
  <c r="AR443" i="31"/>
  <c r="AS403" i="31"/>
  <c r="AR403" i="31"/>
  <c r="AS339" i="31"/>
  <c r="AR339" i="31"/>
  <c r="AS721" i="31"/>
  <c r="AR721" i="31"/>
  <c r="AS689" i="31"/>
  <c r="AR689" i="31"/>
  <c r="AS665" i="31"/>
  <c r="AR665" i="31"/>
  <c r="AS657" i="31"/>
  <c r="AR657" i="31"/>
  <c r="AS625" i="31"/>
  <c r="AR625" i="31"/>
  <c r="AS601" i="31"/>
  <c r="AR601" i="31"/>
  <c r="AS561" i="31"/>
  <c r="AR561" i="31"/>
  <c r="AS537" i="31"/>
  <c r="AR537" i="31"/>
  <c r="AS505" i="31"/>
  <c r="AR505" i="31"/>
  <c r="AS409" i="31"/>
  <c r="AR409" i="31"/>
  <c r="AS361" i="31"/>
  <c r="AR361" i="31"/>
  <c r="AS297" i="31"/>
  <c r="AR297" i="31"/>
  <c r="AS265" i="31"/>
  <c r="AR265" i="31"/>
  <c r="AS185" i="31"/>
  <c r="AR185" i="31"/>
  <c r="AS153" i="31"/>
  <c r="AR153" i="31"/>
  <c r="AS121" i="31"/>
  <c r="AR121" i="31"/>
  <c r="AS113" i="31"/>
  <c r="AR113" i="31"/>
  <c r="AS73" i="31"/>
  <c r="AR73" i="31"/>
  <c r="AS49" i="31"/>
  <c r="AR49" i="31"/>
  <c r="AS25" i="31"/>
  <c r="AR25" i="31"/>
  <c r="AR641" i="31"/>
  <c r="AR377" i="31"/>
  <c r="AR163" i="31"/>
  <c r="AS920" i="31"/>
  <c r="AR920" i="31"/>
  <c r="AS896" i="31"/>
  <c r="AR896" i="31"/>
  <c r="AS864" i="31"/>
  <c r="AR864" i="31"/>
  <c r="AS848" i="31"/>
  <c r="AR848" i="31"/>
  <c r="AS816" i="31"/>
  <c r="AR816" i="31"/>
  <c r="AS800" i="31"/>
  <c r="AR800" i="31"/>
  <c r="AS768" i="31"/>
  <c r="AR768" i="31"/>
  <c r="AS760" i="31"/>
  <c r="AR760" i="31"/>
  <c r="AS728" i="31"/>
  <c r="AR728" i="31"/>
  <c r="AS656" i="31"/>
  <c r="AR656" i="31"/>
  <c r="AS616" i="31"/>
  <c r="AR616" i="31"/>
  <c r="AS592" i="31"/>
  <c r="AR592" i="31"/>
  <c r="AS552" i="31"/>
  <c r="AR552" i="31"/>
  <c r="AS520" i="31"/>
  <c r="AR520" i="31"/>
  <c r="AS496" i="31"/>
  <c r="AR496" i="31"/>
  <c r="AS472" i="31"/>
  <c r="AR472" i="31"/>
  <c r="AS464" i="31"/>
  <c r="AR464" i="31"/>
  <c r="AS440" i="31"/>
  <c r="AR440" i="31"/>
  <c r="AS416" i="31"/>
  <c r="AR416" i="31"/>
  <c r="AS392" i="31"/>
  <c r="AR392" i="31"/>
  <c r="AS376" i="31"/>
  <c r="AR376" i="31"/>
  <c r="AS344" i="31"/>
  <c r="AR344" i="31"/>
  <c r="AS312" i="31"/>
  <c r="AR312" i="31"/>
  <c r="AS288" i="31"/>
  <c r="AR288" i="31"/>
  <c r="AS240" i="31"/>
  <c r="AR240" i="31"/>
  <c r="AS176" i="31"/>
  <c r="AR176" i="31"/>
  <c r="AS144" i="31"/>
  <c r="AR144" i="31"/>
  <c r="AS120" i="31"/>
  <c r="AR120" i="31"/>
  <c r="AS104" i="31"/>
  <c r="AR104" i="31"/>
  <c r="AS80" i="31"/>
  <c r="AR80" i="31"/>
  <c r="AS64" i="31"/>
  <c r="AR64" i="31"/>
  <c r="AS40" i="31"/>
  <c r="AR40" i="31"/>
  <c r="AR841" i="31"/>
  <c r="AR465" i="31"/>
  <c r="AR155" i="31"/>
  <c r="AS627" i="31"/>
  <c r="AS711" i="31"/>
  <c r="AR711" i="31"/>
  <c r="AS726" i="31"/>
  <c r="AR726" i="31"/>
  <c r="AS710" i="31"/>
  <c r="AR710" i="31"/>
  <c r="AS702" i="31"/>
  <c r="AR702" i="31"/>
  <c r="AS694" i="31"/>
  <c r="AR694" i="31"/>
  <c r="AS686" i="31"/>
  <c r="AR686" i="31"/>
  <c r="AS662" i="31"/>
  <c r="AR662" i="31"/>
  <c r="AS646" i="31"/>
  <c r="AR646" i="31"/>
  <c r="AS638" i="31"/>
  <c r="AR638" i="31"/>
  <c r="AS630" i="31"/>
  <c r="AR630" i="31"/>
  <c r="AS622" i="31"/>
  <c r="AR622" i="31"/>
  <c r="AS598" i="31"/>
  <c r="AR598" i="31"/>
  <c r="AS582" i="31"/>
  <c r="AR582" i="31"/>
  <c r="AS574" i="31"/>
  <c r="AR574" i="31"/>
  <c r="AS566" i="31"/>
  <c r="AR566" i="31"/>
  <c r="AS542" i="31"/>
  <c r="AR542" i="31"/>
  <c r="AS534" i="31"/>
  <c r="AR534" i="31"/>
  <c r="AS518" i="31"/>
  <c r="AR518" i="31"/>
  <c r="AS510" i="31"/>
  <c r="AR510" i="31"/>
  <c r="AS502" i="31"/>
  <c r="AR502" i="31"/>
  <c r="AS494" i="31"/>
  <c r="AR494" i="31"/>
  <c r="AS486" i="31"/>
  <c r="AR486" i="31"/>
  <c r="AS478" i="31"/>
  <c r="AR478" i="31"/>
  <c r="AS470" i="31"/>
  <c r="AR470" i="31"/>
  <c r="AS462" i="31"/>
  <c r="AR462" i="31"/>
  <c r="AS454" i="31"/>
  <c r="AR454" i="31"/>
  <c r="AS446" i="31"/>
  <c r="AR446" i="31"/>
  <c r="AS438" i="31"/>
  <c r="AR438" i="31"/>
  <c r="AS430" i="31"/>
  <c r="AR430" i="31"/>
  <c r="AS422" i="31"/>
  <c r="AR422" i="31"/>
  <c r="AS414" i="31"/>
  <c r="AR414" i="31"/>
  <c r="AS406" i="31"/>
  <c r="AR406" i="31"/>
  <c r="AS398" i="31"/>
  <c r="AR398" i="31"/>
  <c r="AS390" i="31"/>
  <c r="AR390" i="31"/>
  <c r="AS382" i="31"/>
  <c r="AR382" i="31"/>
  <c r="AS374" i="31"/>
  <c r="AR374" i="31"/>
  <c r="AS366" i="31"/>
  <c r="AR366" i="31"/>
  <c r="AS358" i="31"/>
  <c r="AR358" i="31"/>
  <c r="AS350" i="31"/>
  <c r="AR350" i="31"/>
  <c r="AS342" i="31"/>
  <c r="AR342" i="31"/>
  <c r="AS334" i="31"/>
  <c r="AR334" i="31"/>
  <c r="AS326" i="31"/>
  <c r="AR326" i="31"/>
  <c r="AR921" i="31"/>
  <c r="AR902" i="31"/>
  <c r="AR879" i="31"/>
  <c r="AR857" i="31"/>
  <c r="AR838" i="31"/>
  <c r="AR815" i="31"/>
  <c r="AR793" i="31"/>
  <c r="AR774" i="31"/>
  <c r="AR751" i="31"/>
  <c r="AR727" i="31"/>
  <c r="AR705" i="31"/>
  <c r="AR679" i="31"/>
  <c r="AR654" i="31"/>
  <c r="AR632" i="31"/>
  <c r="AR606" i="31"/>
  <c r="AR581" i="31"/>
  <c r="AR557" i="31"/>
  <c r="AR526" i="31"/>
  <c r="AR490" i="31"/>
  <c r="AR461" i="31"/>
  <c r="AR413" i="31"/>
  <c r="AR305" i="31"/>
  <c r="AR225" i="31"/>
  <c r="AR99" i="31"/>
  <c r="AS812" i="31"/>
  <c r="AS923" i="31"/>
  <c r="AR923" i="31"/>
  <c r="AS883" i="31"/>
  <c r="AR883" i="31"/>
  <c r="AS819" i="31"/>
  <c r="AR819" i="31"/>
  <c r="AS779" i="31"/>
  <c r="AR779" i="31"/>
  <c r="AR731" i="31"/>
  <c r="AS731" i="31"/>
  <c r="AS675" i="31"/>
  <c r="AR675" i="31"/>
  <c r="AS619" i="31"/>
  <c r="AR619" i="31"/>
  <c r="AS563" i="31"/>
  <c r="AR563" i="31"/>
  <c r="AS523" i="31"/>
  <c r="AR523" i="31"/>
  <c r="AR467" i="31"/>
  <c r="AS467" i="31"/>
  <c r="AS419" i="31"/>
  <c r="AR419" i="31"/>
  <c r="AS323" i="31"/>
  <c r="AR323" i="31"/>
  <c r="AS593" i="31"/>
  <c r="AR593" i="31"/>
  <c r="AS569" i="31"/>
  <c r="AR569" i="31"/>
  <c r="AS529" i="31"/>
  <c r="AR529" i="31"/>
  <c r="AS497" i="31"/>
  <c r="AR497" i="31"/>
  <c r="AS457" i="31"/>
  <c r="AR457" i="31"/>
  <c r="AS425" i="31"/>
  <c r="AR425" i="31"/>
  <c r="AS401" i="31"/>
  <c r="AR401" i="31"/>
  <c r="AS353" i="31"/>
  <c r="AR353" i="31"/>
  <c r="AS321" i="31"/>
  <c r="AR321" i="31"/>
  <c r="AS281" i="31"/>
  <c r="AR281" i="31"/>
  <c r="AS241" i="31"/>
  <c r="AR241" i="31"/>
  <c r="AS201" i="31"/>
  <c r="AR201" i="31"/>
  <c r="AS169" i="31"/>
  <c r="AR169" i="31"/>
  <c r="AS129" i="31"/>
  <c r="AR129" i="31"/>
  <c r="AS89" i="31"/>
  <c r="AR89" i="31"/>
  <c r="AS57" i="31"/>
  <c r="AR57" i="31"/>
  <c r="AS33" i="31"/>
  <c r="AR33" i="31"/>
  <c r="AR929" i="31"/>
  <c r="AR801" i="31"/>
  <c r="AR433" i="31"/>
  <c r="AS899" i="31"/>
  <c r="AS912" i="31"/>
  <c r="AR912" i="31"/>
  <c r="AS880" i="31"/>
  <c r="AR880" i="31"/>
  <c r="AS856" i="31"/>
  <c r="AR856" i="31"/>
  <c r="AS824" i="31"/>
  <c r="AR824" i="31"/>
  <c r="AS792" i="31"/>
  <c r="AR792" i="31"/>
  <c r="AS712" i="31"/>
  <c r="AR712" i="31"/>
  <c r="AS680" i="31"/>
  <c r="AR680" i="31"/>
  <c r="AS640" i="31"/>
  <c r="AR640" i="31"/>
  <c r="AS600" i="31"/>
  <c r="AR600" i="31"/>
  <c r="AS576" i="31"/>
  <c r="AR576" i="31"/>
  <c r="AS544" i="31"/>
  <c r="AR544" i="31"/>
  <c r="AS400" i="31"/>
  <c r="AR400" i="31"/>
  <c r="AS360" i="31"/>
  <c r="AR360" i="31"/>
  <c r="AS320" i="31"/>
  <c r="AR320" i="31"/>
  <c r="AS280" i="31"/>
  <c r="AR280" i="31"/>
  <c r="AS248" i="31"/>
  <c r="AR248" i="31"/>
  <c r="AS216" i="31"/>
  <c r="AR216" i="31"/>
  <c r="AS152" i="31"/>
  <c r="AR152" i="31"/>
  <c r="AS128" i="31"/>
  <c r="AR128" i="31"/>
  <c r="AS96" i="31"/>
  <c r="AR96" i="31"/>
  <c r="AS72" i="31"/>
  <c r="AR72" i="31"/>
  <c r="AS48" i="31"/>
  <c r="AR48" i="31"/>
  <c r="AS16" i="31"/>
  <c r="AR16" i="31"/>
  <c r="AR905" i="31"/>
  <c r="AR777" i="31"/>
  <c r="AR560" i="31"/>
  <c r="AR313" i="31"/>
  <c r="AS735" i="31"/>
  <c r="AR735" i="31"/>
  <c r="AS917" i="31"/>
  <c r="AR917" i="31"/>
  <c r="AS901" i="31"/>
  <c r="AR901" i="31"/>
  <c r="AS885" i="31"/>
  <c r="AR885" i="31"/>
  <c r="AS869" i="31"/>
  <c r="AR869" i="31"/>
  <c r="AS853" i="31"/>
  <c r="AR853" i="31"/>
  <c r="AS837" i="31"/>
  <c r="AR837" i="31"/>
  <c r="AS821" i="31"/>
  <c r="AR821" i="31"/>
  <c r="AS805" i="31"/>
  <c r="AR805" i="31"/>
  <c r="AS781" i="31"/>
  <c r="AR781" i="31"/>
  <c r="AS765" i="31"/>
  <c r="AR765" i="31"/>
  <c r="AS749" i="31"/>
  <c r="AR749" i="31"/>
  <c r="AS717" i="31"/>
  <c r="AR717" i="31"/>
  <c r="AS701" i="31"/>
  <c r="AR701" i="31"/>
  <c r="AS685" i="31"/>
  <c r="AR685" i="31"/>
  <c r="AS653" i="31"/>
  <c r="AR653" i="31"/>
  <c r="AS637" i="31"/>
  <c r="AR637" i="31"/>
  <c r="AS613" i="31"/>
  <c r="AR613" i="31"/>
  <c r="AS589" i="31"/>
  <c r="AR589" i="31"/>
  <c r="AS541" i="31"/>
  <c r="AR541" i="31"/>
  <c r="AS509" i="31"/>
  <c r="AR509" i="31"/>
  <c r="AS493" i="31"/>
  <c r="AR493" i="31"/>
  <c r="AS485" i="31"/>
  <c r="AR485" i="31"/>
  <c r="AS477" i="31"/>
  <c r="AR477" i="31"/>
  <c r="AS469" i="31"/>
  <c r="AR469" i="31"/>
  <c r="AS445" i="31"/>
  <c r="AR445" i="31"/>
  <c r="AS429" i="31"/>
  <c r="AR429" i="31"/>
  <c r="AS421" i="31"/>
  <c r="AR421" i="31"/>
  <c r="AS405" i="31"/>
  <c r="AR405" i="31"/>
  <c r="AR919" i="31"/>
  <c r="AR897" i="31"/>
  <c r="AR878" i="31"/>
  <c r="AR855" i="31"/>
  <c r="AR833" i="31"/>
  <c r="AR814" i="31"/>
  <c r="AR791" i="31"/>
  <c r="AR769" i="31"/>
  <c r="AR750" i="31"/>
  <c r="AR725" i="31"/>
  <c r="AR678" i="31"/>
  <c r="AR626" i="31"/>
  <c r="AR605" i="31"/>
  <c r="AR578" i="31"/>
  <c r="AR550" i="31"/>
  <c r="AR525" i="31"/>
  <c r="AR488" i="31"/>
  <c r="AR453" i="31"/>
  <c r="AR224" i="31"/>
  <c r="AS764" i="31"/>
  <c r="AS315" i="31"/>
  <c r="AS867" i="31"/>
  <c r="AR867" i="31"/>
  <c r="AR803" i="31"/>
  <c r="AS803" i="31"/>
  <c r="AR707" i="31"/>
  <c r="AS707" i="31"/>
  <c r="AS667" i="31"/>
  <c r="AR667" i="31"/>
  <c r="AS635" i="31"/>
  <c r="AR635" i="31"/>
  <c r="AS587" i="31"/>
  <c r="AR587" i="31"/>
  <c r="AS539" i="31"/>
  <c r="AR539" i="31"/>
  <c r="AS491" i="31"/>
  <c r="AR491" i="31"/>
  <c r="AR435" i="31"/>
  <c r="AS435" i="31"/>
  <c r="AS347" i="31"/>
  <c r="AR347" i="31"/>
  <c r="AS737" i="31"/>
  <c r="AR737" i="31"/>
  <c r="AS713" i="31"/>
  <c r="AR713" i="31"/>
  <c r="AS673" i="31"/>
  <c r="AR673" i="31"/>
  <c r="AS585" i="31"/>
  <c r="AR585" i="31"/>
  <c r="AS553" i="31"/>
  <c r="AR553" i="31"/>
  <c r="AS521" i="31"/>
  <c r="AR521" i="31"/>
  <c r="AS489" i="31"/>
  <c r="AR489" i="31"/>
  <c r="AS345" i="31"/>
  <c r="AR345" i="31"/>
  <c r="AS273" i="31"/>
  <c r="AR273" i="31"/>
  <c r="AS233" i="31"/>
  <c r="AR233" i="31"/>
  <c r="AS209" i="31"/>
  <c r="AR209" i="31"/>
  <c r="AS177" i="31"/>
  <c r="AR177" i="31"/>
  <c r="AS137" i="31"/>
  <c r="AR137" i="31"/>
  <c r="AS105" i="31"/>
  <c r="AR105" i="31"/>
  <c r="AS65" i="31"/>
  <c r="AR65" i="31"/>
  <c r="AR473" i="31"/>
  <c r="AS904" i="31"/>
  <c r="AR904" i="31"/>
  <c r="AS872" i="31"/>
  <c r="AR872" i="31"/>
  <c r="AS840" i="31"/>
  <c r="AR840" i="31"/>
  <c r="AS808" i="31"/>
  <c r="AR808" i="31"/>
  <c r="AS784" i="31"/>
  <c r="AR784" i="31"/>
  <c r="AS752" i="31"/>
  <c r="AR752" i="31"/>
  <c r="AS720" i="31"/>
  <c r="AR720" i="31"/>
  <c r="AS648" i="31"/>
  <c r="AR648" i="31"/>
  <c r="AS584" i="31"/>
  <c r="AR584" i="31"/>
  <c r="AS480" i="31"/>
  <c r="AR480" i="31"/>
  <c r="AS456" i="31"/>
  <c r="AR456" i="31"/>
  <c r="AS424" i="31"/>
  <c r="AR424" i="31"/>
  <c r="AS384" i="31"/>
  <c r="AR384" i="31"/>
  <c r="AS352" i="31"/>
  <c r="AR352" i="31"/>
  <c r="AS336" i="31"/>
  <c r="AR336" i="31"/>
  <c r="AS304" i="31"/>
  <c r="AR304" i="31"/>
  <c r="AS272" i="31"/>
  <c r="AR272" i="31"/>
  <c r="AS208" i="31"/>
  <c r="AR208" i="31"/>
  <c r="AS184" i="31"/>
  <c r="AR184" i="31"/>
  <c r="AS160" i="31"/>
  <c r="AR160" i="31"/>
  <c r="AS136" i="31"/>
  <c r="AR136" i="31"/>
  <c r="AS112" i="31"/>
  <c r="AR112" i="31"/>
  <c r="AS88" i="31"/>
  <c r="AR88" i="31"/>
  <c r="AS56" i="31"/>
  <c r="AR56" i="31"/>
  <c r="AS32" i="31"/>
  <c r="AR32" i="31"/>
  <c r="AS24" i="31"/>
  <c r="AR24" i="31"/>
  <c r="AR432" i="31"/>
  <c r="AR256" i="31"/>
  <c r="AS695" i="31"/>
  <c r="AR695" i="31"/>
  <c r="AS925" i="31"/>
  <c r="AR925" i="31"/>
  <c r="AS909" i="31"/>
  <c r="AR909" i="31"/>
  <c r="AS893" i="31"/>
  <c r="AR893" i="31"/>
  <c r="AS877" i="31"/>
  <c r="AR877" i="31"/>
  <c r="AS861" i="31"/>
  <c r="AR861" i="31"/>
  <c r="AS845" i="31"/>
  <c r="AR845" i="31"/>
  <c r="AS829" i="31"/>
  <c r="AR829" i="31"/>
  <c r="AS813" i="31"/>
  <c r="AR813" i="31"/>
  <c r="AS797" i="31"/>
  <c r="AR797" i="31"/>
  <c r="AS789" i="31"/>
  <c r="AR789" i="31"/>
  <c r="AS773" i="31"/>
  <c r="AR773" i="31"/>
  <c r="AS757" i="31"/>
  <c r="AR757" i="31"/>
  <c r="AS741" i="31"/>
  <c r="AR741" i="31"/>
  <c r="AS693" i="31"/>
  <c r="AR693" i="31"/>
  <c r="AS677" i="31"/>
  <c r="AR677" i="31"/>
  <c r="AS629" i="31"/>
  <c r="AR629" i="31"/>
  <c r="AS621" i="31"/>
  <c r="AR621" i="31"/>
  <c r="AS573" i="31"/>
  <c r="AR573" i="31"/>
  <c r="AS565" i="31"/>
  <c r="AR565" i="31"/>
  <c r="AS549" i="31"/>
  <c r="AR549" i="31"/>
  <c r="AS533" i="31"/>
  <c r="AR533" i="31"/>
  <c r="AR924" i="31"/>
  <c r="AS924" i="31"/>
  <c r="AS916" i="31"/>
  <c r="AR916" i="31"/>
  <c r="AS900" i="31"/>
  <c r="AR900" i="31"/>
  <c r="AR892" i="31"/>
  <c r="AS892" i="31"/>
  <c r="AS884" i="31"/>
  <c r="AR884" i="31"/>
  <c r="AS876" i="31"/>
  <c r="AR876" i="31"/>
  <c r="AS868" i="31"/>
  <c r="AR868" i="31"/>
  <c r="AS860" i="31"/>
  <c r="AR860" i="31"/>
  <c r="AS852" i="31"/>
  <c r="AR852" i="31"/>
  <c r="AS836" i="31"/>
  <c r="AR836" i="31"/>
  <c r="AS820" i="31"/>
  <c r="AR820" i="31"/>
  <c r="AS804" i="31"/>
  <c r="AR804" i="31"/>
  <c r="AS796" i="31"/>
  <c r="AR796" i="31"/>
  <c r="AS788" i="31"/>
  <c r="AR788" i="31"/>
  <c r="AS780" i="31"/>
  <c r="AR780" i="31"/>
  <c r="AS772" i="31"/>
  <c r="AR772" i="31"/>
  <c r="AS756" i="31"/>
  <c r="AR756" i="31"/>
  <c r="AR748" i="31"/>
  <c r="AS748" i="31"/>
  <c r="AS740" i="31"/>
  <c r="AR740" i="31"/>
  <c r="AR11" i="31"/>
  <c r="AR918" i="31"/>
  <c r="AR895" i="31"/>
  <c r="AR873" i="31"/>
  <c r="AR854" i="31"/>
  <c r="AR831" i="31"/>
  <c r="AR809" i="31"/>
  <c r="AR790" i="31"/>
  <c r="AR767" i="31"/>
  <c r="AR745" i="31"/>
  <c r="AR724" i="31"/>
  <c r="AR697" i="31"/>
  <c r="AR672" i="31"/>
  <c r="AR650" i="31"/>
  <c r="AR624" i="31"/>
  <c r="AR599" i="31"/>
  <c r="AR577" i="31"/>
  <c r="AR546" i="31"/>
  <c r="AR517" i="31"/>
  <c r="AR487" i="31"/>
  <c r="AR449" i="31"/>
  <c r="AR200" i="31"/>
  <c r="AR67" i="31"/>
  <c r="AS739" i="31"/>
  <c r="AS274" i="31"/>
  <c r="AR274" i="31"/>
  <c r="AS258" i="31"/>
  <c r="AR258" i="31"/>
  <c r="AS234" i="31"/>
  <c r="AR234" i="31"/>
  <c r="AS226" i="31"/>
  <c r="AR226" i="31"/>
  <c r="AS218" i="31"/>
  <c r="AR218" i="31"/>
  <c r="AS202" i="31"/>
  <c r="AR202" i="31"/>
  <c r="AS194" i="31"/>
  <c r="AR194" i="31"/>
  <c r="AS170" i="31"/>
  <c r="AR170" i="31"/>
  <c r="AS162" i="31"/>
  <c r="AR162" i="31"/>
  <c r="AS154" i="31"/>
  <c r="AR154" i="31"/>
  <c r="AS130" i="31"/>
  <c r="AR130" i="31"/>
  <c r="AS122" i="31"/>
  <c r="AR122" i="31"/>
  <c r="AS114" i="31"/>
  <c r="AR114" i="31"/>
  <c r="AS98" i="31"/>
  <c r="AR98" i="31"/>
  <c r="AS90" i="31"/>
  <c r="AR90" i="31"/>
  <c r="AS82" i="31"/>
  <c r="AR82" i="31"/>
  <c r="AS66" i="31"/>
  <c r="AR66" i="31"/>
  <c r="AS58" i="31"/>
  <c r="AR58" i="31"/>
  <c r="AS50" i="31"/>
  <c r="AR50" i="31"/>
  <c r="AS34" i="31"/>
  <c r="AR34" i="31"/>
  <c r="AS26" i="31"/>
  <c r="AR26" i="31"/>
  <c r="AS18" i="31"/>
  <c r="AR18" i="31"/>
  <c r="AR10" i="31"/>
  <c r="AR708" i="31"/>
  <c r="AR644" i="31"/>
  <c r="AR580" i="31"/>
  <c r="AR450" i="31"/>
  <c r="AR434" i="31"/>
  <c r="AR394" i="31"/>
  <c r="AR373" i="31"/>
  <c r="AR330" i="31"/>
  <c r="AR309" i="31"/>
  <c r="AR262" i="31"/>
  <c r="AR229" i="31"/>
  <c r="AR197" i="31"/>
  <c r="AS447" i="31"/>
  <c r="AR447" i="31"/>
  <c r="AS439" i="31"/>
  <c r="AR439" i="31"/>
  <c r="AS431" i="31"/>
  <c r="AR431" i="31"/>
  <c r="AS423" i="31"/>
  <c r="AR423" i="31"/>
  <c r="AS415" i="31"/>
  <c r="AR415" i="31"/>
  <c r="AS407" i="31"/>
  <c r="AR407" i="31"/>
  <c r="AS399" i="31"/>
  <c r="AR399" i="31"/>
  <c r="AS391" i="31"/>
  <c r="AR391" i="31"/>
  <c r="AS383" i="31"/>
  <c r="AR383" i="31"/>
  <c r="AS375" i="31"/>
  <c r="AR375" i="31"/>
  <c r="AS367" i="31"/>
  <c r="AR367" i="31"/>
  <c r="AS359" i="31"/>
  <c r="AR359" i="31"/>
  <c r="AS351" i="31"/>
  <c r="AR351" i="31"/>
  <c r="AS343" i="31"/>
  <c r="AR343" i="31"/>
  <c r="AS335" i="31"/>
  <c r="AR335" i="31"/>
  <c r="AS327" i="31"/>
  <c r="AR327" i="31"/>
  <c r="AS319" i="31"/>
  <c r="AR319" i="31"/>
  <c r="AS311" i="31"/>
  <c r="AR311" i="31"/>
  <c r="AS303" i="31"/>
  <c r="AR303" i="31"/>
  <c r="AS295" i="31"/>
  <c r="AR295" i="31"/>
  <c r="AS287" i="31"/>
  <c r="AR287" i="31"/>
  <c r="AS279" i="31"/>
  <c r="AR279" i="31"/>
  <c r="AS271" i="31"/>
  <c r="AR271" i="31"/>
  <c r="AS263" i="31"/>
  <c r="AR263" i="31"/>
  <c r="AS255" i="31"/>
  <c r="AR255" i="31"/>
  <c r="AS247" i="31"/>
  <c r="AR247" i="31"/>
  <c r="AS239" i="31"/>
  <c r="AR239" i="31"/>
  <c r="AS231" i="31"/>
  <c r="AR231" i="31"/>
  <c r="AS223" i="31"/>
  <c r="AR223" i="31"/>
  <c r="AS215" i="31"/>
  <c r="AR215" i="31"/>
  <c r="AS207" i="31"/>
  <c r="AR207" i="31"/>
  <c r="AS199" i="31"/>
  <c r="AR199" i="31"/>
  <c r="AS191" i="31"/>
  <c r="AR191" i="31"/>
  <c r="AS183" i="31"/>
  <c r="AR183" i="31"/>
  <c r="AS175" i="31"/>
  <c r="AR175" i="31"/>
  <c r="AS167" i="31"/>
  <c r="AR167" i="31"/>
  <c r="AS159" i="31"/>
  <c r="AR159" i="31"/>
  <c r="AS151" i="31"/>
  <c r="AR151" i="31"/>
  <c r="AS143" i="31"/>
  <c r="AR143" i="31"/>
  <c r="AS135" i="31"/>
  <c r="AR135" i="31"/>
  <c r="AS127" i="31"/>
  <c r="AR127" i="31"/>
  <c r="AS119" i="31"/>
  <c r="AR119" i="31"/>
  <c r="AS111" i="31"/>
  <c r="AR111" i="31"/>
  <c r="AS103" i="31"/>
  <c r="AR103" i="31"/>
  <c r="AS95" i="31"/>
  <c r="AR95" i="31"/>
  <c r="AS87" i="31"/>
  <c r="AR87" i="31"/>
  <c r="AS79" i="31"/>
  <c r="AR79" i="31"/>
  <c r="AS71" i="31"/>
  <c r="AR71" i="31"/>
  <c r="AS63" i="31"/>
  <c r="AR63" i="31"/>
  <c r="AS55" i="31"/>
  <c r="AR55" i="31"/>
  <c r="AS47" i="31"/>
  <c r="AR47" i="31"/>
  <c r="AS39" i="31"/>
  <c r="AR39" i="31"/>
  <c r="AS31" i="31"/>
  <c r="AR31" i="31"/>
  <c r="AS23" i="31"/>
  <c r="AR23" i="31"/>
  <c r="AS15" i="31"/>
  <c r="AR15" i="31"/>
  <c r="AR7" i="31"/>
  <c r="AR668" i="31"/>
  <c r="AR604" i="31"/>
  <c r="AR386" i="31"/>
  <c r="AR365" i="31"/>
  <c r="AR322" i="31"/>
  <c r="AR301" i="31"/>
  <c r="AR250" i="31"/>
  <c r="AR138" i="31"/>
  <c r="AS318" i="31"/>
  <c r="AR318" i="31"/>
  <c r="AS310" i="31"/>
  <c r="AR310" i="31"/>
  <c r="AS302" i="31"/>
  <c r="AR302" i="31"/>
  <c r="AS294" i="31"/>
  <c r="AR294" i="31"/>
  <c r="AS286" i="31"/>
  <c r="AR286" i="31"/>
  <c r="AS278" i="31"/>
  <c r="AR278" i="31"/>
  <c r="AS270" i="31"/>
  <c r="AR270" i="31"/>
  <c r="AS254" i="31"/>
  <c r="AR254" i="31"/>
  <c r="AS246" i="31"/>
  <c r="AR246" i="31"/>
  <c r="AS238" i="31"/>
  <c r="AR238" i="31"/>
  <c r="AS230" i="31"/>
  <c r="AR230" i="31"/>
  <c r="AS222" i="31"/>
  <c r="AR222" i="31"/>
  <c r="AS214" i="31"/>
  <c r="AR214" i="31"/>
  <c r="AS206" i="31"/>
  <c r="AR206" i="31"/>
  <c r="AS198" i="31"/>
  <c r="AR198" i="31"/>
  <c r="AS190" i="31"/>
  <c r="AR190" i="31"/>
  <c r="AS182" i="31"/>
  <c r="AR182" i="31"/>
  <c r="AS174" i="31"/>
  <c r="AR174" i="31"/>
  <c r="AS166" i="31"/>
  <c r="AR166" i="31"/>
  <c r="AS158" i="31"/>
  <c r="AR158" i="31"/>
  <c r="AS150" i="31"/>
  <c r="AR150" i="31"/>
  <c r="AS142" i="31"/>
  <c r="AR142" i="31"/>
  <c r="AS134" i="31"/>
  <c r="AR134" i="31"/>
  <c r="AS126" i="31"/>
  <c r="AR126" i="31"/>
  <c r="AS118" i="31"/>
  <c r="AR118" i="31"/>
  <c r="AS110" i="31"/>
  <c r="AR110" i="31"/>
  <c r="AS102" i="31"/>
  <c r="AR102" i="31"/>
  <c r="AS94" i="31"/>
  <c r="AR94" i="31"/>
  <c r="AS86" i="31"/>
  <c r="AR86" i="31"/>
  <c r="AS78" i="31"/>
  <c r="AR78" i="31"/>
  <c r="AS70" i="31"/>
  <c r="AR70" i="31"/>
  <c r="AS62" i="31"/>
  <c r="AR62" i="31"/>
  <c r="AS54" i="31"/>
  <c r="AR54" i="31"/>
  <c r="AS46" i="31"/>
  <c r="AR46" i="31"/>
  <c r="AS38" i="31"/>
  <c r="AR38" i="31"/>
  <c r="AS30" i="31"/>
  <c r="AR30" i="31"/>
  <c r="AS22" i="31"/>
  <c r="AR22" i="31"/>
  <c r="AS14" i="31"/>
  <c r="AR14" i="31"/>
  <c r="AR6" i="31"/>
  <c r="AR676" i="31"/>
  <c r="AR612" i="31"/>
  <c r="AR471" i="31"/>
  <c r="AR442" i="31"/>
  <c r="AR426" i="31"/>
  <c r="AR362" i="31"/>
  <c r="AR341" i="31"/>
  <c r="AR298" i="31"/>
  <c r="AR277" i="31"/>
  <c r="AR178" i="31"/>
  <c r="AR42" i="31"/>
  <c r="AS269" i="31"/>
  <c r="AR269" i="31"/>
  <c r="AS253" i="31"/>
  <c r="AR253" i="31"/>
  <c r="AS245" i="31"/>
  <c r="AR245" i="31"/>
  <c r="AS221" i="31"/>
  <c r="AR221" i="31"/>
  <c r="AS213" i="31"/>
  <c r="AR213" i="31"/>
  <c r="AS205" i="31"/>
  <c r="AR205" i="31"/>
  <c r="AS189" i="31"/>
  <c r="AR189" i="31"/>
  <c r="AS181" i="31"/>
  <c r="AR181" i="31"/>
  <c r="AS165" i="31"/>
  <c r="AR165" i="31"/>
  <c r="AS157" i="31"/>
  <c r="AR157" i="31"/>
  <c r="AS149" i="31"/>
  <c r="AR149" i="31"/>
  <c r="AS141" i="31"/>
  <c r="AR141" i="31"/>
  <c r="AS133" i="31"/>
  <c r="AR133" i="31"/>
  <c r="AS125" i="31"/>
  <c r="AR125" i="31"/>
  <c r="AS117" i="31"/>
  <c r="AR117" i="31"/>
  <c r="AS109" i="31"/>
  <c r="AR109" i="31"/>
  <c r="AS101" i="31"/>
  <c r="AR101" i="31"/>
  <c r="AS93" i="31"/>
  <c r="AR93" i="31"/>
  <c r="AS85" i="31"/>
  <c r="AR85" i="31"/>
  <c r="AS77" i="31"/>
  <c r="AR77" i="31"/>
  <c r="AS69" i="31"/>
  <c r="AR69" i="31"/>
  <c r="AS61" i="31"/>
  <c r="AR61" i="31"/>
  <c r="AS53" i="31"/>
  <c r="AR53" i="31"/>
  <c r="AS45" i="31"/>
  <c r="AR45" i="31"/>
  <c r="AS37" i="31"/>
  <c r="AR37" i="31"/>
  <c r="AS29" i="31"/>
  <c r="AR29" i="31"/>
  <c r="AS21" i="31"/>
  <c r="AR21" i="31"/>
  <c r="AS13" i="31"/>
  <c r="AR13" i="31"/>
  <c r="AR5" i="31"/>
  <c r="AR684" i="31"/>
  <c r="AR620" i="31"/>
  <c r="AR402" i="31"/>
  <c r="AR381" i="31"/>
  <c r="AR338" i="31"/>
  <c r="AR317" i="31"/>
  <c r="AR242" i="31"/>
  <c r="AR210" i="31"/>
  <c r="AR173" i="31"/>
  <c r="AS572" i="31"/>
  <c r="AR572" i="31"/>
  <c r="AS564" i="31"/>
  <c r="AR564" i="31"/>
  <c r="AR556" i="31"/>
  <c r="AS556" i="31"/>
  <c r="AS548" i="31"/>
  <c r="AR548" i="31"/>
  <c r="AS540" i="31"/>
  <c r="AR540" i="31"/>
  <c r="AR532" i="31"/>
  <c r="AS532" i="31"/>
  <c r="AS524" i="31"/>
  <c r="AR524" i="31"/>
  <c r="AS516" i="31"/>
  <c r="AR516" i="31"/>
  <c r="AS508" i="31"/>
  <c r="AR508" i="31"/>
  <c r="AS492" i="31"/>
  <c r="AR492" i="31"/>
  <c r="AS484" i="31"/>
  <c r="AR484" i="31"/>
  <c r="AS476" i="31"/>
  <c r="AR476" i="31"/>
  <c r="AS468" i="31"/>
  <c r="AR468" i="31"/>
  <c r="AS460" i="31"/>
  <c r="AR460" i="31"/>
  <c r="AS452" i="31"/>
  <c r="AR452" i="31"/>
  <c r="AS444" i="31"/>
  <c r="AR444" i="31"/>
  <c r="AS428" i="31"/>
  <c r="AR428" i="31"/>
  <c r="AS420" i="31"/>
  <c r="AR420" i="31"/>
  <c r="AS412" i="31"/>
  <c r="AR412" i="31"/>
  <c r="AS404" i="31"/>
  <c r="AR404" i="31"/>
  <c r="AS396" i="31"/>
  <c r="AR396" i="31"/>
  <c r="AS388" i="31"/>
  <c r="AR388" i="31"/>
  <c r="AS380" i="31"/>
  <c r="AR380" i="31"/>
  <c r="AS372" i="31"/>
  <c r="AR372" i="31"/>
  <c r="AS364" i="31"/>
  <c r="AR364" i="31"/>
  <c r="AS356" i="31"/>
  <c r="AR356" i="31"/>
  <c r="AS348" i="31"/>
  <c r="AR348" i="31"/>
  <c r="AS340" i="31"/>
  <c r="AR340" i="31"/>
  <c r="AS332" i="31"/>
  <c r="AR332" i="31"/>
  <c r="AS324" i="31"/>
  <c r="AR324" i="31"/>
  <c r="AS316" i="31"/>
  <c r="AR316" i="31"/>
  <c r="AS308" i="31"/>
  <c r="AR308" i="31"/>
  <c r="AS300" i="31"/>
  <c r="AR300" i="31"/>
  <c r="AS292" i="31"/>
  <c r="AR292" i="31"/>
  <c r="AS284" i="31"/>
  <c r="AR284" i="31"/>
  <c r="AS276" i="31"/>
  <c r="AR276" i="31"/>
  <c r="AS268" i="31"/>
  <c r="AR268" i="31"/>
  <c r="AS260" i="31"/>
  <c r="AR260" i="31"/>
  <c r="AS252" i="31"/>
  <c r="AR252" i="31"/>
  <c r="AS244" i="31"/>
  <c r="AR244" i="31"/>
  <c r="AS236" i="31"/>
  <c r="AR236" i="31"/>
  <c r="AS228" i="31"/>
  <c r="AR228" i="31"/>
  <c r="AS220" i="31"/>
  <c r="AR220" i="31"/>
  <c r="AS212" i="31"/>
  <c r="AR212" i="31"/>
  <c r="AS204" i="31"/>
  <c r="AR204" i="31"/>
  <c r="AS196" i="31"/>
  <c r="AR196" i="31"/>
  <c r="AS188" i="31"/>
  <c r="AR188" i="31"/>
  <c r="AS180" i="31"/>
  <c r="AR180" i="31"/>
  <c r="AS172" i="31"/>
  <c r="AR172" i="31"/>
  <c r="AS164" i="31"/>
  <c r="AR164" i="31"/>
  <c r="AS156" i="31"/>
  <c r="AR156" i="31"/>
  <c r="AS148" i="31"/>
  <c r="AR148" i="31"/>
  <c r="AS140" i="31"/>
  <c r="AR140" i="31"/>
  <c r="AS132" i="31"/>
  <c r="AR132" i="31"/>
  <c r="AS124" i="31"/>
  <c r="AR124" i="31"/>
  <c r="AS116" i="31"/>
  <c r="AR116" i="31"/>
  <c r="AS108" i="31"/>
  <c r="AR108" i="31"/>
  <c r="AS100" i="31"/>
  <c r="AR100" i="31"/>
  <c r="AS92" i="31"/>
  <c r="AR92" i="31"/>
  <c r="AS84" i="31"/>
  <c r="AR84" i="31"/>
  <c r="AS76" i="31"/>
  <c r="AR76" i="31"/>
  <c r="AS68" i="31"/>
  <c r="AR68" i="31"/>
  <c r="AS60" i="31"/>
  <c r="AR60" i="31"/>
  <c r="AS52" i="31"/>
  <c r="AR52" i="31"/>
  <c r="AS44" i="31"/>
  <c r="AR44" i="31"/>
  <c r="AS36" i="31"/>
  <c r="AR36" i="31"/>
  <c r="AS28" i="31"/>
  <c r="AR28" i="31"/>
  <c r="AS20" i="31"/>
  <c r="AR20" i="31"/>
  <c r="AS12" i="31"/>
  <c r="AR12" i="31"/>
  <c r="AR692" i="31"/>
  <c r="AR628" i="31"/>
  <c r="AR455" i="31"/>
  <c r="AR378" i="31"/>
  <c r="AR357" i="31"/>
  <c r="AR314" i="31"/>
  <c r="AR293" i="31"/>
  <c r="AR237" i="31"/>
  <c r="AR106" i="31"/>
  <c r="AF932" i="31"/>
  <c r="BI49" i="32" l="1"/>
  <c r="BJ49" i="32" s="1"/>
  <c r="BI19" i="32"/>
  <c r="BJ19" i="32" s="1"/>
  <c r="BI8" i="32"/>
  <c r="BJ8" i="32" s="1"/>
  <c r="BI38" i="32"/>
  <c r="BJ38" i="32" s="1"/>
  <c r="BI59" i="32"/>
  <c r="BJ59" i="32" s="1"/>
  <c r="BI7" i="32"/>
  <c r="BJ7" i="32" s="1"/>
  <c r="BI70" i="32"/>
  <c r="BJ70" i="32" s="1"/>
  <c r="BI51" i="32"/>
  <c r="BJ51" i="32" s="1"/>
  <c r="BI42" i="32"/>
  <c r="BJ42" i="32" s="1"/>
  <c r="BI78" i="32"/>
  <c r="BJ78" i="32" s="1"/>
  <c r="BI45" i="32"/>
  <c r="BJ45" i="32" s="1"/>
  <c r="BI33" i="32"/>
  <c r="BJ33" i="32" s="1"/>
  <c r="BI57" i="32"/>
  <c r="BJ57" i="32" s="1"/>
  <c r="BI20" i="32"/>
  <c r="BJ20" i="32" s="1"/>
  <c r="BI15" i="32"/>
  <c r="BJ15" i="32" s="1"/>
  <c r="BI14" i="32"/>
  <c r="BJ14" i="32" s="1"/>
  <c r="BI10" i="32"/>
  <c r="BJ10" i="32" s="1"/>
  <c r="BI62" i="32"/>
  <c r="BJ62" i="32" s="1"/>
  <c r="BI61" i="32"/>
  <c r="BJ61" i="32" s="1"/>
  <c r="BI58" i="32"/>
  <c r="BJ58" i="32" s="1"/>
  <c r="BI60" i="32"/>
  <c r="BJ60" i="32" s="1"/>
  <c r="BI27" i="32"/>
  <c r="BJ27" i="32" s="1"/>
  <c r="BI39" i="32"/>
  <c r="BJ39" i="32" s="1"/>
  <c r="BI53" i="32"/>
  <c r="BJ53" i="32" s="1"/>
  <c r="BI79" i="32"/>
  <c r="BJ79" i="32" s="1"/>
  <c r="BI11" i="32"/>
  <c r="BJ11" i="32" s="1"/>
  <c r="BI12" i="32"/>
  <c r="BJ12" i="32" s="1"/>
  <c r="BI37" i="32"/>
  <c r="BJ37" i="32" s="1"/>
  <c r="BI47" i="32"/>
  <c r="BJ47" i="32" s="1"/>
  <c r="BI17" i="32"/>
  <c r="BJ17" i="32" s="1"/>
  <c r="BI28" i="32"/>
  <c r="BJ28" i="32" s="1"/>
  <c r="BI76" i="32"/>
  <c r="BJ76" i="32" s="1"/>
  <c r="BI34" i="32"/>
  <c r="BJ34" i="32" s="1"/>
  <c r="BI22" i="32"/>
  <c r="BJ22" i="32" s="1"/>
  <c r="BI26" i="32"/>
  <c r="BJ26" i="32" s="1"/>
  <c r="BI46" i="32"/>
  <c r="BJ46" i="32" s="1"/>
  <c r="BI52" i="32"/>
  <c r="BJ52" i="32" s="1"/>
  <c r="BI30" i="32"/>
  <c r="BJ30" i="32" s="1"/>
  <c r="BI5" i="32"/>
  <c r="BJ5" i="32" s="1"/>
  <c r="BI80" i="32"/>
  <c r="BJ80" i="32" s="1"/>
  <c r="BI66" i="32"/>
  <c r="BJ66" i="32" s="1"/>
  <c r="BI35" i="32"/>
  <c r="BJ35" i="32" s="1"/>
  <c r="BI23" i="32"/>
  <c r="BJ23" i="32" s="1"/>
  <c r="BI40" i="32"/>
  <c r="BJ40" i="32" s="1"/>
  <c r="BI31" i="32"/>
  <c r="BJ31" i="32" s="1"/>
  <c r="BI36" i="32"/>
  <c r="BJ36" i="32" s="1"/>
  <c r="BI50" i="32"/>
  <c r="BJ50" i="32" s="1"/>
  <c r="BI54" i="32"/>
  <c r="BJ54" i="32" s="1"/>
  <c r="BI41" i="32"/>
  <c r="BJ41" i="32" s="1"/>
  <c r="BI29" i="32"/>
  <c r="BJ29" i="32" s="1"/>
  <c r="BI69" i="32"/>
  <c r="BJ69" i="32" s="1"/>
  <c r="BI24" i="32"/>
  <c r="BJ24" i="32" s="1"/>
  <c r="X466" i="1"/>
  <c r="K46" i="27" s="1"/>
  <c r="X464" i="1"/>
  <c r="K44" i="27" s="1"/>
  <c r="K49" i="27" s="1"/>
  <c r="J5" i="32"/>
  <c r="J6" i="32"/>
  <c r="J7" i="32"/>
  <c r="J8" i="32"/>
  <c r="J9" i="32"/>
  <c r="J10" i="32"/>
  <c r="J11" i="32"/>
  <c r="J12" i="32"/>
  <c r="J13" i="32"/>
  <c r="J14" i="32"/>
  <c r="J15" i="32"/>
  <c r="J16" i="32"/>
  <c r="J17" i="32"/>
  <c r="J18" i="32"/>
  <c r="J19" i="32"/>
  <c r="J20" i="32"/>
  <c r="J21" i="32"/>
  <c r="J22" i="32"/>
  <c r="J23" i="32"/>
  <c r="J24" i="32"/>
  <c r="J25" i="32"/>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54" i="32"/>
  <c r="J55" i="32"/>
  <c r="J56" i="32"/>
  <c r="J57" i="32"/>
  <c r="J58" i="32"/>
  <c r="J59" i="32"/>
  <c r="J60" i="32"/>
  <c r="J61" i="32"/>
  <c r="J62" i="32"/>
  <c r="J63" i="32"/>
  <c r="J64" i="32"/>
  <c r="J65" i="32"/>
  <c r="J66" i="32"/>
  <c r="J67" i="32"/>
  <c r="J68" i="32"/>
  <c r="J69" i="32"/>
  <c r="J70" i="32"/>
  <c r="J71" i="32"/>
  <c r="J72" i="32"/>
  <c r="J73" i="32"/>
  <c r="J74" i="32"/>
  <c r="J75" i="32"/>
  <c r="J76" i="32"/>
  <c r="J77" i="32"/>
  <c r="J78" i="32"/>
  <c r="J79" i="32"/>
  <c r="J80" i="32"/>
  <c r="J81" i="32"/>
  <c r="J82" i="32"/>
  <c r="J83" i="32"/>
  <c r="J84" i="32"/>
  <c r="J85" i="32"/>
  <c r="J86" i="32"/>
  <c r="J87" i="32"/>
  <c r="J88" i="32"/>
  <c r="J89" i="32"/>
  <c r="J90" i="32"/>
  <c r="J91" i="32"/>
  <c r="J92" i="32"/>
  <c r="J93" i="32"/>
  <c r="J94" i="32"/>
  <c r="J4" i="32"/>
  <c r="DE7" i="6"/>
  <c r="DE94" i="6"/>
  <c r="Z517" i="1" l="1"/>
  <c r="Y517" i="1"/>
  <c r="X517" i="1"/>
  <c r="W517" i="1"/>
  <c r="V517" i="1"/>
  <c r="U517" i="1"/>
  <c r="T517" i="1"/>
  <c r="S517" i="1"/>
  <c r="R517" i="1"/>
  <c r="Q517" i="1"/>
  <c r="P517" i="1"/>
  <c r="O517" i="1"/>
  <c r="N517" i="1"/>
  <c r="M517" i="1"/>
  <c r="L517" i="1"/>
  <c r="K517" i="1"/>
  <c r="J517" i="1"/>
  <c r="I517" i="1"/>
  <c r="H517" i="1"/>
  <c r="G517" i="1"/>
  <c r="F517" i="1"/>
  <c r="AA516" i="1"/>
  <c r="AA515" i="1"/>
  <c r="AA514" i="1"/>
  <c r="AA513" i="1"/>
  <c r="AA512" i="1"/>
  <c r="AA511" i="1"/>
  <c r="AA510" i="1"/>
  <c r="AA509" i="1"/>
  <c r="AA508" i="1"/>
  <c r="AA507" i="1"/>
  <c r="AA506" i="1"/>
  <c r="AA505" i="1"/>
  <c r="AA504" i="1"/>
  <c r="AA503" i="1"/>
  <c r="AA502" i="1"/>
  <c r="AA501" i="1"/>
  <c r="AA500" i="1"/>
  <c r="AA499" i="1"/>
  <c r="AA498" i="1"/>
  <c r="AA497" i="1"/>
  <c r="AA496" i="1"/>
  <c r="AA495" i="1"/>
  <c r="AA494" i="1"/>
  <c r="AA493" i="1"/>
  <c r="AA492" i="1"/>
  <c r="AA491" i="1"/>
  <c r="AA490" i="1"/>
  <c r="AA489" i="1"/>
  <c r="AA488" i="1"/>
  <c r="AA487" i="1"/>
  <c r="AA486" i="1"/>
  <c r="AA485" i="1"/>
  <c r="AA484" i="1"/>
  <c r="AA483" i="1"/>
  <c r="AA482" i="1"/>
  <c r="AA481" i="1"/>
  <c r="AA480" i="1"/>
  <c r="AA479" i="1"/>
  <c r="AA478" i="1"/>
  <c r="AA477" i="1"/>
  <c r="AA476" i="1"/>
  <c r="AA475" i="1"/>
  <c r="AA474" i="1"/>
  <c r="AA473" i="1"/>
  <c r="AA472" i="1"/>
  <c r="K930" i="31"/>
  <c r="K929" i="31"/>
  <c r="K928" i="31"/>
  <c r="K927" i="31"/>
  <c r="K926" i="31"/>
  <c r="K925" i="31"/>
  <c r="K924" i="31"/>
  <c r="K923" i="31"/>
  <c r="K922" i="31"/>
  <c r="K921" i="31"/>
  <c r="K920" i="31"/>
  <c r="K919" i="31"/>
  <c r="K918" i="31"/>
  <c r="K917" i="31"/>
  <c r="K916" i="31"/>
  <c r="K915" i="31"/>
  <c r="K914" i="31"/>
  <c r="K913" i="31"/>
  <c r="K912" i="31"/>
  <c r="K911" i="31"/>
  <c r="K910" i="31"/>
  <c r="K909" i="31"/>
  <c r="K908" i="31"/>
  <c r="K907" i="31"/>
  <c r="K906" i="31"/>
  <c r="K905" i="31"/>
  <c r="K904" i="31"/>
  <c r="K903" i="31"/>
  <c r="K902" i="31"/>
  <c r="K901" i="31"/>
  <c r="K900" i="31"/>
  <c r="K899" i="31"/>
  <c r="K898" i="31"/>
  <c r="K897" i="31"/>
  <c r="K896" i="31"/>
  <c r="K895" i="31"/>
  <c r="K894" i="31"/>
  <c r="K893" i="31"/>
  <c r="K892" i="31"/>
  <c r="K891" i="31"/>
  <c r="K890" i="31"/>
  <c r="K889" i="31"/>
  <c r="K888" i="31"/>
  <c r="K887" i="31"/>
  <c r="K886" i="31"/>
  <c r="K885" i="31"/>
  <c r="K884" i="31"/>
  <c r="K883" i="31"/>
  <c r="K882" i="31"/>
  <c r="K881" i="31"/>
  <c r="K880" i="31"/>
  <c r="K879" i="31"/>
  <c r="K878" i="31"/>
  <c r="K877" i="31"/>
  <c r="K876" i="31"/>
  <c r="K875" i="31"/>
  <c r="K874" i="31"/>
  <c r="K873" i="31"/>
  <c r="K872" i="31"/>
  <c r="K871" i="31"/>
  <c r="K870" i="31"/>
  <c r="K869" i="31"/>
  <c r="K868" i="31"/>
  <c r="K867" i="31"/>
  <c r="K866" i="31"/>
  <c r="K865" i="31"/>
  <c r="K864" i="31"/>
  <c r="K863" i="31"/>
  <c r="K862" i="31"/>
  <c r="K861" i="31"/>
  <c r="K860" i="31"/>
  <c r="K859" i="31"/>
  <c r="K858" i="31"/>
  <c r="K857" i="31"/>
  <c r="K856" i="31"/>
  <c r="K855" i="31"/>
  <c r="K854" i="31"/>
  <c r="K853" i="31"/>
  <c r="K852" i="31"/>
  <c r="K851" i="31"/>
  <c r="K850" i="31"/>
  <c r="K849" i="31"/>
  <c r="K848" i="31"/>
  <c r="K847" i="31"/>
  <c r="K846" i="31"/>
  <c r="K845" i="31"/>
  <c r="K844" i="31"/>
  <c r="K843" i="31"/>
  <c r="K842" i="31"/>
  <c r="K841" i="31"/>
  <c r="K840" i="31"/>
  <c r="K839" i="31"/>
  <c r="K838" i="31"/>
  <c r="K837" i="31"/>
  <c r="K836" i="31"/>
  <c r="K835" i="31"/>
  <c r="K834" i="31"/>
  <c r="K833" i="31"/>
  <c r="K832" i="31"/>
  <c r="K831" i="31"/>
  <c r="K830" i="31"/>
  <c r="K829" i="31"/>
  <c r="K828" i="31"/>
  <c r="K827" i="31"/>
  <c r="K826" i="31"/>
  <c r="K825" i="31"/>
  <c r="K824" i="31"/>
  <c r="K823" i="31"/>
  <c r="K822" i="31"/>
  <c r="K821" i="31"/>
  <c r="K820" i="31"/>
  <c r="K819" i="31"/>
  <c r="K818" i="31"/>
  <c r="K817" i="31"/>
  <c r="K816" i="31"/>
  <c r="K815" i="31"/>
  <c r="K814" i="31"/>
  <c r="K813" i="31"/>
  <c r="K812" i="31"/>
  <c r="K811" i="31"/>
  <c r="K810" i="31"/>
  <c r="K809" i="31"/>
  <c r="K808" i="31"/>
  <c r="K807" i="31"/>
  <c r="K806" i="31"/>
  <c r="K805" i="31"/>
  <c r="K804" i="31"/>
  <c r="K803" i="31"/>
  <c r="K802" i="31"/>
  <c r="K801" i="31"/>
  <c r="K800" i="31"/>
  <c r="K799" i="31"/>
  <c r="K798" i="31"/>
  <c r="K797" i="31"/>
  <c r="K796" i="31"/>
  <c r="K795" i="31"/>
  <c r="K794" i="31"/>
  <c r="K793" i="31"/>
  <c r="K792" i="31"/>
  <c r="K791" i="31"/>
  <c r="K790" i="31"/>
  <c r="K789" i="31"/>
  <c r="K788" i="31"/>
  <c r="K787" i="31"/>
  <c r="K786" i="31"/>
  <c r="K785" i="31"/>
  <c r="K784" i="31"/>
  <c r="K783" i="31"/>
  <c r="K782" i="31"/>
  <c r="K781" i="31"/>
  <c r="K780" i="31"/>
  <c r="K779" i="31"/>
  <c r="K778" i="31"/>
  <c r="K777" i="31"/>
  <c r="K776" i="31"/>
  <c r="K775"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4" i="31"/>
  <c r="K653" i="31"/>
  <c r="K652" i="31"/>
  <c r="K651" i="31"/>
  <c r="K650" i="31"/>
  <c r="K649" i="31"/>
  <c r="K648" i="31"/>
  <c r="K647" i="31"/>
  <c r="K646" i="31"/>
  <c r="K645" i="31"/>
  <c r="K644"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533" i="31"/>
  <c r="K532" i="31"/>
  <c r="K531" i="31"/>
  <c r="K530" i="31"/>
  <c r="K529" i="31"/>
  <c r="K528" i="31"/>
  <c r="K527" i="31"/>
  <c r="K526" i="31"/>
  <c r="K525" i="31"/>
  <c r="K524" i="31"/>
  <c r="K523"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4" i="31"/>
  <c r="K483" i="31"/>
  <c r="K482" i="31"/>
  <c r="K481" i="31"/>
  <c r="K480" i="31"/>
  <c r="K479"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5" i="31"/>
  <c r="K394" i="31"/>
  <c r="K393" i="31"/>
  <c r="K392" i="31"/>
  <c r="K391" i="31"/>
  <c r="K390"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4" i="31"/>
  <c r="K273" i="31"/>
  <c r="K272" i="31"/>
  <c r="K271" i="31"/>
  <c r="K270" i="31"/>
  <c r="K269" i="31"/>
  <c r="K268" i="31"/>
  <c r="K267" i="31"/>
  <c r="K266" i="31"/>
  <c r="K265" i="31"/>
  <c r="K264" i="31"/>
  <c r="K263" i="31"/>
  <c r="K262" i="31"/>
  <c r="K261" i="31"/>
  <c r="K260" i="31"/>
  <c r="K259" i="31"/>
  <c r="K258" i="31"/>
  <c r="K257" i="31"/>
  <c r="K256" i="31"/>
  <c r="K255" i="31"/>
  <c r="K254" i="31"/>
  <c r="K253" i="31"/>
  <c r="K252" i="31"/>
  <c r="K251" i="31"/>
  <c r="K250" i="31"/>
  <c r="K249" i="31"/>
  <c r="K248" i="31"/>
  <c r="K247" i="31"/>
  <c r="K246" i="31"/>
  <c r="K245" i="31"/>
  <c r="K244" i="31"/>
  <c r="K243" i="31"/>
  <c r="K242" i="31"/>
  <c r="K241" i="31"/>
  <c r="K240" i="31"/>
  <c r="K239" i="31"/>
  <c r="K238" i="31"/>
  <c r="K237" i="31"/>
  <c r="K236" i="31"/>
  <c r="K235" i="31"/>
  <c r="K234" i="31"/>
  <c r="K233" i="31"/>
  <c r="K232" i="31"/>
  <c r="K231" i="31"/>
  <c r="K230" i="31"/>
  <c r="K229" i="31"/>
  <c r="K228" i="31"/>
  <c r="K227" i="31"/>
  <c r="K226" i="31"/>
  <c r="K225" i="31"/>
  <c r="K224" i="31"/>
  <c r="K223" i="31"/>
  <c r="K222" i="31"/>
  <c r="K221" i="31"/>
  <c r="K220" i="31"/>
  <c r="K219" i="31"/>
  <c r="K218" i="31"/>
  <c r="K217" i="31"/>
  <c r="K216" i="31"/>
  <c r="K215" i="31"/>
  <c r="K214" i="31"/>
  <c r="K213" i="31"/>
  <c r="K212" i="31"/>
  <c r="K211" i="31"/>
  <c r="K210" i="31"/>
  <c r="K209" i="31"/>
  <c r="K208" i="31"/>
  <c r="K207" i="31"/>
  <c r="K206" i="31"/>
  <c r="K205" i="31"/>
  <c r="K204" i="31"/>
  <c r="K203" i="31"/>
  <c r="K202" i="31"/>
  <c r="K201" i="31"/>
  <c r="K200" i="31"/>
  <c r="K199" i="31"/>
  <c r="K198" i="31"/>
  <c r="K197" i="31"/>
  <c r="K196" i="31"/>
  <c r="K195" i="31"/>
  <c r="K194" i="31"/>
  <c r="K193" i="31"/>
  <c r="K192" i="31"/>
  <c r="K191" i="31"/>
  <c r="K190" i="31"/>
  <c r="K189" i="31"/>
  <c r="K188" i="31"/>
  <c r="K187" i="31"/>
  <c r="K186" i="31"/>
  <c r="K185" i="31"/>
  <c r="K184" i="31"/>
  <c r="K183" i="31"/>
  <c r="K182" i="31"/>
  <c r="K181" i="31"/>
  <c r="K180" i="31"/>
  <c r="K179" i="31"/>
  <c r="K178" i="31"/>
  <c r="K177" i="31"/>
  <c r="K176" i="31"/>
  <c r="K175" i="31"/>
  <c r="K174" i="31"/>
  <c r="K173"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7"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82" i="31"/>
  <c r="K81" i="31"/>
  <c r="K80" i="31"/>
  <c r="K79" i="31"/>
  <c r="K78" i="31"/>
  <c r="K77" i="31"/>
  <c r="K76" i="31"/>
  <c r="K75" i="31"/>
  <c r="K74" i="31"/>
  <c r="K73" i="31"/>
  <c r="K72" i="31"/>
  <c r="K71"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41" i="31"/>
  <c r="K40" i="31"/>
  <c r="K39" i="31"/>
  <c r="K38" i="31"/>
  <c r="K37" i="31"/>
  <c r="K36" i="31"/>
  <c r="K35" i="31"/>
  <c r="K34" i="31"/>
  <c r="K33" i="31"/>
  <c r="K32" i="31"/>
  <c r="K31" i="31"/>
  <c r="K30" i="31"/>
  <c r="K29" i="31"/>
  <c r="K28" i="31"/>
  <c r="K27" i="31"/>
  <c r="K26" i="31"/>
  <c r="K25" i="31"/>
  <c r="K24" i="31"/>
  <c r="K23" i="31"/>
  <c r="K22" i="31"/>
  <c r="K21" i="31"/>
  <c r="K20" i="31"/>
  <c r="K19" i="31"/>
  <c r="K18" i="31"/>
  <c r="K17" i="31"/>
  <c r="K16" i="31"/>
  <c r="K15" i="31"/>
  <c r="K14" i="31"/>
  <c r="K13" i="31"/>
  <c r="K12" i="31"/>
  <c r="K11" i="31"/>
  <c r="K10" i="31"/>
  <c r="K9" i="31"/>
  <c r="K8" i="31"/>
  <c r="K7" i="31"/>
  <c r="K6" i="31"/>
  <c r="K5" i="31"/>
  <c r="K4" i="31"/>
  <c r="Z468" i="1"/>
  <c r="Y468" i="1"/>
  <c r="X468" i="1"/>
  <c r="W468" i="1"/>
  <c r="V468" i="1"/>
  <c r="U468" i="1"/>
  <c r="T468" i="1"/>
  <c r="S468" i="1"/>
  <c r="R468" i="1"/>
  <c r="Q468" i="1"/>
  <c r="P468" i="1"/>
  <c r="O468" i="1"/>
  <c r="N468" i="1"/>
  <c r="M468" i="1"/>
  <c r="L468" i="1"/>
  <c r="K468" i="1"/>
  <c r="J468" i="1"/>
  <c r="I468" i="1"/>
  <c r="H468" i="1"/>
  <c r="G468" i="1"/>
  <c r="F468" i="1"/>
  <c r="AA467" i="1"/>
  <c r="AA466" i="1"/>
  <c r="AA465" i="1"/>
  <c r="AA464" i="1"/>
  <c r="AA463" i="1"/>
  <c r="AA462" i="1"/>
  <c r="AA461" i="1"/>
  <c r="AA460" i="1"/>
  <c r="AA459" i="1"/>
  <c r="AA458" i="1"/>
  <c r="AA457" i="1"/>
  <c r="AA456" i="1"/>
  <c r="AA455" i="1"/>
  <c r="AA454" i="1"/>
  <c r="AA453" i="1"/>
  <c r="AA452" i="1"/>
  <c r="AA451" i="1"/>
  <c r="AA450" i="1"/>
  <c r="AA449" i="1"/>
  <c r="AA448" i="1"/>
  <c r="AA447" i="1"/>
  <c r="AA446" i="1"/>
  <c r="AA445" i="1"/>
  <c r="AA444" i="1"/>
  <c r="AA443" i="1"/>
  <c r="AA442" i="1"/>
  <c r="AA441" i="1"/>
  <c r="AA440" i="1"/>
  <c r="AA439" i="1"/>
  <c r="AA438" i="1"/>
  <c r="AA437" i="1"/>
  <c r="AA436" i="1"/>
  <c r="AA435" i="1"/>
  <c r="AA434" i="1"/>
  <c r="AA433" i="1"/>
  <c r="AA432" i="1"/>
  <c r="AA431" i="1"/>
  <c r="AA430" i="1"/>
  <c r="AA429" i="1"/>
  <c r="AA428" i="1"/>
  <c r="AA427" i="1"/>
  <c r="AA426" i="1"/>
  <c r="AA425" i="1"/>
  <c r="AA424" i="1"/>
  <c r="AA423" i="1"/>
  <c r="C94" i="32"/>
  <c r="C93" i="32"/>
  <c r="C92" i="32"/>
  <c r="C91" i="32"/>
  <c r="C90" i="32"/>
  <c r="C89" i="32"/>
  <c r="C88" i="32"/>
  <c r="C87" i="32"/>
  <c r="C86" i="32"/>
  <c r="C85" i="32"/>
  <c r="C84" i="32"/>
  <c r="C83" i="32"/>
  <c r="C82" i="32"/>
  <c r="C81" i="32"/>
  <c r="C80" i="32"/>
  <c r="C79" i="32"/>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F4" i="32"/>
  <c r="M63" i="32"/>
  <c r="AA517" i="1" l="1"/>
  <c r="AA468" i="1"/>
  <c r="M90" i="32"/>
  <c r="K90" i="32"/>
  <c r="L90" i="32" s="1"/>
  <c r="M89" i="32"/>
  <c r="K89" i="32"/>
  <c r="L89" i="32" s="1"/>
  <c r="M88" i="32"/>
  <c r="K88" i="32"/>
  <c r="L88" i="32" s="1"/>
  <c r="M87" i="32"/>
  <c r="K87" i="32"/>
  <c r="L87" i="32" s="1"/>
  <c r="M86" i="32"/>
  <c r="K86" i="32"/>
  <c r="L86" i="32" s="1"/>
  <c r="M85" i="32"/>
  <c r="K85" i="32"/>
  <c r="L85" i="32" s="1"/>
  <c r="M84" i="32"/>
  <c r="K84" i="32"/>
  <c r="L84" i="32" s="1"/>
  <c r="M83" i="32"/>
  <c r="K83" i="32"/>
  <c r="L83" i="32" s="1"/>
  <c r="M82" i="32"/>
  <c r="K82" i="32"/>
  <c r="L82" i="32" s="1"/>
  <c r="M81" i="32"/>
  <c r="K81" i="32"/>
  <c r="L81" i="32" s="1"/>
  <c r="M80" i="32"/>
  <c r="K80" i="32"/>
  <c r="L80" i="32" s="1"/>
  <c r="M79" i="32"/>
  <c r="K79" i="32"/>
  <c r="L79" i="32" s="1"/>
  <c r="M78" i="32"/>
  <c r="K78" i="32"/>
  <c r="L78" i="32" s="1"/>
  <c r="M77" i="32"/>
  <c r="K77" i="32"/>
  <c r="L77" i="32" s="1"/>
  <c r="M76" i="32"/>
  <c r="K76" i="32"/>
  <c r="L76" i="32" s="1"/>
  <c r="M75" i="32"/>
  <c r="K75" i="32"/>
  <c r="L75" i="32" s="1"/>
  <c r="M74" i="32"/>
  <c r="K74" i="32"/>
  <c r="L74" i="32" s="1"/>
  <c r="M73" i="32"/>
  <c r="K73" i="32"/>
  <c r="L73" i="32" s="1"/>
  <c r="M72" i="32"/>
  <c r="K72" i="32"/>
  <c r="L72" i="32" s="1"/>
  <c r="M71" i="32"/>
  <c r="K71" i="32"/>
  <c r="L71" i="32" s="1"/>
  <c r="M70" i="32"/>
  <c r="K70" i="32"/>
  <c r="L70" i="32" s="1"/>
  <c r="M69" i="32"/>
  <c r="K69" i="32"/>
  <c r="L69" i="32" s="1"/>
  <c r="M68" i="32"/>
  <c r="K68" i="32"/>
  <c r="L68" i="32" s="1"/>
  <c r="M67" i="32"/>
  <c r="K67" i="32"/>
  <c r="L67" i="32" s="1"/>
  <c r="M66" i="32"/>
  <c r="K66" i="32"/>
  <c r="L66" i="32" s="1"/>
  <c r="M65" i="32"/>
  <c r="K65" i="32"/>
  <c r="L65" i="32" s="1"/>
  <c r="M64" i="32"/>
  <c r="K64" i="32"/>
  <c r="L64" i="32" s="1"/>
  <c r="K63" i="32"/>
  <c r="L63" i="32" s="1"/>
  <c r="M62" i="32"/>
  <c r="K62" i="32"/>
  <c r="L62" i="32" s="1"/>
  <c r="M61" i="32"/>
  <c r="K61" i="32"/>
  <c r="L61" i="32" s="1"/>
  <c r="M60" i="32"/>
  <c r="K60" i="32"/>
  <c r="L60" i="32" s="1"/>
  <c r="M59" i="32"/>
  <c r="K59" i="32"/>
  <c r="L59" i="32" s="1"/>
  <c r="M58" i="32"/>
  <c r="K58" i="32"/>
  <c r="L58" i="32" s="1"/>
  <c r="M57" i="32"/>
  <c r="K57" i="32"/>
  <c r="L57" i="32" s="1"/>
  <c r="M56" i="32"/>
  <c r="K56" i="32"/>
  <c r="L56" i="32" s="1"/>
  <c r="M55" i="32"/>
  <c r="K55" i="32"/>
  <c r="L55" i="32" s="1"/>
  <c r="M54" i="32"/>
  <c r="K54" i="32"/>
  <c r="L54" i="32" s="1"/>
  <c r="M53" i="32"/>
  <c r="K53" i="32"/>
  <c r="L53" i="32" s="1"/>
  <c r="M52" i="32"/>
  <c r="K52" i="32"/>
  <c r="L52" i="32" s="1"/>
  <c r="M51" i="32"/>
  <c r="K51" i="32"/>
  <c r="L51" i="32" s="1"/>
  <c r="M50" i="32"/>
  <c r="K50" i="32"/>
  <c r="L50" i="32" s="1"/>
  <c r="M49" i="32"/>
  <c r="K49" i="32"/>
  <c r="L49" i="32" s="1"/>
  <c r="M48" i="32"/>
  <c r="K48" i="32"/>
  <c r="L48" i="32" s="1"/>
  <c r="M47" i="32"/>
  <c r="K47" i="32"/>
  <c r="L47" i="32" s="1"/>
  <c r="M46" i="32"/>
  <c r="K46" i="32"/>
  <c r="L46" i="32" s="1"/>
  <c r="M45" i="32"/>
  <c r="K45" i="32"/>
  <c r="L45" i="32" s="1"/>
  <c r="M44" i="32"/>
  <c r="K44" i="32"/>
  <c r="L44" i="32" s="1"/>
  <c r="M43" i="32"/>
  <c r="K43" i="32"/>
  <c r="L43" i="32" s="1"/>
  <c r="M42" i="32"/>
  <c r="K42" i="32"/>
  <c r="L42" i="32" s="1"/>
  <c r="M41" i="32"/>
  <c r="K41" i="32"/>
  <c r="L41" i="32" s="1"/>
  <c r="M40" i="32"/>
  <c r="K40" i="32"/>
  <c r="L40" i="32" s="1"/>
  <c r="M39" i="32"/>
  <c r="K39" i="32"/>
  <c r="L39" i="32" s="1"/>
  <c r="M38" i="32"/>
  <c r="K38" i="32"/>
  <c r="L38" i="32" s="1"/>
  <c r="M37" i="32"/>
  <c r="K37" i="32"/>
  <c r="L37" i="32" s="1"/>
  <c r="M36" i="32"/>
  <c r="K36" i="32"/>
  <c r="L36" i="32" s="1"/>
  <c r="M35" i="32"/>
  <c r="K35" i="32"/>
  <c r="L35" i="32" s="1"/>
  <c r="M34" i="32"/>
  <c r="K34" i="32"/>
  <c r="L34" i="32" s="1"/>
  <c r="M33" i="32"/>
  <c r="K33" i="32"/>
  <c r="L33" i="32" s="1"/>
  <c r="M32" i="32"/>
  <c r="K32" i="32"/>
  <c r="L32" i="32" s="1"/>
  <c r="M31" i="32"/>
  <c r="K31" i="32"/>
  <c r="L31" i="32" s="1"/>
  <c r="M30" i="32"/>
  <c r="K30" i="32"/>
  <c r="L30" i="32" s="1"/>
  <c r="M29" i="32"/>
  <c r="K29" i="32"/>
  <c r="L29" i="32" s="1"/>
  <c r="M28" i="32"/>
  <c r="K28" i="32"/>
  <c r="L28" i="32" s="1"/>
  <c r="M27" i="32"/>
  <c r="K27" i="32"/>
  <c r="L27" i="32" s="1"/>
  <c r="M26" i="32"/>
  <c r="K26" i="32"/>
  <c r="L26" i="32" s="1"/>
  <c r="M25" i="32"/>
  <c r="K25" i="32"/>
  <c r="L25" i="32" s="1"/>
  <c r="M24" i="32"/>
  <c r="K24" i="32"/>
  <c r="L24" i="32" s="1"/>
  <c r="M23" i="32"/>
  <c r="K23" i="32"/>
  <c r="L23" i="32" s="1"/>
  <c r="M22" i="32"/>
  <c r="K22" i="32"/>
  <c r="L22" i="32" s="1"/>
  <c r="M21" i="32"/>
  <c r="K21" i="32"/>
  <c r="L21" i="32" s="1"/>
  <c r="M20" i="32"/>
  <c r="K20" i="32"/>
  <c r="L20" i="32" s="1"/>
  <c r="M19" i="32"/>
  <c r="K19" i="32"/>
  <c r="L19" i="32" s="1"/>
  <c r="M18" i="32"/>
  <c r="K18" i="32"/>
  <c r="L18" i="32" s="1"/>
  <c r="M17" i="32"/>
  <c r="K17" i="32"/>
  <c r="L17" i="32" s="1"/>
  <c r="M16" i="32"/>
  <c r="K16" i="32"/>
  <c r="L16" i="32" s="1"/>
  <c r="M15" i="32"/>
  <c r="K15" i="32"/>
  <c r="L15" i="32" s="1"/>
  <c r="M14" i="32"/>
  <c r="K14" i="32"/>
  <c r="L14" i="32" s="1"/>
  <c r="M13" i="32"/>
  <c r="K13" i="32"/>
  <c r="L13" i="32" s="1"/>
  <c r="M12" i="32"/>
  <c r="K12" i="32"/>
  <c r="L12" i="32" s="1"/>
  <c r="M11" i="32"/>
  <c r="K11" i="32"/>
  <c r="L11" i="32" s="1"/>
  <c r="M10" i="32"/>
  <c r="K10" i="32"/>
  <c r="L10" i="32" s="1"/>
  <c r="N13" i="32" l="1"/>
  <c r="N19" i="32"/>
  <c r="N12" i="32"/>
  <c r="N18" i="32"/>
  <c r="N24" i="32"/>
  <c r="N30" i="32"/>
  <c r="N36" i="32"/>
  <c r="N42" i="32"/>
  <c r="N48" i="32"/>
  <c r="N54" i="32"/>
  <c r="N60" i="32"/>
  <c r="N66" i="32"/>
  <c r="N72" i="32"/>
  <c r="N78" i="32"/>
  <c r="N84" i="32"/>
  <c r="N25" i="32"/>
  <c r="N31" i="32"/>
  <c r="N37" i="32"/>
  <c r="N43" i="32"/>
  <c r="N49" i="32"/>
  <c r="N55" i="32"/>
  <c r="N61" i="32"/>
  <c r="N67" i="32"/>
  <c r="N85" i="32"/>
  <c r="N14" i="32"/>
  <c r="N20" i="32"/>
  <c r="N26" i="32"/>
  <c r="N32" i="32"/>
  <c r="N38" i="32"/>
  <c r="N44" i="32"/>
  <c r="N50" i="32"/>
  <c r="N56" i="32"/>
  <c r="N62" i="32"/>
  <c r="N68" i="32"/>
  <c r="N86" i="32"/>
  <c r="N15" i="32"/>
  <c r="N21" i="32"/>
  <c r="N27" i="32"/>
  <c r="N33" i="32"/>
  <c r="N39" i="32"/>
  <c r="N45" i="32"/>
  <c r="N51" i="32"/>
  <c r="N57" i="32"/>
  <c r="N63" i="32"/>
  <c r="N69" i="32"/>
  <c r="N75" i="32"/>
  <c r="N81" i="32"/>
  <c r="N87" i="32"/>
  <c r="N10" i="32"/>
  <c r="N16" i="32"/>
  <c r="N22" i="32"/>
  <c r="N28" i="32"/>
  <c r="N34" i="32"/>
  <c r="N40" i="32"/>
  <c r="N46" i="32"/>
  <c r="N52" i="32"/>
  <c r="N58" i="32"/>
  <c r="N64" i="32"/>
  <c r="N70" i="32"/>
  <c r="N76" i="32"/>
  <c r="N82" i="32"/>
  <c r="N88" i="32"/>
  <c r="N11" i="32"/>
  <c r="N17" i="32"/>
  <c r="N23" i="32"/>
  <c r="N29" i="32"/>
  <c r="N35" i="32"/>
  <c r="N41" i="32"/>
  <c r="N47" i="32"/>
  <c r="N53" i="32"/>
  <c r="N59" i="32"/>
  <c r="N65" i="32"/>
  <c r="N71" i="32"/>
  <c r="N77" i="32"/>
  <c r="N83" i="32"/>
  <c r="N89" i="32"/>
  <c r="N73" i="32"/>
  <c r="N80" i="32"/>
  <c r="N79" i="32"/>
  <c r="N74" i="32"/>
  <c r="N90" i="32"/>
  <c r="CA80" i="6" l="1"/>
  <c r="CA81" i="6"/>
  <c r="R122"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1" i="1"/>
  <c r="R120" i="1"/>
  <c r="R119" i="1"/>
  <c r="R118" i="1"/>
  <c r="R117" i="1"/>
  <c r="I222" i="1"/>
  <c r="J222" i="1"/>
  <c r="K222" i="1"/>
  <c r="L222" i="1"/>
  <c r="M222" i="1"/>
  <c r="N222" i="1"/>
  <c r="O222" i="1"/>
  <c r="P222" i="1"/>
  <c r="Q222" i="1"/>
  <c r="R116" i="1"/>
  <c r="V107"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V68" i="6"/>
  <c r="V67" i="6"/>
  <c r="V66" i="6"/>
  <c r="V65" i="6"/>
  <c r="V64" i="6"/>
  <c r="V63" i="6"/>
  <c r="V62" i="6"/>
  <c r="V61" i="6"/>
  <c r="V60" i="6"/>
  <c r="V59" i="6"/>
  <c r="V58" i="6"/>
  <c r="V57" i="6"/>
  <c r="V56" i="6"/>
  <c r="V55" i="6"/>
  <c r="V54" i="6"/>
  <c r="V53" i="6"/>
  <c r="V52" i="6"/>
  <c r="V51" i="6"/>
  <c r="V50" i="6"/>
  <c r="V49" i="6"/>
  <c r="V48" i="6"/>
  <c r="V47" i="6"/>
  <c r="V46" i="6"/>
  <c r="V45" i="6"/>
  <c r="V44" i="6"/>
  <c r="V43" i="6"/>
  <c r="V42" i="6"/>
  <c r="V41" i="6"/>
  <c r="V40" i="6"/>
  <c r="V39" i="6"/>
  <c r="V38"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V4" i="6"/>
  <c r="V3" i="6"/>
  <c r="AA326" i="1"/>
  <c r="AA327"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25" i="1"/>
  <c r="Y370" i="1"/>
  <c r="R222" i="1" l="1"/>
  <c r="AA370" i="1"/>
  <c r="Z274" i="1" l="1"/>
  <c r="N274" i="1" l="1"/>
  <c r="X274" i="1"/>
  <c r="O274" i="1"/>
  <c r="I274" i="1"/>
  <c r="I107" i="6" l="1"/>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6" i="6"/>
  <c r="I5" i="6"/>
  <c r="I4" i="6"/>
  <c r="I3" i="6"/>
  <c r="AT932" i="31"/>
  <c r="T932" i="31"/>
  <c r="S932" i="31"/>
  <c r="U932" i="31"/>
  <c r="V932" i="31"/>
  <c r="C3" i="38" l="1"/>
  <c r="AY3" i="38"/>
  <c r="BD3" i="38"/>
  <c r="BE3" i="38"/>
  <c r="BI3" i="38"/>
  <c r="BT3" i="38"/>
  <c r="CD3" i="38"/>
  <c r="C4" i="38"/>
  <c r="BE4" i="38"/>
  <c r="BI4" i="38"/>
  <c r="BN4" i="38"/>
  <c r="BO4" i="38"/>
  <c r="BT4" i="38"/>
  <c r="C5" i="38"/>
  <c r="BI5" i="38"/>
  <c r="BJ5" i="38"/>
  <c r="BY5" i="38"/>
  <c r="C6" i="38"/>
  <c r="AY6" i="38"/>
  <c r="AZ6" i="38"/>
  <c r="BN6" i="38"/>
  <c r="BT6" i="38"/>
  <c r="BX6" i="38"/>
  <c r="BY6" i="38"/>
  <c r="CD6" i="38"/>
  <c r="C7" i="38"/>
  <c r="BD7" i="38"/>
  <c r="BI7" i="38"/>
  <c r="BO7" i="38"/>
  <c r="BT7" i="38"/>
  <c r="CC7" i="38"/>
  <c r="CD7" i="38"/>
  <c r="C8" i="38"/>
  <c r="AZ8" i="38"/>
  <c r="BE8" i="38"/>
  <c r="BS8" i="38"/>
  <c r="BT8" i="38"/>
  <c r="BX8" i="38"/>
  <c r="BY8" i="38"/>
  <c r="CD8" i="38"/>
  <c r="C9" i="38"/>
  <c r="BO9" i="38"/>
  <c r="BX9" i="38"/>
  <c r="BY9" i="38"/>
  <c r="CD9" i="38"/>
  <c r="C10" i="38"/>
  <c r="AZ10" i="38"/>
  <c r="AY10" i="38"/>
  <c r="BN10" i="38"/>
  <c r="BS10" i="38"/>
  <c r="BX10" i="38"/>
  <c r="BY10" i="38"/>
  <c r="C11" i="38"/>
  <c r="AZ11" i="38"/>
  <c r="BN11" i="38"/>
  <c r="BO11" i="38"/>
  <c r="C12" i="38"/>
  <c r="K12" i="38"/>
  <c r="O12" i="38"/>
  <c r="BS12" i="38"/>
  <c r="BT12" i="38"/>
  <c r="CD12" i="38"/>
  <c r="C13" i="38"/>
  <c r="BJ13" i="38"/>
  <c r="BN13" i="38"/>
  <c r="BO13" i="38"/>
  <c r="BY13" i="38"/>
  <c r="CC13" i="38"/>
  <c r="CD13" i="38"/>
  <c r="C14" i="38"/>
  <c r="AY14" i="38"/>
  <c r="AZ14" i="38"/>
  <c r="BN14" i="38"/>
  <c r="BT14" i="38"/>
  <c r="BX14" i="38"/>
  <c r="BY14" i="38"/>
  <c r="C15" i="38"/>
  <c r="BD15" i="38"/>
  <c r="BE15" i="38"/>
  <c r="BI15" i="38"/>
  <c r="BJ15" i="38"/>
  <c r="BO15" i="38"/>
  <c r="BT15" i="38"/>
  <c r="CC15" i="38"/>
  <c r="C16" i="38"/>
  <c r="AY16" i="38"/>
  <c r="BD16" i="38"/>
  <c r="BE16" i="38"/>
  <c r="BJ16" i="38"/>
  <c r="BN16" i="38"/>
  <c r="BS16" i="38"/>
  <c r="BY16" i="38"/>
  <c r="CD16" i="38"/>
  <c r="CC16" i="38"/>
  <c r="C17" i="38"/>
  <c r="BD17" i="38"/>
  <c r="BN17" i="38"/>
  <c r="BT17" i="38"/>
  <c r="CD17" i="38"/>
  <c r="C18" i="38"/>
  <c r="AY18" i="38"/>
  <c r="AZ18" i="38"/>
  <c r="BN18" i="38"/>
  <c r="CD18" i="38"/>
  <c r="C19" i="38"/>
  <c r="AZ19" i="38"/>
  <c r="BN19" i="38"/>
  <c r="BS19" i="38"/>
  <c r="CC19" i="38"/>
  <c r="CD19" i="38"/>
  <c r="C20" i="38"/>
  <c r="AY20" i="38"/>
  <c r="BE20" i="38"/>
  <c r="BI20" i="38"/>
  <c r="BJ20" i="38"/>
  <c r="BS20" i="38"/>
  <c r="CD20" i="38"/>
  <c r="CC20" i="38"/>
  <c r="C21" i="38"/>
  <c r="BD21" i="38"/>
  <c r="BJ21" i="38"/>
  <c r="BT21" i="38"/>
  <c r="CD21" i="38"/>
  <c r="C22" i="38"/>
  <c r="AY22" i="38"/>
  <c r="BO22" i="38"/>
  <c r="BT22" i="38"/>
  <c r="BX22" i="38"/>
  <c r="C23" i="38"/>
  <c r="BI23" i="38"/>
  <c r="BN23" i="38"/>
  <c r="BO23" i="38"/>
  <c r="CC23" i="38"/>
  <c r="C24" i="38"/>
  <c r="AZ24" i="38"/>
  <c r="BE24" i="38"/>
  <c r="BY24" i="38"/>
  <c r="C25" i="38"/>
  <c r="AZ25" i="38"/>
  <c r="BJ25" i="38"/>
  <c r="BI25" i="38"/>
  <c r="BN25" i="38"/>
  <c r="BS25" i="38"/>
  <c r="CC25" i="38"/>
  <c r="C26" i="38"/>
  <c r="AY26" i="38"/>
  <c r="AZ26" i="38"/>
  <c r="CE26" i="38"/>
  <c r="BO26" i="38"/>
  <c r="BS26" i="38"/>
  <c r="CD26" i="38"/>
  <c r="C27" i="38"/>
  <c r="AY27" i="38"/>
  <c r="BD27" i="38"/>
  <c r="BI27" i="38"/>
  <c r="BJ27" i="38"/>
  <c r="BN27" i="38"/>
  <c r="BO27" i="38"/>
  <c r="BT27" i="38"/>
  <c r="BS27" i="38"/>
  <c r="CC27" i="38"/>
  <c r="C28" i="38"/>
  <c r="AZ28" i="38"/>
  <c r="BE28" i="38"/>
  <c r="BJ28" i="38"/>
  <c r="BI28" i="38"/>
  <c r="BO28" i="38"/>
  <c r="BT28" i="38"/>
  <c r="BS28" i="38"/>
  <c r="BY28" i="38"/>
  <c r="BX28" i="38"/>
  <c r="CD28" i="38"/>
  <c r="CC28" i="38"/>
  <c r="C29" i="38"/>
  <c r="AZ29" i="38"/>
  <c r="BI29" i="38"/>
  <c r="BJ29" i="38"/>
  <c r="BN29" i="38"/>
  <c r="BO29" i="38"/>
  <c r="BT29" i="38"/>
  <c r="CC29" i="38"/>
  <c r="C30" i="38"/>
  <c r="AY30" i="38"/>
  <c r="BE30" i="38"/>
  <c r="BY30" i="38"/>
  <c r="BX30" i="38"/>
  <c r="C31" i="38"/>
  <c r="BI31" i="38"/>
  <c r="BN31" i="38"/>
  <c r="BS31" i="38"/>
  <c r="BT31" i="38"/>
  <c r="CC31" i="38"/>
  <c r="CD31" i="38"/>
  <c r="C32" i="38"/>
  <c r="AY32" i="38"/>
  <c r="BE32" i="38"/>
  <c r="BJ32" i="38"/>
  <c r="BO32" i="38"/>
  <c r="BT32" i="38"/>
  <c r="BX32" i="38"/>
  <c r="CC32" i="38"/>
  <c r="CD32" i="38"/>
  <c r="C33" i="38"/>
  <c r="AZ33" i="38"/>
  <c r="BI33" i="38"/>
  <c r="BJ33" i="38"/>
  <c r="BN33" i="38"/>
  <c r="BS33" i="38"/>
  <c r="BT33" i="38"/>
  <c r="BY33" i="38"/>
  <c r="C34" i="38"/>
  <c r="BN34" i="38"/>
  <c r="BO34" i="38"/>
  <c r="BX34" i="38"/>
  <c r="BY34" i="38"/>
  <c r="CC34" i="38"/>
  <c r="CD34" i="38"/>
  <c r="C35" i="38"/>
  <c r="L35" i="38"/>
  <c r="BI35" i="38"/>
  <c r="BJ35" i="38"/>
  <c r="BO35" i="38"/>
  <c r="BY35" i="38"/>
  <c r="CD35" i="38"/>
  <c r="CC35" i="38"/>
  <c r="C36" i="38"/>
  <c r="AZ36" i="38"/>
  <c r="BJ36" i="38"/>
  <c r="BY36" i="38"/>
  <c r="CD36" i="38"/>
  <c r="C37" i="38"/>
  <c r="BD37" i="38"/>
  <c r="BO37" i="38"/>
  <c r="C38" i="38"/>
  <c r="BJ38" i="38"/>
  <c r="BT38" i="38"/>
  <c r="BX38" i="38"/>
  <c r="BY38" i="38"/>
  <c r="C39" i="38"/>
  <c r="AY39" i="38"/>
  <c r="BE39" i="38"/>
  <c r="BJ39" i="38"/>
  <c r="BT39" i="38"/>
  <c r="BX39" i="38"/>
  <c r="BY39" i="38"/>
  <c r="CD39" i="38"/>
  <c r="C40" i="38"/>
  <c r="AZ40" i="38"/>
  <c r="BN40" i="38"/>
  <c r="BT40" i="38"/>
  <c r="BX40" i="38"/>
  <c r="CD40" i="38"/>
  <c r="C41" i="38"/>
  <c r="K41" i="38"/>
  <c r="BD41" i="38"/>
  <c r="BE41" i="38"/>
  <c r="BN41" i="38"/>
  <c r="BT41" i="38"/>
  <c r="CC41" i="38"/>
  <c r="C42" i="38"/>
  <c r="AY42" i="38"/>
  <c r="AZ42" i="38"/>
  <c r="BE42" i="38"/>
  <c r="BJ42" i="38"/>
  <c r="BO42" i="38"/>
  <c r="BN42" i="38"/>
  <c r="CD42" i="38"/>
  <c r="C43" i="38"/>
  <c r="BI43" i="38"/>
  <c r="BN43" i="38"/>
  <c r="BO43" i="38"/>
  <c r="BT43" i="38"/>
  <c r="BS43" i="38"/>
  <c r="BX43" i="38"/>
  <c r="CD43" i="38"/>
  <c r="C44" i="38"/>
  <c r="BE44" i="38"/>
  <c r="BN44" i="38"/>
  <c r="BO44" i="38"/>
  <c r="BS44" i="38"/>
  <c r="BT44" i="38"/>
  <c r="BY44" i="38"/>
  <c r="CC44" i="38"/>
  <c r="C45" i="38"/>
  <c r="AY45" i="38"/>
  <c r="BE45" i="38"/>
  <c r="BJ45" i="38"/>
  <c r="BY45" i="38"/>
  <c r="BX45" i="38"/>
  <c r="CD45" i="38"/>
  <c r="CC45" i="38"/>
  <c r="C46" i="38"/>
  <c r="BI46" i="38"/>
  <c r="C47" i="38"/>
  <c r="I47" i="38"/>
  <c r="BX47" i="38"/>
  <c r="C48" i="38"/>
  <c r="BE48" i="38"/>
  <c r="BT48" i="38"/>
  <c r="C49" i="38"/>
  <c r="AZ49" i="38"/>
  <c r="BE49" i="38"/>
  <c r="BS49" i="38"/>
  <c r="BY49" i="38"/>
  <c r="C50" i="38"/>
  <c r="BI50" i="38"/>
  <c r="BO50" i="38"/>
  <c r="BS50" i="38"/>
  <c r="BT50" i="38"/>
  <c r="C51" i="38"/>
  <c r="AZ51" i="38"/>
  <c r="AY51" i="38"/>
  <c r="BD51" i="38"/>
  <c r="BE51" i="38"/>
  <c r="BN51" i="38"/>
  <c r="BX51" i="38"/>
  <c r="C52" i="38"/>
  <c r="BI52" i="38"/>
  <c r="BN52" i="38"/>
  <c r="BS52" i="38"/>
  <c r="BT52" i="38"/>
  <c r="BY52" i="38"/>
  <c r="CC52" i="38"/>
  <c r="C53" i="38"/>
  <c r="BD53" i="38"/>
  <c r="BX53" i="38"/>
  <c r="CC53" i="38"/>
  <c r="CD53" i="38"/>
  <c r="C54" i="38"/>
  <c r="BE54" i="38"/>
  <c r="BI54" i="38"/>
  <c r="BJ54" i="38"/>
  <c r="BX54" i="38"/>
  <c r="C55" i="38"/>
  <c r="BE55" i="38"/>
  <c r="BS55" i="38"/>
  <c r="BX55" i="38"/>
  <c r="BY55" i="38"/>
  <c r="CD55" i="38"/>
  <c r="C56" i="38"/>
  <c r="BI56" i="38"/>
  <c r="BN56" i="38"/>
  <c r="BT56" i="38"/>
  <c r="C57" i="38"/>
  <c r="K57" i="38"/>
  <c r="L57" i="38"/>
  <c r="BE57" i="38"/>
  <c r="BS57" i="38"/>
  <c r="BT57" i="38"/>
  <c r="BX57" i="38"/>
  <c r="BY57" i="38"/>
  <c r="CD57" i="38"/>
  <c r="C58" i="38"/>
  <c r="AZ58" i="38"/>
  <c r="AY58" i="38"/>
  <c r="BD58" i="38"/>
  <c r="BI58" i="38"/>
  <c r="BJ58" i="38"/>
  <c r="BN58" i="38"/>
  <c r="CD58" i="38"/>
  <c r="C59" i="38"/>
  <c r="AZ59" i="38"/>
  <c r="BS59" i="38"/>
  <c r="CC59" i="38"/>
  <c r="C60" i="38"/>
  <c r="BE60" i="38"/>
  <c r="BD60" i="38"/>
  <c r="BO60" i="38"/>
  <c r="BS60" i="38"/>
  <c r="CD60" i="38"/>
  <c r="C61" i="38"/>
  <c r="AY61" i="38"/>
  <c r="AZ61" i="38"/>
  <c r="BE61" i="38"/>
  <c r="BJ61" i="38"/>
  <c r="BO61" i="38"/>
  <c r="BX61" i="38"/>
  <c r="BY61" i="38"/>
  <c r="CD61" i="38"/>
  <c r="C62" i="38"/>
  <c r="O62" i="38"/>
  <c r="AZ62" i="38"/>
  <c r="AY62" i="38"/>
  <c r="BJ62" i="38"/>
  <c r="BI62" i="38"/>
  <c r="BO62" i="38"/>
  <c r="CC62" i="38"/>
  <c r="C63" i="38"/>
  <c r="K63" i="38"/>
  <c r="AY63" i="38"/>
  <c r="BE63" i="38"/>
  <c r="BN63" i="38"/>
  <c r="BX63" i="38"/>
  <c r="CC63" i="38"/>
  <c r="C64" i="38"/>
  <c r="BE64" i="38"/>
  <c r="BD64" i="38"/>
  <c r="BN64" i="38"/>
  <c r="C65" i="38"/>
  <c r="AY65" i="38"/>
  <c r="BJ65" i="38"/>
  <c r="BS65" i="38"/>
  <c r="BY65" i="38"/>
  <c r="CD65" i="38"/>
  <c r="C66" i="38"/>
  <c r="BJ66" i="38"/>
  <c r="BO66" i="38"/>
  <c r="BN66" i="38"/>
  <c r="BT66" i="38"/>
  <c r="CC66" i="38"/>
  <c r="C67" i="38"/>
  <c r="AY67" i="38"/>
  <c r="BE67" i="38"/>
  <c r="BX67" i="38"/>
  <c r="CC67" i="38"/>
  <c r="CD67" i="38"/>
  <c r="C68" i="38"/>
  <c r="AZ68" i="38"/>
  <c r="BO68" i="38"/>
  <c r="BN68" i="38"/>
  <c r="C69" i="38"/>
  <c r="AY69" i="38"/>
  <c r="AZ69" i="38"/>
  <c r="BN69" i="38"/>
  <c r="BS69" i="38"/>
  <c r="BT69" i="38"/>
  <c r="CD69" i="38"/>
  <c r="C70" i="38"/>
  <c r="BI70" i="38"/>
  <c r="BJ70" i="38"/>
  <c r="BO70" i="38"/>
  <c r="BT70" i="38"/>
  <c r="BX70" i="38"/>
  <c r="CC70" i="38"/>
  <c r="C71" i="38"/>
  <c r="AY71" i="38"/>
  <c r="BD71" i="38"/>
  <c r="BO71" i="38"/>
  <c r="C72" i="38"/>
  <c r="AZ72" i="38"/>
  <c r="BE72" i="38"/>
  <c r="CE72" i="38"/>
  <c r="CC72" i="38"/>
  <c r="C73" i="38"/>
  <c r="AY73" i="38"/>
  <c r="BE73" i="38"/>
  <c r="BO73" i="38"/>
  <c r="BX73" i="38"/>
  <c r="CC73" i="38"/>
  <c r="CD73" i="38"/>
  <c r="C74" i="38"/>
  <c r="BI74" i="38"/>
  <c r="BT74" i="38"/>
  <c r="BX74" i="38"/>
  <c r="BY74" i="38"/>
  <c r="CD74" i="38"/>
  <c r="C75" i="38"/>
  <c r="BD75" i="38"/>
  <c r="BE75" i="38"/>
  <c r="BS75" i="38"/>
  <c r="BX75" i="38"/>
  <c r="C76" i="38"/>
  <c r="BD76" i="38"/>
  <c r="BE76" i="38"/>
  <c r="BN76" i="38"/>
  <c r="BO76" i="38"/>
  <c r="BS76" i="38"/>
  <c r="CC76" i="38"/>
  <c r="C77" i="38"/>
  <c r="BE77" i="38"/>
  <c r="BS77" i="38"/>
  <c r="BY77" i="38"/>
  <c r="CC77" i="38"/>
  <c r="CD77" i="38"/>
  <c r="C78" i="38"/>
  <c r="BD78" i="38"/>
  <c r="BJ78" i="38"/>
  <c r="BI78" i="38"/>
  <c r="BT78" i="38"/>
  <c r="BY78" i="38"/>
  <c r="BX78" i="38"/>
  <c r="C79" i="38"/>
  <c r="O79" i="38"/>
  <c r="AY79" i="38"/>
  <c r="BE79" i="38"/>
  <c r="BN79" i="38"/>
  <c r="BO79" i="38"/>
  <c r="BS79" i="38"/>
  <c r="BX79" i="38"/>
  <c r="BY79" i="38"/>
  <c r="C80" i="38"/>
  <c r="BE80" i="38"/>
  <c r="BJ80" i="38"/>
  <c r="BS80" i="38"/>
  <c r="BT80" i="38"/>
  <c r="CD80" i="38"/>
  <c r="C81" i="38"/>
  <c r="BE81" i="38"/>
  <c r="BI81" i="38"/>
  <c r="BS81" i="38"/>
  <c r="CC81" i="38"/>
  <c r="CD81" i="38"/>
  <c r="C82" i="38"/>
  <c r="AY82" i="38"/>
  <c r="AZ82" i="38"/>
  <c r="BE82" i="38"/>
  <c r="BI82" i="38"/>
  <c r="BN82" i="38"/>
  <c r="BX82" i="38"/>
  <c r="C83" i="38"/>
  <c r="AZ83" i="38"/>
  <c r="BJ83" i="38"/>
  <c r="BN83" i="38"/>
  <c r="BT83" i="38"/>
  <c r="BX83" i="38"/>
  <c r="BY83" i="38"/>
  <c r="CC83" i="38"/>
  <c r="C84" i="38"/>
  <c r="BE84" i="38"/>
  <c r="BD84" i="38"/>
  <c r="BI84" i="38"/>
  <c r="BJ84" i="38"/>
  <c r="BN84" i="38"/>
  <c r="BO84" i="38"/>
  <c r="BX84" i="38"/>
  <c r="CC84" i="38"/>
  <c r="C85" i="38"/>
  <c r="BT85" i="38"/>
  <c r="CD85" i="38"/>
  <c r="C86" i="38"/>
  <c r="AY86" i="38"/>
  <c r="AZ86" i="38"/>
  <c r="BJ86" i="38"/>
  <c r="BO86" i="38"/>
  <c r="C87" i="38"/>
  <c r="AY87" i="38"/>
  <c r="AZ87" i="38"/>
  <c r="BD87" i="38"/>
  <c r="BN87" i="38"/>
  <c r="BO87" i="38"/>
  <c r="BX87" i="38"/>
  <c r="BY87" i="38"/>
  <c r="CC87" i="38"/>
  <c r="C88" i="38"/>
  <c r="BD88" i="38"/>
  <c r="BI88" i="38"/>
  <c r="BJ88" i="38"/>
  <c r="BO88" i="38"/>
  <c r="BS88" i="38"/>
  <c r="CD88" i="38"/>
  <c r="C89" i="38"/>
  <c r="BE89" i="38"/>
  <c r="BT89" i="38"/>
  <c r="BS89" i="38"/>
  <c r="BY89" i="38"/>
  <c r="CC89" i="38"/>
  <c r="CD89" i="38"/>
  <c r="C90" i="38"/>
  <c r="BI90" i="38"/>
  <c r="BJ90" i="38"/>
  <c r="BX90" i="38"/>
  <c r="BY90" i="38"/>
  <c r="C91" i="38"/>
  <c r="AZ91" i="38"/>
  <c r="BY91" i="38"/>
  <c r="C92" i="38"/>
  <c r="K92" i="38"/>
  <c r="BI92" i="38"/>
  <c r="BO92" i="38"/>
  <c r="BS92" i="38"/>
  <c r="BT92" i="38"/>
  <c r="C93" i="38"/>
  <c r="BE93" i="38"/>
  <c r="BI93" i="38"/>
  <c r="BN93" i="38"/>
  <c r="BS93" i="38"/>
  <c r="BT93" i="38"/>
  <c r="CD93" i="38"/>
  <c r="CC22" i="38" l="1"/>
  <c r="I86" i="38"/>
  <c r="J86" i="38" s="1"/>
  <c r="BN35" i="38"/>
  <c r="BD19" i="38"/>
  <c r="BE19" i="38"/>
  <c r="I83" i="38"/>
  <c r="J83" i="38" s="1"/>
  <c r="I75" i="38"/>
  <c r="J75" i="38" s="1"/>
  <c r="CC88" i="38"/>
  <c r="CG44" i="38"/>
  <c r="N30" i="38"/>
  <c r="N25" i="38"/>
  <c r="BN89" i="38"/>
  <c r="O89" i="38"/>
  <c r="AZ79" i="38"/>
  <c r="BJ73" i="38"/>
  <c r="BI73" i="38"/>
  <c r="BS72" i="38"/>
  <c r="BD70" i="38"/>
  <c r="CC65" i="38"/>
  <c r="BY59" i="38"/>
  <c r="BE59" i="38"/>
  <c r="CC40" i="38"/>
  <c r="BS37" i="38"/>
  <c r="O30" i="38"/>
  <c r="AZ20" i="38"/>
  <c r="BX33" i="38"/>
  <c r="AY91" i="38"/>
  <c r="CE81" i="38"/>
  <c r="CG93" i="38"/>
  <c r="BT86" i="38"/>
  <c r="CG12" i="38"/>
  <c r="N65" i="38"/>
  <c r="CE60" i="38"/>
  <c r="N58" i="38"/>
  <c r="BD93" i="38"/>
  <c r="L90" i="38"/>
  <c r="I89" i="38"/>
  <c r="J89" i="38" s="1"/>
  <c r="BX88" i="38"/>
  <c r="BX81" i="38"/>
  <c r="BT76" i="38"/>
  <c r="L76" i="38"/>
  <c r="CD63" i="38"/>
  <c r="O61" i="38"/>
  <c r="BX59" i="38"/>
  <c r="BO58" i="38"/>
  <c r="BY50" i="38"/>
  <c r="BJ50" i="38"/>
  <c r="BT49" i="38"/>
  <c r="CF49" i="38"/>
  <c r="BD49" i="38"/>
  <c r="BY47" i="38"/>
  <c r="BI45" i="38"/>
  <c r="BD23" i="38"/>
  <c r="BN22" i="38"/>
  <c r="BE21" i="38"/>
  <c r="BJ11" i="38"/>
  <c r="BN9" i="38"/>
  <c r="BS5" i="38"/>
  <c r="BS3" i="38"/>
  <c r="L52" i="38"/>
  <c r="I58" i="38"/>
  <c r="J58" i="38" s="1"/>
  <c r="K90" i="38"/>
  <c r="K76" i="38"/>
  <c r="CF61" i="38"/>
  <c r="N61" i="38"/>
  <c r="L45" i="38"/>
  <c r="BO25" i="38"/>
  <c r="BD65" i="38"/>
  <c r="BT82" i="38"/>
  <c r="BS38" i="38"/>
  <c r="CC80" i="38"/>
  <c r="L82" i="38"/>
  <c r="CG69" i="38"/>
  <c r="CE90" i="38"/>
  <c r="CC92" i="38"/>
  <c r="BX91" i="38"/>
  <c r="I91" i="38"/>
  <c r="J91" i="38" s="1"/>
  <c r="O83" i="38"/>
  <c r="CC79" i="38"/>
  <c r="BX77" i="38"/>
  <c r="BJ74" i="38"/>
  <c r="CE67" i="38"/>
  <c r="CG67" i="38"/>
  <c r="AZ67" i="38"/>
  <c r="CD66" i="38"/>
  <c r="BX65" i="38"/>
  <c r="BE65" i="38"/>
  <c r="BT62" i="38"/>
  <c r="BJ60" i="38"/>
  <c r="BD56" i="38"/>
  <c r="BO52" i="38"/>
  <c r="N51" i="38"/>
  <c r="BN48" i="38"/>
  <c r="BX36" i="38"/>
  <c r="BD36" i="38"/>
  <c r="K31" i="38"/>
  <c r="AY25" i="38"/>
  <c r="CC24" i="38"/>
  <c r="BT23" i="38"/>
  <c r="CD22" i="38"/>
  <c r="BI19" i="38"/>
  <c r="L13" i="38"/>
  <c r="BI9" i="38"/>
  <c r="BD8" i="38"/>
  <c r="BN7" i="38"/>
  <c r="O42" i="38"/>
  <c r="BX35" i="38"/>
  <c r="BS22" i="38"/>
  <c r="BI11" i="38"/>
  <c r="I8" i="38"/>
  <c r="J8" i="38" s="1"/>
  <c r="BN92" i="38"/>
  <c r="BE91" i="38"/>
  <c r="BT90" i="38"/>
  <c r="CD87" i="38"/>
  <c r="BD86" i="38"/>
  <c r="BS85" i="38"/>
  <c r="CD84" i="38"/>
  <c r="AY78" i="38"/>
  <c r="BD72" i="38"/>
  <c r="BN71" i="38"/>
  <c r="AY68" i="38"/>
  <c r="BI65" i="38"/>
  <c r="BO63" i="38"/>
  <c r="BY62" i="38"/>
  <c r="BD61" i="38"/>
  <c r="BN60" i="38"/>
  <c r="CF57" i="38"/>
  <c r="BO56" i="38"/>
  <c r="BY54" i="38"/>
  <c r="BE53" i="38"/>
  <c r="BN50" i="38"/>
  <c r="BJ47" i="38"/>
  <c r="BT46" i="38"/>
  <c r="BJ43" i="38"/>
  <c r="AZ35" i="38"/>
  <c r="AY34" i="38"/>
  <c r="CD33" i="38"/>
  <c r="BY32" i="38"/>
  <c r="BX29" i="38"/>
  <c r="CD24" i="38"/>
  <c r="BI21" i="38"/>
  <c r="N21" i="38"/>
  <c r="BT20" i="38"/>
  <c r="BO19" i="38"/>
  <c r="BN15" i="38"/>
  <c r="BJ9" i="38"/>
  <c r="CG8" i="38"/>
  <c r="CC6" i="38"/>
  <c r="BT5" i="38"/>
  <c r="K85" i="38"/>
  <c r="BY63" i="38"/>
  <c r="L62" i="38"/>
  <c r="Q62" i="38" s="1"/>
  <c r="N46" i="38"/>
  <c r="N33" i="38"/>
  <c r="CF28" i="38"/>
  <c r="K19" i="38"/>
  <c r="BI16" i="38"/>
  <c r="BY93" i="38"/>
  <c r="BT88" i="38"/>
  <c r="BS87" i="38"/>
  <c r="BN86" i="38"/>
  <c r="AY83" i="38"/>
  <c r="BJ81" i="38"/>
  <c r="CD76" i="38"/>
  <c r="CC69" i="38"/>
  <c r="BD67" i="38"/>
  <c r="BS66" i="38"/>
  <c r="BN62" i="38"/>
  <c r="CC61" i="38"/>
  <c r="AY59" i="38"/>
  <c r="BJ57" i="38"/>
  <c r="I56" i="38"/>
  <c r="J56" i="38" s="1"/>
  <c r="BT55" i="38"/>
  <c r="AY54" i="38"/>
  <c r="N54" i="38"/>
  <c r="BS51" i="38"/>
  <c r="BD45" i="38"/>
  <c r="BD44" i="38"/>
  <c r="AY43" i="38"/>
  <c r="CC42" i="38"/>
  <c r="I34" i="38"/>
  <c r="J34" i="38" s="1"/>
  <c r="BS21" i="38"/>
  <c r="CD14" i="38"/>
  <c r="CC85" i="38"/>
  <c r="BS70" i="38"/>
  <c r="BJ68" i="38"/>
  <c r="BJ64" i="38"/>
  <c r="BS39" i="38"/>
  <c r="BS32" i="38"/>
  <c r="BD24" i="38"/>
  <c r="L16" i="38"/>
  <c r="BX93" i="38"/>
  <c r="I93" i="38"/>
  <c r="AZ92" i="38"/>
  <c r="CD91" i="38"/>
  <c r="O91" i="38"/>
  <c r="BE88" i="38"/>
  <c r="BE85" i="38"/>
  <c r="CD83" i="38"/>
  <c r="BO83" i="38"/>
  <c r="BJ82" i="38"/>
  <c r="BY81" i="38"/>
  <c r="BD74" i="38"/>
  <c r="AZ73" i="38"/>
  <c r="L72" i="38"/>
  <c r="BS67" i="38"/>
  <c r="BN59" i="38"/>
  <c r="BY58" i="38"/>
  <c r="BE56" i="38"/>
  <c r="L54" i="38"/>
  <c r="BI53" i="38"/>
  <c r="CC49" i="38"/>
  <c r="BY48" i="38"/>
  <c r="BN36" i="38"/>
  <c r="N34" i="38"/>
  <c r="CD29" i="38"/>
  <c r="BX26" i="38"/>
  <c r="BT25" i="38"/>
  <c r="CD23" i="38"/>
  <c r="O20" i="38"/>
  <c r="BI17" i="38"/>
  <c r="BT13" i="38"/>
  <c r="BD13" i="38"/>
  <c r="CC11" i="38"/>
  <c r="CC8" i="38"/>
  <c r="BO6" i="38"/>
  <c r="AY4" i="38"/>
  <c r="N42" i="38"/>
  <c r="I69" i="38"/>
  <c r="J69" i="38" s="1"/>
  <c r="AY47" i="38"/>
  <c r="AZ47" i="38"/>
  <c r="BI30" i="38"/>
  <c r="BJ30" i="38"/>
  <c r="CE88" i="38"/>
  <c r="I85" i="38"/>
  <c r="J85" i="38" s="1"/>
  <c r="BN80" i="38"/>
  <c r="BO80" i="38"/>
  <c r="BX85" i="38"/>
  <c r="BY85" i="38"/>
  <c r="K42" i="38"/>
  <c r="BE35" i="38"/>
  <c r="CF35" i="38"/>
  <c r="CG88" i="38"/>
  <c r="AZ4" i="38"/>
  <c r="CG4" i="38"/>
  <c r="N44" i="38"/>
  <c r="I23" i="38"/>
  <c r="J23" i="38" s="1"/>
  <c r="K44" i="38"/>
  <c r="N20" i="38"/>
  <c r="BX89" i="38"/>
  <c r="BS86" i="38"/>
  <c r="CG72" i="38"/>
  <c r="BT72" i="38"/>
  <c r="BD69" i="38"/>
  <c r="CF48" i="38"/>
  <c r="BI48" i="38"/>
  <c r="O92" i="38"/>
  <c r="N81" i="38"/>
  <c r="K81" i="38"/>
  <c r="BY75" i="38"/>
  <c r="O75" i="38"/>
  <c r="L74" i="38"/>
  <c r="L66" i="38"/>
  <c r="BO59" i="38"/>
  <c r="BJ51" i="38"/>
  <c r="BJ46" i="38"/>
  <c r="BI85" i="38"/>
  <c r="BJ85" i="38"/>
  <c r="BS73" i="38"/>
  <c r="BT73" i="38"/>
  <c r="AZ37" i="38"/>
  <c r="CG37" i="38"/>
  <c r="BN39" i="38"/>
  <c r="N89" i="38"/>
  <c r="BS83" i="38"/>
  <c r="O80" i="38"/>
  <c r="BD26" i="38"/>
  <c r="BE26" i="38"/>
  <c r="L78" i="38"/>
  <c r="BS40" i="38"/>
  <c r="BN3" i="38"/>
  <c r="BO3" i="38"/>
  <c r="BX52" i="38"/>
  <c r="BS41" i="38"/>
  <c r="CG22" i="38"/>
  <c r="AZ22" i="38"/>
  <c r="BN91" i="38"/>
  <c r="BO91" i="38"/>
  <c r="O73" i="38"/>
  <c r="BX44" i="38"/>
  <c r="AY55" i="38"/>
  <c r="AZ55" i="38"/>
  <c r="CE44" i="38"/>
  <c r="BJ93" i="38"/>
  <c r="L92" i="38"/>
  <c r="I92" i="38"/>
  <c r="J92" i="38" s="1"/>
  <c r="N92" i="38"/>
  <c r="AY89" i="38"/>
  <c r="AZ89" i="38"/>
  <c r="L89" i="38"/>
  <c r="CE87" i="38"/>
  <c r="N82" i="38"/>
  <c r="CG77" i="38"/>
  <c r="BJ77" i="38"/>
  <c r="N74" i="38"/>
  <c r="BS61" i="38"/>
  <c r="N49" i="38"/>
  <c r="BX48" i="38"/>
  <c r="AZ32" i="38"/>
  <c r="CG32" i="38"/>
  <c r="N14" i="38"/>
  <c r="CE77" i="38"/>
  <c r="L50" i="38"/>
  <c r="BI57" i="38"/>
  <c r="CE57" i="38"/>
  <c r="AZ76" i="38"/>
  <c r="CG76" i="38"/>
  <c r="L85" i="38"/>
  <c r="CG89" i="38"/>
  <c r="BN88" i="38"/>
  <c r="BD82" i="38"/>
  <c r="BI77" i="38"/>
  <c r="BD73" i="38"/>
  <c r="BN72" i="38"/>
  <c r="CF72" i="38"/>
  <c r="CH72" i="38" s="1"/>
  <c r="BX71" i="38"/>
  <c r="BY71" i="38"/>
  <c r="BE71" i="38"/>
  <c r="BT61" i="38"/>
  <c r="AY60" i="38"/>
  <c r="CD59" i="38"/>
  <c r="CC58" i="38"/>
  <c r="BI51" i="38"/>
  <c r="BX50" i="38"/>
  <c r="BX49" i="38"/>
  <c r="L49" i="38"/>
  <c r="BN47" i="38"/>
  <c r="BO47" i="38"/>
  <c r="BX18" i="38"/>
  <c r="BY18" i="38"/>
  <c r="BO17" i="38"/>
  <c r="N73" i="38"/>
  <c r="K73" i="38"/>
  <c r="CE62" i="38"/>
  <c r="L61" i="38"/>
  <c r="BN55" i="38"/>
  <c r="BO55" i="38"/>
  <c r="K52" i="38"/>
  <c r="BD34" i="38"/>
  <c r="BD33" i="38"/>
  <c r="BS91" i="38"/>
  <c r="N91" i="38"/>
  <c r="BJ87" i="38"/>
  <c r="BN85" i="38"/>
  <c r="BS82" i="38"/>
  <c r="BD81" i="38"/>
  <c r="BD80" i="38"/>
  <c r="BE78" i="38"/>
  <c r="BT77" i="38"/>
  <c r="BD77" i="38"/>
  <c r="L73" i="38"/>
  <c r="AZ71" i="38"/>
  <c r="N67" i="38"/>
  <c r="I66" i="38"/>
  <c r="J66" i="38" s="1"/>
  <c r="BO64" i="38"/>
  <c r="AZ63" i="38"/>
  <c r="O59" i="38"/>
  <c r="O55" i="38"/>
  <c r="BY53" i="38"/>
  <c r="I52" i="38"/>
  <c r="J52" i="38" s="1"/>
  <c r="CC47" i="38"/>
  <c r="CD47" i="38"/>
  <c r="BS45" i="38"/>
  <c r="N43" i="38"/>
  <c r="BS35" i="38"/>
  <c r="BD30" i="38"/>
  <c r="O28" i="38"/>
  <c r="CC14" i="38"/>
  <c r="AZ12" i="38"/>
  <c r="BT9" i="38"/>
  <c r="BD9" i="38"/>
  <c r="BS7" i="38"/>
  <c r="L6" i="38"/>
  <c r="BX5" i="38"/>
  <c r="CG52" i="38"/>
  <c r="CG40" i="38"/>
  <c r="L31" i="38"/>
  <c r="I31" i="38"/>
  <c r="J31" i="38" s="1"/>
  <c r="BO93" i="38"/>
  <c r="O90" i="38"/>
  <c r="BD89" i="38"/>
  <c r="I88" i="38"/>
  <c r="J88" i="38" s="1"/>
  <c r="BI86" i="38"/>
  <c r="CF81" i="38"/>
  <c r="AY81" i="38"/>
  <c r="L81" i="38"/>
  <c r="CD79" i="38"/>
  <c r="BS78" i="38"/>
  <c r="AY74" i="38"/>
  <c r="BN73" i="38"/>
  <c r="CG73" i="38"/>
  <c r="O69" i="38"/>
  <c r="BT65" i="38"/>
  <c r="AZ65" i="38"/>
  <c r="CE64" i="38"/>
  <c r="BJ56" i="38"/>
  <c r="BY40" i="38"/>
  <c r="BI40" i="38"/>
  <c r="BJ40" i="38"/>
  <c r="CD38" i="38"/>
  <c r="BN38" i="38"/>
  <c r="I38" i="38"/>
  <c r="J38" i="38" s="1"/>
  <c r="BY37" i="38"/>
  <c r="BS36" i="38"/>
  <c r="AY35" i="38"/>
  <c r="AY33" i="38"/>
  <c r="N32" i="38"/>
  <c r="BJ19" i="38"/>
  <c r="N18" i="38"/>
  <c r="K18" i="38"/>
  <c r="AZ17" i="38"/>
  <c r="BS9" i="38"/>
  <c r="N9" i="38"/>
  <c r="L93" i="38"/>
  <c r="O86" i="38"/>
  <c r="L86" i="38"/>
  <c r="O78" i="38"/>
  <c r="AY75" i="38"/>
  <c r="AZ75" i="38"/>
  <c r="O58" i="38"/>
  <c r="L58" i="38"/>
  <c r="BD10" i="38"/>
  <c r="BE10" i="38"/>
  <c r="CC93" i="38"/>
  <c r="CE93" i="38"/>
  <c r="K93" i="38"/>
  <c r="CD92" i="38"/>
  <c r="CC91" i="38"/>
  <c r="CD90" i="38"/>
  <c r="BT87" i="38"/>
  <c r="BE87" i="38"/>
  <c r="N86" i="38"/>
  <c r="CC82" i="38"/>
  <c r="CE80" i="38"/>
  <c r="N78" i="38"/>
  <c r="BX62" i="38"/>
  <c r="BS58" i="38"/>
  <c r="I49" i="38"/>
  <c r="J49" i="38" s="1"/>
  <c r="BJ48" i="38"/>
  <c r="L46" i="38"/>
  <c r="BX42" i="38"/>
  <c r="BX41" i="38"/>
  <c r="BO39" i="38"/>
  <c r="BO36" i="38"/>
  <c r="CE31" i="38"/>
  <c r="BD25" i="38"/>
  <c r="O25" i="38"/>
  <c r="I25" i="38"/>
  <c r="J25" i="38" s="1"/>
  <c r="BJ23" i="38"/>
  <c r="BY22" i="38"/>
  <c r="I22" i="38"/>
  <c r="J22" i="38" s="1"/>
  <c r="BE18" i="38"/>
  <c r="BE6" i="38"/>
  <c r="BD6" i="38"/>
  <c r="O9" i="38"/>
  <c r="L9" i="38"/>
  <c r="I6" i="38"/>
  <c r="J6" i="38" s="1"/>
  <c r="BJ92" i="38"/>
  <c r="CC86" i="38"/>
  <c r="BY84" i="38"/>
  <c r="L84" i="38"/>
  <c r="I84" i="38"/>
  <c r="J84" i="38" s="1"/>
  <c r="BO82" i="38"/>
  <c r="O82" i="38"/>
  <c r="BT81" i="38"/>
  <c r="L80" i="38"/>
  <c r="BN78" i="38"/>
  <c r="BO77" i="38"/>
  <c r="BT75" i="38"/>
  <c r="BE74" i="38"/>
  <c r="I73" i="38"/>
  <c r="J73" i="38" s="1"/>
  <c r="CD72" i="38"/>
  <c r="BO72" i="38"/>
  <c r="AY72" i="38"/>
  <c r="CD71" i="38"/>
  <c r="CC71" i="38"/>
  <c r="BN70" i="38"/>
  <c r="BY67" i="38"/>
  <c r="BI66" i="38"/>
  <c r="O65" i="38"/>
  <c r="BI64" i="38"/>
  <c r="CC60" i="38"/>
  <c r="BD57" i="38"/>
  <c r="BS56" i="38"/>
  <c r="BT54" i="38"/>
  <c r="BD54" i="38"/>
  <c r="BT51" i="38"/>
  <c r="CG49" i="38"/>
  <c r="CI49" i="38" s="1"/>
  <c r="BD48" i="38"/>
  <c r="BS46" i="38"/>
  <c r="N45" i="38"/>
  <c r="K43" i="38"/>
  <c r="BE38" i="38"/>
  <c r="CC36" i="38"/>
  <c r="BD31" i="38"/>
  <c r="AZ30" i="38"/>
  <c r="BT19" i="38"/>
  <c r="BS18" i="38"/>
  <c r="CC12" i="38"/>
  <c r="BT10" i="38"/>
  <c r="BJ7" i="38"/>
  <c r="O4" i="38"/>
  <c r="BY3" i="38"/>
  <c r="L60" i="38"/>
  <c r="L56" i="38"/>
  <c r="I55" i="38"/>
  <c r="J55" i="38" s="1"/>
  <c r="BS54" i="38"/>
  <c r="O54" i="38"/>
  <c r="J47" i="38"/>
  <c r="K46" i="38"/>
  <c r="CE45" i="38"/>
  <c r="I39" i="38"/>
  <c r="J39" i="38" s="1"/>
  <c r="O35" i="38"/>
  <c r="P35" i="38" s="1"/>
  <c r="K27" i="38"/>
  <c r="CG24" i="38"/>
  <c r="K21" i="38"/>
  <c r="BX16" i="38"/>
  <c r="K16" i="38"/>
  <c r="O8" i="38"/>
  <c r="CC4" i="38"/>
  <c r="CD4" i="38"/>
  <c r="BS74" i="38"/>
  <c r="O71" i="38"/>
  <c r="BI60" i="38"/>
  <c r="I51" i="38"/>
  <c r="J51" i="38" s="1"/>
  <c r="BE92" i="38"/>
  <c r="K89" i="38"/>
  <c r="BD85" i="38"/>
  <c r="CE82" i="38"/>
  <c r="BO81" i="38"/>
  <c r="O81" i="38"/>
  <c r="L77" i="38"/>
  <c r="I77" i="38"/>
  <c r="J77" i="38" s="1"/>
  <c r="CE76" i="38"/>
  <c r="BO75" i="38"/>
  <c r="N71" i="38"/>
  <c r="L70" i="38"/>
  <c r="BE68" i="38"/>
  <c r="BD66" i="38"/>
  <c r="CE65" i="38"/>
  <c r="BT64" i="38"/>
  <c r="I60" i="38"/>
  <c r="J60" i="38" s="1"/>
  <c r="M60" i="38" s="1"/>
  <c r="CC57" i="38"/>
  <c r="CE56" i="38"/>
  <c r="K56" i="38"/>
  <c r="CC55" i="38"/>
  <c r="CG54" i="38"/>
  <c r="BO51" i="38"/>
  <c r="CD48" i="38"/>
  <c r="BO48" i="38"/>
  <c r="BN46" i="38"/>
  <c r="BJ41" i="38"/>
  <c r="O40" i="38"/>
  <c r="N38" i="38"/>
  <c r="BN37" i="38"/>
  <c r="AY28" i="38"/>
  <c r="CD27" i="38"/>
  <c r="BX24" i="38"/>
  <c r="CF23" i="38"/>
  <c r="CE14" i="38"/>
  <c r="BT11" i="38"/>
  <c r="BE11" i="38"/>
  <c r="BO10" i="38"/>
  <c r="BD92" i="38"/>
  <c r="BT91" i="38"/>
  <c r="N87" i="38"/>
  <c r="N85" i="38"/>
  <c r="K84" i="38"/>
  <c r="BY82" i="38"/>
  <c r="BT79" i="38"/>
  <c r="BN75" i="38"/>
  <c r="N70" i="38"/>
  <c r="BE69" i="38"/>
  <c r="CF68" i="38"/>
  <c r="BS68" i="38"/>
  <c r="BD68" i="38"/>
  <c r="BT67" i="38"/>
  <c r="I67" i="38"/>
  <c r="J67" i="38" s="1"/>
  <c r="BS64" i="38"/>
  <c r="BT58" i="38"/>
  <c r="CC56" i="38"/>
  <c r="BN54" i="38"/>
  <c r="CD52" i="38"/>
  <c r="AY49" i="38"/>
  <c r="CC48" i="38"/>
  <c r="CE48" i="38"/>
  <c r="BY41" i="38"/>
  <c r="BI41" i="38"/>
  <c r="BE36" i="38"/>
  <c r="BY29" i="38"/>
  <c r="CE28" i="38"/>
  <c r="I26" i="38"/>
  <c r="J26" i="38" s="1"/>
  <c r="N26" i="38"/>
  <c r="BO14" i="38"/>
  <c r="BI13" i="38"/>
  <c r="N13" i="38"/>
  <c r="K13" i="38"/>
  <c r="BE12" i="38"/>
  <c r="BS11" i="38"/>
  <c r="BD11" i="38"/>
  <c r="CE68" i="38"/>
  <c r="L68" i="38"/>
  <c r="L65" i="38"/>
  <c r="I65" i="38"/>
  <c r="J65" i="38" s="1"/>
  <c r="O63" i="38"/>
  <c r="BX58" i="38"/>
  <c r="N57" i="38"/>
  <c r="L53" i="38"/>
  <c r="I53" i="38"/>
  <c r="J53" i="38" s="1"/>
  <c r="BS48" i="38"/>
  <c r="BI47" i="38"/>
  <c r="BX46" i="38"/>
  <c r="CD41" i="38"/>
  <c r="BO40" i="38"/>
  <c r="CC39" i="38"/>
  <c r="I37" i="38"/>
  <c r="J37" i="38" s="1"/>
  <c r="N36" i="38"/>
  <c r="O33" i="38"/>
  <c r="O29" i="38"/>
  <c r="L29" i="38"/>
  <c r="I29" i="38"/>
  <c r="J29" i="38" s="1"/>
  <c r="BN26" i="38"/>
  <c r="CF26" i="38"/>
  <c r="CH26" i="38" s="1"/>
  <c r="BS23" i="38"/>
  <c r="CE22" i="38"/>
  <c r="CE19" i="38"/>
  <c r="CE18" i="38"/>
  <c r="BS17" i="38"/>
  <c r="BT16" i="38"/>
  <c r="BX13" i="38"/>
  <c r="BO12" i="38"/>
  <c r="AY12" i="38"/>
  <c r="CD11" i="38"/>
  <c r="CC9" i="38"/>
  <c r="CE9" i="38"/>
  <c r="K9" i="38"/>
  <c r="AY8" i="38"/>
  <c r="BE5" i="38"/>
  <c r="I71" i="38"/>
  <c r="J71" i="38" s="1"/>
  <c r="BE70" i="38"/>
  <c r="BT68" i="38"/>
  <c r="I68" i="38"/>
  <c r="J68" i="38" s="1"/>
  <c r="BY66" i="38"/>
  <c r="BO65" i="38"/>
  <c r="BS63" i="38"/>
  <c r="CE63" i="38"/>
  <c r="BS62" i="38"/>
  <c r="BD62" i="38"/>
  <c r="I62" i="38"/>
  <c r="J62" i="38" s="1"/>
  <c r="BO57" i="38"/>
  <c r="AY57" i="38"/>
  <c r="BJ53" i="38"/>
  <c r="K53" i="38"/>
  <c r="CE50" i="38"/>
  <c r="K50" i="38"/>
  <c r="CD49" i="38"/>
  <c r="BE47" i="38"/>
  <c r="K47" i="38"/>
  <c r="BE46" i="38"/>
  <c r="O45" i="38"/>
  <c r="BI38" i="38"/>
  <c r="K37" i="38"/>
  <c r="O36" i="38"/>
  <c r="BO33" i="38"/>
  <c r="BS30" i="38"/>
  <c r="BS29" i="38"/>
  <c r="BD29" i="38"/>
  <c r="L25" i="38"/>
  <c r="BO24" i="38"/>
  <c r="AY24" i="38"/>
  <c r="BT18" i="38"/>
  <c r="O17" i="38"/>
  <c r="BN12" i="38"/>
  <c r="K11" i="38"/>
  <c r="BO8" i="38"/>
  <c r="BD5" i="38"/>
  <c r="BS4" i="38"/>
  <c r="BN65" i="38"/>
  <c r="I64" i="38"/>
  <c r="J64" i="38" s="1"/>
  <c r="N62" i="38"/>
  <c r="CD56" i="38"/>
  <c r="O52" i="38"/>
  <c r="BD46" i="38"/>
  <c r="BT45" i="38"/>
  <c r="BY43" i="38"/>
  <c r="BI42" i="38"/>
  <c r="L41" i="38"/>
  <c r="BI39" i="38"/>
  <c r="BT37" i="38"/>
  <c r="BT36" i="38"/>
  <c r="I27" i="38"/>
  <c r="J27" i="38" s="1"/>
  <c r="N27" i="38"/>
  <c r="BY26" i="38"/>
  <c r="K25" i="38"/>
  <c r="AZ23" i="38"/>
  <c r="BN20" i="38"/>
  <c r="L20" i="38"/>
  <c r="BE14" i="38"/>
  <c r="O13" i="38"/>
  <c r="L11" i="38"/>
  <c r="I11" i="38"/>
  <c r="J11" i="38" s="1"/>
  <c r="I10" i="38"/>
  <c r="J10" i="38" s="1"/>
  <c r="O24" i="38"/>
  <c r="I20" i="38"/>
  <c r="J20" i="38" s="1"/>
  <c r="N17" i="38"/>
  <c r="K17" i="38"/>
  <c r="I16" i="38"/>
  <c r="J16" i="38" s="1"/>
  <c r="N16" i="38"/>
  <c r="BD14" i="38"/>
  <c r="N12" i="38"/>
  <c r="N10" i="38"/>
  <c r="L4" i="38"/>
  <c r="N39" i="38"/>
  <c r="AY37" i="38"/>
  <c r="BT35" i="38"/>
  <c r="K28" i="38"/>
  <c r="BS13" i="38"/>
  <c r="CE5" i="38"/>
  <c r="I32" i="38"/>
  <c r="J32" i="38" s="1"/>
  <c r="BJ31" i="38"/>
  <c r="CC30" i="38"/>
  <c r="N29" i="38"/>
  <c r="K29" i="38"/>
  <c r="BD28" i="38"/>
  <c r="L28" i="38"/>
  <c r="I28" i="38"/>
  <c r="J28" i="38" s="1"/>
  <c r="BE27" i="38"/>
  <c r="BT26" i="38"/>
  <c r="CE24" i="38"/>
  <c r="O23" i="38"/>
  <c r="CC18" i="38"/>
  <c r="BJ17" i="38"/>
  <c r="O14" i="38"/>
  <c r="BX12" i="38"/>
  <c r="I9" i="38"/>
  <c r="J9" i="38" s="1"/>
  <c r="CE8" i="38"/>
  <c r="CC5" i="38"/>
  <c r="BJ4" i="38"/>
  <c r="AZ3" i="38"/>
  <c r="AZ85" i="38"/>
  <c r="CG85" i="38"/>
  <c r="AZ78" i="38"/>
  <c r="CG78" i="38"/>
  <c r="CF70" i="38"/>
  <c r="AY70" i="38"/>
  <c r="N53" i="38"/>
  <c r="CC43" i="38"/>
  <c r="CF43" i="38"/>
  <c r="CE29" i="38"/>
  <c r="AY29" i="38"/>
  <c r="BN90" i="38"/>
  <c r="BO90" i="38"/>
  <c r="CE79" i="38"/>
  <c r="BD79" i="38"/>
  <c r="BI69" i="38"/>
  <c r="CF69" i="38"/>
  <c r="CI69" i="38" s="1"/>
  <c r="BX69" i="38"/>
  <c r="BY69" i="38"/>
  <c r="L36" i="38"/>
  <c r="Q36" i="38" s="1"/>
  <c r="BD32" i="38"/>
  <c r="CE32" i="38"/>
  <c r="BX21" i="38"/>
  <c r="BY21" i="38"/>
  <c r="CG75" i="38"/>
  <c r="CG45" i="38"/>
  <c r="AZ45" i="38"/>
  <c r="CE42" i="38"/>
  <c r="BD42" i="38"/>
  <c r="BI76" i="38"/>
  <c r="BJ76" i="38"/>
  <c r="CG43" i="38"/>
  <c r="AZ43" i="38"/>
  <c r="CE75" i="38"/>
  <c r="L87" i="38"/>
  <c r="AY85" i="38"/>
  <c r="CF85" i="38"/>
  <c r="CE84" i="38"/>
  <c r="K72" i="38"/>
  <c r="CE70" i="38"/>
  <c r="BM95" i="38"/>
  <c r="CE71" i="38"/>
  <c r="BS71" i="38"/>
  <c r="BE66" i="38"/>
  <c r="CG66" i="38"/>
  <c r="AY64" i="38"/>
  <c r="CF64" i="38"/>
  <c r="BI36" i="38"/>
  <c r="CE36" i="38"/>
  <c r="O77" i="38"/>
  <c r="CC64" i="38"/>
  <c r="CD64" i="38"/>
  <c r="BI61" i="38"/>
  <c r="CE61" i="38"/>
  <c r="BD52" i="38"/>
  <c r="BE52" i="38"/>
  <c r="BN67" i="38"/>
  <c r="BO67" i="38"/>
  <c r="N69" i="38"/>
  <c r="Z95" i="38"/>
  <c r="N80" i="38"/>
  <c r="K77" i="38"/>
  <c r="CC50" i="38"/>
  <c r="CD50" i="38"/>
  <c r="BX25" i="38"/>
  <c r="BY25" i="38"/>
  <c r="CE89" i="38"/>
  <c r="BY88" i="38"/>
  <c r="AY88" i="38"/>
  <c r="CF88" i="38"/>
  <c r="CG87" i="38"/>
  <c r="K87" i="38"/>
  <c r="CE85" i="38"/>
  <c r="CG80" i="38"/>
  <c r="CG68" i="38"/>
  <c r="CI68" i="38" s="1"/>
  <c r="CG65" i="38"/>
  <c r="CF63" i="38"/>
  <c r="BD63" i="38"/>
  <c r="I63" i="38"/>
  <c r="J63" i="38" s="1"/>
  <c r="BT60" i="38"/>
  <c r="K60" i="38"/>
  <c r="BO54" i="38"/>
  <c r="AZ54" i="38"/>
  <c r="CG35" i="38"/>
  <c r="CI35" i="38" s="1"/>
  <c r="BE31" i="38"/>
  <c r="J93" i="38"/>
  <c r="CC75" i="38"/>
  <c r="CD75" i="38"/>
  <c r="I21" i="38"/>
  <c r="J21" i="38" s="1"/>
  <c r="AY93" i="38"/>
  <c r="AZ93" i="38"/>
  <c r="CF93" i="38"/>
  <c r="BD91" i="38"/>
  <c r="CE91" i="38"/>
  <c r="K68" i="38"/>
  <c r="BY46" i="38"/>
  <c r="CG46" i="38"/>
  <c r="O53" i="38"/>
  <c r="P53" i="38" s="1"/>
  <c r="CG90" i="38"/>
  <c r="AZ90" i="38"/>
  <c r="N90" i="38"/>
  <c r="CE83" i="38"/>
  <c r="BY70" i="38"/>
  <c r="CG70" i="38"/>
  <c r="CF65" i="38"/>
  <c r="BI12" i="38"/>
  <c r="BJ12" i="38"/>
  <c r="CF12" i="38"/>
  <c r="CF5" i="38"/>
  <c r="AY5" i="38"/>
  <c r="AK95" i="38"/>
  <c r="L5" i="38"/>
  <c r="Y95" i="38"/>
  <c r="BX27" i="38"/>
  <c r="BY27" i="38"/>
  <c r="CF27" i="38"/>
  <c r="CF80" i="38"/>
  <c r="BI80" i="38"/>
  <c r="K64" i="38"/>
  <c r="AY56" i="38"/>
  <c r="CF56" i="38"/>
  <c r="I48" i="38"/>
  <c r="J48" i="38" s="1"/>
  <c r="AC95" i="38"/>
  <c r="CF90" i="38"/>
  <c r="AY90" i="38"/>
  <c r="CF60" i="38"/>
  <c r="BI44" i="38"/>
  <c r="CF44" i="38"/>
  <c r="BE13" i="38"/>
  <c r="CG13" i="38"/>
  <c r="BI8" i="38"/>
  <c r="BJ8" i="38"/>
  <c r="CF8" i="38"/>
  <c r="CI8" i="38" s="1"/>
  <c r="AJ95" i="38"/>
  <c r="CG91" i="38"/>
  <c r="BI89" i="38"/>
  <c r="BJ89" i="38"/>
  <c r="O88" i="38"/>
  <c r="CF87" i="38"/>
  <c r="K80" i="38"/>
  <c r="K74" i="38"/>
  <c r="BD55" i="38"/>
  <c r="CE55" i="38"/>
  <c r="I43" i="38"/>
  <c r="J43" i="38" s="1"/>
  <c r="K36" i="38"/>
  <c r="N88" i="38"/>
  <c r="BS84" i="38"/>
  <c r="BT84" i="38"/>
  <c r="BX56" i="38"/>
  <c r="BY56" i="38"/>
  <c r="BS15" i="38"/>
  <c r="CF15" i="38"/>
  <c r="BI14" i="38"/>
  <c r="BJ14" i="38"/>
  <c r="L64" i="38"/>
  <c r="CE47" i="38"/>
  <c r="N40" i="38"/>
  <c r="AZ34" i="38"/>
  <c r="CG34" i="38"/>
  <c r="I19" i="38"/>
  <c r="J19" i="38" s="1"/>
  <c r="AZ16" i="38"/>
  <c r="CG16" i="38"/>
  <c r="CF9" i="38"/>
  <c r="AY9" i="38"/>
  <c r="AZ9" i="38"/>
  <c r="BI79" i="38"/>
  <c r="BJ79" i="38"/>
  <c r="CE69" i="38"/>
  <c r="CC68" i="38"/>
  <c r="CD68" i="38"/>
  <c r="I50" i="38"/>
  <c r="J50" i="38" s="1"/>
  <c r="CG48" i="38"/>
  <c r="K48" i="38"/>
  <c r="CF19" i="38"/>
  <c r="CF16" i="38"/>
  <c r="BI91" i="38"/>
  <c r="BJ91" i="38"/>
  <c r="CF89" i="38"/>
  <c r="AV95" i="38"/>
  <c r="AY92" i="38"/>
  <c r="CF92" i="38"/>
  <c r="BD90" i="38"/>
  <c r="I90" i="38"/>
  <c r="J90" i="38" s="1"/>
  <c r="BE86" i="38"/>
  <c r="K86" i="38"/>
  <c r="BI83" i="38"/>
  <c r="BN81" i="38"/>
  <c r="CG81" i="38"/>
  <c r="AZ81" i="38"/>
  <c r="N79" i="38"/>
  <c r="BN74" i="38"/>
  <c r="BO74" i="38"/>
  <c r="AZ74" i="38"/>
  <c r="BY73" i="38"/>
  <c r="CE73" i="38"/>
  <c r="CD70" i="38"/>
  <c r="BO69" i="38"/>
  <c r="K67" i="38"/>
  <c r="BX66" i="38"/>
  <c r="CD62" i="38"/>
  <c r="BN61" i="38"/>
  <c r="CG61" i="38"/>
  <c r="BD59" i="38"/>
  <c r="I59" i="38"/>
  <c r="J59" i="38" s="1"/>
  <c r="I57" i="38"/>
  <c r="J57" i="38" s="1"/>
  <c r="M57" i="38" s="1"/>
  <c r="BJ52" i="38"/>
  <c r="CC51" i="38"/>
  <c r="CD51" i="38"/>
  <c r="BD50" i="38"/>
  <c r="AY46" i="38"/>
  <c r="CF46" i="38"/>
  <c r="CD44" i="38"/>
  <c r="BY42" i="38"/>
  <c r="CF39" i="38"/>
  <c r="BD39" i="38"/>
  <c r="CE33" i="38"/>
  <c r="O32" i="38"/>
  <c r="BN30" i="38"/>
  <c r="BO30" i="38"/>
  <c r="CF30" i="38"/>
  <c r="BN21" i="38"/>
  <c r="BO21" i="38"/>
  <c r="CE21" i="38"/>
  <c r="BD18" i="38"/>
  <c r="I18" i="38"/>
  <c r="J18" i="38" s="1"/>
  <c r="CG11" i="38"/>
  <c r="BU95" i="38"/>
  <c r="BJ3" i="38"/>
  <c r="CG3" i="38"/>
  <c r="BH95" i="38"/>
  <c r="AT95" i="38"/>
  <c r="AH95" i="38"/>
  <c r="O3" i="38"/>
  <c r="V95" i="38"/>
  <c r="K78" i="38"/>
  <c r="L75" i="38"/>
  <c r="CF73" i="38"/>
  <c r="K59" i="38"/>
  <c r="N52" i="38"/>
  <c r="CE41" i="38"/>
  <c r="W95" i="38"/>
  <c r="CE92" i="38"/>
  <c r="AZ84" i="38"/>
  <c r="CG84" i="38"/>
  <c r="L79" i="38"/>
  <c r="Q79" i="38" s="1"/>
  <c r="N77" i="38"/>
  <c r="BX76" i="38"/>
  <c r="BY76" i="38"/>
  <c r="I76" i="38"/>
  <c r="J76" i="38" s="1"/>
  <c r="M76" i="38" s="1"/>
  <c r="CF74" i="38"/>
  <c r="L71" i="38"/>
  <c r="L69" i="38"/>
  <c r="BX68" i="38"/>
  <c r="BY68" i="38"/>
  <c r="CF67" i="38"/>
  <c r="BX60" i="38"/>
  <c r="BY60" i="38"/>
  <c r="CE59" i="38"/>
  <c r="O57" i="38"/>
  <c r="P57" i="38" s="1"/>
  <c r="AZ53" i="38"/>
  <c r="CG53" i="38"/>
  <c r="BI49" i="38"/>
  <c r="BJ49" i="38"/>
  <c r="CE46" i="38"/>
  <c r="K40" i="38"/>
  <c r="BI32" i="38"/>
  <c r="CF32" i="38"/>
  <c r="CF29" i="38"/>
  <c r="O26" i="38"/>
  <c r="BI22" i="38"/>
  <c r="BJ22" i="38"/>
  <c r="BD4" i="38"/>
  <c r="BA95" i="38"/>
  <c r="AO95" i="38"/>
  <c r="N4" i="38"/>
  <c r="BG95" i="38"/>
  <c r="CF3" i="38"/>
  <c r="AS95" i="38"/>
  <c r="AG95" i="38"/>
  <c r="N3" i="38"/>
  <c r="U95" i="38"/>
  <c r="BX7" i="38"/>
  <c r="BY7" i="38"/>
  <c r="O7" i="38"/>
  <c r="BN5" i="38"/>
  <c r="BO5" i="38"/>
  <c r="BL95" i="38"/>
  <c r="X95" i="38"/>
  <c r="K5" i="38"/>
  <c r="O93" i="38"/>
  <c r="I87" i="38"/>
  <c r="J87" i="38" s="1"/>
  <c r="CE86" i="38"/>
  <c r="L44" i="38"/>
  <c r="CE17" i="38"/>
  <c r="AY17" i="38"/>
  <c r="L15" i="38"/>
  <c r="BK95" i="38"/>
  <c r="N93" i="38"/>
  <c r="O85" i="38"/>
  <c r="BI75" i="38"/>
  <c r="BJ75" i="38"/>
  <c r="BI67" i="38"/>
  <c r="BJ67" i="38"/>
  <c r="N66" i="38"/>
  <c r="K65" i="38"/>
  <c r="BI59" i="38"/>
  <c r="BJ59" i="38"/>
  <c r="N48" i="38"/>
  <c r="CC37" i="38"/>
  <c r="CD37" i="38"/>
  <c r="L26" i="38"/>
  <c r="BI24" i="38"/>
  <c r="BJ24" i="38"/>
  <c r="CF24" i="38"/>
  <c r="BI10" i="38"/>
  <c r="BJ10" i="38"/>
  <c r="CF7" i="38"/>
  <c r="CG92" i="38"/>
  <c r="L88" i="38"/>
  <c r="O67" i="38"/>
  <c r="CG63" i="38"/>
  <c r="CG58" i="38"/>
  <c r="AZ57" i="38"/>
  <c r="CG57" i="38"/>
  <c r="I44" i="38"/>
  <c r="J44" i="38" s="1"/>
  <c r="N75" i="38"/>
  <c r="CE66" i="38"/>
  <c r="CG55" i="38"/>
  <c r="BS53" i="38"/>
  <c r="BT53" i="38"/>
  <c r="BN49" i="38"/>
  <c r="BO49" i="38"/>
  <c r="N35" i="38"/>
  <c r="BO31" i="38"/>
  <c r="CG31" i="38"/>
  <c r="CG19" i="38"/>
  <c r="BX17" i="38"/>
  <c r="CF17" i="38"/>
  <c r="BY17" i="38"/>
  <c r="AX95" i="38"/>
  <c r="O74" i="38"/>
  <c r="CG51" i="38"/>
  <c r="AZ27" i="38"/>
  <c r="CG27" i="38"/>
  <c r="AI95" i="38"/>
  <c r="CC90" i="38"/>
  <c r="BI87" i="38"/>
  <c r="CG86" i="38"/>
  <c r="AY84" i="38"/>
  <c r="CF84" i="38"/>
  <c r="CG82" i="38"/>
  <c r="BX80" i="38"/>
  <c r="BY80" i="38"/>
  <c r="CC78" i="38"/>
  <c r="BO78" i="38"/>
  <c r="AY77" i="38"/>
  <c r="AZ77" i="38"/>
  <c r="CF77" i="38"/>
  <c r="O76" i="38"/>
  <c r="CE74" i="38"/>
  <c r="BJ72" i="38"/>
  <c r="O72" i="38"/>
  <c r="P72" i="38" s="1"/>
  <c r="BT71" i="38"/>
  <c r="K71" i="38"/>
  <c r="O70" i="38"/>
  <c r="K69" i="38"/>
  <c r="O68" i="38"/>
  <c r="O66" i="38"/>
  <c r="BI63" i="38"/>
  <c r="BJ63" i="38"/>
  <c r="CG62" i="38"/>
  <c r="K61" i="38"/>
  <c r="O60" i="38"/>
  <c r="BI55" i="38"/>
  <c r="BJ55" i="38"/>
  <c r="N50" i="38"/>
  <c r="CE49" i="38"/>
  <c r="CH49" i="38" s="1"/>
  <c r="O49" i="38"/>
  <c r="BN45" i="38"/>
  <c r="BO45" i="38"/>
  <c r="AY41" i="38"/>
  <c r="CF41" i="38"/>
  <c r="BD40" i="38"/>
  <c r="BE40" i="38"/>
  <c r="CF37" i="38"/>
  <c r="CG33" i="38"/>
  <c r="BS24" i="38"/>
  <c r="BT24" i="38"/>
  <c r="BE23" i="38"/>
  <c r="CG23" i="38"/>
  <c r="AY11" i="38"/>
  <c r="CF11" i="38"/>
  <c r="CE6" i="38"/>
  <c r="BS6" i="38"/>
  <c r="AN95" i="38"/>
  <c r="AB95" i="38"/>
  <c r="I4" i="38"/>
  <c r="J4" i="38" s="1"/>
  <c r="BX86" i="38"/>
  <c r="BY86" i="38"/>
  <c r="CG71" i="38"/>
  <c r="CG60" i="38"/>
  <c r="CF54" i="38"/>
  <c r="O48" i="38"/>
  <c r="BX64" i="38"/>
  <c r="BY64" i="38"/>
  <c r="O56" i="38"/>
  <c r="CE34" i="38"/>
  <c r="N24" i="38"/>
  <c r="K15" i="38"/>
  <c r="CF66" i="38"/>
  <c r="AY66" i="38"/>
  <c r="AZ66" i="38"/>
  <c r="N59" i="38"/>
  <c r="AY31" i="38"/>
  <c r="CF31" i="38"/>
  <c r="K88" i="38"/>
  <c r="CG74" i="38"/>
  <c r="K70" i="38"/>
  <c r="I70" i="38"/>
  <c r="J70" i="38" s="1"/>
  <c r="L67" i="38"/>
  <c r="BE7" i="38"/>
  <c r="CG7" i="38"/>
  <c r="BV95" i="38"/>
  <c r="BX4" i="38"/>
  <c r="BY4" i="38"/>
  <c r="AU95" i="38"/>
  <c r="BX92" i="38"/>
  <c r="BY92" i="38"/>
  <c r="BO89" i="38"/>
  <c r="AZ88" i="38"/>
  <c r="O87" i="38"/>
  <c r="CD86" i="38"/>
  <c r="CF83" i="38"/>
  <c r="BD83" i="38"/>
  <c r="BE83" i="38"/>
  <c r="CF82" i="38"/>
  <c r="I81" i="38"/>
  <c r="J81" i="38" s="1"/>
  <c r="I80" i="38"/>
  <c r="J80" i="38" s="1"/>
  <c r="CF79" i="38"/>
  <c r="I79" i="38"/>
  <c r="J79" i="38" s="1"/>
  <c r="N76" i="38"/>
  <c r="BI72" i="38"/>
  <c r="I72" i="38"/>
  <c r="J72" i="38" s="1"/>
  <c r="N72" i="38"/>
  <c r="CF71" i="38"/>
  <c r="AZ70" i="38"/>
  <c r="BJ69" i="38"/>
  <c r="BI68" i="38"/>
  <c r="N68" i="38"/>
  <c r="K66" i="38"/>
  <c r="AZ64" i="38"/>
  <c r="CG64" i="38"/>
  <c r="CF62" i="38"/>
  <c r="I61" i="38"/>
  <c r="J61" i="38" s="1"/>
  <c r="N55" i="38"/>
  <c r="CE53" i="38"/>
  <c r="BY51" i="38"/>
  <c r="O51" i="38"/>
  <c r="CF50" i="38"/>
  <c r="AY50" i="38"/>
  <c r="AZ50" i="38"/>
  <c r="O50" i="38"/>
  <c r="P50" i="38" s="1"/>
  <c r="CF47" i="38"/>
  <c r="BD47" i="38"/>
  <c r="K45" i="38"/>
  <c r="CG38" i="38"/>
  <c r="AZ38" i="38"/>
  <c r="CE37" i="38"/>
  <c r="CE15" i="38"/>
  <c r="CE11" i="38"/>
  <c r="BC95" i="38"/>
  <c r="K79" i="38"/>
  <c r="CD78" i="38"/>
  <c r="I78" i="38"/>
  <c r="J78" i="38" s="1"/>
  <c r="AY76" i="38"/>
  <c r="N60" i="38"/>
  <c r="BT59" i="38"/>
  <c r="L59" i="38"/>
  <c r="BE58" i="38"/>
  <c r="K58" i="38"/>
  <c r="AZ56" i="38"/>
  <c r="CF55" i="38"/>
  <c r="CE54" i="38"/>
  <c r="AY53" i="38"/>
  <c r="CE51" i="38"/>
  <c r="K49" i="38"/>
  <c r="L48" i="38"/>
  <c r="Q48" i="38" s="1"/>
  <c r="CE43" i="38"/>
  <c r="AZ41" i="38"/>
  <c r="CG41" i="38"/>
  <c r="BO38" i="38"/>
  <c r="AY38" i="38"/>
  <c r="CE38" i="38"/>
  <c r="BD35" i="38"/>
  <c r="K35" i="38"/>
  <c r="K32" i="38"/>
  <c r="AZ31" i="38"/>
  <c r="CE27" i="38"/>
  <c r="BD22" i="38"/>
  <c r="BE22" i="38"/>
  <c r="BX20" i="38"/>
  <c r="BY20" i="38"/>
  <c r="BX15" i="38"/>
  <c r="BY15" i="38"/>
  <c r="L10" i="38"/>
  <c r="AZ5" i="38"/>
  <c r="CG5" i="38"/>
  <c r="AL95" i="38"/>
  <c r="N5" i="38"/>
  <c r="AM95" i="38"/>
  <c r="L91" i="38"/>
  <c r="O84" i="38"/>
  <c r="N83" i="38"/>
  <c r="CG79" i="38"/>
  <c r="CF78" i="38"/>
  <c r="CF76" i="38"/>
  <c r="K75" i="38"/>
  <c r="I74" i="38"/>
  <c r="J74" i="38" s="1"/>
  <c r="CG56" i="38"/>
  <c r="N56" i="38"/>
  <c r="L55" i="38"/>
  <c r="K54" i="38"/>
  <c r="AY52" i="38"/>
  <c r="AZ52" i="38"/>
  <c r="CF52" i="38"/>
  <c r="O47" i="38"/>
  <c r="CF45" i="38"/>
  <c r="CG42" i="38"/>
  <c r="CE39" i="38"/>
  <c r="K38" i="38"/>
  <c r="K34" i="38"/>
  <c r="O19" i="38"/>
  <c r="AY13" i="38"/>
  <c r="AZ13" i="38"/>
  <c r="CF13" i="38"/>
  <c r="K91" i="38"/>
  <c r="BS90" i="38"/>
  <c r="N84" i="38"/>
  <c r="L83" i="38"/>
  <c r="K82" i="38"/>
  <c r="AZ80" i="38"/>
  <c r="CE78" i="38"/>
  <c r="BN77" i="38"/>
  <c r="CF75" i="38"/>
  <c r="CC74" i="38"/>
  <c r="BX72" i="38"/>
  <c r="BY72" i="38"/>
  <c r="BI71" i="38"/>
  <c r="BJ71" i="38"/>
  <c r="O64" i="38"/>
  <c r="N63" i="38"/>
  <c r="CG59" i="38"/>
  <c r="CF58" i="38"/>
  <c r="K55" i="38"/>
  <c r="CD54" i="38"/>
  <c r="I54" i="38"/>
  <c r="J54" i="38" s="1"/>
  <c r="CF53" i="38"/>
  <c r="CE52" i="38"/>
  <c r="BT47" i="38"/>
  <c r="N47" i="38"/>
  <c r="O46" i="38"/>
  <c r="O38" i="38"/>
  <c r="BI37" i="38"/>
  <c r="BJ37" i="38"/>
  <c r="L37" i="38"/>
  <c r="I36" i="38"/>
  <c r="J36" i="38" s="1"/>
  <c r="BT34" i="38"/>
  <c r="BE34" i="38"/>
  <c r="K33" i="38"/>
  <c r="CD30" i="38"/>
  <c r="N19" i="38"/>
  <c r="BO18" i="38"/>
  <c r="CG18" i="38"/>
  <c r="BW95" i="38"/>
  <c r="CF91" i="38"/>
  <c r="BE90" i="38"/>
  <c r="CF86" i="38"/>
  <c r="BO85" i="38"/>
  <c r="CG83" i="38"/>
  <c r="K83" i="38"/>
  <c r="CD82" i="38"/>
  <c r="I82" i="38"/>
  <c r="J82" i="38" s="1"/>
  <c r="AY80" i="38"/>
  <c r="N64" i="38"/>
  <c r="BT63" i="38"/>
  <c r="L63" i="38"/>
  <c r="BE62" i="38"/>
  <c r="K62" i="38"/>
  <c r="AZ60" i="38"/>
  <c r="CF59" i="38"/>
  <c r="CE58" i="38"/>
  <c r="BN57" i="38"/>
  <c r="CC54" i="38"/>
  <c r="CG50" i="38"/>
  <c r="AY48" i="38"/>
  <c r="AZ48" i="38"/>
  <c r="BS47" i="38"/>
  <c r="L47" i="38"/>
  <c r="BO46" i="38"/>
  <c r="AZ46" i="38"/>
  <c r="I45" i="38"/>
  <c r="J45" i="38" s="1"/>
  <c r="BJ44" i="38"/>
  <c r="O44" i="38"/>
  <c r="BD43" i="38"/>
  <c r="BE43" i="38"/>
  <c r="L40" i="38"/>
  <c r="I40" i="38"/>
  <c r="J40" i="38" s="1"/>
  <c r="CG39" i="38"/>
  <c r="AZ39" i="38"/>
  <c r="BS34" i="38"/>
  <c r="BX31" i="38"/>
  <c r="BY31" i="38"/>
  <c r="CG30" i="38"/>
  <c r="I24" i="38"/>
  <c r="J24" i="38" s="1"/>
  <c r="L19" i="38"/>
  <c r="BD12" i="38"/>
  <c r="CE12" i="38"/>
  <c r="L12" i="38"/>
  <c r="Q12" i="38" s="1"/>
  <c r="I12" i="38"/>
  <c r="J12" i="38" s="1"/>
  <c r="N8" i="38"/>
  <c r="CE7" i="38"/>
  <c r="BZ95" i="38"/>
  <c r="CC3" i="38"/>
  <c r="H95" i="38"/>
  <c r="L51" i="38"/>
  <c r="O43" i="38"/>
  <c r="N41" i="38"/>
  <c r="O39" i="38"/>
  <c r="BD38" i="38"/>
  <c r="CF38" i="38"/>
  <c r="L32" i="38"/>
  <c r="L27" i="38"/>
  <c r="N23" i="38"/>
  <c r="CF22" i="38"/>
  <c r="BD20" i="38"/>
  <c r="CE20" i="38"/>
  <c r="CE16" i="38"/>
  <c r="I13" i="38"/>
  <c r="J13" i="38" s="1"/>
  <c r="O10" i="38"/>
  <c r="N7" i="38"/>
  <c r="CG6" i="38"/>
  <c r="BF95" i="38"/>
  <c r="AR95" i="38"/>
  <c r="AF95" i="38"/>
  <c r="T95" i="38"/>
  <c r="L3" i="38"/>
  <c r="K51" i="38"/>
  <c r="I46" i="38"/>
  <c r="J46" i="38" s="1"/>
  <c r="AY44" i="38"/>
  <c r="AZ44" i="38"/>
  <c r="BS42" i="38"/>
  <c r="BT42" i="38"/>
  <c r="L42" i="38"/>
  <c r="O41" i="38"/>
  <c r="N37" i="38"/>
  <c r="CG36" i="38"/>
  <c r="BI34" i="38"/>
  <c r="BJ34" i="38"/>
  <c r="O34" i="38"/>
  <c r="L33" i="38"/>
  <c r="K30" i="38"/>
  <c r="CG29" i="38"/>
  <c r="L24" i="38"/>
  <c r="L23" i="38"/>
  <c r="L14" i="38"/>
  <c r="CG10" i="38"/>
  <c r="L8" i="38"/>
  <c r="L7" i="38"/>
  <c r="CF6" i="38"/>
  <c r="BR95" i="38"/>
  <c r="AQ95" i="38"/>
  <c r="AE95" i="38"/>
  <c r="S95" i="38"/>
  <c r="K3" i="38"/>
  <c r="BN53" i="38"/>
  <c r="BO53" i="38"/>
  <c r="CF51" i="38"/>
  <c r="CC46" i="38"/>
  <c r="CD46" i="38"/>
  <c r="AY40" i="38"/>
  <c r="CF40" i="38"/>
  <c r="CF36" i="38"/>
  <c r="AY36" i="38"/>
  <c r="I35" i="38"/>
  <c r="J35" i="38" s="1"/>
  <c r="M35" i="38" s="1"/>
  <c r="I30" i="38"/>
  <c r="J30" i="38" s="1"/>
  <c r="O16" i="38"/>
  <c r="K14" i="38"/>
  <c r="CE10" i="38"/>
  <c r="CF10" i="38"/>
  <c r="K8" i="38"/>
  <c r="K7" i="38"/>
  <c r="BQ95" i="38"/>
  <c r="AP95" i="38"/>
  <c r="AD95" i="38"/>
  <c r="R95" i="38"/>
  <c r="I3" i="38"/>
  <c r="BE50" i="38"/>
  <c r="CG47" i="38"/>
  <c r="CF42" i="38"/>
  <c r="I42" i="38"/>
  <c r="J42" i="38" s="1"/>
  <c r="I41" i="38"/>
  <c r="J41" i="38" s="1"/>
  <c r="CE40" i="38"/>
  <c r="CC38" i="38"/>
  <c r="L34" i="38"/>
  <c r="CE30" i="38"/>
  <c r="CG28" i="38"/>
  <c r="BI26" i="38"/>
  <c r="BJ26" i="38"/>
  <c r="CD25" i="38"/>
  <c r="AY21" i="38"/>
  <c r="CF21" i="38"/>
  <c r="L21" i="38"/>
  <c r="CG20" i="38"/>
  <c r="BO20" i="38"/>
  <c r="L18" i="38"/>
  <c r="CD15" i="38"/>
  <c r="AZ15" i="38"/>
  <c r="CG15" i="38"/>
  <c r="BS14" i="38"/>
  <c r="I14" i="38"/>
  <c r="J14" i="38" s="1"/>
  <c r="I7" i="38"/>
  <c r="J7" i="38" s="1"/>
  <c r="CD5" i="38"/>
  <c r="CB95" i="38"/>
  <c r="O5" i="38"/>
  <c r="CE3" i="38"/>
  <c r="O22" i="38"/>
  <c r="CF20" i="38"/>
  <c r="L17" i="38"/>
  <c r="I15" i="38"/>
  <c r="J15" i="38" s="1"/>
  <c r="CG14" i="38"/>
  <c r="CE13" i="38"/>
  <c r="BX11" i="38"/>
  <c r="BY11" i="38"/>
  <c r="N11" i="38"/>
  <c r="AA95" i="38"/>
  <c r="BP95" i="38"/>
  <c r="L43" i="38"/>
  <c r="BO41" i="38"/>
  <c r="BX37" i="38"/>
  <c r="CE35" i="38"/>
  <c r="CH35" i="38" s="1"/>
  <c r="CF33" i="38"/>
  <c r="CC26" i="38"/>
  <c r="CG25" i="38"/>
  <c r="AY23" i="38"/>
  <c r="N22" i="38"/>
  <c r="K20" i="38"/>
  <c r="BI18" i="38"/>
  <c r="BJ18" i="38"/>
  <c r="BE17" i="38"/>
  <c r="BI6" i="38"/>
  <c r="BJ6" i="38"/>
  <c r="I5" i="38"/>
  <c r="J5" i="38" s="1"/>
  <c r="BB95" i="38"/>
  <c r="L39" i="38"/>
  <c r="O37" i="38"/>
  <c r="N28" i="38"/>
  <c r="CF25" i="38"/>
  <c r="CE23" i="38"/>
  <c r="K23" i="38"/>
  <c r="L22" i="38"/>
  <c r="O21" i="38"/>
  <c r="O18" i="38"/>
  <c r="I17" i="38"/>
  <c r="J17" i="38" s="1"/>
  <c r="BY12" i="38"/>
  <c r="CD10" i="38"/>
  <c r="AZ7" i="38"/>
  <c r="O6" i="38"/>
  <c r="CF4" i="38"/>
  <c r="CI4" i="38" s="1"/>
  <c r="K39" i="38"/>
  <c r="L38" i="38"/>
  <c r="O31" i="38"/>
  <c r="BE29" i="38"/>
  <c r="CG26" i="38"/>
  <c r="CE25" i="38"/>
  <c r="K24" i="38"/>
  <c r="BX23" i="38"/>
  <c r="BY23" i="38"/>
  <c r="AZ21" i="38"/>
  <c r="CG21" i="38"/>
  <c r="CG17" i="38"/>
  <c r="BO16" i="38"/>
  <c r="CC10" i="38"/>
  <c r="CG9" i="38"/>
  <c r="AY7" i="38"/>
  <c r="N6" i="38"/>
  <c r="CE4" i="38"/>
  <c r="K4" i="38"/>
  <c r="CA95" i="38"/>
  <c r="BE37" i="38"/>
  <c r="BN32" i="38"/>
  <c r="N31" i="38"/>
  <c r="O27" i="38"/>
  <c r="BN24" i="38"/>
  <c r="K22" i="38"/>
  <c r="CC17" i="38"/>
  <c r="AY15" i="38"/>
  <c r="CF14" i="38"/>
  <c r="O11" i="38"/>
  <c r="BN8" i="38"/>
  <c r="K6" i="38"/>
  <c r="AW95" i="38"/>
  <c r="CF34" i="38"/>
  <c r="BE33" i="38"/>
  <c r="BT30" i="38"/>
  <c r="BN28" i="38"/>
  <c r="K26" i="38"/>
  <c r="CC21" i="38"/>
  <c r="AY19" i="38"/>
  <c r="CF18" i="38"/>
  <c r="O15" i="38"/>
  <c r="K10" i="38"/>
  <c r="CC33" i="38"/>
  <c r="I33" i="38"/>
  <c r="J33" i="38" s="1"/>
  <c r="L30" i="38"/>
  <c r="BE25" i="38"/>
  <c r="BX19" i="38"/>
  <c r="BY19" i="38"/>
  <c r="N15" i="38"/>
  <c r="BE9" i="38"/>
  <c r="BX3" i="38"/>
  <c r="Q89" i="38" l="1"/>
  <c r="P78" i="38"/>
  <c r="M72" i="38"/>
  <c r="CH36" i="38"/>
  <c r="CH14" i="38"/>
  <c r="CH67" i="38"/>
  <c r="CI24" i="38"/>
  <c r="CI64" i="38"/>
  <c r="CH61" i="38"/>
  <c r="P20" i="38"/>
  <c r="Q91" i="38"/>
  <c r="CH81" i="38"/>
  <c r="P21" i="38"/>
  <c r="CH40" i="38"/>
  <c r="CH52" i="38"/>
  <c r="M52" i="38"/>
  <c r="CH28" i="38"/>
  <c r="M16" i="38"/>
  <c r="M89" i="38"/>
  <c r="CH73" i="38"/>
  <c r="Q17" i="38"/>
  <c r="CH89" i="38"/>
  <c r="CI26" i="38"/>
  <c r="Q42" i="38"/>
  <c r="CI81" i="38"/>
  <c r="Q23" i="38"/>
  <c r="CI92" i="38"/>
  <c r="CH16" i="38"/>
  <c r="P16" i="38"/>
  <c r="CI43" i="38"/>
  <c r="P52" i="38"/>
  <c r="CH77" i="38"/>
  <c r="CI9" i="38"/>
  <c r="Q43" i="38"/>
  <c r="CH10" i="38"/>
  <c r="P66" i="38"/>
  <c r="P56" i="38"/>
  <c r="CH31" i="38"/>
  <c r="Q25" i="38"/>
  <c r="Q80" i="38"/>
  <c r="P89" i="38"/>
  <c r="P90" i="38"/>
  <c r="M81" i="38"/>
  <c r="P6" i="38"/>
  <c r="M90" i="38"/>
  <c r="Q65" i="38"/>
  <c r="P81" i="38"/>
  <c r="CH33" i="38"/>
  <c r="CI28" i="38"/>
  <c r="P60" i="38"/>
  <c r="CH65" i="38"/>
  <c r="Q59" i="38"/>
  <c r="CI10" i="38"/>
  <c r="CI82" i="38"/>
  <c r="M84" i="38"/>
  <c r="P59" i="38"/>
  <c r="CH48" i="38"/>
  <c r="Q13" i="38"/>
  <c r="Q34" i="38"/>
  <c r="Q27" i="38"/>
  <c r="P70" i="38"/>
  <c r="P74" i="38"/>
  <c r="Q44" i="38"/>
  <c r="P26" i="38"/>
  <c r="CH39" i="38"/>
  <c r="CI80" i="38"/>
  <c r="CI76" i="38"/>
  <c r="Q32" i="38"/>
  <c r="Q19" i="38"/>
  <c r="P51" i="38"/>
  <c r="M70" i="38"/>
  <c r="P24" i="38"/>
  <c r="M56" i="38"/>
  <c r="P22" i="38"/>
  <c r="Q40" i="38"/>
  <c r="M82" i="38"/>
  <c r="CH24" i="38"/>
  <c r="CH46" i="38"/>
  <c r="P82" i="38"/>
  <c r="P69" i="38"/>
  <c r="Q54" i="38"/>
  <c r="Q45" i="38"/>
  <c r="CI63" i="38"/>
  <c r="CI11" i="38"/>
  <c r="CI61" i="38"/>
  <c r="P9" i="38"/>
  <c r="P92" i="38"/>
  <c r="Q76" i="38"/>
  <c r="Q18" i="38"/>
  <c r="P4" i="38"/>
  <c r="Q4" i="38"/>
  <c r="M85" i="38"/>
  <c r="Q85" i="38"/>
  <c r="Q22" i="38"/>
  <c r="M14" i="38"/>
  <c r="Q14" i="38"/>
  <c r="CH62" i="38"/>
  <c r="Q41" i="38"/>
  <c r="M77" i="38"/>
  <c r="Q77" i="38"/>
  <c r="Q21" i="38"/>
  <c r="CH37" i="38"/>
  <c r="M68" i="38"/>
  <c r="Q68" i="38"/>
  <c r="P54" i="38"/>
  <c r="M93" i="38"/>
  <c r="Q93" i="38"/>
  <c r="M38" i="38"/>
  <c r="Q38" i="38"/>
  <c r="M54" i="38"/>
  <c r="P19" i="38"/>
  <c r="M62" i="38"/>
  <c r="M31" i="38"/>
  <c r="Q31" i="38"/>
  <c r="CH57" i="38"/>
  <c r="Q78" i="38"/>
  <c r="M13" i="38"/>
  <c r="CI19" i="38"/>
  <c r="P12" i="38"/>
  <c r="CH32" i="38"/>
  <c r="Q51" i="38"/>
  <c r="CI30" i="38"/>
  <c r="M45" i="38"/>
  <c r="CI56" i="38"/>
  <c r="CI5" i="38"/>
  <c r="M80" i="38"/>
  <c r="P76" i="38"/>
  <c r="P93" i="38"/>
  <c r="CH60" i="38"/>
  <c r="CH93" i="38"/>
  <c r="Q56" i="38"/>
  <c r="P25" i="38"/>
  <c r="M73" i="38"/>
  <c r="Q73" i="38"/>
  <c r="Q50" i="38"/>
  <c r="P73" i="38"/>
  <c r="Q72" i="38"/>
  <c r="M88" i="38"/>
  <c r="Q88" i="38"/>
  <c r="M92" i="38"/>
  <c r="Q92" i="38"/>
  <c r="P62" i="38"/>
  <c r="Q67" i="38"/>
  <c r="P30" i="38"/>
  <c r="Q30" i="38"/>
  <c r="M33" i="38"/>
  <c r="Q33" i="38"/>
  <c r="M46" i="38"/>
  <c r="M37" i="38"/>
  <c r="Q37" i="38"/>
  <c r="CH58" i="38"/>
  <c r="CI57" i="38"/>
  <c r="CI87" i="38"/>
  <c r="CH64" i="38"/>
  <c r="P23" i="38"/>
  <c r="Q60" i="38"/>
  <c r="Q81" i="38"/>
  <c r="Q49" i="38"/>
  <c r="Q82" i="38"/>
  <c r="P61" i="38"/>
  <c r="Q61" i="38"/>
  <c r="M7" i="38"/>
  <c r="Q7" i="38"/>
  <c r="M8" i="38"/>
  <c r="Q8" i="38"/>
  <c r="Q15" i="38"/>
  <c r="M64" i="38"/>
  <c r="Q64" i="38"/>
  <c r="M28" i="38"/>
  <c r="Q28" i="38"/>
  <c r="Q75" i="38"/>
  <c r="M11" i="38"/>
  <c r="Q11" i="38"/>
  <c r="M86" i="38"/>
  <c r="Q86" i="38"/>
  <c r="P13" i="38"/>
  <c r="P28" i="38"/>
  <c r="CH23" i="38"/>
  <c r="Q24" i="38"/>
  <c r="Q55" i="38"/>
  <c r="CH29" i="38"/>
  <c r="M20" i="38"/>
  <c r="Q20" i="38"/>
  <c r="P40" i="38"/>
  <c r="Q84" i="38"/>
  <c r="CH70" i="38"/>
  <c r="P45" i="38"/>
  <c r="Q39" i="38"/>
  <c r="P34" i="38"/>
  <c r="CH91" i="38"/>
  <c r="CH50" i="38"/>
  <c r="CH82" i="38"/>
  <c r="CH11" i="38"/>
  <c r="M69" i="38"/>
  <c r="Q69" i="38"/>
  <c r="CH90" i="38"/>
  <c r="Q87" i="38"/>
  <c r="M58" i="38"/>
  <c r="Q58" i="38"/>
  <c r="Q6" i="38"/>
  <c r="Q66" i="38"/>
  <c r="Q16" i="38"/>
  <c r="Q52" i="38"/>
  <c r="Q90" i="38"/>
  <c r="Q35" i="38"/>
  <c r="Q46" i="38"/>
  <c r="CI14" i="38"/>
  <c r="CI15" i="38"/>
  <c r="Q3" i="38"/>
  <c r="CH22" i="38"/>
  <c r="M47" i="38"/>
  <c r="Q47" i="38"/>
  <c r="Q63" i="38"/>
  <c r="M83" i="38"/>
  <c r="Q83" i="38"/>
  <c r="M10" i="38"/>
  <c r="Q10" i="38"/>
  <c r="Q26" i="38"/>
  <c r="M71" i="38"/>
  <c r="Q71" i="38"/>
  <c r="Q5" i="38"/>
  <c r="CI66" i="38"/>
  <c r="CI75" i="38"/>
  <c r="Q29" i="38"/>
  <c r="Q53" i="38"/>
  <c r="Q70" i="38"/>
  <c r="Q9" i="38"/>
  <c r="M74" i="38"/>
  <c r="Q74" i="38"/>
  <c r="Q57" i="38"/>
  <c r="CI74" i="38"/>
  <c r="CI91" i="38"/>
  <c r="P71" i="38"/>
  <c r="M65" i="38"/>
  <c r="P86" i="38"/>
  <c r="CH18" i="38"/>
  <c r="P18" i="38"/>
  <c r="P17" i="38"/>
  <c r="CH55" i="38"/>
  <c r="CI78" i="38"/>
  <c r="M32" i="38"/>
  <c r="P31" i="38"/>
  <c r="M59" i="38"/>
  <c r="CI90" i="38"/>
  <c r="CI17" i="38"/>
  <c r="P84" i="38"/>
  <c r="CI60" i="38"/>
  <c r="CI23" i="38"/>
  <c r="P68" i="38"/>
  <c r="CI27" i="38"/>
  <c r="CI84" i="38"/>
  <c r="CI48" i="38"/>
  <c r="CH5" i="38"/>
  <c r="M25" i="38"/>
  <c r="M29" i="38"/>
  <c r="M6" i="38"/>
  <c r="P80" i="38"/>
  <c r="CI33" i="38"/>
  <c r="P11" i="38"/>
  <c r="M75" i="38"/>
  <c r="P46" i="38"/>
  <c r="CH41" i="38"/>
  <c r="CH8" i="38"/>
  <c r="P41" i="38"/>
  <c r="CI50" i="38"/>
  <c r="P65" i="38"/>
  <c r="CH88" i="38"/>
  <c r="P77" i="38"/>
  <c r="CH68" i="38"/>
  <c r="M49" i="38"/>
  <c r="P39" i="38"/>
  <c r="CI38" i="38"/>
  <c r="CI83" i="38"/>
  <c r="CH53" i="38"/>
  <c r="M61" i="38"/>
  <c r="P87" i="38"/>
  <c r="CH66" i="38"/>
  <c r="CI71" i="38"/>
  <c r="P49" i="38"/>
  <c r="M50" i="38"/>
  <c r="CH12" i="38"/>
  <c r="P29" i="38"/>
  <c r="M53" i="38"/>
  <c r="M9" i="38"/>
  <c r="P58" i="38"/>
  <c r="CI72" i="38"/>
  <c r="M22" i="38"/>
  <c r="CH45" i="38"/>
  <c r="CI31" i="38"/>
  <c r="M41" i="38"/>
  <c r="CH9" i="38"/>
  <c r="CH56" i="38"/>
  <c r="CH59" i="38"/>
  <c r="CH75" i="38"/>
  <c r="M48" i="38"/>
  <c r="M67" i="38"/>
  <c r="P85" i="38"/>
  <c r="CH87" i="38"/>
  <c r="CH80" i="38"/>
  <c r="CH63" i="38"/>
  <c r="M66" i="38"/>
  <c r="M4" i="38"/>
  <c r="P15" i="38"/>
  <c r="CH76" i="38"/>
  <c r="M43" i="38"/>
  <c r="CH38" i="38"/>
  <c r="CH19" i="38"/>
  <c r="M23" i="38"/>
  <c r="CH54" i="38"/>
  <c r="M39" i="38"/>
  <c r="CH86" i="38"/>
  <c r="M78" i="38"/>
  <c r="CH44" i="38"/>
  <c r="P48" i="38"/>
  <c r="M44" i="38"/>
  <c r="M27" i="38"/>
  <c r="CH85" i="38"/>
  <c r="CH51" i="38"/>
  <c r="CI18" i="38"/>
  <c r="M87" i="38"/>
  <c r="CI42" i="38"/>
  <c r="CI44" i="38"/>
  <c r="P67" i="38"/>
  <c r="CI88" i="38"/>
  <c r="N95" i="38"/>
  <c r="CI58" i="38"/>
  <c r="CH27" i="38"/>
  <c r="CI59" i="38"/>
  <c r="CI40" i="38"/>
  <c r="P5" i="38"/>
  <c r="M12" i="38"/>
  <c r="CH25" i="38"/>
  <c r="CH42" i="38"/>
  <c r="M42" i="38"/>
  <c r="P42" i="38"/>
  <c r="CH15" i="38"/>
  <c r="CI73" i="38"/>
  <c r="CI46" i="38"/>
  <c r="CI77" i="38"/>
  <c r="CI93" i="38"/>
  <c r="P83" i="38"/>
  <c r="M5" i="38"/>
  <c r="M17" i="38"/>
  <c r="M55" i="38"/>
  <c r="P55" i="38"/>
  <c r="M63" i="38"/>
  <c r="M79" i="38"/>
  <c r="P79" i="38"/>
  <c r="CI54" i="38"/>
  <c r="P3" i="38"/>
  <c r="O95" i="38"/>
  <c r="CI85" i="38"/>
  <c r="CI16" i="38"/>
  <c r="M36" i="38"/>
  <c r="M40" i="38"/>
  <c r="P38" i="38"/>
  <c r="CI21" i="38"/>
  <c r="CI47" i="38"/>
  <c r="M24" i="38"/>
  <c r="CH78" i="38"/>
  <c r="M30" i="38"/>
  <c r="CI25" i="38"/>
  <c r="P10" i="38"/>
  <c r="P47" i="38"/>
  <c r="CI79" i="38"/>
  <c r="CI89" i="38"/>
  <c r="CI3" i="38"/>
  <c r="CG95" i="38"/>
  <c r="P32" i="38"/>
  <c r="CI34" i="38"/>
  <c r="CI13" i="38"/>
  <c r="CI67" i="38"/>
  <c r="P33" i="38"/>
  <c r="CH43" i="38"/>
  <c r="M91" i="38"/>
  <c r="P91" i="38"/>
  <c r="CI53" i="38"/>
  <c r="M34" i="38"/>
  <c r="L95" i="38"/>
  <c r="CH20" i="38"/>
  <c r="CI36" i="38"/>
  <c r="CI20" i="38"/>
  <c r="CH79" i="38"/>
  <c r="CF95" i="38"/>
  <c r="CH3" i="38"/>
  <c r="CI32" i="38"/>
  <c r="M21" i="38"/>
  <c r="I95" i="38"/>
  <c r="J3" i="38"/>
  <c r="J95" i="38" s="1"/>
  <c r="CI29" i="38"/>
  <c r="P43" i="38"/>
  <c r="M19" i="38"/>
  <c r="CH13" i="38"/>
  <c r="CI41" i="38"/>
  <c r="CI86" i="38"/>
  <c r="CH17" i="38"/>
  <c r="CH7" i="38"/>
  <c r="M15" i="38"/>
  <c r="P7" i="38"/>
  <c r="CH92" i="38"/>
  <c r="CI70" i="38"/>
  <c r="P36" i="38"/>
  <c r="CI45" i="38"/>
  <c r="CH6" i="38"/>
  <c r="CI22" i="38"/>
  <c r="M18" i="38"/>
  <c r="CH47" i="38"/>
  <c r="CE95" i="38"/>
  <c r="CI39" i="38"/>
  <c r="P8" i="38"/>
  <c r="CI51" i="38"/>
  <c r="P75" i="38"/>
  <c r="M26" i="38"/>
  <c r="CH30" i="38"/>
  <c r="P27" i="38"/>
  <c r="CH21" i="38"/>
  <c r="CI6" i="38"/>
  <c r="P64" i="38"/>
  <c r="CH4" i="38"/>
  <c r="K95" i="38"/>
  <c r="CH84" i="38"/>
  <c r="CI55" i="38"/>
  <c r="CH34" i="38"/>
  <c r="P37" i="38"/>
  <c r="CI12" i="38"/>
  <c r="M51" i="38"/>
  <c r="P44" i="38"/>
  <c r="CH71" i="38"/>
  <c r="CH83" i="38"/>
  <c r="CI7" i="38"/>
  <c r="CI62" i="38"/>
  <c r="CH74" i="38"/>
  <c r="P88" i="38"/>
  <c r="P14" i="38"/>
  <c r="CI65" i="38"/>
  <c r="CI37" i="38"/>
  <c r="CI52" i="38"/>
  <c r="CH69" i="38"/>
  <c r="P63" i="38"/>
  <c r="M3" i="38" l="1"/>
  <c r="Q95" i="38"/>
  <c r="N98" i="38"/>
  <c r="CH95" i="38"/>
  <c r="CI95" i="38"/>
  <c r="AU932" i="31" l="1"/>
  <c r="AV932" i="31"/>
  <c r="AW932" i="31"/>
  <c r="AX932" i="31"/>
  <c r="AY932" i="31"/>
  <c r="AZ932" i="31"/>
  <c r="BA932" i="31"/>
  <c r="BB932" i="31"/>
  <c r="BC932" i="31"/>
  <c r="BD932" i="31"/>
  <c r="BE932" i="31"/>
  <c r="X1554" i="34"/>
  <c r="V1554" i="34"/>
  <c r="X1553" i="34"/>
  <c r="V1553" i="34"/>
  <c r="X1552" i="34"/>
  <c r="V1552" i="34"/>
  <c r="X1551" i="34"/>
  <c r="V1551" i="34"/>
  <c r="X1550" i="34"/>
  <c r="V1550" i="34"/>
  <c r="X1549" i="34"/>
  <c r="V1549" i="34"/>
  <c r="X1548" i="34"/>
  <c r="V1548" i="34"/>
  <c r="X1547" i="34"/>
  <c r="V1547" i="34"/>
  <c r="X1546" i="34"/>
  <c r="V1546" i="34"/>
  <c r="X1545" i="34"/>
  <c r="V1545" i="34"/>
  <c r="X1544" i="34"/>
  <c r="V1544" i="34"/>
  <c r="X1543" i="34"/>
  <c r="V1543" i="34"/>
  <c r="X1542" i="34"/>
  <c r="V1542" i="34"/>
  <c r="X1541" i="34"/>
  <c r="V1541" i="34"/>
  <c r="X1540" i="34"/>
  <c r="V1540" i="34"/>
  <c r="X1539" i="34"/>
  <c r="V1539" i="34"/>
  <c r="X1538" i="34"/>
  <c r="V1538" i="34"/>
  <c r="Z1537" i="34"/>
  <c r="Y1537" i="34"/>
  <c r="X1537" i="34"/>
  <c r="V1537" i="34"/>
  <c r="T1537" i="34"/>
  <c r="S1537" i="34"/>
  <c r="R1537" i="34"/>
  <c r="P1537" i="34"/>
  <c r="Z1536" i="34"/>
  <c r="Y1536" i="34"/>
  <c r="X1536" i="34"/>
  <c r="V1536" i="34"/>
  <c r="T1536" i="34"/>
  <c r="S1536" i="34"/>
  <c r="P1536" i="34"/>
  <c r="Z1535" i="34"/>
  <c r="Y1535" i="34"/>
  <c r="X1535" i="34"/>
  <c r="V1535" i="34"/>
  <c r="T1535" i="34"/>
  <c r="S1535" i="34"/>
  <c r="R1535" i="34"/>
  <c r="P1535" i="34"/>
  <c r="Z1534" i="34"/>
  <c r="Y1534" i="34"/>
  <c r="X1534" i="34"/>
  <c r="V1534" i="34"/>
  <c r="T1534" i="34"/>
  <c r="S1534" i="34"/>
  <c r="R1534" i="34"/>
  <c r="P1534" i="34"/>
  <c r="Z1533" i="34"/>
  <c r="Y1533" i="34"/>
  <c r="X1533" i="34"/>
  <c r="V1533" i="34"/>
  <c r="T1533" i="34"/>
  <c r="S1533" i="34"/>
  <c r="R1533" i="34"/>
  <c r="P1533" i="34"/>
  <c r="Z1532" i="34"/>
  <c r="Y1532" i="34"/>
  <c r="X1532" i="34"/>
  <c r="V1532" i="34"/>
  <c r="T1532" i="34"/>
  <c r="S1532" i="34"/>
  <c r="P1532" i="34"/>
  <c r="Z1531" i="34"/>
  <c r="Y1531" i="34"/>
  <c r="X1531" i="34"/>
  <c r="V1531" i="34"/>
  <c r="T1531" i="34"/>
  <c r="S1531" i="34"/>
  <c r="R1531" i="34"/>
  <c r="P1531" i="34"/>
  <c r="Z1530" i="34"/>
  <c r="Y1530" i="34"/>
  <c r="X1530" i="34"/>
  <c r="V1530" i="34"/>
  <c r="T1530" i="34"/>
  <c r="S1530" i="34"/>
  <c r="R1530" i="34"/>
  <c r="P1530" i="34"/>
  <c r="Z1529" i="34"/>
  <c r="Y1529" i="34"/>
  <c r="X1529" i="34"/>
  <c r="V1529" i="34"/>
  <c r="T1529" i="34"/>
  <c r="S1529" i="34"/>
  <c r="R1529" i="34"/>
  <c r="P1529" i="34"/>
  <c r="Z1528" i="34"/>
  <c r="Y1528" i="34"/>
  <c r="X1528" i="34"/>
  <c r="V1528" i="34"/>
  <c r="T1528" i="34"/>
  <c r="S1528" i="34"/>
  <c r="R1528" i="34"/>
  <c r="P1528" i="34"/>
  <c r="Z1527" i="34"/>
  <c r="Y1527" i="34"/>
  <c r="X1527" i="34"/>
  <c r="V1527" i="34"/>
  <c r="T1527" i="34"/>
  <c r="S1527" i="34"/>
  <c r="R1527" i="34"/>
  <c r="P1527" i="34"/>
  <c r="Z1526" i="34"/>
  <c r="Y1526" i="34"/>
  <c r="X1526" i="34"/>
  <c r="V1526" i="34"/>
  <c r="T1526" i="34"/>
  <c r="S1526" i="34"/>
  <c r="R1526" i="34"/>
  <c r="P1526" i="34"/>
  <c r="Z1525" i="34"/>
  <c r="Y1525" i="34"/>
  <c r="X1525" i="34"/>
  <c r="V1525" i="34"/>
  <c r="T1525" i="34"/>
  <c r="S1525" i="34"/>
  <c r="R1525" i="34"/>
  <c r="P1525" i="34"/>
  <c r="Z1524" i="34"/>
  <c r="Y1524" i="34"/>
  <c r="X1524" i="34"/>
  <c r="V1524" i="34"/>
  <c r="T1524" i="34"/>
  <c r="S1524" i="34"/>
  <c r="R1524" i="34"/>
  <c r="P1524" i="34"/>
  <c r="Z1523" i="34"/>
  <c r="Y1523" i="34"/>
  <c r="X1523" i="34"/>
  <c r="V1523" i="34"/>
  <c r="T1523" i="34"/>
  <c r="S1523" i="34"/>
  <c r="R1523" i="34"/>
  <c r="P1523" i="34"/>
  <c r="Z1522" i="34"/>
  <c r="Y1522" i="34"/>
  <c r="X1522" i="34"/>
  <c r="V1522" i="34"/>
  <c r="T1522" i="34"/>
  <c r="S1522" i="34"/>
  <c r="R1522" i="34"/>
  <c r="P1522" i="34"/>
  <c r="Z1521" i="34"/>
  <c r="Y1521" i="34"/>
  <c r="X1521" i="34"/>
  <c r="V1521" i="34"/>
  <c r="T1521" i="34"/>
  <c r="S1521" i="34"/>
  <c r="R1521" i="34"/>
  <c r="P1521" i="34"/>
  <c r="Z1520" i="34"/>
  <c r="Y1520" i="34"/>
  <c r="X1520" i="34"/>
  <c r="V1520" i="34"/>
  <c r="T1520" i="34"/>
  <c r="S1520" i="34"/>
  <c r="R1520" i="34"/>
  <c r="P1520" i="34"/>
  <c r="Z1519" i="34"/>
  <c r="Y1519" i="34"/>
  <c r="X1519" i="34"/>
  <c r="V1519" i="34"/>
  <c r="T1519" i="34"/>
  <c r="S1519" i="34"/>
  <c r="R1519" i="34"/>
  <c r="P1519" i="34"/>
  <c r="Z1518" i="34"/>
  <c r="Y1518" i="34"/>
  <c r="X1518" i="34"/>
  <c r="V1518" i="34"/>
  <c r="T1518" i="34"/>
  <c r="S1518" i="34"/>
  <c r="R1518" i="34"/>
  <c r="P1518" i="34"/>
  <c r="Z1517" i="34"/>
  <c r="Y1517" i="34"/>
  <c r="X1517" i="34"/>
  <c r="V1517" i="34"/>
  <c r="T1517" i="34"/>
  <c r="S1517" i="34"/>
  <c r="R1517" i="34"/>
  <c r="P1517" i="34"/>
  <c r="Z1516" i="34"/>
  <c r="Y1516" i="34"/>
  <c r="X1516" i="34"/>
  <c r="V1516" i="34"/>
  <c r="T1516" i="34"/>
  <c r="S1516" i="34"/>
  <c r="R1516" i="34"/>
  <c r="P1516" i="34"/>
  <c r="Z1515" i="34"/>
  <c r="Y1515" i="34"/>
  <c r="X1515" i="34"/>
  <c r="V1515" i="34"/>
  <c r="T1515" i="34"/>
  <c r="S1515" i="34"/>
  <c r="R1515" i="34"/>
  <c r="P1515" i="34"/>
  <c r="Z1514" i="34"/>
  <c r="Y1514" i="34"/>
  <c r="X1514" i="34"/>
  <c r="V1514" i="34"/>
  <c r="T1514" i="34"/>
  <c r="S1514" i="34"/>
  <c r="R1514" i="34"/>
  <c r="P1514" i="34"/>
  <c r="Z1513" i="34"/>
  <c r="Y1513" i="34"/>
  <c r="X1513" i="34"/>
  <c r="V1513" i="34"/>
  <c r="T1513" i="34"/>
  <c r="S1513" i="34"/>
  <c r="R1513" i="34"/>
  <c r="P1513" i="34"/>
  <c r="Z1512" i="34"/>
  <c r="Y1512" i="34"/>
  <c r="X1512" i="34"/>
  <c r="V1512" i="34"/>
  <c r="T1512" i="34"/>
  <c r="S1512" i="34"/>
  <c r="R1512" i="34"/>
  <c r="P1512" i="34"/>
  <c r="Z1511" i="34"/>
  <c r="Y1511" i="34"/>
  <c r="X1511" i="34"/>
  <c r="V1511" i="34"/>
  <c r="T1511" i="34"/>
  <c r="S1511" i="34"/>
  <c r="R1511" i="34"/>
  <c r="P1511" i="34"/>
  <c r="Z1510" i="34"/>
  <c r="Y1510" i="34"/>
  <c r="X1510" i="34"/>
  <c r="V1510" i="34"/>
  <c r="T1510" i="34"/>
  <c r="S1510" i="34"/>
  <c r="R1510" i="34"/>
  <c r="P1510" i="34"/>
  <c r="Z1509" i="34"/>
  <c r="Y1509" i="34"/>
  <c r="X1509" i="34"/>
  <c r="V1509" i="34"/>
  <c r="T1509" i="34"/>
  <c r="S1509" i="34"/>
  <c r="R1509" i="34"/>
  <c r="P1509" i="34"/>
  <c r="Z1508" i="34"/>
  <c r="Y1508" i="34"/>
  <c r="X1508" i="34"/>
  <c r="V1508" i="34"/>
  <c r="T1508" i="34"/>
  <c r="S1508" i="34"/>
  <c r="R1508" i="34"/>
  <c r="P1508" i="34"/>
  <c r="Z1507" i="34"/>
  <c r="Y1507" i="34"/>
  <c r="X1507" i="34"/>
  <c r="V1507" i="34"/>
  <c r="T1507" i="34"/>
  <c r="S1507" i="34"/>
  <c r="R1507" i="34"/>
  <c r="P1507" i="34"/>
  <c r="Z1506" i="34"/>
  <c r="Y1506" i="34"/>
  <c r="X1506" i="34"/>
  <c r="V1506" i="34"/>
  <c r="T1506" i="34"/>
  <c r="S1506" i="34"/>
  <c r="R1506" i="34"/>
  <c r="P1506" i="34"/>
  <c r="Z1505" i="34"/>
  <c r="Y1505" i="34"/>
  <c r="X1505" i="34"/>
  <c r="V1505" i="34"/>
  <c r="T1505" i="34"/>
  <c r="S1505" i="34"/>
  <c r="R1505" i="34"/>
  <c r="P1505" i="34"/>
  <c r="Z1504" i="34"/>
  <c r="Y1504" i="34"/>
  <c r="X1504" i="34"/>
  <c r="V1504" i="34"/>
  <c r="T1504" i="34"/>
  <c r="S1504" i="34"/>
  <c r="R1504" i="34"/>
  <c r="P1504" i="34"/>
  <c r="Z1503" i="34"/>
  <c r="Y1503" i="34"/>
  <c r="X1503" i="34"/>
  <c r="V1503" i="34"/>
  <c r="T1503" i="34"/>
  <c r="S1503" i="34"/>
  <c r="R1503" i="34"/>
  <c r="P1503" i="34"/>
  <c r="Z1502" i="34"/>
  <c r="Y1502" i="34"/>
  <c r="X1502" i="34"/>
  <c r="V1502" i="34"/>
  <c r="T1502" i="34"/>
  <c r="S1502" i="34"/>
  <c r="R1502" i="34"/>
  <c r="P1502" i="34"/>
  <c r="Z1501" i="34"/>
  <c r="Y1501" i="34"/>
  <c r="X1501" i="34"/>
  <c r="V1501" i="34"/>
  <c r="T1501" i="34"/>
  <c r="S1501" i="34"/>
  <c r="R1501" i="34"/>
  <c r="P1501" i="34"/>
  <c r="Z1500" i="34"/>
  <c r="Y1500" i="34"/>
  <c r="X1500" i="34"/>
  <c r="V1500" i="34"/>
  <c r="T1500" i="34"/>
  <c r="S1500" i="34"/>
  <c r="R1500" i="34"/>
  <c r="P1500" i="34"/>
  <c r="Z1499" i="34"/>
  <c r="Y1499" i="34"/>
  <c r="X1499" i="34"/>
  <c r="V1499" i="34"/>
  <c r="T1499" i="34"/>
  <c r="S1499" i="34"/>
  <c r="R1499" i="34"/>
  <c r="P1499" i="34"/>
  <c r="Z1498" i="34"/>
  <c r="Y1498" i="34"/>
  <c r="X1498" i="34"/>
  <c r="V1498" i="34"/>
  <c r="T1498" i="34"/>
  <c r="S1498" i="34"/>
  <c r="R1498" i="34"/>
  <c r="P1498" i="34"/>
  <c r="Z1497" i="34"/>
  <c r="Y1497" i="34"/>
  <c r="X1497" i="34"/>
  <c r="V1497" i="34"/>
  <c r="T1497" i="34"/>
  <c r="S1497" i="34"/>
  <c r="R1497" i="34"/>
  <c r="P1497" i="34"/>
  <c r="Z1496" i="34"/>
  <c r="Y1496" i="34"/>
  <c r="X1496" i="34"/>
  <c r="V1496" i="34"/>
  <c r="T1496" i="34"/>
  <c r="S1496" i="34"/>
  <c r="R1496" i="34"/>
  <c r="P1496" i="34"/>
  <c r="Z1495" i="34"/>
  <c r="Y1495" i="34"/>
  <c r="X1495" i="34"/>
  <c r="V1495" i="34"/>
  <c r="T1495" i="34"/>
  <c r="S1495" i="34"/>
  <c r="R1495" i="34"/>
  <c r="P1495" i="34"/>
  <c r="Z1494" i="34"/>
  <c r="Y1494" i="34"/>
  <c r="X1494" i="34"/>
  <c r="V1494" i="34"/>
  <c r="T1494" i="34"/>
  <c r="S1494" i="34"/>
  <c r="R1494" i="34"/>
  <c r="P1494" i="34"/>
  <c r="Z1493" i="34"/>
  <c r="Y1493" i="34"/>
  <c r="X1493" i="34"/>
  <c r="V1493" i="34"/>
  <c r="T1493" i="34"/>
  <c r="S1493" i="34"/>
  <c r="R1493" i="34"/>
  <c r="P1493" i="34"/>
  <c r="Z1492" i="34"/>
  <c r="Y1492" i="34"/>
  <c r="X1492" i="34"/>
  <c r="V1492" i="34"/>
  <c r="T1492" i="34"/>
  <c r="S1492" i="34"/>
  <c r="R1492" i="34"/>
  <c r="P1492" i="34"/>
  <c r="Z1491" i="34"/>
  <c r="Y1491" i="34"/>
  <c r="X1491" i="34"/>
  <c r="V1491" i="34"/>
  <c r="T1491" i="34"/>
  <c r="S1491" i="34"/>
  <c r="R1491" i="34"/>
  <c r="P1491" i="34"/>
  <c r="Z1490" i="34"/>
  <c r="Y1490" i="34"/>
  <c r="X1490" i="34"/>
  <c r="V1490" i="34"/>
  <c r="T1490" i="34"/>
  <c r="S1490" i="34"/>
  <c r="R1490" i="34"/>
  <c r="P1490" i="34"/>
  <c r="Z1489" i="34"/>
  <c r="Y1489" i="34"/>
  <c r="X1489" i="34"/>
  <c r="V1489" i="34"/>
  <c r="T1489" i="34"/>
  <c r="S1489" i="34"/>
  <c r="R1489" i="34"/>
  <c r="P1489" i="34"/>
  <c r="Z1488" i="34"/>
  <c r="Y1488" i="34"/>
  <c r="X1488" i="34"/>
  <c r="V1488" i="34"/>
  <c r="T1488" i="34"/>
  <c r="S1488" i="34"/>
  <c r="R1488" i="34"/>
  <c r="P1488" i="34"/>
  <c r="Z1487" i="34"/>
  <c r="Y1487" i="34"/>
  <c r="X1487" i="34"/>
  <c r="V1487" i="34"/>
  <c r="T1487" i="34"/>
  <c r="S1487" i="34"/>
  <c r="R1487" i="34"/>
  <c r="P1487" i="34"/>
  <c r="Z1486" i="34"/>
  <c r="Y1486" i="34"/>
  <c r="X1486" i="34"/>
  <c r="V1486" i="34"/>
  <c r="T1486" i="34"/>
  <c r="S1486" i="34"/>
  <c r="R1486" i="34"/>
  <c r="P1486" i="34"/>
  <c r="Z1485" i="34"/>
  <c r="Y1485" i="34"/>
  <c r="X1485" i="34"/>
  <c r="V1485" i="34"/>
  <c r="T1485" i="34"/>
  <c r="S1485" i="34"/>
  <c r="R1485" i="34"/>
  <c r="P1485" i="34"/>
  <c r="Z1484" i="34"/>
  <c r="Y1484" i="34"/>
  <c r="X1484" i="34"/>
  <c r="V1484" i="34"/>
  <c r="T1484" i="34"/>
  <c r="S1484" i="34"/>
  <c r="R1484" i="34"/>
  <c r="P1484" i="34"/>
  <c r="Z1483" i="34"/>
  <c r="Y1483" i="34"/>
  <c r="X1483" i="34"/>
  <c r="V1483" i="34"/>
  <c r="T1483" i="34"/>
  <c r="S1483" i="34"/>
  <c r="R1483" i="34"/>
  <c r="P1483" i="34"/>
  <c r="Z1482" i="34"/>
  <c r="Y1482" i="34"/>
  <c r="X1482" i="34"/>
  <c r="V1482" i="34"/>
  <c r="T1482" i="34"/>
  <c r="S1482" i="34"/>
  <c r="R1482" i="34"/>
  <c r="P1482" i="34"/>
  <c r="Z1481" i="34"/>
  <c r="Y1481" i="34"/>
  <c r="X1481" i="34"/>
  <c r="V1481" i="34"/>
  <c r="T1481" i="34"/>
  <c r="S1481" i="34"/>
  <c r="R1481" i="34"/>
  <c r="P1481" i="34"/>
  <c r="Z1480" i="34"/>
  <c r="Y1480" i="34"/>
  <c r="X1480" i="34"/>
  <c r="V1480" i="34"/>
  <c r="T1480" i="34"/>
  <c r="S1480" i="34"/>
  <c r="R1480" i="34"/>
  <c r="P1480" i="34"/>
  <c r="Z1479" i="34"/>
  <c r="Y1479" i="34"/>
  <c r="X1479" i="34"/>
  <c r="V1479" i="34"/>
  <c r="T1479" i="34"/>
  <c r="S1479" i="34"/>
  <c r="R1479" i="34"/>
  <c r="P1479" i="34"/>
  <c r="Z1478" i="34"/>
  <c r="Y1478" i="34"/>
  <c r="X1478" i="34"/>
  <c r="V1478" i="34"/>
  <c r="T1478" i="34"/>
  <c r="S1478" i="34"/>
  <c r="R1478" i="34"/>
  <c r="P1478" i="34"/>
  <c r="Z1477" i="34"/>
  <c r="Y1477" i="34"/>
  <c r="X1477" i="34"/>
  <c r="V1477" i="34"/>
  <c r="T1477" i="34"/>
  <c r="S1477" i="34"/>
  <c r="R1477" i="34"/>
  <c r="P1477" i="34"/>
  <c r="Z1476" i="34"/>
  <c r="Y1476" i="34"/>
  <c r="X1476" i="34"/>
  <c r="V1476" i="34"/>
  <c r="T1476" i="34"/>
  <c r="S1476" i="34"/>
  <c r="R1476" i="34"/>
  <c r="P1476" i="34"/>
  <c r="Z1475" i="34"/>
  <c r="Y1475" i="34"/>
  <c r="X1475" i="34"/>
  <c r="V1475" i="34"/>
  <c r="T1475" i="34"/>
  <c r="S1475" i="34"/>
  <c r="R1475" i="34"/>
  <c r="P1475" i="34"/>
  <c r="Z1474" i="34"/>
  <c r="Y1474" i="34"/>
  <c r="X1474" i="34"/>
  <c r="V1474" i="34"/>
  <c r="T1474" i="34"/>
  <c r="S1474" i="34"/>
  <c r="R1474" i="34"/>
  <c r="P1474" i="34"/>
  <c r="Z1473" i="34"/>
  <c r="Y1473" i="34"/>
  <c r="X1473" i="34"/>
  <c r="V1473" i="34"/>
  <c r="T1473" i="34"/>
  <c r="S1473" i="34"/>
  <c r="R1473" i="34"/>
  <c r="P1473" i="34"/>
  <c r="Z1472" i="34"/>
  <c r="Y1472" i="34"/>
  <c r="X1472" i="34"/>
  <c r="V1472" i="34"/>
  <c r="T1472" i="34"/>
  <c r="S1472" i="34"/>
  <c r="R1472" i="34"/>
  <c r="P1472" i="34"/>
  <c r="Z1471" i="34"/>
  <c r="Y1471" i="34"/>
  <c r="X1471" i="34"/>
  <c r="V1471" i="34"/>
  <c r="T1471" i="34"/>
  <c r="S1471" i="34"/>
  <c r="R1471" i="34"/>
  <c r="P1471" i="34"/>
  <c r="Z1470" i="34"/>
  <c r="Y1470" i="34"/>
  <c r="X1470" i="34"/>
  <c r="V1470" i="34"/>
  <c r="T1470" i="34"/>
  <c r="S1470" i="34"/>
  <c r="R1470" i="34"/>
  <c r="P1470" i="34"/>
  <c r="Z1469" i="34"/>
  <c r="Y1469" i="34"/>
  <c r="X1469" i="34"/>
  <c r="V1469" i="34"/>
  <c r="T1469" i="34"/>
  <c r="S1469" i="34"/>
  <c r="R1469" i="34"/>
  <c r="P1469" i="34"/>
  <c r="Z1468" i="34"/>
  <c r="Y1468" i="34"/>
  <c r="X1468" i="34"/>
  <c r="V1468" i="34"/>
  <c r="T1468" i="34"/>
  <c r="S1468" i="34"/>
  <c r="R1468" i="34"/>
  <c r="P1468" i="34"/>
  <c r="Z1467" i="34"/>
  <c r="Y1467" i="34"/>
  <c r="X1467" i="34"/>
  <c r="V1467" i="34"/>
  <c r="T1467" i="34"/>
  <c r="S1467" i="34"/>
  <c r="R1467" i="34"/>
  <c r="P1467" i="34"/>
  <c r="Z1466" i="34"/>
  <c r="Y1466" i="34"/>
  <c r="X1466" i="34"/>
  <c r="V1466" i="34"/>
  <c r="T1466" i="34"/>
  <c r="S1466" i="34"/>
  <c r="R1466" i="34"/>
  <c r="P1466" i="34"/>
  <c r="Z1465" i="34"/>
  <c r="Y1465" i="34"/>
  <c r="X1465" i="34"/>
  <c r="V1465" i="34"/>
  <c r="T1465" i="34"/>
  <c r="S1465" i="34"/>
  <c r="R1465" i="34"/>
  <c r="P1465" i="34"/>
  <c r="Z1464" i="34"/>
  <c r="Y1464" i="34"/>
  <c r="X1464" i="34"/>
  <c r="V1464" i="34"/>
  <c r="T1464" i="34"/>
  <c r="S1464" i="34"/>
  <c r="R1464" i="34"/>
  <c r="P1464" i="34"/>
  <c r="Z1463" i="34"/>
  <c r="Y1463" i="34"/>
  <c r="X1463" i="34"/>
  <c r="V1463" i="34"/>
  <c r="T1463" i="34"/>
  <c r="S1463" i="34"/>
  <c r="R1463" i="34"/>
  <c r="P1463" i="34"/>
  <c r="Z1462" i="34"/>
  <c r="Y1462" i="34"/>
  <c r="X1462" i="34"/>
  <c r="V1462" i="34"/>
  <c r="T1462" i="34"/>
  <c r="S1462" i="34"/>
  <c r="R1462" i="34"/>
  <c r="P1462" i="34"/>
  <c r="Z1461" i="34"/>
  <c r="Y1461" i="34"/>
  <c r="X1461" i="34"/>
  <c r="V1461" i="34"/>
  <c r="T1461" i="34"/>
  <c r="S1461" i="34"/>
  <c r="R1461" i="34"/>
  <c r="P1461" i="34"/>
  <c r="Z1460" i="34"/>
  <c r="Y1460" i="34"/>
  <c r="X1460" i="34"/>
  <c r="V1460" i="34"/>
  <c r="T1460" i="34"/>
  <c r="S1460" i="34"/>
  <c r="R1460" i="34"/>
  <c r="P1460" i="34"/>
  <c r="Z1459" i="34"/>
  <c r="Y1459" i="34"/>
  <c r="X1459" i="34"/>
  <c r="V1459" i="34"/>
  <c r="T1459" i="34"/>
  <c r="S1459" i="34"/>
  <c r="R1459" i="34"/>
  <c r="P1459" i="34"/>
  <c r="Z1458" i="34"/>
  <c r="Y1458" i="34"/>
  <c r="X1458" i="34"/>
  <c r="V1458" i="34"/>
  <c r="T1458" i="34"/>
  <c r="S1458" i="34"/>
  <c r="R1458" i="34"/>
  <c r="P1458" i="34"/>
  <c r="Z1457" i="34"/>
  <c r="Y1457" i="34"/>
  <c r="X1457" i="34"/>
  <c r="V1457" i="34"/>
  <c r="T1457" i="34"/>
  <c r="S1457" i="34"/>
  <c r="R1457" i="34"/>
  <c r="P1457" i="34"/>
  <c r="Z1456" i="34"/>
  <c r="Y1456" i="34"/>
  <c r="X1456" i="34"/>
  <c r="V1456" i="34"/>
  <c r="T1456" i="34"/>
  <c r="S1456" i="34"/>
  <c r="R1456" i="34"/>
  <c r="P1456" i="34"/>
  <c r="Z1455" i="34"/>
  <c r="Y1455" i="34"/>
  <c r="X1455" i="34"/>
  <c r="V1455" i="34"/>
  <c r="T1455" i="34"/>
  <c r="S1455" i="34"/>
  <c r="R1455" i="34"/>
  <c r="P1455" i="34"/>
  <c r="Z1454" i="34"/>
  <c r="Y1454" i="34"/>
  <c r="X1454" i="34"/>
  <c r="V1454" i="34"/>
  <c r="T1454" i="34"/>
  <c r="S1454" i="34"/>
  <c r="R1454" i="34"/>
  <c r="P1454" i="34"/>
  <c r="Z1453" i="34"/>
  <c r="Y1453" i="34"/>
  <c r="X1453" i="34"/>
  <c r="V1453" i="34"/>
  <c r="T1453" i="34"/>
  <c r="S1453" i="34"/>
  <c r="R1453" i="34"/>
  <c r="P1453" i="34"/>
  <c r="Z1452" i="34"/>
  <c r="Y1452" i="34"/>
  <c r="X1452" i="34"/>
  <c r="V1452" i="34"/>
  <c r="T1452" i="34"/>
  <c r="S1452" i="34"/>
  <c r="R1452" i="34"/>
  <c r="P1452" i="34"/>
  <c r="Z1451" i="34"/>
  <c r="Y1451" i="34"/>
  <c r="X1451" i="34"/>
  <c r="V1451" i="34"/>
  <c r="T1451" i="34"/>
  <c r="S1451" i="34"/>
  <c r="R1451" i="34"/>
  <c r="P1451" i="34"/>
  <c r="Z1450" i="34"/>
  <c r="Y1450" i="34"/>
  <c r="X1450" i="34"/>
  <c r="V1450" i="34"/>
  <c r="T1450" i="34"/>
  <c r="S1450" i="34"/>
  <c r="R1450" i="34"/>
  <c r="P1450" i="34"/>
  <c r="Z1449" i="34"/>
  <c r="Y1449" i="34"/>
  <c r="X1449" i="34"/>
  <c r="V1449" i="34"/>
  <c r="T1449" i="34"/>
  <c r="S1449" i="34"/>
  <c r="R1449" i="34"/>
  <c r="P1449" i="34"/>
  <c r="Z1448" i="34"/>
  <c r="Y1448" i="34"/>
  <c r="X1448" i="34"/>
  <c r="V1448" i="34"/>
  <c r="T1448" i="34"/>
  <c r="S1448" i="34"/>
  <c r="R1448" i="34"/>
  <c r="P1448" i="34"/>
  <c r="Z1447" i="34"/>
  <c r="Y1447" i="34"/>
  <c r="X1447" i="34"/>
  <c r="V1447" i="34"/>
  <c r="T1447" i="34"/>
  <c r="S1447" i="34"/>
  <c r="R1447" i="34"/>
  <c r="P1447" i="34"/>
  <c r="Z1446" i="34"/>
  <c r="Y1446" i="34"/>
  <c r="X1446" i="34"/>
  <c r="V1446" i="34"/>
  <c r="T1446" i="34"/>
  <c r="S1446" i="34"/>
  <c r="R1446" i="34"/>
  <c r="P1446" i="34"/>
  <c r="Z1445" i="34"/>
  <c r="Y1445" i="34"/>
  <c r="X1445" i="34"/>
  <c r="V1445" i="34"/>
  <c r="T1445" i="34"/>
  <c r="S1445" i="34"/>
  <c r="R1445" i="34"/>
  <c r="P1445" i="34"/>
  <c r="Z1444" i="34"/>
  <c r="Y1444" i="34"/>
  <c r="X1444" i="34"/>
  <c r="V1444" i="34"/>
  <c r="T1444" i="34"/>
  <c r="S1444" i="34"/>
  <c r="R1444" i="34"/>
  <c r="P1444" i="34"/>
  <c r="Z1443" i="34"/>
  <c r="Y1443" i="34"/>
  <c r="X1443" i="34"/>
  <c r="V1443" i="34"/>
  <c r="T1443" i="34"/>
  <c r="S1443" i="34"/>
  <c r="R1443" i="34"/>
  <c r="P1443" i="34"/>
  <c r="Z1442" i="34"/>
  <c r="Y1442" i="34"/>
  <c r="X1442" i="34"/>
  <c r="V1442" i="34"/>
  <c r="T1442" i="34"/>
  <c r="S1442" i="34"/>
  <c r="R1442" i="34"/>
  <c r="P1442" i="34"/>
  <c r="Z1441" i="34"/>
  <c r="Y1441" i="34"/>
  <c r="X1441" i="34"/>
  <c r="V1441" i="34"/>
  <c r="T1441" i="34"/>
  <c r="S1441" i="34"/>
  <c r="R1441" i="34"/>
  <c r="P1441" i="34"/>
  <c r="Z1440" i="34"/>
  <c r="Y1440" i="34"/>
  <c r="X1440" i="34"/>
  <c r="V1440" i="34"/>
  <c r="T1440" i="34"/>
  <c r="S1440" i="34"/>
  <c r="R1440" i="34"/>
  <c r="P1440" i="34"/>
  <c r="Z1439" i="34"/>
  <c r="Y1439" i="34"/>
  <c r="X1439" i="34"/>
  <c r="V1439" i="34"/>
  <c r="T1439" i="34"/>
  <c r="S1439" i="34"/>
  <c r="R1439" i="34"/>
  <c r="P1439" i="34"/>
  <c r="Z1438" i="34"/>
  <c r="Y1438" i="34"/>
  <c r="X1438" i="34"/>
  <c r="V1438" i="34"/>
  <c r="T1438" i="34"/>
  <c r="S1438" i="34"/>
  <c r="R1438" i="34"/>
  <c r="P1438" i="34"/>
  <c r="Z1437" i="34"/>
  <c r="Y1437" i="34"/>
  <c r="X1437" i="34"/>
  <c r="V1437" i="34"/>
  <c r="T1437" i="34"/>
  <c r="S1437" i="34"/>
  <c r="R1437" i="34"/>
  <c r="P1437" i="34"/>
  <c r="Z1436" i="34"/>
  <c r="Y1436" i="34"/>
  <c r="X1436" i="34"/>
  <c r="V1436" i="34"/>
  <c r="T1436" i="34"/>
  <c r="S1436" i="34"/>
  <c r="R1436" i="34"/>
  <c r="P1436" i="34"/>
  <c r="Z1435" i="34"/>
  <c r="Y1435" i="34"/>
  <c r="X1435" i="34"/>
  <c r="V1435" i="34"/>
  <c r="T1435" i="34"/>
  <c r="S1435" i="34"/>
  <c r="R1435" i="34"/>
  <c r="P1435" i="34"/>
  <c r="Z1434" i="34"/>
  <c r="Y1434" i="34"/>
  <c r="X1434" i="34"/>
  <c r="V1434" i="34"/>
  <c r="T1434" i="34"/>
  <c r="S1434" i="34"/>
  <c r="R1434" i="34"/>
  <c r="P1434" i="34"/>
  <c r="Z1433" i="34"/>
  <c r="Y1433" i="34"/>
  <c r="X1433" i="34"/>
  <c r="V1433" i="34"/>
  <c r="T1433" i="34"/>
  <c r="S1433" i="34"/>
  <c r="R1433" i="34"/>
  <c r="P1433" i="34"/>
  <c r="Z1432" i="34"/>
  <c r="Y1432" i="34"/>
  <c r="X1432" i="34"/>
  <c r="V1432" i="34"/>
  <c r="T1432" i="34"/>
  <c r="S1432" i="34"/>
  <c r="R1432" i="34"/>
  <c r="P1432" i="34"/>
  <c r="Z1431" i="34"/>
  <c r="Y1431" i="34"/>
  <c r="X1431" i="34"/>
  <c r="V1431" i="34"/>
  <c r="T1431" i="34"/>
  <c r="S1431" i="34"/>
  <c r="R1431" i="34"/>
  <c r="P1431" i="34"/>
  <c r="Z1430" i="34"/>
  <c r="Y1430" i="34"/>
  <c r="X1430" i="34"/>
  <c r="V1430" i="34"/>
  <c r="T1430" i="34"/>
  <c r="S1430" i="34"/>
  <c r="R1430" i="34"/>
  <c r="P1430" i="34"/>
  <c r="Z1429" i="34"/>
  <c r="Y1429" i="34"/>
  <c r="X1429" i="34"/>
  <c r="V1429" i="34"/>
  <c r="T1429" i="34"/>
  <c r="S1429" i="34"/>
  <c r="R1429" i="34"/>
  <c r="P1429" i="34"/>
  <c r="Z1428" i="34"/>
  <c r="Y1428" i="34"/>
  <c r="X1428" i="34"/>
  <c r="V1428" i="34"/>
  <c r="T1428" i="34"/>
  <c r="S1428" i="34"/>
  <c r="R1428" i="34"/>
  <c r="P1428" i="34"/>
  <c r="Z1427" i="34"/>
  <c r="Y1427" i="34"/>
  <c r="X1427" i="34"/>
  <c r="V1427" i="34"/>
  <c r="T1427" i="34"/>
  <c r="S1427" i="34"/>
  <c r="R1427" i="34"/>
  <c r="P1427" i="34"/>
  <c r="Z1426" i="34"/>
  <c r="Y1426" i="34"/>
  <c r="X1426" i="34"/>
  <c r="V1426" i="34"/>
  <c r="T1426" i="34"/>
  <c r="S1426" i="34"/>
  <c r="R1426" i="34"/>
  <c r="P1426" i="34"/>
  <c r="Z1425" i="34"/>
  <c r="Y1425" i="34"/>
  <c r="X1425" i="34"/>
  <c r="V1425" i="34"/>
  <c r="T1425" i="34"/>
  <c r="S1425" i="34"/>
  <c r="R1425" i="34"/>
  <c r="P1425" i="34"/>
  <c r="Z1424" i="34"/>
  <c r="Y1424" i="34"/>
  <c r="X1424" i="34"/>
  <c r="V1424" i="34"/>
  <c r="T1424" i="34"/>
  <c r="S1424" i="34"/>
  <c r="R1424" i="34"/>
  <c r="P1424" i="34"/>
  <c r="Z1423" i="34"/>
  <c r="Y1423" i="34"/>
  <c r="X1423" i="34"/>
  <c r="V1423" i="34"/>
  <c r="T1423" i="34"/>
  <c r="S1423" i="34"/>
  <c r="R1423" i="34"/>
  <c r="P1423" i="34"/>
  <c r="Z1422" i="34"/>
  <c r="Y1422" i="34"/>
  <c r="X1422" i="34"/>
  <c r="V1422" i="34"/>
  <c r="T1422" i="34"/>
  <c r="S1422" i="34"/>
  <c r="R1422" i="34"/>
  <c r="P1422" i="34"/>
  <c r="Z1421" i="34"/>
  <c r="Y1421" i="34"/>
  <c r="X1421" i="34"/>
  <c r="V1421" i="34"/>
  <c r="T1421" i="34"/>
  <c r="S1421" i="34"/>
  <c r="R1421" i="34"/>
  <c r="P1421" i="34"/>
  <c r="Z1420" i="34"/>
  <c r="Y1420" i="34"/>
  <c r="X1420" i="34"/>
  <c r="V1420" i="34"/>
  <c r="T1420" i="34"/>
  <c r="S1420" i="34"/>
  <c r="R1420" i="34"/>
  <c r="P1420" i="34"/>
  <c r="Z1419" i="34"/>
  <c r="Y1419" i="34"/>
  <c r="X1419" i="34"/>
  <c r="V1419" i="34"/>
  <c r="T1419" i="34"/>
  <c r="S1419" i="34"/>
  <c r="R1419" i="34"/>
  <c r="P1419" i="34"/>
  <c r="Z1418" i="34"/>
  <c r="Y1418" i="34"/>
  <c r="X1418" i="34"/>
  <c r="V1418" i="34"/>
  <c r="T1418" i="34"/>
  <c r="S1418" i="34"/>
  <c r="R1418" i="34"/>
  <c r="P1418" i="34"/>
  <c r="Z1417" i="34"/>
  <c r="Y1417" i="34"/>
  <c r="X1417" i="34"/>
  <c r="V1417" i="34"/>
  <c r="T1417" i="34"/>
  <c r="S1417" i="34"/>
  <c r="R1417" i="34"/>
  <c r="P1417" i="34"/>
  <c r="Z1416" i="34"/>
  <c r="Y1416" i="34"/>
  <c r="X1416" i="34"/>
  <c r="V1416" i="34"/>
  <c r="T1416" i="34"/>
  <c r="S1416" i="34"/>
  <c r="R1416" i="34"/>
  <c r="P1416" i="34"/>
  <c r="Z1415" i="34"/>
  <c r="Y1415" i="34"/>
  <c r="X1415" i="34"/>
  <c r="V1415" i="34"/>
  <c r="T1415" i="34"/>
  <c r="S1415" i="34"/>
  <c r="R1415" i="34"/>
  <c r="P1415" i="34"/>
  <c r="Z1414" i="34"/>
  <c r="Y1414" i="34"/>
  <c r="X1414" i="34"/>
  <c r="V1414" i="34"/>
  <c r="T1414" i="34"/>
  <c r="S1414" i="34"/>
  <c r="R1414" i="34"/>
  <c r="P1414" i="34"/>
  <c r="Z1413" i="34"/>
  <c r="Y1413" i="34"/>
  <c r="X1413" i="34"/>
  <c r="V1413" i="34"/>
  <c r="T1413" i="34"/>
  <c r="S1413" i="34"/>
  <c r="R1413" i="34"/>
  <c r="P1413" i="34"/>
  <c r="Z1412" i="34"/>
  <c r="Y1412" i="34"/>
  <c r="X1412" i="34"/>
  <c r="V1412" i="34"/>
  <c r="T1412" i="34"/>
  <c r="S1412" i="34"/>
  <c r="R1412" i="34"/>
  <c r="P1412" i="34"/>
  <c r="Z1411" i="34"/>
  <c r="Y1411" i="34"/>
  <c r="X1411" i="34"/>
  <c r="V1411" i="34"/>
  <c r="T1411" i="34"/>
  <c r="S1411" i="34"/>
  <c r="R1411" i="34"/>
  <c r="P1411" i="34"/>
  <c r="Z1410" i="34"/>
  <c r="Y1410" i="34"/>
  <c r="X1410" i="34"/>
  <c r="V1410" i="34"/>
  <c r="T1410" i="34"/>
  <c r="S1410" i="34"/>
  <c r="R1410" i="34"/>
  <c r="P1410" i="34"/>
  <c r="Z1409" i="34"/>
  <c r="Y1409" i="34"/>
  <c r="X1409" i="34"/>
  <c r="V1409" i="34"/>
  <c r="T1409" i="34"/>
  <c r="S1409" i="34"/>
  <c r="R1409" i="34"/>
  <c r="P1409" i="34"/>
  <c r="Z1408" i="34"/>
  <c r="Y1408" i="34"/>
  <c r="X1408" i="34"/>
  <c r="V1408" i="34"/>
  <c r="T1408" i="34"/>
  <c r="S1408" i="34"/>
  <c r="R1408" i="34"/>
  <c r="P1408" i="34"/>
  <c r="Z1407" i="34"/>
  <c r="Y1407" i="34"/>
  <c r="X1407" i="34"/>
  <c r="V1407" i="34"/>
  <c r="T1407" i="34"/>
  <c r="S1407" i="34"/>
  <c r="R1407" i="34"/>
  <c r="P1407" i="34"/>
  <c r="Z1406" i="34"/>
  <c r="Y1406" i="34"/>
  <c r="X1406" i="34"/>
  <c r="V1406" i="34"/>
  <c r="T1406" i="34"/>
  <c r="S1406" i="34"/>
  <c r="R1406" i="34"/>
  <c r="P1406" i="34"/>
  <c r="Z1405" i="34"/>
  <c r="Y1405" i="34"/>
  <c r="X1405" i="34"/>
  <c r="V1405" i="34"/>
  <c r="T1405" i="34"/>
  <c r="S1405" i="34"/>
  <c r="R1405" i="34"/>
  <c r="P1405" i="34"/>
  <c r="Z1404" i="34"/>
  <c r="Y1404" i="34"/>
  <c r="X1404" i="34"/>
  <c r="V1404" i="34"/>
  <c r="T1404" i="34"/>
  <c r="S1404" i="34"/>
  <c r="R1404" i="34"/>
  <c r="P1404" i="34"/>
  <c r="Z1403" i="34"/>
  <c r="Y1403" i="34"/>
  <c r="X1403" i="34"/>
  <c r="V1403" i="34"/>
  <c r="T1403" i="34"/>
  <c r="S1403" i="34"/>
  <c r="R1403" i="34"/>
  <c r="P1403" i="34"/>
  <c r="Z1402" i="34"/>
  <c r="Y1402" i="34"/>
  <c r="X1402" i="34"/>
  <c r="V1402" i="34"/>
  <c r="T1402" i="34"/>
  <c r="S1402" i="34"/>
  <c r="R1402" i="34"/>
  <c r="P1402" i="34"/>
  <c r="Z1401" i="34"/>
  <c r="Y1401" i="34"/>
  <c r="X1401" i="34"/>
  <c r="V1401" i="34"/>
  <c r="T1401" i="34"/>
  <c r="S1401" i="34"/>
  <c r="R1401" i="34"/>
  <c r="P1401" i="34"/>
  <c r="Z1400" i="34"/>
  <c r="Y1400" i="34"/>
  <c r="X1400" i="34"/>
  <c r="V1400" i="34"/>
  <c r="T1400" i="34"/>
  <c r="S1400" i="34"/>
  <c r="R1400" i="34"/>
  <c r="P1400" i="34"/>
  <c r="Z1399" i="34"/>
  <c r="Y1399" i="34"/>
  <c r="X1399" i="34"/>
  <c r="V1399" i="34"/>
  <c r="T1399" i="34"/>
  <c r="S1399" i="34"/>
  <c r="R1399" i="34"/>
  <c r="P1399" i="34"/>
  <c r="Z1398" i="34"/>
  <c r="Y1398" i="34"/>
  <c r="X1398" i="34"/>
  <c r="V1398" i="34"/>
  <c r="T1398" i="34"/>
  <c r="S1398" i="34"/>
  <c r="R1398" i="34"/>
  <c r="P1398" i="34"/>
  <c r="Z1397" i="34"/>
  <c r="Y1397" i="34"/>
  <c r="X1397" i="34"/>
  <c r="V1397" i="34"/>
  <c r="T1397" i="34"/>
  <c r="S1397" i="34"/>
  <c r="R1397" i="34"/>
  <c r="P1397" i="34"/>
  <c r="Z1396" i="34"/>
  <c r="Y1396" i="34"/>
  <c r="X1396" i="34"/>
  <c r="V1396" i="34"/>
  <c r="T1396" i="34"/>
  <c r="S1396" i="34"/>
  <c r="R1396" i="34"/>
  <c r="P1396" i="34"/>
  <c r="Z1395" i="34"/>
  <c r="Y1395" i="34"/>
  <c r="X1395" i="34"/>
  <c r="V1395" i="34"/>
  <c r="T1395" i="34"/>
  <c r="S1395" i="34"/>
  <c r="R1395" i="34"/>
  <c r="P1395" i="34"/>
  <c r="Z1394" i="34"/>
  <c r="Y1394" i="34"/>
  <c r="X1394" i="34"/>
  <c r="V1394" i="34"/>
  <c r="T1394" i="34"/>
  <c r="S1394" i="34"/>
  <c r="R1394" i="34"/>
  <c r="P1394" i="34"/>
  <c r="Z1393" i="34"/>
  <c r="Y1393" i="34"/>
  <c r="X1393" i="34"/>
  <c r="V1393" i="34"/>
  <c r="T1393" i="34"/>
  <c r="S1393" i="34"/>
  <c r="R1393" i="34"/>
  <c r="P1393" i="34"/>
  <c r="Z1392" i="34"/>
  <c r="Y1392" i="34"/>
  <c r="X1392" i="34"/>
  <c r="V1392" i="34"/>
  <c r="T1392" i="34"/>
  <c r="S1392" i="34"/>
  <c r="R1392" i="34"/>
  <c r="P1392" i="34"/>
  <c r="Z1391" i="34"/>
  <c r="Y1391" i="34"/>
  <c r="X1391" i="34"/>
  <c r="V1391" i="34"/>
  <c r="T1391" i="34"/>
  <c r="S1391" i="34"/>
  <c r="R1391" i="34"/>
  <c r="P1391" i="34"/>
  <c r="Z1390" i="34"/>
  <c r="Y1390" i="34"/>
  <c r="X1390" i="34"/>
  <c r="V1390" i="34"/>
  <c r="T1390" i="34"/>
  <c r="S1390" i="34"/>
  <c r="R1390" i="34"/>
  <c r="P1390" i="34"/>
  <c r="Z1389" i="34"/>
  <c r="Y1389" i="34"/>
  <c r="X1389" i="34"/>
  <c r="V1389" i="34"/>
  <c r="T1389" i="34"/>
  <c r="S1389" i="34"/>
  <c r="R1389" i="34"/>
  <c r="P1389" i="34"/>
  <c r="Z1388" i="34"/>
  <c r="Y1388" i="34"/>
  <c r="X1388" i="34"/>
  <c r="V1388" i="34"/>
  <c r="T1388" i="34"/>
  <c r="S1388" i="34"/>
  <c r="R1388" i="34"/>
  <c r="P1388" i="34"/>
  <c r="Z1387" i="34"/>
  <c r="Y1387" i="34"/>
  <c r="X1387" i="34"/>
  <c r="V1387" i="34"/>
  <c r="T1387" i="34"/>
  <c r="S1387" i="34"/>
  <c r="R1387" i="34"/>
  <c r="P1387" i="34"/>
  <c r="Z1386" i="34"/>
  <c r="Y1386" i="34"/>
  <c r="X1386" i="34"/>
  <c r="V1386" i="34"/>
  <c r="T1386" i="34"/>
  <c r="S1386" i="34"/>
  <c r="R1386" i="34"/>
  <c r="P1386" i="34"/>
  <c r="Z1385" i="34"/>
  <c r="Y1385" i="34"/>
  <c r="X1385" i="34"/>
  <c r="V1385" i="34"/>
  <c r="T1385" i="34"/>
  <c r="S1385" i="34"/>
  <c r="R1385" i="34"/>
  <c r="P1385" i="34"/>
  <c r="Z1384" i="34"/>
  <c r="Y1384" i="34"/>
  <c r="X1384" i="34"/>
  <c r="V1384" i="34"/>
  <c r="T1384" i="34"/>
  <c r="S1384" i="34"/>
  <c r="R1384" i="34"/>
  <c r="P1384" i="34"/>
  <c r="Z1383" i="34"/>
  <c r="Y1383" i="34"/>
  <c r="X1383" i="34"/>
  <c r="V1383" i="34"/>
  <c r="T1383" i="34"/>
  <c r="S1383" i="34"/>
  <c r="R1383" i="34"/>
  <c r="P1383" i="34"/>
  <c r="Z1382" i="34"/>
  <c r="Y1382" i="34"/>
  <c r="X1382" i="34"/>
  <c r="V1382" i="34"/>
  <c r="T1382" i="34"/>
  <c r="S1382" i="34"/>
  <c r="R1382" i="34"/>
  <c r="P1382" i="34"/>
  <c r="Z1381" i="34"/>
  <c r="Y1381" i="34"/>
  <c r="X1381" i="34"/>
  <c r="V1381" i="34"/>
  <c r="T1381" i="34"/>
  <c r="S1381" i="34"/>
  <c r="R1381" i="34"/>
  <c r="P1381" i="34"/>
  <c r="Z1380" i="34"/>
  <c r="Y1380" i="34"/>
  <c r="X1380" i="34"/>
  <c r="V1380" i="34"/>
  <c r="T1380" i="34"/>
  <c r="S1380" i="34"/>
  <c r="R1380" i="34"/>
  <c r="P1380" i="34"/>
  <c r="Z1379" i="34"/>
  <c r="Y1379" i="34"/>
  <c r="X1379" i="34"/>
  <c r="V1379" i="34"/>
  <c r="T1379" i="34"/>
  <c r="S1379" i="34"/>
  <c r="R1379" i="34"/>
  <c r="P1379" i="34"/>
  <c r="Z1378" i="34"/>
  <c r="Y1378" i="34"/>
  <c r="X1378" i="34"/>
  <c r="V1378" i="34"/>
  <c r="T1378" i="34"/>
  <c r="S1378" i="34"/>
  <c r="R1378" i="34"/>
  <c r="P1378" i="34"/>
  <c r="Z1377" i="34"/>
  <c r="Y1377" i="34"/>
  <c r="X1377" i="34"/>
  <c r="V1377" i="34"/>
  <c r="T1377" i="34"/>
  <c r="S1377" i="34"/>
  <c r="R1377" i="34"/>
  <c r="P1377" i="34"/>
  <c r="Z1376" i="34"/>
  <c r="Y1376" i="34"/>
  <c r="X1376" i="34"/>
  <c r="V1376" i="34"/>
  <c r="T1376" i="34"/>
  <c r="S1376" i="34"/>
  <c r="R1376" i="34"/>
  <c r="P1376" i="34"/>
  <c r="Z1375" i="34"/>
  <c r="Y1375" i="34"/>
  <c r="X1375" i="34"/>
  <c r="V1375" i="34"/>
  <c r="T1375" i="34"/>
  <c r="S1375" i="34"/>
  <c r="R1375" i="34"/>
  <c r="P1375" i="34"/>
  <c r="Z1374" i="34"/>
  <c r="Y1374" i="34"/>
  <c r="X1374" i="34"/>
  <c r="V1374" i="34"/>
  <c r="T1374" i="34"/>
  <c r="S1374" i="34"/>
  <c r="R1374" i="34"/>
  <c r="P1374" i="34"/>
  <c r="Z1373" i="34"/>
  <c r="Y1373" i="34"/>
  <c r="X1373" i="34"/>
  <c r="V1373" i="34"/>
  <c r="T1373" i="34"/>
  <c r="S1373" i="34"/>
  <c r="R1373" i="34"/>
  <c r="P1373" i="34"/>
  <c r="Z1372" i="34"/>
  <c r="Y1372" i="34"/>
  <c r="X1372" i="34"/>
  <c r="V1372" i="34"/>
  <c r="T1372" i="34"/>
  <c r="S1372" i="34"/>
  <c r="R1372" i="34"/>
  <c r="P1372" i="34"/>
  <c r="Z1371" i="34"/>
  <c r="Y1371" i="34"/>
  <c r="X1371" i="34"/>
  <c r="V1371" i="34"/>
  <c r="T1371" i="34"/>
  <c r="S1371" i="34"/>
  <c r="R1371" i="34"/>
  <c r="P1371" i="34"/>
  <c r="Z1370" i="34"/>
  <c r="Y1370" i="34"/>
  <c r="X1370" i="34"/>
  <c r="V1370" i="34"/>
  <c r="T1370" i="34"/>
  <c r="S1370" i="34"/>
  <c r="R1370" i="34"/>
  <c r="P1370" i="34"/>
  <c r="Z1369" i="34"/>
  <c r="Y1369" i="34"/>
  <c r="X1369" i="34"/>
  <c r="V1369" i="34"/>
  <c r="T1369" i="34"/>
  <c r="S1369" i="34"/>
  <c r="R1369" i="34"/>
  <c r="P1369" i="34"/>
  <c r="Z1368" i="34"/>
  <c r="Y1368" i="34"/>
  <c r="X1368" i="34"/>
  <c r="V1368" i="34"/>
  <c r="T1368" i="34"/>
  <c r="S1368" i="34"/>
  <c r="R1368" i="34"/>
  <c r="P1368" i="34"/>
  <c r="Z1367" i="34"/>
  <c r="Y1367" i="34"/>
  <c r="X1367" i="34"/>
  <c r="V1367" i="34"/>
  <c r="T1367" i="34"/>
  <c r="S1367" i="34"/>
  <c r="R1367" i="34"/>
  <c r="P1367" i="34"/>
  <c r="Z1366" i="34"/>
  <c r="Y1366" i="34"/>
  <c r="X1366" i="34"/>
  <c r="V1366" i="34"/>
  <c r="T1366" i="34"/>
  <c r="S1366" i="34"/>
  <c r="R1366" i="34"/>
  <c r="P1366" i="34"/>
  <c r="Z1365" i="34"/>
  <c r="Y1365" i="34"/>
  <c r="X1365" i="34"/>
  <c r="V1365" i="34"/>
  <c r="T1365" i="34"/>
  <c r="S1365" i="34"/>
  <c r="R1365" i="34"/>
  <c r="P1365" i="34"/>
  <c r="Z1364" i="34"/>
  <c r="Y1364" i="34"/>
  <c r="X1364" i="34"/>
  <c r="V1364" i="34"/>
  <c r="T1364" i="34"/>
  <c r="S1364" i="34"/>
  <c r="R1364" i="34"/>
  <c r="P1364" i="34"/>
  <c r="Z1363" i="34"/>
  <c r="Y1363" i="34"/>
  <c r="X1363" i="34"/>
  <c r="V1363" i="34"/>
  <c r="T1363" i="34"/>
  <c r="S1363" i="34"/>
  <c r="R1363" i="34"/>
  <c r="P1363" i="34"/>
  <c r="Z1362" i="34"/>
  <c r="Y1362" i="34"/>
  <c r="X1362" i="34"/>
  <c r="V1362" i="34"/>
  <c r="T1362" i="34"/>
  <c r="S1362" i="34"/>
  <c r="R1362" i="34"/>
  <c r="P1362" i="34"/>
  <c r="Z1361" i="34"/>
  <c r="Y1361" i="34"/>
  <c r="X1361" i="34"/>
  <c r="V1361" i="34"/>
  <c r="T1361" i="34"/>
  <c r="S1361" i="34"/>
  <c r="R1361" i="34"/>
  <c r="P1361" i="34"/>
  <c r="Z1360" i="34"/>
  <c r="Y1360" i="34"/>
  <c r="X1360" i="34"/>
  <c r="V1360" i="34"/>
  <c r="T1360" i="34"/>
  <c r="S1360" i="34"/>
  <c r="R1360" i="34"/>
  <c r="P1360" i="34"/>
  <c r="Z1359" i="34"/>
  <c r="Y1359" i="34"/>
  <c r="X1359" i="34"/>
  <c r="V1359" i="34"/>
  <c r="T1359" i="34"/>
  <c r="S1359" i="34"/>
  <c r="R1359" i="34"/>
  <c r="P1359" i="34"/>
  <c r="Z1358" i="34"/>
  <c r="Y1358" i="34"/>
  <c r="X1358" i="34"/>
  <c r="V1358" i="34"/>
  <c r="T1358" i="34"/>
  <c r="S1358" i="34"/>
  <c r="R1358" i="34"/>
  <c r="P1358" i="34"/>
  <c r="Z1357" i="34"/>
  <c r="Y1357" i="34"/>
  <c r="X1357" i="34"/>
  <c r="V1357" i="34"/>
  <c r="T1357" i="34"/>
  <c r="S1357" i="34"/>
  <c r="R1357" i="34"/>
  <c r="P1357" i="34"/>
  <c r="Z1356" i="34"/>
  <c r="Y1356" i="34"/>
  <c r="X1356" i="34"/>
  <c r="V1356" i="34"/>
  <c r="T1356" i="34"/>
  <c r="S1356" i="34"/>
  <c r="R1356" i="34"/>
  <c r="P1356" i="34"/>
  <c r="Z1355" i="34"/>
  <c r="Y1355" i="34"/>
  <c r="X1355" i="34"/>
  <c r="V1355" i="34"/>
  <c r="T1355" i="34"/>
  <c r="S1355" i="34"/>
  <c r="R1355" i="34"/>
  <c r="P1355" i="34"/>
  <c r="Z1354" i="34"/>
  <c r="Y1354" i="34"/>
  <c r="X1354" i="34"/>
  <c r="V1354" i="34"/>
  <c r="T1354" i="34"/>
  <c r="S1354" i="34"/>
  <c r="R1354" i="34"/>
  <c r="P1354" i="34"/>
  <c r="Z1353" i="34"/>
  <c r="Y1353" i="34"/>
  <c r="X1353" i="34"/>
  <c r="V1353" i="34"/>
  <c r="T1353" i="34"/>
  <c r="S1353" i="34"/>
  <c r="R1353" i="34"/>
  <c r="P1353" i="34"/>
  <c r="Z1352" i="34"/>
  <c r="Y1352" i="34"/>
  <c r="X1352" i="34"/>
  <c r="V1352" i="34"/>
  <c r="T1352" i="34"/>
  <c r="S1352" i="34"/>
  <c r="R1352" i="34"/>
  <c r="P1352" i="34"/>
  <c r="Z1351" i="34"/>
  <c r="Y1351" i="34"/>
  <c r="X1351" i="34"/>
  <c r="V1351" i="34"/>
  <c r="T1351" i="34"/>
  <c r="S1351" i="34"/>
  <c r="R1351" i="34"/>
  <c r="P1351" i="34"/>
  <c r="Z1350" i="34"/>
  <c r="Y1350" i="34"/>
  <c r="X1350" i="34"/>
  <c r="V1350" i="34"/>
  <c r="T1350" i="34"/>
  <c r="S1350" i="34"/>
  <c r="R1350" i="34"/>
  <c r="P1350" i="34"/>
  <c r="Z1349" i="34"/>
  <c r="Y1349" i="34"/>
  <c r="X1349" i="34"/>
  <c r="V1349" i="34"/>
  <c r="T1349" i="34"/>
  <c r="S1349" i="34"/>
  <c r="R1349" i="34"/>
  <c r="P1349" i="34"/>
  <c r="Z1348" i="34"/>
  <c r="Y1348" i="34"/>
  <c r="X1348" i="34"/>
  <c r="V1348" i="34"/>
  <c r="T1348" i="34"/>
  <c r="S1348" i="34"/>
  <c r="R1348" i="34"/>
  <c r="P1348" i="34"/>
  <c r="Z1347" i="34"/>
  <c r="Y1347" i="34"/>
  <c r="X1347" i="34"/>
  <c r="V1347" i="34"/>
  <c r="T1347" i="34"/>
  <c r="S1347" i="34"/>
  <c r="R1347" i="34"/>
  <c r="P1347" i="34"/>
  <c r="Z1346" i="34"/>
  <c r="Y1346" i="34"/>
  <c r="X1346" i="34"/>
  <c r="V1346" i="34"/>
  <c r="T1346" i="34"/>
  <c r="S1346" i="34"/>
  <c r="R1346" i="34"/>
  <c r="P1346" i="34"/>
  <c r="Z1345" i="34"/>
  <c r="Y1345" i="34"/>
  <c r="X1345" i="34"/>
  <c r="V1345" i="34"/>
  <c r="T1345" i="34"/>
  <c r="S1345" i="34"/>
  <c r="R1345" i="34"/>
  <c r="P1345" i="34"/>
  <c r="Z1344" i="34"/>
  <c r="Y1344" i="34"/>
  <c r="X1344" i="34"/>
  <c r="V1344" i="34"/>
  <c r="T1344" i="34"/>
  <c r="S1344" i="34"/>
  <c r="R1344" i="34"/>
  <c r="P1344" i="34"/>
  <c r="Z1343" i="34"/>
  <c r="Y1343" i="34"/>
  <c r="X1343" i="34"/>
  <c r="V1343" i="34"/>
  <c r="T1343" i="34"/>
  <c r="S1343" i="34"/>
  <c r="R1343" i="34"/>
  <c r="P1343" i="34"/>
  <c r="Z1342" i="34"/>
  <c r="Y1342" i="34"/>
  <c r="X1342" i="34"/>
  <c r="V1342" i="34"/>
  <c r="T1342" i="34"/>
  <c r="S1342" i="34"/>
  <c r="R1342" i="34"/>
  <c r="P1342" i="34"/>
  <c r="Z1341" i="34"/>
  <c r="Y1341" i="34"/>
  <c r="X1341" i="34"/>
  <c r="V1341" i="34"/>
  <c r="T1341" i="34"/>
  <c r="S1341" i="34"/>
  <c r="R1341" i="34"/>
  <c r="P1341" i="34"/>
  <c r="Z1340" i="34"/>
  <c r="Y1340" i="34"/>
  <c r="X1340" i="34"/>
  <c r="V1340" i="34"/>
  <c r="T1340" i="34"/>
  <c r="S1340" i="34"/>
  <c r="R1340" i="34"/>
  <c r="P1340" i="34"/>
  <c r="Z1339" i="34"/>
  <c r="Y1339" i="34"/>
  <c r="X1339" i="34"/>
  <c r="V1339" i="34"/>
  <c r="T1339" i="34"/>
  <c r="S1339" i="34"/>
  <c r="R1339" i="34"/>
  <c r="P1339" i="34"/>
  <c r="Z1338" i="34"/>
  <c r="Y1338" i="34"/>
  <c r="X1338" i="34"/>
  <c r="V1338" i="34"/>
  <c r="T1338" i="34"/>
  <c r="S1338" i="34"/>
  <c r="R1338" i="34"/>
  <c r="P1338" i="34"/>
  <c r="Z1337" i="34"/>
  <c r="Y1337" i="34"/>
  <c r="X1337" i="34"/>
  <c r="V1337" i="34"/>
  <c r="T1337" i="34"/>
  <c r="S1337" i="34"/>
  <c r="R1337" i="34"/>
  <c r="P1337" i="34"/>
  <c r="Z1336" i="34"/>
  <c r="Y1336" i="34"/>
  <c r="X1336" i="34"/>
  <c r="V1336" i="34"/>
  <c r="T1336" i="34"/>
  <c r="S1336" i="34"/>
  <c r="R1336" i="34"/>
  <c r="P1336" i="34"/>
  <c r="Z1335" i="34"/>
  <c r="Y1335" i="34"/>
  <c r="X1335" i="34"/>
  <c r="V1335" i="34"/>
  <c r="T1335" i="34"/>
  <c r="S1335" i="34"/>
  <c r="R1335" i="34"/>
  <c r="P1335" i="34"/>
  <c r="Z1334" i="34"/>
  <c r="Y1334" i="34"/>
  <c r="X1334" i="34"/>
  <c r="V1334" i="34"/>
  <c r="T1334" i="34"/>
  <c r="S1334" i="34"/>
  <c r="R1334" i="34"/>
  <c r="P1334" i="34"/>
  <c r="Z1333" i="34"/>
  <c r="Y1333" i="34"/>
  <c r="X1333" i="34"/>
  <c r="V1333" i="34"/>
  <c r="T1333" i="34"/>
  <c r="S1333" i="34"/>
  <c r="R1333" i="34"/>
  <c r="P1333" i="34"/>
  <c r="Z1332" i="34"/>
  <c r="Y1332" i="34"/>
  <c r="X1332" i="34"/>
  <c r="V1332" i="34"/>
  <c r="T1332" i="34"/>
  <c r="S1332" i="34"/>
  <c r="R1332" i="34"/>
  <c r="P1332" i="34"/>
  <c r="Z1331" i="34"/>
  <c r="Y1331" i="34"/>
  <c r="X1331" i="34"/>
  <c r="V1331" i="34"/>
  <c r="T1331" i="34"/>
  <c r="S1331" i="34"/>
  <c r="R1331" i="34"/>
  <c r="P1331" i="34"/>
  <c r="Z1330" i="34"/>
  <c r="Y1330" i="34"/>
  <c r="X1330" i="34"/>
  <c r="V1330" i="34"/>
  <c r="T1330" i="34"/>
  <c r="S1330" i="34"/>
  <c r="R1330" i="34"/>
  <c r="P1330" i="34"/>
  <c r="Z1329" i="34"/>
  <c r="Y1329" i="34"/>
  <c r="X1329" i="34"/>
  <c r="V1329" i="34"/>
  <c r="T1329" i="34"/>
  <c r="S1329" i="34"/>
  <c r="R1329" i="34"/>
  <c r="P1329" i="34"/>
  <c r="Z1328" i="34"/>
  <c r="Y1328" i="34"/>
  <c r="X1328" i="34"/>
  <c r="V1328" i="34"/>
  <c r="T1328" i="34"/>
  <c r="S1328" i="34"/>
  <c r="R1328" i="34"/>
  <c r="P1328" i="34"/>
  <c r="Z1327" i="34"/>
  <c r="Y1327" i="34"/>
  <c r="X1327" i="34"/>
  <c r="V1327" i="34"/>
  <c r="T1327" i="34"/>
  <c r="S1327" i="34"/>
  <c r="R1327" i="34"/>
  <c r="P1327" i="34"/>
  <c r="Z1326" i="34"/>
  <c r="Y1326" i="34"/>
  <c r="X1326" i="34"/>
  <c r="V1326" i="34"/>
  <c r="T1326" i="34"/>
  <c r="S1326" i="34"/>
  <c r="R1326" i="34"/>
  <c r="P1326" i="34"/>
  <c r="Z1325" i="34"/>
  <c r="Y1325" i="34"/>
  <c r="X1325" i="34"/>
  <c r="V1325" i="34"/>
  <c r="T1325" i="34"/>
  <c r="S1325" i="34"/>
  <c r="R1325" i="34"/>
  <c r="P1325" i="34"/>
  <c r="Z1324" i="34"/>
  <c r="Y1324" i="34"/>
  <c r="X1324" i="34"/>
  <c r="V1324" i="34"/>
  <c r="T1324" i="34"/>
  <c r="S1324" i="34"/>
  <c r="R1324" i="34"/>
  <c r="P1324" i="34"/>
  <c r="Z1323" i="34"/>
  <c r="Y1323" i="34"/>
  <c r="X1323" i="34"/>
  <c r="V1323" i="34"/>
  <c r="T1323" i="34"/>
  <c r="S1323" i="34"/>
  <c r="R1323" i="34"/>
  <c r="P1323" i="34"/>
  <c r="Z1322" i="34"/>
  <c r="Y1322" i="34"/>
  <c r="X1322" i="34"/>
  <c r="V1322" i="34"/>
  <c r="T1322" i="34"/>
  <c r="S1322" i="34"/>
  <c r="R1322" i="34"/>
  <c r="P1322" i="34"/>
  <c r="Z1321" i="34"/>
  <c r="Y1321" i="34"/>
  <c r="X1321" i="34"/>
  <c r="V1321" i="34"/>
  <c r="T1321" i="34"/>
  <c r="S1321" i="34"/>
  <c r="R1321" i="34"/>
  <c r="P1321" i="34"/>
  <c r="Z1320" i="34"/>
  <c r="Y1320" i="34"/>
  <c r="X1320" i="34"/>
  <c r="V1320" i="34"/>
  <c r="T1320" i="34"/>
  <c r="S1320" i="34"/>
  <c r="R1320" i="34"/>
  <c r="P1320" i="34"/>
  <c r="Z1319" i="34"/>
  <c r="Y1319" i="34"/>
  <c r="X1319" i="34"/>
  <c r="V1319" i="34"/>
  <c r="T1319" i="34"/>
  <c r="S1319" i="34"/>
  <c r="R1319" i="34"/>
  <c r="P1319" i="34"/>
  <c r="Z1318" i="34"/>
  <c r="Y1318" i="34"/>
  <c r="X1318" i="34"/>
  <c r="V1318" i="34"/>
  <c r="T1318" i="34"/>
  <c r="S1318" i="34"/>
  <c r="R1318" i="34"/>
  <c r="P1318" i="34"/>
  <c r="Z1317" i="34"/>
  <c r="Y1317" i="34"/>
  <c r="X1317" i="34"/>
  <c r="V1317" i="34"/>
  <c r="T1317" i="34"/>
  <c r="S1317" i="34"/>
  <c r="R1317" i="34"/>
  <c r="P1317" i="34"/>
  <c r="Z1316" i="34"/>
  <c r="Y1316" i="34"/>
  <c r="X1316" i="34"/>
  <c r="V1316" i="34"/>
  <c r="T1316" i="34"/>
  <c r="S1316" i="34"/>
  <c r="R1316" i="34"/>
  <c r="P1316" i="34"/>
  <c r="Z1315" i="34"/>
  <c r="Y1315" i="34"/>
  <c r="X1315" i="34"/>
  <c r="V1315" i="34"/>
  <c r="T1315" i="34"/>
  <c r="S1315" i="34"/>
  <c r="R1315" i="34"/>
  <c r="P1315" i="34"/>
  <c r="Z1314" i="34"/>
  <c r="Y1314" i="34"/>
  <c r="X1314" i="34"/>
  <c r="V1314" i="34"/>
  <c r="T1314" i="34"/>
  <c r="S1314" i="34"/>
  <c r="R1314" i="34"/>
  <c r="P1314" i="34"/>
  <c r="Z1313" i="34"/>
  <c r="Y1313" i="34"/>
  <c r="X1313" i="34"/>
  <c r="V1313" i="34"/>
  <c r="T1313" i="34"/>
  <c r="S1313" i="34"/>
  <c r="R1313" i="34"/>
  <c r="P1313" i="34"/>
  <c r="Z1312" i="34"/>
  <c r="Y1312" i="34"/>
  <c r="X1312" i="34"/>
  <c r="V1312" i="34"/>
  <c r="T1312" i="34"/>
  <c r="S1312" i="34"/>
  <c r="R1312" i="34"/>
  <c r="P1312" i="34"/>
  <c r="Z1311" i="34"/>
  <c r="Y1311" i="34"/>
  <c r="X1311" i="34"/>
  <c r="V1311" i="34"/>
  <c r="T1311" i="34"/>
  <c r="S1311" i="34"/>
  <c r="R1311" i="34"/>
  <c r="P1311" i="34"/>
  <c r="Z1310" i="34"/>
  <c r="Y1310" i="34"/>
  <c r="X1310" i="34"/>
  <c r="V1310" i="34"/>
  <c r="T1310" i="34"/>
  <c r="S1310" i="34"/>
  <c r="R1310" i="34"/>
  <c r="P1310" i="34"/>
  <c r="Z1309" i="34"/>
  <c r="Y1309" i="34"/>
  <c r="X1309" i="34"/>
  <c r="V1309" i="34"/>
  <c r="T1309" i="34"/>
  <c r="S1309" i="34"/>
  <c r="R1309" i="34"/>
  <c r="P1309" i="34"/>
  <c r="Z1308" i="34"/>
  <c r="Y1308" i="34"/>
  <c r="X1308" i="34"/>
  <c r="V1308" i="34"/>
  <c r="T1308" i="34"/>
  <c r="S1308" i="34"/>
  <c r="R1308" i="34"/>
  <c r="P1308" i="34"/>
  <c r="Z1307" i="34"/>
  <c r="Y1307" i="34"/>
  <c r="X1307" i="34"/>
  <c r="V1307" i="34"/>
  <c r="T1307" i="34"/>
  <c r="S1307" i="34"/>
  <c r="R1307" i="34"/>
  <c r="P1307" i="34"/>
  <c r="Z1306" i="34"/>
  <c r="Y1306" i="34"/>
  <c r="X1306" i="34"/>
  <c r="V1306" i="34"/>
  <c r="T1306" i="34"/>
  <c r="S1306" i="34"/>
  <c r="R1306" i="34"/>
  <c r="P1306" i="34"/>
  <c r="Z1305" i="34"/>
  <c r="Y1305" i="34"/>
  <c r="X1305" i="34"/>
  <c r="V1305" i="34"/>
  <c r="T1305" i="34"/>
  <c r="S1305" i="34"/>
  <c r="R1305" i="34"/>
  <c r="P1305" i="34"/>
  <c r="Z1304" i="34"/>
  <c r="Y1304" i="34"/>
  <c r="X1304" i="34"/>
  <c r="V1304" i="34"/>
  <c r="T1304" i="34"/>
  <c r="S1304" i="34"/>
  <c r="R1304" i="34"/>
  <c r="P1304" i="34"/>
  <c r="Z1303" i="34"/>
  <c r="Y1303" i="34"/>
  <c r="X1303" i="34"/>
  <c r="V1303" i="34"/>
  <c r="T1303" i="34"/>
  <c r="S1303" i="34"/>
  <c r="R1303" i="34"/>
  <c r="P1303" i="34"/>
  <c r="Z1302" i="34"/>
  <c r="Y1302" i="34"/>
  <c r="X1302" i="34"/>
  <c r="V1302" i="34"/>
  <c r="T1302" i="34"/>
  <c r="S1302" i="34"/>
  <c r="R1302" i="34"/>
  <c r="P1302" i="34"/>
  <c r="Z1301" i="34"/>
  <c r="Y1301" i="34"/>
  <c r="X1301" i="34"/>
  <c r="V1301" i="34"/>
  <c r="T1301" i="34"/>
  <c r="S1301" i="34"/>
  <c r="R1301" i="34"/>
  <c r="P1301" i="34"/>
  <c r="Z1300" i="34"/>
  <c r="Y1300" i="34"/>
  <c r="X1300" i="34"/>
  <c r="V1300" i="34"/>
  <c r="T1300" i="34"/>
  <c r="S1300" i="34"/>
  <c r="R1300" i="34"/>
  <c r="P1300" i="34"/>
  <c r="Z1299" i="34"/>
  <c r="Y1299" i="34"/>
  <c r="X1299" i="34"/>
  <c r="V1299" i="34"/>
  <c r="T1299" i="34"/>
  <c r="S1299" i="34"/>
  <c r="R1299" i="34"/>
  <c r="P1299" i="34"/>
  <c r="Z1298" i="34"/>
  <c r="Y1298" i="34"/>
  <c r="X1298" i="34"/>
  <c r="V1298" i="34"/>
  <c r="T1298" i="34"/>
  <c r="S1298" i="34"/>
  <c r="R1298" i="34"/>
  <c r="P1298" i="34"/>
  <c r="Z1297" i="34"/>
  <c r="Y1297" i="34"/>
  <c r="X1297" i="34"/>
  <c r="V1297" i="34"/>
  <c r="T1297" i="34"/>
  <c r="S1297" i="34"/>
  <c r="R1297" i="34"/>
  <c r="P1297" i="34"/>
  <c r="Z1296" i="34"/>
  <c r="Y1296" i="34"/>
  <c r="X1296" i="34"/>
  <c r="V1296" i="34"/>
  <c r="T1296" i="34"/>
  <c r="S1296" i="34"/>
  <c r="R1296" i="34"/>
  <c r="P1296" i="34"/>
  <c r="Z1295" i="34"/>
  <c r="Y1295" i="34"/>
  <c r="X1295" i="34"/>
  <c r="V1295" i="34"/>
  <c r="T1295" i="34"/>
  <c r="S1295" i="34"/>
  <c r="R1295" i="34"/>
  <c r="P1295" i="34"/>
  <c r="Z1294" i="34"/>
  <c r="Y1294" i="34"/>
  <c r="X1294" i="34"/>
  <c r="V1294" i="34"/>
  <c r="T1294" i="34"/>
  <c r="S1294" i="34"/>
  <c r="R1294" i="34"/>
  <c r="P1294" i="34"/>
  <c r="Z1293" i="34"/>
  <c r="Y1293" i="34"/>
  <c r="X1293" i="34"/>
  <c r="V1293" i="34"/>
  <c r="T1293" i="34"/>
  <c r="S1293" i="34"/>
  <c r="R1293" i="34"/>
  <c r="P1293" i="34"/>
  <c r="Z1292" i="34"/>
  <c r="Y1292" i="34"/>
  <c r="X1292" i="34"/>
  <c r="V1292" i="34"/>
  <c r="T1292" i="34"/>
  <c r="S1292" i="34"/>
  <c r="R1292" i="34"/>
  <c r="P1292" i="34"/>
  <c r="Z1291" i="34"/>
  <c r="Y1291" i="34"/>
  <c r="X1291" i="34"/>
  <c r="V1291" i="34"/>
  <c r="T1291" i="34"/>
  <c r="S1291" i="34"/>
  <c r="R1291" i="34"/>
  <c r="P1291" i="34"/>
  <c r="Z1290" i="34"/>
  <c r="Y1290" i="34"/>
  <c r="X1290" i="34"/>
  <c r="V1290" i="34"/>
  <c r="T1290" i="34"/>
  <c r="S1290" i="34"/>
  <c r="R1290" i="34"/>
  <c r="P1290" i="34"/>
  <c r="Z1289" i="34"/>
  <c r="Y1289" i="34"/>
  <c r="X1289" i="34"/>
  <c r="V1289" i="34"/>
  <c r="T1289" i="34"/>
  <c r="S1289" i="34"/>
  <c r="R1289" i="34"/>
  <c r="P1289" i="34"/>
  <c r="Z1288" i="34"/>
  <c r="Y1288" i="34"/>
  <c r="X1288" i="34"/>
  <c r="V1288" i="34"/>
  <c r="T1288" i="34"/>
  <c r="S1288" i="34"/>
  <c r="R1288" i="34"/>
  <c r="P1288" i="34"/>
  <c r="Z1287" i="34"/>
  <c r="Y1287" i="34"/>
  <c r="X1287" i="34"/>
  <c r="V1287" i="34"/>
  <c r="T1287" i="34"/>
  <c r="S1287" i="34"/>
  <c r="R1287" i="34"/>
  <c r="P1287" i="34"/>
  <c r="Z1286" i="34"/>
  <c r="Y1286" i="34"/>
  <c r="X1286" i="34"/>
  <c r="V1286" i="34"/>
  <c r="T1286" i="34"/>
  <c r="S1286" i="34"/>
  <c r="R1286" i="34"/>
  <c r="P1286" i="34"/>
  <c r="Z1285" i="34"/>
  <c r="Y1285" i="34"/>
  <c r="X1285" i="34"/>
  <c r="V1285" i="34"/>
  <c r="T1285" i="34"/>
  <c r="S1285" i="34"/>
  <c r="R1285" i="34"/>
  <c r="P1285" i="34"/>
  <c r="Z1284" i="34"/>
  <c r="Y1284" i="34"/>
  <c r="X1284" i="34"/>
  <c r="V1284" i="34"/>
  <c r="T1284" i="34"/>
  <c r="S1284" i="34"/>
  <c r="R1284" i="34"/>
  <c r="P1284" i="34"/>
  <c r="Z1283" i="34"/>
  <c r="Y1283" i="34"/>
  <c r="X1283" i="34"/>
  <c r="V1283" i="34"/>
  <c r="T1283" i="34"/>
  <c r="S1283" i="34"/>
  <c r="R1283" i="34"/>
  <c r="P1283" i="34"/>
  <c r="Z1282" i="34"/>
  <c r="Y1282" i="34"/>
  <c r="X1282" i="34"/>
  <c r="V1282" i="34"/>
  <c r="T1282" i="34"/>
  <c r="S1282" i="34"/>
  <c r="R1282" i="34"/>
  <c r="P1282" i="34"/>
  <c r="Z1281" i="34"/>
  <c r="Y1281" i="34"/>
  <c r="X1281" i="34"/>
  <c r="V1281" i="34"/>
  <c r="T1281" i="34"/>
  <c r="S1281" i="34"/>
  <c r="R1281" i="34"/>
  <c r="P1281" i="34"/>
  <c r="Z1280" i="34"/>
  <c r="Y1280" i="34"/>
  <c r="X1280" i="34"/>
  <c r="V1280" i="34"/>
  <c r="T1280" i="34"/>
  <c r="S1280" i="34"/>
  <c r="R1280" i="34"/>
  <c r="P1280" i="34"/>
  <c r="Z1279" i="34"/>
  <c r="Y1279" i="34"/>
  <c r="X1279" i="34"/>
  <c r="V1279" i="34"/>
  <c r="T1279" i="34"/>
  <c r="S1279" i="34"/>
  <c r="R1279" i="34"/>
  <c r="P1279" i="34"/>
  <c r="Z1278" i="34"/>
  <c r="Y1278" i="34"/>
  <c r="X1278" i="34"/>
  <c r="V1278" i="34"/>
  <c r="T1278" i="34"/>
  <c r="S1278" i="34"/>
  <c r="R1278" i="34"/>
  <c r="P1278" i="34"/>
  <c r="Z1277" i="34"/>
  <c r="Y1277" i="34"/>
  <c r="X1277" i="34"/>
  <c r="V1277" i="34"/>
  <c r="T1277" i="34"/>
  <c r="S1277" i="34"/>
  <c r="R1277" i="34"/>
  <c r="P1277" i="34"/>
  <c r="Z1276" i="34"/>
  <c r="Y1276" i="34"/>
  <c r="X1276" i="34"/>
  <c r="V1276" i="34"/>
  <c r="T1276" i="34"/>
  <c r="S1276" i="34"/>
  <c r="R1276" i="34"/>
  <c r="P1276" i="34"/>
  <c r="Z1275" i="34"/>
  <c r="Y1275" i="34"/>
  <c r="X1275" i="34"/>
  <c r="V1275" i="34"/>
  <c r="T1275" i="34"/>
  <c r="S1275" i="34"/>
  <c r="R1275" i="34"/>
  <c r="P1275" i="34"/>
  <c r="Z1274" i="34"/>
  <c r="Y1274" i="34"/>
  <c r="X1274" i="34"/>
  <c r="V1274" i="34"/>
  <c r="T1274" i="34"/>
  <c r="S1274" i="34"/>
  <c r="R1274" i="34"/>
  <c r="P1274" i="34"/>
  <c r="Z1273" i="34"/>
  <c r="Y1273" i="34"/>
  <c r="X1273" i="34"/>
  <c r="V1273" i="34"/>
  <c r="T1273" i="34"/>
  <c r="S1273" i="34"/>
  <c r="R1273" i="34"/>
  <c r="P1273" i="34"/>
  <c r="Z1272" i="34"/>
  <c r="Y1272" i="34"/>
  <c r="X1272" i="34"/>
  <c r="V1272" i="34"/>
  <c r="T1272" i="34"/>
  <c r="S1272" i="34"/>
  <c r="R1272" i="34"/>
  <c r="P1272" i="34"/>
  <c r="Z1271" i="34"/>
  <c r="Y1271" i="34"/>
  <c r="X1271" i="34"/>
  <c r="V1271" i="34"/>
  <c r="T1271" i="34"/>
  <c r="S1271" i="34"/>
  <c r="R1271" i="34"/>
  <c r="P1271" i="34"/>
  <c r="Z1270" i="34"/>
  <c r="Y1270" i="34"/>
  <c r="X1270" i="34"/>
  <c r="V1270" i="34"/>
  <c r="T1270" i="34"/>
  <c r="S1270" i="34"/>
  <c r="R1270" i="34"/>
  <c r="P1270" i="34"/>
  <c r="Z1269" i="34"/>
  <c r="Y1269" i="34"/>
  <c r="X1269" i="34"/>
  <c r="V1269" i="34"/>
  <c r="T1269" i="34"/>
  <c r="S1269" i="34"/>
  <c r="R1269" i="34"/>
  <c r="P1269" i="34"/>
  <c r="Z1268" i="34"/>
  <c r="Y1268" i="34"/>
  <c r="X1268" i="34"/>
  <c r="V1268" i="34"/>
  <c r="T1268" i="34"/>
  <c r="S1268" i="34"/>
  <c r="R1268" i="34"/>
  <c r="P1268" i="34"/>
  <c r="Z1267" i="34"/>
  <c r="Y1267" i="34"/>
  <c r="X1267" i="34"/>
  <c r="V1267" i="34"/>
  <c r="T1267" i="34"/>
  <c r="S1267" i="34"/>
  <c r="R1267" i="34"/>
  <c r="P1267" i="34"/>
  <c r="Z1266" i="34"/>
  <c r="Y1266" i="34"/>
  <c r="X1266" i="34"/>
  <c r="V1266" i="34"/>
  <c r="T1266" i="34"/>
  <c r="S1266" i="34"/>
  <c r="R1266" i="34"/>
  <c r="P1266" i="34"/>
  <c r="Z1265" i="34"/>
  <c r="Y1265" i="34"/>
  <c r="X1265" i="34"/>
  <c r="V1265" i="34"/>
  <c r="T1265" i="34"/>
  <c r="S1265" i="34"/>
  <c r="R1265" i="34"/>
  <c r="P1265" i="34"/>
  <c r="Z1264" i="34"/>
  <c r="Y1264" i="34"/>
  <c r="X1264" i="34"/>
  <c r="V1264" i="34"/>
  <c r="T1264" i="34"/>
  <c r="S1264" i="34"/>
  <c r="R1264" i="34"/>
  <c r="P1264" i="34"/>
  <c r="Z1263" i="34"/>
  <c r="Y1263" i="34"/>
  <c r="X1263" i="34"/>
  <c r="V1263" i="34"/>
  <c r="T1263" i="34"/>
  <c r="S1263" i="34"/>
  <c r="R1263" i="34"/>
  <c r="P1263" i="34"/>
  <c r="Z1262" i="34"/>
  <c r="Y1262" i="34"/>
  <c r="X1262" i="34"/>
  <c r="V1262" i="34"/>
  <c r="T1262" i="34"/>
  <c r="S1262" i="34"/>
  <c r="R1262" i="34"/>
  <c r="P1262" i="34"/>
  <c r="Z1261" i="34"/>
  <c r="Y1261" i="34"/>
  <c r="X1261" i="34"/>
  <c r="V1261" i="34"/>
  <c r="T1261" i="34"/>
  <c r="S1261" i="34"/>
  <c r="R1261" i="34"/>
  <c r="P1261" i="34"/>
  <c r="Z1260" i="34"/>
  <c r="Y1260" i="34"/>
  <c r="X1260" i="34"/>
  <c r="V1260" i="34"/>
  <c r="T1260" i="34"/>
  <c r="S1260" i="34"/>
  <c r="R1260" i="34"/>
  <c r="P1260" i="34"/>
  <c r="Z1259" i="34"/>
  <c r="Y1259" i="34"/>
  <c r="X1259" i="34"/>
  <c r="V1259" i="34"/>
  <c r="T1259" i="34"/>
  <c r="S1259" i="34"/>
  <c r="R1259" i="34"/>
  <c r="P1259" i="34"/>
  <c r="Z1258" i="34"/>
  <c r="Y1258" i="34"/>
  <c r="X1258" i="34"/>
  <c r="V1258" i="34"/>
  <c r="T1258" i="34"/>
  <c r="S1258" i="34"/>
  <c r="R1258" i="34"/>
  <c r="P1258" i="34"/>
  <c r="Z1257" i="34"/>
  <c r="Y1257" i="34"/>
  <c r="X1257" i="34"/>
  <c r="V1257" i="34"/>
  <c r="T1257" i="34"/>
  <c r="S1257" i="34"/>
  <c r="R1257" i="34"/>
  <c r="P1257" i="34"/>
  <c r="Z1256" i="34"/>
  <c r="Y1256" i="34"/>
  <c r="X1256" i="34"/>
  <c r="V1256" i="34"/>
  <c r="T1256" i="34"/>
  <c r="S1256" i="34"/>
  <c r="R1256" i="34"/>
  <c r="P1256" i="34"/>
  <c r="Z1255" i="34"/>
  <c r="Y1255" i="34"/>
  <c r="X1255" i="34"/>
  <c r="V1255" i="34"/>
  <c r="T1255" i="34"/>
  <c r="S1255" i="34"/>
  <c r="R1255" i="34"/>
  <c r="P1255" i="34"/>
  <c r="Z1254" i="34"/>
  <c r="Y1254" i="34"/>
  <c r="X1254" i="34"/>
  <c r="V1254" i="34"/>
  <c r="T1254" i="34"/>
  <c r="S1254" i="34"/>
  <c r="R1254" i="34"/>
  <c r="P1254" i="34"/>
  <c r="Z1253" i="34"/>
  <c r="Y1253" i="34"/>
  <c r="X1253" i="34"/>
  <c r="V1253" i="34"/>
  <c r="T1253" i="34"/>
  <c r="S1253" i="34"/>
  <c r="R1253" i="34"/>
  <c r="P1253" i="34"/>
  <c r="Z1252" i="34"/>
  <c r="Y1252" i="34"/>
  <c r="X1252" i="34"/>
  <c r="V1252" i="34"/>
  <c r="T1252" i="34"/>
  <c r="S1252" i="34"/>
  <c r="R1252" i="34"/>
  <c r="P1252" i="34"/>
  <c r="Z1251" i="34"/>
  <c r="Y1251" i="34"/>
  <c r="X1251" i="34"/>
  <c r="V1251" i="34"/>
  <c r="T1251" i="34"/>
  <c r="S1251" i="34"/>
  <c r="R1251" i="34"/>
  <c r="P1251" i="34"/>
  <c r="Z1250" i="34"/>
  <c r="Y1250" i="34"/>
  <c r="X1250" i="34"/>
  <c r="V1250" i="34"/>
  <c r="T1250" i="34"/>
  <c r="S1250" i="34"/>
  <c r="R1250" i="34"/>
  <c r="P1250" i="34"/>
  <c r="Z1249" i="34"/>
  <c r="Y1249" i="34"/>
  <c r="X1249" i="34"/>
  <c r="V1249" i="34"/>
  <c r="T1249" i="34"/>
  <c r="S1249" i="34"/>
  <c r="R1249" i="34"/>
  <c r="P1249" i="34"/>
  <c r="Z1248" i="34"/>
  <c r="Y1248" i="34"/>
  <c r="X1248" i="34"/>
  <c r="V1248" i="34"/>
  <c r="T1248" i="34"/>
  <c r="S1248" i="34"/>
  <c r="R1248" i="34"/>
  <c r="P1248" i="34"/>
  <c r="Z1247" i="34"/>
  <c r="Y1247" i="34"/>
  <c r="X1247" i="34"/>
  <c r="V1247" i="34"/>
  <c r="T1247" i="34"/>
  <c r="S1247" i="34"/>
  <c r="R1247" i="34"/>
  <c r="P1247" i="34"/>
  <c r="Z1246" i="34"/>
  <c r="Y1246" i="34"/>
  <c r="X1246" i="34"/>
  <c r="V1246" i="34"/>
  <c r="T1246" i="34"/>
  <c r="S1246" i="34"/>
  <c r="R1246" i="34"/>
  <c r="P1246" i="34"/>
  <c r="Z1245" i="34"/>
  <c r="Y1245" i="34"/>
  <c r="X1245" i="34"/>
  <c r="V1245" i="34"/>
  <c r="T1245" i="34"/>
  <c r="S1245" i="34"/>
  <c r="R1245" i="34"/>
  <c r="P1245" i="34"/>
  <c r="Z1244" i="34"/>
  <c r="Y1244" i="34"/>
  <c r="X1244" i="34"/>
  <c r="V1244" i="34"/>
  <c r="T1244" i="34"/>
  <c r="S1244" i="34"/>
  <c r="R1244" i="34"/>
  <c r="P1244" i="34"/>
  <c r="Z1243" i="34"/>
  <c r="Y1243" i="34"/>
  <c r="X1243" i="34"/>
  <c r="V1243" i="34"/>
  <c r="T1243" i="34"/>
  <c r="S1243" i="34"/>
  <c r="R1243" i="34"/>
  <c r="P1243" i="34"/>
  <c r="Z1242" i="34"/>
  <c r="Y1242" i="34"/>
  <c r="X1242" i="34"/>
  <c r="V1242" i="34"/>
  <c r="T1242" i="34"/>
  <c r="S1242" i="34"/>
  <c r="R1242" i="34"/>
  <c r="P1242" i="34"/>
  <c r="Z1241" i="34"/>
  <c r="Y1241" i="34"/>
  <c r="X1241" i="34"/>
  <c r="V1241" i="34"/>
  <c r="T1241" i="34"/>
  <c r="S1241" i="34"/>
  <c r="R1241" i="34"/>
  <c r="P1241" i="34"/>
  <c r="Z1240" i="34"/>
  <c r="Y1240" i="34"/>
  <c r="X1240" i="34"/>
  <c r="V1240" i="34"/>
  <c r="T1240" i="34"/>
  <c r="S1240" i="34"/>
  <c r="R1240" i="34"/>
  <c r="P1240" i="34"/>
  <c r="Z1239" i="34"/>
  <c r="Y1239" i="34"/>
  <c r="X1239" i="34"/>
  <c r="V1239" i="34"/>
  <c r="T1239" i="34"/>
  <c r="S1239" i="34"/>
  <c r="R1239" i="34"/>
  <c r="P1239" i="34"/>
  <c r="Z1238" i="34"/>
  <c r="Y1238" i="34"/>
  <c r="X1238" i="34"/>
  <c r="V1238" i="34"/>
  <c r="T1238" i="34"/>
  <c r="S1238" i="34"/>
  <c r="R1238" i="34"/>
  <c r="P1238" i="34"/>
  <c r="Z1237" i="34"/>
  <c r="Y1237" i="34"/>
  <c r="X1237" i="34"/>
  <c r="V1237" i="34"/>
  <c r="T1237" i="34"/>
  <c r="S1237" i="34"/>
  <c r="R1237" i="34"/>
  <c r="P1237" i="34"/>
  <c r="Z1236" i="34"/>
  <c r="Y1236" i="34"/>
  <c r="X1236" i="34"/>
  <c r="V1236" i="34"/>
  <c r="T1236" i="34"/>
  <c r="S1236" i="34"/>
  <c r="R1236" i="34"/>
  <c r="P1236" i="34"/>
  <c r="Z1235" i="34"/>
  <c r="Y1235" i="34"/>
  <c r="X1235" i="34"/>
  <c r="V1235" i="34"/>
  <c r="T1235" i="34"/>
  <c r="S1235" i="34"/>
  <c r="R1235" i="34"/>
  <c r="P1235" i="34"/>
  <c r="Z1234" i="34"/>
  <c r="Y1234" i="34"/>
  <c r="X1234" i="34"/>
  <c r="V1234" i="34"/>
  <c r="T1234" i="34"/>
  <c r="S1234" i="34"/>
  <c r="R1234" i="34"/>
  <c r="P1234" i="34"/>
  <c r="Z1233" i="34"/>
  <c r="Y1233" i="34"/>
  <c r="X1233" i="34"/>
  <c r="V1233" i="34"/>
  <c r="T1233" i="34"/>
  <c r="S1233" i="34"/>
  <c r="R1233" i="34"/>
  <c r="P1233" i="34"/>
  <c r="Z1232" i="34"/>
  <c r="Y1232" i="34"/>
  <c r="X1232" i="34"/>
  <c r="V1232" i="34"/>
  <c r="T1232" i="34"/>
  <c r="S1232" i="34"/>
  <c r="R1232" i="34"/>
  <c r="P1232" i="34"/>
  <c r="Z1231" i="34"/>
  <c r="Y1231" i="34"/>
  <c r="X1231" i="34"/>
  <c r="V1231" i="34"/>
  <c r="T1231" i="34"/>
  <c r="S1231" i="34"/>
  <c r="R1231" i="34"/>
  <c r="P1231" i="34"/>
  <c r="Z1230" i="34"/>
  <c r="Y1230" i="34"/>
  <c r="X1230" i="34"/>
  <c r="V1230" i="34"/>
  <c r="T1230" i="34"/>
  <c r="S1230" i="34"/>
  <c r="R1230" i="34"/>
  <c r="P1230" i="34"/>
  <c r="Z1229" i="34"/>
  <c r="Y1229" i="34"/>
  <c r="X1229" i="34"/>
  <c r="V1229" i="34"/>
  <c r="T1229" i="34"/>
  <c r="S1229" i="34"/>
  <c r="R1229" i="34"/>
  <c r="P1229" i="34"/>
  <c r="Z1228" i="34"/>
  <c r="Y1228" i="34"/>
  <c r="X1228" i="34"/>
  <c r="V1228" i="34"/>
  <c r="T1228" i="34"/>
  <c r="S1228" i="34"/>
  <c r="R1228" i="34"/>
  <c r="P1228" i="34"/>
  <c r="Z1227" i="34"/>
  <c r="Y1227" i="34"/>
  <c r="X1227" i="34"/>
  <c r="V1227" i="34"/>
  <c r="T1227" i="34"/>
  <c r="S1227" i="34"/>
  <c r="R1227" i="34"/>
  <c r="P1227" i="34"/>
  <c r="Z1226" i="34"/>
  <c r="Y1226" i="34"/>
  <c r="X1226" i="34"/>
  <c r="V1226" i="34"/>
  <c r="T1226" i="34"/>
  <c r="S1226" i="34"/>
  <c r="R1226" i="34"/>
  <c r="P1226" i="34"/>
  <c r="Z1225" i="34"/>
  <c r="Y1225" i="34"/>
  <c r="X1225" i="34"/>
  <c r="V1225" i="34"/>
  <c r="T1225" i="34"/>
  <c r="S1225" i="34"/>
  <c r="R1225" i="34"/>
  <c r="P1225" i="34"/>
  <c r="Z1224" i="34"/>
  <c r="Y1224" i="34"/>
  <c r="X1224" i="34"/>
  <c r="V1224" i="34"/>
  <c r="T1224" i="34"/>
  <c r="S1224" i="34"/>
  <c r="R1224" i="34"/>
  <c r="P1224" i="34"/>
  <c r="Z1223" i="34"/>
  <c r="Y1223" i="34"/>
  <c r="X1223" i="34"/>
  <c r="V1223" i="34"/>
  <c r="T1223" i="34"/>
  <c r="S1223" i="34"/>
  <c r="R1223" i="34"/>
  <c r="P1223" i="34"/>
  <c r="Z1222" i="34"/>
  <c r="Y1222" i="34"/>
  <c r="X1222" i="34"/>
  <c r="V1222" i="34"/>
  <c r="T1222" i="34"/>
  <c r="S1222" i="34"/>
  <c r="R1222" i="34"/>
  <c r="P1222" i="34"/>
  <c r="Z1221" i="34"/>
  <c r="Y1221" i="34"/>
  <c r="X1221" i="34"/>
  <c r="V1221" i="34"/>
  <c r="T1221" i="34"/>
  <c r="S1221" i="34"/>
  <c r="R1221" i="34"/>
  <c r="P1221" i="34"/>
  <c r="Z1220" i="34"/>
  <c r="Y1220" i="34"/>
  <c r="X1220" i="34"/>
  <c r="V1220" i="34"/>
  <c r="T1220" i="34"/>
  <c r="S1220" i="34"/>
  <c r="R1220" i="34"/>
  <c r="P1220" i="34"/>
  <c r="Z1219" i="34"/>
  <c r="Y1219" i="34"/>
  <c r="X1219" i="34"/>
  <c r="V1219" i="34"/>
  <c r="T1219" i="34"/>
  <c r="S1219" i="34"/>
  <c r="R1219" i="34"/>
  <c r="P1219" i="34"/>
  <c r="Z1218" i="34"/>
  <c r="Y1218" i="34"/>
  <c r="X1218" i="34"/>
  <c r="V1218" i="34"/>
  <c r="T1218" i="34"/>
  <c r="S1218" i="34"/>
  <c r="R1218" i="34"/>
  <c r="P1218" i="34"/>
  <c r="Z1217" i="34"/>
  <c r="Y1217" i="34"/>
  <c r="X1217" i="34"/>
  <c r="V1217" i="34"/>
  <c r="T1217" i="34"/>
  <c r="S1217" i="34"/>
  <c r="R1217" i="34"/>
  <c r="P1217" i="34"/>
  <c r="Z1216" i="34"/>
  <c r="Y1216" i="34"/>
  <c r="X1216" i="34"/>
  <c r="V1216" i="34"/>
  <c r="T1216" i="34"/>
  <c r="S1216" i="34"/>
  <c r="R1216" i="34"/>
  <c r="P1216" i="34"/>
  <c r="Z1215" i="34"/>
  <c r="Y1215" i="34"/>
  <c r="X1215" i="34"/>
  <c r="V1215" i="34"/>
  <c r="T1215" i="34"/>
  <c r="S1215" i="34"/>
  <c r="R1215" i="34"/>
  <c r="P1215" i="34"/>
  <c r="Z1214" i="34"/>
  <c r="Y1214" i="34"/>
  <c r="X1214" i="34"/>
  <c r="V1214" i="34"/>
  <c r="T1214" i="34"/>
  <c r="S1214" i="34"/>
  <c r="R1214" i="34"/>
  <c r="P1214" i="34"/>
  <c r="Z1213" i="34"/>
  <c r="Y1213" i="34"/>
  <c r="X1213" i="34"/>
  <c r="V1213" i="34"/>
  <c r="T1213" i="34"/>
  <c r="S1213" i="34"/>
  <c r="R1213" i="34"/>
  <c r="P1213" i="34"/>
  <c r="Z1212" i="34"/>
  <c r="Y1212" i="34"/>
  <c r="X1212" i="34"/>
  <c r="V1212" i="34"/>
  <c r="T1212" i="34"/>
  <c r="S1212" i="34"/>
  <c r="R1212" i="34"/>
  <c r="P1212" i="34"/>
  <c r="Z1211" i="34"/>
  <c r="Y1211" i="34"/>
  <c r="X1211" i="34"/>
  <c r="V1211" i="34"/>
  <c r="T1211" i="34"/>
  <c r="S1211" i="34"/>
  <c r="R1211" i="34"/>
  <c r="P1211" i="34"/>
  <c r="Z1210" i="34"/>
  <c r="Y1210" i="34"/>
  <c r="X1210" i="34"/>
  <c r="V1210" i="34"/>
  <c r="T1210" i="34"/>
  <c r="S1210" i="34"/>
  <c r="R1210" i="34"/>
  <c r="P1210" i="34"/>
  <c r="Z1209" i="34"/>
  <c r="Y1209" i="34"/>
  <c r="X1209" i="34"/>
  <c r="V1209" i="34"/>
  <c r="T1209" i="34"/>
  <c r="S1209" i="34"/>
  <c r="R1209" i="34"/>
  <c r="P1209" i="34"/>
  <c r="Z1208" i="34"/>
  <c r="Y1208" i="34"/>
  <c r="X1208" i="34"/>
  <c r="V1208" i="34"/>
  <c r="T1208" i="34"/>
  <c r="S1208" i="34"/>
  <c r="R1208" i="34"/>
  <c r="P1208" i="34"/>
  <c r="Z1207" i="34"/>
  <c r="Y1207" i="34"/>
  <c r="X1207" i="34"/>
  <c r="V1207" i="34"/>
  <c r="T1207" i="34"/>
  <c r="S1207" i="34"/>
  <c r="R1207" i="34"/>
  <c r="P1207" i="34"/>
  <c r="Z1206" i="34"/>
  <c r="Y1206" i="34"/>
  <c r="X1206" i="34"/>
  <c r="V1206" i="34"/>
  <c r="T1206" i="34"/>
  <c r="S1206" i="34"/>
  <c r="R1206" i="34"/>
  <c r="P1206" i="34"/>
  <c r="Z1205" i="34"/>
  <c r="Y1205" i="34"/>
  <c r="X1205" i="34"/>
  <c r="V1205" i="34"/>
  <c r="T1205" i="34"/>
  <c r="S1205" i="34"/>
  <c r="R1205" i="34"/>
  <c r="P1205" i="34"/>
  <c r="Z1204" i="34"/>
  <c r="Y1204" i="34"/>
  <c r="X1204" i="34"/>
  <c r="V1204" i="34"/>
  <c r="T1204" i="34"/>
  <c r="S1204" i="34"/>
  <c r="R1204" i="34"/>
  <c r="P1204" i="34"/>
  <c r="Z1203" i="34"/>
  <c r="Y1203" i="34"/>
  <c r="X1203" i="34"/>
  <c r="V1203" i="34"/>
  <c r="T1203" i="34"/>
  <c r="S1203" i="34"/>
  <c r="R1203" i="34"/>
  <c r="P1203" i="34"/>
  <c r="Z1202" i="34"/>
  <c r="Y1202" i="34"/>
  <c r="X1202" i="34"/>
  <c r="V1202" i="34"/>
  <c r="T1202" i="34"/>
  <c r="S1202" i="34"/>
  <c r="R1202" i="34"/>
  <c r="P1202" i="34"/>
  <c r="Z1201" i="34"/>
  <c r="Y1201" i="34"/>
  <c r="X1201" i="34"/>
  <c r="V1201" i="34"/>
  <c r="T1201" i="34"/>
  <c r="S1201" i="34"/>
  <c r="R1201" i="34"/>
  <c r="P1201" i="34"/>
  <c r="Z1200" i="34"/>
  <c r="Y1200" i="34"/>
  <c r="X1200" i="34"/>
  <c r="V1200" i="34"/>
  <c r="T1200" i="34"/>
  <c r="S1200" i="34"/>
  <c r="R1200" i="34"/>
  <c r="P1200" i="34"/>
  <c r="Z1199" i="34"/>
  <c r="Y1199" i="34"/>
  <c r="X1199" i="34"/>
  <c r="V1199" i="34"/>
  <c r="T1199" i="34"/>
  <c r="S1199" i="34"/>
  <c r="R1199" i="34"/>
  <c r="P1199" i="34"/>
  <c r="Z1198" i="34"/>
  <c r="Y1198" i="34"/>
  <c r="X1198" i="34"/>
  <c r="V1198" i="34"/>
  <c r="T1198" i="34"/>
  <c r="S1198" i="34"/>
  <c r="R1198" i="34"/>
  <c r="P1198" i="34"/>
  <c r="Z1197" i="34"/>
  <c r="Y1197" i="34"/>
  <c r="X1197" i="34"/>
  <c r="V1197" i="34"/>
  <c r="T1197" i="34"/>
  <c r="S1197" i="34"/>
  <c r="R1197" i="34"/>
  <c r="P1197" i="34"/>
  <c r="Z1196" i="34"/>
  <c r="Y1196" i="34"/>
  <c r="X1196" i="34"/>
  <c r="V1196" i="34"/>
  <c r="T1196" i="34"/>
  <c r="S1196" i="34"/>
  <c r="R1196" i="34"/>
  <c r="P1196" i="34"/>
  <c r="Z1195" i="34"/>
  <c r="Y1195" i="34"/>
  <c r="X1195" i="34"/>
  <c r="V1195" i="34"/>
  <c r="T1195" i="34"/>
  <c r="S1195" i="34"/>
  <c r="R1195" i="34"/>
  <c r="P1195" i="34"/>
  <c r="Z1194" i="34"/>
  <c r="Y1194" i="34"/>
  <c r="X1194" i="34"/>
  <c r="V1194" i="34"/>
  <c r="T1194" i="34"/>
  <c r="S1194" i="34"/>
  <c r="R1194" i="34"/>
  <c r="P1194" i="34"/>
  <c r="Z1193" i="34"/>
  <c r="Y1193" i="34"/>
  <c r="X1193" i="34"/>
  <c r="V1193" i="34"/>
  <c r="T1193" i="34"/>
  <c r="S1193" i="34"/>
  <c r="R1193" i="34"/>
  <c r="P1193" i="34"/>
  <c r="Z1192" i="34"/>
  <c r="Y1192" i="34"/>
  <c r="X1192" i="34"/>
  <c r="V1192" i="34"/>
  <c r="T1192" i="34"/>
  <c r="S1192" i="34"/>
  <c r="R1192" i="34"/>
  <c r="P1192" i="34"/>
  <c r="Z1191" i="34"/>
  <c r="Y1191" i="34"/>
  <c r="X1191" i="34"/>
  <c r="V1191" i="34"/>
  <c r="T1191" i="34"/>
  <c r="S1191" i="34"/>
  <c r="R1191" i="34"/>
  <c r="P1191" i="34"/>
  <c r="Z1190" i="34"/>
  <c r="Y1190" i="34"/>
  <c r="X1190" i="34"/>
  <c r="V1190" i="34"/>
  <c r="T1190" i="34"/>
  <c r="S1190" i="34"/>
  <c r="R1190" i="34"/>
  <c r="P1190" i="34"/>
  <c r="Z1189" i="34"/>
  <c r="Y1189" i="34"/>
  <c r="X1189" i="34"/>
  <c r="V1189" i="34"/>
  <c r="T1189" i="34"/>
  <c r="S1189" i="34"/>
  <c r="R1189" i="34"/>
  <c r="P1189" i="34"/>
  <c r="Z1188" i="34"/>
  <c r="Y1188" i="34"/>
  <c r="X1188" i="34"/>
  <c r="V1188" i="34"/>
  <c r="T1188" i="34"/>
  <c r="S1188" i="34"/>
  <c r="R1188" i="34"/>
  <c r="P1188" i="34"/>
  <c r="Z1187" i="34"/>
  <c r="Y1187" i="34"/>
  <c r="X1187" i="34"/>
  <c r="V1187" i="34"/>
  <c r="T1187" i="34"/>
  <c r="S1187" i="34"/>
  <c r="R1187" i="34"/>
  <c r="P1187" i="34"/>
  <c r="Z1186" i="34"/>
  <c r="Y1186" i="34"/>
  <c r="X1186" i="34"/>
  <c r="V1186" i="34"/>
  <c r="T1186" i="34"/>
  <c r="S1186" i="34"/>
  <c r="R1186" i="34"/>
  <c r="P1186" i="34"/>
  <c r="Z1185" i="34"/>
  <c r="Y1185" i="34"/>
  <c r="X1185" i="34"/>
  <c r="V1185" i="34"/>
  <c r="T1185" i="34"/>
  <c r="S1185" i="34"/>
  <c r="R1185" i="34"/>
  <c r="P1185" i="34"/>
  <c r="Z1184" i="34"/>
  <c r="Y1184" i="34"/>
  <c r="X1184" i="34"/>
  <c r="V1184" i="34"/>
  <c r="T1184" i="34"/>
  <c r="S1184" i="34"/>
  <c r="R1184" i="34"/>
  <c r="P1184" i="34"/>
  <c r="Z1183" i="34"/>
  <c r="Y1183" i="34"/>
  <c r="X1183" i="34"/>
  <c r="V1183" i="34"/>
  <c r="T1183" i="34"/>
  <c r="S1183" i="34"/>
  <c r="R1183" i="34"/>
  <c r="P1183" i="34"/>
  <c r="Z1182" i="34"/>
  <c r="Y1182" i="34"/>
  <c r="X1182" i="34"/>
  <c r="V1182" i="34"/>
  <c r="T1182" i="34"/>
  <c r="S1182" i="34"/>
  <c r="R1182" i="34"/>
  <c r="P1182" i="34"/>
  <c r="Z1181" i="34"/>
  <c r="Y1181" i="34"/>
  <c r="X1181" i="34"/>
  <c r="V1181" i="34"/>
  <c r="T1181" i="34"/>
  <c r="S1181" i="34"/>
  <c r="R1181" i="34"/>
  <c r="P1181" i="34"/>
  <c r="Z1180" i="34"/>
  <c r="Y1180" i="34"/>
  <c r="X1180" i="34"/>
  <c r="V1180" i="34"/>
  <c r="T1180" i="34"/>
  <c r="S1180" i="34"/>
  <c r="R1180" i="34"/>
  <c r="P1180" i="34"/>
  <c r="Z1179" i="34"/>
  <c r="Y1179" i="34"/>
  <c r="X1179" i="34"/>
  <c r="V1179" i="34"/>
  <c r="T1179" i="34"/>
  <c r="S1179" i="34"/>
  <c r="R1179" i="34"/>
  <c r="P1179" i="34"/>
  <c r="Z1178" i="34"/>
  <c r="Y1178" i="34"/>
  <c r="X1178" i="34"/>
  <c r="V1178" i="34"/>
  <c r="T1178" i="34"/>
  <c r="S1178" i="34"/>
  <c r="R1178" i="34"/>
  <c r="P1178" i="34"/>
  <c r="Z1177" i="34"/>
  <c r="Y1177" i="34"/>
  <c r="X1177" i="34"/>
  <c r="V1177" i="34"/>
  <c r="T1177" i="34"/>
  <c r="S1177" i="34"/>
  <c r="R1177" i="34"/>
  <c r="P1177" i="34"/>
  <c r="Z1176" i="34"/>
  <c r="Y1176" i="34"/>
  <c r="X1176" i="34"/>
  <c r="V1176" i="34"/>
  <c r="T1176" i="34"/>
  <c r="S1176" i="34"/>
  <c r="R1176" i="34"/>
  <c r="P1176" i="34"/>
  <c r="Z1175" i="34"/>
  <c r="Y1175" i="34"/>
  <c r="X1175" i="34"/>
  <c r="V1175" i="34"/>
  <c r="T1175" i="34"/>
  <c r="S1175" i="34"/>
  <c r="R1175" i="34"/>
  <c r="P1175" i="34"/>
  <c r="Z1174" i="34"/>
  <c r="Y1174" i="34"/>
  <c r="X1174" i="34"/>
  <c r="V1174" i="34"/>
  <c r="T1174" i="34"/>
  <c r="S1174" i="34"/>
  <c r="R1174" i="34"/>
  <c r="P1174" i="34"/>
  <c r="Z1173" i="34"/>
  <c r="Y1173" i="34"/>
  <c r="X1173" i="34"/>
  <c r="V1173" i="34"/>
  <c r="T1173" i="34"/>
  <c r="S1173" i="34"/>
  <c r="R1173" i="34"/>
  <c r="P1173" i="34"/>
  <c r="Z1172" i="34"/>
  <c r="Y1172" i="34"/>
  <c r="X1172" i="34"/>
  <c r="V1172" i="34"/>
  <c r="T1172" i="34"/>
  <c r="S1172" i="34"/>
  <c r="R1172" i="34"/>
  <c r="P1172" i="34"/>
  <c r="Z1171" i="34"/>
  <c r="Y1171" i="34"/>
  <c r="X1171" i="34"/>
  <c r="V1171" i="34"/>
  <c r="T1171" i="34"/>
  <c r="S1171" i="34"/>
  <c r="R1171" i="34"/>
  <c r="P1171" i="34"/>
  <c r="Z1170" i="34"/>
  <c r="Y1170" i="34"/>
  <c r="X1170" i="34"/>
  <c r="V1170" i="34"/>
  <c r="T1170" i="34"/>
  <c r="S1170" i="34"/>
  <c r="R1170" i="34"/>
  <c r="P1170" i="34"/>
  <c r="Z1169" i="34"/>
  <c r="Y1169" i="34"/>
  <c r="X1169" i="34"/>
  <c r="V1169" i="34"/>
  <c r="T1169" i="34"/>
  <c r="S1169" i="34"/>
  <c r="R1169" i="34"/>
  <c r="P1169" i="34"/>
  <c r="Z1168" i="34"/>
  <c r="Y1168" i="34"/>
  <c r="X1168" i="34"/>
  <c r="V1168" i="34"/>
  <c r="T1168" i="34"/>
  <c r="S1168" i="34"/>
  <c r="R1168" i="34"/>
  <c r="P1168" i="34"/>
  <c r="Z1167" i="34"/>
  <c r="Y1167" i="34"/>
  <c r="X1167" i="34"/>
  <c r="V1167" i="34"/>
  <c r="T1167" i="34"/>
  <c r="S1167" i="34"/>
  <c r="R1167" i="34"/>
  <c r="P1167" i="34"/>
  <c r="Z1166" i="34"/>
  <c r="Y1166" i="34"/>
  <c r="X1166" i="34"/>
  <c r="V1166" i="34"/>
  <c r="T1166" i="34"/>
  <c r="S1166" i="34"/>
  <c r="R1166" i="34"/>
  <c r="P1166" i="34"/>
  <c r="Z1165" i="34"/>
  <c r="Y1165" i="34"/>
  <c r="X1165" i="34"/>
  <c r="V1165" i="34"/>
  <c r="T1165" i="34"/>
  <c r="S1165" i="34"/>
  <c r="R1165" i="34"/>
  <c r="P1165" i="34"/>
  <c r="Z1164" i="34"/>
  <c r="Y1164" i="34"/>
  <c r="X1164" i="34"/>
  <c r="V1164" i="34"/>
  <c r="T1164" i="34"/>
  <c r="S1164" i="34"/>
  <c r="R1164" i="34"/>
  <c r="P1164" i="34"/>
  <c r="Z1163" i="34"/>
  <c r="Y1163" i="34"/>
  <c r="X1163" i="34"/>
  <c r="V1163" i="34"/>
  <c r="T1163" i="34"/>
  <c r="S1163" i="34"/>
  <c r="R1163" i="34"/>
  <c r="P1163" i="34"/>
  <c r="Z1162" i="34"/>
  <c r="Y1162" i="34"/>
  <c r="X1162" i="34"/>
  <c r="V1162" i="34"/>
  <c r="T1162" i="34"/>
  <c r="S1162" i="34"/>
  <c r="R1162" i="34"/>
  <c r="P1162" i="34"/>
  <c r="Z1161" i="34"/>
  <c r="Y1161" i="34"/>
  <c r="X1161" i="34"/>
  <c r="V1161" i="34"/>
  <c r="T1161" i="34"/>
  <c r="S1161" i="34"/>
  <c r="R1161" i="34"/>
  <c r="P1161" i="34"/>
  <c r="Z1160" i="34"/>
  <c r="Y1160" i="34"/>
  <c r="X1160" i="34"/>
  <c r="V1160" i="34"/>
  <c r="T1160" i="34"/>
  <c r="S1160" i="34"/>
  <c r="R1160" i="34"/>
  <c r="P1160" i="34"/>
  <c r="Z1159" i="34"/>
  <c r="Y1159" i="34"/>
  <c r="X1159" i="34"/>
  <c r="V1159" i="34"/>
  <c r="T1159" i="34"/>
  <c r="S1159" i="34"/>
  <c r="R1159" i="34"/>
  <c r="P1159" i="34"/>
  <c r="Z1158" i="34"/>
  <c r="Y1158" i="34"/>
  <c r="X1158" i="34"/>
  <c r="V1158" i="34"/>
  <c r="T1158" i="34"/>
  <c r="S1158" i="34"/>
  <c r="R1158" i="34"/>
  <c r="P1158" i="34"/>
  <c r="Z1157" i="34"/>
  <c r="Y1157" i="34"/>
  <c r="X1157" i="34"/>
  <c r="V1157" i="34"/>
  <c r="T1157" i="34"/>
  <c r="S1157" i="34"/>
  <c r="R1157" i="34"/>
  <c r="P1157" i="34"/>
  <c r="Z1156" i="34"/>
  <c r="Y1156" i="34"/>
  <c r="X1156" i="34"/>
  <c r="V1156" i="34"/>
  <c r="T1156" i="34"/>
  <c r="S1156" i="34"/>
  <c r="R1156" i="34"/>
  <c r="P1156" i="34"/>
  <c r="Z1155" i="34"/>
  <c r="Y1155" i="34"/>
  <c r="X1155" i="34"/>
  <c r="V1155" i="34"/>
  <c r="T1155" i="34"/>
  <c r="S1155" i="34"/>
  <c r="R1155" i="34"/>
  <c r="P1155" i="34"/>
  <c r="Z1154" i="34"/>
  <c r="Y1154" i="34"/>
  <c r="X1154" i="34"/>
  <c r="V1154" i="34"/>
  <c r="T1154" i="34"/>
  <c r="S1154" i="34"/>
  <c r="R1154" i="34"/>
  <c r="P1154" i="34"/>
  <c r="Z1153" i="34"/>
  <c r="Y1153" i="34"/>
  <c r="X1153" i="34"/>
  <c r="V1153" i="34"/>
  <c r="T1153" i="34"/>
  <c r="S1153" i="34"/>
  <c r="R1153" i="34"/>
  <c r="P1153" i="34"/>
  <c r="Z1152" i="34"/>
  <c r="Y1152" i="34"/>
  <c r="X1152" i="34"/>
  <c r="V1152" i="34"/>
  <c r="T1152" i="34"/>
  <c r="S1152" i="34"/>
  <c r="R1152" i="34"/>
  <c r="P1152" i="34"/>
  <c r="Z1151" i="34"/>
  <c r="Y1151" i="34"/>
  <c r="X1151" i="34"/>
  <c r="V1151" i="34"/>
  <c r="T1151" i="34"/>
  <c r="S1151" i="34"/>
  <c r="R1151" i="34"/>
  <c r="P1151" i="34"/>
  <c r="Z1150" i="34"/>
  <c r="Y1150" i="34"/>
  <c r="X1150" i="34"/>
  <c r="V1150" i="34"/>
  <c r="T1150" i="34"/>
  <c r="S1150" i="34"/>
  <c r="R1150" i="34"/>
  <c r="P1150" i="34"/>
  <c r="Z1149" i="34"/>
  <c r="Y1149" i="34"/>
  <c r="X1149" i="34"/>
  <c r="V1149" i="34"/>
  <c r="T1149" i="34"/>
  <c r="S1149" i="34"/>
  <c r="R1149" i="34"/>
  <c r="P1149" i="34"/>
  <c r="Z1148" i="34"/>
  <c r="Y1148" i="34"/>
  <c r="X1148" i="34"/>
  <c r="V1148" i="34"/>
  <c r="T1148" i="34"/>
  <c r="S1148" i="34"/>
  <c r="R1148" i="34"/>
  <c r="P1148" i="34"/>
  <c r="Z1147" i="34"/>
  <c r="Y1147" i="34"/>
  <c r="X1147" i="34"/>
  <c r="V1147" i="34"/>
  <c r="T1147" i="34"/>
  <c r="S1147" i="34"/>
  <c r="R1147" i="34"/>
  <c r="P1147" i="34"/>
  <c r="Z1146" i="34"/>
  <c r="Y1146" i="34"/>
  <c r="X1146" i="34"/>
  <c r="V1146" i="34"/>
  <c r="T1146" i="34"/>
  <c r="S1146" i="34"/>
  <c r="R1146" i="34"/>
  <c r="P1146" i="34"/>
  <c r="Z1145" i="34"/>
  <c r="Y1145" i="34"/>
  <c r="X1145" i="34"/>
  <c r="V1145" i="34"/>
  <c r="T1145" i="34"/>
  <c r="S1145" i="34"/>
  <c r="R1145" i="34"/>
  <c r="P1145" i="34"/>
  <c r="Z1144" i="34"/>
  <c r="Y1144" i="34"/>
  <c r="X1144" i="34"/>
  <c r="V1144" i="34"/>
  <c r="T1144" i="34"/>
  <c r="S1144" i="34"/>
  <c r="R1144" i="34"/>
  <c r="P1144" i="34"/>
  <c r="Z1143" i="34"/>
  <c r="Y1143" i="34"/>
  <c r="X1143" i="34"/>
  <c r="V1143" i="34"/>
  <c r="T1143" i="34"/>
  <c r="S1143" i="34"/>
  <c r="R1143" i="34"/>
  <c r="P1143" i="34"/>
  <c r="Z1142" i="34"/>
  <c r="Y1142" i="34"/>
  <c r="X1142" i="34"/>
  <c r="V1142" i="34"/>
  <c r="T1142" i="34"/>
  <c r="S1142" i="34"/>
  <c r="R1142" i="34"/>
  <c r="P1142" i="34"/>
  <c r="Z1141" i="34"/>
  <c r="Y1141" i="34"/>
  <c r="X1141" i="34"/>
  <c r="V1141" i="34"/>
  <c r="T1141" i="34"/>
  <c r="S1141" i="34"/>
  <c r="R1141" i="34"/>
  <c r="P1141" i="34"/>
  <c r="Z1140" i="34"/>
  <c r="Y1140" i="34"/>
  <c r="X1140" i="34"/>
  <c r="V1140" i="34"/>
  <c r="T1140" i="34"/>
  <c r="S1140" i="34"/>
  <c r="R1140" i="34"/>
  <c r="P1140" i="34"/>
  <c r="Z1139" i="34"/>
  <c r="Y1139" i="34"/>
  <c r="X1139" i="34"/>
  <c r="V1139" i="34"/>
  <c r="T1139" i="34"/>
  <c r="S1139" i="34"/>
  <c r="R1139" i="34"/>
  <c r="P1139" i="34"/>
  <c r="Z1138" i="34"/>
  <c r="Y1138" i="34"/>
  <c r="X1138" i="34"/>
  <c r="V1138" i="34"/>
  <c r="T1138" i="34"/>
  <c r="S1138" i="34"/>
  <c r="R1138" i="34"/>
  <c r="P1138" i="34"/>
  <c r="Z1137" i="34"/>
  <c r="Y1137" i="34"/>
  <c r="X1137" i="34"/>
  <c r="V1137" i="34"/>
  <c r="T1137" i="34"/>
  <c r="S1137" i="34"/>
  <c r="R1137" i="34"/>
  <c r="P1137" i="34"/>
  <c r="Z1136" i="34"/>
  <c r="Y1136" i="34"/>
  <c r="X1136" i="34"/>
  <c r="V1136" i="34"/>
  <c r="T1136" i="34"/>
  <c r="S1136" i="34"/>
  <c r="R1136" i="34"/>
  <c r="P1136" i="34"/>
  <c r="Z1135" i="34"/>
  <c r="Y1135" i="34"/>
  <c r="X1135" i="34"/>
  <c r="V1135" i="34"/>
  <c r="T1135" i="34"/>
  <c r="S1135" i="34"/>
  <c r="R1135" i="34"/>
  <c r="P1135" i="34"/>
  <c r="Z1134" i="34"/>
  <c r="Y1134" i="34"/>
  <c r="X1134" i="34"/>
  <c r="V1134" i="34"/>
  <c r="T1134" i="34"/>
  <c r="S1134" i="34"/>
  <c r="R1134" i="34"/>
  <c r="P1134" i="34"/>
  <c r="Z1133" i="34"/>
  <c r="Y1133" i="34"/>
  <c r="X1133" i="34"/>
  <c r="V1133" i="34"/>
  <c r="T1133" i="34"/>
  <c r="S1133" i="34"/>
  <c r="R1133" i="34"/>
  <c r="P1133" i="34"/>
  <c r="Z1132" i="34"/>
  <c r="Y1132" i="34"/>
  <c r="X1132" i="34"/>
  <c r="V1132" i="34"/>
  <c r="T1132" i="34"/>
  <c r="S1132" i="34"/>
  <c r="R1132" i="34"/>
  <c r="P1132" i="34"/>
  <c r="Z1131" i="34"/>
  <c r="Y1131" i="34"/>
  <c r="X1131" i="34"/>
  <c r="V1131" i="34"/>
  <c r="T1131" i="34"/>
  <c r="S1131" i="34"/>
  <c r="R1131" i="34"/>
  <c r="P1131" i="34"/>
  <c r="Z1130" i="34"/>
  <c r="Y1130" i="34"/>
  <c r="X1130" i="34"/>
  <c r="V1130" i="34"/>
  <c r="T1130" i="34"/>
  <c r="S1130" i="34"/>
  <c r="R1130" i="34"/>
  <c r="P1130" i="34"/>
  <c r="Z1129" i="34"/>
  <c r="Y1129" i="34"/>
  <c r="X1129" i="34"/>
  <c r="V1129" i="34"/>
  <c r="T1129" i="34"/>
  <c r="S1129" i="34"/>
  <c r="R1129" i="34"/>
  <c r="P1129" i="34"/>
  <c r="Z1128" i="34"/>
  <c r="Y1128" i="34"/>
  <c r="X1128" i="34"/>
  <c r="V1128" i="34"/>
  <c r="T1128" i="34"/>
  <c r="S1128" i="34"/>
  <c r="R1128" i="34"/>
  <c r="P1128" i="34"/>
  <c r="Z1127" i="34"/>
  <c r="Y1127" i="34"/>
  <c r="X1127" i="34"/>
  <c r="V1127" i="34"/>
  <c r="T1127" i="34"/>
  <c r="S1127" i="34"/>
  <c r="R1127" i="34"/>
  <c r="P1127" i="34"/>
  <c r="Z1126" i="34"/>
  <c r="Y1126" i="34"/>
  <c r="X1126" i="34"/>
  <c r="V1126" i="34"/>
  <c r="T1126" i="34"/>
  <c r="S1126" i="34"/>
  <c r="R1126" i="34"/>
  <c r="P1126" i="34"/>
  <c r="Z1125" i="34"/>
  <c r="Y1125" i="34"/>
  <c r="X1125" i="34"/>
  <c r="V1125" i="34"/>
  <c r="T1125" i="34"/>
  <c r="S1125" i="34"/>
  <c r="R1125" i="34"/>
  <c r="P1125" i="34"/>
  <c r="Z1124" i="34"/>
  <c r="Y1124" i="34"/>
  <c r="X1124" i="34"/>
  <c r="V1124" i="34"/>
  <c r="T1124" i="34"/>
  <c r="S1124" i="34"/>
  <c r="R1124" i="34"/>
  <c r="P1124" i="34"/>
  <c r="Z1123" i="34"/>
  <c r="Y1123" i="34"/>
  <c r="X1123" i="34"/>
  <c r="V1123" i="34"/>
  <c r="T1123" i="34"/>
  <c r="S1123" i="34"/>
  <c r="R1123" i="34"/>
  <c r="P1123" i="34"/>
  <c r="Z1122" i="34"/>
  <c r="Y1122" i="34"/>
  <c r="X1122" i="34"/>
  <c r="V1122" i="34"/>
  <c r="T1122" i="34"/>
  <c r="S1122" i="34"/>
  <c r="R1122" i="34"/>
  <c r="P1122" i="34"/>
  <c r="Z1121" i="34"/>
  <c r="Y1121" i="34"/>
  <c r="X1121" i="34"/>
  <c r="V1121" i="34"/>
  <c r="T1121" i="34"/>
  <c r="S1121" i="34"/>
  <c r="R1121" i="34"/>
  <c r="P1121" i="34"/>
  <c r="Z1120" i="34"/>
  <c r="Y1120" i="34"/>
  <c r="X1120" i="34"/>
  <c r="V1120" i="34"/>
  <c r="T1120" i="34"/>
  <c r="S1120" i="34"/>
  <c r="R1120" i="34"/>
  <c r="P1120" i="34"/>
  <c r="Z1119" i="34"/>
  <c r="Y1119" i="34"/>
  <c r="X1119" i="34"/>
  <c r="V1119" i="34"/>
  <c r="T1119" i="34"/>
  <c r="S1119" i="34"/>
  <c r="R1119" i="34"/>
  <c r="P1119" i="34"/>
  <c r="Z1118" i="34"/>
  <c r="Y1118" i="34"/>
  <c r="X1118" i="34"/>
  <c r="V1118" i="34"/>
  <c r="T1118" i="34"/>
  <c r="S1118" i="34"/>
  <c r="R1118" i="34"/>
  <c r="P1118" i="34"/>
  <c r="Z1117" i="34"/>
  <c r="Y1117" i="34"/>
  <c r="X1117" i="34"/>
  <c r="V1117" i="34"/>
  <c r="T1117" i="34"/>
  <c r="S1117" i="34"/>
  <c r="R1117" i="34"/>
  <c r="P1117" i="34"/>
  <c r="Z1116" i="34"/>
  <c r="Y1116" i="34"/>
  <c r="X1116" i="34"/>
  <c r="V1116" i="34"/>
  <c r="T1116" i="34"/>
  <c r="S1116" i="34"/>
  <c r="R1116" i="34"/>
  <c r="P1116" i="34"/>
  <c r="Z1115" i="34"/>
  <c r="Y1115" i="34"/>
  <c r="X1115" i="34"/>
  <c r="V1115" i="34"/>
  <c r="T1115" i="34"/>
  <c r="S1115" i="34"/>
  <c r="R1115" i="34"/>
  <c r="P1115" i="34"/>
  <c r="Z1114" i="34"/>
  <c r="Y1114" i="34"/>
  <c r="X1114" i="34"/>
  <c r="V1114" i="34"/>
  <c r="T1114" i="34"/>
  <c r="S1114" i="34"/>
  <c r="R1114" i="34"/>
  <c r="P1114" i="34"/>
  <c r="Z1113" i="34"/>
  <c r="Y1113" i="34"/>
  <c r="X1113" i="34"/>
  <c r="V1113" i="34"/>
  <c r="T1113" i="34"/>
  <c r="S1113" i="34"/>
  <c r="R1113" i="34"/>
  <c r="P1113" i="34"/>
  <c r="Z1112" i="34"/>
  <c r="Y1112" i="34"/>
  <c r="X1112" i="34"/>
  <c r="V1112" i="34"/>
  <c r="T1112" i="34"/>
  <c r="S1112" i="34"/>
  <c r="R1112" i="34"/>
  <c r="P1112" i="34"/>
  <c r="Z1111" i="34"/>
  <c r="Y1111" i="34"/>
  <c r="X1111" i="34"/>
  <c r="V1111" i="34"/>
  <c r="T1111" i="34"/>
  <c r="S1111" i="34"/>
  <c r="R1111" i="34"/>
  <c r="P1111" i="34"/>
  <c r="Z1110" i="34"/>
  <c r="Y1110" i="34"/>
  <c r="X1110" i="34"/>
  <c r="V1110" i="34"/>
  <c r="T1110" i="34"/>
  <c r="S1110" i="34"/>
  <c r="R1110" i="34"/>
  <c r="P1110" i="34"/>
  <c r="Z1109" i="34"/>
  <c r="Y1109" i="34"/>
  <c r="X1109" i="34"/>
  <c r="V1109" i="34"/>
  <c r="T1109" i="34"/>
  <c r="S1109" i="34"/>
  <c r="R1109" i="34"/>
  <c r="P1109" i="34"/>
  <c r="Z1108" i="34"/>
  <c r="Y1108" i="34"/>
  <c r="X1108" i="34"/>
  <c r="V1108" i="34"/>
  <c r="T1108" i="34"/>
  <c r="S1108" i="34"/>
  <c r="R1108" i="34"/>
  <c r="P1108" i="34"/>
  <c r="Z1107" i="34"/>
  <c r="Y1107" i="34"/>
  <c r="X1107" i="34"/>
  <c r="V1107" i="34"/>
  <c r="T1107" i="34"/>
  <c r="S1107" i="34"/>
  <c r="R1107" i="34"/>
  <c r="P1107" i="34"/>
  <c r="Z1106" i="34"/>
  <c r="Y1106" i="34"/>
  <c r="X1106" i="34"/>
  <c r="V1106" i="34"/>
  <c r="T1106" i="34"/>
  <c r="S1106" i="34"/>
  <c r="R1106" i="34"/>
  <c r="P1106" i="34"/>
  <c r="Z1105" i="34"/>
  <c r="Y1105" i="34"/>
  <c r="X1105" i="34"/>
  <c r="V1105" i="34"/>
  <c r="T1105" i="34"/>
  <c r="S1105" i="34"/>
  <c r="R1105" i="34"/>
  <c r="P1105" i="34"/>
  <c r="Z1104" i="34"/>
  <c r="Y1104" i="34"/>
  <c r="X1104" i="34"/>
  <c r="V1104" i="34"/>
  <c r="T1104" i="34"/>
  <c r="S1104" i="34"/>
  <c r="R1104" i="34"/>
  <c r="P1104" i="34"/>
  <c r="Z1103" i="34"/>
  <c r="Y1103" i="34"/>
  <c r="X1103" i="34"/>
  <c r="V1103" i="34"/>
  <c r="T1103" i="34"/>
  <c r="S1103" i="34"/>
  <c r="R1103" i="34"/>
  <c r="P1103" i="34"/>
  <c r="Z1102" i="34"/>
  <c r="Y1102" i="34"/>
  <c r="X1102" i="34"/>
  <c r="V1102" i="34"/>
  <c r="T1102" i="34"/>
  <c r="S1102" i="34"/>
  <c r="R1102" i="34"/>
  <c r="P1102" i="34"/>
  <c r="Z1101" i="34"/>
  <c r="Y1101" i="34"/>
  <c r="X1101" i="34"/>
  <c r="V1101" i="34"/>
  <c r="T1101" i="34"/>
  <c r="S1101" i="34"/>
  <c r="R1101" i="34"/>
  <c r="P1101" i="34"/>
  <c r="Z1100" i="34"/>
  <c r="Y1100" i="34"/>
  <c r="X1100" i="34"/>
  <c r="V1100" i="34"/>
  <c r="T1100" i="34"/>
  <c r="S1100" i="34"/>
  <c r="R1100" i="34"/>
  <c r="P1100" i="34"/>
  <c r="Z1099" i="34"/>
  <c r="Y1099" i="34"/>
  <c r="X1099" i="34"/>
  <c r="V1099" i="34"/>
  <c r="T1099" i="34"/>
  <c r="S1099" i="34"/>
  <c r="R1099" i="34"/>
  <c r="P1099" i="34"/>
  <c r="Z1098" i="34"/>
  <c r="Y1098" i="34"/>
  <c r="X1098" i="34"/>
  <c r="V1098" i="34"/>
  <c r="T1098" i="34"/>
  <c r="S1098" i="34"/>
  <c r="R1098" i="34"/>
  <c r="P1098" i="34"/>
  <c r="Z1097" i="34"/>
  <c r="Y1097" i="34"/>
  <c r="X1097" i="34"/>
  <c r="V1097" i="34"/>
  <c r="T1097" i="34"/>
  <c r="S1097" i="34"/>
  <c r="R1097" i="34"/>
  <c r="P1097" i="34"/>
  <c r="Z1096" i="34"/>
  <c r="Y1096" i="34"/>
  <c r="X1096" i="34"/>
  <c r="V1096" i="34"/>
  <c r="T1096" i="34"/>
  <c r="S1096" i="34"/>
  <c r="R1096" i="34"/>
  <c r="P1096" i="34"/>
  <c r="Z1095" i="34"/>
  <c r="Y1095" i="34"/>
  <c r="X1095" i="34"/>
  <c r="V1095" i="34"/>
  <c r="T1095" i="34"/>
  <c r="S1095" i="34"/>
  <c r="R1095" i="34"/>
  <c r="P1095" i="34"/>
  <c r="Z1094" i="34"/>
  <c r="Y1094" i="34"/>
  <c r="X1094" i="34"/>
  <c r="V1094" i="34"/>
  <c r="T1094" i="34"/>
  <c r="S1094" i="34"/>
  <c r="R1094" i="34"/>
  <c r="P1094" i="34"/>
  <c r="Z1093" i="34"/>
  <c r="Y1093" i="34"/>
  <c r="X1093" i="34"/>
  <c r="V1093" i="34"/>
  <c r="T1093" i="34"/>
  <c r="S1093" i="34"/>
  <c r="R1093" i="34"/>
  <c r="P1093" i="34"/>
  <c r="Z1092" i="34"/>
  <c r="Y1092" i="34"/>
  <c r="X1092" i="34"/>
  <c r="V1092" i="34"/>
  <c r="T1092" i="34"/>
  <c r="S1092" i="34"/>
  <c r="R1092" i="34"/>
  <c r="P1092" i="34"/>
  <c r="Z1091" i="34"/>
  <c r="Y1091" i="34"/>
  <c r="X1091" i="34"/>
  <c r="V1091" i="34"/>
  <c r="T1091" i="34"/>
  <c r="S1091" i="34"/>
  <c r="R1091" i="34"/>
  <c r="P1091" i="34"/>
  <c r="Z1090" i="34"/>
  <c r="Y1090" i="34"/>
  <c r="X1090" i="34"/>
  <c r="V1090" i="34"/>
  <c r="T1090" i="34"/>
  <c r="S1090" i="34"/>
  <c r="R1090" i="34"/>
  <c r="P1090" i="34"/>
  <c r="Z1089" i="34"/>
  <c r="Y1089" i="34"/>
  <c r="X1089" i="34"/>
  <c r="V1089" i="34"/>
  <c r="T1089" i="34"/>
  <c r="S1089" i="34"/>
  <c r="R1089" i="34"/>
  <c r="P1089" i="34"/>
  <c r="Z1088" i="34"/>
  <c r="Y1088" i="34"/>
  <c r="X1088" i="34"/>
  <c r="V1088" i="34"/>
  <c r="T1088" i="34"/>
  <c r="S1088" i="34"/>
  <c r="R1088" i="34"/>
  <c r="P1088" i="34"/>
  <c r="Z1087" i="34"/>
  <c r="Y1087" i="34"/>
  <c r="X1087" i="34"/>
  <c r="V1087" i="34"/>
  <c r="T1087" i="34"/>
  <c r="S1087" i="34"/>
  <c r="R1087" i="34"/>
  <c r="P1087" i="34"/>
  <c r="Z1086" i="34"/>
  <c r="Y1086" i="34"/>
  <c r="X1086" i="34"/>
  <c r="V1086" i="34"/>
  <c r="T1086" i="34"/>
  <c r="S1086" i="34"/>
  <c r="R1086" i="34"/>
  <c r="P1086" i="34"/>
  <c r="Z1085" i="34"/>
  <c r="Y1085" i="34"/>
  <c r="X1085" i="34"/>
  <c r="V1085" i="34"/>
  <c r="T1085" i="34"/>
  <c r="S1085" i="34"/>
  <c r="R1085" i="34"/>
  <c r="P1085" i="34"/>
  <c r="Z1084" i="34"/>
  <c r="Y1084" i="34"/>
  <c r="X1084" i="34"/>
  <c r="V1084" i="34"/>
  <c r="T1084" i="34"/>
  <c r="S1084" i="34"/>
  <c r="R1084" i="34"/>
  <c r="P1084" i="34"/>
  <c r="Z1083" i="34"/>
  <c r="Y1083" i="34"/>
  <c r="X1083" i="34"/>
  <c r="V1083" i="34"/>
  <c r="T1083" i="34"/>
  <c r="S1083" i="34"/>
  <c r="R1083" i="34"/>
  <c r="P1083" i="34"/>
  <c r="Z1082" i="34"/>
  <c r="Y1082" i="34"/>
  <c r="X1082" i="34"/>
  <c r="V1082" i="34"/>
  <c r="T1082" i="34"/>
  <c r="S1082" i="34"/>
  <c r="R1082" i="34"/>
  <c r="P1082" i="34"/>
  <c r="Z1081" i="34"/>
  <c r="Y1081" i="34"/>
  <c r="X1081" i="34"/>
  <c r="V1081" i="34"/>
  <c r="T1081" i="34"/>
  <c r="S1081" i="34"/>
  <c r="R1081" i="34"/>
  <c r="P1081" i="34"/>
  <c r="Z1080" i="34"/>
  <c r="Y1080" i="34"/>
  <c r="X1080" i="34"/>
  <c r="V1080" i="34"/>
  <c r="T1080" i="34"/>
  <c r="S1080" i="34"/>
  <c r="R1080" i="34"/>
  <c r="P1080" i="34"/>
  <c r="Z1079" i="34"/>
  <c r="Y1079" i="34"/>
  <c r="X1079" i="34"/>
  <c r="V1079" i="34"/>
  <c r="T1079" i="34"/>
  <c r="S1079" i="34"/>
  <c r="R1079" i="34"/>
  <c r="P1079" i="34"/>
  <c r="Z1078" i="34"/>
  <c r="Y1078" i="34"/>
  <c r="X1078" i="34"/>
  <c r="V1078" i="34"/>
  <c r="T1078" i="34"/>
  <c r="S1078" i="34"/>
  <c r="R1078" i="34"/>
  <c r="P1078" i="34"/>
  <c r="Z1077" i="34"/>
  <c r="Y1077" i="34"/>
  <c r="X1077" i="34"/>
  <c r="V1077" i="34"/>
  <c r="T1077" i="34"/>
  <c r="S1077" i="34"/>
  <c r="R1077" i="34"/>
  <c r="P1077" i="34"/>
  <c r="Z1076" i="34"/>
  <c r="Y1076" i="34"/>
  <c r="X1076" i="34"/>
  <c r="V1076" i="34"/>
  <c r="T1076" i="34"/>
  <c r="S1076" i="34"/>
  <c r="R1076" i="34"/>
  <c r="P1076" i="34"/>
  <c r="Z1075" i="34"/>
  <c r="Y1075" i="34"/>
  <c r="X1075" i="34"/>
  <c r="V1075" i="34"/>
  <c r="T1075" i="34"/>
  <c r="S1075" i="34"/>
  <c r="R1075" i="34"/>
  <c r="P1075" i="34"/>
  <c r="Z1074" i="34"/>
  <c r="Y1074" i="34"/>
  <c r="X1074" i="34"/>
  <c r="V1074" i="34"/>
  <c r="T1074" i="34"/>
  <c r="S1074" i="34"/>
  <c r="R1074" i="34"/>
  <c r="P1074" i="34"/>
  <c r="Z1073" i="34"/>
  <c r="Y1073" i="34"/>
  <c r="X1073" i="34"/>
  <c r="V1073" i="34"/>
  <c r="T1073" i="34"/>
  <c r="S1073" i="34"/>
  <c r="R1073" i="34"/>
  <c r="P1073" i="34"/>
  <c r="Z1072" i="34"/>
  <c r="Y1072" i="34"/>
  <c r="X1072" i="34"/>
  <c r="V1072" i="34"/>
  <c r="T1072" i="34"/>
  <c r="S1072" i="34"/>
  <c r="R1072" i="34"/>
  <c r="P1072" i="34"/>
  <c r="Z1071" i="34"/>
  <c r="Y1071" i="34"/>
  <c r="X1071" i="34"/>
  <c r="V1071" i="34"/>
  <c r="T1071" i="34"/>
  <c r="S1071" i="34"/>
  <c r="R1071" i="34"/>
  <c r="P1071" i="34"/>
  <c r="Z1070" i="34"/>
  <c r="Y1070" i="34"/>
  <c r="X1070" i="34"/>
  <c r="V1070" i="34"/>
  <c r="T1070" i="34"/>
  <c r="S1070" i="34"/>
  <c r="R1070" i="34"/>
  <c r="P1070" i="34"/>
  <c r="Z1069" i="34"/>
  <c r="Y1069" i="34"/>
  <c r="X1069" i="34"/>
  <c r="V1069" i="34"/>
  <c r="T1069" i="34"/>
  <c r="S1069" i="34"/>
  <c r="R1069" i="34"/>
  <c r="P1069" i="34"/>
  <c r="Z1068" i="34"/>
  <c r="Y1068" i="34"/>
  <c r="X1068" i="34"/>
  <c r="V1068" i="34"/>
  <c r="T1068" i="34"/>
  <c r="S1068" i="34"/>
  <c r="R1068" i="34"/>
  <c r="P1068" i="34"/>
  <c r="Z1067" i="34"/>
  <c r="Y1067" i="34"/>
  <c r="X1067" i="34"/>
  <c r="V1067" i="34"/>
  <c r="T1067" i="34"/>
  <c r="S1067" i="34"/>
  <c r="R1067" i="34"/>
  <c r="P1067" i="34"/>
  <c r="Z1066" i="34"/>
  <c r="Y1066" i="34"/>
  <c r="X1066" i="34"/>
  <c r="V1066" i="34"/>
  <c r="T1066" i="34"/>
  <c r="S1066" i="34"/>
  <c r="R1066" i="34"/>
  <c r="P1066" i="34"/>
  <c r="Z1065" i="34"/>
  <c r="Y1065" i="34"/>
  <c r="X1065" i="34"/>
  <c r="V1065" i="34"/>
  <c r="T1065" i="34"/>
  <c r="S1065" i="34"/>
  <c r="R1065" i="34"/>
  <c r="P1065" i="34"/>
  <c r="Z1064" i="34"/>
  <c r="Y1064" i="34"/>
  <c r="X1064" i="34"/>
  <c r="V1064" i="34"/>
  <c r="T1064" i="34"/>
  <c r="S1064" i="34"/>
  <c r="R1064" i="34"/>
  <c r="P1064" i="34"/>
  <c r="Z1063" i="34"/>
  <c r="Y1063" i="34"/>
  <c r="X1063" i="34"/>
  <c r="V1063" i="34"/>
  <c r="T1063" i="34"/>
  <c r="S1063" i="34"/>
  <c r="R1063" i="34"/>
  <c r="P1063" i="34"/>
  <c r="Z1062" i="34"/>
  <c r="Y1062" i="34"/>
  <c r="X1062" i="34"/>
  <c r="V1062" i="34"/>
  <c r="T1062" i="34"/>
  <c r="S1062" i="34"/>
  <c r="R1062" i="34"/>
  <c r="P1062" i="34"/>
  <c r="Z1061" i="34"/>
  <c r="Y1061" i="34"/>
  <c r="X1061" i="34"/>
  <c r="V1061" i="34"/>
  <c r="T1061" i="34"/>
  <c r="S1061" i="34"/>
  <c r="R1061" i="34"/>
  <c r="P1061" i="34"/>
  <c r="Z1060" i="34"/>
  <c r="Y1060" i="34"/>
  <c r="X1060" i="34"/>
  <c r="V1060" i="34"/>
  <c r="T1060" i="34"/>
  <c r="S1060" i="34"/>
  <c r="R1060" i="34"/>
  <c r="P1060" i="34"/>
  <c r="Z1059" i="34"/>
  <c r="Y1059" i="34"/>
  <c r="X1059" i="34"/>
  <c r="V1059" i="34"/>
  <c r="T1059" i="34"/>
  <c r="S1059" i="34"/>
  <c r="R1059" i="34"/>
  <c r="P1059" i="34"/>
  <c r="Z1058" i="34"/>
  <c r="Y1058" i="34"/>
  <c r="X1058" i="34"/>
  <c r="V1058" i="34"/>
  <c r="T1058" i="34"/>
  <c r="S1058" i="34"/>
  <c r="R1058" i="34"/>
  <c r="P1058" i="34"/>
  <c r="Z1057" i="34"/>
  <c r="Y1057" i="34"/>
  <c r="X1057" i="34"/>
  <c r="V1057" i="34"/>
  <c r="T1057" i="34"/>
  <c r="S1057" i="34"/>
  <c r="R1057" i="34"/>
  <c r="P1057" i="34"/>
  <c r="Z1056" i="34"/>
  <c r="Y1056" i="34"/>
  <c r="X1056" i="34"/>
  <c r="V1056" i="34"/>
  <c r="T1056" i="34"/>
  <c r="S1056" i="34"/>
  <c r="R1056" i="34"/>
  <c r="P1056" i="34"/>
  <c r="Z1055" i="34"/>
  <c r="Y1055" i="34"/>
  <c r="X1055" i="34"/>
  <c r="V1055" i="34"/>
  <c r="T1055" i="34"/>
  <c r="S1055" i="34"/>
  <c r="R1055" i="34"/>
  <c r="P1055" i="34"/>
  <c r="Z1054" i="34"/>
  <c r="Y1054" i="34"/>
  <c r="X1054" i="34"/>
  <c r="V1054" i="34"/>
  <c r="T1054" i="34"/>
  <c r="S1054" i="34"/>
  <c r="R1054" i="34"/>
  <c r="P1054" i="34"/>
  <c r="Z1053" i="34"/>
  <c r="Y1053" i="34"/>
  <c r="X1053" i="34"/>
  <c r="V1053" i="34"/>
  <c r="T1053" i="34"/>
  <c r="S1053" i="34"/>
  <c r="R1053" i="34"/>
  <c r="P1053" i="34"/>
  <c r="Z1052" i="34"/>
  <c r="Y1052" i="34"/>
  <c r="X1052" i="34"/>
  <c r="V1052" i="34"/>
  <c r="T1052" i="34"/>
  <c r="S1052" i="34"/>
  <c r="R1052" i="34"/>
  <c r="P1052" i="34"/>
  <c r="Z1051" i="34"/>
  <c r="Y1051" i="34"/>
  <c r="X1051" i="34"/>
  <c r="V1051" i="34"/>
  <c r="T1051" i="34"/>
  <c r="S1051" i="34"/>
  <c r="R1051" i="34"/>
  <c r="P1051" i="34"/>
  <c r="Z1050" i="34"/>
  <c r="Y1050" i="34"/>
  <c r="X1050" i="34"/>
  <c r="V1050" i="34"/>
  <c r="T1050" i="34"/>
  <c r="S1050" i="34"/>
  <c r="R1050" i="34"/>
  <c r="P1050" i="34"/>
  <c r="Z1049" i="34"/>
  <c r="Y1049" i="34"/>
  <c r="X1049" i="34"/>
  <c r="V1049" i="34"/>
  <c r="T1049" i="34"/>
  <c r="S1049" i="34"/>
  <c r="R1049" i="34"/>
  <c r="P1049" i="34"/>
  <c r="Z1048" i="34"/>
  <c r="Y1048" i="34"/>
  <c r="X1048" i="34"/>
  <c r="V1048" i="34"/>
  <c r="T1048" i="34"/>
  <c r="S1048" i="34"/>
  <c r="R1048" i="34"/>
  <c r="P1048" i="34"/>
  <c r="Z1047" i="34"/>
  <c r="Y1047" i="34"/>
  <c r="X1047" i="34"/>
  <c r="V1047" i="34"/>
  <c r="T1047" i="34"/>
  <c r="S1047" i="34"/>
  <c r="R1047" i="34"/>
  <c r="P1047" i="34"/>
  <c r="Z1046" i="34"/>
  <c r="Y1046" i="34"/>
  <c r="X1046" i="34"/>
  <c r="V1046" i="34"/>
  <c r="T1046" i="34"/>
  <c r="S1046" i="34"/>
  <c r="R1046" i="34"/>
  <c r="P1046" i="34"/>
  <c r="Z1045" i="34"/>
  <c r="Y1045" i="34"/>
  <c r="X1045" i="34"/>
  <c r="V1045" i="34"/>
  <c r="T1045" i="34"/>
  <c r="S1045" i="34"/>
  <c r="R1045" i="34"/>
  <c r="P1045" i="34"/>
  <c r="Z1044" i="34"/>
  <c r="Y1044" i="34"/>
  <c r="X1044" i="34"/>
  <c r="V1044" i="34"/>
  <c r="T1044" i="34"/>
  <c r="S1044" i="34"/>
  <c r="R1044" i="34"/>
  <c r="P1044" i="34"/>
  <c r="Z1043" i="34"/>
  <c r="Y1043" i="34"/>
  <c r="X1043" i="34"/>
  <c r="V1043" i="34"/>
  <c r="T1043" i="34"/>
  <c r="S1043" i="34"/>
  <c r="R1043" i="34"/>
  <c r="P1043" i="34"/>
  <c r="Z1042" i="34"/>
  <c r="Y1042" i="34"/>
  <c r="X1042" i="34"/>
  <c r="V1042" i="34"/>
  <c r="T1042" i="34"/>
  <c r="S1042" i="34"/>
  <c r="R1042" i="34"/>
  <c r="P1042" i="34"/>
  <c r="Z1041" i="34"/>
  <c r="Y1041" i="34"/>
  <c r="X1041" i="34"/>
  <c r="V1041" i="34"/>
  <c r="T1041" i="34"/>
  <c r="S1041" i="34"/>
  <c r="R1041" i="34"/>
  <c r="P1041" i="34"/>
  <c r="Z1040" i="34"/>
  <c r="Y1040" i="34"/>
  <c r="X1040" i="34"/>
  <c r="V1040" i="34"/>
  <c r="T1040" i="34"/>
  <c r="S1040" i="34"/>
  <c r="R1040" i="34"/>
  <c r="P1040" i="34"/>
  <c r="Z1039" i="34"/>
  <c r="Y1039" i="34"/>
  <c r="X1039" i="34"/>
  <c r="V1039" i="34"/>
  <c r="T1039" i="34"/>
  <c r="S1039" i="34"/>
  <c r="R1039" i="34"/>
  <c r="P1039" i="34"/>
  <c r="Z1038" i="34"/>
  <c r="Y1038" i="34"/>
  <c r="X1038" i="34"/>
  <c r="V1038" i="34"/>
  <c r="T1038" i="34"/>
  <c r="S1038" i="34"/>
  <c r="R1038" i="34"/>
  <c r="P1038" i="34"/>
  <c r="Z1037" i="34"/>
  <c r="Y1037" i="34"/>
  <c r="X1037" i="34"/>
  <c r="V1037" i="34"/>
  <c r="T1037" i="34"/>
  <c r="S1037" i="34"/>
  <c r="R1037" i="34"/>
  <c r="P1037" i="34"/>
  <c r="Z1036" i="34"/>
  <c r="Y1036" i="34"/>
  <c r="X1036" i="34"/>
  <c r="V1036" i="34"/>
  <c r="T1036" i="34"/>
  <c r="S1036" i="34"/>
  <c r="R1036" i="34"/>
  <c r="P1036" i="34"/>
  <c r="Z1035" i="34"/>
  <c r="Y1035" i="34"/>
  <c r="X1035" i="34"/>
  <c r="V1035" i="34"/>
  <c r="T1035" i="34"/>
  <c r="S1035" i="34"/>
  <c r="R1035" i="34"/>
  <c r="P1035" i="34"/>
  <c r="Z1034" i="34"/>
  <c r="Y1034" i="34"/>
  <c r="X1034" i="34"/>
  <c r="V1034" i="34"/>
  <c r="T1034" i="34"/>
  <c r="S1034" i="34"/>
  <c r="R1034" i="34"/>
  <c r="P1034" i="34"/>
  <c r="Z1033" i="34"/>
  <c r="Y1033" i="34"/>
  <c r="X1033" i="34"/>
  <c r="V1033" i="34"/>
  <c r="T1033" i="34"/>
  <c r="S1033" i="34"/>
  <c r="R1033" i="34"/>
  <c r="P1033" i="34"/>
  <c r="Z1032" i="34"/>
  <c r="Y1032" i="34"/>
  <c r="X1032" i="34"/>
  <c r="V1032" i="34"/>
  <c r="T1032" i="34"/>
  <c r="S1032" i="34"/>
  <c r="R1032" i="34"/>
  <c r="P1032" i="34"/>
  <c r="Z1031" i="34"/>
  <c r="Y1031" i="34"/>
  <c r="X1031" i="34"/>
  <c r="V1031" i="34"/>
  <c r="T1031" i="34"/>
  <c r="S1031" i="34"/>
  <c r="R1031" i="34"/>
  <c r="P1031" i="34"/>
  <c r="Z1030" i="34"/>
  <c r="Y1030" i="34"/>
  <c r="X1030" i="34"/>
  <c r="V1030" i="34"/>
  <c r="T1030" i="34"/>
  <c r="S1030" i="34"/>
  <c r="R1030" i="34"/>
  <c r="P1030" i="34"/>
  <c r="Z1029" i="34"/>
  <c r="Y1029" i="34"/>
  <c r="X1029" i="34"/>
  <c r="V1029" i="34"/>
  <c r="T1029" i="34"/>
  <c r="S1029" i="34"/>
  <c r="R1029" i="34"/>
  <c r="P1029" i="34"/>
  <c r="Z1028" i="34"/>
  <c r="Y1028" i="34"/>
  <c r="X1028" i="34"/>
  <c r="V1028" i="34"/>
  <c r="T1028" i="34"/>
  <c r="S1028" i="34"/>
  <c r="R1028" i="34"/>
  <c r="P1028" i="34"/>
  <c r="Z1027" i="34"/>
  <c r="Y1027" i="34"/>
  <c r="X1027" i="34"/>
  <c r="V1027" i="34"/>
  <c r="T1027" i="34"/>
  <c r="S1027" i="34"/>
  <c r="R1027" i="34"/>
  <c r="P1027" i="34"/>
  <c r="Z1026" i="34"/>
  <c r="Y1026" i="34"/>
  <c r="X1026" i="34"/>
  <c r="V1026" i="34"/>
  <c r="T1026" i="34"/>
  <c r="S1026" i="34"/>
  <c r="R1026" i="34"/>
  <c r="P1026" i="34"/>
  <c r="Z1025" i="34"/>
  <c r="Y1025" i="34"/>
  <c r="X1025" i="34"/>
  <c r="V1025" i="34"/>
  <c r="T1025" i="34"/>
  <c r="S1025" i="34"/>
  <c r="R1025" i="34"/>
  <c r="P1025" i="34"/>
  <c r="Z1024" i="34"/>
  <c r="Y1024" i="34"/>
  <c r="X1024" i="34"/>
  <c r="V1024" i="34"/>
  <c r="T1024" i="34"/>
  <c r="S1024" i="34"/>
  <c r="R1024" i="34"/>
  <c r="P1024" i="34"/>
  <c r="Z1023" i="34"/>
  <c r="Y1023" i="34"/>
  <c r="X1023" i="34"/>
  <c r="V1023" i="34"/>
  <c r="T1023" i="34"/>
  <c r="S1023" i="34"/>
  <c r="R1023" i="34"/>
  <c r="P1023" i="34"/>
  <c r="Z1022" i="34"/>
  <c r="Y1022" i="34"/>
  <c r="X1022" i="34"/>
  <c r="V1022" i="34"/>
  <c r="T1022" i="34"/>
  <c r="S1022" i="34"/>
  <c r="R1022" i="34"/>
  <c r="P1022" i="34"/>
  <c r="Z1021" i="34"/>
  <c r="Y1021" i="34"/>
  <c r="X1021" i="34"/>
  <c r="V1021" i="34"/>
  <c r="T1021" i="34"/>
  <c r="S1021" i="34"/>
  <c r="R1021" i="34"/>
  <c r="P1021" i="34"/>
  <c r="Z1020" i="34"/>
  <c r="Y1020" i="34"/>
  <c r="X1020" i="34"/>
  <c r="V1020" i="34"/>
  <c r="T1020" i="34"/>
  <c r="S1020" i="34"/>
  <c r="R1020" i="34"/>
  <c r="P1020" i="34"/>
  <c r="Z1019" i="34"/>
  <c r="Y1019" i="34"/>
  <c r="X1019" i="34"/>
  <c r="V1019" i="34"/>
  <c r="T1019" i="34"/>
  <c r="S1019" i="34"/>
  <c r="R1019" i="34"/>
  <c r="P1019" i="34"/>
  <c r="Z1018" i="34"/>
  <c r="Y1018" i="34"/>
  <c r="X1018" i="34"/>
  <c r="V1018" i="34"/>
  <c r="T1018" i="34"/>
  <c r="S1018" i="34"/>
  <c r="R1018" i="34"/>
  <c r="P1018" i="34"/>
  <c r="Z1017" i="34"/>
  <c r="Y1017" i="34"/>
  <c r="X1017" i="34"/>
  <c r="V1017" i="34"/>
  <c r="T1017" i="34"/>
  <c r="S1017" i="34"/>
  <c r="R1017" i="34"/>
  <c r="P1017" i="34"/>
  <c r="Z1016" i="34"/>
  <c r="Y1016" i="34"/>
  <c r="X1016" i="34"/>
  <c r="V1016" i="34"/>
  <c r="T1016" i="34"/>
  <c r="S1016" i="34"/>
  <c r="R1016" i="34"/>
  <c r="P1016" i="34"/>
  <c r="Z1015" i="34"/>
  <c r="Y1015" i="34"/>
  <c r="X1015" i="34"/>
  <c r="V1015" i="34"/>
  <c r="T1015" i="34"/>
  <c r="S1015" i="34"/>
  <c r="R1015" i="34"/>
  <c r="P1015" i="34"/>
  <c r="Z1014" i="34"/>
  <c r="Y1014" i="34"/>
  <c r="X1014" i="34"/>
  <c r="V1014" i="34"/>
  <c r="T1014" i="34"/>
  <c r="S1014" i="34"/>
  <c r="R1014" i="34"/>
  <c r="P1014" i="34"/>
  <c r="Z1013" i="34"/>
  <c r="Y1013" i="34"/>
  <c r="X1013" i="34"/>
  <c r="V1013" i="34"/>
  <c r="T1013" i="34"/>
  <c r="S1013" i="34"/>
  <c r="R1013" i="34"/>
  <c r="P1013" i="34"/>
  <c r="Z1012" i="34"/>
  <c r="Y1012" i="34"/>
  <c r="X1012" i="34"/>
  <c r="V1012" i="34"/>
  <c r="T1012" i="34"/>
  <c r="S1012" i="34"/>
  <c r="R1012" i="34"/>
  <c r="P1012" i="34"/>
  <c r="Z1011" i="34"/>
  <c r="Y1011" i="34"/>
  <c r="X1011" i="34"/>
  <c r="V1011" i="34"/>
  <c r="T1011" i="34"/>
  <c r="S1011" i="34"/>
  <c r="R1011" i="34"/>
  <c r="P1011" i="34"/>
  <c r="Z1010" i="34"/>
  <c r="Y1010" i="34"/>
  <c r="X1010" i="34"/>
  <c r="V1010" i="34"/>
  <c r="T1010" i="34"/>
  <c r="S1010" i="34"/>
  <c r="R1010" i="34"/>
  <c r="P1010" i="34"/>
  <c r="Z1009" i="34"/>
  <c r="Y1009" i="34"/>
  <c r="X1009" i="34"/>
  <c r="V1009" i="34"/>
  <c r="T1009" i="34"/>
  <c r="S1009" i="34"/>
  <c r="R1009" i="34"/>
  <c r="P1009" i="34"/>
  <c r="Z1008" i="34"/>
  <c r="Y1008" i="34"/>
  <c r="X1008" i="34"/>
  <c r="V1008" i="34"/>
  <c r="T1008" i="34"/>
  <c r="S1008" i="34"/>
  <c r="R1008" i="34"/>
  <c r="P1008" i="34"/>
  <c r="Z1007" i="34"/>
  <c r="Y1007" i="34"/>
  <c r="X1007" i="34"/>
  <c r="V1007" i="34"/>
  <c r="T1007" i="34"/>
  <c r="S1007" i="34"/>
  <c r="R1007" i="34"/>
  <c r="P1007" i="34"/>
  <c r="Z1006" i="34"/>
  <c r="Y1006" i="34"/>
  <c r="X1006" i="34"/>
  <c r="V1006" i="34"/>
  <c r="T1006" i="34"/>
  <c r="S1006" i="34"/>
  <c r="R1006" i="34"/>
  <c r="P1006" i="34"/>
  <c r="Z1005" i="34"/>
  <c r="Y1005" i="34"/>
  <c r="X1005" i="34"/>
  <c r="V1005" i="34"/>
  <c r="T1005" i="34"/>
  <c r="S1005" i="34"/>
  <c r="R1005" i="34"/>
  <c r="P1005" i="34"/>
  <c r="Z1004" i="34"/>
  <c r="Y1004" i="34"/>
  <c r="X1004" i="34"/>
  <c r="V1004" i="34"/>
  <c r="T1004" i="34"/>
  <c r="S1004" i="34"/>
  <c r="R1004" i="34"/>
  <c r="P1004" i="34"/>
  <c r="Z1003" i="34"/>
  <c r="Y1003" i="34"/>
  <c r="X1003" i="34"/>
  <c r="V1003" i="34"/>
  <c r="T1003" i="34"/>
  <c r="S1003" i="34"/>
  <c r="R1003" i="34"/>
  <c r="P1003" i="34"/>
  <c r="Z1002" i="34"/>
  <c r="Y1002" i="34"/>
  <c r="X1002" i="34"/>
  <c r="V1002" i="34"/>
  <c r="T1002" i="34"/>
  <c r="S1002" i="34"/>
  <c r="R1002" i="34"/>
  <c r="P1002" i="34"/>
  <c r="Z1001" i="34"/>
  <c r="Y1001" i="34"/>
  <c r="X1001" i="34"/>
  <c r="V1001" i="34"/>
  <c r="T1001" i="34"/>
  <c r="S1001" i="34"/>
  <c r="R1001" i="34"/>
  <c r="P1001" i="34"/>
  <c r="Z1000" i="34"/>
  <c r="Y1000" i="34"/>
  <c r="X1000" i="34"/>
  <c r="V1000" i="34"/>
  <c r="T1000" i="34"/>
  <c r="S1000" i="34"/>
  <c r="R1000" i="34"/>
  <c r="P1000" i="34"/>
  <c r="Z999" i="34"/>
  <c r="Y999" i="34"/>
  <c r="X999" i="34"/>
  <c r="V999" i="34"/>
  <c r="T999" i="34"/>
  <c r="S999" i="34"/>
  <c r="R999" i="34"/>
  <c r="P999" i="34"/>
  <c r="Z998" i="34"/>
  <c r="Y998" i="34"/>
  <c r="X998" i="34"/>
  <c r="V998" i="34"/>
  <c r="T998" i="34"/>
  <c r="S998" i="34"/>
  <c r="R998" i="34"/>
  <c r="P998" i="34"/>
  <c r="Z997" i="34"/>
  <c r="Y997" i="34"/>
  <c r="X997" i="34"/>
  <c r="V997" i="34"/>
  <c r="T997" i="34"/>
  <c r="S997" i="34"/>
  <c r="R997" i="34"/>
  <c r="P997" i="34"/>
  <c r="Z996" i="34"/>
  <c r="Y996" i="34"/>
  <c r="X996" i="34"/>
  <c r="V996" i="34"/>
  <c r="T996" i="34"/>
  <c r="S996" i="34"/>
  <c r="R996" i="34"/>
  <c r="P996" i="34"/>
  <c r="Z995" i="34"/>
  <c r="Y995" i="34"/>
  <c r="X995" i="34"/>
  <c r="V995" i="34"/>
  <c r="T995" i="34"/>
  <c r="S995" i="34"/>
  <c r="R995" i="34"/>
  <c r="P995" i="34"/>
  <c r="Z994" i="34"/>
  <c r="Y994" i="34"/>
  <c r="X994" i="34"/>
  <c r="V994" i="34"/>
  <c r="T994" i="34"/>
  <c r="S994" i="34"/>
  <c r="R994" i="34"/>
  <c r="P994" i="34"/>
  <c r="Z993" i="34"/>
  <c r="Y993" i="34"/>
  <c r="X993" i="34"/>
  <c r="V993" i="34"/>
  <c r="T993" i="34"/>
  <c r="S993" i="34"/>
  <c r="R993" i="34"/>
  <c r="P993" i="34"/>
  <c r="Z992" i="34"/>
  <c r="Y992" i="34"/>
  <c r="X992" i="34"/>
  <c r="V992" i="34"/>
  <c r="T992" i="34"/>
  <c r="S992" i="34"/>
  <c r="R992" i="34"/>
  <c r="P992" i="34"/>
  <c r="Z991" i="34"/>
  <c r="Y991" i="34"/>
  <c r="X991" i="34"/>
  <c r="V991" i="34"/>
  <c r="T991" i="34"/>
  <c r="S991" i="34"/>
  <c r="R991" i="34"/>
  <c r="P991" i="34"/>
  <c r="Z990" i="34"/>
  <c r="Y990" i="34"/>
  <c r="X990" i="34"/>
  <c r="V990" i="34"/>
  <c r="T990" i="34"/>
  <c r="S990" i="34"/>
  <c r="R990" i="34"/>
  <c r="P990" i="34"/>
  <c r="Z989" i="34"/>
  <c r="Y989" i="34"/>
  <c r="X989" i="34"/>
  <c r="V989" i="34"/>
  <c r="T989" i="34"/>
  <c r="S989" i="34"/>
  <c r="R989" i="34"/>
  <c r="P989" i="34"/>
  <c r="Z988" i="34"/>
  <c r="Y988" i="34"/>
  <c r="X988" i="34"/>
  <c r="V988" i="34"/>
  <c r="T988" i="34"/>
  <c r="S988" i="34"/>
  <c r="R988" i="34"/>
  <c r="P988" i="34"/>
  <c r="Z987" i="34"/>
  <c r="Y987" i="34"/>
  <c r="X987" i="34"/>
  <c r="V987" i="34"/>
  <c r="T987" i="34"/>
  <c r="S987" i="34"/>
  <c r="R987" i="34"/>
  <c r="P987" i="34"/>
  <c r="Z986" i="34"/>
  <c r="Y986" i="34"/>
  <c r="X986" i="34"/>
  <c r="V986" i="34"/>
  <c r="T986" i="34"/>
  <c r="S986" i="34"/>
  <c r="R986" i="34"/>
  <c r="P986" i="34"/>
  <c r="Z985" i="34"/>
  <c r="Y985" i="34"/>
  <c r="X985" i="34"/>
  <c r="V985" i="34"/>
  <c r="T985" i="34"/>
  <c r="S985" i="34"/>
  <c r="R985" i="34"/>
  <c r="P985" i="34"/>
  <c r="Z984" i="34"/>
  <c r="Y984" i="34"/>
  <c r="X984" i="34"/>
  <c r="V984" i="34"/>
  <c r="T984" i="34"/>
  <c r="S984" i="34"/>
  <c r="R984" i="34"/>
  <c r="P984" i="34"/>
  <c r="Z983" i="34"/>
  <c r="Y983" i="34"/>
  <c r="X983" i="34"/>
  <c r="V983" i="34"/>
  <c r="T983" i="34"/>
  <c r="S983" i="34"/>
  <c r="R983" i="34"/>
  <c r="P983" i="34"/>
  <c r="Z982" i="34"/>
  <c r="Y982" i="34"/>
  <c r="X982" i="34"/>
  <c r="V982" i="34"/>
  <c r="T982" i="34"/>
  <c r="S982" i="34"/>
  <c r="R982" i="34"/>
  <c r="P982" i="34"/>
  <c r="Z981" i="34"/>
  <c r="Y981" i="34"/>
  <c r="X981" i="34"/>
  <c r="V981" i="34"/>
  <c r="T981" i="34"/>
  <c r="S981" i="34"/>
  <c r="R981" i="34"/>
  <c r="P981" i="34"/>
  <c r="Z980" i="34"/>
  <c r="Y980" i="34"/>
  <c r="X980" i="34"/>
  <c r="V980" i="34"/>
  <c r="T980" i="34"/>
  <c r="S980" i="34"/>
  <c r="R980" i="34"/>
  <c r="P980" i="34"/>
  <c r="Z979" i="34"/>
  <c r="Y979" i="34"/>
  <c r="X979" i="34"/>
  <c r="V979" i="34"/>
  <c r="T979" i="34"/>
  <c r="S979" i="34"/>
  <c r="R979" i="34"/>
  <c r="P979" i="34"/>
  <c r="Z978" i="34"/>
  <c r="Y978" i="34"/>
  <c r="X978" i="34"/>
  <c r="V978" i="34"/>
  <c r="T978" i="34"/>
  <c r="S978" i="34"/>
  <c r="R978" i="34"/>
  <c r="P978" i="34"/>
  <c r="Z977" i="34"/>
  <c r="Y977" i="34"/>
  <c r="X977" i="34"/>
  <c r="V977" i="34"/>
  <c r="T977" i="34"/>
  <c r="S977" i="34"/>
  <c r="R977" i="34"/>
  <c r="P977" i="34"/>
  <c r="Z976" i="34"/>
  <c r="Y976" i="34"/>
  <c r="X976" i="34"/>
  <c r="V976" i="34"/>
  <c r="T976" i="34"/>
  <c r="S976" i="34"/>
  <c r="R976" i="34"/>
  <c r="P976" i="34"/>
  <c r="Z975" i="34"/>
  <c r="Y975" i="34"/>
  <c r="X975" i="34"/>
  <c r="V975" i="34"/>
  <c r="T975" i="34"/>
  <c r="S975" i="34"/>
  <c r="R975" i="34"/>
  <c r="P975" i="34"/>
  <c r="Z974" i="34"/>
  <c r="Y974" i="34"/>
  <c r="X974" i="34"/>
  <c r="V974" i="34"/>
  <c r="T974" i="34"/>
  <c r="S974" i="34"/>
  <c r="R974" i="34"/>
  <c r="P974" i="34"/>
  <c r="Z973" i="34"/>
  <c r="Y973" i="34"/>
  <c r="X973" i="34"/>
  <c r="V973" i="34"/>
  <c r="T973" i="34"/>
  <c r="S973" i="34"/>
  <c r="R973" i="34"/>
  <c r="P973" i="34"/>
  <c r="Z972" i="34"/>
  <c r="Y972" i="34"/>
  <c r="X972" i="34"/>
  <c r="V972" i="34"/>
  <c r="T972" i="34"/>
  <c r="S972" i="34"/>
  <c r="R972" i="34"/>
  <c r="P972" i="34"/>
  <c r="Z971" i="34"/>
  <c r="Y971" i="34"/>
  <c r="X971" i="34"/>
  <c r="V971" i="34"/>
  <c r="T971" i="34"/>
  <c r="S971" i="34"/>
  <c r="R971" i="34"/>
  <c r="P971" i="34"/>
  <c r="Z970" i="34"/>
  <c r="Y970" i="34"/>
  <c r="X970" i="34"/>
  <c r="V970" i="34"/>
  <c r="T970" i="34"/>
  <c r="S970" i="34"/>
  <c r="R970" i="34"/>
  <c r="P970" i="34"/>
  <c r="Z969" i="34"/>
  <c r="Y969" i="34"/>
  <c r="X969" i="34"/>
  <c r="V969" i="34"/>
  <c r="T969" i="34"/>
  <c r="S969" i="34"/>
  <c r="R969" i="34"/>
  <c r="P969" i="34"/>
  <c r="Z968" i="34"/>
  <c r="Y968" i="34"/>
  <c r="X968" i="34"/>
  <c r="V968" i="34"/>
  <c r="T968" i="34"/>
  <c r="S968" i="34"/>
  <c r="R968" i="34"/>
  <c r="P968" i="34"/>
  <c r="Z967" i="34"/>
  <c r="Y967" i="34"/>
  <c r="X967" i="34"/>
  <c r="V967" i="34"/>
  <c r="T967" i="34"/>
  <c r="S967" i="34"/>
  <c r="R967" i="34"/>
  <c r="P967" i="34"/>
  <c r="Z966" i="34"/>
  <c r="Y966" i="34"/>
  <c r="X966" i="34"/>
  <c r="V966" i="34"/>
  <c r="T966" i="34"/>
  <c r="S966" i="34"/>
  <c r="R966" i="34"/>
  <c r="P966" i="34"/>
  <c r="Z965" i="34"/>
  <c r="Y965" i="34"/>
  <c r="X965" i="34"/>
  <c r="V965" i="34"/>
  <c r="T965" i="34"/>
  <c r="S965" i="34"/>
  <c r="R965" i="34"/>
  <c r="P965" i="34"/>
  <c r="Z964" i="34"/>
  <c r="Y964" i="34"/>
  <c r="X964" i="34"/>
  <c r="V964" i="34"/>
  <c r="T964" i="34"/>
  <c r="S964" i="34"/>
  <c r="R964" i="34"/>
  <c r="P964" i="34"/>
  <c r="Z963" i="34"/>
  <c r="Y963" i="34"/>
  <c r="X963" i="34"/>
  <c r="V963" i="34"/>
  <c r="T963" i="34"/>
  <c r="S963" i="34"/>
  <c r="R963" i="34"/>
  <c r="P963" i="34"/>
  <c r="Z962" i="34"/>
  <c r="Y962" i="34"/>
  <c r="X962" i="34"/>
  <c r="V962" i="34"/>
  <c r="T962" i="34"/>
  <c r="S962" i="34"/>
  <c r="R962" i="34"/>
  <c r="P962" i="34"/>
  <c r="Z961" i="34"/>
  <c r="Y961" i="34"/>
  <c r="X961" i="34"/>
  <c r="V961" i="34"/>
  <c r="T961" i="34"/>
  <c r="S961" i="34"/>
  <c r="R961" i="34"/>
  <c r="P961" i="34"/>
  <c r="Z960" i="34"/>
  <c r="Y960" i="34"/>
  <c r="X960" i="34"/>
  <c r="V960" i="34"/>
  <c r="T960" i="34"/>
  <c r="S960" i="34"/>
  <c r="R960" i="34"/>
  <c r="P960" i="34"/>
  <c r="Z959" i="34"/>
  <c r="Y959" i="34"/>
  <c r="X959" i="34"/>
  <c r="V959" i="34"/>
  <c r="T959" i="34"/>
  <c r="S959" i="34"/>
  <c r="R959" i="34"/>
  <c r="P959" i="34"/>
  <c r="Z958" i="34"/>
  <c r="Y958" i="34"/>
  <c r="X958" i="34"/>
  <c r="V958" i="34"/>
  <c r="T958" i="34"/>
  <c r="S958" i="34"/>
  <c r="R958" i="34"/>
  <c r="P958" i="34"/>
  <c r="Z957" i="34"/>
  <c r="Y957" i="34"/>
  <c r="X957" i="34"/>
  <c r="V957" i="34"/>
  <c r="T957" i="34"/>
  <c r="S957" i="34"/>
  <c r="R957" i="34"/>
  <c r="P957" i="34"/>
  <c r="Z956" i="34"/>
  <c r="Y956" i="34"/>
  <c r="X956" i="34"/>
  <c r="V956" i="34"/>
  <c r="T956" i="34"/>
  <c r="S956" i="34"/>
  <c r="R956" i="34"/>
  <c r="P956" i="34"/>
  <c r="Z955" i="34"/>
  <c r="Y955" i="34"/>
  <c r="X955" i="34"/>
  <c r="V955" i="34"/>
  <c r="T955" i="34"/>
  <c r="S955" i="34"/>
  <c r="R955" i="34"/>
  <c r="P955" i="34"/>
  <c r="Z954" i="34"/>
  <c r="Y954" i="34"/>
  <c r="X954" i="34"/>
  <c r="V954" i="34"/>
  <c r="T954" i="34"/>
  <c r="S954" i="34"/>
  <c r="R954" i="34"/>
  <c r="P954" i="34"/>
  <c r="Z953" i="34"/>
  <c r="Y953" i="34"/>
  <c r="X953" i="34"/>
  <c r="V953" i="34"/>
  <c r="T953" i="34"/>
  <c r="S953" i="34"/>
  <c r="R953" i="34"/>
  <c r="P953" i="34"/>
  <c r="Z952" i="34"/>
  <c r="Y952" i="34"/>
  <c r="X952" i="34"/>
  <c r="V952" i="34"/>
  <c r="T952" i="34"/>
  <c r="S952" i="34"/>
  <c r="R952" i="34"/>
  <c r="P952" i="34"/>
  <c r="Z951" i="34"/>
  <c r="Y951" i="34"/>
  <c r="X951" i="34"/>
  <c r="V951" i="34"/>
  <c r="T951" i="34"/>
  <c r="S951" i="34"/>
  <c r="R951" i="34"/>
  <c r="P951" i="34"/>
  <c r="Z950" i="34"/>
  <c r="Y950" i="34"/>
  <c r="X950" i="34"/>
  <c r="V950" i="34"/>
  <c r="T950" i="34"/>
  <c r="S950" i="34"/>
  <c r="R950" i="34"/>
  <c r="P950" i="34"/>
  <c r="Z949" i="34"/>
  <c r="Y949" i="34"/>
  <c r="X949" i="34"/>
  <c r="V949" i="34"/>
  <c r="T949" i="34"/>
  <c r="S949" i="34"/>
  <c r="R949" i="34"/>
  <c r="P949" i="34"/>
  <c r="Z948" i="34"/>
  <c r="Y948" i="34"/>
  <c r="X948" i="34"/>
  <c r="V948" i="34"/>
  <c r="T948" i="34"/>
  <c r="S948" i="34"/>
  <c r="R948" i="34"/>
  <c r="P948" i="34"/>
  <c r="Z947" i="34"/>
  <c r="Y947" i="34"/>
  <c r="X947" i="34"/>
  <c r="V947" i="34"/>
  <c r="T947" i="34"/>
  <c r="S947" i="34"/>
  <c r="R947" i="34"/>
  <c r="P947" i="34"/>
  <c r="Z946" i="34"/>
  <c r="Y946" i="34"/>
  <c r="X946" i="34"/>
  <c r="V946" i="34"/>
  <c r="T946" i="34"/>
  <c r="S946" i="34"/>
  <c r="R946" i="34"/>
  <c r="P946" i="34"/>
  <c r="Z945" i="34"/>
  <c r="Y945" i="34"/>
  <c r="X945" i="34"/>
  <c r="V945" i="34"/>
  <c r="T945" i="34"/>
  <c r="S945" i="34"/>
  <c r="R945" i="34"/>
  <c r="P945" i="34"/>
  <c r="Z944" i="34"/>
  <c r="Y944" i="34"/>
  <c r="X944" i="34"/>
  <c r="V944" i="34"/>
  <c r="T944" i="34"/>
  <c r="S944" i="34"/>
  <c r="R944" i="34"/>
  <c r="P944" i="34"/>
  <c r="Z943" i="34"/>
  <c r="Y943" i="34"/>
  <c r="X943" i="34"/>
  <c r="V943" i="34"/>
  <c r="T943" i="34"/>
  <c r="S943" i="34"/>
  <c r="R943" i="34"/>
  <c r="P943" i="34"/>
  <c r="Z942" i="34"/>
  <c r="Y942" i="34"/>
  <c r="X942" i="34"/>
  <c r="V942" i="34"/>
  <c r="T942" i="34"/>
  <c r="S942" i="34"/>
  <c r="R942" i="34"/>
  <c r="P942" i="34"/>
  <c r="Z941" i="34"/>
  <c r="Y941" i="34"/>
  <c r="X941" i="34"/>
  <c r="V941" i="34"/>
  <c r="T941" i="34"/>
  <c r="S941" i="34"/>
  <c r="R941" i="34"/>
  <c r="P941" i="34"/>
  <c r="Z940" i="34"/>
  <c r="Y940" i="34"/>
  <c r="X940" i="34"/>
  <c r="V940" i="34"/>
  <c r="T940" i="34"/>
  <c r="S940" i="34"/>
  <c r="R940" i="34"/>
  <c r="P940" i="34"/>
  <c r="Z939" i="34"/>
  <c r="Y939" i="34"/>
  <c r="X939" i="34"/>
  <c r="V939" i="34"/>
  <c r="T939" i="34"/>
  <c r="S939" i="34"/>
  <c r="R939" i="34"/>
  <c r="P939" i="34"/>
  <c r="Z938" i="34"/>
  <c r="Y938" i="34"/>
  <c r="X938" i="34"/>
  <c r="V938" i="34"/>
  <c r="T938" i="34"/>
  <c r="S938" i="34"/>
  <c r="R938" i="34"/>
  <c r="P938" i="34"/>
  <c r="Z937" i="34"/>
  <c r="Y937" i="34"/>
  <c r="X937" i="34"/>
  <c r="V937" i="34"/>
  <c r="T937" i="34"/>
  <c r="S937" i="34"/>
  <c r="R937" i="34"/>
  <c r="P937" i="34"/>
  <c r="Z936" i="34"/>
  <c r="Y936" i="34"/>
  <c r="X936" i="34"/>
  <c r="V936" i="34"/>
  <c r="T936" i="34"/>
  <c r="S936" i="34"/>
  <c r="R936" i="34"/>
  <c r="P936" i="34"/>
  <c r="Z935" i="34"/>
  <c r="Y935" i="34"/>
  <c r="X935" i="34"/>
  <c r="V935" i="34"/>
  <c r="T935" i="34"/>
  <c r="S935" i="34"/>
  <c r="R935" i="34"/>
  <c r="P935" i="34"/>
  <c r="Z934" i="34"/>
  <c r="Y934" i="34"/>
  <c r="X934" i="34"/>
  <c r="V934" i="34"/>
  <c r="T934" i="34"/>
  <c r="S934" i="34"/>
  <c r="R934" i="34"/>
  <c r="P934" i="34"/>
  <c r="Z933" i="34"/>
  <c r="Y933" i="34"/>
  <c r="X933" i="34"/>
  <c r="V933" i="34"/>
  <c r="T933" i="34"/>
  <c r="S933" i="34"/>
  <c r="R933" i="34"/>
  <c r="P933" i="34"/>
  <c r="Z932" i="34"/>
  <c r="Y932" i="34"/>
  <c r="X932" i="34"/>
  <c r="V932" i="34"/>
  <c r="T932" i="34"/>
  <c r="S932" i="34"/>
  <c r="R932" i="34"/>
  <c r="P932" i="34"/>
  <c r="Z931" i="34"/>
  <c r="Y931" i="34"/>
  <c r="X931" i="34"/>
  <c r="V931" i="34"/>
  <c r="T931" i="34"/>
  <c r="S931" i="34"/>
  <c r="R931" i="34"/>
  <c r="P931" i="34"/>
  <c r="Z930" i="34"/>
  <c r="Y930" i="34"/>
  <c r="X930" i="34"/>
  <c r="V930" i="34"/>
  <c r="T930" i="34"/>
  <c r="S930" i="34"/>
  <c r="R930" i="34"/>
  <c r="P930" i="34"/>
  <c r="Z929" i="34"/>
  <c r="Y929" i="34"/>
  <c r="X929" i="34"/>
  <c r="V929" i="34"/>
  <c r="T929" i="34"/>
  <c r="S929" i="34"/>
  <c r="R929" i="34"/>
  <c r="P929" i="34"/>
  <c r="Z928" i="34"/>
  <c r="Y928" i="34"/>
  <c r="X928" i="34"/>
  <c r="V928" i="34"/>
  <c r="T928" i="34"/>
  <c r="S928" i="34"/>
  <c r="R928" i="34"/>
  <c r="P928" i="34"/>
  <c r="Z927" i="34"/>
  <c r="Y927" i="34"/>
  <c r="X927" i="34"/>
  <c r="V927" i="34"/>
  <c r="T927" i="34"/>
  <c r="S927" i="34"/>
  <c r="R927" i="34"/>
  <c r="P927" i="34"/>
  <c r="Z926" i="34"/>
  <c r="Y926" i="34"/>
  <c r="X926" i="34"/>
  <c r="V926" i="34"/>
  <c r="T926" i="34"/>
  <c r="S926" i="34"/>
  <c r="R926" i="34"/>
  <c r="P926" i="34"/>
  <c r="Z925" i="34"/>
  <c r="Y925" i="34"/>
  <c r="X925" i="34"/>
  <c r="V925" i="34"/>
  <c r="T925" i="34"/>
  <c r="S925" i="34"/>
  <c r="R925" i="34"/>
  <c r="P925" i="34"/>
  <c r="Z924" i="34"/>
  <c r="Y924" i="34"/>
  <c r="X924" i="34"/>
  <c r="V924" i="34"/>
  <c r="T924" i="34"/>
  <c r="S924" i="34"/>
  <c r="R924" i="34"/>
  <c r="P924" i="34"/>
  <c r="Z923" i="34"/>
  <c r="Y923" i="34"/>
  <c r="X923" i="34"/>
  <c r="V923" i="34"/>
  <c r="T923" i="34"/>
  <c r="S923" i="34"/>
  <c r="R923" i="34"/>
  <c r="P923" i="34"/>
  <c r="Z922" i="34"/>
  <c r="Y922" i="34"/>
  <c r="X922" i="34"/>
  <c r="V922" i="34"/>
  <c r="T922" i="34"/>
  <c r="S922" i="34"/>
  <c r="R922" i="34"/>
  <c r="P922" i="34"/>
  <c r="Z921" i="34"/>
  <c r="Y921" i="34"/>
  <c r="X921" i="34"/>
  <c r="V921" i="34"/>
  <c r="T921" i="34"/>
  <c r="S921" i="34"/>
  <c r="R921" i="34"/>
  <c r="P921" i="34"/>
  <c r="Z920" i="34"/>
  <c r="Y920" i="34"/>
  <c r="X920" i="34"/>
  <c r="V920" i="34"/>
  <c r="T920" i="34"/>
  <c r="S920" i="34"/>
  <c r="R920" i="34"/>
  <c r="P920" i="34"/>
  <c r="Z919" i="34"/>
  <c r="Y919" i="34"/>
  <c r="X919" i="34"/>
  <c r="V919" i="34"/>
  <c r="T919" i="34"/>
  <c r="S919" i="34"/>
  <c r="R919" i="34"/>
  <c r="P919" i="34"/>
  <c r="Z918" i="34"/>
  <c r="Y918" i="34"/>
  <c r="X918" i="34"/>
  <c r="V918" i="34"/>
  <c r="T918" i="34"/>
  <c r="S918" i="34"/>
  <c r="R918" i="34"/>
  <c r="P918" i="34"/>
  <c r="Z917" i="34"/>
  <c r="Y917" i="34"/>
  <c r="X917" i="34"/>
  <c r="V917" i="34"/>
  <c r="T917" i="34"/>
  <c r="S917" i="34"/>
  <c r="R917" i="34"/>
  <c r="P917" i="34"/>
  <c r="Z916" i="34"/>
  <c r="Y916" i="34"/>
  <c r="X916" i="34"/>
  <c r="V916" i="34"/>
  <c r="T916" i="34"/>
  <c r="S916" i="34"/>
  <c r="R916" i="34"/>
  <c r="P916" i="34"/>
  <c r="Z915" i="34"/>
  <c r="Y915" i="34"/>
  <c r="X915" i="34"/>
  <c r="V915" i="34"/>
  <c r="T915" i="34"/>
  <c r="S915" i="34"/>
  <c r="R915" i="34"/>
  <c r="P915" i="34"/>
  <c r="Z914" i="34"/>
  <c r="Y914" i="34"/>
  <c r="X914" i="34"/>
  <c r="V914" i="34"/>
  <c r="T914" i="34"/>
  <c r="S914" i="34"/>
  <c r="R914" i="34"/>
  <c r="P914" i="34"/>
  <c r="Z913" i="34"/>
  <c r="Y913" i="34"/>
  <c r="X913" i="34"/>
  <c r="V913" i="34"/>
  <c r="T913" i="34"/>
  <c r="S913" i="34"/>
  <c r="R913" i="34"/>
  <c r="P913" i="34"/>
  <c r="Z912" i="34"/>
  <c r="Y912" i="34"/>
  <c r="X912" i="34"/>
  <c r="V912" i="34"/>
  <c r="T912" i="34"/>
  <c r="S912" i="34"/>
  <c r="R912" i="34"/>
  <c r="P912" i="34"/>
  <c r="Z911" i="34"/>
  <c r="Y911" i="34"/>
  <c r="X911" i="34"/>
  <c r="V911" i="34"/>
  <c r="T911" i="34"/>
  <c r="S911" i="34"/>
  <c r="R911" i="34"/>
  <c r="P911" i="34"/>
  <c r="Z910" i="34"/>
  <c r="Y910" i="34"/>
  <c r="X910" i="34"/>
  <c r="V910" i="34"/>
  <c r="T910" i="34"/>
  <c r="S910" i="34"/>
  <c r="R910" i="34"/>
  <c r="P910" i="34"/>
  <c r="Z909" i="34"/>
  <c r="Y909" i="34"/>
  <c r="X909" i="34"/>
  <c r="V909" i="34"/>
  <c r="T909" i="34"/>
  <c r="S909" i="34"/>
  <c r="R909" i="34"/>
  <c r="P909" i="34"/>
  <c r="Z908" i="34"/>
  <c r="Y908" i="34"/>
  <c r="X908" i="34"/>
  <c r="V908" i="34"/>
  <c r="T908" i="34"/>
  <c r="S908" i="34"/>
  <c r="R908" i="34"/>
  <c r="P908" i="34"/>
  <c r="Z907" i="34"/>
  <c r="Y907" i="34"/>
  <c r="X907" i="34"/>
  <c r="V907" i="34"/>
  <c r="T907" i="34"/>
  <c r="S907" i="34"/>
  <c r="R907" i="34"/>
  <c r="P907" i="34"/>
  <c r="Z906" i="34"/>
  <c r="Y906" i="34"/>
  <c r="X906" i="34"/>
  <c r="V906" i="34"/>
  <c r="T906" i="34"/>
  <c r="S906" i="34"/>
  <c r="R906" i="34"/>
  <c r="P906" i="34"/>
  <c r="Z905" i="34"/>
  <c r="Y905" i="34"/>
  <c r="X905" i="34"/>
  <c r="V905" i="34"/>
  <c r="T905" i="34"/>
  <c r="S905" i="34"/>
  <c r="R905" i="34"/>
  <c r="P905" i="34"/>
  <c r="Z904" i="34"/>
  <c r="Y904" i="34"/>
  <c r="X904" i="34"/>
  <c r="V904" i="34"/>
  <c r="T904" i="34"/>
  <c r="S904" i="34"/>
  <c r="R904" i="34"/>
  <c r="P904" i="34"/>
  <c r="Z903" i="34"/>
  <c r="Y903" i="34"/>
  <c r="X903" i="34"/>
  <c r="V903" i="34"/>
  <c r="T903" i="34"/>
  <c r="S903" i="34"/>
  <c r="R903" i="34"/>
  <c r="P903" i="34"/>
  <c r="Z902" i="34"/>
  <c r="Y902" i="34"/>
  <c r="X902" i="34"/>
  <c r="V902" i="34"/>
  <c r="T902" i="34"/>
  <c r="S902" i="34"/>
  <c r="R902" i="34"/>
  <c r="P902" i="34"/>
  <c r="Z901" i="34"/>
  <c r="Y901" i="34"/>
  <c r="X901" i="34"/>
  <c r="V901" i="34"/>
  <c r="T901" i="34"/>
  <c r="S901" i="34"/>
  <c r="R901" i="34"/>
  <c r="P901" i="34"/>
  <c r="Z900" i="34"/>
  <c r="Y900" i="34"/>
  <c r="X900" i="34"/>
  <c r="V900" i="34"/>
  <c r="T900" i="34"/>
  <c r="S900" i="34"/>
  <c r="R900" i="34"/>
  <c r="P900" i="34"/>
  <c r="Z899" i="34"/>
  <c r="Y899" i="34"/>
  <c r="X899" i="34"/>
  <c r="V899" i="34"/>
  <c r="T899" i="34"/>
  <c r="S899" i="34"/>
  <c r="R899" i="34"/>
  <c r="P899" i="34"/>
  <c r="Z898" i="34"/>
  <c r="Y898" i="34"/>
  <c r="X898" i="34"/>
  <c r="V898" i="34"/>
  <c r="T898" i="34"/>
  <c r="S898" i="34"/>
  <c r="R898" i="34"/>
  <c r="P898" i="34"/>
  <c r="Z897" i="34"/>
  <c r="Y897" i="34"/>
  <c r="X897" i="34"/>
  <c r="V897" i="34"/>
  <c r="T897" i="34"/>
  <c r="S897" i="34"/>
  <c r="R897" i="34"/>
  <c r="P897" i="34"/>
  <c r="Z896" i="34"/>
  <c r="Y896" i="34"/>
  <c r="X896" i="34"/>
  <c r="V896" i="34"/>
  <c r="T896" i="34"/>
  <c r="S896" i="34"/>
  <c r="R896" i="34"/>
  <c r="P896" i="34"/>
  <c r="Z895" i="34"/>
  <c r="Y895" i="34"/>
  <c r="X895" i="34"/>
  <c r="V895" i="34"/>
  <c r="T895" i="34"/>
  <c r="S895" i="34"/>
  <c r="R895" i="34"/>
  <c r="P895" i="34"/>
  <c r="Z894" i="34"/>
  <c r="Y894" i="34"/>
  <c r="X894" i="34"/>
  <c r="V894" i="34"/>
  <c r="T894" i="34"/>
  <c r="S894" i="34"/>
  <c r="R894" i="34"/>
  <c r="P894" i="34"/>
  <c r="Z893" i="34"/>
  <c r="Y893" i="34"/>
  <c r="X893" i="34"/>
  <c r="V893" i="34"/>
  <c r="T893" i="34"/>
  <c r="S893" i="34"/>
  <c r="R893" i="34"/>
  <c r="P893" i="34"/>
  <c r="Z892" i="34"/>
  <c r="Y892" i="34"/>
  <c r="X892" i="34"/>
  <c r="V892" i="34"/>
  <c r="T892" i="34"/>
  <c r="S892" i="34"/>
  <c r="R892" i="34"/>
  <c r="P892" i="34"/>
  <c r="Z891" i="34"/>
  <c r="Y891" i="34"/>
  <c r="X891" i="34"/>
  <c r="V891" i="34"/>
  <c r="T891" i="34"/>
  <c r="S891" i="34"/>
  <c r="R891" i="34"/>
  <c r="P891" i="34"/>
  <c r="Z890" i="34"/>
  <c r="Y890" i="34"/>
  <c r="X890" i="34"/>
  <c r="V890" i="34"/>
  <c r="T890" i="34"/>
  <c r="S890" i="34"/>
  <c r="R890" i="34"/>
  <c r="P890" i="34"/>
  <c r="Z889" i="34"/>
  <c r="Y889" i="34"/>
  <c r="X889" i="34"/>
  <c r="V889" i="34"/>
  <c r="T889" i="34"/>
  <c r="S889" i="34"/>
  <c r="R889" i="34"/>
  <c r="P889" i="34"/>
  <c r="Z888" i="34"/>
  <c r="Y888" i="34"/>
  <c r="X888" i="34"/>
  <c r="V888" i="34"/>
  <c r="T888" i="34"/>
  <c r="S888" i="34"/>
  <c r="R888" i="34"/>
  <c r="P888" i="34"/>
  <c r="Z887" i="34"/>
  <c r="Y887" i="34"/>
  <c r="X887" i="34"/>
  <c r="V887" i="34"/>
  <c r="T887" i="34"/>
  <c r="S887" i="34"/>
  <c r="R887" i="34"/>
  <c r="P887" i="34"/>
  <c r="Z886" i="34"/>
  <c r="Y886" i="34"/>
  <c r="X886" i="34"/>
  <c r="V886" i="34"/>
  <c r="T886" i="34"/>
  <c r="S886" i="34"/>
  <c r="R886" i="34"/>
  <c r="P886" i="34"/>
  <c r="Z885" i="34"/>
  <c r="Y885" i="34"/>
  <c r="X885" i="34"/>
  <c r="V885" i="34"/>
  <c r="T885" i="34"/>
  <c r="S885" i="34"/>
  <c r="R885" i="34"/>
  <c r="P885" i="34"/>
  <c r="Z884" i="34"/>
  <c r="Y884" i="34"/>
  <c r="X884" i="34"/>
  <c r="V884" i="34"/>
  <c r="T884" i="34"/>
  <c r="S884" i="34"/>
  <c r="R884" i="34"/>
  <c r="P884" i="34"/>
  <c r="Z883" i="34"/>
  <c r="Y883" i="34"/>
  <c r="X883" i="34"/>
  <c r="V883" i="34"/>
  <c r="T883" i="34"/>
  <c r="S883" i="34"/>
  <c r="R883" i="34"/>
  <c r="P883" i="34"/>
  <c r="Z882" i="34"/>
  <c r="Y882" i="34"/>
  <c r="X882" i="34"/>
  <c r="V882" i="34"/>
  <c r="T882" i="34"/>
  <c r="S882" i="34"/>
  <c r="R882" i="34"/>
  <c r="P882" i="34"/>
  <c r="Z881" i="34"/>
  <c r="Y881" i="34"/>
  <c r="X881" i="34"/>
  <c r="V881" i="34"/>
  <c r="T881" i="34"/>
  <c r="S881" i="34"/>
  <c r="R881" i="34"/>
  <c r="P881" i="34"/>
  <c r="Z880" i="34"/>
  <c r="Y880" i="34"/>
  <c r="X880" i="34"/>
  <c r="V880" i="34"/>
  <c r="T880" i="34"/>
  <c r="S880" i="34"/>
  <c r="R880" i="34"/>
  <c r="P880" i="34"/>
  <c r="Z879" i="34"/>
  <c r="Y879" i="34"/>
  <c r="X879" i="34"/>
  <c r="V879" i="34"/>
  <c r="T879" i="34"/>
  <c r="S879" i="34"/>
  <c r="R879" i="34"/>
  <c r="P879" i="34"/>
  <c r="Z878" i="34"/>
  <c r="Y878" i="34"/>
  <c r="X878" i="34"/>
  <c r="V878" i="34"/>
  <c r="T878" i="34"/>
  <c r="S878" i="34"/>
  <c r="R878" i="34"/>
  <c r="P878" i="34"/>
  <c r="Z877" i="34"/>
  <c r="Y877" i="34"/>
  <c r="X877" i="34"/>
  <c r="V877" i="34"/>
  <c r="T877" i="34"/>
  <c r="S877" i="34"/>
  <c r="R877" i="34"/>
  <c r="P877" i="34"/>
  <c r="Z876" i="34"/>
  <c r="Y876" i="34"/>
  <c r="X876" i="34"/>
  <c r="V876" i="34"/>
  <c r="T876" i="34"/>
  <c r="S876" i="34"/>
  <c r="R876" i="34"/>
  <c r="P876" i="34"/>
  <c r="Z875" i="34"/>
  <c r="Y875" i="34"/>
  <c r="X875" i="34"/>
  <c r="V875" i="34"/>
  <c r="T875" i="34"/>
  <c r="S875" i="34"/>
  <c r="R875" i="34"/>
  <c r="P875" i="34"/>
  <c r="Z874" i="34"/>
  <c r="Y874" i="34"/>
  <c r="X874" i="34"/>
  <c r="V874" i="34"/>
  <c r="T874" i="34"/>
  <c r="S874" i="34"/>
  <c r="R874" i="34"/>
  <c r="P874" i="34"/>
  <c r="Z873" i="34"/>
  <c r="Y873" i="34"/>
  <c r="X873" i="34"/>
  <c r="V873" i="34"/>
  <c r="T873" i="34"/>
  <c r="S873" i="34"/>
  <c r="R873" i="34"/>
  <c r="P873" i="34"/>
  <c r="Z872" i="34"/>
  <c r="Y872" i="34"/>
  <c r="X872" i="34"/>
  <c r="V872" i="34"/>
  <c r="T872" i="34"/>
  <c r="S872" i="34"/>
  <c r="R872" i="34"/>
  <c r="P872" i="34"/>
  <c r="Z871" i="34"/>
  <c r="Y871" i="34"/>
  <c r="X871" i="34"/>
  <c r="V871" i="34"/>
  <c r="T871" i="34"/>
  <c r="S871" i="34"/>
  <c r="R871" i="34"/>
  <c r="P871" i="34"/>
  <c r="Z870" i="34"/>
  <c r="Y870" i="34"/>
  <c r="X870" i="34"/>
  <c r="V870" i="34"/>
  <c r="T870" i="34"/>
  <c r="S870" i="34"/>
  <c r="R870" i="34"/>
  <c r="P870" i="34"/>
  <c r="Z869" i="34"/>
  <c r="Y869" i="34"/>
  <c r="X869" i="34"/>
  <c r="V869" i="34"/>
  <c r="T869" i="34"/>
  <c r="S869" i="34"/>
  <c r="R869" i="34"/>
  <c r="P869" i="34"/>
  <c r="Z868" i="34"/>
  <c r="Y868" i="34"/>
  <c r="X868" i="34"/>
  <c r="V868" i="34"/>
  <c r="T868" i="34"/>
  <c r="S868" i="34"/>
  <c r="R868" i="34"/>
  <c r="P868" i="34"/>
  <c r="Z867" i="34"/>
  <c r="Y867" i="34"/>
  <c r="X867" i="34"/>
  <c r="V867" i="34"/>
  <c r="T867" i="34"/>
  <c r="S867" i="34"/>
  <c r="R867" i="34"/>
  <c r="P867" i="34"/>
  <c r="Z866" i="34"/>
  <c r="Y866" i="34"/>
  <c r="X866" i="34"/>
  <c r="V866" i="34"/>
  <c r="T866" i="34"/>
  <c r="S866" i="34"/>
  <c r="R866" i="34"/>
  <c r="P866" i="34"/>
  <c r="Z865" i="34"/>
  <c r="Y865" i="34"/>
  <c r="X865" i="34"/>
  <c r="V865" i="34"/>
  <c r="T865" i="34"/>
  <c r="S865" i="34"/>
  <c r="R865" i="34"/>
  <c r="P865" i="34"/>
  <c r="Z864" i="34"/>
  <c r="Y864" i="34"/>
  <c r="X864" i="34"/>
  <c r="V864" i="34"/>
  <c r="T864" i="34"/>
  <c r="S864" i="34"/>
  <c r="R864" i="34"/>
  <c r="P864" i="34"/>
  <c r="Z863" i="34"/>
  <c r="Y863" i="34"/>
  <c r="X863" i="34"/>
  <c r="V863" i="34"/>
  <c r="T863" i="34"/>
  <c r="S863" i="34"/>
  <c r="R863" i="34"/>
  <c r="P863" i="34"/>
  <c r="Z862" i="34"/>
  <c r="Y862" i="34"/>
  <c r="X862" i="34"/>
  <c r="V862" i="34"/>
  <c r="T862" i="34"/>
  <c r="S862" i="34"/>
  <c r="R862" i="34"/>
  <c r="P862" i="34"/>
  <c r="Z861" i="34"/>
  <c r="Y861" i="34"/>
  <c r="X861" i="34"/>
  <c r="V861" i="34"/>
  <c r="T861" i="34"/>
  <c r="S861" i="34"/>
  <c r="R861" i="34"/>
  <c r="P861" i="34"/>
  <c r="Z860" i="34"/>
  <c r="Y860" i="34"/>
  <c r="X860" i="34"/>
  <c r="V860" i="34"/>
  <c r="T860" i="34"/>
  <c r="S860" i="34"/>
  <c r="R860" i="34"/>
  <c r="P860" i="34"/>
  <c r="Z859" i="34"/>
  <c r="Y859" i="34"/>
  <c r="X859" i="34"/>
  <c r="V859" i="34"/>
  <c r="T859" i="34"/>
  <c r="S859" i="34"/>
  <c r="R859" i="34"/>
  <c r="P859" i="34"/>
  <c r="Z858" i="34"/>
  <c r="Y858" i="34"/>
  <c r="X858" i="34"/>
  <c r="V858" i="34"/>
  <c r="T858" i="34"/>
  <c r="S858" i="34"/>
  <c r="R858" i="34"/>
  <c r="P858" i="34"/>
  <c r="Z857" i="34"/>
  <c r="Y857" i="34"/>
  <c r="X857" i="34"/>
  <c r="V857" i="34"/>
  <c r="T857" i="34"/>
  <c r="S857" i="34"/>
  <c r="R857" i="34"/>
  <c r="P857" i="34"/>
  <c r="Z856" i="34"/>
  <c r="Y856" i="34"/>
  <c r="X856" i="34"/>
  <c r="V856" i="34"/>
  <c r="T856" i="34"/>
  <c r="S856" i="34"/>
  <c r="R856" i="34"/>
  <c r="P856" i="34"/>
  <c r="Z855" i="34"/>
  <c r="Y855" i="34"/>
  <c r="X855" i="34"/>
  <c r="V855" i="34"/>
  <c r="T855" i="34"/>
  <c r="S855" i="34"/>
  <c r="R855" i="34"/>
  <c r="P855" i="34"/>
  <c r="Z854" i="34"/>
  <c r="Y854" i="34"/>
  <c r="X854" i="34"/>
  <c r="V854" i="34"/>
  <c r="T854" i="34"/>
  <c r="S854" i="34"/>
  <c r="R854" i="34"/>
  <c r="P854" i="34"/>
  <c r="Z853" i="34"/>
  <c r="Y853" i="34"/>
  <c r="X853" i="34"/>
  <c r="V853" i="34"/>
  <c r="T853" i="34"/>
  <c r="S853" i="34"/>
  <c r="R853" i="34"/>
  <c r="P853" i="34"/>
  <c r="Z852" i="34"/>
  <c r="Y852" i="34"/>
  <c r="X852" i="34"/>
  <c r="V852" i="34"/>
  <c r="T852" i="34"/>
  <c r="S852" i="34"/>
  <c r="R852" i="34"/>
  <c r="P852" i="34"/>
  <c r="Z851" i="34"/>
  <c r="Y851" i="34"/>
  <c r="X851" i="34"/>
  <c r="V851" i="34"/>
  <c r="T851" i="34"/>
  <c r="S851" i="34"/>
  <c r="R851" i="34"/>
  <c r="P851" i="34"/>
  <c r="Z850" i="34"/>
  <c r="Y850" i="34"/>
  <c r="X850" i="34"/>
  <c r="V850" i="34"/>
  <c r="T850" i="34"/>
  <c r="S850" i="34"/>
  <c r="R850" i="34"/>
  <c r="P850" i="34"/>
  <c r="Z849" i="34"/>
  <c r="Y849" i="34"/>
  <c r="X849" i="34"/>
  <c r="V849" i="34"/>
  <c r="T849" i="34"/>
  <c r="S849" i="34"/>
  <c r="R849" i="34"/>
  <c r="P849" i="34"/>
  <c r="Z848" i="34"/>
  <c r="Y848" i="34"/>
  <c r="X848" i="34"/>
  <c r="V848" i="34"/>
  <c r="T848" i="34"/>
  <c r="S848" i="34"/>
  <c r="R848" i="34"/>
  <c r="P848" i="34"/>
  <c r="Z847" i="34"/>
  <c r="Y847" i="34"/>
  <c r="X847" i="34"/>
  <c r="V847" i="34"/>
  <c r="T847" i="34"/>
  <c r="S847" i="34"/>
  <c r="R847" i="34"/>
  <c r="P847" i="34"/>
  <c r="Z846" i="34"/>
  <c r="Y846" i="34"/>
  <c r="X846" i="34"/>
  <c r="V846" i="34"/>
  <c r="T846" i="34"/>
  <c r="S846" i="34"/>
  <c r="R846" i="34"/>
  <c r="P846" i="34"/>
  <c r="Z845" i="34"/>
  <c r="Y845" i="34"/>
  <c r="X845" i="34"/>
  <c r="V845" i="34"/>
  <c r="T845" i="34"/>
  <c r="S845" i="34"/>
  <c r="R845" i="34"/>
  <c r="P845" i="34"/>
  <c r="Z844" i="34"/>
  <c r="Y844" i="34"/>
  <c r="X844" i="34"/>
  <c r="V844" i="34"/>
  <c r="T844" i="34"/>
  <c r="S844" i="34"/>
  <c r="R844" i="34"/>
  <c r="P844" i="34"/>
  <c r="Z843" i="34"/>
  <c r="Y843" i="34"/>
  <c r="X843" i="34"/>
  <c r="V843" i="34"/>
  <c r="T843" i="34"/>
  <c r="S843" i="34"/>
  <c r="R843" i="34"/>
  <c r="P843" i="34"/>
  <c r="Z842" i="34"/>
  <c r="Y842" i="34"/>
  <c r="X842" i="34"/>
  <c r="V842" i="34"/>
  <c r="T842" i="34"/>
  <c r="S842" i="34"/>
  <c r="R842" i="34"/>
  <c r="P842" i="34"/>
  <c r="Z841" i="34"/>
  <c r="Y841" i="34"/>
  <c r="X841" i="34"/>
  <c r="V841" i="34"/>
  <c r="T841" i="34"/>
  <c r="S841" i="34"/>
  <c r="R841" i="34"/>
  <c r="P841" i="34"/>
  <c r="Z840" i="34"/>
  <c r="Y840" i="34"/>
  <c r="X840" i="34"/>
  <c r="V840" i="34"/>
  <c r="T840" i="34"/>
  <c r="S840" i="34"/>
  <c r="R840" i="34"/>
  <c r="P840" i="34"/>
  <c r="Z839" i="34"/>
  <c r="Y839" i="34"/>
  <c r="X839" i="34"/>
  <c r="V839" i="34"/>
  <c r="T839" i="34"/>
  <c r="S839" i="34"/>
  <c r="R839" i="34"/>
  <c r="P839" i="34"/>
  <c r="Z838" i="34"/>
  <c r="Y838" i="34"/>
  <c r="X838" i="34"/>
  <c r="V838" i="34"/>
  <c r="T838" i="34"/>
  <c r="S838" i="34"/>
  <c r="R838" i="34"/>
  <c r="P838" i="34"/>
  <c r="Z837" i="34"/>
  <c r="Y837" i="34"/>
  <c r="X837" i="34"/>
  <c r="V837" i="34"/>
  <c r="T837" i="34"/>
  <c r="S837" i="34"/>
  <c r="R837" i="34"/>
  <c r="P837" i="34"/>
  <c r="Z836" i="34"/>
  <c r="Y836" i="34"/>
  <c r="X836" i="34"/>
  <c r="V836" i="34"/>
  <c r="T836" i="34"/>
  <c r="S836" i="34"/>
  <c r="R836" i="34"/>
  <c r="P836" i="34"/>
  <c r="Z835" i="34"/>
  <c r="Y835" i="34"/>
  <c r="X835" i="34"/>
  <c r="V835" i="34"/>
  <c r="T835" i="34"/>
  <c r="S835" i="34"/>
  <c r="R835" i="34"/>
  <c r="P835" i="34"/>
  <c r="Z834" i="34"/>
  <c r="Y834" i="34"/>
  <c r="X834" i="34"/>
  <c r="V834" i="34"/>
  <c r="T834" i="34"/>
  <c r="S834" i="34"/>
  <c r="R834" i="34"/>
  <c r="P834" i="34"/>
  <c r="Z833" i="34"/>
  <c r="Y833" i="34"/>
  <c r="X833" i="34"/>
  <c r="V833" i="34"/>
  <c r="T833" i="34"/>
  <c r="S833" i="34"/>
  <c r="R833" i="34"/>
  <c r="P833" i="34"/>
  <c r="Z832" i="34"/>
  <c r="Y832" i="34"/>
  <c r="X832" i="34"/>
  <c r="V832" i="34"/>
  <c r="T832" i="34"/>
  <c r="S832" i="34"/>
  <c r="R832" i="34"/>
  <c r="P832" i="34"/>
  <c r="Z831" i="34"/>
  <c r="Y831" i="34"/>
  <c r="X831" i="34"/>
  <c r="V831" i="34"/>
  <c r="T831" i="34"/>
  <c r="S831" i="34"/>
  <c r="R831" i="34"/>
  <c r="P831" i="34"/>
  <c r="Z830" i="34"/>
  <c r="Y830" i="34"/>
  <c r="X830" i="34"/>
  <c r="V830" i="34"/>
  <c r="T830" i="34"/>
  <c r="S830" i="34"/>
  <c r="R830" i="34"/>
  <c r="P830" i="34"/>
  <c r="Z829" i="34"/>
  <c r="Y829" i="34"/>
  <c r="X829" i="34"/>
  <c r="V829" i="34"/>
  <c r="T829" i="34"/>
  <c r="S829" i="34"/>
  <c r="R829" i="34"/>
  <c r="P829" i="34"/>
  <c r="Z828" i="34"/>
  <c r="Y828" i="34"/>
  <c r="X828" i="34"/>
  <c r="V828" i="34"/>
  <c r="T828" i="34"/>
  <c r="S828" i="34"/>
  <c r="R828" i="34"/>
  <c r="P828" i="34"/>
  <c r="Z827" i="34"/>
  <c r="Y827" i="34"/>
  <c r="X827" i="34"/>
  <c r="V827" i="34"/>
  <c r="T827" i="34"/>
  <c r="S827" i="34"/>
  <c r="R827" i="34"/>
  <c r="P827" i="34"/>
  <c r="Z826" i="34"/>
  <c r="Y826" i="34"/>
  <c r="X826" i="34"/>
  <c r="V826" i="34"/>
  <c r="T826" i="34"/>
  <c r="S826" i="34"/>
  <c r="R826" i="34"/>
  <c r="P826" i="34"/>
  <c r="Z825" i="34"/>
  <c r="Y825" i="34"/>
  <c r="X825" i="34"/>
  <c r="V825" i="34"/>
  <c r="T825" i="34"/>
  <c r="S825" i="34"/>
  <c r="R825" i="34"/>
  <c r="P825" i="34"/>
  <c r="Z824" i="34"/>
  <c r="Y824" i="34"/>
  <c r="X824" i="34"/>
  <c r="V824" i="34"/>
  <c r="T824" i="34"/>
  <c r="S824" i="34"/>
  <c r="R824" i="34"/>
  <c r="P824" i="34"/>
  <c r="Z823" i="34"/>
  <c r="Y823" i="34"/>
  <c r="X823" i="34"/>
  <c r="V823" i="34"/>
  <c r="T823" i="34"/>
  <c r="S823" i="34"/>
  <c r="R823" i="34"/>
  <c r="P823" i="34"/>
  <c r="Z822" i="34"/>
  <c r="Y822" i="34"/>
  <c r="X822" i="34"/>
  <c r="V822" i="34"/>
  <c r="T822" i="34"/>
  <c r="S822" i="34"/>
  <c r="R822" i="34"/>
  <c r="P822" i="34"/>
  <c r="Z821" i="34"/>
  <c r="Y821" i="34"/>
  <c r="X821" i="34"/>
  <c r="V821" i="34"/>
  <c r="T821" i="34"/>
  <c r="S821" i="34"/>
  <c r="R821" i="34"/>
  <c r="P821" i="34"/>
  <c r="Z820" i="34"/>
  <c r="Y820" i="34"/>
  <c r="X820" i="34"/>
  <c r="V820" i="34"/>
  <c r="T820" i="34"/>
  <c r="S820" i="34"/>
  <c r="R820" i="34"/>
  <c r="P820" i="34"/>
  <c r="Z819" i="34"/>
  <c r="Y819" i="34"/>
  <c r="X819" i="34"/>
  <c r="V819" i="34"/>
  <c r="T819" i="34"/>
  <c r="S819" i="34"/>
  <c r="R819" i="34"/>
  <c r="P819" i="34"/>
  <c r="Z818" i="34"/>
  <c r="Y818" i="34"/>
  <c r="X818" i="34"/>
  <c r="V818" i="34"/>
  <c r="T818" i="34"/>
  <c r="S818" i="34"/>
  <c r="R818" i="34"/>
  <c r="P818" i="34"/>
  <c r="Z817" i="34"/>
  <c r="Y817" i="34"/>
  <c r="X817" i="34"/>
  <c r="V817" i="34"/>
  <c r="T817" i="34"/>
  <c r="S817" i="34"/>
  <c r="R817" i="34"/>
  <c r="P817" i="34"/>
  <c r="Z816" i="34"/>
  <c r="Y816" i="34"/>
  <c r="X816" i="34"/>
  <c r="V816" i="34"/>
  <c r="T816" i="34"/>
  <c r="S816" i="34"/>
  <c r="R816" i="34"/>
  <c r="P816" i="34"/>
  <c r="Z815" i="34"/>
  <c r="Y815" i="34"/>
  <c r="X815" i="34"/>
  <c r="V815" i="34"/>
  <c r="T815" i="34"/>
  <c r="S815" i="34"/>
  <c r="R815" i="34"/>
  <c r="P815" i="34"/>
  <c r="Z814" i="34"/>
  <c r="Y814" i="34"/>
  <c r="X814" i="34"/>
  <c r="V814" i="34"/>
  <c r="T814" i="34"/>
  <c r="S814" i="34"/>
  <c r="R814" i="34"/>
  <c r="P814" i="34"/>
  <c r="Z813" i="34"/>
  <c r="Y813" i="34"/>
  <c r="X813" i="34"/>
  <c r="V813" i="34"/>
  <c r="T813" i="34"/>
  <c r="S813" i="34"/>
  <c r="R813" i="34"/>
  <c r="P813" i="34"/>
  <c r="Z812" i="34"/>
  <c r="Y812" i="34"/>
  <c r="X812" i="34"/>
  <c r="V812" i="34"/>
  <c r="T812" i="34"/>
  <c r="S812" i="34"/>
  <c r="R812" i="34"/>
  <c r="P812" i="34"/>
  <c r="Z811" i="34"/>
  <c r="Y811" i="34"/>
  <c r="X811" i="34"/>
  <c r="V811" i="34"/>
  <c r="T811" i="34"/>
  <c r="S811" i="34"/>
  <c r="R811" i="34"/>
  <c r="P811" i="34"/>
  <c r="Z768" i="34"/>
  <c r="Y768" i="34"/>
  <c r="X768" i="34"/>
  <c r="V768" i="34"/>
  <c r="T768" i="34"/>
  <c r="R768" i="34"/>
  <c r="P768" i="34"/>
  <c r="Z767" i="34"/>
  <c r="Y767" i="34"/>
  <c r="X767" i="34"/>
  <c r="V767" i="34"/>
  <c r="T767" i="34"/>
  <c r="R767" i="34"/>
  <c r="P767" i="34"/>
  <c r="Z760" i="34"/>
  <c r="Y760" i="34"/>
  <c r="X760" i="34"/>
  <c r="V760" i="34"/>
  <c r="T760" i="34"/>
  <c r="R760" i="34"/>
  <c r="P760" i="34"/>
  <c r="Z758" i="34"/>
  <c r="Y758" i="34"/>
  <c r="X758" i="34"/>
  <c r="V758" i="34"/>
  <c r="T758" i="34"/>
  <c r="R758" i="34"/>
  <c r="P758" i="34"/>
  <c r="Z757" i="34"/>
  <c r="Y757" i="34"/>
  <c r="X757" i="34"/>
  <c r="V757" i="34"/>
  <c r="T757" i="34"/>
  <c r="R757" i="34"/>
  <c r="P757" i="34"/>
  <c r="Z756" i="34"/>
  <c r="Y756" i="34"/>
  <c r="X756" i="34"/>
  <c r="V756" i="34"/>
  <c r="T756" i="34"/>
  <c r="R756" i="34"/>
  <c r="P756" i="34"/>
  <c r="Z804" i="34"/>
  <c r="Y804" i="34"/>
  <c r="X804" i="34"/>
  <c r="V804" i="34"/>
  <c r="T804" i="34"/>
  <c r="R804" i="34"/>
  <c r="P804" i="34"/>
  <c r="Z803" i="34"/>
  <c r="Y803" i="34"/>
  <c r="X803" i="34"/>
  <c r="V803" i="34"/>
  <c r="T803" i="34"/>
  <c r="R803" i="34"/>
  <c r="P803" i="34"/>
  <c r="Z802" i="34"/>
  <c r="Y802" i="34"/>
  <c r="X802" i="34"/>
  <c r="V802" i="34"/>
  <c r="T802" i="34"/>
  <c r="R802" i="34"/>
  <c r="Z801" i="34"/>
  <c r="Y801" i="34"/>
  <c r="X801" i="34"/>
  <c r="V801" i="34"/>
  <c r="T801" i="34"/>
  <c r="R801" i="34"/>
  <c r="Z800" i="34"/>
  <c r="Y800" i="34"/>
  <c r="X800" i="34"/>
  <c r="V800" i="34"/>
  <c r="T800" i="34"/>
  <c r="R800" i="34"/>
  <c r="Z799" i="34"/>
  <c r="Y799" i="34"/>
  <c r="X799" i="34"/>
  <c r="V799" i="34"/>
  <c r="T799" i="34"/>
  <c r="R799" i="34"/>
  <c r="P799" i="34"/>
  <c r="Z798" i="34"/>
  <c r="Y798" i="34"/>
  <c r="X798" i="34"/>
  <c r="V798" i="34"/>
  <c r="T798" i="34"/>
  <c r="R798" i="34"/>
  <c r="P798" i="34"/>
  <c r="Z797" i="34"/>
  <c r="Y797" i="34"/>
  <c r="X797" i="34"/>
  <c r="V797" i="34"/>
  <c r="T797" i="34"/>
  <c r="R797" i="34"/>
  <c r="P797" i="34"/>
  <c r="Z806" i="34"/>
  <c r="Y806" i="34"/>
  <c r="X806" i="34"/>
  <c r="V806" i="34"/>
  <c r="T806" i="34"/>
  <c r="R806" i="34"/>
  <c r="P806" i="34"/>
  <c r="Z805" i="34"/>
  <c r="Y805" i="34"/>
  <c r="X805" i="34"/>
  <c r="V805" i="34"/>
  <c r="T805" i="34"/>
  <c r="R805" i="34"/>
  <c r="P805" i="34"/>
  <c r="Z810" i="34"/>
  <c r="Y810" i="34"/>
  <c r="X810" i="34"/>
  <c r="V810" i="34"/>
  <c r="T810" i="34"/>
  <c r="R810" i="34"/>
  <c r="P810" i="34"/>
  <c r="Z809" i="34"/>
  <c r="Y809" i="34"/>
  <c r="X809" i="34"/>
  <c r="V809" i="34"/>
  <c r="T809" i="34"/>
  <c r="R809" i="34"/>
  <c r="P809" i="34"/>
  <c r="Z808" i="34"/>
  <c r="Y808" i="34"/>
  <c r="X808" i="34"/>
  <c r="V808" i="34"/>
  <c r="T808" i="34"/>
  <c r="R808" i="34"/>
  <c r="P808" i="34"/>
  <c r="Z807" i="34"/>
  <c r="Y807" i="34"/>
  <c r="X807" i="34"/>
  <c r="V807" i="34"/>
  <c r="T807" i="34"/>
  <c r="R807" i="34"/>
  <c r="P807" i="34"/>
  <c r="Z796" i="34"/>
  <c r="Y796" i="34"/>
  <c r="X796" i="34"/>
  <c r="V796" i="34"/>
  <c r="T796" i="34"/>
  <c r="R796" i="34"/>
  <c r="P796" i="34"/>
  <c r="Z795" i="34"/>
  <c r="Y795" i="34"/>
  <c r="X795" i="34"/>
  <c r="V795" i="34"/>
  <c r="T795" i="34"/>
  <c r="R795" i="34"/>
  <c r="P795" i="34"/>
  <c r="Z794" i="34"/>
  <c r="Y794" i="34"/>
  <c r="X794" i="34"/>
  <c r="V794" i="34"/>
  <c r="T794" i="34"/>
  <c r="R794" i="34"/>
  <c r="P794" i="34"/>
  <c r="Z793" i="34"/>
  <c r="Y793" i="34"/>
  <c r="X793" i="34"/>
  <c r="V793" i="34"/>
  <c r="T793" i="34"/>
  <c r="R793" i="34"/>
  <c r="P793" i="34"/>
  <c r="Z790" i="34"/>
  <c r="Y790" i="34"/>
  <c r="X790" i="34"/>
  <c r="V790" i="34"/>
  <c r="T790" i="34"/>
  <c r="R790" i="34"/>
  <c r="P790" i="34"/>
  <c r="Z792" i="34"/>
  <c r="Y792" i="34"/>
  <c r="X792" i="34"/>
  <c r="V792" i="34"/>
  <c r="T792" i="34"/>
  <c r="R792" i="34"/>
  <c r="P792" i="34"/>
  <c r="Z791" i="34"/>
  <c r="Y791" i="34"/>
  <c r="X791" i="34"/>
  <c r="V791" i="34"/>
  <c r="T791" i="34"/>
  <c r="R791" i="34"/>
  <c r="P791" i="34"/>
  <c r="Z789" i="34"/>
  <c r="Y789" i="34"/>
  <c r="X789" i="34"/>
  <c r="V789" i="34"/>
  <c r="T789" i="34"/>
  <c r="R789" i="34"/>
  <c r="P789" i="34"/>
  <c r="Z788" i="34"/>
  <c r="Y788" i="34"/>
  <c r="X788" i="34"/>
  <c r="V788" i="34"/>
  <c r="T788" i="34"/>
  <c r="R788" i="34"/>
  <c r="P788" i="34"/>
  <c r="Z787" i="34"/>
  <c r="Y787" i="34"/>
  <c r="X787" i="34"/>
  <c r="V787" i="34"/>
  <c r="T787" i="34"/>
  <c r="R787" i="34"/>
  <c r="P787" i="34"/>
  <c r="Z786" i="34"/>
  <c r="Y786" i="34"/>
  <c r="X786" i="34"/>
  <c r="V786" i="34"/>
  <c r="T786" i="34"/>
  <c r="R786" i="34"/>
  <c r="P786" i="34"/>
  <c r="Z785" i="34"/>
  <c r="Y785" i="34"/>
  <c r="X785" i="34"/>
  <c r="V785" i="34"/>
  <c r="T785" i="34"/>
  <c r="R785" i="34"/>
  <c r="P785" i="34"/>
  <c r="Z784" i="34"/>
  <c r="Y784" i="34"/>
  <c r="X784" i="34"/>
  <c r="V784" i="34"/>
  <c r="T784" i="34"/>
  <c r="R784" i="34"/>
  <c r="P784" i="34"/>
  <c r="Z783" i="34"/>
  <c r="Y783" i="34"/>
  <c r="X783" i="34"/>
  <c r="V783" i="34"/>
  <c r="T783" i="34"/>
  <c r="R783" i="34"/>
  <c r="P783" i="34"/>
  <c r="Z782" i="34"/>
  <c r="Y782" i="34"/>
  <c r="X782" i="34"/>
  <c r="V782" i="34"/>
  <c r="T782" i="34"/>
  <c r="R782" i="34"/>
  <c r="P782" i="34"/>
  <c r="Z779" i="34"/>
  <c r="Y779" i="34"/>
  <c r="X779" i="34"/>
  <c r="V779" i="34"/>
  <c r="T779" i="34"/>
  <c r="R779" i="34"/>
  <c r="P779" i="34"/>
  <c r="Z781" i="34"/>
  <c r="Y781" i="34"/>
  <c r="X781" i="34"/>
  <c r="V781" i="34"/>
  <c r="T781" i="34"/>
  <c r="R781" i="34"/>
  <c r="P781" i="34"/>
  <c r="Z780" i="34"/>
  <c r="Y780" i="34"/>
  <c r="X780" i="34"/>
  <c r="V780" i="34"/>
  <c r="T780" i="34"/>
  <c r="R780" i="34"/>
  <c r="P780" i="34"/>
  <c r="Z778" i="34"/>
  <c r="Y778" i="34"/>
  <c r="X778" i="34"/>
  <c r="V778" i="34"/>
  <c r="T778" i="34"/>
  <c r="R778" i="34"/>
  <c r="P778" i="34"/>
  <c r="Z777" i="34"/>
  <c r="Y777" i="34"/>
  <c r="X777" i="34"/>
  <c r="V777" i="34"/>
  <c r="T777" i="34"/>
  <c r="R777" i="34"/>
  <c r="P777" i="34"/>
  <c r="Z772" i="34"/>
  <c r="Y772" i="34"/>
  <c r="X772" i="34"/>
  <c r="V772" i="34"/>
  <c r="T772" i="34"/>
  <c r="R772" i="34"/>
  <c r="P772" i="34"/>
  <c r="Z771" i="34"/>
  <c r="Y771" i="34"/>
  <c r="X771" i="34"/>
  <c r="V771" i="34"/>
  <c r="T771" i="34"/>
  <c r="R771" i="34"/>
  <c r="P771" i="34"/>
  <c r="Z770" i="34"/>
  <c r="Y770" i="34"/>
  <c r="X770" i="34"/>
  <c r="V770" i="34"/>
  <c r="T770" i="34"/>
  <c r="R770" i="34"/>
  <c r="P770" i="34"/>
  <c r="Z769" i="34"/>
  <c r="Y769" i="34"/>
  <c r="X769" i="34"/>
  <c r="V769" i="34"/>
  <c r="T769" i="34"/>
  <c r="R769" i="34"/>
  <c r="P769" i="34"/>
  <c r="Z774" i="34"/>
  <c r="Y774" i="34"/>
  <c r="X774" i="34"/>
  <c r="V774" i="34"/>
  <c r="T774" i="34"/>
  <c r="R774" i="34"/>
  <c r="P774" i="34"/>
  <c r="Z773" i="34"/>
  <c r="Y773" i="34"/>
  <c r="X773" i="34"/>
  <c r="V773" i="34"/>
  <c r="T773" i="34"/>
  <c r="R773" i="34"/>
  <c r="P773" i="34"/>
  <c r="Z764" i="34"/>
  <c r="Y764" i="34"/>
  <c r="X764" i="34"/>
  <c r="V764" i="34"/>
  <c r="T764" i="34"/>
  <c r="R764" i="34"/>
  <c r="P764" i="34"/>
  <c r="Z763" i="34"/>
  <c r="Y763" i="34"/>
  <c r="X763" i="34"/>
  <c r="V763" i="34"/>
  <c r="T763" i="34"/>
  <c r="R763" i="34"/>
  <c r="P763" i="34"/>
  <c r="Z762" i="34"/>
  <c r="Y762" i="34"/>
  <c r="X762" i="34"/>
  <c r="V762" i="34"/>
  <c r="T762" i="34"/>
  <c r="R762" i="34"/>
  <c r="P762" i="34"/>
  <c r="Z776" i="34"/>
  <c r="Y776" i="34"/>
  <c r="X776" i="34"/>
  <c r="V776" i="34"/>
  <c r="T776" i="34"/>
  <c r="R776" i="34"/>
  <c r="P776" i="34"/>
  <c r="Z775" i="34"/>
  <c r="Y775" i="34"/>
  <c r="X775" i="34"/>
  <c r="V775" i="34"/>
  <c r="T775" i="34"/>
  <c r="R775" i="34"/>
  <c r="P775" i="34"/>
  <c r="Z759" i="34"/>
  <c r="Y759" i="34"/>
  <c r="X759" i="34"/>
  <c r="V759" i="34"/>
  <c r="T759" i="34"/>
  <c r="R759" i="34"/>
  <c r="P759" i="34"/>
  <c r="Z766" i="34"/>
  <c r="Y766" i="34"/>
  <c r="X766" i="34"/>
  <c r="V766" i="34"/>
  <c r="T766" i="34"/>
  <c r="R766" i="34"/>
  <c r="P766" i="34"/>
  <c r="Z765" i="34"/>
  <c r="Y765" i="34"/>
  <c r="X765" i="34"/>
  <c r="V765" i="34"/>
  <c r="T765" i="34"/>
  <c r="R765" i="34"/>
  <c r="P765" i="34"/>
  <c r="Z761" i="34"/>
  <c r="Y761" i="34"/>
  <c r="X761" i="34"/>
  <c r="V761" i="34"/>
  <c r="T761" i="34"/>
  <c r="R761" i="34"/>
  <c r="P761" i="34"/>
  <c r="Z755" i="34"/>
  <c r="Y755" i="34"/>
  <c r="X755" i="34"/>
  <c r="V755" i="34"/>
  <c r="T755" i="34"/>
  <c r="R755" i="34"/>
  <c r="P755" i="34"/>
  <c r="Z754" i="34"/>
  <c r="Y754" i="34"/>
  <c r="X754" i="34"/>
  <c r="V754" i="34"/>
  <c r="T754" i="34"/>
  <c r="R754" i="34"/>
  <c r="P754" i="34"/>
  <c r="Z753" i="34"/>
  <c r="Y753" i="34"/>
  <c r="X753" i="34"/>
  <c r="V753" i="34"/>
  <c r="T753" i="34"/>
  <c r="R753" i="34"/>
  <c r="P753" i="34"/>
  <c r="Z752" i="34"/>
  <c r="Y752" i="34"/>
  <c r="X752" i="34"/>
  <c r="V752" i="34"/>
  <c r="T752" i="34"/>
  <c r="R752" i="34"/>
  <c r="P752" i="34"/>
  <c r="Z751" i="34"/>
  <c r="Y751" i="34"/>
  <c r="X751" i="34"/>
  <c r="V751" i="34"/>
  <c r="T751" i="34"/>
  <c r="R751" i="34"/>
  <c r="P751" i="34"/>
  <c r="Z750" i="34"/>
  <c r="Y750" i="34"/>
  <c r="X750" i="34"/>
  <c r="V750" i="34"/>
  <c r="T750" i="34"/>
  <c r="R750" i="34"/>
  <c r="P750" i="34"/>
  <c r="Z749" i="34"/>
  <c r="Y749" i="34"/>
  <c r="X749" i="34"/>
  <c r="V749" i="34"/>
  <c r="T749" i="34"/>
  <c r="R749" i="34"/>
  <c r="P749" i="34"/>
  <c r="Z748" i="34"/>
  <c r="Y748" i="34"/>
  <c r="X748" i="34"/>
  <c r="V748" i="34"/>
  <c r="T748" i="34"/>
  <c r="R748" i="34"/>
  <c r="P748" i="34"/>
  <c r="Z747" i="34"/>
  <c r="Y747" i="34"/>
  <c r="X747" i="34"/>
  <c r="V747" i="34"/>
  <c r="T747" i="34"/>
  <c r="R747" i="34"/>
  <c r="P747" i="34"/>
  <c r="Z746" i="34"/>
  <c r="Y746" i="34"/>
  <c r="X746" i="34"/>
  <c r="V746" i="34"/>
  <c r="T746" i="34"/>
  <c r="R746" i="34"/>
  <c r="P746" i="34"/>
  <c r="Z745" i="34"/>
  <c r="Y745" i="34"/>
  <c r="X745" i="34"/>
  <c r="V745" i="34"/>
  <c r="T745" i="34"/>
  <c r="R745" i="34"/>
  <c r="P745" i="34"/>
  <c r="Z744" i="34"/>
  <c r="Y744" i="34"/>
  <c r="X744" i="34"/>
  <c r="V744" i="34"/>
  <c r="T744" i="34"/>
  <c r="R744" i="34"/>
  <c r="P744" i="34"/>
  <c r="Z743" i="34"/>
  <c r="Y743" i="34"/>
  <c r="X743" i="34"/>
  <c r="V743" i="34"/>
  <c r="T743" i="34"/>
  <c r="R743" i="34"/>
  <c r="P743" i="34"/>
  <c r="Z742" i="34"/>
  <c r="Y742" i="34"/>
  <c r="X742" i="34"/>
  <c r="V742" i="34"/>
  <c r="T742" i="34"/>
  <c r="R742" i="34"/>
  <c r="P742" i="34"/>
  <c r="Z741" i="34"/>
  <c r="Y741" i="34"/>
  <c r="X741" i="34"/>
  <c r="V741" i="34"/>
  <c r="T741" i="34"/>
  <c r="R741" i="34"/>
  <c r="P741" i="34"/>
  <c r="Z740" i="34"/>
  <c r="Y740" i="34"/>
  <c r="X740" i="34"/>
  <c r="V740" i="34"/>
  <c r="T740" i="34"/>
  <c r="R740" i="34"/>
  <c r="P740" i="34"/>
  <c r="Z739" i="34"/>
  <c r="Y739" i="34"/>
  <c r="X739" i="34"/>
  <c r="V739" i="34"/>
  <c r="T739" i="34"/>
  <c r="R739" i="34"/>
  <c r="P739" i="34"/>
  <c r="Z738" i="34"/>
  <c r="Y738" i="34"/>
  <c r="X738" i="34"/>
  <c r="V738" i="34"/>
  <c r="T738" i="34"/>
  <c r="R738" i="34"/>
  <c r="P738" i="34"/>
  <c r="Z737" i="34"/>
  <c r="Y737" i="34"/>
  <c r="X737" i="34"/>
  <c r="V737" i="34"/>
  <c r="T737" i="34"/>
  <c r="R737" i="34"/>
  <c r="P737" i="34"/>
  <c r="Z736" i="34"/>
  <c r="Y736" i="34"/>
  <c r="X736" i="34"/>
  <c r="V736" i="34"/>
  <c r="T736" i="34"/>
  <c r="R736" i="34"/>
  <c r="P736" i="34"/>
  <c r="Z735" i="34"/>
  <c r="Y735" i="34"/>
  <c r="X735" i="34"/>
  <c r="V735" i="34"/>
  <c r="T735" i="34"/>
  <c r="R735" i="34"/>
  <c r="P735" i="34"/>
  <c r="Z734" i="34"/>
  <c r="Y734" i="34"/>
  <c r="X734" i="34"/>
  <c r="V734" i="34"/>
  <c r="T734" i="34"/>
  <c r="R734" i="34"/>
  <c r="P734" i="34"/>
  <c r="Z733" i="34"/>
  <c r="Y733" i="34"/>
  <c r="X733" i="34"/>
  <c r="V733" i="34"/>
  <c r="T733" i="34"/>
  <c r="R733" i="34"/>
  <c r="P733" i="34"/>
  <c r="Z732" i="34"/>
  <c r="Y732" i="34"/>
  <c r="X732" i="34"/>
  <c r="V732" i="34"/>
  <c r="T732" i="34"/>
  <c r="R732" i="34"/>
  <c r="P732" i="34"/>
  <c r="Z731" i="34"/>
  <c r="Y731" i="34"/>
  <c r="X731" i="34"/>
  <c r="V731" i="34"/>
  <c r="T731" i="34"/>
  <c r="R731" i="34"/>
  <c r="P731" i="34"/>
  <c r="Z730" i="34"/>
  <c r="Y730" i="34"/>
  <c r="X730" i="34"/>
  <c r="V730" i="34"/>
  <c r="T730" i="34"/>
  <c r="R730" i="34"/>
  <c r="P730" i="34"/>
  <c r="Z729" i="34"/>
  <c r="Y729" i="34"/>
  <c r="X729" i="34"/>
  <c r="V729" i="34"/>
  <c r="T729" i="34"/>
  <c r="R729" i="34"/>
  <c r="P729" i="34"/>
  <c r="Z728" i="34"/>
  <c r="Y728" i="34"/>
  <c r="X728" i="34"/>
  <c r="V728" i="34"/>
  <c r="T728" i="34"/>
  <c r="R728" i="34"/>
  <c r="P728" i="34"/>
  <c r="Z727" i="34"/>
  <c r="Y727" i="34"/>
  <c r="X727" i="34"/>
  <c r="V727" i="34"/>
  <c r="T727" i="34"/>
  <c r="R727" i="34"/>
  <c r="P727" i="34"/>
  <c r="Z726" i="34"/>
  <c r="Y726" i="34"/>
  <c r="X726" i="34"/>
  <c r="V726" i="34"/>
  <c r="T726" i="34"/>
  <c r="R726" i="34"/>
  <c r="P726" i="34"/>
  <c r="Z725" i="34"/>
  <c r="Y725" i="34"/>
  <c r="X725" i="34"/>
  <c r="V725" i="34"/>
  <c r="T725" i="34"/>
  <c r="R725" i="34"/>
  <c r="P725" i="34"/>
  <c r="Z724" i="34"/>
  <c r="Y724" i="34"/>
  <c r="X724" i="34"/>
  <c r="V724" i="34"/>
  <c r="T724" i="34"/>
  <c r="R724" i="34"/>
  <c r="P724" i="34"/>
  <c r="Z719" i="34"/>
  <c r="Y719" i="34"/>
  <c r="X719" i="34"/>
  <c r="V719" i="34"/>
  <c r="T719" i="34"/>
  <c r="R719" i="34"/>
  <c r="P719" i="34"/>
  <c r="Z718" i="34"/>
  <c r="Y718" i="34"/>
  <c r="X718" i="34"/>
  <c r="V718" i="34"/>
  <c r="T718" i="34"/>
  <c r="R718" i="34"/>
  <c r="P718" i="34"/>
  <c r="Z721" i="34"/>
  <c r="Y721" i="34"/>
  <c r="X721" i="34"/>
  <c r="V721" i="34"/>
  <c r="T721" i="34"/>
  <c r="R721" i="34"/>
  <c r="P721" i="34"/>
  <c r="Z720" i="34"/>
  <c r="Y720" i="34"/>
  <c r="X720" i="34"/>
  <c r="V720" i="34"/>
  <c r="T720" i="34"/>
  <c r="R720" i="34"/>
  <c r="P720" i="34"/>
  <c r="Z723" i="34"/>
  <c r="Y723" i="34"/>
  <c r="X723" i="34"/>
  <c r="V723" i="34"/>
  <c r="T723" i="34"/>
  <c r="R723" i="34"/>
  <c r="P723" i="34"/>
  <c r="Z722" i="34"/>
  <c r="Y722" i="34"/>
  <c r="X722" i="34"/>
  <c r="V722" i="34"/>
  <c r="T722" i="34"/>
  <c r="R722" i="34"/>
  <c r="P722" i="34"/>
  <c r="Z717" i="34"/>
  <c r="Y717" i="34"/>
  <c r="X717" i="34"/>
  <c r="V717" i="34"/>
  <c r="T717" i="34"/>
  <c r="R717" i="34"/>
  <c r="P717" i="34"/>
  <c r="Z716" i="34"/>
  <c r="Y716" i="34"/>
  <c r="X716" i="34"/>
  <c r="V716" i="34"/>
  <c r="T716" i="34"/>
  <c r="R716" i="34"/>
  <c r="P716" i="34"/>
  <c r="Z715" i="34"/>
  <c r="Y715" i="34"/>
  <c r="X715" i="34"/>
  <c r="V715" i="34"/>
  <c r="T715" i="34"/>
  <c r="R715" i="34"/>
  <c r="P715" i="34"/>
  <c r="Z714" i="34"/>
  <c r="Y714" i="34"/>
  <c r="X714" i="34"/>
  <c r="V714" i="34"/>
  <c r="T714" i="34"/>
  <c r="R714" i="34"/>
  <c r="P714" i="34"/>
  <c r="Z713" i="34"/>
  <c r="Y713" i="34"/>
  <c r="X713" i="34"/>
  <c r="V713" i="34"/>
  <c r="T713" i="34"/>
  <c r="R713" i="34"/>
  <c r="P713" i="34"/>
  <c r="Z712" i="34"/>
  <c r="Y712" i="34"/>
  <c r="X712" i="34"/>
  <c r="V712" i="34"/>
  <c r="T712" i="34"/>
  <c r="R712" i="34"/>
  <c r="P712" i="34"/>
  <c r="Z711" i="34"/>
  <c r="Y711" i="34"/>
  <c r="X711" i="34"/>
  <c r="V711" i="34"/>
  <c r="T711" i="34"/>
  <c r="R711" i="34"/>
  <c r="P711" i="34"/>
  <c r="Z710" i="34"/>
  <c r="Y710" i="34"/>
  <c r="X710" i="34"/>
  <c r="V710" i="34"/>
  <c r="T710" i="34"/>
  <c r="R710" i="34"/>
  <c r="P710" i="34"/>
  <c r="Z709" i="34"/>
  <c r="Y709" i="34"/>
  <c r="X709" i="34"/>
  <c r="V709" i="34"/>
  <c r="T709" i="34"/>
  <c r="R709" i="34"/>
  <c r="P709" i="34"/>
  <c r="Z708" i="34"/>
  <c r="Y708" i="34"/>
  <c r="X708" i="34"/>
  <c r="V708" i="34"/>
  <c r="T708" i="34"/>
  <c r="R708" i="34"/>
  <c r="P708" i="34"/>
  <c r="Z707" i="34"/>
  <c r="Y707" i="34"/>
  <c r="X707" i="34"/>
  <c r="V707" i="34"/>
  <c r="T707" i="34"/>
  <c r="R707" i="34"/>
  <c r="P707" i="34"/>
  <c r="Z706" i="34"/>
  <c r="Y706" i="34"/>
  <c r="X706" i="34"/>
  <c r="V706" i="34"/>
  <c r="T706" i="34"/>
  <c r="R706" i="34"/>
  <c r="P706" i="34"/>
  <c r="Z704" i="34"/>
  <c r="Y704" i="34"/>
  <c r="X704" i="34"/>
  <c r="V704" i="34"/>
  <c r="T704" i="34"/>
  <c r="R704" i="34"/>
  <c r="P704" i="34"/>
  <c r="Z701" i="34"/>
  <c r="Y701" i="34"/>
  <c r="X701" i="34"/>
  <c r="V701" i="34"/>
  <c r="T701" i="34"/>
  <c r="R701" i="34"/>
  <c r="P701" i="34"/>
  <c r="Z703" i="34"/>
  <c r="Y703" i="34"/>
  <c r="X703" i="34"/>
  <c r="V703" i="34"/>
  <c r="T703" i="34"/>
  <c r="R703" i="34"/>
  <c r="P703" i="34"/>
  <c r="Z702" i="34"/>
  <c r="Y702" i="34"/>
  <c r="X702" i="34"/>
  <c r="V702" i="34"/>
  <c r="T702" i="34"/>
  <c r="R702" i="34"/>
  <c r="P702" i="34"/>
  <c r="Z705" i="34"/>
  <c r="Y705" i="34"/>
  <c r="X705" i="34"/>
  <c r="V705" i="34"/>
  <c r="T705" i="34"/>
  <c r="R705" i="34"/>
  <c r="P705" i="34"/>
  <c r="Z700" i="34"/>
  <c r="Y700" i="34"/>
  <c r="X700" i="34"/>
  <c r="V700" i="34"/>
  <c r="T700" i="34"/>
  <c r="R700" i="34"/>
  <c r="P700" i="34"/>
  <c r="Z699" i="34"/>
  <c r="Y699" i="34"/>
  <c r="X699" i="34"/>
  <c r="V699" i="34"/>
  <c r="T699" i="34"/>
  <c r="R699" i="34"/>
  <c r="P699" i="34"/>
  <c r="Z698" i="34"/>
  <c r="Y698" i="34"/>
  <c r="X698" i="34"/>
  <c r="V698" i="34"/>
  <c r="T698" i="34"/>
  <c r="R698" i="34"/>
  <c r="P698" i="34"/>
  <c r="Z697" i="34"/>
  <c r="Y697" i="34"/>
  <c r="X697" i="34"/>
  <c r="V697" i="34"/>
  <c r="T697" i="34"/>
  <c r="R697" i="34"/>
  <c r="P697" i="34"/>
  <c r="Z696" i="34"/>
  <c r="Y696" i="34"/>
  <c r="X696" i="34"/>
  <c r="V696" i="34"/>
  <c r="T696" i="34"/>
  <c r="R696" i="34"/>
  <c r="P696" i="34"/>
  <c r="Z695" i="34"/>
  <c r="Y695" i="34"/>
  <c r="X695" i="34"/>
  <c r="V695" i="34"/>
  <c r="T695" i="34"/>
  <c r="R695" i="34"/>
  <c r="P695" i="34"/>
  <c r="Z694" i="34"/>
  <c r="Y694" i="34"/>
  <c r="X694" i="34"/>
  <c r="V694" i="34"/>
  <c r="T694" i="34"/>
  <c r="R694" i="34"/>
  <c r="P694" i="34"/>
  <c r="Z693" i="34"/>
  <c r="Y693" i="34"/>
  <c r="X693" i="34"/>
  <c r="V693" i="34"/>
  <c r="T693" i="34"/>
  <c r="R693" i="34"/>
  <c r="P693" i="34"/>
  <c r="Z690" i="34"/>
  <c r="Y690" i="34"/>
  <c r="X690" i="34"/>
  <c r="V690" i="34"/>
  <c r="T690" i="34"/>
  <c r="R690" i="34"/>
  <c r="P690" i="34"/>
  <c r="Z689" i="34"/>
  <c r="Y689" i="34"/>
  <c r="X689" i="34"/>
  <c r="V689" i="34"/>
  <c r="T689" i="34"/>
  <c r="R689" i="34"/>
  <c r="P689" i="34"/>
  <c r="Z692" i="34"/>
  <c r="Y692" i="34"/>
  <c r="X692" i="34"/>
  <c r="V692" i="34"/>
  <c r="T692" i="34"/>
  <c r="R692" i="34"/>
  <c r="P692" i="34"/>
  <c r="Z691" i="34"/>
  <c r="Y691" i="34"/>
  <c r="X691" i="34"/>
  <c r="V691" i="34"/>
  <c r="T691" i="34"/>
  <c r="R691" i="34"/>
  <c r="P691" i="34"/>
  <c r="Z688" i="34"/>
  <c r="Y688" i="34"/>
  <c r="X688" i="34"/>
  <c r="V688" i="34"/>
  <c r="T688" i="34"/>
  <c r="R688" i="34"/>
  <c r="P688" i="34"/>
  <c r="Z687" i="34"/>
  <c r="Y687" i="34"/>
  <c r="X687" i="34"/>
  <c r="V687" i="34"/>
  <c r="T687" i="34"/>
  <c r="R687" i="34"/>
  <c r="P687" i="34"/>
  <c r="Z684" i="34"/>
  <c r="Y684" i="34"/>
  <c r="X684" i="34"/>
  <c r="V684" i="34"/>
  <c r="T684" i="34"/>
  <c r="R684" i="34"/>
  <c r="P684" i="34"/>
  <c r="Z683" i="34"/>
  <c r="Y683" i="34"/>
  <c r="X683" i="34"/>
  <c r="V683" i="34"/>
  <c r="T683" i="34"/>
  <c r="R683" i="34"/>
  <c r="P683" i="34"/>
  <c r="Z686" i="34"/>
  <c r="Y686" i="34"/>
  <c r="X686" i="34"/>
  <c r="V686" i="34"/>
  <c r="T686" i="34"/>
  <c r="R686" i="34"/>
  <c r="P686" i="34"/>
  <c r="Z685" i="34"/>
  <c r="Y685" i="34"/>
  <c r="X685" i="34"/>
  <c r="V685" i="34"/>
  <c r="T685" i="34"/>
  <c r="R685" i="34"/>
  <c r="P685" i="34"/>
  <c r="Z682" i="34"/>
  <c r="Y682" i="34"/>
  <c r="X682" i="34"/>
  <c r="V682" i="34"/>
  <c r="T682" i="34"/>
  <c r="R682" i="34"/>
  <c r="P682" i="34"/>
  <c r="Z681" i="34"/>
  <c r="Y681" i="34"/>
  <c r="X681" i="34"/>
  <c r="V681" i="34"/>
  <c r="T681" i="34"/>
  <c r="R681" i="34"/>
  <c r="P681" i="34"/>
  <c r="Z680" i="34"/>
  <c r="Y680" i="34"/>
  <c r="X680" i="34"/>
  <c r="V680" i="34"/>
  <c r="T680" i="34"/>
  <c r="R680" i="34"/>
  <c r="P680" i="34"/>
  <c r="Z679" i="34"/>
  <c r="Y679" i="34"/>
  <c r="X679" i="34"/>
  <c r="V679" i="34"/>
  <c r="T679" i="34"/>
  <c r="R679" i="34"/>
  <c r="P679" i="34"/>
  <c r="Z678" i="34"/>
  <c r="Y678" i="34"/>
  <c r="X678" i="34"/>
  <c r="V678" i="34"/>
  <c r="T678" i="34"/>
  <c r="R678" i="34"/>
  <c r="P678" i="34"/>
  <c r="Z677" i="34"/>
  <c r="Y677" i="34"/>
  <c r="X677" i="34"/>
  <c r="V677" i="34"/>
  <c r="T677" i="34"/>
  <c r="R677" i="34"/>
  <c r="P677" i="34"/>
  <c r="Z676" i="34"/>
  <c r="Y676" i="34"/>
  <c r="X676" i="34"/>
  <c r="V676" i="34"/>
  <c r="T676" i="34"/>
  <c r="R676" i="34"/>
  <c r="P676" i="34"/>
  <c r="Z675" i="34"/>
  <c r="Y675" i="34"/>
  <c r="X675" i="34"/>
  <c r="V675" i="34"/>
  <c r="T675" i="34"/>
  <c r="R675" i="34"/>
  <c r="P675" i="34"/>
  <c r="Z674" i="34"/>
  <c r="Y674" i="34"/>
  <c r="X674" i="34"/>
  <c r="V674" i="34"/>
  <c r="T674" i="34"/>
  <c r="R674" i="34"/>
  <c r="P674" i="34"/>
  <c r="Z673" i="34"/>
  <c r="Y673" i="34"/>
  <c r="X673" i="34"/>
  <c r="V673" i="34"/>
  <c r="T673" i="34"/>
  <c r="R673" i="34"/>
  <c r="P673" i="34"/>
  <c r="Z672" i="34"/>
  <c r="Y672" i="34"/>
  <c r="X672" i="34"/>
  <c r="V672" i="34"/>
  <c r="T672" i="34"/>
  <c r="R672" i="34"/>
  <c r="P672" i="34"/>
  <c r="Z671" i="34"/>
  <c r="Y671" i="34"/>
  <c r="X671" i="34"/>
  <c r="V671" i="34"/>
  <c r="T671" i="34"/>
  <c r="R671" i="34"/>
  <c r="P671" i="34"/>
  <c r="Z670" i="34"/>
  <c r="Y670" i="34"/>
  <c r="X670" i="34"/>
  <c r="V670" i="34"/>
  <c r="T670" i="34"/>
  <c r="R670" i="34"/>
  <c r="P670" i="34"/>
  <c r="Z669" i="34"/>
  <c r="Y669" i="34"/>
  <c r="X669" i="34"/>
  <c r="V669" i="34"/>
  <c r="T669" i="34"/>
  <c r="R669" i="34"/>
  <c r="P669" i="34"/>
  <c r="Z668" i="34"/>
  <c r="Y668" i="34"/>
  <c r="X668" i="34"/>
  <c r="V668" i="34"/>
  <c r="T668" i="34"/>
  <c r="R668" i="34"/>
  <c r="P668" i="34"/>
  <c r="Z667" i="34"/>
  <c r="Y667" i="34"/>
  <c r="X667" i="34"/>
  <c r="V667" i="34"/>
  <c r="T667" i="34"/>
  <c r="R667" i="34"/>
  <c r="P667" i="34"/>
  <c r="Z666" i="34"/>
  <c r="Y666" i="34"/>
  <c r="X666" i="34"/>
  <c r="V666" i="34"/>
  <c r="T666" i="34"/>
  <c r="R666" i="34"/>
  <c r="P666" i="34"/>
  <c r="Z665" i="34"/>
  <c r="Y665" i="34"/>
  <c r="X665" i="34"/>
  <c r="V665" i="34"/>
  <c r="T665" i="34"/>
  <c r="R665" i="34"/>
  <c r="P665" i="34"/>
  <c r="Z664" i="34"/>
  <c r="Y664" i="34"/>
  <c r="X664" i="34"/>
  <c r="V664" i="34"/>
  <c r="T664" i="34"/>
  <c r="R664" i="34"/>
  <c r="P664" i="34"/>
  <c r="Z663" i="34"/>
  <c r="Y663" i="34"/>
  <c r="X663" i="34"/>
  <c r="V663" i="34"/>
  <c r="T663" i="34"/>
  <c r="R663" i="34"/>
  <c r="P663" i="34"/>
  <c r="Z662" i="34"/>
  <c r="Y662" i="34"/>
  <c r="X662" i="34"/>
  <c r="V662" i="34"/>
  <c r="T662" i="34"/>
  <c r="R662" i="34"/>
  <c r="P662" i="34"/>
  <c r="Z661" i="34"/>
  <c r="Y661" i="34"/>
  <c r="X661" i="34"/>
  <c r="V661" i="34"/>
  <c r="T661" i="34"/>
  <c r="R661" i="34"/>
  <c r="P661" i="34"/>
  <c r="Z660" i="34"/>
  <c r="Y660" i="34"/>
  <c r="X660" i="34"/>
  <c r="V660" i="34"/>
  <c r="T660" i="34"/>
  <c r="R660" i="34"/>
  <c r="P660" i="34"/>
  <c r="Z659" i="34"/>
  <c r="Y659" i="34"/>
  <c r="X659" i="34"/>
  <c r="V659" i="34"/>
  <c r="T659" i="34"/>
  <c r="R659" i="34"/>
  <c r="P659" i="34"/>
  <c r="Z658" i="34"/>
  <c r="Y658" i="34"/>
  <c r="X658" i="34"/>
  <c r="V658" i="34"/>
  <c r="T658" i="34"/>
  <c r="R658" i="34"/>
  <c r="P658" i="34"/>
  <c r="Z657" i="34"/>
  <c r="Y657" i="34"/>
  <c r="X657" i="34"/>
  <c r="V657" i="34"/>
  <c r="T657" i="34"/>
  <c r="R657" i="34"/>
  <c r="Z656" i="34"/>
  <c r="Y656" i="34"/>
  <c r="X656" i="34"/>
  <c r="V656" i="34"/>
  <c r="T656" i="34"/>
  <c r="R656" i="34"/>
  <c r="Z655" i="34"/>
  <c r="Y655" i="34"/>
  <c r="X655" i="34"/>
  <c r="V655" i="34"/>
  <c r="T655" i="34"/>
  <c r="R655" i="34"/>
  <c r="P655" i="34"/>
  <c r="Z654" i="34"/>
  <c r="Y654" i="34"/>
  <c r="X654" i="34"/>
  <c r="V654" i="34"/>
  <c r="T654" i="34"/>
  <c r="R654" i="34"/>
  <c r="P654" i="34"/>
  <c r="Z653" i="34"/>
  <c r="Y653" i="34"/>
  <c r="X653" i="34"/>
  <c r="V653" i="34"/>
  <c r="T653" i="34"/>
  <c r="R653" i="34"/>
  <c r="P653" i="34"/>
  <c r="Z652" i="34"/>
  <c r="Y652" i="34"/>
  <c r="X652" i="34"/>
  <c r="V652" i="34"/>
  <c r="T652" i="34"/>
  <c r="R652" i="34"/>
  <c r="P652" i="34"/>
  <c r="Z651" i="34"/>
  <c r="Y651" i="34"/>
  <c r="X651" i="34"/>
  <c r="V651" i="34"/>
  <c r="T651" i="34"/>
  <c r="R651" i="34"/>
  <c r="P651" i="34"/>
  <c r="Z650" i="34"/>
  <c r="Y650" i="34"/>
  <c r="X650" i="34"/>
  <c r="V650" i="34"/>
  <c r="T650" i="34"/>
  <c r="R650" i="34"/>
  <c r="P650" i="34"/>
  <c r="Z649" i="34"/>
  <c r="Y649" i="34"/>
  <c r="X649" i="34"/>
  <c r="V649" i="34"/>
  <c r="T649" i="34"/>
  <c r="R649" i="34"/>
  <c r="P649" i="34"/>
  <c r="Z648" i="34"/>
  <c r="Y648" i="34"/>
  <c r="X648" i="34"/>
  <c r="V648" i="34"/>
  <c r="T648" i="34"/>
  <c r="R648" i="34"/>
  <c r="P648" i="34"/>
  <c r="Z647" i="34"/>
  <c r="Y647" i="34"/>
  <c r="X647" i="34"/>
  <c r="V647" i="34"/>
  <c r="T647" i="34"/>
  <c r="R647" i="34"/>
  <c r="P647" i="34"/>
  <c r="Z646" i="34"/>
  <c r="Y646" i="34"/>
  <c r="X646" i="34"/>
  <c r="V646" i="34"/>
  <c r="T646" i="34"/>
  <c r="R646" i="34"/>
  <c r="P646" i="34"/>
  <c r="Z645" i="34"/>
  <c r="Y645" i="34"/>
  <c r="X645" i="34"/>
  <c r="V645" i="34"/>
  <c r="T645" i="34"/>
  <c r="R645" i="34"/>
  <c r="P645" i="34"/>
  <c r="Z644" i="34"/>
  <c r="Y644" i="34"/>
  <c r="X644" i="34"/>
  <c r="V644" i="34"/>
  <c r="T644" i="34"/>
  <c r="R644" i="34"/>
  <c r="P644" i="34"/>
  <c r="Z643" i="34"/>
  <c r="Y643" i="34"/>
  <c r="X643" i="34"/>
  <c r="V643" i="34"/>
  <c r="T643" i="34"/>
  <c r="R643" i="34"/>
  <c r="P643" i="34"/>
  <c r="Z642" i="34"/>
  <c r="Y642" i="34"/>
  <c r="X642" i="34"/>
  <c r="V642" i="34"/>
  <c r="T642" i="34"/>
  <c r="R642" i="34"/>
  <c r="P642" i="34"/>
  <c r="Z641" i="34"/>
  <c r="Y641" i="34"/>
  <c r="X641" i="34"/>
  <c r="V641" i="34"/>
  <c r="T641" i="34"/>
  <c r="R641" i="34"/>
  <c r="P641" i="34"/>
  <c r="Z640" i="34"/>
  <c r="Y640" i="34"/>
  <c r="X640" i="34"/>
  <c r="V640" i="34"/>
  <c r="T640" i="34"/>
  <c r="R640" i="34"/>
  <c r="P640" i="34"/>
  <c r="Z639" i="34"/>
  <c r="Y639" i="34"/>
  <c r="X639" i="34"/>
  <c r="V639" i="34"/>
  <c r="T639" i="34"/>
  <c r="R639" i="34"/>
  <c r="P639" i="34"/>
  <c r="Z638" i="34"/>
  <c r="Y638" i="34"/>
  <c r="X638" i="34"/>
  <c r="V638" i="34"/>
  <c r="T638" i="34"/>
  <c r="R638" i="34"/>
  <c r="P638" i="34"/>
  <c r="Z637" i="34"/>
  <c r="Y637" i="34"/>
  <c r="X637" i="34"/>
  <c r="V637" i="34"/>
  <c r="T637" i="34"/>
  <c r="R637" i="34"/>
  <c r="P637" i="34"/>
  <c r="Z636" i="34"/>
  <c r="Y636" i="34"/>
  <c r="X636" i="34"/>
  <c r="V636" i="34"/>
  <c r="T636" i="34"/>
  <c r="R636" i="34"/>
  <c r="P636" i="34"/>
  <c r="Z635" i="34"/>
  <c r="Y635" i="34"/>
  <c r="X635" i="34"/>
  <c r="V635" i="34"/>
  <c r="T635" i="34"/>
  <c r="R635" i="34"/>
  <c r="P635" i="34"/>
  <c r="Z634" i="34"/>
  <c r="Y634" i="34"/>
  <c r="X634" i="34"/>
  <c r="V634" i="34"/>
  <c r="T634" i="34"/>
  <c r="R634" i="34"/>
  <c r="P634" i="34"/>
  <c r="Z633" i="34"/>
  <c r="Y633" i="34"/>
  <c r="X633" i="34"/>
  <c r="V633" i="34"/>
  <c r="T633" i="34"/>
  <c r="R633" i="34"/>
  <c r="P633" i="34"/>
  <c r="Z632" i="34"/>
  <c r="Y632" i="34"/>
  <c r="X632" i="34"/>
  <c r="V632" i="34"/>
  <c r="T632" i="34"/>
  <c r="R632" i="34"/>
  <c r="P632" i="34"/>
  <c r="Z631" i="34"/>
  <c r="Y631" i="34"/>
  <c r="X631" i="34"/>
  <c r="V631" i="34"/>
  <c r="T631" i="34"/>
  <c r="R631" i="34"/>
  <c r="P631" i="34"/>
  <c r="Z630" i="34"/>
  <c r="Y630" i="34"/>
  <c r="X630" i="34"/>
  <c r="V630" i="34"/>
  <c r="T630" i="34"/>
  <c r="R630" i="34"/>
  <c r="P630" i="34"/>
  <c r="Z629" i="34"/>
  <c r="Y629" i="34"/>
  <c r="X629" i="34"/>
  <c r="V629" i="34"/>
  <c r="T629" i="34"/>
  <c r="R629" i="34"/>
  <c r="P629" i="34"/>
  <c r="Z628" i="34"/>
  <c r="Y628" i="34"/>
  <c r="X628" i="34"/>
  <c r="V628" i="34"/>
  <c r="T628" i="34"/>
  <c r="R628" i="34"/>
  <c r="P628" i="34"/>
  <c r="Z627" i="34"/>
  <c r="Y627" i="34"/>
  <c r="X627" i="34"/>
  <c r="V627" i="34"/>
  <c r="T627" i="34"/>
  <c r="R627" i="34"/>
  <c r="P627" i="34"/>
  <c r="Z626" i="34"/>
  <c r="Y626" i="34"/>
  <c r="X626" i="34"/>
  <c r="V626" i="34"/>
  <c r="T626" i="34"/>
  <c r="R626" i="34"/>
  <c r="P626" i="34"/>
  <c r="Z625" i="34"/>
  <c r="Y625" i="34"/>
  <c r="X625" i="34"/>
  <c r="V625" i="34"/>
  <c r="T625" i="34"/>
  <c r="R625" i="34"/>
  <c r="P625" i="34"/>
  <c r="Z624" i="34"/>
  <c r="Y624" i="34"/>
  <c r="X624" i="34"/>
  <c r="V624" i="34"/>
  <c r="T624" i="34"/>
  <c r="R624" i="34"/>
  <c r="P624" i="34"/>
  <c r="Z623" i="34"/>
  <c r="Y623" i="34"/>
  <c r="X623" i="34"/>
  <c r="V623" i="34"/>
  <c r="T623" i="34"/>
  <c r="R623" i="34"/>
  <c r="P623" i="34"/>
  <c r="Z622" i="34"/>
  <c r="Y622" i="34"/>
  <c r="X622" i="34"/>
  <c r="V622" i="34"/>
  <c r="T622" i="34"/>
  <c r="R622" i="34"/>
  <c r="P622" i="34"/>
  <c r="Z621" i="34"/>
  <c r="Y621" i="34"/>
  <c r="X621" i="34"/>
  <c r="V621" i="34"/>
  <c r="T621" i="34"/>
  <c r="R621" i="34"/>
  <c r="P621" i="34"/>
  <c r="Z620" i="34"/>
  <c r="Y620" i="34"/>
  <c r="X620" i="34"/>
  <c r="V620" i="34"/>
  <c r="T620" i="34"/>
  <c r="R620" i="34"/>
  <c r="P620" i="34"/>
  <c r="Z619" i="34"/>
  <c r="Y619" i="34"/>
  <c r="X619" i="34"/>
  <c r="V619" i="34"/>
  <c r="T619" i="34"/>
  <c r="R619" i="34"/>
  <c r="P619" i="34"/>
  <c r="Z618" i="34"/>
  <c r="Y618" i="34"/>
  <c r="X618" i="34"/>
  <c r="V618" i="34"/>
  <c r="T618" i="34"/>
  <c r="R618" i="34"/>
  <c r="P618" i="34"/>
  <c r="Z617" i="34"/>
  <c r="Y617" i="34"/>
  <c r="X617" i="34"/>
  <c r="V617" i="34"/>
  <c r="T617" i="34"/>
  <c r="R617" i="34"/>
  <c r="P617" i="34"/>
  <c r="Z616" i="34"/>
  <c r="Y616" i="34"/>
  <c r="X616" i="34"/>
  <c r="V616" i="34"/>
  <c r="T616" i="34"/>
  <c r="R616" i="34"/>
  <c r="P616" i="34"/>
  <c r="Z615" i="34"/>
  <c r="Y615" i="34"/>
  <c r="X615" i="34"/>
  <c r="V615" i="34"/>
  <c r="T615" i="34"/>
  <c r="R615" i="34"/>
  <c r="P615" i="34"/>
  <c r="Z614" i="34"/>
  <c r="Y614" i="34"/>
  <c r="X614" i="34"/>
  <c r="V614" i="34"/>
  <c r="T614" i="34"/>
  <c r="R614" i="34"/>
  <c r="P614" i="34"/>
  <c r="Z613" i="34"/>
  <c r="Y613" i="34"/>
  <c r="X613" i="34"/>
  <c r="V613" i="34"/>
  <c r="T613" i="34"/>
  <c r="R613" i="34"/>
  <c r="P613" i="34"/>
  <c r="Z612" i="34"/>
  <c r="Y612" i="34"/>
  <c r="X612" i="34"/>
  <c r="V612" i="34"/>
  <c r="T612" i="34"/>
  <c r="R612" i="34"/>
  <c r="P612" i="34"/>
  <c r="Z611" i="34"/>
  <c r="Y611" i="34"/>
  <c r="X611" i="34"/>
  <c r="V611" i="34"/>
  <c r="T611" i="34"/>
  <c r="R611" i="34"/>
  <c r="P611" i="34"/>
  <c r="Z610" i="34"/>
  <c r="Y610" i="34"/>
  <c r="X610" i="34"/>
  <c r="V610" i="34"/>
  <c r="T610" i="34"/>
  <c r="R610" i="34"/>
  <c r="P610" i="34"/>
  <c r="Z609" i="34"/>
  <c r="Y609" i="34"/>
  <c r="X609" i="34"/>
  <c r="V609" i="34"/>
  <c r="T609" i="34"/>
  <c r="R609" i="34"/>
  <c r="P609" i="34"/>
  <c r="Z608" i="34"/>
  <c r="Y608" i="34"/>
  <c r="X608" i="34"/>
  <c r="V608" i="34"/>
  <c r="T608" i="34"/>
  <c r="R608" i="34"/>
  <c r="P608" i="34"/>
  <c r="Z607" i="34"/>
  <c r="Y607" i="34"/>
  <c r="X607" i="34"/>
  <c r="V607" i="34"/>
  <c r="T607" i="34"/>
  <c r="R607" i="34"/>
  <c r="P607" i="34"/>
  <c r="Z606" i="34"/>
  <c r="Y606" i="34"/>
  <c r="X606" i="34"/>
  <c r="V606" i="34"/>
  <c r="T606" i="34"/>
  <c r="R606" i="34"/>
  <c r="P606" i="34"/>
  <c r="Z605" i="34"/>
  <c r="Y605" i="34"/>
  <c r="X605" i="34"/>
  <c r="V605" i="34"/>
  <c r="T605" i="34"/>
  <c r="R605" i="34"/>
  <c r="P605" i="34"/>
  <c r="Z604" i="34"/>
  <c r="Y604" i="34"/>
  <c r="X604" i="34"/>
  <c r="V604" i="34"/>
  <c r="T604" i="34"/>
  <c r="R604" i="34"/>
  <c r="P604" i="34"/>
  <c r="Z603" i="34"/>
  <c r="Y603" i="34"/>
  <c r="X603" i="34"/>
  <c r="V603" i="34"/>
  <c r="T603" i="34"/>
  <c r="R603" i="34"/>
  <c r="P603" i="34"/>
  <c r="Z602" i="34"/>
  <c r="Y602" i="34"/>
  <c r="X602" i="34"/>
  <c r="V602" i="34"/>
  <c r="T602" i="34"/>
  <c r="R602" i="34"/>
  <c r="P602" i="34"/>
  <c r="Z601" i="34"/>
  <c r="Y601" i="34"/>
  <c r="X601" i="34"/>
  <c r="V601" i="34"/>
  <c r="T601" i="34"/>
  <c r="R601" i="34"/>
  <c r="P601" i="34"/>
  <c r="Z600" i="34"/>
  <c r="Y600" i="34"/>
  <c r="X600" i="34"/>
  <c r="V600" i="34"/>
  <c r="T600" i="34"/>
  <c r="R600" i="34"/>
  <c r="P600" i="34"/>
  <c r="Z599" i="34"/>
  <c r="Y599" i="34"/>
  <c r="X599" i="34"/>
  <c r="V599" i="34"/>
  <c r="T599" i="34"/>
  <c r="R599" i="34"/>
  <c r="P599" i="34"/>
  <c r="Z598" i="34"/>
  <c r="Y598" i="34"/>
  <c r="X598" i="34"/>
  <c r="V598" i="34"/>
  <c r="T598" i="34"/>
  <c r="R598" i="34"/>
  <c r="P598" i="34"/>
  <c r="Z597" i="34"/>
  <c r="Y597" i="34"/>
  <c r="X597" i="34"/>
  <c r="V597" i="34"/>
  <c r="T597" i="34"/>
  <c r="R597" i="34"/>
  <c r="P597" i="34"/>
  <c r="Z596" i="34"/>
  <c r="Y596" i="34"/>
  <c r="X596" i="34"/>
  <c r="V596" i="34"/>
  <c r="T596" i="34"/>
  <c r="R596" i="34"/>
  <c r="P596" i="34"/>
  <c r="Z595" i="34"/>
  <c r="Y595" i="34"/>
  <c r="X595" i="34"/>
  <c r="V595" i="34"/>
  <c r="T595" i="34"/>
  <c r="R595" i="34"/>
  <c r="P595" i="34"/>
  <c r="Z594" i="34"/>
  <c r="Y594" i="34"/>
  <c r="X594" i="34"/>
  <c r="V594" i="34"/>
  <c r="T594" i="34"/>
  <c r="R594" i="34"/>
  <c r="P594" i="34"/>
  <c r="Z593" i="34"/>
  <c r="Y593" i="34"/>
  <c r="X593" i="34"/>
  <c r="V593" i="34"/>
  <c r="T593" i="34"/>
  <c r="R593" i="34"/>
  <c r="P593" i="34"/>
  <c r="Z592" i="34"/>
  <c r="Y592" i="34"/>
  <c r="X592" i="34"/>
  <c r="V592" i="34"/>
  <c r="T592" i="34"/>
  <c r="R592" i="34"/>
  <c r="P592" i="34"/>
  <c r="Z591" i="34"/>
  <c r="Y591" i="34"/>
  <c r="X591" i="34"/>
  <c r="V591" i="34"/>
  <c r="T591" i="34"/>
  <c r="R591" i="34"/>
  <c r="P591" i="34"/>
  <c r="Z590" i="34"/>
  <c r="Y590" i="34"/>
  <c r="X590" i="34"/>
  <c r="V590" i="34"/>
  <c r="T590" i="34"/>
  <c r="R590" i="34"/>
  <c r="P590" i="34"/>
  <c r="Z589" i="34"/>
  <c r="Y589" i="34"/>
  <c r="X589" i="34"/>
  <c r="V589" i="34"/>
  <c r="T589" i="34"/>
  <c r="R589" i="34"/>
  <c r="P589" i="34"/>
  <c r="Z588" i="34"/>
  <c r="Y588" i="34"/>
  <c r="X588" i="34"/>
  <c r="V588" i="34"/>
  <c r="T588" i="34"/>
  <c r="R588" i="34"/>
  <c r="P588" i="34"/>
  <c r="Z587" i="34"/>
  <c r="Y587" i="34"/>
  <c r="X587" i="34"/>
  <c r="V587" i="34"/>
  <c r="T587" i="34"/>
  <c r="R587" i="34"/>
  <c r="P587" i="34"/>
  <c r="Z586" i="34"/>
  <c r="Y586" i="34"/>
  <c r="X586" i="34"/>
  <c r="V586" i="34"/>
  <c r="T586" i="34"/>
  <c r="R586" i="34"/>
  <c r="P586" i="34"/>
  <c r="Z585" i="34"/>
  <c r="Y585" i="34"/>
  <c r="X585" i="34"/>
  <c r="V585" i="34"/>
  <c r="T585" i="34"/>
  <c r="R585" i="34"/>
  <c r="P585" i="34"/>
  <c r="Z584" i="34"/>
  <c r="Y584" i="34"/>
  <c r="X584" i="34"/>
  <c r="V584" i="34"/>
  <c r="T584" i="34"/>
  <c r="R584" i="34"/>
  <c r="P584" i="34"/>
  <c r="Z583" i="34"/>
  <c r="Y583" i="34"/>
  <c r="X583" i="34"/>
  <c r="V583" i="34"/>
  <c r="T583" i="34"/>
  <c r="R583" i="34"/>
  <c r="P583" i="34"/>
  <c r="Z582" i="34"/>
  <c r="Y582" i="34"/>
  <c r="X582" i="34"/>
  <c r="V582" i="34"/>
  <c r="T582" i="34"/>
  <c r="R582" i="34"/>
  <c r="P582" i="34"/>
  <c r="Z581" i="34"/>
  <c r="Y581" i="34"/>
  <c r="X581" i="34"/>
  <c r="V581" i="34"/>
  <c r="T581" i="34"/>
  <c r="R581" i="34"/>
  <c r="P581" i="34"/>
  <c r="Z580" i="34"/>
  <c r="Y580" i="34"/>
  <c r="X580" i="34"/>
  <c r="V580" i="34"/>
  <c r="T580" i="34"/>
  <c r="R580" i="34"/>
  <c r="P580" i="34"/>
  <c r="Z579" i="34"/>
  <c r="Y579" i="34"/>
  <c r="X579" i="34"/>
  <c r="V579" i="34"/>
  <c r="T579" i="34"/>
  <c r="R579" i="34"/>
  <c r="P579" i="34"/>
  <c r="Z578" i="34"/>
  <c r="Y578" i="34"/>
  <c r="X578" i="34"/>
  <c r="V578" i="34"/>
  <c r="T578" i="34"/>
  <c r="R578" i="34"/>
  <c r="P578" i="34"/>
  <c r="Z577" i="34"/>
  <c r="Y577" i="34"/>
  <c r="X577" i="34"/>
  <c r="V577" i="34"/>
  <c r="T577" i="34"/>
  <c r="R577" i="34"/>
  <c r="P577" i="34"/>
  <c r="Z576" i="34"/>
  <c r="Y576" i="34"/>
  <c r="X576" i="34"/>
  <c r="V576" i="34"/>
  <c r="T576" i="34"/>
  <c r="R576" i="34"/>
  <c r="P576" i="34"/>
  <c r="Z575" i="34"/>
  <c r="Y575" i="34"/>
  <c r="X575" i="34"/>
  <c r="V575" i="34"/>
  <c r="T575" i="34"/>
  <c r="R575" i="34"/>
  <c r="P575" i="34"/>
  <c r="Z574" i="34"/>
  <c r="Y574" i="34"/>
  <c r="X574" i="34"/>
  <c r="V574" i="34"/>
  <c r="T574" i="34"/>
  <c r="R574" i="34"/>
  <c r="P574" i="34"/>
  <c r="Z573" i="34"/>
  <c r="Y573" i="34"/>
  <c r="X573" i="34"/>
  <c r="V573" i="34"/>
  <c r="T573" i="34"/>
  <c r="R573" i="34"/>
  <c r="P573" i="34"/>
  <c r="Z572" i="34"/>
  <c r="Y572" i="34"/>
  <c r="X572" i="34"/>
  <c r="V572" i="34"/>
  <c r="T572" i="34"/>
  <c r="R572" i="34"/>
  <c r="P572" i="34"/>
  <c r="Z571" i="34"/>
  <c r="Y571" i="34"/>
  <c r="X571" i="34"/>
  <c r="V571" i="34"/>
  <c r="T571" i="34"/>
  <c r="R571" i="34"/>
  <c r="P571" i="34"/>
  <c r="Z570" i="34"/>
  <c r="Y570" i="34"/>
  <c r="X570" i="34"/>
  <c r="V570" i="34"/>
  <c r="T570" i="34"/>
  <c r="R570" i="34"/>
  <c r="P570" i="34"/>
  <c r="Z569" i="34"/>
  <c r="Y569" i="34"/>
  <c r="X569" i="34"/>
  <c r="V569" i="34"/>
  <c r="T569" i="34"/>
  <c r="R569" i="34"/>
  <c r="P569" i="34"/>
  <c r="Z568" i="34"/>
  <c r="Y568" i="34"/>
  <c r="X568" i="34"/>
  <c r="V568" i="34"/>
  <c r="T568" i="34"/>
  <c r="R568" i="34"/>
  <c r="P568" i="34"/>
  <c r="Z567" i="34"/>
  <c r="Y567" i="34"/>
  <c r="X567" i="34"/>
  <c r="V567" i="34"/>
  <c r="T567" i="34"/>
  <c r="R567" i="34"/>
  <c r="P567" i="34"/>
  <c r="Z566" i="34"/>
  <c r="Y566" i="34"/>
  <c r="X566" i="34"/>
  <c r="V566" i="34"/>
  <c r="T566" i="34"/>
  <c r="R566" i="34"/>
  <c r="P566" i="34"/>
  <c r="Z565" i="34"/>
  <c r="Y565" i="34"/>
  <c r="X565" i="34"/>
  <c r="V565" i="34"/>
  <c r="T565" i="34"/>
  <c r="R565" i="34"/>
  <c r="P565" i="34"/>
  <c r="Z564" i="34"/>
  <c r="Y564" i="34"/>
  <c r="X564" i="34"/>
  <c r="V564" i="34"/>
  <c r="T564" i="34"/>
  <c r="R564" i="34"/>
  <c r="P564" i="34"/>
  <c r="Z563" i="34"/>
  <c r="Y563" i="34"/>
  <c r="X563" i="34"/>
  <c r="V563" i="34"/>
  <c r="T563" i="34"/>
  <c r="R563" i="34"/>
  <c r="P563" i="34"/>
  <c r="Z562" i="34"/>
  <c r="Y562" i="34"/>
  <c r="X562" i="34"/>
  <c r="V562" i="34"/>
  <c r="T562" i="34"/>
  <c r="R562" i="34"/>
  <c r="P562" i="34"/>
  <c r="Z561" i="34"/>
  <c r="Y561" i="34"/>
  <c r="X561" i="34"/>
  <c r="V561" i="34"/>
  <c r="T561" i="34"/>
  <c r="R561" i="34"/>
  <c r="P561" i="34"/>
  <c r="Z560" i="34"/>
  <c r="Y560" i="34"/>
  <c r="X560" i="34"/>
  <c r="V560" i="34"/>
  <c r="T560" i="34"/>
  <c r="R560" i="34"/>
  <c r="P560" i="34"/>
  <c r="Z559" i="34"/>
  <c r="Y559" i="34"/>
  <c r="X559" i="34"/>
  <c r="V559" i="34"/>
  <c r="T559" i="34"/>
  <c r="R559" i="34"/>
  <c r="P559" i="34"/>
  <c r="Z558" i="34"/>
  <c r="Y558" i="34"/>
  <c r="X558" i="34"/>
  <c r="V558" i="34"/>
  <c r="T558" i="34"/>
  <c r="R558" i="34"/>
  <c r="P558" i="34"/>
  <c r="Z557" i="34"/>
  <c r="Y557" i="34"/>
  <c r="X557" i="34"/>
  <c r="V557" i="34"/>
  <c r="T557" i="34"/>
  <c r="R557" i="34"/>
  <c r="P557" i="34"/>
  <c r="Z556" i="34"/>
  <c r="Y556" i="34"/>
  <c r="X556" i="34"/>
  <c r="V556" i="34"/>
  <c r="T556" i="34"/>
  <c r="R556" i="34"/>
  <c r="P556" i="34"/>
  <c r="Z555" i="34"/>
  <c r="Y555" i="34"/>
  <c r="X555" i="34"/>
  <c r="V555" i="34"/>
  <c r="T555" i="34"/>
  <c r="R555" i="34"/>
  <c r="P555" i="34"/>
  <c r="Z554" i="34"/>
  <c r="Y554" i="34"/>
  <c r="X554" i="34"/>
  <c r="V554" i="34"/>
  <c r="T554" i="34"/>
  <c r="R554" i="34"/>
  <c r="P554" i="34"/>
  <c r="Z553" i="34"/>
  <c r="Y553" i="34"/>
  <c r="X553" i="34"/>
  <c r="V553" i="34"/>
  <c r="T553" i="34"/>
  <c r="R553" i="34"/>
  <c r="P553" i="34"/>
  <c r="Z552" i="34"/>
  <c r="Y552" i="34"/>
  <c r="X552" i="34"/>
  <c r="V552" i="34"/>
  <c r="T552" i="34"/>
  <c r="R552" i="34"/>
  <c r="P552" i="34"/>
  <c r="Z551" i="34"/>
  <c r="Y551" i="34"/>
  <c r="X551" i="34"/>
  <c r="V551" i="34"/>
  <c r="T551" i="34"/>
  <c r="R551" i="34"/>
  <c r="P551" i="34"/>
  <c r="Z550" i="34"/>
  <c r="Y550" i="34"/>
  <c r="X550" i="34"/>
  <c r="V550" i="34"/>
  <c r="T550" i="34"/>
  <c r="R550" i="34"/>
  <c r="P550" i="34"/>
  <c r="Z549" i="34"/>
  <c r="Y549" i="34"/>
  <c r="X549" i="34"/>
  <c r="V549" i="34"/>
  <c r="T549" i="34"/>
  <c r="R549" i="34"/>
  <c r="P549" i="34"/>
  <c r="Z548" i="34"/>
  <c r="Y548" i="34"/>
  <c r="X548" i="34"/>
  <c r="V548" i="34"/>
  <c r="T548" i="34"/>
  <c r="R548" i="34"/>
  <c r="P548" i="34"/>
  <c r="Z547" i="34"/>
  <c r="Y547" i="34"/>
  <c r="X547" i="34"/>
  <c r="V547" i="34"/>
  <c r="T547" i="34"/>
  <c r="R547" i="34"/>
  <c r="P547" i="34"/>
  <c r="Z546" i="34"/>
  <c r="Y546" i="34"/>
  <c r="X546" i="34"/>
  <c r="V546" i="34"/>
  <c r="T546" i="34"/>
  <c r="R546" i="34"/>
  <c r="P546" i="34"/>
  <c r="Z545" i="34"/>
  <c r="Y545" i="34"/>
  <c r="X545" i="34"/>
  <c r="V545" i="34"/>
  <c r="T545" i="34"/>
  <c r="R545" i="34"/>
  <c r="P545" i="34"/>
  <c r="Z544" i="34"/>
  <c r="Y544" i="34"/>
  <c r="X544" i="34"/>
  <c r="V544" i="34"/>
  <c r="T544" i="34"/>
  <c r="R544" i="34"/>
  <c r="P544" i="34"/>
  <c r="Z543" i="34"/>
  <c r="Y543" i="34"/>
  <c r="X543" i="34"/>
  <c r="V543" i="34"/>
  <c r="T543" i="34"/>
  <c r="R543" i="34"/>
  <c r="P543" i="34"/>
  <c r="Z542" i="34"/>
  <c r="Y542" i="34"/>
  <c r="X542" i="34"/>
  <c r="V542" i="34"/>
  <c r="T542" i="34"/>
  <c r="R542" i="34"/>
  <c r="P542" i="34"/>
  <c r="Z541" i="34"/>
  <c r="Y541" i="34"/>
  <c r="X541" i="34"/>
  <c r="V541" i="34"/>
  <c r="T541" i="34"/>
  <c r="R541" i="34"/>
  <c r="P541" i="34"/>
  <c r="Z540" i="34"/>
  <c r="Y540" i="34"/>
  <c r="X540" i="34"/>
  <c r="V540" i="34"/>
  <c r="T540" i="34"/>
  <c r="R540" i="34"/>
  <c r="P540" i="34"/>
  <c r="Z539" i="34"/>
  <c r="Y539" i="34"/>
  <c r="X539" i="34"/>
  <c r="V539" i="34"/>
  <c r="T539" i="34"/>
  <c r="R539" i="34"/>
  <c r="P539" i="34"/>
  <c r="Z538" i="34"/>
  <c r="Y538" i="34"/>
  <c r="X538" i="34"/>
  <c r="V538" i="34"/>
  <c r="T538" i="34"/>
  <c r="R538" i="34"/>
  <c r="P538" i="34"/>
  <c r="Z537" i="34"/>
  <c r="Y537" i="34"/>
  <c r="X537" i="34"/>
  <c r="V537" i="34"/>
  <c r="T537" i="34"/>
  <c r="R537" i="34"/>
  <c r="P537" i="34"/>
  <c r="Z536" i="34"/>
  <c r="Y536" i="34"/>
  <c r="X536" i="34"/>
  <c r="V536" i="34"/>
  <c r="T536" i="34"/>
  <c r="R536" i="34"/>
  <c r="P536" i="34"/>
  <c r="Z535" i="34"/>
  <c r="Y535" i="34"/>
  <c r="X535" i="34"/>
  <c r="V535" i="34"/>
  <c r="T535" i="34"/>
  <c r="R535" i="34"/>
  <c r="P535" i="34"/>
  <c r="Z534" i="34"/>
  <c r="Y534" i="34"/>
  <c r="X534" i="34"/>
  <c r="V534" i="34"/>
  <c r="T534" i="34"/>
  <c r="R534" i="34"/>
  <c r="P534" i="34"/>
  <c r="Z533" i="34"/>
  <c r="Y533" i="34"/>
  <c r="X533" i="34"/>
  <c r="V533" i="34"/>
  <c r="T533" i="34"/>
  <c r="R533" i="34"/>
  <c r="P533" i="34"/>
  <c r="Z532" i="34"/>
  <c r="Y532" i="34"/>
  <c r="X532" i="34"/>
  <c r="V532" i="34"/>
  <c r="T532" i="34"/>
  <c r="R532" i="34"/>
  <c r="P532" i="34"/>
  <c r="Z531" i="34"/>
  <c r="Y531" i="34"/>
  <c r="X531" i="34"/>
  <c r="V531" i="34"/>
  <c r="T531" i="34"/>
  <c r="R531" i="34"/>
  <c r="P531" i="34"/>
  <c r="Z530" i="34"/>
  <c r="Y530" i="34"/>
  <c r="X530" i="34"/>
  <c r="V530" i="34"/>
  <c r="T530" i="34"/>
  <c r="R530" i="34"/>
  <c r="P530" i="34"/>
  <c r="Z529" i="34"/>
  <c r="Y529" i="34"/>
  <c r="X529" i="34"/>
  <c r="V529" i="34"/>
  <c r="T529" i="34"/>
  <c r="R529" i="34"/>
  <c r="P529" i="34"/>
  <c r="Z528" i="34"/>
  <c r="Y528" i="34"/>
  <c r="X528" i="34"/>
  <c r="V528" i="34"/>
  <c r="T528" i="34"/>
  <c r="R528" i="34"/>
  <c r="P528" i="34"/>
  <c r="Z527" i="34"/>
  <c r="Y527" i="34"/>
  <c r="X527" i="34"/>
  <c r="V527" i="34"/>
  <c r="T527" i="34"/>
  <c r="R527" i="34"/>
  <c r="P527" i="34"/>
  <c r="Z526" i="34"/>
  <c r="Y526" i="34"/>
  <c r="X526" i="34"/>
  <c r="V526" i="34"/>
  <c r="T526" i="34"/>
  <c r="R526" i="34"/>
  <c r="P526" i="34"/>
  <c r="Z525" i="34"/>
  <c r="Y525" i="34"/>
  <c r="X525" i="34"/>
  <c r="V525" i="34"/>
  <c r="T525" i="34"/>
  <c r="R525" i="34"/>
  <c r="P525" i="34"/>
  <c r="Z524" i="34"/>
  <c r="Y524" i="34"/>
  <c r="X524" i="34"/>
  <c r="V524" i="34"/>
  <c r="T524" i="34"/>
  <c r="R524" i="34"/>
  <c r="P524" i="34"/>
  <c r="Z523" i="34"/>
  <c r="Y523" i="34"/>
  <c r="X523" i="34"/>
  <c r="V523" i="34"/>
  <c r="T523" i="34"/>
  <c r="R523" i="34"/>
  <c r="P523" i="34"/>
  <c r="Z522" i="34"/>
  <c r="Y522" i="34"/>
  <c r="X522" i="34"/>
  <c r="V522" i="34"/>
  <c r="T522" i="34"/>
  <c r="R522" i="34"/>
  <c r="P522" i="34"/>
  <c r="Z521" i="34"/>
  <c r="Y521" i="34"/>
  <c r="X521" i="34"/>
  <c r="V521" i="34"/>
  <c r="T521" i="34"/>
  <c r="R521" i="34"/>
  <c r="P521" i="34"/>
  <c r="Z520" i="34"/>
  <c r="Y520" i="34"/>
  <c r="X520" i="34"/>
  <c r="V520" i="34"/>
  <c r="T520" i="34"/>
  <c r="R520" i="34"/>
  <c r="P520" i="34"/>
  <c r="Z519" i="34"/>
  <c r="Y519" i="34"/>
  <c r="X519" i="34"/>
  <c r="V519" i="34"/>
  <c r="T519" i="34"/>
  <c r="R519" i="34"/>
  <c r="P519" i="34"/>
  <c r="Z518" i="34"/>
  <c r="Y518" i="34"/>
  <c r="X518" i="34"/>
  <c r="V518" i="34"/>
  <c r="T518" i="34"/>
  <c r="R518" i="34"/>
  <c r="P518" i="34"/>
  <c r="Z517" i="34"/>
  <c r="Y517" i="34"/>
  <c r="X517" i="34"/>
  <c r="V517" i="34"/>
  <c r="T517" i="34"/>
  <c r="R517" i="34"/>
  <c r="P517" i="34"/>
  <c r="Z516" i="34"/>
  <c r="Y516" i="34"/>
  <c r="X516" i="34"/>
  <c r="V516" i="34"/>
  <c r="T516" i="34"/>
  <c r="R516" i="34"/>
  <c r="P516" i="34"/>
  <c r="Z515" i="34"/>
  <c r="Y515" i="34"/>
  <c r="X515" i="34"/>
  <c r="V515" i="34"/>
  <c r="T515" i="34"/>
  <c r="R515" i="34"/>
  <c r="P515" i="34"/>
  <c r="Z514" i="34"/>
  <c r="Y514" i="34"/>
  <c r="X514" i="34"/>
  <c r="V514" i="34"/>
  <c r="T514" i="34"/>
  <c r="R514" i="34"/>
  <c r="P514" i="34"/>
  <c r="Z513" i="34"/>
  <c r="Y513" i="34"/>
  <c r="X513" i="34"/>
  <c r="V513" i="34"/>
  <c r="T513" i="34"/>
  <c r="R513" i="34"/>
  <c r="P513" i="34"/>
  <c r="Z512" i="34"/>
  <c r="Y512" i="34"/>
  <c r="X512" i="34"/>
  <c r="V512" i="34"/>
  <c r="T512" i="34"/>
  <c r="R512" i="34"/>
  <c r="P512" i="34"/>
  <c r="Z511" i="34"/>
  <c r="Y511" i="34"/>
  <c r="X511" i="34"/>
  <c r="V511" i="34"/>
  <c r="T511" i="34"/>
  <c r="R511" i="34"/>
  <c r="P511" i="34"/>
  <c r="Z510" i="34"/>
  <c r="Y510" i="34"/>
  <c r="X510" i="34"/>
  <c r="V510" i="34"/>
  <c r="T510" i="34"/>
  <c r="R510" i="34"/>
  <c r="P510" i="34"/>
  <c r="Z509" i="34"/>
  <c r="Y509" i="34"/>
  <c r="X509" i="34"/>
  <c r="V509" i="34"/>
  <c r="T509" i="34"/>
  <c r="R509" i="34"/>
  <c r="P509" i="34"/>
  <c r="Z508" i="34"/>
  <c r="Y508" i="34"/>
  <c r="X508" i="34"/>
  <c r="V508" i="34"/>
  <c r="T508" i="34"/>
  <c r="R508" i="34"/>
  <c r="P508" i="34"/>
  <c r="Z507" i="34"/>
  <c r="Y507" i="34"/>
  <c r="X507" i="34"/>
  <c r="V507" i="34"/>
  <c r="T507" i="34"/>
  <c r="R507" i="34"/>
  <c r="P507" i="34"/>
  <c r="Z506" i="34"/>
  <c r="Y506" i="34"/>
  <c r="X506" i="34"/>
  <c r="V506" i="34"/>
  <c r="T506" i="34"/>
  <c r="R506" i="34"/>
  <c r="P506" i="34"/>
  <c r="Z505" i="34"/>
  <c r="Y505" i="34"/>
  <c r="X505" i="34"/>
  <c r="V505" i="34"/>
  <c r="T505" i="34"/>
  <c r="R505" i="34"/>
  <c r="P505" i="34"/>
  <c r="Z504" i="34"/>
  <c r="Y504" i="34"/>
  <c r="X504" i="34"/>
  <c r="V504" i="34"/>
  <c r="T504" i="34"/>
  <c r="R504" i="34"/>
  <c r="P504" i="34"/>
  <c r="Z503" i="34"/>
  <c r="Y503" i="34"/>
  <c r="X503" i="34"/>
  <c r="V503" i="34"/>
  <c r="T503" i="34"/>
  <c r="R503" i="34"/>
  <c r="P503" i="34"/>
  <c r="Z502" i="34"/>
  <c r="Y502" i="34"/>
  <c r="X502" i="34"/>
  <c r="V502" i="34"/>
  <c r="T502" i="34"/>
  <c r="R502" i="34"/>
  <c r="P502" i="34"/>
  <c r="Z501" i="34"/>
  <c r="Y501" i="34"/>
  <c r="X501" i="34"/>
  <c r="V501" i="34"/>
  <c r="T501" i="34"/>
  <c r="R501" i="34"/>
  <c r="P501" i="34"/>
  <c r="Z500" i="34"/>
  <c r="Y500" i="34"/>
  <c r="X500" i="34"/>
  <c r="V500" i="34"/>
  <c r="T500" i="34"/>
  <c r="R500" i="34"/>
  <c r="P500" i="34"/>
  <c r="Z499" i="34"/>
  <c r="Y499" i="34"/>
  <c r="X499" i="34"/>
  <c r="V499" i="34"/>
  <c r="T499" i="34"/>
  <c r="R499" i="34"/>
  <c r="P499" i="34"/>
  <c r="Z498" i="34"/>
  <c r="Y498" i="34"/>
  <c r="X498" i="34"/>
  <c r="V498" i="34"/>
  <c r="T498" i="34"/>
  <c r="R498" i="34"/>
  <c r="P498" i="34"/>
  <c r="Z497" i="34"/>
  <c r="Y497" i="34"/>
  <c r="X497" i="34"/>
  <c r="V497" i="34"/>
  <c r="T497" i="34"/>
  <c r="R497" i="34"/>
  <c r="P497" i="34"/>
  <c r="Z496" i="34"/>
  <c r="Y496" i="34"/>
  <c r="X496" i="34"/>
  <c r="V496" i="34"/>
  <c r="T496" i="34"/>
  <c r="R496" i="34"/>
  <c r="P496" i="34"/>
  <c r="Z495" i="34"/>
  <c r="Y495" i="34"/>
  <c r="X495" i="34"/>
  <c r="V495" i="34"/>
  <c r="T495" i="34"/>
  <c r="R495" i="34"/>
  <c r="P495" i="34"/>
  <c r="Z494" i="34"/>
  <c r="Y494" i="34"/>
  <c r="X494" i="34"/>
  <c r="V494" i="34"/>
  <c r="T494" i="34"/>
  <c r="R494" i="34"/>
  <c r="P494" i="34"/>
  <c r="Z493" i="34"/>
  <c r="Y493" i="34"/>
  <c r="X493" i="34"/>
  <c r="V493" i="34"/>
  <c r="T493" i="34"/>
  <c r="R493" i="34"/>
  <c r="P493" i="34"/>
  <c r="Z492" i="34"/>
  <c r="Y492" i="34"/>
  <c r="X492" i="34"/>
  <c r="V492" i="34"/>
  <c r="T492" i="34"/>
  <c r="R492" i="34"/>
  <c r="P492" i="34"/>
  <c r="Z491" i="34"/>
  <c r="Y491" i="34"/>
  <c r="X491" i="34"/>
  <c r="V491" i="34"/>
  <c r="T491" i="34"/>
  <c r="R491" i="34"/>
  <c r="P491" i="34"/>
  <c r="Z490" i="34"/>
  <c r="Y490" i="34"/>
  <c r="X490" i="34"/>
  <c r="V490" i="34"/>
  <c r="T490" i="34"/>
  <c r="R490" i="34"/>
  <c r="P490" i="34"/>
  <c r="Z489" i="34"/>
  <c r="Y489" i="34"/>
  <c r="X489" i="34"/>
  <c r="V489" i="34"/>
  <c r="T489" i="34"/>
  <c r="R489" i="34"/>
  <c r="P489" i="34"/>
  <c r="Z488" i="34"/>
  <c r="Y488" i="34"/>
  <c r="X488" i="34"/>
  <c r="V488" i="34"/>
  <c r="T488" i="34"/>
  <c r="R488" i="34"/>
  <c r="P488" i="34"/>
  <c r="Z487" i="34"/>
  <c r="Y487" i="34"/>
  <c r="X487" i="34"/>
  <c r="V487" i="34"/>
  <c r="T487" i="34"/>
  <c r="R487" i="34"/>
  <c r="P487" i="34"/>
  <c r="Z486" i="34"/>
  <c r="Y486" i="34"/>
  <c r="X486" i="34"/>
  <c r="V486" i="34"/>
  <c r="T486" i="34"/>
  <c r="R486" i="34"/>
  <c r="P486" i="34"/>
  <c r="Z485" i="34"/>
  <c r="Y485" i="34"/>
  <c r="X485" i="34"/>
  <c r="V485" i="34"/>
  <c r="T485" i="34"/>
  <c r="R485" i="34"/>
  <c r="P485" i="34"/>
  <c r="Z484" i="34"/>
  <c r="Y484" i="34"/>
  <c r="X484" i="34"/>
  <c r="V484" i="34"/>
  <c r="T484" i="34"/>
  <c r="R484" i="34"/>
  <c r="P484" i="34"/>
  <c r="Z483" i="34"/>
  <c r="Y483" i="34"/>
  <c r="X483" i="34"/>
  <c r="V483" i="34"/>
  <c r="T483" i="34"/>
  <c r="R483" i="34"/>
  <c r="P483" i="34"/>
  <c r="Z482" i="34"/>
  <c r="Y482" i="34"/>
  <c r="X482" i="34"/>
  <c r="V482" i="34"/>
  <c r="T482" i="34"/>
  <c r="R482" i="34"/>
  <c r="P482" i="34"/>
  <c r="Z481" i="34"/>
  <c r="Y481" i="34"/>
  <c r="X481" i="34"/>
  <c r="V481" i="34"/>
  <c r="T481" i="34"/>
  <c r="R481" i="34"/>
  <c r="P481" i="34"/>
  <c r="Z480" i="34"/>
  <c r="Y480" i="34"/>
  <c r="X480" i="34"/>
  <c r="V480" i="34"/>
  <c r="T480" i="34"/>
  <c r="R480" i="34"/>
  <c r="P480" i="34"/>
  <c r="Z479" i="34"/>
  <c r="Y479" i="34"/>
  <c r="X479" i="34"/>
  <c r="V479" i="34"/>
  <c r="T479" i="34"/>
  <c r="R479" i="34"/>
  <c r="P479" i="34"/>
  <c r="Z478" i="34"/>
  <c r="Y478" i="34"/>
  <c r="X478" i="34"/>
  <c r="V478" i="34"/>
  <c r="T478" i="34"/>
  <c r="R478" i="34"/>
  <c r="P478" i="34"/>
  <c r="Z477" i="34"/>
  <c r="Y477" i="34"/>
  <c r="X477" i="34"/>
  <c r="V477" i="34"/>
  <c r="T477" i="34"/>
  <c r="R477" i="34"/>
  <c r="P477" i="34"/>
  <c r="Z476" i="34"/>
  <c r="Y476" i="34"/>
  <c r="X476" i="34"/>
  <c r="V476" i="34"/>
  <c r="T476" i="34"/>
  <c r="R476" i="34"/>
  <c r="P476" i="34"/>
  <c r="Z475" i="34"/>
  <c r="Y475" i="34"/>
  <c r="X475" i="34"/>
  <c r="V475" i="34"/>
  <c r="T475" i="34"/>
  <c r="R475" i="34"/>
  <c r="P475" i="34"/>
  <c r="Z474" i="34"/>
  <c r="Y474" i="34"/>
  <c r="X474" i="34"/>
  <c r="V474" i="34"/>
  <c r="T474" i="34"/>
  <c r="R474" i="34"/>
  <c r="P474" i="34"/>
  <c r="Z473" i="34"/>
  <c r="Y473" i="34"/>
  <c r="X473" i="34"/>
  <c r="V473" i="34"/>
  <c r="T473" i="34"/>
  <c r="R473" i="34"/>
  <c r="P473" i="34"/>
  <c r="Z472" i="34"/>
  <c r="Y472" i="34"/>
  <c r="X472" i="34"/>
  <c r="V472" i="34"/>
  <c r="T472" i="34"/>
  <c r="R472" i="34"/>
  <c r="P472" i="34"/>
  <c r="Z471" i="34"/>
  <c r="Y471" i="34"/>
  <c r="X471" i="34"/>
  <c r="V471" i="34"/>
  <c r="T471" i="34"/>
  <c r="R471" i="34"/>
  <c r="P471" i="34"/>
  <c r="Z470" i="34"/>
  <c r="Y470" i="34"/>
  <c r="X470" i="34"/>
  <c r="V470" i="34"/>
  <c r="T470" i="34"/>
  <c r="R470" i="34"/>
  <c r="P470" i="34"/>
  <c r="Z469" i="34"/>
  <c r="Y469" i="34"/>
  <c r="X469" i="34"/>
  <c r="V469" i="34"/>
  <c r="T469" i="34"/>
  <c r="R469" i="34"/>
  <c r="P469" i="34"/>
  <c r="Z468" i="34"/>
  <c r="Y468" i="34"/>
  <c r="X468" i="34"/>
  <c r="V468" i="34"/>
  <c r="T468" i="34"/>
  <c r="R468" i="34"/>
  <c r="P468" i="34"/>
  <c r="Z467" i="34"/>
  <c r="Y467" i="34"/>
  <c r="X467" i="34"/>
  <c r="V467" i="34"/>
  <c r="T467" i="34"/>
  <c r="R467" i="34"/>
  <c r="P467" i="34"/>
  <c r="Z466" i="34"/>
  <c r="Y466" i="34"/>
  <c r="X466" i="34"/>
  <c r="V466" i="34"/>
  <c r="T466" i="34"/>
  <c r="R466" i="34"/>
  <c r="P466" i="34"/>
  <c r="Z465" i="34"/>
  <c r="Y465" i="34"/>
  <c r="X465" i="34"/>
  <c r="V465" i="34"/>
  <c r="T465" i="34"/>
  <c r="R465" i="34"/>
  <c r="P465" i="34"/>
  <c r="Z464" i="34"/>
  <c r="Y464" i="34"/>
  <c r="X464" i="34"/>
  <c r="V464" i="34"/>
  <c r="T464" i="34"/>
  <c r="R464" i="34"/>
  <c r="P464" i="34"/>
  <c r="Z463" i="34"/>
  <c r="Y463" i="34"/>
  <c r="X463" i="34"/>
  <c r="V463" i="34"/>
  <c r="T463" i="34"/>
  <c r="R463" i="34"/>
  <c r="P463" i="34"/>
  <c r="Z462" i="34"/>
  <c r="Y462" i="34"/>
  <c r="X462" i="34"/>
  <c r="V462" i="34"/>
  <c r="T462" i="34"/>
  <c r="R462" i="34"/>
  <c r="P462" i="34"/>
  <c r="Z461" i="34"/>
  <c r="Y461" i="34"/>
  <c r="X461" i="34"/>
  <c r="V461" i="34"/>
  <c r="T461" i="34"/>
  <c r="R461" i="34"/>
  <c r="P461" i="34"/>
  <c r="Z460" i="34"/>
  <c r="Y460" i="34"/>
  <c r="X460" i="34"/>
  <c r="V460" i="34"/>
  <c r="T460" i="34"/>
  <c r="R460" i="34"/>
  <c r="P460" i="34"/>
  <c r="Z459" i="34"/>
  <c r="Y459" i="34"/>
  <c r="X459" i="34"/>
  <c r="V459" i="34"/>
  <c r="T459" i="34"/>
  <c r="R459" i="34"/>
  <c r="P459" i="34"/>
  <c r="Z458" i="34"/>
  <c r="Y458" i="34"/>
  <c r="X458" i="34"/>
  <c r="V458" i="34"/>
  <c r="T458" i="34"/>
  <c r="R458" i="34"/>
  <c r="P458" i="34"/>
  <c r="Z457" i="34"/>
  <c r="Y457" i="34"/>
  <c r="X457" i="34"/>
  <c r="V457" i="34"/>
  <c r="T457" i="34"/>
  <c r="R457" i="34"/>
  <c r="P457" i="34"/>
  <c r="Z456" i="34"/>
  <c r="Y456" i="34"/>
  <c r="X456" i="34"/>
  <c r="V456" i="34"/>
  <c r="T456" i="34"/>
  <c r="R456" i="34"/>
  <c r="P456" i="34"/>
  <c r="Z455" i="34"/>
  <c r="Y455" i="34"/>
  <c r="X455" i="34"/>
  <c r="V455" i="34"/>
  <c r="T455" i="34"/>
  <c r="R455" i="34"/>
  <c r="P455" i="34"/>
  <c r="Z454" i="34"/>
  <c r="Y454" i="34"/>
  <c r="X454" i="34"/>
  <c r="V454" i="34"/>
  <c r="T454" i="34"/>
  <c r="R454" i="34"/>
  <c r="P454" i="34"/>
  <c r="Z453" i="34"/>
  <c r="Y453" i="34"/>
  <c r="X453" i="34"/>
  <c r="V453" i="34"/>
  <c r="T453" i="34"/>
  <c r="R453" i="34"/>
  <c r="P453" i="34"/>
  <c r="Z452" i="34"/>
  <c r="Y452" i="34"/>
  <c r="X452" i="34"/>
  <c r="V452" i="34"/>
  <c r="T452" i="34"/>
  <c r="R452" i="34"/>
  <c r="P452" i="34"/>
  <c r="Z451" i="34"/>
  <c r="Y451" i="34"/>
  <c r="X451" i="34"/>
  <c r="V451" i="34"/>
  <c r="T451" i="34"/>
  <c r="R451" i="34"/>
  <c r="P451" i="34"/>
  <c r="Z450" i="34"/>
  <c r="Y450" i="34"/>
  <c r="X450" i="34"/>
  <c r="V450" i="34"/>
  <c r="T450" i="34"/>
  <c r="R450" i="34"/>
  <c r="P450" i="34"/>
  <c r="Z449" i="34"/>
  <c r="Y449" i="34"/>
  <c r="X449" i="34"/>
  <c r="V449" i="34"/>
  <c r="T449" i="34"/>
  <c r="R449" i="34"/>
  <c r="P449" i="34"/>
  <c r="Z448" i="34"/>
  <c r="Y448" i="34"/>
  <c r="X448" i="34"/>
  <c r="V448" i="34"/>
  <c r="T448" i="34"/>
  <c r="R448" i="34"/>
  <c r="P448" i="34"/>
  <c r="Z447" i="34"/>
  <c r="Y447" i="34"/>
  <c r="X447" i="34"/>
  <c r="V447" i="34"/>
  <c r="T447" i="34"/>
  <c r="R447" i="34"/>
  <c r="P447" i="34"/>
  <c r="Z446" i="34"/>
  <c r="Y446" i="34"/>
  <c r="X446" i="34"/>
  <c r="V446" i="34"/>
  <c r="T446" i="34"/>
  <c r="R446" i="34"/>
  <c r="P446" i="34"/>
  <c r="Z445" i="34"/>
  <c r="Y445" i="34"/>
  <c r="X445" i="34"/>
  <c r="V445" i="34"/>
  <c r="T445" i="34"/>
  <c r="R445" i="34"/>
  <c r="P445" i="34"/>
  <c r="Z444" i="34"/>
  <c r="Y444" i="34"/>
  <c r="X444" i="34"/>
  <c r="V444" i="34"/>
  <c r="T444" i="34"/>
  <c r="R444" i="34"/>
  <c r="P444" i="34"/>
  <c r="Z443" i="34"/>
  <c r="Y443" i="34"/>
  <c r="X443" i="34"/>
  <c r="V443" i="34"/>
  <c r="T443" i="34"/>
  <c r="R443" i="34"/>
  <c r="P443" i="34"/>
  <c r="Z442" i="34"/>
  <c r="Y442" i="34"/>
  <c r="X442" i="34"/>
  <c r="V442" i="34"/>
  <c r="T442" i="34"/>
  <c r="R442" i="34"/>
  <c r="P442" i="34"/>
  <c r="Z441" i="34"/>
  <c r="Y441" i="34"/>
  <c r="X441" i="34"/>
  <c r="V441" i="34"/>
  <c r="T441" i="34"/>
  <c r="R441" i="34"/>
  <c r="P441" i="34"/>
  <c r="Z440" i="34"/>
  <c r="Y440" i="34"/>
  <c r="X440" i="34"/>
  <c r="V440" i="34"/>
  <c r="T440" i="34"/>
  <c r="R440" i="34"/>
  <c r="P440" i="34"/>
  <c r="Z439" i="34"/>
  <c r="Y439" i="34"/>
  <c r="X439" i="34"/>
  <c r="V439" i="34"/>
  <c r="T439" i="34"/>
  <c r="R439" i="34"/>
  <c r="P439" i="34"/>
  <c r="Z438" i="34"/>
  <c r="Y438" i="34"/>
  <c r="X438" i="34"/>
  <c r="V438" i="34"/>
  <c r="T438" i="34"/>
  <c r="R438" i="34"/>
  <c r="P438" i="34"/>
  <c r="Z437" i="34"/>
  <c r="Y437" i="34"/>
  <c r="X437" i="34"/>
  <c r="V437" i="34"/>
  <c r="T437" i="34"/>
  <c r="R437" i="34"/>
  <c r="P437" i="34"/>
  <c r="Z436" i="34"/>
  <c r="Y436" i="34"/>
  <c r="X436" i="34"/>
  <c r="V436" i="34"/>
  <c r="T436" i="34"/>
  <c r="R436" i="34"/>
  <c r="P436" i="34"/>
  <c r="Z435" i="34"/>
  <c r="Y435" i="34"/>
  <c r="X435" i="34"/>
  <c r="V435" i="34"/>
  <c r="T435" i="34"/>
  <c r="R435" i="34"/>
  <c r="P435" i="34"/>
  <c r="Z434" i="34"/>
  <c r="Y434" i="34"/>
  <c r="X434" i="34"/>
  <c r="V434" i="34"/>
  <c r="T434" i="34"/>
  <c r="R434" i="34"/>
  <c r="P434" i="34"/>
  <c r="Z433" i="34"/>
  <c r="Y433" i="34"/>
  <c r="X433" i="34"/>
  <c r="V433" i="34"/>
  <c r="T433" i="34"/>
  <c r="R433" i="34"/>
  <c r="P433" i="34"/>
  <c r="Z432" i="34"/>
  <c r="Y432" i="34"/>
  <c r="X432" i="34"/>
  <c r="V432" i="34"/>
  <c r="T432" i="34"/>
  <c r="R432" i="34"/>
  <c r="P432" i="34"/>
  <c r="Z431" i="34"/>
  <c r="Y431" i="34"/>
  <c r="X431" i="34"/>
  <c r="V431" i="34"/>
  <c r="T431" i="34"/>
  <c r="R431" i="34"/>
  <c r="P431" i="34"/>
  <c r="Z430" i="34"/>
  <c r="Y430" i="34"/>
  <c r="X430" i="34"/>
  <c r="V430" i="34"/>
  <c r="T430" i="34"/>
  <c r="R430" i="34"/>
  <c r="P430" i="34"/>
  <c r="Z429" i="34"/>
  <c r="Y429" i="34"/>
  <c r="X429" i="34"/>
  <c r="V429" i="34"/>
  <c r="T429" i="34"/>
  <c r="R429" i="34"/>
  <c r="P429" i="34"/>
  <c r="Z428" i="34"/>
  <c r="Y428" i="34"/>
  <c r="X428" i="34"/>
  <c r="V428" i="34"/>
  <c r="T428" i="34"/>
  <c r="R428" i="34"/>
  <c r="P428" i="34"/>
  <c r="Z427" i="34"/>
  <c r="Y427" i="34"/>
  <c r="X427" i="34"/>
  <c r="V427" i="34"/>
  <c r="T427" i="34"/>
  <c r="R427" i="34"/>
  <c r="P427" i="34"/>
  <c r="Z426" i="34"/>
  <c r="Y426" i="34"/>
  <c r="X426" i="34"/>
  <c r="V426" i="34"/>
  <c r="T426" i="34"/>
  <c r="R426" i="34"/>
  <c r="P426" i="34"/>
  <c r="Z425" i="34"/>
  <c r="Y425" i="34"/>
  <c r="X425" i="34"/>
  <c r="V425" i="34"/>
  <c r="T425" i="34"/>
  <c r="R425" i="34"/>
  <c r="P425" i="34"/>
  <c r="Z424" i="34"/>
  <c r="Y424" i="34"/>
  <c r="X424" i="34"/>
  <c r="V424" i="34"/>
  <c r="T424" i="34"/>
  <c r="R424" i="34"/>
  <c r="P424" i="34"/>
  <c r="Z423" i="34"/>
  <c r="Y423" i="34"/>
  <c r="X423" i="34"/>
  <c r="V423" i="34"/>
  <c r="T423" i="34"/>
  <c r="R423" i="34"/>
  <c r="P423" i="34"/>
  <c r="Z422" i="34"/>
  <c r="Y422" i="34"/>
  <c r="X422" i="34"/>
  <c r="V422" i="34"/>
  <c r="T422" i="34"/>
  <c r="R422" i="34"/>
  <c r="P422" i="34"/>
  <c r="Z421" i="34"/>
  <c r="Y421" i="34"/>
  <c r="X421" i="34"/>
  <c r="V421" i="34"/>
  <c r="T421" i="34"/>
  <c r="R421" i="34"/>
  <c r="P421" i="34"/>
  <c r="Z420" i="34"/>
  <c r="Y420" i="34"/>
  <c r="X420" i="34"/>
  <c r="V420" i="34"/>
  <c r="T420" i="34"/>
  <c r="R420" i="34"/>
  <c r="P420" i="34"/>
  <c r="Z419" i="34"/>
  <c r="Y419" i="34"/>
  <c r="X419" i="34"/>
  <c r="V419" i="34"/>
  <c r="T419" i="34"/>
  <c r="R419" i="34"/>
  <c r="P419" i="34"/>
  <c r="Z418" i="34"/>
  <c r="Y418" i="34"/>
  <c r="X418" i="34"/>
  <c r="V418" i="34"/>
  <c r="T418" i="34"/>
  <c r="R418" i="34"/>
  <c r="P418" i="34"/>
  <c r="Z417" i="34"/>
  <c r="Y417" i="34"/>
  <c r="X417" i="34"/>
  <c r="V417" i="34"/>
  <c r="T417" i="34"/>
  <c r="R417" i="34"/>
  <c r="P417" i="34"/>
  <c r="Z416" i="34"/>
  <c r="Y416" i="34"/>
  <c r="X416" i="34"/>
  <c r="V416" i="34"/>
  <c r="T416" i="34"/>
  <c r="R416" i="34"/>
  <c r="P416" i="34"/>
  <c r="Z415" i="34"/>
  <c r="Y415" i="34"/>
  <c r="X415" i="34"/>
  <c r="V415" i="34"/>
  <c r="T415" i="34"/>
  <c r="R415" i="34"/>
  <c r="P415" i="34"/>
  <c r="Z414" i="34"/>
  <c r="Y414" i="34"/>
  <c r="X414" i="34"/>
  <c r="V414" i="34"/>
  <c r="T414" i="34"/>
  <c r="R414" i="34"/>
  <c r="P414" i="34"/>
  <c r="Z413" i="34"/>
  <c r="Y413" i="34"/>
  <c r="X413" i="34"/>
  <c r="V413" i="34"/>
  <c r="T413" i="34"/>
  <c r="R413" i="34"/>
  <c r="P413" i="34"/>
  <c r="Z412" i="34"/>
  <c r="Y412" i="34"/>
  <c r="X412" i="34"/>
  <c r="V412" i="34"/>
  <c r="T412" i="34"/>
  <c r="R412" i="34"/>
  <c r="P412" i="34"/>
  <c r="Z411" i="34"/>
  <c r="Y411" i="34"/>
  <c r="X411" i="34"/>
  <c r="V411" i="34"/>
  <c r="T411" i="34"/>
  <c r="R411" i="34"/>
  <c r="P411" i="34"/>
  <c r="Z410" i="34"/>
  <c r="Y410" i="34"/>
  <c r="X410" i="34"/>
  <c r="V410" i="34"/>
  <c r="T410" i="34"/>
  <c r="R410" i="34"/>
  <c r="P410" i="34"/>
  <c r="Z409" i="34"/>
  <c r="Y409" i="34"/>
  <c r="X409" i="34"/>
  <c r="V409" i="34"/>
  <c r="T409" i="34"/>
  <c r="R409" i="34"/>
  <c r="P409" i="34"/>
  <c r="Z408" i="34"/>
  <c r="Y408" i="34"/>
  <c r="X408" i="34"/>
  <c r="V408" i="34"/>
  <c r="T408" i="34"/>
  <c r="R408" i="34"/>
  <c r="P408" i="34"/>
  <c r="Z407" i="34"/>
  <c r="Y407" i="34"/>
  <c r="X407" i="34"/>
  <c r="V407" i="34"/>
  <c r="T407" i="34"/>
  <c r="R407" i="34"/>
  <c r="P407" i="34"/>
  <c r="Z406" i="34"/>
  <c r="Y406" i="34"/>
  <c r="X406" i="34"/>
  <c r="V406" i="34"/>
  <c r="T406" i="34"/>
  <c r="R406" i="34"/>
  <c r="P406" i="34"/>
  <c r="Z405" i="34"/>
  <c r="Y405" i="34"/>
  <c r="X405" i="34"/>
  <c r="V405" i="34"/>
  <c r="T405" i="34"/>
  <c r="R405" i="34"/>
  <c r="P405" i="34"/>
  <c r="Z404" i="34"/>
  <c r="Y404" i="34"/>
  <c r="X404" i="34"/>
  <c r="V404" i="34"/>
  <c r="T404" i="34"/>
  <c r="R404" i="34"/>
  <c r="P404" i="34"/>
  <c r="Z403" i="34"/>
  <c r="Y403" i="34"/>
  <c r="X403" i="34"/>
  <c r="V403" i="34"/>
  <c r="T403" i="34"/>
  <c r="R403" i="34"/>
  <c r="P403" i="34"/>
  <c r="Z402" i="34"/>
  <c r="Y402" i="34"/>
  <c r="X402" i="34"/>
  <c r="V402" i="34"/>
  <c r="T402" i="34"/>
  <c r="R402" i="34"/>
  <c r="P402" i="34"/>
  <c r="Z401" i="34"/>
  <c r="Y401" i="34"/>
  <c r="X401" i="34"/>
  <c r="V401" i="34"/>
  <c r="T401" i="34"/>
  <c r="R401" i="34"/>
  <c r="P401" i="34"/>
  <c r="Z400" i="34"/>
  <c r="Y400" i="34"/>
  <c r="X400" i="34"/>
  <c r="V400" i="34"/>
  <c r="T400" i="34"/>
  <c r="R400" i="34"/>
  <c r="P400" i="34"/>
  <c r="Z399" i="34"/>
  <c r="Y399" i="34"/>
  <c r="X399" i="34"/>
  <c r="V399" i="34"/>
  <c r="T399" i="34"/>
  <c r="R399" i="34"/>
  <c r="P399" i="34"/>
  <c r="Z398" i="34"/>
  <c r="Y398" i="34"/>
  <c r="X398" i="34"/>
  <c r="V398" i="34"/>
  <c r="T398" i="34"/>
  <c r="R398" i="34"/>
  <c r="P398" i="34"/>
  <c r="Z397" i="34"/>
  <c r="Y397" i="34"/>
  <c r="X397" i="34"/>
  <c r="V397" i="34"/>
  <c r="T397" i="34"/>
  <c r="R397" i="34"/>
  <c r="P397" i="34"/>
  <c r="Z396" i="34"/>
  <c r="Y396" i="34"/>
  <c r="X396" i="34"/>
  <c r="V396" i="34"/>
  <c r="T396" i="34"/>
  <c r="R396" i="34"/>
  <c r="P396" i="34"/>
  <c r="Z395" i="34"/>
  <c r="Y395" i="34"/>
  <c r="X395" i="34"/>
  <c r="V395" i="34"/>
  <c r="T395" i="34"/>
  <c r="R395" i="34"/>
  <c r="P395" i="34"/>
  <c r="Z394" i="34"/>
  <c r="Y394" i="34"/>
  <c r="X394" i="34"/>
  <c r="V394" i="34"/>
  <c r="T394" i="34"/>
  <c r="R394" i="34"/>
  <c r="P394" i="34"/>
  <c r="Z393" i="34"/>
  <c r="Y393" i="34"/>
  <c r="X393" i="34"/>
  <c r="V393" i="34"/>
  <c r="T393" i="34"/>
  <c r="R393" i="34"/>
  <c r="P393" i="34"/>
  <c r="Z392" i="34"/>
  <c r="Y392" i="34"/>
  <c r="X392" i="34"/>
  <c r="V392" i="34"/>
  <c r="T392" i="34"/>
  <c r="R392" i="34"/>
  <c r="P392" i="34"/>
  <c r="Z391" i="34"/>
  <c r="Y391" i="34"/>
  <c r="X391" i="34"/>
  <c r="V391" i="34"/>
  <c r="T391" i="34"/>
  <c r="R391" i="34"/>
  <c r="P391" i="34"/>
  <c r="Z390" i="34"/>
  <c r="Y390" i="34"/>
  <c r="X390" i="34"/>
  <c r="V390" i="34"/>
  <c r="T390" i="34"/>
  <c r="R390" i="34"/>
  <c r="P390" i="34"/>
  <c r="Z389" i="34"/>
  <c r="Y389" i="34"/>
  <c r="X389" i="34"/>
  <c r="V389" i="34"/>
  <c r="T389" i="34"/>
  <c r="R389" i="34"/>
  <c r="P389" i="34"/>
  <c r="Z388" i="34"/>
  <c r="Y388" i="34"/>
  <c r="X388" i="34"/>
  <c r="V388" i="34"/>
  <c r="T388" i="34"/>
  <c r="R388" i="34"/>
  <c r="P388" i="34"/>
  <c r="Z387" i="34"/>
  <c r="Y387" i="34"/>
  <c r="X387" i="34"/>
  <c r="V387" i="34"/>
  <c r="T387" i="34"/>
  <c r="R387" i="34"/>
  <c r="P387" i="34"/>
  <c r="Z386" i="34"/>
  <c r="Y386" i="34"/>
  <c r="X386" i="34"/>
  <c r="V386" i="34"/>
  <c r="T386" i="34"/>
  <c r="R386" i="34"/>
  <c r="P386" i="34"/>
  <c r="Z385" i="34"/>
  <c r="Y385" i="34"/>
  <c r="X385" i="34"/>
  <c r="V385" i="34"/>
  <c r="T385" i="34"/>
  <c r="R385" i="34"/>
  <c r="P385" i="34"/>
  <c r="Z384" i="34"/>
  <c r="Y384" i="34"/>
  <c r="X384" i="34"/>
  <c r="V384" i="34"/>
  <c r="T384" i="34"/>
  <c r="R384" i="34"/>
  <c r="P384" i="34"/>
  <c r="Z383" i="34"/>
  <c r="Y383" i="34"/>
  <c r="X383" i="34"/>
  <c r="V383" i="34"/>
  <c r="T383" i="34"/>
  <c r="R383" i="34"/>
  <c r="P383" i="34"/>
  <c r="Z382" i="34"/>
  <c r="Y382" i="34"/>
  <c r="X382" i="34"/>
  <c r="V382" i="34"/>
  <c r="T382" i="34"/>
  <c r="R382" i="34"/>
  <c r="P382" i="34"/>
  <c r="Z381" i="34"/>
  <c r="Y381" i="34"/>
  <c r="X381" i="34"/>
  <c r="V381" i="34"/>
  <c r="T381" i="34"/>
  <c r="R381" i="34"/>
  <c r="P381" i="34"/>
  <c r="Z380" i="34"/>
  <c r="Y380" i="34"/>
  <c r="X380" i="34"/>
  <c r="V380" i="34"/>
  <c r="T380" i="34"/>
  <c r="R380" i="34"/>
  <c r="P380" i="34"/>
  <c r="Z379" i="34"/>
  <c r="Y379" i="34"/>
  <c r="X379" i="34"/>
  <c r="V379" i="34"/>
  <c r="T379" i="34"/>
  <c r="R379" i="34"/>
  <c r="P379" i="34"/>
  <c r="Z378" i="34"/>
  <c r="Y378" i="34"/>
  <c r="X378" i="34"/>
  <c r="V378" i="34"/>
  <c r="T378" i="34"/>
  <c r="R378" i="34"/>
  <c r="P378" i="34"/>
  <c r="Z377" i="34"/>
  <c r="Y377" i="34"/>
  <c r="X377" i="34"/>
  <c r="V377" i="34"/>
  <c r="T377" i="34"/>
  <c r="R377" i="34"/>
  <c r="P377" i="34"/>
  <c r="Z376" i="34"/>
  <c r="Y376" i="34"/>
  <c r="X376" i="34"/>
  <c r="V376" i="34"/>
  <c r="T376" i="34"/>
  <c r="R376" i="34"/>
  <c r="P376" i="34"/>
  <c r="Z375" i="34"/>
  <c r="Y375" i="34"/>
  <c r="X375" i="34"/>
  <c r="V375" i="34"/>
  <c r="T375" i="34"/>
  <c r="R375" i="34"/>
  <c r="P375" i="34"/>
  <c r="Z374" i="34"/>
  <c r="Y374" i="34"/>
  <c r="X374" i="34"/>
  <c r="V374" i="34"/>
  <c r="T374" i="34"/>
  <c r="R374" i="34"/>
  <c r="P374" i="34"/>
  <c r="Z373" i="34"/>
  <c r="Y373" i="34"/>
  <c r="X373" i="34"/>
  <c r="V373" i="34"/>
  <c r="T373" i="34"/>
  <c r="R373" i="34"/>
  <c r="P373" i="34"/>
  <c r="Z372" i="34"/>
  <c r="Y372" i="34"/>
  <c r="X372" i="34"/>
  <c r="V372" i="34"/>
  <c r="T372" i="34"/>
  <c r="R372" i="34"/>
  <c r="P372" i="34"/>
  <c r="Z371" i="34"/>
  <c r="Y371" i="34"/>
  <c r="X371" i="34"/>
  <c r="V371" i="34"/>
  <c r="T371" i="34"/>
  <c r="R371" i="34"/>
  <c r="P371" i="34"/>
  <c r="Z370" i="34"/>
  <c r="Y370" i="34"/>
  <c r="X370" i="34"/>
  <c r="V370" i="34"/>
  <c r="T370" i="34"/>
  <c r="R370" i="34"/>
  <c r="P370" i="34"/>
  <c r="Z369" i="34"/>
  <c r="Y369" i="34"/>
  <c r="X369" i="34"/>
  <c r="V369" i="34"/>
  <c r="T369" i="34"/>
  <c r="R369" i="34"/>
  <c r="P369" i="34"/>
  <c r="Z368" i="34"/>
  <c r="Y368" i="34"/>
  <c r="X368" i="34"/>
  <c r="V368" i="34"/>
  <c r="T368" i="34"/>
  <c r="R368" i="34"/>
  <c r="P368" i="34"/>
  <c r="Z367" i="34"/>
  <c r="Y367" i="34"/>
  <c r="X367" i="34"/>
  <c r="V367" i="34"/>
  <c r="T367" i="34"/>
  <c r="R367" i="34"/>
  <c r="P367" i="34"/>
  <c r="Z366" i="34"/>
  <c r="Y366" i="34"/>
  <c r="X366" i="34"/>
  <c r="V366" i="34"/>
  <c r="T366" i="34"/>
  <c r="R366" i="34"/>
  <c r="P366" i="34"/>
  <c r="Z365" i="34"/>
  <c r="Y365" i="34"/>
  <c r="X365" i="34"/>
  <c r="V365" i="34"/>
  <c r="T365" i="34"/>
  <c r="R365" i="34"/>
  <c r="P365" i="34"/>
  <c r="Z364" i="34"/>
  <c r="Y364" i="34"/>
  <c r="X364" i="34"/>
  <c r="V364" i="34"/>
  <c r="T364" i="34"/>
  <c r="R364" i="34"/>
  <c r="P364" i="34"/>
  <c r="Z363" i="34"/>
  <c r="Y363" i="34"/>
  <c r="X363" i="34"/>
  <c r="V363" i="34"/>
  <c r="T363" i="34"/>
  <c r="R363" i="34"/>
  <c r="P363" i="34"/>
  <c r="Z362" i="34"/>
  <c r="Y362" i="34"/>
  <c r="X362" i="34"/>
  <c r="V362" i="34"/>
  <c r="T362" i="34"/>
  <c r="R362" i="34"/>
  <c r="P362" i="34"/>
  <c r="Z361" i="34"/>
  <c r="Y361" i="34"/>
  <c r="X361" i="34"/>
  <c r="V361" i="34"/>
  <c r="T361" i="34"/>
  <c r="R361" i="34"/>
  <c r="P361" i="34"/>
  <c r="Z360" i="34"/>
  <c r="Y360" i="34"/>
  <c r="X360" i="34"/>
  <c r="V360" i="34"/>
  <c r="T360" i="34"/>
  <c r="R360" i="34"/>
  <c r="P360" i="34"/>
  <c r="Z359" i="34"/>
  <c r="Y359" i="34"/>
  <c r="X359" i="34"/>
  <c r="V359" i="34"/>
  <c r="T359" i="34"/>
  <c r="R359" i="34"/>
  <c r="P359" i="34"/>
  <c r="Z358" i="34"/>
  <c r="Y358" i="34"/>
  <c r="X358" i="34"/>
  <c r="V358" i="34"/>
  <c r="T358" i="34"/>
  <c r="R358" i="34"/>
  <c r="P358" i="34"/>
  <c r="Z357" i="34"/>
  <c r="Y357" i="34"/>
  <c r="X357" i="34"/>
  <c r="V357" i="34"/>
  <c r="T357" i="34"/>
  <c r="R357" i="34"/>
  <c r="P357" i="34"/>
  <c r="Z356" i="34"/>
  <c r="Y356" i="34"/>
  <c r="X356" i="34"/>
  <c r="V356" i="34"/>
  <c r="T356" i="34"/>
  <c r="R356" i="34"/>
  <c r="P356" i="34"/>
  <c r="Z355" i="34"/>
  <c r="Y355" i="34"/>
  <c r="X355" i="34"/>
  <c r="V355" i="34"/>
  <c r="T355" i="34"/>
  <c r="R355" i="34"/>
  <c r="P355" i="34"/>
  <c r="Z354" i="34"/>
  <c r="Y354" i="34"/>
  <c r="X354" i="34"/>
  <c r="V354" i="34"/>
  <c r="T354" i="34"/>
  <c r="R354" i="34"/>
  <c r="P354" i="34"/>
  <c r="Z353" i="34"/>
  <c r="Y353" i="34"/>
  <c r="X353" i="34"/>
  <c r="V353" i="34"/>
  <c r="T353" i="34"/>
  <c r="R353" i="34"/>
  <c r="P353" i="34"/>
  <c r="Z352" i="34"/>
  <c r="Y352" i="34"/>
  <c r="X352" i="34"/>
  <c r="V352" i="34"/>
  <c r="T352" i="34"/>
  <c r="R352" i="34"/>
  <c r="P352" i="34"/>
  <c r="Z351" i="34"/>
  <c r="Y351" i="34"/>
  <c r="X351" i="34"/>
  <c r="V351" i="34"/>
  <c r="T351" i="34"/>
  <c r="R351" i="34"/>
  <c r="P351" i="34"/>
  <c r="Z350" i="34"/>
  <c r="Y350" i="34"/>
  <c r="X350" i="34"/>
  <c r="V350" i="34"/>
  <c r="T350" i="34"/>
  <c r="R350" i="34"/>
  <c r="P350" i="34"/>
  <c r="Z349" i="34"/>
  <c r="Y349" i="34"/>
  <c r="X349" i="34"/>
  <c r="V349" i="34"/>
  <c r="T349" i="34"/>
  <c r="R349" i="34"/>
  <c r="P349" i="34"/>
  <c r="Z348" i="34"/>
  <c r="Y348" i="34"/>
  <c r="X348" i="34"/>
  <c r="V348" i="34"/>
  <c r="T348" i="34"/>
  <c r="R348" i="34"/>
  <c r="P348" i="34"/>
  <c r="Z347" i="34"/>
  <c r="Y347" i="34"/>
  <c r="X347" i="34"/>
  <c r="V347" i="34"/>
  <c r="T347" i="34"/>
  <c r="R347" i="34"/>
  <c r="P347" i="34"/>
  <c r="Z346" i="34"/>
  <c r="Y346" i="34"/>
  <c r="X346" i="34"/>
  <c r="V346" i="34"/>
  <c r="T346" i="34"/>
  <c r="R346" i="34"/>
  <c r="P346" i="34"/>
  <c r="Z345" i="34"/>
  <c r="Y345" i="34"/>
  <c r="X345" i="34"/>
  <c r="V345" i="34"/>
  <c r="T345" i="34"/>
  <c r="R345" i="34"/>
  <c r="P345" i="34"/>
  <c r="Z344" i="34"/>
  <c r="Y344" i="34"/>
  <c r="X344" i="34"/>
  <c r="V344" i="34"/>
  <c r="T344" i="34"/>
  <c r="R344" i="34"/>
  <c r="P344" i="34"/>
  <c r="Z343" i="34"/>
  <c r="Y343" i="34"/>
  <c r="X343" i="34"/>
  <c r="V343" i="34"/>
  <c r="T343" i="34"/>
  <c r="R343" i="34"/>
  <c r="P343" i="34"/>
  <c r="Z342" i="34"/>
  <c r="Y342" i="34"/>
  <c r="X342" i="34"/>
  <c r="V342" i="34"/>
  <c r="T342" i="34"/>
  <c r="R342" i="34"/>
  <c r="P342" i="34"/>
  <c r="Z341" i="34"/>
  <c r="Y341" i="34"/>
  <c r="X341" i="34"/>
  <c r="V341" i="34"/>
  <c r="T341" i="34"/>
  <c r="R341" i="34"/>
  <c r="P341" i="34"/>
  <c r="Z340" i="34"/>
  <c r="Y340" i="34"/>
  <c r="X340" i="34"/>
  <c r="V340" i="34"/>
  <c r="T340" i="34"/>
  <c r="R340" i="34"/>
  <c r="P340" i="34"/>
  <c r="Z339" i="34"/>
  <c r="Y339" i="34"/>
  <c r="X339" i="34"/>
  <c r="V339" i="34"/>
  <c r="T339" i="34"/>
  <c r="R339" i="34"/>
  <c r="P339" i="34"/>
  <c r="Z338" i="34"/>
  <c r="Y338" i="34"/>
  <c r="X338" i="34"/>
  <c r="V338" i="34"/>
  <c r="T338" i="34"/>
  <c r="R338" i="34"/>
  <c r="P338" i="34"/>
  <c r="Z337" i="34"/>
  <c r="Y337" i="34"/>
  <c r="X337" i="34"/>
  <c r="V337" i="34"/>
  <c r="T337" i="34"/>
  <c r="R337" i="34"/>
  <c r="P337" i="34"/>
  <c r="Z336" i="34"/>
  <c r="Y336" i="34"/>
  <c r="X336" i="34"/>
  <c r="V336" i="34"/>
  <c r="T336" i="34"/>
  <c r="R336" i="34"/>
  <c r="P336" i="34"/>
  <c r="Z335" i="34"/>
  <c r="Y335" i="34"/>
  <c r="X335" i="34"/>
  <c r="V335" i="34"/>
  <c r="T335" i="34"/>
  <c r="R335" i="34"/>
  <c r="P335" i="34"/>
  <c r="Z334" i="34"/>
  <c r="Y334" i="34"/>
  <c r="X334" i="34"/>
  <c r="V334" i="34"/>
  <c r="T334" i="34"/>
  <c r="R334" i="34"/>
  <c r="P334" i="34"/>
  <c r="Z333" i="34"/>
  <c r="Y333" i="34"/>
  <c r="X333" i="34"/>
  <c r="V333" i="34"/>
  <c r="T333" i="34"/>
  <c r="R333" i="34"/>
  <c r="P333" i="34"/>
  <c r="Z332" i="34"/>
  <c r="Y332" i="34"/>
  <c r="X332" i="34"/>
  <c r="V332" i="34"/>
  <c r="T332" i="34"/>
  <c r="R332" i="34"/>
  <c r="P332" i="34"/>
  <c r="Z331" i="34"/>
  <c r="Y331" i="34"/>
  <c r="X331" i="34"/>
  <c r="V331" i="34"/>
  <c r="T331" i="34"/>
  <c r="R331" i="34"/>
  <c r="P331" i="34"/>
  <c r="Z330" i="34"/>
  <c r="Y330" i="34"/>
  <c r="X330" i="34"/>
  <c r="V330" i="34"/>
  <c r="T330" i="34"/>
  <c r="R330" i="34"/>
  <c r="P330" i="34"/>
  <c r="Z329" i="34"/>
  <c r="Y329" i="34"/>
  <c r="X329" i="34"/>
  <c r="V329" i="34"/>
  <c r="T329" i="34"/>
  <c r="R329" i="34"/>
  <c r="P329" i="34"/>
  <c r="Z328" i="34"/>
  <c r="Y328" i="34"/>
  <c r="X328" i="34"/>
  <c r="V328" i="34"/>
  <c r="T328" i="34"/>
  <c r="R328" i="34"/>
  <c r="P328" i="34"/>
  <c r="Z327" i="34"/>
  <c r="Y327" i="34"/>
  <c r="X327" i="34"/>
  <c r="V327" i="34"/>
  <c r="T327" i="34"/>
  <c r="R327" i="34"/>
  <c r="P327" i="34"/>
  <c r="Z326" i="34"/>
  <c r="Y326" i="34"/>
  <c r="X326" i="34"/>
  <c r="V326" i="34"/>
  <c r="T326" i="34"/>
  <c r="R326" i="34"/>
  <c r="P326" i="34"/>
  <c r="Z325" i="34"/>
  <c r="Y325" i="34"/>
  <c r="X325" i="34"/>
  <c r="V325" i="34"/>
  <c r="T325" i="34"/>
  <c r="R325" i="34"/>
  <c r="P325" i="34"/>
  <c r="Z324" i="34"/>
  <c r="Y324" i="34"/>
  <c r="X324" i="34"/>
  <c r="V324" i="34"/>
  <c r="T324" i="34"/>
  <c r="R324" i="34"/>
  <c r="P324" i="34"/>
  <c r="Z323" i="34"/>
  <c r="Y323" i="34"/>
  <c r="X323" i="34"/>
  <c r="V323" i="34"/>
  <c r="T323" i="34"/>
  <c r="R323" i="34"/>
  <c r="P323" i="34"/>
  <c r="Z322" i="34"/>
  <c r="Y322" i="34"/>
  <c r="X322" i="34"/>
  <c r="V322" i="34"/>
  <c r="T322" i="34"/>
  <c r="R322" i="34"/>
  <c r="P322" i="34"/>
  <c r="Z321" i="34"/>
  <c r="Y321" i="34"/>
  <c r="X321" i="34"/>
  <c r="V321" i="34"/>
  <c r="T321" i="34"/>
  <c r="R321" i="34"/>
  <c r="P321" i="34"/>
  <c r="Z320" i="34"/>
  <c r="Y320" i="34"/>
  <c r="X320" i="34"/>
  <c r="V320" i="34"/>
  <c r="T320" i="34"/>
  <c r="R320" i="34"/>
  <c r="P320" i="34"/>
  <c r="Z319" i="34"/>
  <c r="Y319" i="34"/>
  <c r="X319" i="34"/>
  <c r="V319" i="34"/>
  <c r="T319" i="34"/>
  <c r="R319" i="34"/>
  <c r="P319" i="34"/>
  <c r="Z318" i="34"/>
  <c r="Y318" i="34"/>
  <c r="X318" i="34"/>
  <c r="V318" i="34"/>
  <c r="T318" i="34"/>
  <c r="R318" i="34"/>
  <c r="P318" i="34"/>
  <c r="Z317" i="34"/>
  <c r="Y317" i="34"/>
  <c r="X317" i="34"/>
  <c r="V317" i="34"/>
  <c r="T317" i="34"/>
  <c r="R317" i="34"/>
  <c r="P317" i="34"/>
  <c r="Z316" i="34"/>
  <c r="Y316" i="34"/>
  <c r="X316" i="34"/>
  <c r="V316" i="34"/>
  <c r="T316" i="34"/>
  <c r="R316" i="34"/>
  <c r="P316" i="34"/>
  <c r="Z315" i="34"/>
  <c r="Y315" i="34"/>
  <c r="X315" i="34"/>
  <c r="V315" i="34"/>
  <c r="T315" i="34"/>
  <c r="R315" i="34"/>
  <c r="P315" i="34"/>
  <c r="Z314" i="34"/>
  <c r="Y314" i="34"/>
  <c r="X314" i="34"/>
  <c r="V314" i="34"/>
  <c r="T314" i="34"/>
  <c r="R314" i="34"/>
  <c r="P314" i="34"/>
  <c r="Z313" i="34"/>
  <c r="Y313" i="34"/>
  <c r="X313" i="34"/>
  <c r="V313" i="34"/>
  <c r="T313" i="34"/>
  <c r="R313" i="34"/>
  <c r="P313" i="34"/>
  <c r="Z312" i="34"/>
  <c r="Y312" i="34"/>
  <c r="X312" i="34"/>
  <c r="V312" i="34"/>
  <c r="T312" i="34"/>
  <c r="R312" i="34"/>
  <c r="P312" i="34"/>
  <c r="Z311" i="34"/>
  <c r="Y311" i="34"/>
  <c r="X311" i="34"/>
  <c r="V311" i="34"/>
  <c r="T311" i="34"/>
  <c r="R311" i="34"/>
  <c r="P311" i="34"/>
  <c r="Z310" i="34"/>
  <c r="Y310" i="34"/>
  <c r="X310" i="34"/>
  <c r="V310" i="34"/>
  <c r="T310" i="34"/>
  <c r="R310" i="34"/>
  <c r="P310" i="34"/>
  <c r="Z309" i="34"/>
  <c r="Y309" i="34"/>
  <c r="X309" i="34"/>
  <c r="V309" i="34"/>
  <c r="T309" i="34"/>
  <c r="R309" i="34"/>
  <c r="P309" i="34"/>
  <c r="Z308" i="34"/>
  <c r="Y308" i="34"/>
  <c r="X308" i="34"/>
  <c r="V308" i="34"/>
  <c r="T308" i="34"/>
  <c r="R308" i="34"/>
  <c r="P308" i="34"/>
  <c r="Z307" i="34"/>
  <c r="Y307" i="34"/>
  <c r="X307" i="34"/>
  <c r="V307" i="34"/>
  <c r="T307" i="34"/>
  <c r="R307" i="34"/>
  <c r="P307" i="34"/>
  <c r="Z306" i="34"/>
  <c r="Y306" i="34"/>
  <c r="X306" i="34"/>
  <c r="V306" i="34"/>
  <c r="T306" i="34"/>
  <c r="R306" i="34"/>
  <c r="P306" i="34"/>
  <c r="Z305" i="34"/>
  <c r="Y305" i="34"/>
  <c r="X305" i="34"/>
  <c r="V305" i="34"/>
  <c r="T305" i="34"/>
  <c r="R305" i="34"/>
  <c r="P305" i="34"/>
  <c r="Z304" i="34"/>
  <c r="Y304" i="34"/>
  <c r="X304" i="34"/>
  <c r="V304" i="34"/>
  <c r="T304" i="34"/>
  <c r="R304" i="34"/>
  <c r="P304" i="34"/>
  <c r="Z303" i="34"/>
  <c r="Y303" i="34"/>
  <c r="X303" i="34"/>
  <c r="V303" i="34"/>
  <c r="T303" i="34"/>
  <c r="R303" i="34"/>
  <c r="P303" i="34"/>
  <c r="Z302" i="34"/>
  <c r="Y302" i="34"/>
  <c r="X302" i="34"/>
  <c r="V302" i="34"/>
  <c r="T302" i="34"/>
  <c r="R302" i="34"/>
  <c r="P302" i="34"/>
  <c r="Z301" i="34"/>
  <c r="Y301" i="34"/>
  <c r="X301" i="34"/>
  <c r="V301" i="34"/>
  <c r="T301" i="34"/>
  <c r="R301" i="34"/>
  <c r="P301" i="34"/>
  <c r="Z300" i="34"/>
  <c r="Y300" i="34"/>
  <c r="X300" i="34"/>
  <c r="V300" i="34"/>
  <c r="T300" i="34"/>
  <c r="R300" i="34"/>
  <c r="P300" i="34"/>
  <c r="Z299" i="34"/>
  <c r="Y299" i="34"/>
  <c r="X299" i="34"/>
  <c r="V299" i="34"/>
  <c r="T299" i="34"/>
  <c r="R299" i="34"/>
  <c r="P299" i="34"/>
  <c r="Z298" i="34"/>
  <c r="Y298" i="34"/>
  <c r="X298" i="34"/>
  <c r="V298" i="34"/>
  <c r="T298" i="34"/>
  <c r="R298" i="34"/>
  <c r="P298" i="34"/>
  <c r="Z297" i="34"/>
  <c r="Y297" i="34"/>
  <c r="X297" i="34"/>
  <c r="V297" i="34"/>
  <c r="T297" i="34"/>
  <c r="R297" i="34"/>
  <c r="P297" i="34"/>
  <c r="Z296" i="34"/>
  <c r="Y296" i="34"/>
  <c r="X296" i="34"/>
  <c r="V296" i="34"/>
  <c r="T296" i="34"/>
  <c r="R296" i="34"/>
  <c r="P296" i="34"/>
  <c r="Z295" i="34"/>
  <c r="Y295" i="34"/>
  <c r="X295" i="34"/>
  <c r="V295" i="34"/>
  <c r="T295" i="34"/>
  <c r="R295" i="34"/>
  <c r="P295" i="34"/>
  <c r="Z294" i="34"/>
  <c r="Y294" i="34"/>
  <c r="X294" i="34"/>
  <c r="V294" i="34"/>
  <c r="T294" i="34"/>
  <c r="R294" i="34"/>
  <c r="P294" i="34"/>
  <c r="Z293" i="34"/>
  <c r="Y293" i="34"/>
  <c r="X293" i="34"/>
  <c r="V293" i="34"/>
  <c r="T293" i="34"/>
  <c r="R293" i="34"/>
  <c r="P293" i="34"/>
  <c r="Z292" i="34"/>
  <c r="Y292" i="34"/>
  <c r="X292" i="34"/>
  <c r="V292" i="34"/>
  <c r="T292" i="34"/>
  <c r="R292" i="34"/>
  <c r="P292" i="34"/>
  <c r="Z291" i="34"/>
  <c r="Y291" i="34"/>
  <c r="X291" i="34"/>
  <c r="V291" i="34"/>
  <c r="T291" i="34"/>
  <c r="R291" i="34"/>
  <c r="P291" i="34"/>
  <c r="Z290" i="34"/>
  <c r="Y290" i="34"/>
  <c r="X290" i="34"/>
  <c r="V290" i="34"/>
  <c r="T290" i="34"/>
  <c r="R290" i="34"/>
  <c r="P290" i="34"/>
  <c r="Z289" i="34"/>
  <c r="Y289" i="34"/>
  <c r="X289" i="34"/>
  <c r="V289" i="34"/>
  <c r="T289" i="34"/>
  <c r="R289" i="34"/>
  <c r="P289" i="34"/>
  <c r="Z288" i="34"/>
  <c r="Y288" i="34"/>
  <c r="X288" i="34"/>
  <c r="V288" i="34"/>
  <c r="T288" i="34"/>
  <c r="R288" i="34"/>
  <c r="P288" i="34"/>
  <c r="Z287" i="34"/>
  <c r="Y287" i="34"/>
  <c r="X287" i="34"/>
  <c r="V287" i="34"/>
  <c r="T287" i="34"/>
  <c r="R287" i="34"/>
  <c r="P287" i="34"/>
  <c r="Z286" i="34"/>
  <c r="Y286" i="34"/>
  <c r="X286" i="34"/>
  <c r="V286" i="34"/>
  <c r="T286" i="34"/>
  <c r="R286" i="34"/>
  <c r="P286" i="34"/>
  <c r="Z285" i="34"/>
  <c r="Y285" i="34"/>
  <c r="X285" i="34"/>
  <c r="V285" i="34"/>
  <c r="T285" i="34"/>
  <c r="R285" i="34"/>
  <c r="P285" i="34"/>
  <c r="Z284" i="34"/>
  <c r="Y284" i="34"/>
  <c r="X284" i="34"/>
  <c r="V284" i="34"/>
  <c r="T284" i="34"/>
  <c r="R284" i="34"/>
  <c r="P284" i="34"/>
  <c r="Z283" i="34"/>
  <c r="Y283" i="34"/>
  <c r="X283" i="34"/>
  <c r="V283" i="34"/>
  <c r="T283" i="34"/>
  <c r="R283" i="34"/>
  <c r="P283" i="34"/>
  <c r="Z282" i="34"/>
  <c r="Y282" i="34"/>
  <c r="X282" i="34"/>
  <c r="V282" i="34"/>
  <c r="T282" i="34"/>
  <c r="R282" i="34"/>
  <c r="P282" i="34"/>
  <c r="Z281" i="34"/>
  <c r="Y281" i="34"/>
  <c r="X281" i="34"/>
  <c r="V281" i="34"/>
  <c r="T281" i="34"/>
  <c r="R281" i="34"/>
  <c r="P281" i="34"/>
  <c r="Z280" i="34"/>
  <c r="Y280" i="34"/>
  <c r="X280" i="34"/>
  <c r="V280" i="34"/>
  <c r="T280" i="34"/>
  <c r="R280" i="34"/>
  <c r="P280" i="34"/>
  <c r="Z279" i="34"/>
  <c r="Y279" i="34"/>
  <c r="X279" i="34"/>
  <c r="V279" i="34"/>
  <c r="T279" i="34"/>
  <c r="R279" i="34"/>
  <c r="P279" i="34"/>
  <c r="Z278" i="34"/>
  <c r="Y278" i="34"/>
  <c r="X278" i="34"/>
  <c r="V278" i="34"/>
  <c r="T278" i="34"/>
  <c r="R278" i="34"/>
  <c r="P278" i="34"/>
  <c r="Z277" i="34"/>
  <c r="Y277" i="34"/>
  <c r="X277" i="34"/>
  <c r="V277" i="34"/>
  <c r="T277" i="34"/>
  <c r="R277" i="34"/>
  <c r="P277" i="34"/>
  <c r="Z276" i="34"/>
  <c r="Y276" i="34"/>
  <c r="X276" i="34"/>
  <c r="V276" i="34"/>
  <c r="T276" i="34"/>
  <c r="R276" i="34"/>
  <c r="P276" i="34"/>
  <c r="Z275" i="34"/>
  <c r="Y275" i="34"/>
  <c r="X275" i="34"/>
  <c r="V275" i="34"/>
  <c r="T275" i="34"/>
  <c r="R275" i="34"/>
  <c r="P275" i="34"/>
  <c r="Z274" i="34"/>
  <c r="Y274" i="34"/>
  <c r="X274" i="34"/>
  <c r="V274" i="34"/>
  <c r="T274" i="34"/>
  <c r="R274" i="34"/>
  <c r="P274" i="34"/>
  <c r="Z273" i="34"/>
  <c r="Y273" i="34"/>
  <c r="X273" i="34"/>
  <c r="V273" i="34"/>
  <c r="T273" i="34"/>
  <c r="R273" i="34"/>
  <c r="P273" i="34"/>
  <c r="Z272" i="34"/>
  <c r="Y272" i="34"/>
  <c r="X272" i="34"/>
  <c r="V272" i="34"/>
  <c r="T272" i="34"/>
  <c r="R272" i="34"/>
  <c r="P272" i="34"/>
  <c r="Z271" i="34"/>
  <c r="Y271" i="34"/>
  <c r="X271" i="34"/>
  <c r="V271" i="34"/>
  <c r="T271" i="34"/>
  <c r="R271" i="34"/>
  <c r="P271" i="34"/>
  <c r="Z270" i="34"/>
  <c r="Y270" i="34"/>
  <c r="X270" i="34"/>
  <c r="V270" i="34"/>
  <c r="T270" i="34"/>
  <c r="R270" i="34"/>
  <c r="P270" i="34"/>
  <c r="Z269" i="34"/>
  <c r="Y269" i="34"/>
  <c r="X269" i="34"/>
  <c r="V269" i="34"/>
  <c r="T269" i="34"/>
  <c r="R269" i="34"/>
  <c r="P269" i="34"/>
  <c r="Z268" i="34"/>
  <c r="Y268" i="34"/>
  <c r="X268" i="34"/>
  <c r="V268" i="34"/>
  <c r="T268" i="34"/>
  <c r="R268" i="34"/>
  <c r="P268" i="34"/>
  <c r="Z267" i="34"/>
  <c r="Y267" i="34"/>
  <c r="X267" i="34"/>
  <c r="V267" i="34"/>
  <c r="T267" i="34"/>
  <c r="R267" i="34"/>
  <c r="P267" i="34"/>
  <c r="Z266" i="34"/>
  <c r="Y266" i="34"/>
  <c r="X266" i="34"/>
  <c r="V266" i="34"/>
  <c r="T266" i="34"/>
  <c r="R266" i="34"/>
  <c r="P266" i="34"/>
  <c r="Z265" i="34"/>
  <c r="Y265" i="34"/>
  <c r="X265" i="34"/>
  <c r="V265" i="34"/>
  <c r="T265" i="34"/>
  <c r="R265" i="34"/>
  <c r="P265" i="34"/>
  <c r="Z264" i="34"/>
  <c r="Y264" i="34"/>
  <c r="X264" i="34"/>
  <c r="V264" i="34"/>
  <c r="T264" i="34"/>
  <c r="R264" i="34"/>
  <c r="P264" i="34"/>
  <c r="Z263" i="34"/>
  <c r="Y263" i="34"/>
  <c r="X263" i="34"/>
  <c r="V263" i="34"/>
  <c r="T263" i="34"/>
  <c r="R263" i="34"/>
  <c r="P263" i="34"/>
  <c r="Z262" i="34"/>
  <c r="Y262" i="34"/>
  <c r="X262" i="34"/>
  <c r="V262" i="34"/>
  <c r="T262" i="34"/>
  <c r="R262" i="34"/>
  <c r="P262" i="34"/>
  <c r="Z261" i="34"/>
  <c r="Y261" i="34"/>
  <c r="X261" i="34"/>
  <c r="V261" i="34"/>
  <c r="T261" i="34"/>
  <c r="R261" i="34"/>
  <c r="P261" i="34"/>
  <c r="Z260" i="34"/>
  <c r="Y260" i="34"/>
  <c r="X260" i="34"/>
  <c r="V260" i="34"/>
  <c r="T260" i="34"/>
  <c r="R260" i="34"/>
  <c r="P260" i="34"/>
  <c r="Z259" i="34"/>
  <c r="Y259" i="34"/>
  <c r="X259" i="34"/>
  <c r="V259" i="34"/>
  <c r="T259" i="34"/>
  <c r="R259" i="34"/>
  <c r="P259" i="34"/>
  <c r="Z258" i="34"/>
  <c r="Y258" i="34"/>
  <c r="X258" i="34"/>
  <c r="V258" i="34"/>
  <c r="T258" i="34"/>
  <c r="R258" i="34"/>
  <c r="P258" i="34"/>
  <c r="Z257" i="34"/>
  <c r="Y257" i="34"/>
  <c r="X257" i="34"/>
  <c r="V257" i="34"/>
  <c r="T257" i="34"/>
  <c r="R257" i="34"/>
  <c r="P257" i="34"/>
  <c r="Z256" i="34"/>
  <c r="Y256" i="34"/>
  <c r="X256" i="34"/>
  <c r="V256" i="34"/>
  <c r="T256" i="34"/>
  <c r="R256" i="34"/>
  <c r="P256" i="34"/>
  <c r="Z255" i="34"/>
  <c r="Y255" i="34"/>
  <c r="X255" i="34"/>
  <c r="V255" i="34"/>
  <c r="T255" i="34"/>
  <c r="R255" i="34"/>
  <c r="P255" i="34"/>
  <c r="Z254" i="34"/>
  <c r="Y254" i="34"/>
  <c r="X254" i="34"/>
  <c r="V254" i="34"/>
  <c r="T254" i="34"/>
  <c r="R254" i="34"/>
  <c r="P254" i="34"/>
  <c r="Z253" i="34"/>
  <c r="Y253" i="34"/>
  <c r="X253" i="34"/>
  <c r="V253" i="34"/>
  <c r="T253" i="34"/>
  <c r="R253" i="34"/>
  <c r="P253" i="34"/>
  <c r="Z252" i="34"/>
  <c r="Y252" i="34"/>
  <c r="X252" i="34"/>
  <c r="V252" i="34"/>
  <c r="T252" i="34"/>
  <c r="R252" i="34"/>
  <c r="P252" i="34"/>
  <c r="Z251" i="34"/>
  <c r="Y251" i="34"/>
  <c r="X251" i="34"/>
  <c r="V251" i="34"/>
  <c r="T251" i="34"/>
  <c r="R251" i="34"/>
  <c r="P251" i="34"/>
  <c r="Z250" i="34"/>
  <c r="Y250" i="34"/>
  <c r="X250" i="34"/>
  <c r="V250" i="34"/>
  <c r="T250" i="34"/>
  <c r="R250" i="34"/>
  <c r="P250" i="34"/>
  <c r="Z249" i="34"/>
  <c r="Y249" i="34"/>
  <c r="X249" i="34"/>
  <c r="V249" i="34"/>
  <c r="T249" i="34"/>
  <c r="R249" i="34"/>
  <c r="P249" i="34"/>
  <c r="Z248" i="34"/>
  <c r="Y248" i="34"/>
  <c r="X248" i="34"/>
  <c r="V248" i="34"/>
  <c r="T248" i="34"/>
  <c r="R248" i="34"/>
  <c r="P248" i="34"/>
  <c r="Z247" i="34"/>
  <c r="Y247" i="34"/>
  <c r="X247" i="34"/>
  <c r="V247" i="34"/>
  <c r="T247" i="34"/>
  <c r="R247" i="34"/>
  <c r="P247" i="34"/>
  <c r="Z246" i="34"/>
  <c r="Y246" i="34"/>
  <c r="X246" i="34"/>
  <c r="V246" i="34"/>
  <c r="T246" i="34"/>
  <c r="R246" i="34"/>
  <c r="P246" i="34"/>
  <c r="Z245" i="34"/>
  <c r="Y245" i="34"/>
  <c r="X245" i="34"/>
  <c r="V245" i="34"/>
  <c r="T245" i="34"/>
  <c r="R245" i="34"/>
  <c r="P245" i="34"/>
  <c r="Z244" i="34"/>
  <c r="Y244" i="34"/>
  <c r="X244" i="34"/>
  <c r="V244" i="34"/>
  <c r="T244" i="34"/>
  <c r="R244" i="34"/>
  <c r="P244" i="34"/>
  <c r="Z243" i="34"/>
  <c r="Y243" i="34"/>
  <c r="X243" i="34"/>
  <c r="V243" i="34"/>
  <c r="T243" i="34"/>
  <c r="R243" i="34"/>
  <c r="P243" i="34"/>
  <c r="Z242" i="34"/>
  <c r="Y242" i="34"/>
  <c r="X242" i="34"/>
  <c r="V242" i="34"/>
  <c r="T242" i="34"/>
  <c r="R242" i="34"/>
  <c r="P242" i="34"/>
  <c r="Z241" i="34"/>
  <c r="Y241" i="34"/>
  <c r="X241" i="34"/>
  <c r="V241" i="34"/>
  <c r="T241" i="34"/>
  <c r="R241" i="34"/>
  <c r="P241" i="34"/>
  <c r="Z240" i="34"/>
  <c r="Y240" i="34"/>
  <c r="X240" i="34"/>
  <c r="V240" i="34"/>
  <c r="T240" i="34"/>
  <c r="R240" i="34"/>
  <c r="P240" i="34"/>
  <c r="Z239" i="34"/>
  <c r="Y239" i="34"/>
  <c r="X239" i="34"/>
  <c r="V239" i="34"/>
  <c r="T239" i="34"/>
  <c r="R239" i="34"/>
  <c r="P239" i="34"/>
  <c r="Z238" i="34"/>
  <c r="Y238" i="34"/>
  <c r="X238" i="34"/>
  <c r="V238" i="34"/>
  <c r="T238" i="34"/>
  <c r="R238" i="34"/>
  <c r="P238" i="34"/>
  <c r="Z237" i="34"/>
  <c r="Y237" i="34"/>
  <c r="X237" i="34"/>
  <c r="V237" i="34"/>
  <c r="T237" i="34"/>
  <c r="R237" i="34"/>
  <c r="P237" i="34"/>
  <c r="Z236" i="34"/>
  <c r="Y236" i="34"/>
  <c r="X236" i="34"/>
  <c r="V236" i="34"/>
  <c r="T236" i="34"/>
  <c r="R236" i="34"/>
  <c r="P236" i="34"/>
  <c r="Z235" i="34"/>
  <c r="Y235" i="34"/>
  <c r="X235" i="34"/>
  <c r="V235" i="34"/>
  <c r="T235" i="34"/>
  <c r="R235" i="34"/>
  <c r="P235" i="34"/>
  <c r="Z234" i="34"/>
  <c r="Y234" i="34"/>
  <c r="X234" i="34"/>
  <c r="V234" i="34"/>
  <c r="T234" i="34"/>
  <c r="R234" i="34"/>
  <c r="P234" i="34"/>
  <c r="Z233" i="34"/>
  <c r="Y233" i="34"/>
  <c r="X233" i="34"/>
  <c r="V233" i="34"/>
  <c r="T233" i="34"/>
  <c r="R233" i="34"/>
  <c r="P233" i="34"/>
  <c r="Z232" i="34"/>
  <c r="Y232" i="34"/>
  <c r="X232" i="34"/>
  <c r="V232" i="34"/>
  <c r="T232" i="34"/>
  <c r="R232" i="34"/>
  <c r="P232" i="34"/>
  <c r="Z231" i="34"/>
  <c r="Y231" i="34"/>
  <c r="X231" i="34"/>
  <c r="V231" i="34"/>
  <c r="T231" i="34"/>
  <c r="R231" i="34"/>
  <c r="P231" i="34"/>
  <c r="Z230" i="34"/>
  <c r="Y230" i="34"/>
  <c r="X230" i="34"/>
  <c r="V230" i="34"/>
  <c r="T230" i="34"/>
  <c r="R230" i="34"/>
  <c r="P230" i="34"/>
  <c r="Z229" i="34"/>
  <c r="Y229" i="34"/>
  <c r="X229" i="34"/>
  <c r="V229" i="34"/>
  <c r="T229" i="34"/>
  <c r="R229" i="34"/>
  <c r="P229" i="34"/>
  <c r="Z148" i="34"/>
  <c r="Y148" i="34"/>
  <c r="X148" i="34"/>
  <c r="V148" i="34"/>
  <c r="T148" i="34"/>
  <c r="R148" i="34"/>
  <c r="P148" i="34"/>
  <c r="Z144" i="34"/>
  <c r="Y144" i="34"/>
  <c r="X144" i="34"/>
  <c r="V144" i="34"/>
  <c r="T144" i="34"/>
  <c r="R144" i="34"/>
  <c r="P144" i="34"/>
  <c r="Z228" i="34"/>
  <c r="Y228" i="34"/>
  <c r="X228" i="34"/>
  <c r="V228" i="34"/>
  <c r="T228" i="34"/>
  <c r="R228" i="34"/>
  <c r="P228" i="34"/>
  <c r="Z147" i="34"/>
  <c r="Y147" i="34"/>
  <c r="X147" i="34"/>
  <c r="V147" i="34"/>
  <c r="T147" i="34"/>
  <c r="R147" i="34"/>
  <c r="P147" i="34"/>
  <c r="Z153" i="34"/>
  <c r="Y153" i="34"/>
  <c r="X153" i="34"/>
  <c r="V153" i="34"/>
  <c r="T153" i="34"/>
  <c r="R153" i="34"/>
  <c r="P153" i="34"/>
  <c r="Z152" i="34"/>
  <c r="Y152" i="34"/>
  <c r="X152" i="34"/>
  <c r="V152" i="34"/>
  <c r="T152" i="34"/>
  <c r="R152" i="34"/>
  <c r="P152" i="34"/>
  <c r="Z149" i="34"/>
  <c r="Y149" i="34"/>
  <c r="X149" i="34"/>
  <c r="V149" i="34"/>
  <c r="T149" i="34"/>
  <c r="R149" i="34"/>
  <c r="P149" i="34"/>
  <c r="Z154" i="34"/>
  <c r="Y154" i="34"/>
  <c r="X154" i="34"/>
  <c r="V154" i="34"/>
  <c r="T154" i="34"/>
  <c r="R154" i="34"/>
  <c r="P154" i="34"/>
  <c r="Z159" i="34"/>
  <c r="Y159" i="34"/>
  <c r="X159" i="34"/>
  <c r="V159" i="34"/>
  <c r="T159" i="34"/>
  <c r="R159" i="34"/>
  <c r="P159" i="34"/>
  <c r="Z160" i="34"/>
  <c r="Y160" i="34"/>
  <c r="X160" i="34"/>
  <c r="V160" i="34"/>
  <c r="T160" i="34"/>
  <c r="R160" i="34"/>
  <c r="P160" i="34"/>
  <c r="Z157" i="34"/>
  <c r="Y157" i="34"/>
  <c r="X157" i="34"/>
  <c r="V157" i="34"/>
  <c r="T157" i="34"/>
  <c r="R157" i="34"/>
  <c r="P157" i="34"/>
  <c r="Z162" i="34"/>
  <c r="Y162" i="34"/>
  <c r="X162" i="34"/>
  <c r="V162" i="34"/>
  <c r="T162" i="34"/>
  <c r="R162" i="34"/>
  <c r="P162" i="34"/>
  <c r="Z164" i="34"/>
  <c r="Y164" i="34"/>
  <c r="X164" i="34"/>
  <c r="V164" i="34"/>
  <c r="T164" i="34"/>
  <c r="R164" i="34"/>
  <c r="P164" i="34"/>
  <c r="Z163" i="34"/>
  <c r="Y163" i="34"/>
  <c r="X163" i="34"/>
  <c r="V163" i="34"/>
  <c r="T163" i="34"/>
  <c r="R163" i="34"/>
  <c r="P163" i="34"/>
  <c r="Z161" i="34"/>
  <c r="Y161" i="34"/>
  <c r="X161" i="34"/>
  <c r="V161" i="34"/>
  <c r="T161" i="34"/>
  <c r="R161" i="34"/>
  <c r="P161" i="34"/>
  <c r="Z168" i="34"/>
  <c r="Y168" i="34"/>
  <c r="X168" i="34"/>
  <c r="V168" i="34"/>
  <c r="T168" i="34"/>
  <c r="R168" i="34"/>
  <c r="P168" i="34"/>
  <c r="Z166" i="34"/>
  <c r="Y166" i="34"/>
  <c r="X166" i="34"/>
  <c r="V166" i="34"/>
  <c r="T166" i="34"/>
  <c r="R166" i="34"/>
  <c r="P166" i="34"/>
  <c r="Z165" i="34"/>
  <c r="Y165" i="34"/>
  <c r="X165" i="34"/>
  <c r="V165" i="34"/>
  <c r="T165" i="34"/>
  <c r="R165" i="34"/>
  <c r="P165" i="34"/>
  <c r="Z169" i="34"/>
  <c r="Y169" i="34"/>
  <c r="X169" i="34"/>
  <c r="V169" i="34"/>
  <c r="T169" i="34"/>
  <c r="R169" i="34"/>
  <c r="P169" i="34"/>
  <c r="Z179" i="34"/>
  <c r="Y179" i="34"/>
  <c r="X179" i="34"/>
  <c r="V179" i="34"/>
  <c r="T179" i="34"/>
  <c r="R179" i="34"/>
  <c r="Z178" i="34"/>
  <c r="Y178" i="34"/>
  <c r="X178" i="34"/>
  <c r="V178" i="34"/>
  <c r="T178" i="34"/>
  <c r="R178" i="34"/>
  <c r="Z176" i="34"/>
  <c r="Y176" i="34"/>
  <c r="X176" i="34"/>
  <c r="V176" i="34"/>
  <c r="T176" i="34"/>
  <c r="R176" i="34"/>
  <c r="Z172" i="34"/>
  <c r="Y172" i="34"/>
  <c r="X172" i="34"/>
  <c r="V172" i="34"/>
  <c r="T172" i="34"/>
  <c r="R172" i="34"/>
  <c r="P172" i="34"/>
  <c r="Z174" i="34"/>
  <c r="Y174" i="34"/>
  <c r="X174" i="34"/>
  <c r="V174" i="34"/>
  <c r="T174" i="34"/>
  <c r="R174" i="34"/>
  <c r="P174" i="34"/>
  <c r="Z197" i="34"/>
  <c r="Y197" i="34"/>
  <c r="X197" i="34"/>
  <c r="V197" i="34"/>
  <c r="T197" i="34"/>
  <c r="R197" i="34"/>
  <c r="P197" i="34"/>
  <c r="Z196" i="34"/>
  <c r="Y196" i="34"/>
  <c r="X196" i="34"/>
  <c r="V196" i="34"/>
  <c r="T196" i="34"/>
  <c r="R196" i="34"/>
  <c r="P196" i="34"/>
  <c r="Z195" i="34"/>
  <c r="Y195" i="34"/>
  <c r="X195" i="34"/>
  <c r="V195" i="34"/>
  <c r="T195" i="34"/>
  <c r="R195" i="34"/>
  <c r="P195" i="34"/>
  <c r="Z184" i="34"/>
  <c r="Y184" i="34"/>
  <c r="X184" i="34"/>
  <c r="V184" i="34"/>
  <c r="T184" i="34"/>
  <c r="R184" i="34"/>
  <c r="P184" i="34"/>
  <c r="Z198" i="34"/>
  <c r="Y198" i="34"/>
  <c r="X198" i="34"/>
  <c r="V198" i="34"/>
  <c r="T198" i="34"/>
  <c r="R198" i="34"/>
  <c r="P198" i="34"/>
  <c r="Z199" i="34"/>
  <c r="Y199" i="34"/>
  <c r="X199" i="34"/>
  <c r="V199" i="34"/>
  <c r="T199" i="34"/>
  <c r="R199" i="34"/>
  <c r="P199" i="34"/>
  <c r="Z200" i="34"/>
  <c r="Y200" i="34"/>
  <c r="X200" i="34"/>
  <c r="V200" i="34"/>
  <c r="T200" i="34"/>
  <c r="R200" i="34"/>
  <c r="P200" i="34"/>
  <c r="Z201" i="34"/>
  <c r="Y201" i="34"/>
  <c r="X201" i="34"/>
  <c r="V201" i="34"/>
  <c r="T201" i="34"/>
  <c r="R201" i="34"/>
  <c r="P201" i="34"/>
  <c r="Z202" i="34"/>
  <c r="Y202" i="34"/>
  <c r="X202" i="34"/>
  <c r="V202" i="34"/>
  <c r="T202" i="34"/>
  <c r="R202" i="34"/>
  <c r="P202" i="34"/>
  <c r="Z203" i="34"/>
  <c r="Y203" i="34"/>
  <c r="X203" i="34"/>
  <c r="V203" i="34"/>
  <c r="T203" i="34"/>
  <c r="R203" i="34"/>
  <c r="P203" i="34"/>
  <c r="Z194" i="34"/>
  <c r="Y194" i="34"/>
  <c r="X194" i="34"/>
  <c r="V194" i="34"/>
  <c r="T194" i="34"/>
  <c r="R194" i="34"/>
  <c r="P194" i="34"/>
  <c r="Z193" i="34"/>
  <c r="Y193" i="34"/>
  <c r="X193" i="34"/>
  <c r="V193" i="34"/>
  <c r="T193" i="34"/>
  <c r="R193" i="34"/>
  <c r="P193" i="34"/>
  <c r="Z192" i="34"/>
  <c r="Y192" i="34"/>
  <c r="X192" i="34"/>
  <c r="V192" i="34"/>
  <c r="T192" i="34"/>
  <c r="R192" i="34"/>
  <c r="P192" i="34"/>
  <c r="Z191" i="34"/>
  <c r="Y191" i="34"/>
  <c r="X191" i="34"/>
  <c r="V191" i="34"/>
  <c r="T191" i="34"/>
  <c r="R191" i="34"/>
  <c r="P191" i="34"/>
  <c r="Z190" i="34"/>
  <c r="Y190" i="34"/>
  <c r="X190" i="34"/>
  <c r="V190" i="34"/>
  <c r="T190" i="34"/>
  <c r="R190" i="34"/>
  <c r="P190" i="34"/>
  <c r="Z189" i="34"/>
  <c r="Y189" i="34"/>
  <c r="X189" i="34"/>
  <c r="V189" i="34"/>
  <c r="T189" i="34"/>
  <c r="R189" i="34"/>
  <c r="P189" i="34"/>
  <c r="Z188" i="34"/>
  <c r="Y188" i="34"/>
  <c r="X188" i="34"/>
  <c r="V188" i="34"/>
  <c r="T188" i="34"/>
  <c r="R188" i="34"/>
  <c r="P188" i="34"/>
  <c r="Z187" i="34"/>
  <c r="Y187" i="34"/>
  <c r="X187" i="34"/>
  <c r="V187" i="34"/>
  <c r="T187" i="34"/>
  <c r="R187" i="34"/>
  <c r="P187" i="34"/>
  <c r="Z186" i="34"/>
  <c r="Y186" i="34"/>
  <c r="X186" i="34"/>
  <c r="V186" i="34"/>
  <c r="T186" i="34"/>
  <c r="R186" i="34"/>
  <c r="P186" i="34"/>
  <c r="Z185" i="34"/>
  <c r="Y185" i="34"/>
  <c r="X185" i="34"/>
  <c r="V185" i="34"/>
  <c r="T185" i="34"/>
  <c r="R185" i="34"/>
  <c r="P185" i="34"/>
  <c r="Z205" i="34"/>
  <c r="Y205" i="34"/>
  <c r="X205" i="34"/>
  <c r="V205" i="34"/>
  <c r="T205" i="34"/>
  <c r="R205" i="34"/>
  <c r="P205" i="34"/>
  <c r="Z183" i="34"/>
  <c r="Y183" i="34"/>
  <c r="X183" i="34"/>
  <c r="V183" i="34"/>
  <c r="T183" i="34"/>
  <c r="R183" i="34"/>
  <c r="P183" i="34"/>
  <c r="Z182" i="34"/>
  <c r="Y182" i="34"/>
  <c r="X182" i="34"/>
  <c r="V182" i="34"/>
  <c r="T182" i="34"/>
  <c r="R182" i="34"/>
  <c r="P182" i="34"/>
  <c r="Z181" i="34"/>
  <c r="Y181" i="34"/>
  <c r="X181" i="34"/>
  <c r="V181" i="34"/>
  <c r="T181" i="34"/>
  <c r="R181" i="34"/>
  <c r="P181" i="34"/>
  <c r="Z180" i="34"/>
  <c r="Y180" i="34"/>
  <c r="X180" i="34"/>
  <c r="V180" i="34"/>
  <c r="T180" i="34"/>
  <c r="R180" i="34"/>
  <c r="P180" i="34"/>
  <c r="Z204" i="34"/>
  <c r="Y204" i="34"/>
  <c r="X204" i="34"/>
  <c r="V204" i="34"/>
  <c r="T204" i="34"/>
  <c r="R204" i="34"/>
  <c r="P204" i="34"/>
  <c r="Z206" i="34"/>
  <c r="Y206" i="34"/>
  <c r="X206" i="34"/>
  <c r="V206" i="34"/>
  <c r="T206" i="34"/>
  <c r="R206" i="34"/>
  <c r="P206" i="34"/>
  <c r="Z177" i="34"/>
  <c r="Y177" i="34"/>
  <c r="X177" i="34"/>
  <c r="V177" i="34"/>
  <c r="T177" i="34"/>
  <c r="R177" i="34"/>
  <c r="P177" i="34"/>
  <c r="Z207" i="34"/>
  <c r="Y207" i="34"/>
  <c r="X207" i="34"/>
  <c r="V207" i="34"/>
  <c r="T207" i="34"/>
  <c r="R207" i="34"/>
  <c r="P207" i="34"/>
  <c r="Z175" i="34"/>
  <c r="Y175" i="34"/>
  <c r="X175" i="34"/>
  <c r="V175" i="34"/>
  <c r="T175" i="34"/>
  <c r="R175" i="34"/>
  <c r="P175" i="34"/>
  <c r="Z208" i="34"/>
  <c r="Y208" i="34"/>
  <c r="X208" i="34"/>
  <c r="V208" i="34"/>
  <c r="T208" i="34"/>
  <c r="R208" i="34"/>
  <c r="P208" i="34"/>
  <c r="Z173" i="34"/>
  <c r="Y173" i="34"/>
  <c r="X173" i="34"/>
  <c r="V173" i="34"/>
  <c r="T173" i="34"/>
  <c r="R173" i="34"/>
  <c r="P173" i="34"/>
  <c r="Z209" i="34"/>
  <c r="Y209" i="34"/>
  <c r="X209" i="34"/>
  <c r="V209" i="34"/>
  <c r="T209" i="34"/>
  <c r="R209" i="34"/>
  <c r="P209" i="34"/>
  <c r="Z171" i="34"/>
  <c r="Y171" i="34"/>
  <c r="X171" i="34"/>
  <c r="V171" i="34"/>
  <c r="T171" i="34"/>
  <c r="R171" i="34"/>
  <c r="P171" i="34"/>
  <c r="Z170" i="34"/>
  <c r="Y170" i="34"/>
  <c r="X170" i="34"/>
  <c r="V170" i="34"/>
  <c r="T170" i="34"/>
  <c r="R170" i="34"/>
  <c r="P170" i="34"/>
  <c r="Z213" i="34"/>
  <c r="Y213" i="34"/>
  <c r="X213" i="34"/>
  <c r="V213" i="34"/>
  <c r="T213" i="34"/>
  <c r="R213" i="34"/>
  <c r="P213" i="34"/>
  <c r="Z212" i="34"/>
  <c r="Y212" i="34"/>
  <c r="X212" i="34"/>
  <c r="V212" i="34"/>
  <c r="T212" i="34"/>
  <c r="R212" i="34"/>
  <c r="P212" i="34"/>
  <c r="Z167" i="34"/>
  <c r="Y167" i="34"/>
  <c r="X167" i="34"/>
  <c r="V167" i="34"/>
  <c r="T167" i="34"/>
  <c r="R167" i="34"/>
  <c r="P167" i="34"/>
  <c r="Z211" i="34"/>
  <c r="Y211" i="34"/>
  <c r="X211" i="34"/>
  <c r="V211" i="34"/>
  <c r="T211" i="34"/>
  <c r="R211" i="34"/>
  <c r="P211" i="34"/>
  <c r="Z210" i="34"/>
  <c r="Y210" i="34"/>
  <c r="X210" i="34"/>
  <c r="V210" i="34"/>
  <c r="T210" i="34"/>
  <c r="R210" i="34"/>
  <c r="P210" i="34"/>
  <c r="Z217" i="34"/>
  <c r="Y217" i="34"/>
  <c r="X217" i="34"/>
  <c r="V217" i="34"/>
  <c r="T217" i="34"/>
  <c r="R217" i="34"/>
  <c r="P217" i="34"/>
  <c r="Z216" i="34"/>
  <c r="Y216" i="34"/>
  <c r="X216" i="34"/>
  <c r="V216" i="34"/>
  <c r="T216" i="34"/>
  <c r="R216" i="34"/>
  <c r="P216" i="34"/>
  <c r="Z215" i="34"/>
  <c r="Y215" i="34"/>
  <c r="X215" i="34"/>
  <c r="V215" i="34"/>
  <c r="T215" i="34"/>
  <c r="R215" i="34"/>
  <c r="P215" i="34"/>
  <c r="Z214" i="34"/>
  <c r="Y214" i="34"/>
  <c r="X214" i="34"/>
  <c r="V214" i="34"/>
  <c r="T214" i="34"/>
  <c r="R214" i="34"/>
  <c r="P214" i="34"/>
  <c r="Z218" i="34"/>
  <c r="Y218" i="34"/>
  <c r="X218" i="34"/>
  <c r="V218" i="34"/>
  <c r="T218" i="34"/>
  <c r="R218" i="34"/>
  <c r="P218" i="34"/>
  <c r="Z219" i="34"/>
  <c r="Y219" i="34"/>
  <c r="X219" i="34"/>
  <c r="V219" i="34"/>
  <c r="T219" i="34"/>
  <c r="R219" i="34"/>
  <c r="P219" i="34"/>
  <c r="Z158" i="34"/>
  <c r="Y158" i="34"/>
  <c r="X158" i="34"/>
  <c r="V158" i="34"/>
  <c r="T158" i="34"/>
  <c r="R158" i="34"/>
  <c r="P158" i="34"/>
  <c r="Z223" i="34"/>
  <c r="Y223" i="34"/>
  <c r="X223" i="34"/>
  <c r="V223" i="34"/>
  <c r="T223" i="34"/>
  <c r="R223" i="34"/>
  <c r="P223" i="34"/>
  <c r="Z156" i="34"/>
  <c r="Y156" i="34"/>
  <c r="X156" i="34"/>
  <c r="V156" i="34"/>
  <c r="T156" i="34"/>
  <c r="R156" i="34"/>
  <c r="P156" i="34"/>
  <c r="Z155" i="34"/>
  <c r="Y155" i="34"/>
  <c r="X155" i="34"/>
  <c r="V155" i="34"/>
  <c r="T155" i="34"/>
  <c r="R155" i="34"/>
  <c r="P155" i="34"/>
  <c r="Z221" i="34"/>
  <c r="Y221" i="34"/>
  <c r="X221" i="34"/>
  <c r="V221" i="34"/>
  <c r="T221" i="34"/>
  <c r="R221" i="34"/>
  <c r="P221" i="34"/>
  <c r="Z220" i="34"/>
  <c r="Y220" i="34"/>
  <c r="X220" i="34"/>
  <c r="V220" i="34"/>
  <c r="T220" i="34"/>
  <c r="R220" i="34"/>
  <c r="P220" i="34"/>
  <c r="Z222" i="34"/>
  <c r="Y222" i="34"/>
  <c r="X222" i="34"/>
  <c r="V222" i="34"/>
  <c r="T222" i="34"/>
  <c r="R222" i="34"/>
  <c r="P222" i="34"/>
  <c r="Z151" i="34"/>
  <c r="Y151" i="34"/>
  <c r="X151" i="34"/>
  <c r="V151" i="34"/>
  <c r="T151" i="34"/>
  <c r="R151" i="34"/>
  <c r="P151" i="34"/>
  <c r="Z150" i="34"/>
  <c r="Y150" i="34"/>
  <c r="X150" i="34"/>
  <c r="V150" i="34"/>
  <c r="T150" i="34"/>
  <c r="R150" i="34"/>
  <c r="P150" i="34"/>
  <c r="Z224" i="34"/>
  <c r="Y224" i="34"/>
  <c r="X224" i="34"/>
  <c r="V224" i="34"/>
  <c r="T224" i="34"/>
  <c r="R224" i="34"/>
  <c r="P224" i="34"/>
  <c r="Z227" i="34"/>
  <c r="Y227" i="34"/>
  <c r="X227" i="34"/>
  <c r="V227" i="34"/>
  <c r="T227" i="34"/>
  <c r="R227" i="34"/>
  <c r="P227" i="34"/>
  <c r="Z226" i="34"/>
  <c r="Y226" i="34"/>
  <c r="X226" i="34"/>
  <c r="V226" i="34"/>
  <c r="T226" i="34"/>
  <c r="R226" i="34"/>
  <c r="P226" i="34"/>
  <c r="Z225" i="34"/>
  <c r="Y225" i="34"/>
  <c r="X225" i="34"/>
  <c r="V225" i="34"/>
  <c r="T225" i="34"/>
  <c r="R225" i="34"/>
  <c r="P225" i="34"/>
  <c r="Z145" i="34"/>
  <c r="Y145" i="34"/>
  <c r="X145" i="34"/>
  <c r="V145" i="34"/>
  <c r="T145" i="34"/>
  <c r="R145" i="34"/>
  <c r="P145" i="34"/>
  <c r="Z146" i="34"/>
  <c r="Y146" i="34"/>
  <c r="X146" i="34"/>
  <c r="V146" i="34"/>
  <c r="T146" i="34"/>
  <c r="R146" i="34"/>
  <c r="P146" i="34"/>
  <c r="Z143" i="34"/>
  <c r="Y143" i="34"/>
  <c r="X143" i="34"/>
  <c r="V143" i="34"/>
  <c r="T143" i="34"/>
  <c r="S143" i="34"/>
  <c r="R143" i="34"/>
  <c r="P143" i="34"/>
  <c r="Z142" i="34"/>
  <c r="Y142" i="34"/>
  <c r="X142" i="34"/>
  <c r="V142" i="34"/>
  <c r="T142" i="34"/>
  <c r="S142" i="34"/>
  <c r="R142" i="34"/>
  <c r="P142" i="34"/>
  <c r="Z141" i="34"/>
  <c r="Y141" i="34"/>
  <c r="X141" i="34"/>
  <c r="V141" i="34"/>
  <c r="T141" i="34"/>
  <c r="S141" i="34"/>
  <c r="R141" i="34"/>
  <c r="P141" i="34"/>
  <c r="Z140" i="34"/>
  <c r="Y140" i="34"/>
  <c r="X140" i="34"/>
  <c r="V140" i="34"/>
  <c r="T140" i="34"/>
  <c r="S140" i="34"/>
  <c r="R140" i="34"/>
  <c r="P140" i="34"/>
  <c r="Z139" i="34"/>
  <c r="Y139" i="34"/>
  <c r="X139" i="34"/>
  <c r="V139" i="34"/>
  <c r="T139" i="34"/>
  <c r="S139" i="34"/>
  <c r="R139" i="34"/>
  <c r="P139" i="34"/>
  <c r="Z138" i="34"/>
  <c r="Y138" i="34"/>
  <c r="X138" i="34"/>
  <c r="V138" i="34"/>
  <c r="T138" i="34"/>
  <c r="S138" i="34"/>
  <c r="R138" i="34"/>
  <c r="P138" i="34"/>
  <c r="Z137" i="34"/>
  <c r="Y137" i="34"/>
  <c r="X137" i="34"/>
  <c r="V137" i="34"/>
  <c r="T137" i="34"/>
  <c r="S137" i="34"/>
  <c r="R137" i="34"/>
  <c r="P137" i="34"/>
  <c r="Z136" i="34"/>
  <c r="Y136" i="34"/>
  <c r="X136" i="34"/>
  <c r="V136" i="34"/>
  <c r="T136" i="34"/>
  <c r="S136" i="34"/>
  <c r="R136" i="34"/>
  <c r="P136" i="34"/>
  <c r="Z135" i="34"/>
  <c r="Y135" i="34"/>
  <c r="X135" i="34"/>
  <c r="V135" i="34"/>
  <c r="T135" i="34"/>
  <c r="S135" i="34"/>
  <c r="R135" i="34"/>
  <c r="P135" i="34"/>
  <c r="Z134" i="34"/>
  <c r="Y134" i="34"/>
  <c r="X134" i="34"/>
  <c r="V134" i="34"/>
  <c r="T134" i="34"/>
  <c r="S134" i="34"/>
  <c r="R134" i="34"/>
  <c r="P134" i="34"/>
  <c r="Z133" i="34"/>
  <c r="Y133" i="34"/>
  <c r="X133" i="34"/>
  <c r="V133" i="34"/>
  <c r="T133" i="34"/>
  <c r="S133" i="34"/>
  <c r="R133" i="34"/>
  <c r="P133" i="34"/>
  <c r="Z132" i="34"/>
  <c r="Y132" i="34"/>
  <c r="X132" i="34"/>
  <c r="V132" i="34"/>
  <c r="T132" i="34"/>
  <c r="S132" i="34"/>
  <c r="R132" i="34"/>
  <c r="P132" i="34"/>
  <c r="Z131" i="34"/>
  <c r="Y131" i="34"/>
  <c r="X131" i="34"/>
  <c r="V131" i="34"/>
  <c r="T131" i="34"/>
  <c r="S131" i="34"/>
  <c r="R131" i="34"/>
  <c r="P131" i="34"/>
  <c r="Z130" i="34"/>
  <c r="Y130" i="34"/>
  <c r="X130" i="34"/>
  <c r="V130" i="34"/>
  <c r="T130" i="34"/>
  <c r="S130" i="34"/>
  <c r="R130" i="34"/>
  <c r="P130" i="34"/>
  <c r="Z129" i="34"/>
  <c r="Y129" i="34"/>
  <c r="X129" i="34"/>
  <c r="V129" i="34"/>
  <c r="T129" i="34"/>
  <c r="S129" i="34"/>
  <c r="R129" i="34"/>
  <c r="P129" i="34"/>
  <c r="Z128" i="34"/>
  <c r="Y128" i="34"/>
  <c r="X128" i="34"/>
  <c r="V128" i="34"/>
  <c r="T128" i="34"/>
  <c r="S128" i="34"/>
  <c r="R128" i="34"/>
  <c r="P128" i="34"/>
  <c r="Z127" i="34"/>
  <c r="Y127" i="34"/>
  <c r="X127" i="34"/>
  <c r="V127" i="34"/>
  <c r="T127" i="34"/>
  <c r="S127" i="34"/>
  <c r="R127" i="34"/>
  <c r="P127" i="34"/>
  <c r="Z126" i="34"/>
  <c r="Y126" i="34"/>
  <c r="X126" i="34"/>
  <c r="V126" i="34"/>
  <c r="T126" i="34"/>
  <c r="S126" i="34"/>
  <c r="R126" i="34"/>
  <c r="P126" i="34"/>
  <c r="Z125" i="34"/>
  <c r="Y125" i="34"/>
  <c r="X125" i="34"/>
  <c r="V125" i="34"/>
  <c r="T125" i="34"/>
  <c r="S125" i="34"/>
  <c r="R125" i="34"/>
  <c r="P125" i="34"/>
  <c r="Z124" i="34"/>
  <c r="Y124" i="34"/>
  <c r="X124" i="34"/>
  <c r="V124" i="34"/>
  <c r="T124" i="34"/>
  <c r="S124" i="34"/>
  <c r="R124" i="34"/>
  <c r="P124" i="34"/>
  <c r="Z123" i="34"/>
  <c r="Y123" i="34"/>
  <c r="X123" i="34"/>
  <c r="V123" i="34"/>
  <c r="T123" i="34"/>
  <c r="S123" i="34"/>
  <c r="R123" i="34"/>
  <c r="P123" i="34"/>
  <c r="Z122" i="34"/>
  <c r="Y122" i="34"/>
  <c r="X122" i="34"/>
  <c r="V122" i="34"/>
  <c r="T122" i="34"/>
  <c r="S122" i="34"/>
  <c r="R122" i="34"/>
  <c r="P122" i="34"/>
  <c r="Z121" i="34"/>
  <c r="Y121" i="34"/>
  <c r="X121" i="34"/>
  <c r="V121" i="34"/>
  <c r="T121" i="34"/>
  <c r="S121" i="34"/>
  <c r="R121" i="34"/>
  <c r="P121" i="34"/>
  <c r="Z120" i="34"/>
  <c r="Y120" i="34"/>
  <c r="X120" i="34"/>
  <c r="V120" i="34"/>
  <c r="T120" i="34"/>
  <c r="S120" i="34"/>
  <c r="R120" i="34"/>
  <c r="P120" i="34"/>
  <c r="Z119" i="34"/>
  <c r="Y119" i="34"/>
  <c r="X119" i="34"/>
  <c r="V119" i="34"/>
  <c r="T119" i="34"/>
  <c r="S119" i="34"/>
  <c r="R119" i="34"/>
  <c r="P119" i="34"/>
  <c r="Z118" i="34"/>
  <c r="Y118" i="34"/>
  <c r="X118" i="34"/>
  <c r="V118" i="34"/>
  <c r="T118" i="34"/>
  <c r="S118" i="34"/>
  <c r="R118" i="34"/>
  <c r="P118" i="34"/>
  <c r="Z117" i="34"/>
  <c r="Y117" i="34"/>
  <c r="X117" i="34"/>
  <c r="V117" i="34"/>
  <c r="T117" i="34"/>
  <c r="S117" i="34"/>
  <c r="R117" i="34"/>
  <c r="P117" i="34"/>
  <c r="Z116" i="34"/>
  <c r="Y116" i="34"/>
  <c r="X116" i="34"/>
  <c r="V116" i="34"/>
  <c r="T116" i="34"/>
  <c r="S116" i="34"/>
  <c r="R116" i="34"/>
  <c r="P116" i="34"/>
  <c r="Z115" i="34"/>
  <c r="Y115" i="34"/>
  <c r="X115" i="34"/>
  <c r="V115" i="34"/>
  <c r="T115" i="34"/>
  <c r="S115" i="34"/>
  <c r="R115" i="34"/>
  <c r="P115" i="34"/>
  <c r="Z114" i="34"/>
  <c r="Y114" i="34"/>
  <c r="X114" i="34"/>
  <c r="V114" i="34"/>
  <c r="T114" i="34"/>
  <c r="S114" i="34"/>
  <c r="R114" i="34"/>
  <c r="P114" i="34"/>
  <c r="Z113" i="34"/>
  <c r="Y113" i="34"/>
  <c r="X113" i="34"/>
  <c r="V113" i="34"/>
  <c r="T113" i="34"/>
  <c r="S113" i="34"/>
  <c r="R113" i="34"/>
  <c r="P113" i="34"/>
  <c r="Z112" i="34"/>
  <c r="Y112" i="34"/>
  <c r="X112" i="34"/>
  <c r="V112" i="34"/>
  <c r="T112" i="34"/>
  <c r="S112" i="34"/>
  <c r="R112" i="34"/>
  <c r="P112" i="34"/>
  <c r="Z111" i="34"/>
  <c r="Y111" i="34"/>
  <c r="X111" i="34"/>
  <c r="V111" i="34"/>
  <c r="T111" i="34"/>
  <c r="S111" i="34"/>
  <c r="R111" i="34"/>
  <c r="P111" i="34"/>
  <c r="Z110" i="34"/>
  <c r="Y110" i="34"/>
  <c r="X110" i="34"/>
  <c r="V110" i="34"/>
  <c r="T110" i="34"/>
  <c r="S110" i="34"/>
  <c r="R110" i="34"/>
  <c r="P110" i="34"/>
  <c r="Z109" i="34"/>
  <c r="Y109" i="34"/>
  <c r="X109" i="34"/>
  <c r="V109" i="34"/>
  <c r="T109" i="34"/>
  <c r="S109" i="34"/>
  <c r="R109" i="34"/>
  <c r="P109" i="34"/>
  <c r="Z108" i="34"/>
  <c r="Y108" i="34"/>
  <c r="X108" i="34"/>
  <c r="V108" i="34"/>
  <c r="T108" i="34"/>
  <c r="S108" i="34"/>
  <c r="R108" i="34"/>
  <c r="P108" i="34"/>
  <c r="Z107" i="34"/>
  <c r="Y107" i="34"/>
  <c r="X107" i="34"/>
  <c r="V107" i="34"/>
  <c r="T107" i="34"/>
  <c r="S107" i="34"/>
  <c r="R107" i="34"/>
  <c r="P107" i="34"/>
  <c r="Z106" i="34"/>
  <c r="Y106" i="34"/>
  <c r="X106" i="34"/>
  <c r="V106" i="34"/>
  <c r="T106" i="34"/>
  <c r="S106" i="34"/>
  <c r="R106" i="34"/>
  <c r="P106" i="34"/>
  <c r="Z105" i="34"/>
  <c r="Y105" i="34"/>
  <c r="X105" i="34"/>
  <c r="V105" i="34"/>
  <c r="T105" i="34"/>
  <c r="S105" i="34"/>
  <c r="R105" i="34"/>
  <c r="P105" i="34"/>
  <c r="Z104" i="34"/>
  <c r="Y104" i="34"/>
  <c r="X104" i="34"/>
  <c r="V104" i="34"/>
  <c r="T104" i="34"/>
  <c r="S104" i="34"/>
  <c r="R104" i="34"/>
  <c r="P104" i="34"/>
  <c r="Z103" i="34"/>
  <c r="Y103" i="34"/>
  <c r="X103" i="34"/>
  <c r="V103" i="34"/>
  <c r="T103" i="34"/>
  <c r="S103" i="34"/>
  <c r="R103" i="34"/>
  <c r="P103" i="34"/>
  <c r="Z102" i="34"/>
  <c r="Y102" i="34"/>
  <c r="X102" i="34"/>
  <c r="V102" i="34"/>
  <c r="T102" i="34"/>
  <c r="S102" i="34"/>
  <c r="R102" i="34"/>
  <c r="P102" i="34"/>
  <c r="Z101" i="34"/>
  <c r="Y101" i="34"/>
  <c r="X101" i="34"/>
  <c r="V101" i="34"/>
  <c r="T101" i="34"/>
  <c r="S101" i="34"/>
  <c r="R101" i="34"/>
  <c r="P101" i="34"/>
  <c r="Z100" i="34"/>
  <c r="Y100" i="34"/>
  <c r="X100" i="34"/>
  <c r="V100" i="34"/>
  <c r="T100" i="34"/>
  <c r="S100" i="34"/>
  <c r="R100" i="34"/>
  <c r="P100" i="34"/>
  <c r="Z99" i="34"/>
  <c r="Y99" i="34"/>
  <c r="X99" i="34"/>
  <c r="V99" i="34"/>
  <c r="T99" i="34"/>
  <c r="S99" i="34"/>
  <c r="R99" i="34"/>
  <c r="P99" i="34"/>
  <c r="Z98" i="34"/>
  <c r="Y98" i="34"/>
  <c r="X98" i="34"/>
  <c r="V98" i="34"/>
  <c r="T98" i="34"/>
  <c r="S98" i="34"/>
  <c r="R98" i="34"/>
  <c r="P98" i="34"/>
  <c r="Z97" i="34"/>
  <c r="Y97" i="34"/>
  <c r="X97" i="34"/>
  <c r="V97" i="34"/>
  <c r="T97" i="34"/>
  <c r="S97" i="34"/>
  <c r="R97" i="34"/>
  <c r="P97" i="34"/>
  <c r="Z96" i="34"/>
  <c r="Y96" i="34"/>
  <c r="X96" i="34"/>
  <c r="V96" i="34"/>
  <c r="T96" i="34"/>
  <c r="S96" i="34"/>
  <c r="R96" i="34"/>
  <c r="P96" i="34"/>
  <c r="Z95" i="34"/>
  <c r="Y95" i="34"/>
  <c r="X95" i="34"/>
  <c r="V95" i="34"/>
  <c r="T95" i="34"/>
  <c r="S95" i="34"/>
  <c r="R95" i="34"/>
  <c r="P95" i="34"/>
  <c r="Z94" i="34"/>
  <c r="Y94" i="34"/>
  <c r="X94" i="34"/>
  <c r="V94" i="34"/>
  <c r="T94" i="34"/>
  <c r="S94" i="34"/>
  <c r="R94" i="34"/>
  <c r="P94" i="34"/>
  <c r="Z93" i="34"/>
  <c r="Y93" i="34"/>
  <c r="X93" i="34"/>
  <c r="V93" i="34"/>
  <c r="T93" i="34"/>
  <c r="S93" i="34"/>
  <c r="R93" i="34"/>
  <c r="P93" i="34"/>
  <c r="Z92" i="34"/>
  <c r="Y92" i="34"/>
  <c r="X92" i="34"/>
  <c r="V92" i="34"/>
  <c r="T92" i="34"/>
  <c r="S92" i="34"/>
  <c r="R92" i="34"/>
  <c r="P92" i="34"/>
  <c r="Z91" i="34"/>
  <c r="Y91" i="34"/>
  <c r="X91" i="34"/>
  <c r="V91" i="34"/>
  <c r="T91" i="34"/>
  <c r="S91" i="34"/>
  <c r="R91" i="34"/>
  <c r="P91" i="34"/>
  <c r="Z90" i="34"/>
  <c r="Y90" i="34"/>
  <c r="X90" i="34"/>
  <c r="V90" i="34"/>
  <c r="T90" i="34"/>
  <c r="S90" i="34"/>
  <c r="R90" i="34"/>
  <c r="P90" i="34"/>
  <c r="Z89" i="34"/>
  <c r="Y89" i="34"/>
  <c r="X89" i="34"/>
  <c r="V89" i="34"/>
  <c r="T89" i="34"/>
  <c r="S89" i="34"/>
  <c r="R89" i="34"/>
  <c r="P89" i="34"/>
  <c r="Z88" i="34"/>
  <c r="Y88" i="34"/>
  <c r="X88" i="34"/>
  <c r="V88" i="34"/>
  <c r="T88" i="34"/>
  <c r="S88" i="34"/>
  <c r="R88" i="34"/>
  <c r="P88" i="34"/>
  <c r="Z87" i="34"/>
  <c r="Y87" i="34"/>
  <c r="X87" i="34"/>
  <c r="V87" i="34"/>
  <c r="T87" i="34"/>
  <c r="S87" i="34"/>
  <c r="R87" i="34"/>
  <c r="P87" i="34"/>
  <c r="Z86" i="34"/>
  <c r="Y86" i="34"/>
  <c r="X86" i="34"/>
  <c r="V86" i="34"/>
  <c r="T86" i="34"/>
  <c r="S86" i="34"/>
  <c r="R86" i="34"/>
  <c r="P86" i="34"/>
  <c r="Z85" i="34"/>
  <c r="Y85" i="34"/>
  <c r="X85" i="34"/>
  <c r="V85" i="34"/>
  <c r="T85" i="34"/>
  <c r="S85" i="34"/>
  <c r="R85" i="34"/>
  <c r="P85" i="34"/>
  <c r="Z84" i="34"/>
  <c r="Y84" i="34"/>
  <c r="X84" i="34"/>
  <c r="V84" i="34"/>
  <c r="T84" i="34"/>
  <c r="S84" i="34"/>
  <c r="R84" i="34"/>
  <c r="P84" i="34"/>
  <c r="Z83" i="34"/>
  <c r="Y83" i="34"/>
  <c r="X83" i="34"/>
  <c r="V83" i="34"/>
  <c r="T83" i="34"/>
  <c r="S83" i="34"/>
  <c r="R83" i="34"/>
  <c r="P83" i="34"/>
  <c r="Z82" i="34"/>
  <c r="Y82" i="34"/>
  <c r="X82" i="34"/>
  <c r="V82" i="34"/>
  <c r="T82" i="34"/>
  <c r="S82" i="34"/>
  <c r="R82" i="34"/>
  <c r="P82" i="34"/>
  <c r="Z81" i="34"/>
  <c r="Y81" i="34"/>
  <c r="X81" i="34"/>
  <c r="V81" i="34"/>
  <c r="T81" i="34"/>
  <c r="S81" i="34"/>
  <c r="R81" i="34"/>
  <c r="P81" i="34"/>
  <c r="Z80" i="34"/>
  <c r="Y80" i="34"/>
  <c r="X80" i="34"/>
  <c r="V80" i="34"/>
  <c r="T80" i="34"/>
  <c r="S80" i="34"/>
  <c r="R80" i="34"/>
  <c r="P80" i="34"/>
  <c r="Z79" i="34"/>
  <c r="Y79" i="34"/>
  <c r="X79" i="34"/>
  <c r="V79" i="34"/>
  <c r="T79" i="34"/>
  <c r="S79" i="34"/>
  <c r="R79" i="34"/>
  <c r="P79" i="34"/>
  <c r="Z78" i="34"/>
  <c r="Y78" i="34"/>
  <c r="X78" i="34"/>
  <c r="V78" i="34"/>
  <c r="T78" i="34"/>
  <c r="S78" i="34"/>
  <c r="R78" i="34"/>
  <c r="P78" i="34"/>
  <c r="Z77" i="34"/>
  <c r="Y77" i="34"/>
  <c r="X77" i="34"/>
  <c r="V77" i="34"/>
  <c r="T77" i="34"/>
  <c r="S77" i="34"/>
  <c r="R77" i="34"/>
  <c r="P77" i="34"/>
  <c r="Z76" i="34"/>
  <c r="Y76" i="34"/>
  <c r="X76" i="34"/>
  <c r="V76" i="34"/>
  <c r="T76" i="34"/>
  <c r="S76" i="34"/>
  <c r="R76" i="34"/>
  <c r="P76" i="34"/>
  <c r="Z75" i="34"/>
  <c r="Y75" i="34"/>
  <c r="X75" i="34"/>
  <c r="V75" i="34"/>
  <c r="T75" i="34"/>
  <c r="S75" i="34"/>
  <c r="R75" i="34"/>
  <c r="P75" i="34"/>
  <c r="Z74" i="34"/>
  <c r="Y74" i="34"/>
  <c r="X74" i="34"/>
  <c r="V74" i="34"/>
  <c r="T74" i="34"/>
  <c r="S74" i="34"/>
  <c r="R74" i="34"/>
  <c r="P74" i="34"/>
  <c r="Z73" i="34"/>
  <c r="Y73" i="34"/>
  <c r="X73" i="34"/>
  <c r="V73" i="34"/>
  <c r="T73" i="34"/>
  <c r="S73" i="34"/>
  <c r="R73" i="34"/>
  <c r="P73" i="34"/>
  <c r="Z72" i="34"/>
  <c r="Y72" i="34"/>
  <c r="X72" i="34"/>
  <c r="V72" i="34"/>
  <c r="T72" i="34"/>
  <c r="S72" i="34"/>
  <c r="R72" i="34"/>
  <c r="P72" i="34"/>
  <c r="Z71" i="34"/>
  <c r="Y71" i="34"/>
  <c r="X71" i="34"/>
  <c r="V71" i="34"/>
  <c r="T71" i="34"/>
  <c r="S71" i="34"/>
  <c r="R71" i="34"/>
  <c r="P71" i="34"/>
  <c r="Z70" i="34"/>
  <c r="Y70" i="34"/>
  <c r="X70" i="34"/>
  <c r="V70" i="34"/>
  <c r="T70" i="34"/>
  <c r="S70" i="34"/>
  <c r="R70" i="34"/>
  <c r="P70" i="34"/>
  <c r="Z69" i="34"/>
  <c r="Y69" i="34"/>
  <c r="X69" i="34"/>
  <c r="V69" i="34"/>
  <c r="T69" i="34"/>
  <c r="S69" i="34"/>
  <c r="R69" i="34"/>
  <c r="P69" i="34"/>
  <c r="Z68" i="34"/>
  <c r="Y68" i="34"/>
  <c r="X68" i="34"/>
  <c r="V68" i="34"/>
  <c r="T68" i="34"/>
  <c r="S68" i="34"/>
  <c r="R68" i="34"/>
  <c r="P68" i="34"/>
  <c r="Z67" i="34"/>
  <c r="Y67" i="34"/>
  <c r="X67" i="34"/>
  <c r="V67" i="34"/>
  <c r="T67" i="34"/>
  <c r="S67" i="34"/>
  <c r="R67" i="34"/>
  <c r="P67" i="34"/>
  <c r="Z66" i="34"/>
  <c r="Y66" i="34"/>
  <c r="X66" i="34"/>
  <c r="V66" i="34"/>
  <c r="T66" i="34"/>
  <c r="S66" i="34"/>
  <c r="R66" i="34"/>
  <c r="P66" i="34"/>
  <c r="Z65" i="34"/>
  <c r="Y65" i="34"/>
  <c r="X65" i="34"/>
  <c r="V65" i="34"/>
  <c r="T65" i="34"/>
  <c r="S65" i="34"/>
  <c r="R65" i="34"/>
  <c r="P65" i="34"/>
  <c r="Z64" i="34"/>
  <c r="Y64" i="34"/>
  <c r="X64" i="34"/>
  <c r="V64" i="34"/>
  <c r="T64" i="34"/>
  <c r="S64" i="34"/>
  <c r="R64" i="34"/>
  <c r="P64" i="34"/>
  <c r="Z63" i="34"/>
  <c r="Y63" i="34"/>
  <c r="X63" i="34"/>
  <c r="V63" i="34"/>
  <c r="T63" i="34"/>
  <c r="S63" i="34"/>
  <c r="R63" i="34"/>
  <c r="P63" i="34"/>
  <c r="Z62" i="34"/>
  <c r="Y62" i="34"/>
  <c r="X62" i="34"/>
  <c r="V62" i="34"/>
  <c r="T62" i="34"/>
  <c r="S62" i="34"/>
  <c r="R62" i="34"/>
  <c r="P62" i="34"/>
  <c r="Z61" i="34"/>
  <c r="Y61" i="34"/>
  <c r="X61" i="34"/>
  <c r="V61" i="34"/>
  <c r="T61" i="34"/>
  <c r="S61" i="34"/>
  <c r="R61" i="34"/>
  <c r="P61" i="34"/>
  <c r="Z60" i="34"/>
  <c r="Y60" i="34"/>
  <c r="X60" i="34"/>
  <c r="V60" i="34"/>
  <c r="T60" i="34"/>
  <c r="S60" i="34"/>
  <c r="R60" i="34"/>
  <c r="P60" i="34"/>
  <c r="Z59" i="34"/>
  <c r="Y59" i="34"/>
  <c r="X59" i="34"/>
  <c r="V59" i="34"/>
  <c r="T59" i="34"/>
  <c r="S59" i="34"/>
  <c r="R59" i="34"/>
  <c r="P59" i="34"/>
  <c r="Z58" i="34"/>
  <c r="Y58" i="34"/>
  <c r="X58" i="34"/>
  <c r="V58" i="34"/>
  <c r="T58" i="34"/>
  <c r="S58" i="34"/>
  <c r="R58" i="34"/>
  <c r="P58" i="34"/>
  <c r="Z57" i="34"/>
  <c r="Y57" i="34"/>
  <c r="X57" i="34"/>
  <c r="V57" i="34"/>
  <c r="T57" i="34"/>
  <c r="S57" i="34"/>
  <c r="R57" i="34"/>
  <c r="P57" i="34"/>
  <c r="Z56" i="34"/>
  <c r="Y56" i="34"/>
  <c r="X56" i="34"/>
  <c r="V56" i="34"/>
  <c r="T56" i="34"/>
  <c r="S56" i="34"/>
  <c r="R56" i="34"/>
  <c r="P56" i="34"/>
  <c r="Z55" i="34"/>
  <c r="Y55" i="34"/>
  <c r="X55" i="34"/>
  <c r="V55" i="34"/>
  <c r="T55" i="34"/>
  <c r="S55" i="34"/>
  <c r="R55" i="34"/>
  <c r="P55" i="34"/>
  <c r="Z54" i="34"/>
  <c r="Y54" i="34"/>
  <c r="X54" i="34"/>
  <c r="V54" i="34"/>
  <c r="T54" i="34"/>
  <c r="S54" i="34"/>
  <c r="R54" i="34"/>
  <c r="P54" i="34"/>
  <c r="Z53" i="34"/>
  <c r="Y53" i="34"/>
  <c r="X53" i="34"/>
  <c r="V53" i="34"/>
  <c r="T53" i="34"/>
  <c r="S53" i="34"/>
  <c r="R53" i="34"/>
  <c r="P53" i="34"/>
  <c r="Z52" i="34"/>
  <c r="Y52" i="34"/>
  <c r="X52" i="34"/>
  <c r="V52" i="34"/>
  <c r="T52" i="34"/>
  <c r="S52" i="34"/>
  <c r="R52" i="34"/>
  <c r="P52" i="34"/>
  <c r="Z51" i="34"/>
  <c r="Y51" i="34"/>
  <c r="X51" i="34"/>
  <c r="V51" i="34"/>
  <c r="T51" i="34"/>
  <c r="S51" i="34"/>
  <c r="R51" i="34"/>
  <c r="P51" i="34"/>
  <c r="Z50" i="34"/>
  <c r="Y50" i="34"/>
  <c r="X50" i="34"/>
  <c r="V50" i="34"/>
  <c r="T50" i="34"/>
  <c r="S50" i="34"/>
  <c r="R50" i="34"/>
  <c r="P50" i="34"/>
  <c r="Z49" i="34"/>
  <c r="Y49" i="34"/>
  <c r="X49" i="34"/>
  <c r="V49" i="34"/>
  <c r="T49" i="34"/>
  <c r="S49" i="34"/>
  <c r="R49" i="34"/>
  <c r="P49" i="34"/>
  <c r="Z48" i="34"/>
  <c r="Y48" i="34"/>
  <c r="X48" i="34"/>
  <c r="V48" i="34"/>
  <c r="T48" i="34"/>
  <c r="S48" i="34"/>
  <c r="R48" i="34"/>
  <c r="P48" i="34"/>
  <c r="Z47" i="34"/>
  <c r="Y47" i="34"/>
  <c r="X47" i="34"/>
  <c r="V47" i="34"/>
  <c r="T47" i="34"/>
  <c r="S47" i="34"/>
  <c r="R47" i="34"/>
  <c r="P47" i="34"/>
  <c r="Z46" i="34"/>
  <c r="Y46" i="34"/>
  <c r="X46" i="34"/>
  <c r="V46" i="34"/>
  <c r="T46" i="34"/>
  <c r="S46" i="34"/>
  <c r="R46" i="34"/>
  <c r="P46" i="34"/>
  <c r="Z45" i="34"/>
  <c r="Y45" i="34"/>
  <c r="X45" i="34"/>
  <c r="V45" i="34"/>
  <c r="T45" i="34"/>
  <c r="S45" i="34"/>
  <c r="R45" i="34"/>
  <c r="P45" i="34"/>
  <c r="Z44" i="34"/>
  <c r="Y44" i="34"/>
  <c r="X44" i="34"/>
  <c r="V44" i="34"/>
  <c r="T44" i="34"/>
  <c r="S44" i="34"/>
  <c r="R44" i="34"/>
  <c r="P44" i="34"/>
  <c r="Z43" i="34"/>
  <c r="Y43" i="34"/>
  <c r="X43" i="34"/>
  <c r="V43" i="34"/>
  <c r="T43" i="34"/>
  <c r="S43" i="34"/>
  <c r="R43" i="34"/>
  <c r="P43" i="34"/>
  <c r="Z42" i="34"/>
  <c r="Y42" i="34"/>
  <c r="X42" i="34"/>
  <c r="V42" i="34"/>
  <c r="T42" i="34"/>
  <c r="S42" i="34"/>
  <c r="R42" i="34"/>
  <c r="P42" i="34"/>
  <c r="Z41" i="34"/>
  <c r="Y41" i="34"/>
  <c r="X41" i="34"/>
  <c r="V41" i="34"/>
  <c r="T41" i="34"/>
  <c r="S41" i="34"/>
  <c r="R41" i="34"/>
  <c r="P41" i="34"/>
  <c r="Z40" i="34"/>
  <c r="Y40" i="34"/>
  <c r="X40" i="34"/>
  <c r="V40" i="34"/>
  <c r="T40" i="34"/>
  <c r="S40" i="34"/>
  <c r="R40" i="34"/>
  <c r="P40" i="34"/>
  <c r="Z39" i="34"/>
  <c r="Y39" i="34"/>
  <c r="X39" i="34"/>
  <c r="V39" i="34"/>
  <c r="T39" i="34"/>
  <c r="S39" i="34"/>
  <c r="R39" i="34"/>
  <c r="P39" i="34"/>
  <c r="Z38" i="34"/>
  <c r="Y38" i="34"/>
  <c r="X38" i="34"/>
  <c r="V38" i="34"/>
  <c r="T38" i="34"/>
  <c r="S38" i="34"/>
  <c r="R38" i="34"/>
  <c r="P38" i="34"/>
  <c r="Z37" i="34"/>
  <c r="Y37" i="34"/>
  <c r="X37" i="34"/>
  <c r="V37" i="34"/>
  <c r="T37" i="34"/>
  <c r="S37" i="34"/>
  <c r="R37" i="34"/>
  <c r="P37" i="34"/>
  <c r="Z36" i="34"/>
  <c r="Y36" i="34"/>
  <c r="X36" i="34"/>
  <c r="V36" i="34"/>
  <c r="T36" i="34"/>
  <c r="S36" i="34"/>
  <c r="R36" i="34"/>
  <c r="P36" i="34"/>
  <c r="Z35" i="34"/>
  <c r="Y35" i="34"/>
  <c r="X35" i="34"/>
  <c r="V35" i="34"/>
  <c r="T35" i="34"/>
  <c r="S35" i="34"/>
  <c r="R35" i="34"/>
  <c r="P35" i="34"/>
  <c r="Z34" i="34"/>
  <c r="Y34" i="34"/>
  <c r="X34" i="34"/>
  <c r="V34" i="34"/>
  <c r="T34" i="34"/>
  <c r="S34" i="34"/>
  <c r="R34" i="34"/>
  <c r="P34" i="34"/>
  <c r="Z33" i="34"/>
  <c r="Y33" i="34"/>
  <c r="X33" i="34"/>
  <c r="V33" i="34"/>
  <c r="T33" i="34"/>
  <c r="S33" i="34"/>
  <c r="R33" i="34"/>
  <c r="P33" i="34"/>
  <c r="Z32" i="34"/>
  <c r="Y32" i="34"/>
  <c r="X32" i="34"/>
  <c r="V32" i="34"/>
  <c r="T32" i="34"/>
  <c r="S32" i="34"/>
  <c r="R32" i="34"/>
  <c r="P32" i="34"/>
  <c r="Z31" i="34"/>
  <c r="Y31" i="34"/>
  <c r="X31" i="34"/>
  <c r="V31" i="34"/>
  <c r="T31" i="34"/>
  <c r="S31" i="34"/>
  <c r="R31" i="34"/>
  <c r="P31" i="34"/>
  <c r="Z30" i="34"/>
  <c r="Y30" i="34"/>
  <c r="X30" i="34"/>
  <c r="V30" i="34"/>
  <c r="T30" i="34"/>
  <c r="S30" i="34"/>
  <c r="R30" i="34"/>
  <c r="P30" i="34"/>
  <c r="Z29" i="34"/>
  <c r="Y29" i="34"/>
  <c r="X29" i="34"/>
  <c r="V29" i="34"/>
  <c r="T29" i="34"/>
  <c r="S29" i="34"/>
  <c r="R29" i="34"/>
  <c r="P29" i="34"/>
  <c r="Z28" i="34"/>
  <c r="Y28" i="34"/>
  <c r="X28" i="34"/>
  <c r="V28" i="34"/>
  <c r="T28" i="34"/>
  <c r="S28" i="34"/>
  <c r="R28" i="34"/>
  <c r="P28" i="34"/>
  <c r="Z27" i="34"/>
  <c r="Y27" i="34"/>
  <c r="X27" i="34"/>
  <c r="V27" i="34"/>
  <c r="T27" i="34"/>
  <c r="S27" i="34"/>
  <c r="R27" i="34"/>
  <c r="P27" i="34"/>
  <c r="Z26" i="34"/>
  <c r="Y26" i="34"/>
  <c r="X26" i="34"/>
  <c r="V26" i="34"/>
  <c r="T26" i="34"/>
  <c r="S26" i="34"/>
  <c r="R26" i="34"/>
  <c r="P26" i="34"/>
  <c r="Z25" i="34"/>
  <c r="Y25" i="34"/>
  <c r="X25" i="34"/>
  <c r="V25" i="34"/>
  <c r="T25" i="34"/>
  <c r="S25" i="34"/>
  <c r="R25" i="34"/>
  <c r="P25" i="34"/>
  <c r="Z24" i="34"/>
  <c r="Y24" i="34"/>
  <c r="X24" i="34"/>
  <c r="V24" i="34"/>
  <c r="T24" i="34"/>
  <c r="S24" i="34"/>
  <c r="R24" i="34"/>
  <c r="P24" i="34"/>
  <c r="Z23" i="34"/>
  <c r="Y23" i="34"/>
  <c r="X23" i="34"/>
  <c r="V23" i="34"/>
  <c r="T23" i="34"/>
  <c r="S23" i="34"/>
  <c r="R23" i="34"/>
  <c r="P23" i="34"/>
  <c r="Z22" i="34"/>
  <c r="Y22" i="34"/>
  <c r="X22" i="34"/>
  <c r="V22" i="34"/>
  <c r="T22" i="34"/>
  <c r="S22" i="34"/>
  <c r="R22" i="34"/>
  <c r="P22" i="34"/>
  <c r="Z21" i="34"/>
  <c r="Y21" i="34"/>
  <c r="X21" i="34"/>
  <c r="V21" i="34"/>
  <c r="T21" i="34"/>
  <c r="S21" i="34"/>
  <c r="R21" i="34"/>
  <c r="P21" i="34"/>
  <c r="Z20" i="34"/>
  <c r="Y20" i="34"/>
  <c r="X20" i="34"/>
  <c r="V20" i="34"/>
  <c r="T20" i="34"/>
  <c r="S20" i="34"/>
  <c r="R20" i="34"/>
  <c r="P20" i="34"/>
  <c r="Z19" i="34"/>
  <c r="Y19" i="34"/>
  <c r="X19" i="34"/>
  <c r="V19" i="34"/>
  <c r="T19" i="34"/>
  <c r="S19" i="34"/>
  <c r="R19" i="34"/>
  <c r="P19" i="34"/>
  <c r="Z18" i="34"/>
  <c r="Y18" i="34"/>
  <c r="X18" i="34"/>
  <c r="V18" i="34"/>
  <c r="T18" i="34"/>
  <c r="S18" i="34"/>
  <c r="R18" i="34"/>
  <c r="P18" i="34"/>
  <c r="Z17" i="34"/>
  <c r="Y17" i="34"/>
  <c r="X17" i="34"/>
  <c r="V17" i="34"/>
  <c r="T17" i="34"/>
  <c r="S17" i="34"/>
  <c r="R17" i="34"/>
  <c r="P17" i="34"/>
  <c r="Z16" i="34"/>
  <c r="Y16" i="34"/>
  <c r="X16" i="34"/>
  <c r="V16" i="34"/>
  <c r="T16" i="34"/>
  <c r="S16" i="34"/>
  <c r="R16" i="34"/>
  <c r="P16" i="34"/>
  <c r="Z15" i="34"/>
  <c r="Y15" i="34"/>
  <c r="X15" i="34"/>
  <c r="V15" i="34"/>
  <c r="T15" i="34"/>
  <c r="S15" i="34"/>
  <c r="R15" i="34"/>
  <c r="P15" i="34"/>
  <c r="Z14" i="34"/>
  <c r="Y14" i="34"/>
  <c r="X14" i="34"/>
  <c r="V14" i="34"/>
  <c r="T14" i="34"/>
  <c r="S14" i="34"/>
  <c r="R14" i="34"/>
  <c r="P14" i="34"/>
  <c r="Z13" i="34"/>
  <c r="Y13" i="34"/>
  <c r="X13" i="34"/>
  <c r="V13" i="34"/>
  <c r="T13" i="34"/>
  <c r="S13" i="34"/>
  <c r="R13" i="34"/>
  <c r="P13" i="34"/>
  <c r="Z12" i="34"/>
  <c r="Y12" i="34"/>
  <c r="X12" i="34"/>
  <c r="V12" i="34"/>
  <c r="T12" i="34"/>
  <c r="S12" i="34"/>
  <c r="R12" i="34"/>
  <c r="P12" i="34"/>
  <c r="Z11" i="34"/>
  <c r="Y11" i="34"/>
  <c r="X11" i="34"/>
  <c r="V11" i="34"/>
  <c r="T11" i="34"/>
  <c r="S11" i="34"/>
  <c r="R11" i="34"/>
  <c r="P11" i="34"/>
  <c r="Z10" i="34"/>
  <c r="Y10" i="34"/>
  <c r="X10" i="34"/>
  <c r="V10" i="34"/>
  <c r="T10" i="34"/>
  <c r="S10" i="34"/>
  <c r="R10" i="34"/>
  <c r="P10" i="34"/>
  <c r="Z9" i="34"/>
  <c r="Y9" i="34"/>
  <c r="X9" i="34"/>
  <c r="V9" i="34"/>
  <c r="T9" i="34"/>
  <c r="S9" i="34"/>
  <c r="R9" i="34"/>
  <c r="P9" i="34"/>
  <c r="Z8" i="34"/>
  <c r="Y8" i="34"/>
  <c r="X8" i="34"/>
  <c r="V8" i="34"/>
  <c r="T8" i="34"/>
  <c r="S8" i="34"/>
  <c r="R8" i="34"/>
  <c r="P8" i="34"/>
  <c r="Z7" i="34"/>
  <c r="Y7" i="34"/>
  <c r="X7" i="34"/>
  <c r="V7" i="34"/>
  <c r="T7" i="34"/>
  <c r="S7" i="34"/>
  <c r="R7" i="34"/>
  <c r="P7" i="34"/>
  <c r="Z6" i="34"/>
  <c r="Y6" i="34"/>
  <c r="X6" i="34"/>
  <c r="V6" i="34"/>
  <c r="T6" i="34"/>
  <c r="S6" i="34"/>
  <c r="R6" i="34"/>
  <c r="P6" i="34"/>
  <c r="Z5" i="34"/>
  <c r="Y5" i="34"/>
  <c r="X5" i="34"/>
  <c r="V5" i="34"/>
  <c r="T5" i="34"/>
  <c r="S5" i="34"/>
  <c r="R5" i="34"/>
  <c r="P5" i="34"/>
  <c r="Z4" i="34"/>
  <c r="Y4" i="34"/>
  <c r="X4" i="34"/>
  <c r="V4" i="34"/>
  <c r="T4" i="34"/>
  <c r="S4" i="34"/>
  <c r="R4" i="34"/>
  <c r="P4" i="34"/>
  <c r="Z3" i="34"/>
  <c r="Y3" i="34"/>
  <c r="X3" i="34"/>
  <c r="V3" i="34"/>
  <c r="T3" i="34"/>
  <c r="S3" i="34"/>
  <c r="R3" i="34"/>
  <c r="P3" i="34"/>
  <c r="T1" i="34"/>
  <c r="Q1" i="34"/>
  <c r="N1" i="34"/>
  <c r="M1" i="34"/>
  <c r="P1" i="34" l="1"/>
  <c r="AS932" i="31"/>
  <c r="R932" i="31"/>
  <c r="W932" i="31"/>
  <c r="X932" i="31"/>
  <c r="Y932" i="31"/>
  <c r="Z932" i="31"/>
  <c r="AA932" i="31"/>
  <c r="AB932" i="31"/>
  <c r="AC932" i="31"/>
  <c r="AD932" i="31"/>
  <c r="AE932" i="31"/>
  <c r="AG932" i="31"/>
  <c r="AH932" i="31"/>
  <c r="AI932" i="31"/>
  <c r="AJ932" i="31"/>
  <c r="AK932" i="31"/>
  <c r="AL932" i="31"/>
  <c r="AM932" i="31"/>
  <c r="AN932" i="31"/>
  <c r="AO932" i="31"/>
  <c r="AP932" i="31"/>
  <c r="P932" i="31" l="1"/>
  <c r="Q932" i="31"/>
  <c r="AE127" i="1" l="1"/>
  <c r="AE128" i="1"/>
  <c r="AE129" i="1"/>
  <c r="G222" i="1"/>
  <c r="DA103" i="6" l="1"/>
  <c r="CZ103" i="6"/>
  <c r="CY103" i="6"/>
  <c r="CV103" i="6"/>
  <c r="CU103" i="6"/>
  <c r="CT103" i="6"/>
  <c r="BY103" i="6"/>
  <c r="BX103" i="6"/>
  <c r="BW103" i="6"/>
  <c r="BV103" i="6"/>
  <c r="BU103" i="6"/>
  <c r="BT103" i="6"/>
  <c r="BS103" i="6"/>
  <c r="BR103" i="6"/>
  <c r="BQ103" i="6"/>
  <c r="BP103" i="6"/>
  <c r="BO103" i="6"/>
  <c r="BN103" i="6"/>
  <c r="BM103" i="6"/>
  <c r="BL103" i="6"/>
  <c r="BK103" i="6"/>
  <c r="BJ103" i="6"/>
  <c r="BI103" i="6"/>
  <c r="BH103" i="6"/>
  <c r="BG103" i="6"/>
  <c r="BF103" i="6"/>
  <c r="BE103" i="6"/>
  <c r="BD103" i="6"/>
  <c r="BC103" i="6"/>
  <c r="BB103" i="6"/>
  <c r="BA103" i="6"/>
  <c r="AZ103" i="6"/>
  <c r="AY103" i="6"/>
  <c r="AX103" i="6"/>
  <c r="AW103" i="6"/>
  <c r="AV103" i="6"/>
  <c r="AU103" i="6"/>
  <c r="AT103" i="6"/>
  <c r="AS103" i="6"/>
  <c r="AR103" i="6"/>
  <c r="AQ103" i="6"/>
  <c r="AP103" i="6"/>
  <c r="AO103" i="6"/>
  <c r="AN103" i="6"/>
  <c r="AM103" i="6"/>
  <c r="AL103" i="6"/>
  <c r="AK103" i="6"/>
  <c r="AJ103" i="6"/>
  <c r="AI103" i="6"/>
  <c r="AH103" i="6"/>
  <c r="AG103" i="6"/>
  <c r="AE103" i="6"/>
  <c r="AC103" i="6"/>
  <c r="Z103" i="6"/>
  <c r="X103" i="6"/>
  <c r="W103" i="6"/>
  <c r="U103" i="6"/>
  <c r="S103" i="6"/>
  <c r="D103" i="6"/>
  <c r="B103" i="6"/>
  <c r="DA104" i="6"/>
  <c r="CZ104" i="6"/>
  <c r="CY104" i="6"/>
  <c r="CV104" i="6"/>
  <c r="CU104" i="6"/>
  <c r="CT104" i="6"/>
  <c r="BY104" i="6"/>
  <c r="BX104" i="6"/>
  <c r="BW104" i="6"/>
  <c r="BV104" i="6"/>
  <c r="BU104" i="6"/>
  <c r="BT104" i="6"/>
  <c r="BS104" i="6"/>
  <c r="BR104" i="6"/>
  <c r="BQ104" i="6"/>
  <c r="BP104" i="6"/>
  <c r="BO104" i="6"/>
  <c r="BN104" i="6"/>
  <c r="BM104" i="6"/>
  <c r="BL104" i="6"/>
  <c r="BK104" i="6"/>
  <c r="BJ104" i="6"/>
  <c r="BI104" i="6"/>
  <c r="BH104" i="6"/>
  <c r="BG104" i="6"/>
  <c r="BF104" i="6"/>
  <c r="BE104" i="6"/>
  <c r="BD104" i="6"/>
  <c r="BC104" i="6"/>
  <c r="BB104" i="6"/>
  <c r="BA104" i="6"/>
  <c r="AZ104" i="6"/>
  <c r="AY104" i="6"/>
  <c r="AX104" i="6"/>
  <c r="AW104" i="6"/>
  <c r="AV104" i="6"/>
  <c r="AU104" i="6"/>
  <c r="AT104" i="6"/>
  <c r="AS104" i="6"/>
  <c r="AR104" i="6"/>
  <c r="AQ104" i="6"/>
  <c r="AP104" i="6"/>
  <c r="AO104" i="6"/>
  <c r="AN104" i="6"/>
  <c r="AM104" i="6"/>
  <c r="AL104" i="6"/>
  <c r="AK104" i="6"/>
  <c r="AJ104" i="6"/>
  <c r="AI104" i="6"/>
  <c r="AH104" i="6"/>
  <c r="AG104" i="6"/>
  <c r="AE104" i="6"/>
  <c r="AC104" i="6"/>
  <c r="Z104" i="6"/>
  <c r="X104" i="6"/>
  <c r="W104" i="6"/>
  <c r="U104" i="6"/>
  <c r="S104" i="6"/>
  <c r="D104" i="6"/>
  <c r="B104" i="6"/>
  <c r="DA102" i="6"/>
  <c r="CZ102" i="6"/>
  <c r="CY102" i="6"/>
  <c r="CV102" i="6"/>
  <c r="CU102" i="6"/>
  <c r="CT102" i="6"/>
  <c r="BY102" i="6"/>
  <c r="BX102" i="6"/>
  <c r="BW102" i="6"/>
  <c r="BV102" i="6"/>
  <c r="BU102" i="6"/>
  <c r="BT102" i="6"/>
  <c r="BS102" i="6"/>
  <c r="BR102" i="6"/>
  <c r="BQ102" i="6"/>
  <c r="BP102" i="6"/>
  <c r="BO102" i="6"/>
  <c r="BN102" i="6"/>
  <c r="BM102" i="6"/>
  <c r="BL102" i="6"/>
  <c r="BK102" i="6"/>
  <c r="BJ102" i="6"/>
  <c r="BI102" i="6"/>
  <c r="BH102" i="6"/>
  <c r="BG102" i="6"/>
  <c r="BF102" i="6"/>
  <c r="BE102" i="6"/>
  <c r="BD102" i="6"/>
  <c r="BC102" i="6"/>
  <c r="BB102" i="6"/>
  <c r="BA102" i="6"/>
  <c r="AZ102" i="6"/>
  <c r="AY102" i="6"/>
  <c r="AX102" i="6"/>
  <c r="AW102" i="6"/>
  <c r="AV102" i="6"/>
  <c r="AU102" i="6"/>
  <c r="AT102" i="6"/>
  <c r="AS102" i="6"/>
  <c r="AR102" i="6"/>
  <c r="AQ102" i="6"/>
  <c r="AP102" i="6"/>
  <c r="AO102" i="6"/>
  <c r="AN102" i="6"/>
  <c r="AM102" i="6"/>
  <c r="AL102" i="6"/>
  <c r="AK102" i="6"/>
  <c r="AJ102" i="6"/>
  <c r="AI102" i="6"/>
  <c r="AH102" i="6"/>
  <c r="AG102" i="6"/>
  <c r="AE102" i="6"/>
  <c r="AC102" i="6"/>
  <c r="Z102" i="6"/>
  <c r="X102" i="6"/>
  <c r="W102" i="6"/>
  <c r="U102" i="6"/>
  <c r="S102" i="6"/>
  <c r="D102" i="6"/>
  <c r="B102" i="6"/>
  <c r="BQ107" i="1"/>
  <c r="BQ106" i="1"/>
  <c r="BQ105" i="1"/>
  <c r="BQ104" i="1"/>
  <c r="BQ103" i="1"/>
  <c r="BQ102" i="1"/>
  <c r="BQ101" i="1"/>
  <c r="BQ100" i="1"/>
  <c r="BQ99" i="1"/>
  <c r="BQ98" i="1"/>
  <c r="BQ97" i="1"/>
  <c r="BQ96" i="1"/>
  <c r="BQ95" i="1"/>
  <c r="BQ94" i="1"/>
  <c r="BQ93" i="1"/>
  <c r="BQ92" i="1"/>
  <c r="BQ91" i="1"/>
  <c r="BQ90" i="1"/>
  <c r="BQ89" i="1"/>
  <c r="BQ88" i="1"/>
  <c r="BQ87" i="1"/>
  <c r="BQ86" i="1"/>
  <c r="BQ85" i="1"/>
  <c r="BQ84" i="1"/>
  <c r="BQ83" i="1"/>
  <c r="BQ82" i="1"/>
  <c r="BQ81" i="1"/>
  <c r="BQ80" i="1"/>
  <c r="BQ79" i="1"/>
  <c r="BQ78" i="1"/>
  <c r="BQ77" i="1"/>
  <c r="BQ76" i="1"/>
  <c r="BQ75" i="1"/>
  <c r="BQ74" i="1"/>
  <c r="BQ73" i="1"/>
  <c r="BQ72" i="1"/>
  <c r="BQ70" i="1"/>
  <c r="BQ69" i="1"/>
  <c r="BQ68" i="1"/>
  <c r="BQ67" i="1"/>
  <c r="BQ66" i="1"/>
  <c r="BQ65" i="1"/>
  <c r="BQ64" i="1"/>
  <c r="BQ63" i="1"/>
  <c r="BQ62" i="1"/>
  <c r="BQ61" i="1"/>
  <c r="BQ60" i="1"/>
  <c r="BQ59" i="1"/>
  <c r="BQ58" i="1"/>
  <c r="BQ57" i="1"/>
  <c r="BQ56" i="1"/>
  <c r="BQ55" i="1"/>
  <c r="BQ54" i="1"/>
  <c r="BQ53" i="1"/>
  <c r="BQ52" i="1"/>
  <c r="BQ51" i="1"/>
  <c r="BQ50" i="1"/>
  <c r="BQ49" i="1"/>
  <c r="BQ48" i="1"/>
  <c r="BQ47" i="1"/>
  <c r="BQ46" i="1"/>
  <c r="BQ45" i="1"/>
  <c r="BQ44" i="1"/>
  <c r="BQ43" i="1"/>
  <c r="BQ42" i="1"/>
  <c r="BQ41" i="1"/>
  <c r="BQ40" i="1"/>
  <c r="BQ39" i="1"/>
  <c r="BQ38" i="1"/>
  <c r="BQ37" i="1"/>
  <c r="BQ35" i="1"/>
  <c r="BQ34" i="1"/>
  <c r="BQ33" i="1"/>
  <c r="BQ32" i="1"/>
  <c r="BQ31" i="1"/>
  <c r="BQ30" i="1"/>
  <c r="BQ29" i="1"/>
  <c r="BQ28" i="1"/>
  <c r="BQ27" i="1"/>
  <c r="BQ26" i="1"/>
  <c r="BQ24" i="1"/>
  <c r="BQ23" i="1"/>
  <c r="BQ22" i="1"/>
  <c r="BQ21" i="1"/>
  <c r="BQ20" i="1"/>
  <c r="BQ19" i="1"/>
  <c r="BQ18" i="1"/>
  <c r="BQ17" i="1"/>
  <c r="BQ16" i="1"/>
  <c r="BQ15" i="1"/>
  <c r="BQ14" i="1"/>
  <c r="BQ13" i="1"/>
  <c r="BQ12" i="1"/>
  <c r="BQ11" i="1"/>
  <c r="BQ10" i="1"/>
  <c r="BQ9" i="1"/>
  <c r="BQ8" i="1"/>
  <c r="BQ7" i="1"/>
  <c r="BQ6" i="1"/>
  <c r="BQ5" i="1"/>
  <c r="BQ4" i="1"/>
  <c r="BQ3" i="1"/>
  <c r="BP107" i="1"/>
  <c r="BP106" i="1"/>
  <c r="BP105" i="1"/>
  <c r="BP104" i="1"/>
  <c r="BP103" i="1"/>
  <c r="BP102" i="1"/>
  <c r="BP101" i="1"/>
  <c r="BP100" i="1"/>
  <c r="BP99" i="1"/>
  <c r="BP98" i="1"/>
  <c r="BP97" i="1"/>
  <c r="BP96" i="1"/>
  <c r="BP95" i="1"/>
  <c r="BP94" i="1"/>
  <c r="BP93" i="1"/>
  <c r="BP92" i="1"/>
  <c r="BP91" i="1"/>
  <c r="BP90" i="1"/>
  <c r="BP89" i="1"/>
  <c r="BP88" i="1"/>
  <c r="BP87" i="1"/>
  <c r="BP86" i="1"/>
  <c r="BP85" i="1"/>
  <c r="BP84" i="1"/>
  <c r="BP83" i="1"/>
  <c r="BP82" i="1"/>
  <c r="BP81" i="1"/>
  <c r="BP80" i="1"/>
  <c r="BP79" i="1"/>
  <c r="BP78" i="1"/>
  <c r="BP77" i="1"/>
  <c r="BP76" i="1"/>
  <c r="BP75" i="1"/>
  <c r="BP74" i="1"/>
  <c r="BP73" i="1"/>
  <c r="BP72" i="1"/>
  <c r="BP70" i="1"/>
  <c r="BP69" i="1"/>
  <c r="BP68" i="1"/>
  <c r="BP67" i="1"/>
  <c r="BP66" i="1"/>
  <c r="BP65" i="1"/>
  <c r="BP64" i="1"/>
  <c r="BP63" i="1"/>
  <c r="BP62" i="1"/>
  <c r="BP61" i="1"/>
  <c r="BP60" i="1"/>
  <c r="BP59" i="1"/>
  <c r="BP58" i="1"/>
  <c r="BP57" i="1"/>
  <c r="BP56" i="1"/>
  <c r="BP55" i="1"/>
  <c r="BP54" i="1"/>
  <c r="BP53" i="1"/>
  <c r="BP52" i="1"/>
  <c r="BP51" i="1"/>
  <c r="BP50" i="1"/>
  <c r="BP49" i="1"/>
  <c r="BP48" i="1"/>
  <c r="BP47" i="1"/>
  <c r="BP46" i="1"/>
  <c r="BP45" i="1"/>
  <c r="BP44" i="1"/>
  <c r="BP43" i="1"/>
  <c r="BP42" i="1"/>
  <c r="BP41" i="1"/>
  <c r="BP40" i="1"/>
  <c r="BP39" i="1"/>
  <c r="BP38" i="1"/>
  <c r="BP37" i="1"/>
  <c r="BP35" i="1"/>
  <c r="BP34" i="1"/>
  <c r="BP33" i="1"/>
  <c r="BP32" i="1"/>
  <c r="BP31" i="1"/>
  <c r="BP30" i="1"/>
  <c r="BP29" i="1"/>
  <c r="BP28" i="1"/>
  <c r="BP27" i="1"/>
  <c r="BP26" i="1"/>
  <c r="BP24" i="1"/>
  <c r="BP23" i="1"/>
  <c r="BP22" i="1"/>
  <c r="BP21" i="1"/>
  <c r="BP20" i="1"/>
  <c r="BP19" i="1"/>
  <c r="BP18" i="1"/>
  <c r="BP17" i="1"/>
  <c r="BP16" i="1"/>
  <c r="BP15" i="1"/>
  <c r="BP14" i="1"/>
  <c r="BP13" i="1"/>
  <c r="BP12" i="1"/>
  <c r="BP11" i="1"/>
  <c r="BP10" i="1"/>
  <c r="BP9" i="1"/>
  <c r="BP8" i="1"/>
  <c r="BP7" i="1"/>
  <c r="BP6" i="1"/>
  <c r="BP5" i="1"/>
  <c r="BP4" i="1"/>
  <c r="BP3" i="1"/>
  <c r="BO107" i="1"/>
  <c r="BO106" i="1"/>
  <c r="BO105" i="1"/>
  <c r="BO104" i="1"/>
  <c r="BO103" i="1"/>
  <c r="BO102" i="1"/>
  <c r="BO101" i="1"/>
  <c r="BO100" i="1"/>
  <c r="BO99" i="1"/>
  <c r="BO98" i="1"/>
  <c r="BO97" i="1"/>
  <c r="BO96" i="1"/>
  <c r="BO95" i="1"/>
  <c r="BO93" i="1"/>
  <c r="BO92" i="1"/>
  <c r="BO91" i="1"/>
  <c r="BO90" i="1"/>
  <c r="BR90" i="1" s="1"/>
  <c r="BO89" i="1"/>
  <c r="BR89" i="1" s="1"/>
  <c r="BO88" i="1"/>
  <c r="BR88" i="1" s="1"/>
  <c r="BO87" i="1"/>
  <c r="BO86" i="1"/>
  <c r="BO85" i="1"/>
  <c r="BO84" i="1"/>
  <c r="BO83" i="1"/>
  <c r="BO82" i="1"/>
  <c r="BO81" i="1"/>
  <c r="BO80" i="1"/>
  <c r="BO79" i="1"/>
  <c r="BO78" i="1"/>
  <c r="BO77" i="1"/>
  <c r="BR77" i="1" s="1"/>
  <c r="BO76" i="1"/>
  <c r="BO75" i="1"/>
  <c r="BO74" i="1"/>
  <c r="BO73" i="1"/>
  <c r="BO72" i="1"/>
  <c r="BO70" i="1"/>
  <c r="BO69" i="1"/>
  <c r="BO68" i="1"/>
  <c r="BO67" i="1"/>
  <c r="BO66" i="1"/>
  <c r="BO65" i="1"/>
  <c r="BO64" i="1"/>
  <c r="BO63" i="1"/>
  <c r="BO62" i="1"/>
  <c r="BO61" i="1"/>
  <c r="BO60" i="1"/>
  <c r="BO59" i="1"/>
  <c r="BO58" i="1"/>
  <c r="BO57" i="1"/>
  <c r="BO56" i="1"/>
  <c r="BO55" i="1"/>
  <c r="BO54" i="1"/>
  <c r="BO53" i="1"/>
  <c r="BO52" i="1"/>
  <c r="BO51" i="1"/>
  <c r="BO50" i="1"/>
  <c r="BO49" i="1"/>
  <c r="BO48" i="1"/>
  <c r="BO47" i="1"/>
  <c r="BO46" i="1"/>
  <c r="BO45" i="1"/>
  <c r="BO44" i="1"/>
  <c r="BO43" i="1"/>
  <c r="BO42" i="1"/>
  <c r="BO41" i="1"/>
  <c r="BO40" i="1"/>
  <c r="BO39" i="1"/>
  <c r="BO38" i="1"/>
  <c r="BO37" i="1"/>
  <c r="BO35" i="1"/>
  <c r="BO34" i="1"/>
  <c r="BO33" i="1"/>
  <c r="BO32" i="1"/>
  <c r="BO31" i="1"/>
  <c r="BO30" i="1"/>
  <c r="BO29" i="1"/>
  <c r="BO28" i="1"/>
  <c r="BO27" i="1"/>
  <c r="BO26" i="1"/>
  <c r="BO24" i="1"/>
  <c r="BO23" i="1"/>
  <c r="BO22" i="1"/>
  <c r="BO21" i="1"/>
  <c r="BO20" i="1"/>
  <c r="BO19" i="1"/>
  <c r="BO18" i="1"/>
  <c r="BO17" i="1"/>
  <c r="BO16" i="1"/>
  <c r="BO15" i="1"/>
  <c r="BO14" i="1"/>
  <c r="BO13" i="1"/>
  <c r="BO12" i="1"/>
  <c r="BO11" i="1"/>
  <c r="BO10" i="1"/>
  <c r="BO9" i="1"/>
  <c r="BO8" i="1"/>
  <c r="BO7" i="1"/>
  <c r="BO6" i="1"/>
  <c r="BO5" i="1"/>
  <c r="BO4" i="1"/>
  <c r="BO3"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9" i="1"/>
  <c r="AS78" i="1"/>
  <c r="AS77" i="1"/>
  <c r="AS76" i="1"/>
  <c r="AS75" i="1"/>
  <c r="AS74" i="1"/>
  <c r="AS73" i="1"/>
  <c r="AS72"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5" i="1"/>
  <c r="AS34" i="1"/>
  <c r="AS33" i="1"/>
  <c r="AS32" i="1"/>
  <c r="AS31" i="1"/>
  <c r="AS30" i="1"/>
  <c r="AS29" i="1"/>
  <c r="AS28" i="1"/>
  <c r="AS27" i="1"/>
  <c r="AS26" i="1"/>
  <c r="AS24" i="1"/>
  <c r="AS23" i="1"/>
  <c r="AS22" i="1"/>
  <c r="AS21" i="1"/>
  <c r="AS20" i="1"/>
  <c r="AS19" i="1"/>
  <c r="AS18" i="1"/>
  <c r="AS17" i="1"/>
  <c r="AS16" i="1"/>
  <c r="AS15" i="1"/>
  <c r="AS14" i="1"/>
  <c r="AS13" i="1"/>
  <c r="AS12" i="1"/>
  <c r="AS11" i="1"/>
  <c r="AS10" i="1"/>
  <c r="AS9" i="1"/>
  <c r="AS8" i="1"/>
  <c r="AS7" i="1"/>
  <c r="AS6" i="1"/>
  <c r="AS5" i="1"/>
  <c r="AS4" i="1"/>
  <c r="AS3" i="1"/>
  <c r="AF107" i="1"/>
  <c r="AF106" i="1"/>
  <c r="AF105" i="1"/>
  <c r="AF104" i="1"/>
  <c r="AF103" i="1"/>
  <c r="AF102" i="1"/>
  <c r="AF101" i="1"/>
  <c r="AF100" i="1"/>
  <c r="AF99" i="1"/>
  <c r="AF98" i="1"/>
  <c r="AF97" i="1"/>
  <c r="AF96" i="1"/>
  <c r="AF95" i="1"/>
  <c r="AF94" i="1"/>
  <c r="AF93" i="1"/>
  <c r="AF92" i="1"/>
  <c r="AF91" i="1"/>
  <c r="AF90" i="1"/>
  <c r="AF89" i="1"/>
  <c r="AF88" i="1"/>
  <c r="AF87" i="1"/>
  <c r="AF86" i="1"/>
  <c r="AF85" i="1"/>
  <c r="AF84" i="1"/>
  <c r="AF83" i="1"/>
  <c r="AF82" i="1"/>
  <c r="AF81" i="1"/>
  <c r="AF80" i="1"/>
  <c r="AF79" i="1"/>
  <c r="AF78" i="1"/>
  <c r="AF77" i="1"/>
  <c r="AF76" i="1"/>
  <c r="AF75" i="1"/>
  <c r="AF74" i="1"/>
  <c r="AF73" i="1"/>
  <c r="AF72" i="1"/>
  <c r="AF70" i="1"/>
  <c r="AF69" i="1"/>
  <c r="AF68" i="1"/>
  <c r="AF67" i="1"/>
  <c r="AF66" i="1"/>
  <c r="AF65" i="1"/>
  <c r="AF64" i="1"/>
  <c r="AF63" i="1"/>
  <c r="AF62" i="1"/>
  <c r="AF61" i="1"/>
  <c r="AF60" i="1"/>
  <c r="AF59" i="1"/>
  <c r="AF58" i="1"/>
  <c r="AF57" i="1"/>
  <c r="AF56" i="1"/>
  <c r="AF55" i="1"/>
  <c r="AF54" i="1"/>
  <c r="AF53" i="1"/>
  <c r="AF52" i="1"/>
  <c r="AF51" i="1"/>
  <c r="AF50" i="1"/>
  <c r="AF49" i="1"/>
  <c r="AF48" i="1"/>
  <c r="AF47" i="1"/>
  <c r="AF46" i="1"/>
  <c r="AF45" i="1"/>
  <c r="AF44" i="1"/>
  <c r="AF43" i="1"/>
  <c r="AF42" i="1"/>
  <c r="AF41" i="1"/>
  <c r="AF40" i="1"/>
  <c r="AF39" i="1"/>
  <c r="AF38" i="1"/>
  <c r="AF37" i="1"/>
  <c r="AF35" i="1"/>
  <c r="AF34" i="1"/>
  <c r="AF33" i="1"/>
  <c r="AF32" i="1"/>
  <c r="AF31" i="1"/>
  <c r="AF30" i="1"/>
  <c r="AF29" i="1"/>
  <c r="AF28" i="1"/>
  <c r="AF27" i="1"/>
  <c r="AF26" i="1"/>
  <c r="AF24" i="1"/>
  <c r="AF23" i="1"/>
  <c r="AF22" i="1"/>
  <c r="AF21" i="1"/>
  <c r="AF20" i="1"/>
  <c r="AF19" i="1"/>
  <c r="AF18" i="1"/>
  <c r="AF17" i="1"/>
  <c r="AF16" i="1"/>
  <c r="AF15" i="1"/>
  <c r="AF14" i="1"/>
  <c r="AF13" i="1"/>
  <c r="AF12" i="1"/>
  <c r="AF11" i="1"/>
  <c r="AF10" i="1"/>
  <c r="AF9" i="1"/>
  <c r="AF8" i="1"/>
  <c r="AF7" i="1"/>
  <c r="AF6" i="1"/>
  <c r="AF5" i="1"/>
  <c r="AF4" i="1"/>
  <c r="AF3" i="1"/>
  <c r="DC103" i="6" l="1"/>
  <c r="DB102" i="6"/>
  <c r="DB104" i="6"/>
  <c r="J104" i="6"/>
  <c r="J102" i="6"/>
  <c r="J103" i="6"/>
  <c r="CX102" i="6"/>
  <c r="CX103" i="6"/>
  <c r="DB103" i="6"/>
  <c r="CC104" i="6"/>
  <c r="CI103" i="6"/>
  <c r="O103" i="6"/>
  <c r="CM103" i="6"/>
  <c r="DG103" i="6"/>
  <c r="CR103" i="6"/>
  <c r="DH103" i="6"/>
  <c r="CS103" i="6"/>
  <c r="CX104" i="6"/>
  <c r="CC103" i="6"/>
  <c r="CW103" i="6"/>
  <c r="DI104" i="6"/>
  <c r="DK103" i="6"/>
  <c r="CN103" i="6"/>
  <c r="DI103" i="6"/>
  <c r="DC104" i="6"/>
  <c r="L103" i="6"/>
  <c r="DG102" i="6"/>
  <c r="CD104" i="6"/>
  <c r="CD103" i="6"/>
  <c r="DJ103" i="6"/>
  <c r="P103" i="6"/>
  <c r="Q103" i="6" s="1"/>
  <c r="M103" i="6"/>
  <c r="DC102" i="6"/>
  <c r="CI104" i="6"/>
  <c r="CH103" i="6"/>
  <c r="CN104" i="6"/>
  <c r="DG104" i="6"/>
  <c r="CR104" i="6"/>
  <c r="DH104" i="6"/>
  <c r="CD102" i="6"/>
  <c r="CS104" i="6"/>
  <c r="L104" i="6"/>
  <c r="P104" i="6"/>
  <c r="Q104" i="6" s="1"/>
  <c r="CH104" i="6"/>
  <c r="M104" i="6"/>
  <c r="O104" i="6"/>
  <c r="CM104" i="6"/>
  <c r="P102" i="6"/>
  <c r="Q102" i="6" s="1"/>
  <c r="CI102" i="6"/>
  <c r="DK104" i="6"/>
  <c r="CW104" i="6"/>
  <c r="CM102" i="6"/>
  <c r="L102" i="6"/>
  <c r="M102" i="6"/>
  <c r="DI102" i="6"/>
  <c r="CS102" i="6"/>
  <c r="DH102" i="6"/>
  <c r="DJ104" i="6"/>
  <c r="CR102" i="6"/>
  <c r="CC102" i="6"/>
  <c r="CW102" i="6"/>
  <c r="O102" i="6"/>
  <c r="CN102" i="6"/>
  <c r="CH102" i="6"/>
  <c r="DJ102" i="6"/>
  <c r="DK102" i="6"/>
  <c r="DL103" i="6" l="1"/>
  <c r="N103" i="6"/>
  <c r="DM103" i="6"/>
  <c r="DL104" i="6"/>
  <c r="N104" i="6"/>
  <c r="DM102" i="6"/>
  <c r="N102" i="6"/>
  <c r="DL102" i="6"/>
  <c r="DM104" i="6"/>
  <c r="H109" i="1" l="1"/>
  <c r="BQ25" i="1" l="1"/>
  <c r="AF36" i="1"/>
  <c r="BP36" i="1"/>
  <c r="BQ36" i="1"/>
  <c r="AS36" i="1"/>
  <c r="BP25" i="1"/>
  <c r="BP71" i="1"/>
  <c r="BQ71" i="1"/>
  <c r="AS71" i="1"/>
  <c r="AS25" i="1"/>
  <c r="AF25" i="1"/>
  <c r="AF71" i="1"/>
  <c r="BO71" i="1" l="1"/>
  <c r="BO25" i="1"/>
  <c r="BO36" i="1"/>
  <c r="S811" i="30" l="1"/>
  <c r="R811" i="30"/>
  <c r="S810" i="30"/>
  <c r="R810" i="30"/>
  <c r="S808" i="30"/>
  <c r="R808" i="30"/>
  <c r="S807" i="30"/>
  <c r="R807" i="30"/>
  <c r="S806" i="30"/>
  <c r="R806" i="30"/>
  <c r="S805" i="30"/>
  <c r="R805" i="30"/>
  <c r="S804" i="30"/>
  <c r="R804" i="30"/>
  <c r="S803" i="30"/>
  <c r="R803" i="30"/>
  <c r="S802" i="30"/>
  <c r="R802" i="30"/>
  <c r="Q801" i="30"/>
  <c r="Q809" i="30" s="1"/>
  <c r="Q812" i="30" s="1"/>
  <c r="P801" i="30"/>
  <c r="P809" i="30" s="1"/>
  <c r="P812" i="30" s="1"/>
  <c r="O801" i="30"/>
  <c r="O809" i="30" s="1"/>
  <c r="O812" i="30" s="1"/>
  <c r="N801" i="30"/>
  <c r="N809" i="30" s="1"/>
  <c r="N812" i="30" s="1"/>
  <c r="M801" i="30"/>
  <c r="M809" i="30" s="1"/>
  <c r="M812" i="30" s="1"/>
  <c r="L801" i="30"/>
  <c r="L809" i="30" s="1"/>
  <c r="L812" i="30" s="1"/>
  <c r="K801" i="30"/>
  <c r="K809" i="30" s="1"/>
  <c r="K812" i="30" s="1"/>
  <c r="J801" i="30"/>
  <c r="J809" i="30" s="1"/>
  <c r="J812" i="30" s="1"/>
  <c r="I801" i="30"/>
  <c r="H801" i="30"/>
  <c r="H809" i="30" s="1"/>
  <c r="H812" i="30" s="1"/>
  <c r="G801" i="30"/>
  <c r="G809" i="30" s="1"/>
  <c r="G812" i="30" s="1"/>
  <c r="F801" i="30"/>
  <c r="F809" i="30" s="1"/>
  <c r="E801" i="30"/>
  <c r="E809" i="30" s="1"/>
  <c r="E812" i="30" s="1"/>
  <c r="D801" i="30"/>
  <c r="D809" i="30" s="1"/>
  <c r="D812" i="30" s="1"/>
  <c r="S800" i="30"/>
  <c r="R800" i="30"/>
  <c r="S799" i="30"/>
  <c r="R799" i="30"/>
  <c r="S798" i="30"/>
  <c r="R798" i="30"/>
  <c r="S797" i="30"/>
  <c r="R797" i="30"/>
  <c r="S796" i="30"/>
  <c r="R796" i="30"/>
  <c r="S795" i="30"/>
  <c r="R795" i="30"/>
  <c r="S793" i="30"/>
  <c r="R793" i="30"/>
  <c r="S792" i="30"/>
  <c r="R792" i="30"/>
  <c r="S790" i="30"/>
  <c r="R790" i="30"/>
  <c r="S789" i="30"/>
  <c r="R789" i="30"/>
  <c r="S788" i="30"/>
  <c r="R788" i="30"/>
  <c r="S787" i="30"/>
  <c r="R787" i="30"/>
  <c r="S786" i="30"/>
  <c r="R786" i="30"/>
  <c r="S785" i="30"/>
  <c r="R785" i="30"/>
  <c r="S784" i="30"/>
  <c r="R784" i="30"/>
  <c r="Q783" i="30"/>
  <c r="Q791" i="30" s="1"/>
  <c r="Q794" i="30" s="1"/>
  <c r="P783" i="30"/>
  <c r="P791" i="30" s="1"/>
  <c r="P794" i="30" s="1"/>
  <c r="O783" i="30"/>
  <c r="O791" i="30" s="1"/>
  <c r="O794" i="30" s="1"/>
  <c r="N783" i="30"/>
  <c r="N791" i="30" s="1"/>
  <c r="N794" i="30" s="1"/>
  <c r="M783" i="30"/>
  <c r="M791" i="30" s="1"/>
  <c r="M794" i="30" s="1"/>
  <c r="L783" i="30"/>
  <c r="L791" i="30" s="1"/>
  <c r="L794" i="30" s="1"/>
  <c r="K783" i="30"/>
  <c r="K791" i="30" s="1"/>
  <c r="K794" i="30" s="1"/>
  <c r="J783" i="30"/>
  <c r="J791" i="30" s="1"/>
  <c r="J794" i="30" s="1"/>
  <c r="I783" i="30"/>
  <c r="I791" i="30" s="1"/>
  <c r="I794" i="30" s="1"/>
  <c r="H783" i="30"/>
  <c r="H791" i="30" s="1"/>
  <c r="H794" i="30" s="1"/>
  <c r="G783" i="30"/>
  <c r="G791" i="30" s="1"/>
  <c r="G794" i="30" s="1"/>
  <c r="F783" i="30"/>
  <c r="F791" i="30" s="1"/>
  <c r="E783" i="30"/>
  <c r="E791" i="30" s="1"/>
  <c r="D783" i="30"/>
  <c r="D791" i="30" s="1"/>
  <c r="D794" i="30" s="1"/>
  <c r="S782" i="30"/>
  <c r="R782" i="30"/>
  <c r="S781" i="30"/>
  <c r="R781" i="30"/>
  <c r="S780" i="30"/>
  <c r="R780" i="30"/>
  <c r="S779" i="30"/>
  <c r="R779" i="30"/>
  <c r="S778" i="30"/>
  <c r="R778" i="30"/>
  <c r="S777" i="30"/>
  <c r="R777" i="30"/>
  <c r="S775" i="30"/>
  <c r="R775" i="30"/>
  <c r="S774" i="30"/>
  <c r="R774" i="30"/>
  <c r="S772" i="30"/>
  <c r="R772" i="30"/>
  <c r="S771" i="30"/>
  <c r="R771" i="30"/>
  <c r="S770" i="30"/>
  <c r="R770" i="30"/>
  <c r="S769" i="30"/>
  <c r="R769" i="30"/>
  <c r="S768" i="30"/>
  <c r="R768" i="30"/>
  <c r="S767" i="30"/>
  <c r="R767" i="30"/>
  <c r="S766" i="30"/>
  <c r="R766" i="30"/>
  <c r="Q765" i="30"/>
  <c r="Q773" i="30" s="1"/>
  <c r="Q776" i="30" s="1"/>
  <c r="P765" i="30"/>
  <c r="P773" i="30" s="1"/>
  <c r="P776" i="30" s="1"/>
  <c r="O765" i="30"/>
  <c r="O773" i="30" s="1"/>
  <c r="O776" i="30" s="1"/>
  <c r="N765" i="30"/>
  <c r="N773" i="30" s="1"/>
  <c r="N776" i="30" s="1"/>
  <c r="M765" i="30"/>
  <c r="M773" i="30" s="1"/>
  <c r="M776" i="30" s="1"/>
  <c r="L765" i="30"/>
  <c r="L773" i="30" s="1"/>
  <c r="L776" i="30" s="1"/>
  <c r="K765" i="30"/>
  <c r="K773" i="30" s="1"/>
  <c r="K776" i="30" s="1"/>
  <c r="J765" i="30"/>
  <c r="J773" i="30" s="1"/>
  <c r="J776" i="30" s="1"/>
  <c r="I765" i="30"/>
  <c r="I773" i="30" s="1"/>
  <c r="I776" i="30" s="1"/>
  <c r="H765" i="30"/>
  <c r="H773" i="30" s="1"/>
  <c r="H776" i="30" s="1"/>
  <c r="G765" i="30"/>
  <c r="G773" i="30" s="1"/>
  <c r="G776" i="30" s="1"/>
  <c r="F765" i="30"/>
  <c r="F773" i="30" s="1"/>
  <c r="F776" i="30" s="1"/>
  <c r="E765" i="30"/>
  <c r="E773" i="30" s="1"/>
  <c r="D765" i="30"/>
  <c r="D773" i="30" s="1"/>
  <c r="S764" i="30"/>
  <c r="R764" i="30"/>
  <c r="S763" i="30"/>
  <c r="R763" i="30"/>
  <c r="S762" i="30"/>
  <c r="R762" i="30"/>
  <c r="S761" i="30"/>
  <c r="R761" i="30"/>
  <c r="S760" i="30"/>
  <c r="R760" i="30"/>
  <c r="S759" i="30"/>
  <c r="R759" i="30"/>
  <c r="S757" i="30"/>
  <c r="R757" i="30"/>
  <c r="S756" i="30"/>
  <c r="R756" i="30"/>
  <c r="S754" i="30"/>
  <c r="R754" i="30"/>
  <c r="S753" i="30"/>
  <c r="R753" i="30"/>
  <c r="S752" i="30"/>
  <c r="R752" i="30"/>
  <c r="S751" i="30"/>
  <c r="R751" i="30"/>
  <c r="S750" i="30"/>
  <c r="R750" i="30"/>
  <c r="S749" i="30"/>
  <c r="R749" i="30"/>
  <c r="S748" i="30"/>
  <c r="R748" i="30"/>
  <c r="Q747" i="30"/>
  <c r="Q755" i="30" s="1"/>
  <c r="Q758" i="30" s="1"/>
  <c r="P747" i="30"/>
  <c r="P755" i="30" s="1"/>
  <c r="P758" i="30" s="1"/>
  <c r="O747" i="30"/>
  <c r="O755" i="30" s="1"/>
  <c r="O758" i="30" s="1"/>
  <c r="N747" i="30"/>
  <c r="N755" i="30" s="1"/>
  <c r="N758" i="30" s="1"/>
  <c r="M747" i="30"/>
  <c r="M755" i="30" s="1"/>
  <c r="M758" i="30" s="1"/>
  <c r="L747" i="30"/>
  <c r="L755" i="30" s="1"/>
  <c r="L758" i="30" s="1"/>
  <c r="K747" i="30"/>
  <c r="K755" i="30" s="1"/>
  <c r="K758" i="30" s="1"/>
  <c r="J747" i="30"/>
  <c r="J755" i="30" s="1"/>
  <c r="J758" i="30" s="1"/>
  <c r="I747" i="30"/>
  <c r="I755" i="30" s="1"/>
  <c r="I758" i="30" s="1"/>
  <c r="H747" i="30"/>
  <c r="H755" i="30" s="1"/>
  <c r="H758" i="30" s="1"/>
  <c r="G747" i="30"/>
  <c r="G755" i="30" s="1"/>
  <c r="G758" i="30" s="1"/>
  <c r="F747" i="30"/>
  <c r="F755" i="30" s="1"/>
  <c r="F758" i="30" s="1"/>
  <c r="E747" i="30"/>
  <c r="D747" i="30"/>
  <c r="D755" i="30" s="1"/>
  <c r="S746" i="30"/>
  <c r="R746" i="30"/>
  <c r="S745" i="30"/>
  <c r="R745" i="30"/>
  <c r="S744" i="30"/>
  <c r="R744" i="30"/>
  <c r="S743" i="30"/>
  <c r="R743" i="30"/>
  <c r="S742" i="30"/>
  <c r="R742" i="30"/>
  <c r="S741" i="30"/>
  <c r="R741" i="30"/>
  <c r="S739" i="30"/>
  <c r="R739" i="30"/>
  <c r="S738" i="30"/>
  <c r="R738" i="30"/>
  <c r="S736" i="30"/>
  <c r="R736" i="30"/>
  <c r="S735" i="30"/>
  <c r="R735" i="30"/>
  <c r="S734" i="30"/>
  <c r="R734" i="30"/>
  <c r="S733" i="30"/>
  <c r="R733" i="30"/>
  <c r="S732" i="30"/>
  <c r="R732" i="30"/>
  <c r="S731" i="30"/>
  <c r="R731" i="30"/>
  <c r="S730" i="30"/>
  <c r="R730" i="30"/>
  <c r="Q729" i="30"/>
  <c r="Q737" i="30" s="1"/>
  <c r="Q740" i="30" s="1"/>
  <c r="P729" i="30"/>
  <c r="P737" i="30" s="1"/>
  <c r="P740" i="30" s="1"/>
  <c r="O729" i="30"/>
  <c r="O737" i="30" s="1"/>
  <c r="O740" i="30" s="1"/>
  <c r="N729" i="30"/>
  <c r="N737" i="30" s="1"/>
  <c r="N740" i="30" s="1"/>
  <c r="M729" i="30"/>
  <c r="M737" i="30" s="1"/>
  <c r="M740" i="30" s="1"/>
  <c r="L729" i="30"/>
  <c r="L737" i="30" s="1"/>
  <c r="L740" i="30" s="1"/>
  <c r="K729" i="30"/>
  <c r="K737" i="30" s="1"/>
  <c r="K740" i="30" s="1"/>
  <c r="J729" i="30"/>
  <c r="I729" i="30"/>
  <c r="I737" i="30" s="1"/>
  <c r="I740" i="30" s="1"/>
  <c r="H729" i="30"/>
  <c r="H737" i="30" s="1"/>
  <c r="H740" i="30" s="1"/>
  <c r="G729" i="30"/>
  <c r="G737" i="30" s="1"/>
  <c r="G740" i="30" s="1"/>
  <c r="F729" i="30"/>
  <c r="F737" i="30" s="1"/>
  <c r="F740" i="30" s="1"/>
  <c r="E729" i="30"/>
  <c r="E737" i="30" s="1"/>
  <c r="D729" i="30"/>
  <c r="D737" i="30" s="1"/>
  <c r="S728" i="30"/>
  <c r="R728" i="30"/>
  <c r="S727" i="30"/>
  <c r="R727" i="30"/>
  <c r="S726" i="30"/>
  <c r="R726" i="30"/>
  <c r="S725" i="30"/>
  <c r="R725" i="30"/>
  <c r="S724" i="30"/>
  <c r="R724" i="30"/>
  <c r="S723" i="30"/>
  <c r="R723" i="30"/>
  <c r="S721" i="30"/>
  <c r="R721" i="30"/>
  <c r="S720" i="30"/>
  <c r="R720" i="30"/>
  <c r="S718" i="30"/>
  <c r="R718" i="30"/>
  <c r="S717" i="30"/>
  <c r="R717" i="30"/>
  <c r="S716" i="30"/>
  <c r="R716" i="30"/>
  <c r="S715" i="30"/>
  <c r="R715" i="30"/>
  <c r="S714" i="30"/>
  <c r="R714" i="30"/>
  <c r="S713" i="30"/>
  <c r="R713" i="30"/>
  <c r="S712" i="30"/>
  <c r="R712" i="30"/>
  <c r="Q711" i="30"/>
  <c r="Q719" i="30" s="1"/>
  <c r="Q722" i="30" s="1"/>
  <c r="P711" i="30"/>
  <c r="P719" i="30" s="1"/>
  <c r="P722" i="30" s="1"/>
  <c r="O711" i="30"/>
  <c r="O719" i="30" s="1"/>
  <c r="O722" i="30" s="1"/>
  <c r="N711" i="30"/>
  <c r="N719" i="30" s="1"/>
  <c r="N722" i="30" s="1"/>
  <c r="M711" i="30"/>
  <c r="M719" i="30" s="1"/>
  <c r="M722" i="30" s="1"/>
  <c r="L711" i="30"/>
  <c r="L719" i="30" s="1"/>
  <c r="L722" i="30" s="1"/>
  <c r="K711" i="30"/>
  <c r="K719" i="30" s="1"/>
  <c r="J711" i="30"/>
  <c r="J719" i="30" s="1"/>
  <c r="J722" i="30" s="1"/>
  <c r="I711" i="30"/>
  <c r="I719" i="30" s="1"/>
  <c r="I722" i="30" s="1"/>
  <c r="H711" i="30"/>
  <c r="H719" i="30" s="1"/>
  <c r="H722" i="30" s="1"/>
  <c r="G711" i="30"/>
  <c r="G719" i="30" s="1"/>
  <c r="G722" i="30" s="1"/>
  <c r="F711" i="30"/>
  <c r="F719" i="30" s="1"/>
  <c r="F722" i="30" s="1"/>
  <c r="E711" i="30"/>
  <c r="E719" i="30" s="1"/>
  <c r="E722" i="30" s="1"/>
  <c r="D711" i="30"/>
  <c r="D719" i="30" s="1"/>
  <c r="S710" i="30"/>
  <c r="R710" i="30"/>
  <c r="S709" i="30"/>
  <c r="R709" i="30"/>
  <c r="S708" i="30"/>
  <c r="R708" i="30"/>
  <c r="S707" i="30"/>
  <c r="R707" i="30"/>
  <c r="S706" i="30"/>
  <c r="R706" i="30"/>
  <c r="S705" i="30"/>
  <c r="R705" i="30"/>
  <c r="S703" i="30"/>
  <c r="R703" i="30"/>
  <c r="S702" i="30"/>
  <c r="R702" i="30"/>
  <c r="S700" i="30"/>
  <c r="R700" i="30"/>
  <c r="S699" i="30"/>
  <c r="R699" i="30"/>
  <c r="S698" i="30"/>
  <c r="R698" i="30"/>
  <c r="S697" i="30"/>
  <c r="R697" i="30"/>
  <c r="S696" i="30"/>
  <c r="R696" i="30"/>
  <c r="S695" i="30"/>
  <c r="R695" i="30"/>
  <c r="S694" i="30"/>
  <c r="R694" i="30"/>
  <c r="Q693" i="30"/>
  <c r="Q701" i="30" s="1"/>
  <c r="Q704" i="30" s="1"/>
  <c r="P693" i="30"/>
  <c r="P701" i="30" s="1"/>
  <c r="P704" i="30" s="1"/>
  <c r="O693" i="30"/>
  <c r="O701" i="30" s="1"/>
  <c r="O704" i="30" s="1"/>
  <c r="N693" i="30"/>
  <c r="N701" i="30" s="1"/>
  <c r="N704" i="30" s="1"/>
  <c r="M693" i="30"/>
  <c r="M701" i="30" s="1"/>
  <c r="M704" i="30" s="1"/>
  <c r="L693" i="30"/>
  <c r="L701" i="30" s="1"/>
  <c r="L704" i="30" s="1"/>
  <c r="K693" i="30"/>
  <c r="K701" i="30" s="1"/>
  <c r="K704" i="30" s="1"/>
  <c r="J693" i="30"/>
  <c r="J701" i="30" s="1"/>
  <c r="I693" i="30"/>
  <c r="I701" i="30" s="1"/>
  <c r="I704" i="30" s="1"/>
  <c r="H693" i="30"/>
  <c r="H701" i="30" s="1"/>
  <c r="H704" i="30" s="1"/>
  <c r="G693" i="30"/>
  <c r="G701" i="30" s="1"/>
  <c r="G704" i="30" s="1"/>
  <c r="F693" i="30"/>
  <c r="F701" i="30" s="1"/>
  <c r="F704" i="30" s="1"/>
  <c r="E693" i="30"/>
  <c r="E701" i="30" s="1"/>
  <c r="E704" i="30" s="1"/>
  <c r="D693" i="30"/>
  <c r="D701" i="30" s="1"/>
  <c r="D704" i="30" s="1"/>
  <c r="S692" i="30"/>
  <c r="R692" i="30"/>
  <c r="S691" i="30"/>
  <c r="R691" i="30"/>
  <c r="S690" i="30"/>
  <c r="R690" i="30"/>
  <c r="S689" i="30"/>
  <c r="R689" i="30"/>
  <c r="S688" i="30"/>
  <c r="R688" i="30"/>
  <c r="S687" i="30"/>
  <c r="R687" i="30"/>
  <c r="S685" i="30"/>
  <c r="R685" i="30"/>
  <c r="S684" i="30"/>
  <c r="R684" i="30"/>
  <c r="S682" i="30"/>
  <c r="R682" i="30"/>
  <c r="S681" i="30"/>
  <c r="R681" i="30"/>
  <c r="S680" i="30"/>
  <c r="R680" i="30"/>
  <c r="S679" i="30"/>
  <c r="R679" i="30"/>
  <c r="S678" i="30"/>
  <c r="R678" i="30"/>
  <c r="S677" i="30"/>
  <c r="R677" i="30"/>
  <c r="S676" i="30"/>
  <c r="R676" i="30"/>
  <c r="Q675" i="30"/>
  <c r="Q683" i="30" s="1"/>
  <c r="Q686" i="30" s="1"/>
  <c r="P675" i="30"/>
  <c r="P683" i="30" s="1"/>
  <c r="P686" i="30" s="1"/>
  <c r="O675" i="30"/>
  <c r="O683" i="30" s="1"/>
  <c r="O686" i="30" s="1"/>
  <c r="N675" i="30"/>
  <c r="N683" i="30" s="1"/>
  <c r="N686" i="30" s="1"/>
  <c r="M675" i="30"/>
  <c r="M683" i="30" s="1"/>
  <c r="M686" i="30" s="1"/>
  <c r="L675" i="30"/>
  <c r="L683" i="30" s="1"/>
  <c r="L686" i="30" s="1"/>
  <c r="K675" i="30"/>
  <c r="K683" i="30" s="1"/>
  <c r="K686" i="30" s="1"/>
  <c r="J675" i="30"/>
  <c r="J683" i="30" s="1"/>
  <c r="J686" i="30" s="1"/>
  <c r="I675" i="30"/>
  <c r="I683" i="30" s="1"/>
  <c r="H675" i="30"/>
  <c r="H683" i="30" s="1"/>
  <c r="H686" i="30" s="1"/>
  <c r="G675" i="30"/>
  <c r="G683" i="30" s="1"/>
  <c r="G686" i="30" s="1"/>
  <c r="F675" i="30"/>
  <c r="F683" i="30" s="1"/>
  <c r="F686" i="30" s="1"/>
  <c r="E675" i="30"/>
  <c r="E683" i="30" s="1"/>
  <c r="E686" i="30" s="1"/>
  <c r="D675" i="30"/>
  <c r="D683" i="30" s="1"/>
  <c r="D686" i="30" s="1"/>
  <c r="S674" i="30"/>
  <c r="R674" i="30"/>
  <c r="S673" i="30"/>
  <c r="R673" i="30"/>
  <c r="S672" i="30"/>
  <c r="R672" i="30"/>
  <c r="S671" i="30"/>
  <c r="R671" i="30"/>
  <c r="S670" i="30"/>
  <c r="R670" i="30"/>
  <c r="S669" i="30"/>
  <c r="R669" i="30"/>
  <c r="S667" i="30"/>
  <c r="R667" i="30"/>
  <c r="S666" i="30"/>
  <c r="R666" i="30"/>
  <c r="S664" i="30"/>
  <c r="R664" i="30"/>
  <c r="S663" i="30"/>
  <c r="R663" i="30"/>
  <c r="S662" i="30"/>
  <c r="R662" i="30"/>
  <c r="S661" i="30"/>
  <c r="R661" i="30"/>
  <c r="S660" i="30"/>
  <c r="R660" i="30"/>
  <c r="S659" i="30"/>
  <c r="R659" i="30"/>
  <c r="S658" i="30"/>
  <c r="R658" i="30"/>
  <c r="Q657" i="30"/>
  <c r="P657" i="30"/>
  <c r="P665" i="30" s="1"/>
  <c r="P668" i="30" s="1"/>
  <c r="O657" i="30"/>
  <c r="O665" i="30" s="1"/>
  <c r="O668" i="30" s="1"/>
  <c r="N657" i="30"/>
  <c r="N665" i="30" s="1"/>
  <c r="N668" i="30" s="1"/>
  <c r="M657" i="30"/>
  <c r="M665" i="30" s="1"/>
  <c r="M668" i="30" s="1"/>
  <c r="L657" i="30"/>
  <c r="L665" i="30" s="1"/>
  <c r="L668" i="30" s="1"/>
  <c r="K657" i="30"/>
  <c r="K665" i="30" s="1"/>
  <c r="K668" i="30" s="1"/>
  <c r="J657" i="30"/>
  <c r="J665" i="30" s="1"/>
  <c r="J668" i="30" s="1"/>
  <c r="I657" i="30"/>
  <c r="I665" i="30" s="1"/>
  <c r="H657" i="30"/>
  <c r="H665" i="30" s="1"/>
  <c r="G657" i="30"/>
  <c r="G665" i="30" s="1"/>
  <c r="G668" i="30" s="1"/>
  <c r="F657" i="30"/>
  <c r="F665" i="30" s="1"/>
  <c r="F668" i="30" s="1"/>
  <c r="E657" i="30"/>
  <c r="E665" i="30" s="1"/>
  <c r="E668" i="30" s="1"/>
  <c r="D657" i="30"/>
  <c r="D665" i="30" s="1"/>
  <c r="D668" i="30" s="1"/>
  <c r="S656" i="30"/>
  <c r="R656" i="30"/>
  <c r="S655" i="30"/>
  <c r="R655" i="30"/>
  <c r="S654" i="30"/>
  <c r="R654" i="30"/>
  <c r="S653" i="30"/>
  <c r="R653" i="30"/>
  <c r="S652" i="30"/>
  <c r="R652" i="30"/>
  <c r="S651" i="30"/>
  <c r="R651" i="30"/>
  <c r="S649" i="30"/>
  <c r="R649" i="30"/>
  <c r="S648" i="30"/>
  <c r="R648" i="30"/>
  <c r="S646" i="30"/>
  <c r="R646" i="30"/>
  <c r="S645" i="30"/>
  <c r="R645" i="30"/>
  <c r="S644" i="30"/>
  <c r="R644" i="30"/>
  <c r="S643" i="30"/>
  <c r="R643" i="30"/>
  <c r="S642" i="30"/>
  <c r="R642" i="30"/>
  <c r="S641" i="30"/>
  <c r="R641" i="30"/>
  <c r="S640" i="30"/>
  <c r="R640" i="30"/>
  <c r="Q639" i="30"/>
  <c r="Q647" i="30" s="1"/>
  <c r="Q650" i="30" s="1"/>
  <c r="P639" i="30"/>
  <c r="P647" i="30" s="1"/>
  <c r="P650" i="30" s="1"/>
  <c r="O639" i="30"/>
  <c r="O647" i="30" s="1"/>
  <c r="O650" i="30" s="1"/>
  <c r="N639" i="30"/>
  <c r="N647" i="30" s="1"/>
  <c r="N650" i="30" s="1"/>
  <c r="M639" i="30"/>
  <c r="M647" i="30" s="1"/>
  <c r="M650" i="30" s="1"/>
  <c r="L639" i="30"/>
  <c r="L647" i="30" s="1"/>
  <c r="L650" i="30" s="1"/>
  <c r="K639" i="30"/>
  <c r="K647" i="30" s="1"/>
  <c r="K650" i="30" s="1"/>
  <c r="J639" i="30"/>
  <c r="J647" i="30" s="1"/>
  <c r="J650" i="30" s="1"/>
  <c r="I639" i="30"/>
  <c r="I647" i="30" s="1"/>
  <c r="I650" i="30" s="1"/>
  <c r="H639" i="30"/>
  <c r="H647" i="30" s="1"/>
  <c r="H650" i="30" s="1"/>
  <c r="G639" i="30"/>
  <c r="G647" i="30" s="1"/>
  <c r="G650" i="30" s="1"/>
  <c r="F639" i="30"/>
  <c r="F647" i="30" s="1"/>
  <c r="F650" i="30" s="1"/>
  <c r="E639" i="30"/>
  <c r="E647" i="30" s="1"/>
  <c r="D639" i="30"/>
  <c r="D647" i="30" s="1"/>
  <c r="S638" i="30"/>
  <c r="R638" i="30"/>
  <c r="S637" i="30"/>
  <c r="R637" i="30"/>
  <c r="S636" i="30"/>
  <c r="R636" i="30"/>
  <c r="S635" i="30"/>
  <c r="R635" i="30"/>
  <c r="S634" i="30"/>
  <c r="R634" i="30"/>
  <c r="S633" i="30"/>
  <c r="R633" i="30"/>
  <c r="S631" i="30"/>
  <c r="R631" i="30"/>
  <c r="S630" i="30"/>
  <c r="R630" i="30"/>
  <c r="S628" i="30"/>
  <c r="R628" i="30"/>
  <c r="S627" i="30"/>
  <c r="R627" i="30"/>
  <c r="S626" i="30"/>
  <c r="R626" i="30"/>
  <c r="S625" i="30"/>
  <c r="R625" i="30"/>
  <c r="S624" i="30"/>
  <c r="R624" i="30"/>
  <c r="S623" i="30"/>
  <c r="R623" i="30"/>
  <c r="S622" i="30"/>
  <c r="R622" i="30"/>
  <c r="Q621" i="30"/>
  <c r="Q629" i="30" s="1"/>
  <c r="Q632" i="30" s="1"/>
  <c r="P621" i="30"/>
  <c r="P629" i="30" s="1"/>
  <c r="P632" i="30" s="1"/>
  <c r="O621" i="30"/>
  <c r="O629" i="30" s="1"/>
  <c r="O632" i="30" s="1"/>
  <c r="N621" i="30"/>
  <c r="N629" i="30" s="1"/>
  <c r="N632" i="30" s="1"/>
  <c r="M621" i="30"/>
  <c r="M629" i="30" s="1"/>
  <c r="M632" i="30" s="1"/>
  <c r="L621" i="30"/>
  <c r="L629" i="30" s="1"/>
  <c r="L632" i="30" s="1"/>
  <c r="K621" i="30"/>
  <c r="K629" i="30" s="1"/>
  <c r="K632" i="30" s="1"/>
  <c r="J621" i="30"/>
  <c r="J629" i="30" s="1"/>
  <c r="J632" i="30" s="1"/>
  <c r="I621" i="30"/>
  <c r="I629" i="30" s="1"/>
  <c r="I632" i="30" s="1"/>
  <c r="H621" i="30"/>
  <c r="H629" i="30" s="1"/>
  <c r="H632" i="30" s="1"/>
  <c r="G621" i="30"/>
  <c r="F621" i="30"/>
  <c r="F629" i="30" s="1"/>
  <c r="F632" i="30" s="1"/>
  <c r="E621" i="30"/>
  <c r="E629" i="30" s="1"/>
  <c r="E632" i="30" s="1"/>
  <c r="D621" i="30"/>
  <c r="D629" i="30" s="1"/>
  <c r="S620" i="30"/>
  <c r="R620" i="30"/>
  <c r="S619" i="30"/>
  <c r="R619" i="30"/>
  <c r="S618" i="30"/>
  <c r="R618" i="30"/>
  <c r="S617" i="30"/>
  <c r="R617" i="30"/>
  <c r="S616" i="30"/>
  <c r="R616" i="30"/>
  <c r="S615" i="30"/>
  <c r="R615" i="30"/>
  <c r="S613" i="30"/>
  <c r="R613" i="30"/>
  <c r="S612" i="30"/>
  <c r="R612" i="30"/>
  <c r="S610" i="30"/>
  <c r="R610" i="30"/>
  <c r="S609" i="30"/>
  <c r="R609" i="30"/>
  <c r="S608" i="30"/>
  <c r="R608" i="30"/>
  <c r="S607" i="30"/>
  <c r="R607" i="30"/>
  <c r="S606" i="30"/>
  <c r="R606" i="30"/>
  <c r="S605" i="30"/>
  <c r="R605" i="30"/>
  <c r="S604" i="30"/>
  <c r="R604" i="30"/>
  <c r="Q603" i="30"/>
  <c r="Q611" i="30" s="1"/>
  <c r="Q614" i="30" s="1"/>
  <c r="P603" i="30"/>
  <c r="P611" i="30" s="1"/>
  <c r="P614" i="30" s="1"/>
  <c r="O603" i="30"/>
  <c r="O611" i="30" s="1"/>
  <c r="O614" i="30" s="1"/>
  <c r="N603" i="30"/>
  <c r="N611" i="30" s="1"/>
  <c r="N614" i="30" s="1"/>
  <c r="M603" i="30"/>
  <c r="M611" i="30" s="1"/>
  <c r="M614" i="30" s="1"/>
  <c r="L603" i="30"/>
  <c r="L611" i="30" s="1"/>
  <c r="L614" i="30" s="1"/>
  <c r="K603" i="30"/>
  <c r="K611" i="30" s="1"/>
  <c r="K614" i="30" s="1"/>
  <c r="J603" i="30"/>
  <c r="J611" i="30" s="1"/>
  <c r="J614" i="30" s="1"/>
  <c r="I603" i="30"/>
  <c r="I611" i="30" s="1"/>
  <c r="I614" i="30" s="1"/>
  <c r="H603" i="30"/>
  <c r="H611" i="30" s="1"/>
  <c r="H614" i="30" s="1"/>
  <c r="G603" i="30"/>
  <c r="G611" i="30" s="1"/>
  <c r="G614" i="30" s="1"/>
  <c r="F603" i="30"/>
  <c r="E603" i="30"/>
  <c r="E611" i="30" s="1"/>
  <c r="D603" i="30"/>
  <c r="D611" i="30" s="1"/>
  <c r="D614" i="30" s="1"/>
  <c r="S602" i="30"/>
  <c r="R602" i="30"/>
  <c r="S601" i="30"/>
  <c r="R601" i="30"/>
  <c r="S600" i="30"/>
  <c r="R600" i="30"/>
  <c r="S599" i="30"/>
  <c r="R599" i="30"/>
  <c r="S598" i="30"/>
  <c r="R598" i="30"/>
  <c r="S597" i="30"/>
  <c r="R597" i="30"/>
  <c r="S595" i="30"/>
  <c r="R595" i="30"/>
  <c r="S594" i="30"/>
  <c r="R594" i="30"/>
  <c r="S592" i="30"/>
  <c r="R592" i="30"/>
  <c r="S591" i="30"/>
  <c r="R591" i="30"/>
  <c r="S590" i="30"/>
  <c r="R590" i="30"/>
  <c r="S589" i="30"/>
  <c r="R589" i="30"/>
  <c r="S588" i="30"/>
  <c r="R588" i="30"/>
  <c r="S587" i="30"/>
  <c r="R587" i="30"/>
  <c r="S586" i="30"/>
  <c r="R586" i="30"/>
  <c r="Q585" i="30"/>
  <c r="Q593" i="30" s="1"/>
  <c r="Q596" i="30" s="1"/>
  <c r="P585" i="30"/>
  <c r="P593" i="30" s="1"/>
  <c r="P596" i="30" s="1"/>
  <c r="O585" i="30"/>
  <c r="O593" i="30" s="1"/>
  <c r="O596" i="30" s="1"/>
  <c r="N585" i="30"/>
  <c r="N593" i="30" s="1"/>
  <c r="N596" i="30" s="1"/>
  <c r="M585" i="30"/>
  <c r="M593" i="30" s="1"/>
  <c r="M596" i="30" s="1"/>
  <c r="L585" i="30"/>
  <c r="L593" i="30" s="1"/>
  <c r="L596" i="30" s="1"/>
  <c r="K585" i="30"/>
  <c r="K593" i="30" s="1"/>
  <c r="K596" i="30" s="1"/>
  <c r="J585" i="30"/>
  <c r="J593" i="30" s="1"/>
  <c r="J596" i="30" s="1"/>
  <c r="I585" i="30"/>
  <c r="I593" i="30" s="1"/>
  <c r="I596" i="30" s="1"/>
  <c r="H585" i="30"/>
  <c r="H593" i="30" s="1"/>
  <c r="H596" i="30" s="1"/>
  <c r="G585" i="30"/>
  <c r="G593" i="30" s="1"/>
  <c r="G596" i="30" s="1"/>
  <c r="F585" i="30"/>
  <c r="F593" i="30" s="1"/>
  <c r="F596" i="30" s="1"/>
  <c r="E585" i="30"/>
  <c r="E593" i="30" s="1"/>
  <c r="D585" i="30"/>
  <c r="D593" i="30" s="1"/>
  <c r="S584" i="30"/>
  <c r="R584" i="30"/>
  <c r="S583" i="30"/>
  <c r="R583" i="30"/>
  <c r="S582" i="30"/>
  <c r="R582" i="30"/>
  <c r="S581" i="30"/>
  <c r="R581" i="30"/>
  <c r="S580" i="30"/>
  <c r="R580" i="30"/>
  <c r="S579" i="30"/>
  <c r="R579" i="30"/>
  <c r="S577" i="30"/>
  <c r="R577" i="30"/>
  <c r="S576" i="30"/>
  <c r="R576" i="30"/>
  <c r="S574" i="30"/>
  <c r="R574" i="30"/>
  <c r="S573" i="30"/>
  <c r="R573" i="30"/>
  <c r="S572" i="30"/>
  <c r="R572" i="30"/>
  <c r="S571" i="30"/>
  <c r="R571" i="30"/>
  <c r="S570" i="30"/>
  <c r="R570" i="30"/>
  <c r="S569" i="30"/>
  <c r="R569" i="30"/>
  <c r="S568" i="30"/>
  <c r="R568" i="30"/>
  <c r="Q567" i="30"/>
  <c r="Q575" i="30" s="1"/>
  <c r="Q578" i="30" s="1"/>
  <c r="P567" i="30"/>
  <c r="P575" i="30" s="1"/>
  <c r="P578" i="30" s="1"/>
  <c r="O567" i="30"/>
  <c r="O575" i="30" s="1"/>
  <c r="O578" i="30" s="1"/>
  <c r="N567" i="30"/>
  <c r="N575" i="30" s="1"/>
  <c r="N578" i="30" s="1"/>
  <c r="M567" i="30"/>
  <c r="M575" i="30" s="1"/>
  <c r="M578" i="30" s="1"/>
  <c r="L567" i="30"/>
  <c r="L575" i="30" s="1"/>
  <c r="L578" i="30" s="1"/>
  <c r="K567" i="30"/>
  <c r="K575" i="30" s="1"/>
  <c r="K578" i="30" s="1"/>
  <c r="J567" i="30"/>
  <c r="J575" i="30" s="1"/>
  <c r="J578" i="30" s="1"/>
  <c r="I567" i="30"/>
  <c r="I575" i="30" s="1"/>
  <c r="I578" i="30" s="1"/>
  <c r="H567" i="30"/>
  <c r="H575" i="30" s="1"/>
  <c r="H578" i="30" s="1"/>
  <c r="G567" i="30"/>
  <c r="G575" i="30" s="1"/>
  <c r="G578" i="30" s="1"/>
  <c r="F567" i="30"/>
  <c r="F575" i="30" s="1"/>
  <c r="F578" i="30" s="1"/>
  <c r="E567" i="30"/>
  <c r="D567" i="30"/>
  <c r="D575" i="30" s="1"/>
  <c r="S566" i="30"/>
  <c r="R566" i="30"/>
  <c r="S565" i="30"/>
  <c r="R565" i="30"/>
  <c r="S564" i="30"/>
  <c r="R564" i="30"/>
  <c r="S563" i="30"/>
  <c r="R563" i="30"/>
  <c r="S562" i="30"/>
  <c r="R562" i="30"/>
  <c r="S561" i="30"/>
  <c r="R561" i="30"/>
  <c r="S559" i="30"/>
  <c r="R559" i="30"/>
  <c r="S558" i="30"/>
  <c r="R558" i="30"/>
  <c r="S556" i="30"/>
  <c r="R556" i="30"/>
  <c r="S555" i="30"/>
  <c r="R555" i="30"/>
  <c r="S554" i="30"/>
  <c r="R554" i="30"/>
  <c r="S553" i="30"/>
  <c r="R553" i="30"/>
  <c r="S552" i="30"/>
  <c r="R552" i="30"/>
  <c r="S551" i="30"/>
  <c r="R551" i="30"/>
  <c r="S550" i="30"/>
  <c r="R550" i="30"/>
  <c r="Q549" i="30"/>
  <c r="Q557" i="30" s="1"/>
  <c r="Q560" i="30" s="1"/>
  <c r="P549" i="30"/>
  <c r="P557" i="30" s="1"/>
  <c r="P560" i="30" s="1"/>
  <c r="O549" i="30"/>
  <c r="O557" i="30" s="1"/>
  <c r="O560" i="30" s="1"/>
  <c r="N549" i="30"/>
  <c r="N557" i="30" s="1"/>
  <c r="N560" i="30" s="1"/>
  <c r="M549" i="30"/>
  <c r="M557" i="30" s="1"/>
  <c r="M560" i="30" s="1"/>
  <c r="L549" i="30"/>
  <c r="L557" i="30" s="1"/>
  <c r="L560" i="30" s="1"/>
  <c r="K549" i="30"/>
  <c r="K557" i="30" s="1"/>
  <c r="K560" i="30" s="1"/>
  <c r="J549" i="30"/>
  <c r="J557" i="30" s="1"/>
  <c r="J560" i="30" s="1"/>
  <c r="I549" i="30"/>
  <c r="I557" i="30" s="1"/>
  <c r="I560" i="30" s="1"/>
  <c r="H549" i="30"/>
  <c r="H557" i="30" s="1"/>
  <c r="H560" i="30" s="1"/>
  <c r="G549" i="30"/>
  <c r="G557" i="30" s="1"/>
  <c r="G560" i="30" s="1"/>
  <c r="F549" i="30"/>
  <c r="F557" i="30" s="1"/>
  <c r="F560" i="30" s="1"/>
  <c r="E549" i="30"/>
  <c r="E557" i="30" s="1"/>
  <c r="E560" i="30" s="1"/>
  <c r="D549" i="30"/>
  <c r="D557" i="30" s="1"/>
  <c r="S548" i="30"/>
  <c r="R548" i="30"/>
  <c r="S547" i="30"/>
  <c r="R547" i="30"/>
  <c r="S546" i="30"/>
  <c r="R546" i="30"/>
  <c r="S545" i="30"/>
  <c r="R545" i="30"/>
  <c r="S544" i="30"/>
  <c r="R544" i="30"/>
  <c r="S543" i="30"/>
  <c r="R543" i="30"/>
  <c r="S541" i="30"/>
  <c r="R541" i="30"/>
  <c r="S540" i="30"/>
  <c r="R540" i="30"/>
  <c r="S538" i="30"/>
  <c r="R538" i="30"/>
  <c r="S537" i="30"/>
  <c r="R537" i="30"/>
  <c r="S536" i="30"/>
  <c r="R536" i="30"/>
  <c r="S535" i="30"/>
  <c r="R535" i="30"/>
  <c r="S534" i="30"/>
  <c r="R534" i="30"/>
  <c r="S533" i="30"/>
  <c r="R533" i="30"/>
  <c r="S532" i="30"/>
  <c r="R532" i="30"/>
  <c r="Q531" i="30"/>
  <c r="Q539" i="30" s="1"/>
  <c r="Q542" i="30" s="1"/>
  <c r="P531" i="30"/>
  <c r="P539" i="30" s="1"/>
  <c r="P542" i="30" s="1"/>
  <c r="O531" i="30"/>
  <c r="O539" i="30" s="1"/>
  <c r="O542" i="30" s="1"/>
  <c r="N531" i="30"/>
  <c r="N539" i="30" s="1"/>
  <c r="N542" i="30" s="1"/>
  <c r="M531" i="30"/>
  <c r="M539" i="30" s="1"/>
  <c r="M542" i="30" s="1"/>
  <c r="L531" i="30"/>
  <c r="L539" i="30" s="1"/>
  <c r="L542" i="30" s="1"/>
  <c r="K531" i="30"/>
  <c r="K539" i="30" s="1"/>
  <c r="K542" i="30" s="1"/>
  <c r="J531" i="30"/>
  <c r="J539" i="30" s="1"/>
  <c r="J542" i="30" s="1"/>
  <c r="I531" i="30"/>
  <c r="I539" i="30" s="1"/>
  <c r="H531" i="30"/>
  <c r="H539" i="30" s="1"/>
  <c r="H542" i="30" s="1"/>
  <c r="G531" i="30"/>
  <c r="G539" i="30" s="1"/>
  <c r="G542" i="30" s="1"/>
  <c r="F531" i="30"/>
  <c r="F539" i="30" s="1"/>
  <c r="F542" i="30" s="1"/>
  <c r="E531" i="30"/>
  <c r="E539" i="30" s="1"/>
  <c r="E542" i="30" s="1"/>
  <c r="D531" i="30"/>
  <c r="S530" i="30"/>
  <c r="R530" i="30"/>
  <c r="S529" i="30"/>
  <c r="R529" i="30"/>
  <c r="S528" i="30"/>
  <c r="R528" i="30"/>
  <c r="S527" i="30"/>
  <c r="R527" i="30"/>
  <c r="S526" i="30"/>
  <c r="R526" i="30"/>
  <c r="S525" i="30"/>
  <c r="R525" i="30"/>
  <c r="S523" i="30"/>
  <c r="R523" i="30"/>
  <c r="S522" i="30"/>
  <c r="R522" i="30"/>
  <c r="S520" i="30"/>
  <c r="R520" i="30"/>
  <c r="S519" i="30"/>
  <c r="R519" i="30"/>
  <c r="S518" i="30"/>
  <c r="R518" i="30"/>
  <c r="S517" i="30"/>
  <c r="R517" i="30"/>
  <c r="S516" i="30"/>
  <c r="R516" i="30"/>
  <c r="S515" i="30"/>
  <c r="R515" i="30"/>
  <c r="S514" i="30"/>
  <c r="R514" i="30"/>
  <c r="Q513" i="30"/>
  <c r="P513" i="30"/>
  <c r="P521" i="30" s="1"/>
  <c r="P524" i="30" s="1"/>
  <c r="O513" i="30"/>
  <c r="O521" i="30" s="1"/>
  <c r="O524" i="30" s="1"/>
  <c r="N513" i="30"/>
  <c r="N521" i="30" s="1"/>
  <c r="N524" i="30" s="1"/>
  <c r="M513" i="30"/>
  <c r="M521" i="30" s="1"/>
  <c r="M524" i="30" s="1"/>
  <c r="L513" i="30"/>
  <c r="L521" i="30" s="1"/>
  <c r="L524" i="30" s="1"/>
  <c r="K513" i="30"/>
  <c r="K521" i="30" s="1"/>
  <c r="K524" i="30" s="1"/>
  <c r="J513" i="30"/>
  <c r="J521" i="30" s="1"/>
  <c r="I513" i="30"/>
  <c r="I521" i="30" s="1"/>
  <c r="H513" i="30"/>
  <c r="H521" i="30" s="1"/>
  <c r="H524" i="30" s="1"/>
  <c r="G513" i="30"/>
  <c r="G521" i="30" s="1"/>
  <c r="G524" i="30" s="1"/>
  <c r="F513" i="30"/>
  <c r="F521" i="30" s="1"/>
  <c r="F524" i="30" s="1"/>
  <c r="E513" i="30"/>
  <c r="E521" i="30" s="1"/>
  <c r="E524" i="30" s="1"/>
  <c r="D513" i="30"/>
  <c r="D521" i="30" s="1"/>
  <c r="D524" i="30" s="1"/>
  <c r="S512" i="30"/>
  <c r="R512" i="30"/>
  <c r="S511" i="30"/>
  <c r="R511" i="30"/>
  <c r="S510" i="30"/>
  <c r="R510" i="30"/>
  <c r="S509" i="30"/>
  <c r="R509" i="30"/>
  <c r="S508" i="30"/>
  <c r="R508" i="30"/>
  <c r="S507" i="30"/>
  <c r="R507" i="30"/>
  <c r="S505" i="30"/>
  <c r="R505" i="30"/>
  <c r="S504" i="30"/>
  <c r="R504" i="30"/>
  <c r="S502" i="30"/>
  <c r="R502" i="30"/>
  <c r="S501" i="30"/>
  <c r="R501" i="30"/>
  <c r="S500" i="30"/>
  <c r="R500" i="30"/>
  <c r="S499" i="30"/>
  <c r="R499" i="30"/>
  <c r="S498" i="30"/>
  <c r="R498" i="30"/>
  <c r="S497" i="30"/>
  <c r="R497" i="30"/>
  <c r="S496" i="30"/>
  <c r="R496" i="30"/>
  <c r="Q495" i="30"/>
  <c r="Q503" i="30" s="1"/>
  <c r="Q506" i="30" s="1"/>
  <c r="P495" i="30"/>
  <c r="O495" i="30"/>
  <c r="O503" i="30" s="1"/>
  <c r="O506" i="30" s="1"/>
  <c r="N495" i="30"/>
  <c r="N503" i="30" s="1"/>
  <c r="N506" i="30" s="1"/>
  <c r="M495" i="30"/>
  <c r="M503" i="30" s="1"/>
  <c r="M506" i="30" s="1"/>
  <c r="L495" i="30"/>
  <c r="L503" i="30" s="1"/>
  <c r="L506" i="30" s="1"/>
  <c r="K495" i="30"/>
  <c r="K503" i="30" s="1"/>
  <c r="K506" i="30" s="1"/>
  <c r="J495" i="30"/>
  <c r="J503" i="30" s="1"/>
  <c r="J506" i="30" s="1"/>
  <c r="I495" i="30"/>
  <c r="I503" i="30" s="1"/>
  <c r="H495" i="30"/>
  <c r="H503" i="30" s="1"/>
  <c r="G495" i="30"/>
  <c r="G503" i="30" s="1"/>
  <c r="G506" i="30" s="1"/>
  <c r="F495" i="30"/>
  <c r="F503" i="30" s="1"/>
  <c r="F506" i="30" s="1"/>
  <c r="E495" i="30"/>
  <c r="E503" i="30" s="1"/>
  <c r="E506" i="30" s="1"/>
  <c r="D495" i="30"/>
  <c r="D503" i="30" s="1"/>
  <c r="D506" i="30" s="1"/>
  <c r="S494" i="30"/>
  <c r="R494" i="30"/>
  <c r="S493" i="30"/>
  <c r="R493" i="30"/>
  <c r="S492" i="30"/>
  <c r="R492" i="30"/>
  <c r="S491" i="30"/>
  <c r="R491" i="30"/>
  <c r="S490" i="30"/>
  <c r="R490" i="30"/>
  <c r="S489" i="30"/>
  <c r="R489" i="30"/>
  <c r="S487" i="30"/>
  <c r="R487" i="30"/>
  <c r="S486" i="30"/>
  <c r="R486" i="30"/>
  <c r="S484" i="30"/>
  <c r="R484" i="30"/>
  <c r="S483" i="30"/>
  <c r="R483" i="30"/>
  <c r="S482" i="30"/>
  <c r="R482" i="30"/>
  <c r="S481" i="30"/>
  <c r="R481" i="30"/>
  <c r="S480" i="30"/>
  <c r="R480" i="30"/>
  <c r="S479" i="30"/>
  <c r="R479" i="30"/>
  <c r="S478" i="30"/>
  <c r="R478" i="30"/>
  <c r="Q477" i="30"/>
  <c r="Q485" i="30" s="1"/>
  <c r="Q488" i="30" s="1"/>
  <c r="P477" i="30"/>
  <c r="P485" i="30" s="1"/>
  <c r="P488" i="30" s="1"/>
  <c r="O477" i="30"/>
  <c r="O485" i="30" s="1"/>
  <c r="O488" i="30" s="1"/>
  <c r="N477" i="30"/>
  <c r="N485" i="30" s="1"/>
  <c r="N488" i="30" s="1"/>
  <c r="M477" i="30"/>
  <c r="M485" i="30" s="1"/>
  <c r="M488" i="30" s="1"/>
  <c r="L477" i="30"/>
  <c r="L485" i="30" s="1"/>
  <c r="L488" i="30" s="1"/>
  <c r="K477" i="30"/>
  <c r="K485" i="30" s="1"/>
  <c r="K488" i="30" s="1"/>
  <c r="J477" i="30"/>
  <c r="J485" i="30" s="1"/>
  <c r="J488" i="30" s="1"/>
  <c r="I477" i="30"/>
  <c r="I485" i="30" s="1"/>
  <c r="I488" i="30" s="1"/>
  <c r="H477" i="30"/>
  <c r="H485" i="30" s="1"/>
  <c r="H488" i="30" s="1"/>
  <c r="G477" i="30"/>
  <c r="G485" i="30" s="1"/>
  <c r="G488" i="30" s="1"/>
  <c r="F477" i="30"/>
  <c r="F485" i="30" s="1"/>
  <c r="F488" i="30" s="1"/>
  <c r="E477" i="30"/>
  <c r="E485" i="30" s="1"/>
  <c r="E488" i="30" s="1"/>
  <c r="D477" i="30"/>
  <c r="D485" i="30" s="1"/>
  <c r="S476" i="30"/>
  <c r="R476" i="30"/>
  <c r="S475" i="30"/>
  <c r="R475" i="30"/>
  <c r="S474" i="30"/>
  <c r="R474" i="30"/>
  <c r="S473" i="30"/>
  <c r="R473" i="30"/>
  <c r="S472" i="30"/>
  <c r="R472" i="30"/>
  <c r="S471" i="30"/>
  <c r="R471" i="30"/>
  <c r="S469" i="30"/>
  <c r="R469" i="30"/>
  <c r="S468" i="30"/>
  <c r="R468" i="30"/>
  <c r="S466" i="30"/>
  <c r="R466" i="30"/>
  <c r="S465" i="30"/>
  <c r="R465" i="30"/>
  <c r="S464" i="30"/>
  <c r="R464" i="30"/>
  <c r="S463" i="30"/>
  <c r="R463" i="30"/>
  <c r="S462" i="30"/>
  <c r="R462" i="30"/>
  <c r="S461" i="30"/>
  <c r="R461" i="30"/>
  <c r="S460" i="30"/>
  <c r="R460" i="30"/>
  <c r="Q459" i="30"/>
  <c r="Q467" i="30" s="1"/>
  <c r="Q470" i="30" s="1"/>
  <c r="P459" i="30"/>
  <c r="P467" i="30" s="1"/>
  <c r="P470" i="30" s="1"/>
  <c r="O459" i="30"/>
  <c r="O467" i="30" s="1"/>
  <c r="O470" i="30" s="1"/>
  <c r="N459" i="30"/>
  <c r="N467" i="30" s="1"/>
  <c r="N470" i="30" s="1"/>
  <c r="M459" i="30"/>
  <c r="M467" i="30" s="1"/>
  <c r="M470" i="30" s="1"/>
  <c r="L459" i="30"/>
  <c r="L467" i="30" s="1"/>
  <c r="L470" i="30" s="1"/>
  <c r="K459" i="30"/>
  <c r="K467" i="30" s="1"/>
  <c r="K470" i="30" s="1"/>
  <c r="J459" i="30"/>
  <c r="J467" i="30" s="1"/>
  <c r="J470" i="30" s="1"/>
  <c r="I459" i="30"/>
  <c r="I467" i="30" s="1"/>
  <c r="I470" i="30" s="1"/>
  <c r="H459" i="30"/>
  <c r="H467" i="30" s="1"/>
  <c r="H470" i="30" s="1"/>
  <c r="G459" i="30"/>
  <c r="F459" i="30"/>
  <c r="F467" i="30" s="1"/>
  <c r="E459" i="30"/>
  <c r="E467" i="30" s="1"/>
  <c r="E470" i="30" s="1"/>
  <c r="D459" i="30"/>
  <c r="D467" i="30" s="1"/>
  <c r="D470" i="30" s="1"/>
  <c r="S458" i="30"/>
  <c r="R458" i="30"/>
  <c r="S457" i="30"/>
  <c r="R457" i="30"/>
  <c r="S456" i="30"/>
  <c r="R456" i="30"/>
  <c r="S455" i="30"/>
  <c r="R455" i="30"/>
  <c r="S454" i="30"/>
  <c r="R454" i="30"/>
  <c r="S453" i="30"/>
  <c r="R453" i="30"/>
  <c r="S451" i="30"/>
  <c r="R451" i="30"/>
  <c r="S450" i="30"/>
  <c r="R450" i="30"/>
  <c r="S448" i="30"/>
  <c r="R448" i="30"/>
  <c r="S447" i="30"/>
  <c r="R447" i="30"/>
  <c r="S446" i="30"/>
  <c r="R446" i="30"/>
  <c r="S445" i="30"/>
  <c r="R445" i="30"/>
  <c r="S444" i="30"/>
  <c r="R444" i="30"/>
  <c r="S443" i="30"/>
  <c r="R443" i="30"/>
  <c r="S442" i="30"/>
  <c r="R442" i="30"/>
  <c r="Q441" i="30"/>
  <c r="Q449" i="30" s="1"/>
  <c r="Q452" i="30" s="1"/>
  <c r="P441" i="30"/>
  <c r="P449" i="30" s="1"/>
  <c r="P452" i="30" s="1"/>
  <c r="O441" i="30"/>
  <c r="O449" i="30" s="1"/>
  <c r="O452" i="30" s="1"/>
  <c r="N441" i="30"/>
  <c r="N449" i="30" s="1"/>
  <c r="N452" i="30" s="1"/>
  <c r="M441" i="30"/>
  <c r="M449" i="30" s="1"/>
  <c r="M452" i="30" s="1"/>
  <c r="L441" i="30"/>
  <c r="L449" i="30" s="1"/>
  <c r="L452" i="30" s="1"/>
  <c r="K441" i="30"/>
  <c r="K449" i="30" s="1"/>
  <c r="K452" i="30" s="1"/>
  <c r="J441" i="30"/>
  <c r="J449" i="30" s="1"/>
  <c r="J452" i="30" s="1"/>
  <c r="I441" i="30"/>
  <c r="I449" i="30" s="1"/>
  <c r="I452" i="30" s="1"/>
  <c r="H441" i="30"/>
  <c r="H449" i="30" s="1"/>
  <c r="H452" i="30" s="1"/>
  <c r="G441" i="30"/>
  <c r="G449" i="30" s="1"/>
  <c r="G452" i="30" s="1"/>
  <c r="F441" i="30"/>
  <c r="E441" i="30"/>
  <c r="E449" i="30" s="1"/>
  <c r="D441" i="30"/>
  <c r="D449" i="30" s="1"/>
  <c r="D452" i="30" s="1"/>
  <c r="S440" i="30"/>
  <c r="R440" i="30"/>
  <c r="S439" i="30"/>
  <c r="R439" i="30"/>
  <c r="S438" i="30"/>
  <c r="R438" i="30"/>
  <c r="S437" i="30"/>
  <c r="R437" i="30"/>
  <c r="S436" i="30"/>
  <c r="R436" i="30"/>
  <c r="S435" i="30"/>
  <c r="R435" i="30"/>
  <c r="S433" i="30"/>
  <c r="R433" i="30"/>
  <c r="S432" i="30"/>
  <c r="R432" i="30"/>
  <c r="S430" i="30"/>
  <c r="R430" i="30"/>
  <c r="S429" i="30"/>
  <c r="R429" i="30"/>
  <c r="S428" i="30"/>
  <c r="R428" i="30"/>
  <c r="S427" i="30"/>
  <c r="R427" i="30"/>
  <c r="S426" i="30"/>
  <c r="R426" i="30"/>
  <c r="S425" i="30"/>
  <c r="R425" i="30"/>
  <c r="S424" i="30"/>
  <c r="R424" i="30"/>
  <c r="Q423" i="30"/>
  <c r="Q431" i="30" s="1"/>
  <c r="Q434" i="30" s="1"/>
  <c r="P423" i="30"/>
  <c r="P431" i="30" s="1"/>
  <c r="P434" i="30" s="1"/>
  <c r="O423" i="30"/>
  <c r="O431" i="30" s="1"/>
  <c r="O434" i="30" s="1"/>
  <c r="N423" i="30"/>
  <c r="N431" i="30" s="1"/>
  <c r="N434" i="30" s="1"/>
  <c r="M423" i="30"/>
  <c r="M431" i="30" s="1"/>
  <c r="M434" i="30" s="1"/>
  <c r="L423" i="30"/>
  <c r="L431" i="30" s="1"/>
  <c r="L434" i="30" s="1"/>
  <c r="K423" i="30"/>
  <c r="K431" i="30" s="1"/>
  <c r="K434" i="30" s="1"/>
  <c r="J423" i="30"/>
  <c r="J431" i="30" s="1"/>
  <c r="J434" i="30" s="1"/>
  <c r="I423" i="30"/>
  <c r="I431" i="30" s="1"/>
  <c r="I434" i="30" s="1"/>
  <c r="H423" i="30"/>
  <c r="H431" i="30" s="1"/>
  <c r="H434" i="30" s="1"/>
  <c r="G423" i="30"/>
  <c r="G431" i="30" s="1"/>
  <c r="G434" i="30" s="1"/>
  <c r="F423" i="30"/>
  <c r="F431" i="30" s="1"/>
  <c r="F434" i="30" s="1"/>
  <c r="E423" i="30"/>
  <c r="E431" i="30" s="1"/>
  <c r="D423" i="30"/>
  <c r="D431" i="30" s="1"/>
  <c r="S422" i="30"/>
  <c r="R422" i="30"/>
  <c r="S421" i="30"/>
  <c r="R421" i="30"/>
  <c r="S420" i="30"/>
  <c r="R420" i="30"/>
  <c r="S419" i="30"/>
  <c r="R419" i="30"/>
  <c r="S418" i="30"/>
  <c r="R418" i="30"/>
  <c r="S417" i="30"/>
  <c r="R417" i="30"/>
  <c r="S415" i="30"/>
  <c r="R415" i="30"/>
  <c r="S414" i="30"/>
  <c r="R414" i="30"/>
  <c r="S412" i="30"/>
  <c r="R412" i="30"/>
  <c r="S411" i="30"/>
  <c r="R411" i="30"/>
  <c r="S410" i="30"/>
  <c r="R410" i="30"/>
  <c r="S409" i="30"/>
  <c r="R409" i="30"/>
  <c r="S408" i="30"/>
  <c r="R408" i="30"/>
  <c r="S407" i="30"/>
  <c r="R407" i="30"/>
  <c r="S406" i="30"/>
  <c r="R406" i="30"/>
  <c r="Q405" i="30"/>
  <c r="Q413" i="30" s="1"/>
  <c r="Q416" i="30" s="1"/>
  <c r="P405" i="30"/>
  <c r="P413" i="30" s="1"/>
  <c r="P416" i="30" s="1"/>
  <c r="O405" i="30"/>
  <c r="O413" i="30" s="1"/>
  <c r="O416" i="30" s="1"/>
  <c r="N405" i="30"/>
  <c r="N413" i="30" s="1"/>
  <c r="N416" i="30" s="1"/>
  <c r="M405" i="30"/>
  <c r="M413" i="30" s="1"/>
  <c r="M416" i="30" s="1"/>
  <c r="L405" i="30"/>
  <c r="L413" i="30" s="1"/>
  <c r="L416" i="30" s="1"/>
  <c r="K405" i="30"/>
  <c r="K413" i="30" s="1"/>
  <c r="K416" i="30" s="1"/>
  <c r="J405" i="30"/>
  <c r="J413" i="30" s="1"/>
  <c r="J416" i="30" s="1"/>
  <c r="I405" i="30"/>
  <c r="I413" i="30" s="1"/>
  <c r="I416" i="30" s="1"/>
  <c r="H405" i="30"/>
  <c r="H413" i="30" s="1"/>
  <c r="H416" i="30" s="1"/>
  <c r="G405" i="30"/>
  <c r="G413" i="30" s="1"/>
  <c r="G416" i="30" s="1"/>
  <c r="F405" i="30"/>
  <c r="F413" i="30" s="1"/>
  <c r="F416" i="30" s="1"/>
  <c r="E405" i="30"/>
  <c r="E413" i="30" s="1"/>
  <c r="D405" i="30"/>
  <c r="D413" i="30" s="1"/>
  <c r="S404" i="30"/>
  <c r="R404" i="30"/>
  <c r="S403" i="30"/>
  <c r="R403" i="30"/>
  <c r="S402" i="30"/>
  <c r="R402" i="30"/>
  <c r="S401" i="30"/>
  <c r="R401" i="30"/>
  <c r="S400" i="30"/>
  <c r="R400" i="30"/>
  <c r="S399" i="30"/>
  <c r="R399" i="30"/>
  <c r="S397" i="30"/>
  <c r="R397" i="30"/>
  <c r="S396" i="30"/>
  <c r="R396" i="30"/>
  <c r="S394" i="30"/>
  <c r="R394" i="30"/>
  <c r="S393" i="30"/>
  <c r="R393" i="30"/>
  <c r="S392" i="30"/>
  <c r="R392" i="30"/>
  <c r="S391" i="30"/>
  <c r="R391" i="30"/>
  <c r="S390" i="30"/>
  <c r="R390" i="30"/>
  <c r="S389" i="30"/>
  <c r="R389" i="30"/>
  <c r="S388" i="30"/>
  <c r="R388" i="30"/>
  <c r="Q387" i="30"/>
  <c r="Q395" i="30" s="1"/>
  <c r="Q398" i="30" s="1"/>
  <c r="P387" i="30"/>
  <c r="P395" i="30" s="1"/>
  <c r="P398" i="30" s="1"/>
  <c r="O387" i="30"/>
  <c r="O395" i="30" s="1"/>
  <c r="O398" i="30" s="1"/>
  <c r="N387" i="30"/>
  <c r="N395" i="30" s="1"/>
  <c r="N398" i="30" s="1"/>
  <c r="M387" i="30"/>
  <c r="M395" i="30" s="1"/>
  <c r="M398" i="30" s="1"/>
  <c r="L387" i="30"/>
  <c r="L395" i="30" s="1"/>
  <c r="L398" i="30" s="1"/>
  <c r="K387" i="30"/>
  <c r="K395" i="30" s="1"/>
  <c r="K398" i="30" s="1"/>
  <c r="J387" i="30"/>
  <c r="J395" i="30" s="1"/>
  <c r="J398" i="30" s="1"/>
  <c r="I387" i="30"/>
  <c r="I395" i="30" s="1"/>
  <c r="I398" i="30" s="1"/>
  <c r="H387" i="30"/>
  <c r="H395" i="30" s="1"/>
  <c r="H398" i="30" s="1"/>
  <c r="G387" i="30"/>
  <c r="G395" i="30" s="1"/>
  <c r="G398" i="30" s="1"/>
  <c r="F387" i="30"/>
  <c r="F395" i="30" s="1"/>
  <c r="F398" i="30" s="1"/>
  <c r="E387" i="30"/>
  <c r="E395" i="30" s="1"/>
  <c r="E398" i="30" s="1"/>
  <c r="D387" i="30"/>
  <c r="D395" i="30" s="1"/>
  <c r="S386" i="30"/>
  <c r="R386" i="30"/>
  <c r="S385" i="30"/>
  <c r="R385" i="30"/>
  <c r="S384" i="30"/>
  <c r="R384" i="30"/>
  <c r="S383" i="30"/>
  <c r="R383" i="30"/>
  <c r="S382" i="30"/>
  <c r="R382" i="30"/>
  <c r="S381" i="30"/>
  <c r="R381" i="30"/>
  <c r="S379" i="30"/>
  <c r="R379" i="30"/>
  <c r="S378" i="30"/>
  <c r="R378" i="30"/>
  <c r="S376" i="30"/>
  <c r="R376" i="30"/>
  <c r="S375" i="30"/>
  <c r="R375" i="30"/>
  <c r="S374" i="30"/>
  <c r="R374" i="30"/>
  <c r="S373" i="30"/>
  <c r="R373" i="30"/>
  <c r="S372" i="30"/>
  <c r="R372" i="30"/>
  <c r="S371" i="30"/>
  <c r="R371" i="30"/>
  <c r="S370" i="30"/>
  <c r="R370" i="30"/>
  <c r="Q369" i="30"/>
  <c r="Q377" i="30" s="1"/>
  <c r="Q380" i="30" s="1"/>
  <c r="P369" i="30"/>
  <c r="P377" i="30" s="1"/>
  <c r="P380" i="30" s="1"/>
  <c r="O369" i="30"/>
  <c r="O377" i="30" s="1"/>
  <c r="O380" i="30" s="1"/>
  <c r="N369" i="30"/>
  <c r="N377" i="30" s="1"/>
  <c r="N380" i="30" s="1"/>
  <c r="M369" i="30"/>
  <c r="M377" i="30" s="1"/>
  <c r="M380" i="30" s="1"/>
  <c r="L369" i="30"/>
  <c r="L377" i="30" s="1"/>
  <c r="L380" i="30" s="1"/>
  <c r="K369" i="30"/>
  <c r="K377" i="30" s="1"/>
  <c r="K380" i="30" s="1"/>
  <c r="J369" i="30"/>
  <c r="J377" i="30" s="1"/>
  <c r="J380" i="30" s="1"/>
  <c r="I369" i="30"/>
  <c r="I377" i="30" s="1"/>
  <c r="H369" i="30"/>
  <c r="H377" i="30" s="1"/>
  <c r="H380" i="30" s="1"/>
  <c r="G369" i="30"/>
  <c r="G377" i="30" s="1"/>
  <c r="G380" i="30" s="1"/>
  <c r="F369" i="30"/>
  <c r="F377" i="30" s="1"/>
  <c r="F380" i="30" s="1"/>
  <c r="E369" i="30"/>
  <c r="E377" i="30" s="1"/>
  <c r="E380" i="30" s="1"/>
  <c r="D369" i="30"/>
  <c r="S368" i="30"/>
  <c r="R368" i="30"/>
  <c r="S367" i="30"/>
  <c r="R367" i="30"/>
  <c r="S366" i="30"/>
  <c r="R366" i="30"/>
  <c r="S365" i="30"/>
  <c r="R365" i="30"/>
  <c r="S364" i="30"/>
  <c r="R364" i="30"/>
  <c r="S363" i="30"/>
  <c r="R363" i="30"/>
  <c r="S361" i="30"/>
  <c r="R361" i="30"/>
  <c r="S360" i="30"/>
  <c r="R360" i="30"/>
  <c r="S358" i="30"/>
  <c r="R358" i="30"/>
  <c r="S357" i="30"/>
  <c r="R357" i="30"/>
  <c r="S356" i="30"/>
  <c r="R356" i="30"/>
  <c r="S355" i="30"/>
  <c r="R355" i="30"/>
  <c r="S354" i="30"/>
  <c r="R354" i="30"/>
  <c r="S353" i="30"/>
  <c r="R353" i="30"/>
  <c r="S352" i="30"/>
  <c r="R352" i="30"/>
  <c r="Q351" i="30"/>
  <c r="P351" i="30"/>
  <c r="P359" i="30" s="1"/>
  <c r="P362" i="30" s="1"/>
  <c r="O351" i="30"/>
  <c r="O359" i="30" s="1"/>
  <c r="O362" i="30" s="1"/>
  <c r="N351" i="30"/>
  <c r="N359" i="30" s="1"/>
  <c r="N362" i="30" s="1"/>
  <c r="M351" i="30"/>
  <c r="M359" i="30" s="1"/>
  <c r="M362" i="30" s="1"/>
  <c r="L351" i="30"/>
  <c r="L359" i="30" s="1"/>
  <c r="L362" i="30" s="1"/>
  <c r="K351" i="30"/>
  <c r="K359" i="30" s="1"/>
  <c r="K362" i="30" s="1"/>
  <c r="J351" i="30"/>
  <c r="J359" i="30" s="1"/>
  <c r="I351" i="30"/>
  <c r="I359" i="30" s="1"/>
  <c r="I362" i="30" s="1"/>
  <c r="H351" i="30"/>
  <c r="H359" i="30" s="1"/>
  <c r="H362" i="30" s="1"/>
  <c r="G351" i="30"/>
  <c r="G359" i="30" s="1"/>
  <c r="F351" i="30"/>
  <c r="F359" i="30" s="1"/>
  <c r="F362" i="30" s="1"/>
  <c r="E351" i="30"/>
  <c r="E359" i="30" s="1"/>
  <c r="E362" i="30" s="1"/>
  <c r="D351" i="30"/>
  <c r="D359" i="30" s="1"/>
  <c r="D362" i="30" s="1"/>
  <c r="S350" i="30"/>
  <c r="R350" i="30"/>
  <c r="S349" i="30"/>
  <c r="R349" i="30"/>
  <c r="S348" i="30"/>
  <c r="R348" i="30"/>
  <c r="S347" i="30"/>
  <c r="R347" i="30"/>
  <c r="S346" i="30"/>
  <c r="R346" i="30"/>
  <c r="S345" i="30"/>
  <c r="R345" i="30"/>
  <c r="S343" i="30"/>
  <c r="R343" i="30"/>
  <c r="S342" i="30"/>
  <c r="R342" i="30"/>
  <c r="S340" i="30"/>
  <c r="R340" i="30"/>
  <c r="S339" i="30"/>
  <c r="R339" i="30"/>
  <c r="S338" i="30"/>
  <c r="R338" i="30"/>
  <c r="S337" i="30"/>
  <c r="R337" i="30"/>
  <c r="S336" i="30"/>
  <c r="R336" i="30"/>
  <c r="S335" i="30"/>
  <c r="R335" i="30"/>
  <c r="S334" i="30"/>
  <c r="R334" i="30"/>
  <c r="Q333" i="30"/>
  <c r="Q341" i="30" s="1"/>
  <c r="Q344" i="30" s="1"/>
  <c r="P333" i="30"/>
  <c r="P341" i="30" s="1"/>
  <c r="P344" i="30" s="1"/>
  <c r="O333" i="30"/>
  <c r="O341" i="30" s="1"/>
  <c r="O344" i="30" s="1"/>
  <c r="N333" i="30"/>
  <c r="N341" i="30" s="1"/>
  <c r="N344" i="30" s="1"/>
  <c r="M333" i="30"/>
  <c r="M341" i="30" s="1"/>
  <c r="M344" i="30" s="1"/>
  <c r="L333" i="30"/>
  <c r="L341" i="30" s="1"/>
  <c r="L344" i="30" s="1"/>
  <c r="K333" i="30"/>
  <c r="K341" i="30" s="1"/>
  <c r="K344" i="30" s="1"/>
  <c r="J333" i="30"/>
  <c r="J341" i="30" s="1"/>
  <c r="J344" i="30" s="1"/>
  <c r="I333" i="30"/>
  <c r="I341" i="30" s="1"/>
  <c r="H333" i="30"/>
  <c r="H341" i="30" s="1"/>
  <c r="H344" i="30" s="1"/>
  <c r="G333" i="30"/>
  <c r="G341" i="30" s="1"/>
  <c r="G344" i="30" s="1"/>
  <c r="F333" i="30"/>
  <c r="F341" i="30" s="1"/>
  <c r="E333" i="30"/>
  <c r="E341" i="30" s="1"/>
  <c r="E344" i="30" s="1"/>
  <c r="D333" i="30"/>
  <c r="D341" i="30" s="1"/>
  <c r="D344" i="30" s="1"/>
  <c r="S332" i="30"/>
  <c r="R332" i="30"/>
  <c r="S331" i="30"/>
  <c r="R331" i="30"/>
  <c r="S330" i="30"/>
  <c r="R330" i="30"/>
  <c r="S329" i="30"/>
  <c r="R329" i="30"/>
  <c r="S328" i="30"/>
  <c r="R328" i="30"/>
  <c r="S327" i="30"/>
  <c r="R327" i="30"/>
  <c r="S325" i="30"/>
  <c r="R325" i="30"/>
  <c r="S324" i="30"/>
  <c r="R324" i="30"/>
  <c r="S322" i="30"/>
  <c r="R322" i="30"/>
  <c r="S321" i="30"/>
  <c r="R321" i="30"/>
  <c r="S320" i="30"/>
  <c r="R320" i="30"/>
  <c r="S319" i="30"/>
  <c r="R319" i="30"/>
  <c r="S318" i="30"/>
  <c r="R318" i="30"/>
  <c r="S317" i="30"/>
  <c r="R317" i="30"/>
  <c r="S316" i="30"/>
  <c r="R316" i="30"/>
  <c r="Q315" i="30"/>
  <c r="Q323" i="30" s="1"/>
  <c r="Q326" i="30" s="1"/>
  <c r="P315" i="30"/>
  <c r="P323" i="30" s="1"/>
  <c r="P326" i="30" s="1"/>
  <c r="O315" i="30"/>
  <c r="O323" i="30" s="1"/>
  <c r="O326" i="30" s="1"/>
  <c r="N315" i="30"/>
  <c r="N323" i="30" s="1"/>
  <c r="N326" i="30" s="1"/>
  <c r="M315" i="30"/>
  <c r="M323" i="30" s="1"/>
  <c r="M326" i="30" s="1"/>
  <c r="L315" i="30"/>
  <c r="L323" i="30" s="1"/>
  <c r="L326" i="30" s="1"/>
  <c r="K315" i="30"/>
  <c r="K323" i="30" s="1"/>
  <c r="K326" i="30" s="1"/>
  <c r="J315" i="30"/>
  <c r="J323" i="30" s="1"/>
  <c r="J326" i="30" s="1"/>
  <c r="I315" i="30"/>
  <c r="I323" i="30" s="1"/>
  <c r="I326" i="30" s="1"/>
  <c r="H315" i="30"/>
  <c r="H323" i="30" s="1"/>
  <c r="H326" i="30" s="1"/>
  <c r="G315" i="30"/>
  <c r="G323" i="30" s="1"/>
  <c r="G326" i="30" s="1"/>
  <c r="F315" i="30"/>
  <c r="F323" i="30" s="1"/>
  <c r="F326" i="30" s="1"/>
  <c r="E315" i="30"/>
  <c r="E323" i="30" s="1"/>
  <c r="E326" i="30" s="1"/>
  <c r="D315" i="30"/>
  <c r="D323" i="30" s="1"/>
  <c r="S314" i="30"/>
  <c r="R314" i="30"/>
  <c r="S313" i="30"/>
  <c r="R313" i="30"/>
  <c r="S312" i="30"/>
  <c r="R312" i="30"/>
  <c r="S311" i="30"/>
  <c r="R311" i="30"/>
  <c r="S310" i="30"/>
  <c r="R310" i="30"/>
  <c r="S309" i="30"/>
  <c r="R309" i="30"/>
  <c r="S307" i="30"/>
  <c r="R307" i="30"/>
  <c r="S306" i="30"/>
  <c r="R306" i="30"/>
  <c r="S304" i="30"/>
  <c r="R304" i="30"/>
  <c r="S303" i="30"/>
  <c r="R303" i="30"/>
  <c r="S302" i="30"/>
  <c r="R302" i="30"/>
  <c r="S301" i="30"/>
  <c r="R301" i="30"/>
  <c r="S300" i="30"/>
  <c r="R300" i="30"/>
  <c r="S299" i="30"/>
  <c r="R299" i="30"/>
  <c r="S298" i="30"/>
  <c r="R298" i="30"/>
  <c r="Q297" i="30"/>
  <c r="Q305" i="30" s="1"/>
  <c r="Q308" i="30" s="1"/>
  <c r="P297" i="30"/>
  <c r="P305" i="30" s="1"/>
  <c r="P308" i="30" s="1"/>
  <c r="O297" i="30"/>
  <c r="O305" i="30" s="1"/>
  <c r="O308" i="30" s="1"/>
  <c r="N297" i="30"/>
  <c r="N305" i="30" s="1"/>
  <c r="N308" i="30" s="1"/>
  <c r="M297" i="30"/>
  <c r="M305" i="30" s="1"/>
  <c r="M308" i="30" s="1"/>
  <c r="L297" i="30"/>
  <c r="L305" i="30" s="1"/>
  <c r="L308" i="30" s="1"/>
  <c r="K297" i="30"/>
  <c r="K305" i="30" s="1"/>
  <c r="K308" i="30" s="1"/>
  <c r="J297" i="30"/>
  <c r="J305" i="30" s="1"/>
  <c r="J308" i="30" s="1"/>
  <c r="I297" i="30"/>
  <c r="I305" i="30" s="1"/>
  <c r="I308" i="30" s="1"/>
  <c r="H297" i="30"/>
  <c r="H305" i="30" s="1"/>
  <c r="H308" i="30" s="1"/>
  <c r="G297" i="30"/>
  <c r="F297" i="30"/>
  <c r="F305" i="30" s="1"/>
  <c r="E297" i="30"/>
  <c r="E305" i="30" s="1"/>
  <c r="E308" i="30" s="1"/>
  <c r="D297" i="30"/>
  <c r="D305" i="30" s="1"/>
  <c r="D308" i="30" s="1"/>
  <c r="S296" i="30"/>
  <c r="R296" i="30"/>
  <c r="S295" i="30"/>
  <c r="R295" i="30"/>
  <c r="S294" i="30"/>
  <c r="R294" i="30"/>
  <c r="S293" i="30"/>
  <c r="R293" i="30"/>
  <c r="S292" i="30"/>
  <c r="R292" i="30"/>
  <c r="S291" i="30"/>
  <c r="R291" i="30"/>
  <c r="S289" i="30"/>
  <c r="R289" i="30"/>
  <c r="S288" i="30"/>
  <c r="R288" i="30"/>
  <c r="S286" i="30"/>
  <c r="R286" i="30"/>
  <c r="S285" i="30"/>
  <c r="R285" i="30"/>
  <c r="S284" i="30"/>
  <c r="R284" i="30"/>
  <c r="S283" i="30"/>
  <c r="R283" i="30"/>
  <c r="S282" i="30"/>
  <c r="R282" i="30"/>
  <c r="S281" i="30"/>
  <c r="R281" i="30"/>
  <c r="S280" i="30"/>
  <c r="R280" i="30"/>
  <c r="Q279" i="30"/>
  <c r="Q287" i="30" s="1"/>
  <c r="Q290" i="30" s="1"/>
  <c r="P279" i="30"/>
  <c r="P287" i="30" s="1"/>
  <c r="P290" i="30" s="1"/>
  <c r="O279" i="30"/>
  <c r="O287" i="30" s="1"/>
  <c r="O290" i="30" s="1"/>
  <c r="N279" i="30"/>
  <c r="N287" i="30" s="1"/>
  <c r="N290" i="30" s="1"/>
  <c r="M279" i="30"/>
  <c r="M287" i="30" s="1"/>
  <c r="M290" i="30" s="1"/>
  <c r="L279" i="30"/>
  <c r="L287" i="30" s="1"/>
  <c r="L290" i="30" s="1"/>
  <c r="K279" i="30"/>
  <c r="K287" i="30" s="1"/>
  <c r="K290" i="30" s="1"/>
  <c r="J279" i="30"/>
  <c r="J287" i="30" s="1"/>
  <c r="J290" i="30" s="1"/>
  <c r="I279" i="30"/>
  <c r="I287" i="30" s="1"/>
  <c r="I290" i="30" s="1"/>
  <c r="H279" i="30"/>
  <c r="H287" i="30" s="1"/>
  <c r="H290" i="30" s="1"/>
  <c r="G279" i="30"/>
  <c r="G287" i="30" s="1"/>
  <c r="G290" i="30" s="1"/>
  <c r="F279" i="30"/>
  <c r="E279" i="30"/>
  <c r="E287" i="30" s="1"/>
  <c r="D279" i="30"/>
  <c r="D287" i="30" s="1"/>
  <c r="D290" i="30" s="1"/>
  <c r="S278" i="30"/>
  <c r="R278" i="30"/>
  <c r="S277" i="30"/>
  <c r="R277" i="30"/>
  <c r="S276" i="30"/>
  <c r="R276" i="30"/>
  <c r="S275" i="30"/>
  <c r="R275" i="30"/>
  <c r="S274" i="30"/>
  <c r="R274" i="30"/>
  <c r="S273" i="30"/>
  <c r="R273" i="30"/>
  <c r="S271" i="30"/>
  <c r="R271" i="30"/>
  <c r="S270" i="30"/>
  <c r="R270" i="30"/>
  <c r="S268" i="30"/>
  <c r="R268" i="30"/>
  <c r="S267" i="30"/>
  <c r="R267" i="30"/>
  <c r="S266" i="30"/>
  <c r="R266" i="30"/>
  <c r="S265" i="30"/>
  <c r="R265" i="30"/>
  <c r="S264" i="30"/>
  <c r="R264" i="30"/>
  <c r="S263" i="30"/>
  <c r="R263" i="30"/>
  <c r="S262" i="30"/>
  <c r="R262" i="30"/>
  <c r="Q261" i="30"/>
  <c r="Q269" i="30" s="1"/>
  <c r="Q272" i="30" s="1"/>
  <c r="P261" i="30"/>
  <c r="P269" i="30" s="1"/>
  <c r="P272" i="30" s="1"/>
  <c r="O261" i="30"/>
  <c r="O269" i="30" s="1"/>
  <c r="O272" i="30" s="1"/>
  <c r="N261" i="30"/>
  <c r="N269" i="30" s="1"/>
  <c r="N272" i="30" s="1"/>
  <c r="M261" i="30"/>
  <c r="M269" i="30" s="1"/>
  <c r="M272" i="30" s="1"/>
  <c r="L261" i="30"/>
  <c r="L269" i="30" s="1"/>
  <c r="L272" i="30" s="1"/>
  <c r="K261" i="30"/>
  <c r="K269" i="30" s="1"/>
  <c r="K272" i="30" s="1"/>
  <c r="J261" i="30"/>
  <c r="J269" i="30" s="1"/>
  <c r="J272" i="30" s="1"/>
  <c r="I261" i="30"/>
  <c r="I269" i="30" s="1"/>
  <c r="I272" i="30" s="1"/>
  <c r="H261" i="30"/>
  <c r="H269" i="30" s="1"/>
  <c r="H272" i="30" s="1"/>
  <c r="G261" i="30"/>
  <c r="G269" i="30" s="1"/>
  <c r="G272" i="30" s="1"/>
  <c r="F261" i="30"/>
  <c r="F269" i="30" s="1"/>
  <c r="F272" i="30" s="1"/>
  <c r="E261" i="30"/>
  <c r="E269" i="30" s="1"/>
  <c r="D261" i="30"/>
  <c r="D269" i="30" s="1"/>
  <c r="S260" i="30"/>
  <c r="R260" i="30"/>
  <c r="S259" i="30"/>
  <c r="R259" i="30"/>
  <c r="S258" i="30"/>
  <c r="R258" i="30"/>
  <c r="S257" i="30"/>
  <c r="R257" i="30"/>
  <c r="S256" i="30"/>
  <c r="R256" i="30"/>
  <c r="S255" i="30"/>
  <c r="R255" i="30"/>
  <c r="S253" i="30"/>
  <c r="R253" i="30"/>
  <c r="S252" i="30"/>
  <c r="R252" i="30"/>
  <c r="S250" i="30"/>
  <c r="R250" i="30"/>
  <c r="S249" i="30"/>
  <c r="R249" i="30"/>
  <c r="S248" i="30"/>
  <c r="R248" i="30"/>
  <c r="S247" i="30"/>
  <c r="R247" i="30"/>
  <c r="S246" i="30"/>
  <c r="R246" i="30"/>
  <c r="S245" i="30"/>
  <c r="R245" i="30"/>
  <c r="S244" i="30"/>
  <c r="R244" i="30"/>
  <c r="Q243" i="30"/>
  <c r="Q251" i="30" s="1"/>
  <c r="Q254" i="30" s="1"/>
  <c r="P243" i="30"/>
  <c r="P251" i="30" s="1"/>
  <c r="P254" i="30" s="1"/>
  <c r="O243" i="30"/>
  <c r="O251" i="30" s="1"/>
  <c r="O254" i="30" s="1"/>
  <c r="N243" i="30"/>
  <c r="N251" i="30" s="1"/>
  <c r="N254" i="30" s="1"/>
  <c r="M243" i="30"/>
  <c r="M251" i="30" s="1"/>
  <c r="M254" i="30" s="1"/>
  <c r="L243" i="30"/>
  <c r="L251" i="30" s="1"/>
  <c r="L254" i="30" s="1"/>
  <c r="K243" i="30"/>
  <c r="K251" i="30" s="1"/>
  <c r="K254" i="30" s="1"/>
  <c r="J243" i="30"/>
  <c r="J251" i="30" s="1"/>
  <c r="J254" i="30" s="1"/>
  <c r="I243" i="30"/>
  <c r="I251" i="30" s="1"/>
  <c r="I254" i="30" s="1"/>
  <c r="H243" i="30"/>
  <c r="H251" i="30" s="1"/>
  <c r="H254" i="30" s="1"/>
  <c r="G243" i="30"/>
  <c r="G251" i="30" s="1"/>
  <c r="G254" i="30" s="1"/>
  <c r="F243" i="30"/>
  <c r="F251" i="30" s="1"/>
  <c r="F254" i="30" s="1"/>
  <c r="E243" i="30"/>
  <c r="D243" i="30"/>
  <c r="D251" i="30" s="1"/>
  <c r="S242" i="30"/>
  <c r="R242" i="30"/>
  <c r="S241" i="30"/>
  <c r="R241" i="30"/>
  <c r="S240" i="30"/>
  <c r="R240" i="30"/>
  <c r="S239" i="30"/>
  <c r="R239" i="30"/>
  <c r="S238" i="30"/>
  <c r="R238" i="30"/>
  <c r="S237" i="30"/>
  <c r="R237" i="30"/>
  <c r="S235" i="30"/>
  <c r="R235" i="30"/>
  <c r="S234" i="30"/>
  <c r="R234" i="30"/>
  <c r="S232" i="30"/>
  <c r="R232" i="30"/>
  <c r="S231" i="30"/>
  <c r="R231" i="30"/>
  <c r="S230" i="30"/>
  <c r="R230" i="30"/>
  <c r="S229" i="30"/>
  <c r="R229" i="30"/>
  <c r="S228" i="30"/>
  <c r="R228" i="30"/>
  <c r="S227" i="30"/>
  <c r="R227" i="30"/>
  <c r="S226" i="30"/>
  <c r="R226" i="30"/>
  <c r="Q225" i="30"/>
  <c r="Q233" i="30" s="1"/>
  <c r="Q236" i="30" s="1"/>
  <c r="P225" i="30"/>
  <c r="P233" i="30" s="1"/>
  <c r="P236" i="30" s="1"/>
  <c r="O225" i="30"/>
  <c r="O233" i="30" s="1"/>
  <c r="O236" i="30" s="1"/>
  <c r="N225" i="30"/>
  <c r="N233" i="30" s="1"/>
  <c r="N236" i="30" s="1"/>
  <c r="M225" i="30"/>
  <c r="M233" i="30" s="1"/>
  <c r="M236" i="30" s="1"/>
  <c r="L225" i="30"/>
  <c r="L233" i="30" s="1"/>
  <c r="L236" i="30" s="1"/>
  <c r="K225" i="30"/>
  <c r="K233" i="30" s="1"/>
  <c r="K236" i="30" s="1"/>
  <c r="J225" i="30"/>
  <c r="J233" i="30" s="1"/>
  <c r="J236" i="30" s="1"/>
  <c r="I225" i="30"/>
  <c r="I233" i="30" s="1"/>
  <c r="I236" i="30" s="1"/>
  <c r="H225" i="30"/>
  <c r="H233" i="30" s="1"/>
  <c r="H236" i="30" s="1"/>
  <c r="G225" i="30"/>
  <c r="G233" i="30" s="1"/>
  <c r="G236" i="30" s="1"/>
  <c r="F225" i="30"/>
  <c r="F233" i="30" s="1"/>
  <c r="F236" i="30" s="1"/>
  <c r="E225" i="30"/>
  <c r="E233" i="30" s="1"/>
  <c r="E236" i="30" s="1"/>
  <c r="D225" i="30"/>
  <c r="S224" i="30"/>
  <c r="R224" i="30"/>
  <c r="S223" i="30"/>
  <c r="R223" i="30"/>
  <c r="S222" i="30"/>
  <c r="R222" i="30"/>
  <c r="S221" i="30"/>
  <c r="R221" i="30"/>
  <c r="S220" i="30"/>
  <c r="R220" i="30"/>
  <c r="S219" i="30"/>
  <c r="R219" i="30"/>
  <c r="S217" i="30"/>
  <c r="R217" i="30"/>
  <c r="S216" i="30"/>
  <c r="R216" i="30"/>
  <c r="S214" i="30"/>
  <c r="R214" i="30"/>
  <c r="S213" i="30"/>
  <c r="R213" i="30"/>
  <c r="S212" i="30"/>
  <c r="R212" i="30"/>
  <c r="S211" i="30"/>
  <c r="R211" i="30"/>
  <c r="S210" i="30"/>
  <c r="R210" i="30"/>
  <c r="S209" i="30"/>
  <c r="R209" i="30"/>
  <c r="S208" i="30"/>
  <c r="R208" i="30"/>
  <c r="Q207" i="30"/>
  <c r="Q215" i="30" s="1"/>
  <c r="Q218" i="30" s="1"/>
  <c r="P207" i="30"/>
  <c r="P215" i="30" s="1"/>
  <c r="P218" i="30" s="1"/>
  <c r="O207" i="30"/>
  <c r="O215" i="30" s="1"/>
  <c r="O218" i="30" s="1"/>
  <c r="N207" i="30"/>
  <c r="N215" i="30" s="1"/>
  <c r="N218" i="30" s="1"/>
  <c r="M207" i="30"/>
  <c r="M215" i="30" s="1"/>
  <c r="M218" i="30" s="1"/>
  <c r="L207" i="30"/>
  <c r="L215" i="30" s="1"/>
  <c r="L218" i="30" s="1"/>
  <c r="K207" i="30"/>
  <c r="K215" i="30" s="1"/>
  <c r="K218" i="30" s="1"/>
  <c r="J207" i="30"/>
  <c r="J215" i="30" s="1"/>
  <c r="J218" i="30" s="1"/>
  <c r="I207" i="30"/>
  <c r="I215" i="30" s="1"/>
  <c r="I218" i="30" s="1"/>
  <c r="H207" i="30"/>
  <c r="H215" i="30" s="1"/>
  <c r="H218" i="30" s="1"/>
  <c r="G207" i="30"/>
  <c r="G215" i="30" s="1"/>
  <c r="G218" i="30" s="1"/>
  <c r="F207" i="30"/>
  <c r="F215" i="30" s="1"/>
  <c r="F218" i="30" s="1"/>
  <c r="E207" i="30"/>
  <c r="E215" i="30" s="1"/>
  <c r="D207" i="30"/>
  <c r="D215" i="30" s="1"/>
  <c r="S206" i="30"/>
  <c r="R206" i="30"/>
  <c r="S205" i="30"/>
  <c r="R205" i="30"/>
  <c r="S204" i="30"/>
  <c r="R204" i="30"/>
  <c r="S203" i="30"/>
  <c r="R203" i="30"/>
  <c r="S202" i="30"/>
  <c r="R202" i="30"/>
  <c r="S201" i="30"/>
  <c r="R201" i="30"/>
  <c r="S199" i="30"/>
  <c r="R199" i="30"/>
  <c r="S198" i="30"/>
  <c r="R198" i="30"/>
  <c r="S196" i="30"/>
  <c r="R196" i="30"/>
  <c r="S195" i="30"/>
  <c r="R195" i="30"/>
  <c r="S194" i="30"/>
  <c r="R194" i="30"/>
  <c r="S193" i="30"/>
  <c r="R193" i="30"/>
  <c r="S192" i="30"/>
  <c r="R192" i="30"/>
  <c r="S191" i="30"/>
  <c r="R191" i="30"/>
  <c r="S190" i="30"/>
  <c r="R190" i="30"/>
  <c r="Q189" i="30"/>
  <c r="Q197" i="30" s="1"/>
  <c r="Q200" i="30" s="1"/>
  <c r="P189" i="30"/>
  <c r="P197" i="30" s="1"/>
  <c r="P200" i="30" s="1"/>
  <c r="O189" i="30"/>
  <c r="O197" i="30" s="1"/>
  <c r="O200" i="30" s="1"/>
  <c r="N189" i="30"/>
  <c r="N197" i="30" s="1"/>
  <c r="N200" i="30" s="1"/>
  <c r="M189" i="30"/>
  <c r="M197" i="30" s="1"/>
  <c r="M200" i="30" s="1"/>
  <c r="L189" i="30"/>
  <c r="L197" i="30" s="1"/>
  <c r="L200" i="30" s="1"/>
  <c r="K189" i="30"/>
  <c r="K197" i="30" s="1"/>
  <c r="K200" i="30" s="1"/>
  <c r="J189" i="30"/>
  <c r="J197" i="30" s="1"/>
  <c r="J200" i="30" s="1"/>
  <c r="I189" i="30"/>
  <c r="I197" i="30" s="1"/>
  <c r="I200" i="30" s="1"/>
  <c r="H189" i="30"/>
  <c r="H197" i="30" s="1"/>
  <c r="H200" i="30" s="1"/>
  <c r="G189" i="30"/>
  <c r="G197" i="30" s="1"/>
  <c r="G200" i="30" s="1"/>
  <c r="F189" i="30"/>
  <c r="F197" i="30" s="1"/>
  <c r="F200" i="30" s="1"/>
  <c r="E189" i="30"/>
  <c r="E197" i="30" s="1"/>
  <c r="D189" i="30"/>
  <c r="D197" i="30" s="1"/>
  <c r="S188" i="30"/>
  <c r="R188" i="30"/>
  <c r="S187" i="30"/>
  <c r="R187" i="30"/>
  <c r="S186" i="30"/>
  <c r="R186" i="30"/>
  <c r="S185" i="30"/>
  <c r="R185" i="30"/>
  <c r="S184" i="30"/>
  <c r="R184" i="30"/>
  <c r="S183" i="30"/>
  <c r="R183" i="30"/>
  <c r="S181" i="30"/>
  <c r="R181" i="30"/>
  <c r="S180" i="30"/>
  <c r="R180" i="30"/>
  <c r="S178" i="30"/>
  <c r="R178" i="30"/>
  <c r="S177" i="30"/>
  <c r="R177" i="30"/>
  <c r="S176" i="30"/>
  <c r="R176" i="30"/>
  <c r="S175" i="30"/>
  <c r="R175" i="30"/>
  <c r="S174" i="30"/>
  <c r="R174" i="30"/>
  <c r="S173" i="30"/>
  <c r="R173" i="30"/>
  <c r="S172" i="30"/>
  <c r="R172" i="30"/>
  <c r="Q171" i="30"/>
  <c r="Q179" i="30" s="1"/>
  <c r="Q182" i="30" s="1"/>
  <c r="P171" i="30"/>
  <c r="P179" i="30" s="1"/>
  <c r="P182" i="30" s="1"/>
  <c r="O171" i="30"/>
  <c r="O179" i="30" s="1"/>
  <c r="O182" i="30" s="1"/>
  <c r="N171" i="30"/>
  <c r="N179" i="30" s="1"/>
  <c r="N182" i="30" s="1"/>
  <c r="M171" i="30"/>
  <c r="M179" i="30" s="1"/>
  <c r="M182" i="30" s="1"/>
  <c r="L171" i="30"/>
  <c r="L179" i="30" s="1"/>
  <c r="L182" i="30" s="1"/>
  <c r="K171" i="30"/>
  <c r="K179" i="30" s="1"/>
  <c r="K182" i="30" s="1"/>
  <c r="J171" i="30"/>
  <c r="J179" i="30" s="1"/>
  <c r="J182" i="30" s="1"/>
  <c r="I171" i="30"/>
  <c r="I179" i="30" s="1"/>
  <c r="I182" i="30" s="1"/>
  <c r="H171" i="30"/>
  <c r="H179" i="30" s="1"/>
  <c r="H182" i="30" s="1"/>
  <c r="G171" i="30"/>
  <c r="G179" i="30" s="1"/>
  <c r="G182" i="30" s="1"/>
  <c r="F171" i="30"/>
  <c r="F179" i="30" s="1"/>
  <c r="F182" i="30" s="1"/>
  <c r="E171" i="30"/>
  <c r="E179" i="30" s="1"/>
  <c r="E182" i="30" s="1"/>
  <c r="D171" i="30"/>
  <c r="D179" i="30" s="1"/>
  <c r="S170" i="30"/>
  <c r="R170" i="30"/>
  <c r="S169" i="30"/>
  <c r="R169" i="30"/>
  <c r="S168" i="30"/>
  <c r="R168" i="30"/>
  <c r="S167" i="30"/>
  <c r="R167" i="30"/>
  <c r="S166" i="30"/>
  <c r="R166" i="30"/>
  <c r="S165" i="30"/>
  <c r="R165" i="30"/>
  <c r="J36" i="10"/>
  <c r="I36" i="10"/>
  <c r="H36" i="10"/>
  <c r="G36" i="10"/>
  <c r="J35" i="10"/>
  <c r="I35" i="10"/>
  <c r="H35" i="10"/>
  <c r="G35" i="10"/>
  <c r="J34" i="10"/>
  <c r="I34" i="10"/>
  <c r="H34" i="10"/>
  <c r="G34" i="10"/>
  <c r="J33" i="10"/>
  <c r="I33" i="10"/>
  <c r="H33" i="10"/>
  <c r="G33" i="10"/>
  <c r="J32" i="10"/>
  <c r="I32" i="10"/>
  <c r="H32" i="10"/>
  <c r="G32" i="10"/>
  <c r="J31" i="10"/>
  <c r="I31" i="10"/>
  <c r="H31" i="10"/>
  <c r="G31" i="10"/>
  <c r="J30" i="10"/>
  <c r="I30" i="10"/>
  <c r="H30" i="10"/>
  <c r="G30" i="10"/>
  <c r="J29" i="10"/>
  <c r="I29" i="10"/>
  <c r="H29" i="10"/>
  <c r="G29" i="10"/>
  <c r="J28" i="10"/>
  <c r="I28" i="10"/>
  <c r="H28" i="10"/>
  <c r="G28" i="10"/>
  <c r="J27" i="10"/>
  <c r="I27" i="10"/>
  <c r="H27" i="10"/>
  <c r="G27" i="10"/>
  <c r="J26" i="10"/>
  <c r="I26" i="10"/>
  <c r="H26" i="10"/>
  <c r="G26" i="10"/>
  <c r="J25" i="10"/>
  <c r="I25" i="10"/>
  <c r="H25" i="10"/>
  <c r="G25" i="10"/>
  <c r="J24" i="10"/>
  <c r="I24" i="10"/>
  <c r="H24" i="10"/>
  <c r="G24" i="10"/>
  <c r="J23" i="10"/>
  <c r="I23" i="10"/>
  <c r="H23" i="10"/>
  <c r="G23" i="10"/>
  <c r="J22" i="10"/>
  <c r="I22" i="10"/>
  <c r="H22" i="10"/>
  <c r="G22" i="10"/>
  <c r="J21" i="10"/>
  <c r="I21" i="10"/>
  <c r="H21" i="10"/>
  <c r="G21" i="10"/>
  <c r="J20" i="10"/>
  <c r="I20" i="10"/>
  <c r="H20" i="10"/>
  <c r="G20" i="10"/>
  <c r="J19" i="10"/>
  <c r="I19" i="10"/>
  <c r="H19" i="10"/>
  <c r="G19" i="10"/>
  <c r="J18" i="10"/>
  <c r="I18" i="10"/>
  <c r="H18" i="10"/>
  <c r="G18" i="10"/>
  <c r="J17" i="10"/>
  <c r="I17" i="10"/>
  <c r="H17" i="10"/>
  <c r="G17" i="10"/>
  <c r="J16" i="10"/>
  <c r="I16" i="10"/>
  <c r="H16" i="10"/>
  <c r="G16" i="10"/>
  <c r="J15" i="10"/>
  <c r="I15" i="10"/>
  <c r="H15" i="10"/>
  <c r="G15" i="10"/>
  <c r="J14" i="10"/>
  <c r="I14" i="10"/>
  <c r="H14" i="10"/>
  <c r="G14" i="10"/>
  <c r="J13" i="10"/>
  <c r="I13" i="10"/>
  <c r="H13" i="10"/>
  <c r="G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J47" i="11"/>
  <c r="I47" i="11"/>
  <c r="H47" i="11"/>
  <c r="G47" i="11"/>
  <c r="B4" i="8"/>
  <c r="C4" i="8"/>
  <c r="D4" i="8"/>
  <c r="E4" i="8"/>
  <c r="F4" i="8"/>
  <c r="G4" i="8"/>
  <c r="B5" i="8"/>
  <c r="C5" i="8"/>
  <c r="D5" i="8"/>
  <c r="E5" i="8"/>
  <c r="F5" i="8"/>
  <c r="G5" i="8"/>
  <c r="B6" i="8"/>
  <c r="C6" i="8"/>
  <c r="D6" i="8"/>
  <c r="E6" i="8"/>
  <c r="F6" i="8"/>
  <c r="G6" i="8"/>
  <c r="B7" i="8"/>
  <c r="C7" i="8"/>
  <c r="D7" i="8"/>
  <c r="E7" i="8"/>
  <c r="F7" i="8"/>
  <c r="G7" i="8"/>
  <c r="B8" i="8"/>
  <c r="C8" i="8"/>
  <c r="D8" i="8"/>
  <c r="E8" i="8"/>
  <c r="F8" i="8"/>
  <c r="G8" i="8"/>
  <c r="B9" i="8"/>
  <c r="C9" i="8"/>
  <c r="D9" i="8"/>
  <c r="E9" i="8"/>
  <c r="F9" i="8"/>
  <c r="G9" i="8"/>
  <c r="B10" i="8"/>
  <c r="C10" i="8"/>
  <c r="D10" i="8"/>
  <c r="E10" i="8"/>
  <c r="F10" i="8"/>
  <c r="G10" i="8"/>
  <c r="B11" i="8"/>
  <c r="C11" i="8"/>
  <c r="D11" i="8"/>
  <c r="E11" i="8"/>
  <c r="F11" i="8"/>
  <c r="G11" i="8"/>
  <c r="B12" i="8"/>
  <c r="C12" i="8"/>
  <c r="D12" i="8"/>
  <c r="E12" i="8"/>
  <c r="F12" i="8"/>
  <c r="G12" i="8"/>
  <c r="B13" i="8"/>
  <c r="C13" i="8"/>
  <c r="D13" i="8"/>
  <c r="E13" i="8"/>
  <c r="F13" i="8"/>
  <c r="G13" i="8"/>
  <c r="B14" i="8"/>
  <c r="C14" i="8"/>
  <c r="D14" i="8"/>
  <c r="E14" i="8"/>
  <c r="F14" i="8"/>
  <c r="G14" i="8"/>
  <c r="B15" i="8"/>
  <c r="C15" i="8"/>
  <c r="D15" i="8"/>
  <c r="E15" i="8"/>
  <c r="F15" i="8"/>
  <c r="G15" i="8"/>
  <c r="B16" i="8"/>
  <c r="C16" i="8"/>
  <c r="D16" i="8"/>
  <c r="E16" i="8"/>
  <c r="F16" i="8"/>
  <c r="G16" i="8"/>
  <c r="B17" i="8"/>
  <c r="C17" i="8"/>
  <c r="D17" i="8"/>
  <c r="E17" i="8"/>
  <c r="F17" i="8"/>
  <c r="G17" i="8"/>
  <c r="B18" i="8"/>
  <c r="C18" i="8"/>
  <c r="D18" i="8"/>
  <c r="E18" i="8"/>
  <c r="F18" i="8"/>
  <c r="G18" i="8"/>
  <c r="B19" i="8"/>
  <c r="C19" i="8"/>
  <c r="D19" i="8"/>
  <c r="E19" i="8"/>
  <c r="F19" i="8"/>
  <c r="G19" i="8"/>
  <c r="B20" i="8"/>
  <c r="C20" i="8"/>
  <c r="D20" i="8"/>
  <c r="E20" i="8"/>
  <c r="F20" i="8"/>
  <c r="G20" i="8"/>
  <c r="B21" i="8"/>
  <c r="C21" i="8"/>
  <c r="D21" i="8"/>
  <c r="E21" i="8"/>
  <c r="F21" i="8"/>
  <c r="G21" i="8"/>
  <c r="B22" i="8"/>
  <c r="C22" i="8"/>
  <c r="D22" i="8"/>
  <c r="E22" i="8"/>
  <c r="F22" i="8"/>
  <c r="G22" i="8"/>
  <c r="B23" i="8"/>
  <c r="C23" i="8"/>
  <c r="D23" i="8"/>
  <c r="E23" i="8"/>
  <c r="F23" i="8"/>
  <c r="G23" i="8"/>
  <c r="B24" i="8"/>
  <c r="C24" i="8"/>
  <c r="D24" i="8"/>
  <c r="E24" i="8"/>
  <c r="F24" i="8"/>
  <c r="G24" i="8"/>
  <c r="B25" i="8"/>
  <c r="C25" i="8"/>
  <c r="D25" i="8"/>
  <c r="E25" i="8"/>
  <c r="F25" i="8"/>
  <c r="G25" i="8"/>
  <c r="B26" i="8"/>
  <c r="C26" i="8"/>
  <c r="D26" i="8"/>
  <c r="E26" i="8"/>
  <c r="F26" i="8"/>
  <c r="G26" i="8"/>
  <c r="B27" i="8"/>
  <c r="C27" i="8"/>
  <c r="D27" i="8"/>
  <c r="E27" i="8"/>
  <c r="F27" i="8"/>
  <c r="G27" i="8"/>
  <c r="B28" i="8"/>
  <c r="C28" i="8"/>
  <c r="D28" i="8"/>
  <c r="E28" i="8"/>
  <c r="F28" i="8"/>
  <c r="G28" i="8"/>
  <c r="B29" i="8"/>
  <c r="C29" i="8"/>
  <c r="D29" i="8"/>
  <c r="E29" i="8"/>
  <c r="F29" i="8"/>
  <c r="G29" i="8"/>
  <c r="B30" i="8"/>
  <c r="C30" i="8"/>
  <c r="D30" i="8"/>
  <c r="E30" i="8"/>
  <c r="F30" i="8"/>
  <c r="G30" i="8"/>
  <c r="B31" i="8"/>
  <c r="C31" i="8"/>
  <c r="D31" i="8"/>
  <c r="E31" i="8"/>
  <c r="F31" i="8"/>
  <c r="G31" i="8"/>
  <c r="B32" i="8"/>
  <c r="C32" i="8"/>
  <c r="D32" i="8"/>
  <c r="E32" i="8"/>
  <c r="F32" i="8"/>
  <c r="G32" i="8"/>
  <c r="B33" i="8"/>
  <c r="C33" i="8"/>
  <c r="D33" i="8"/>
  <c r="E33" i="8"/>
  <c r="F33" i="8"/>
  <c r="G33" i="8"/>
  <c r="B34" i="8"/>
  <c r="C34" i="8"/>
  <c r="D34" i="8"/>
  <c r="E34" i="8"/>
  <c r="F34" i="8"/>
  <c r="G34" i="8"/>
  <c r="B35" i="8"/>
  <c r="D35" i="8"/>
  <c r="E35" i="8"/>
  <c r="F35" i="8"/>
  <c r="G35" i="8"/>
  <c r="B36" i="8"/>
  <c r="C36" i="8"/>
  <c r="D36" i="8"/>
  <c r="E36" i="8"/>
  <c r="F36" i="8"/>
  <c r="G36" i="8"/>
  <c r="B37" i="8"/>
  <c r="C37" i="8"/>
  <c r="D37" i="8"/>
  <c r="E37" i="8"/>
  <c r="F37" i="8"/>
  <c r="G37" i="8"/>
  <c r="B38" i="8"/>
  <c r="C38" i="8"/>
  <c r="D38" i="8"/>
  <c r="E38" i="8"/>
  <c r="F38" i="8"/>
  <c r="G38" i="8"/>
  <c r="B39" i="8"/>
  <c r="D39" i="8"/>
  <c r="E39" i="8"/>
  <c r="F39" i="8"/>
  <c r="G39" i="8"/>
  <c r="B40" i="8"/>
  <c r="C40" i="8"/>
  <c r="D40" i="8"/>
  <c r="E40" i="8"/>
  <c r="F40" i="8"/>
  <c r="G40" i="8"/>
  <c r="B41" i="8"/>
  <c r="C41" i="8"/>
  <c r="D41" i="8"/>
  <c r="E41" i="8"/>
  <c r="F41" i="8"/>
  <c r="G41" i="8"/>
  <c r="B42" i="8"/>
  <c r="C42" i="8"/>
  <c r="D42" i="8"/>
  <c r="E42" i="8"/>
  <c r="F42" i="8"/>
  <c r="G42" i="8"/>
  <c r="B43" i="8"/>
  <c r="C43" i="8"/>
  <c r="D43" i="8"/>
  <c r="E43" i="8"/>
  <c r="F43" i="8"/>
  <c r="G43" i="8"/>
  <c r="B44" i="8"/>
  <c r="C44" i="8"/>
  <c r="D44" i="8"/>
  <c r="E44" i="8"/>
  <c r="F44" i="8"/>
  <c r="G44" i="8"/>
  <c r="B45" i="8"/>
  <c r="C45" i="8"/>
  <c r="D45" i="8"/>
  <c r="E45" i="8"/>
  <c r="F45" i="8"/>
  <c r="G45" i="8"/>
  <c r="B46" i="8"/>
  <c r="C46" i="8"/>
  <c r="D46" i="8"/>
  <c r="E46" i="8"/>
  <c r="F46" i="8"/>
  <c r="G46" i="8"/>
  <c r="B47" i="8"/>
  <c r="C47" i="8"/>
  <c r="D47" i="8"/>
  <c r="E47" i="8"/>
  <c r="F47" i="8"/>
  <c r="G47" i="8"/>
  <c r="G3" i="8"/>
  <c r="F3" i="8"/>
  <c r="E3" i="8"/>
  <c r="D3" i="8"/>
  <c r="C3" i="8"/>
  <c r="B3" i="8"/>
  <c r="J72" i="7"/>
  <c r="I72" i="7"/>
  <c r="H72" i="7"/>
  <c r="G72" i="7"/>
  <c r="F72" i="7"/>
  <c r="E72" i="7"/>
  <c r="J71" i="7"/>
  <c r="I71" i="7"/>
  <c r="H71" i="7"/>
  <c r="G71" i="7"/>
  <c r="F71" i="7"/>
  <c r="E71" i="7"/>
  <c r="J70" i="7"/>
  <c r="I70" i="7"/>
  <c r="H70" i="7"/>
  <c r="G70" i="7"/>
  <c r="F70" i="7"/>
  <c r="E70" i="7"/>
  <c r="J69" i="7"/>
  <c r="I69" i="7"/>
  <c r="H69" i="7"/>
  <c r="G69" i="7"/>
  <c r="F69" i="7"/>
  <c r="E69" i="7"/>
  <c r="J68" i="7"/>
  <c r="I68" i="7"/>
  <c r="H68" i="7"/>
  <c r="G68" i="7"/>
  <c r="F68" i="7"/>
  <c r="E68" i="7"/>
  <c r="J67" i="7"/>
  <c r="I67" i="7"/>
  <c r="H67" i="7"/>
  <c r="G67" i="7"/>
  <c r="F67" i="7"/>
  <c r="E67" i="7"/>
  <c r="J66" i="7"/>
  <c r="I66" i="7"/>
  <c r="H66" i="7"/>
  <c r="G66" i="7"/>
  <c r="F66" i="7"/>
  <c r="E66" i="7"/>
  <c r="J65" i="7"/>
  <c r="I65" i="7"/>
  <c r="H65" i="7"/>
  <c r="G65" i="7"/>
  <c r="F65" i="7"/>
  <c r="E65" i="7"/>
  <c r="J64" i="7"/>
  <c r="I64" i="7"/>
  <c r="H64" i="7"/>
  <c r="G64" i="7"/>
  <c r="F64" i="7"/>
  <c r="E64" i="7"/>
  <c r="J63" i="7"/>
  <c r="I63" i="7"/>
  <c r="H63" i="7"/>
  <c r="G63" i="7"/>
  <c r="F63" i="7"/>
  <c r="E63" i="7"/>
  <c r="J62" i="7"/>
  <c r="I62" i="7"/>
  <c r="H62" i="7"/>
  <c r="G62" i="7"/>
  <c r="F62" i="7"/>
  <c r="E62" i="7"/>
  <c r="J61" i="7"/>
  <c r="I61" i="7"/>
  <c r="H61" i="7"/>
  <c r="G61" i="7"/>
  <c r="F61" i="7"/>
  <c r="E61" i="7"/>
  <c r="J60" i="7"/>
  <c r="I60" i="7"/>
  <c r="H60" i="7"/>
  <c r="G60" i="7"/>
  <c r="F60" i="7"/>
  <c r="E60" i="7"/>
  <c r="J59" i="7"/>
  <c r="I59" i="7"/>
  <c r="H59" i="7"/>
  <c r="G59" i="7"/>
  <c r="F59" i="7"/>
  <c r="E59" i="7"/>
  <c r="J58" i="7"/>
  <c r="I58" i="7"/>
  <c r="H58" i="7"/>
  <c r="G58" i="7"/>
  <c r="F58" i="7"/>
  <c r="E58" i="7"/>
  <c r="J57" i="7"/>
  <c r="I57" i="7"/>
  <c r="H57" i="7"/>
  <c r="G57" i="7"/>
  <c r="F57" i="7"/>
  <c r="E57" i="7"/>
  <c r="J56" i="7"/>
  <c r="I56" i="7"/>
  <c r="H56" i="7"/>
  <c r="G56" i="7"/>
  <c r="F56" i="7"/>
  <c r="E56" i="7"/>
  <c r="J55" i="7"/>
  <c r="I55" i="7"/>
  <c r="H55" i="7"/>
  <c r="G55" i="7"/>
  <c r="F55" i="7"/>
  <c r="E55" i="7"/>
  <c r="J54" i="7"/>
  <c r="I54" i="7"/>
  <c r="H54" i="7"/>
  <c r="G54" i="7"/>
  <c r="F54" i="7"/>
  <c r="E54" i="7"/>
  <c r="J53" i="7"/>
  <c r="I53" i="7"/>
  <c r="H53" i="7"/>
  <c r="G53" i="7"/>
  <c r="F53" i="7"/>
  <c r="E53" i="7"/>
  <c r="J52" i="7"/>
  <c r="I52" i="7"/>
  <c r="H52" i="7"/>
  <c r="G52" i="7"/>
  <c r="F52" i="7"/>
  <c r="E52" i="7"/>
  <c r="J51" i="7"/>
  <c r="I51" i="7"/>
  <c r="H51" i="7"/>
  <c r="G51" i="7"/>
  <c r="F51" i="7"/>
  <c r="E51" i="7"/>
  <c r="J50" i="7"/>
  <c r="I50" i="7"/>
  <c r="H50" i="7"/>
  <c r="G50" i="7"/>
  <c r="F50" i="7"/>
  <c r="E50" i="7"/>
  <c r="J49" i="7"/>
  <c r="I49" i="7"/>
  <c r="H49" i="7"/>
  <c r="G49" i="7"/>
  <c r="F49" i="7"/>
  <c r="E49" i="7"/>
  <c r="J48" i="7"/>
  <c r="I48" i="7"/>
  <c r="H48" i="7"/>
  <c r="G48" i="7"/>
  <c r="F48" i="7"/>
  <c r="E48" i="7"/>
  <c r="J47" i="7"/>
  <c r="I47" i="7"/>
  <c r="H47" i="7"/>
  <c r="G47" i="7"/>
  <c r="F47" i="7"/>
  <c r="E47" i="7"/>
  <c r="J46" i="7"/>
  <c r="I46" i="7"/>
  <c r="H46" i="7"/>
  <c r="G46" i="7"/>
  <c r="F46" i="7"/>
  <c r="E46" i="7"/>
  <c r="J45" i="7"/>
  <c r="I45" i="7"/>
  <c r="H45" i="7"/>
  <c r="G45" i="7"/>
  <c r="F45" i="7"/>
  <c r="E45" i="7"/>
  <c r="J44" i="7"/>
  <c r="I44" i="7"/>
  <c r="H44" i="7"/>
  <c r="G44" i="7"/>
  <c r="F44" i="7"/>
  <c r="E44" i="7"/>
  <c r="J43" i="7"/>
  <c r="I43" i="7"/>
  <c r="H43" i="7"/>
  <c r="G43" i="7"/>
  <c r="F43" i="7"/>
  <c r="E43" i="7"/>
  <c r="J42" i="7"/>
  <c r="I42" i="7"/>
  <c r="H42" i="7"/>
  <c r="G42" i="7"/>
  <c r="F42" i="7"/>
  <c r="E42" i="7"/>
  <c r="J41" i="7"/>
  <c r="I41" i="7"/>
  <c r="H41" i="7"/>
  <c r="G41" i="7"/>
  <c r="F41" i="7"/>
  <c r="E41" i="7"/>
  <c r="J40" i="7"/>
  <c r="I40" i="7"/>
  <c r="H40" i="7"/>
  <c r="G40" i="7"/>
  <c r="F40" i="7"/>
  <c r="E40" i="7"/>
  <c r="J39" i="7"/>
  <c r="I39" i="7"/>
  <c r="H39" i="7"/>
  <c r="G39" i="7"/>
  <c r="F39" i="7"/>
  <c r="E39" i="7"/>
  <c r="J38" i="7"/>
  <c r="I38" i="7"/>
  <c r="H38" i="7"/>
  <c r="G38" i="7"/>
  <c r="F38" i="7"/>
  <c r="E38" i="7"/>
  <c r="J37" i="7"/>
  <c r="I37" i="7"/>
  <c r="H37" i="7"/>
  <c r="G37" i="7"/>
  <c r="F37" i="7"/>
  <c r="E37" i="7"/>
  <c r="J36" i="7"/>
  <c r="I36" i="7"/>
  <c r="H36" i="7"/>
  <c r="G36" i="7"/>
  <c r="F36" i="7"/>
  <c r="E36" i="7"/>
  <c r="J35" i="7"/>
  <c r="I35" i="7"/>
  <c r="H35" i="7"/>
  <c r="G35" i="7"/>
  <c r="F35" i="7"/>
  <c r="E35" i="7"/>
  <c r="J34" i="7"/>
  <c r="I34" i="7"/>
  <c r="H34" i="7"/>
  <c r="G34" i="7"/>
  <c r="F34" i="7"/>
  <c r="E34" i="7"/>
  <c r="J33" i="7"/>
  <c r="I33" i="7"/>
  <c r="H33" i="7"/>
  <c r="G33" i="7"/>
  <c r="F33" i="7"/>
  <c r="E33" i="7"/>
  <c r="J32" i="7"/>
  <c r="I32" i="7"/>
  <c r="H32" i="7"/>
  <c r="G32" i="7"/>
  <c r="F32" i="7"/>
  <c r="E32" i="7"/>
  <c r="J31" i="7"/>
  <c r="I31" i="7"/>
  <c r="H31" i="7"/>
  <c r="G31" i="7"/>
  <c r="F31" i="7"/>
  <c r="E31" i="7"/>
  <c r="J30" i="7"/>
  <c r="I30" i="7"/>
  <c r="H30" i="7"/>
  <c r="G30" i="7"/>
  <c r="F30" i="7"/>
  <c r="E30" i="7"/>
  <c r="J29" i="7"/>
  <c r="I29" i="7"/>
  <c r="H29" i="7"/>
  <c r="G29" i="7"/>
  <c r="F29" i="7"/>
  <c r="E29" i="7"/>
  <c r="J28" i="7"/>
  <c r="I28" i="7"/>
  <c r="H28" i="7"/>
  <c r="G28" i="7"/>
  <c r="F28" i="7"/>
  <c r="E28" i="7"/>
  <c r="J27" i="7"/>
  <c r="I27" i="7"/>
  <c r="H27" i="7"/>
  <c r="G27" i="7"/>
  <c r="F27" i="7"/>
  <c r="E27" i="7"/>
  <c r="J26" i="7"/>
  <c r="I26" i="7"/>
  <c r="H26" i="7"/>
  <c r="G26" i="7"/>
  <c r="F26" i="7"/>
  <c r="E26" i="7"/>
  <c r="J25" i="7"/>
  <c r="I25" i="7"/>
  <c r="H25" i="7"/>
  <c r="G25" i="7"/>
  <c r="F25" i="7"/>
  <c r="E25" i="7"/>
  <c r="J24" i="7"/>
  <c r="I24" i="7"/>
  <c r="H24" i="7"/>
  <c r="G24" i="7"/>
  <c r="F24" i="7"/>
  <c r="E24" i="7"/>
  <c r="J23" i="7"/>
  <c r="I23" i="7"/>
  <c r="H23" i="7"/>
  <c r="G23" i="7"/>
  <c r="F23" i="7"/>
  <c r="E23" i="7"/>
  <c r="J22" i="7"/>
  <c r="I22" i="7"/>
  <c r="H22" i="7"/>
  <c r="G22" i="7"/>
  <c r="F22" i="7"/>
  <c r="E22" i="7"/>
  <c r="J21" i="7"/>
  <c r="I21" i="7"/>
  <c r="H21" i="7"/>
  <c r="G21" i="7"/>
  <c r="F21" i="7"/>
  <c r="E21" i="7"/>
  <c r="J20" i="7"/>
  <c r="I20" i="7"/>
  <c r="H20" i="7"/>
  <c r="G20" i="7"/>
  <c r="F20" i="7"/>
  <c r="E20" i="7"/>
  <c r="J19" i="7"/>
  <c r="I19" i="7"/>
  <c r="H19" i="7"/>
  <c r="G19" i="7"/>
  <c r="F19" i="7"/>
  <c r="E19" i="7"/>
  <c r="J18" i="7"/>
  <c r="I18" i="7"/>
  <c r="H18" i="7"/>
  <c r="G18" i="7"/>
  <c r="F18" i="7"/>
  <c r="E18" i="7"/>
  <c r="C72" i="7"/>
  <c r="C71" i="7"/>
  <c r="C70" i="7"/>
  <c r="C69" i="7"/>
  <c r="C68" i="7"/>
  <c r="C67" i="7"/>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C43" i="23" l="1"/>
  <c r="C43" i="26"/>
  <c r="C43" i="28"/>
  <c r="C43" i="27"/>
  <c r="C43" i="25"/>
  <c r="C43" i="29"/>
  <c r="C43" i="24"/>
  <c r="C43" i="18"/>
  <c r="C43" i="17"/>
  <c r="C43" i="21"/>
  <c r="C43" i="16"/>
  <c r="C43" i="15"/>
  <c r="C43" i="22"/>
  <c r="C43" i="20"/>
  <c r="C43" i="19"/>
  <c r="C43" i="10"/>
  <c r="C43" i="13"/>
  <c r="C43" i="14"/>
  <c r="C43" i="11"/>
  <c r="C43" i="12"/>
  <c r="C39" i="27"/>
  <c r="C39" i="23"/>
  <c r="C39" i="29"/>
  <c r="C39" i="26"/>
  <c r="C39" i="28"/>
  <c r="C39" i="25"/>
  <c r="C39" i="24"/>
  <c r="C39" i="17"/>
  <c r="C39" i="21"/>
  <c r="C39" i="16"/>
  <c r="C39" i="19"/>
  <c r="C39" i="15"/>
  <c r="C39" i="18"/>
  <c r="C39" i="20"/>
  <c r="C39" i="14"/>
  <c r="C39" i="10"/>
  <c r="C39" i="12"/>
  <c r="C39" i="11"/>
  <c r="C39" i="13"/>
  <c r="C39" i="22"/>
  <c r="C35" i="23"/>
  <c r="C35" i="26"/>
  <c r="C35" i="28"/>
  <c r="C35" i="27"/>
  <c r="C35" i="25"/>
  <c r="C35" i="29"/>
  <c r="C35" i="24"/>
  <c r="C35" i="18"/>
  <c r="C35" i="22"/>
  <c r="C35" i="21"/>
  <c r="C35" i="17"/>
  <c r="C35" i="15"/>
  <c r="C35" i="20"/>
  <c r="C35" i="19"/>
  <c r="C35" i="10"/>
  <c r="C35" i="16"/>
  <c r="C35" i="13"/>
  <c r="C35" i="14"/>
  <c r="C35" i="11"/>
  <c r="C35" i="12"/>
  <c r="C31" i="27"/>
  <c r="C31" i="23"/>
  <c r="C31" i="29"/>
  <c r="C31" i="26"/>
  <c r="C31" i="28"/>
  <c r="C31" i="25"/>
  <c r="C31" i="24"/>
  <c r="C31" i="22"/>
  <c r="C31" i="21"/>
  <c r="C31" i="15"/>
  <c r="C31" i="18"/>
  <c r="C31" i="16"/>
  <c r="C31" i="12"/>
  <c r="C31" i="11"/>
  <c r="C31" i="20"/>
  <c r="C31" i="19"/>
  <c r="C31" i="17"/>
  <c r="C31" i="14"/>
  <c r="C31" i="13"/>
  <c r="C31" i="10"/>
  <c r="C11" i="23"/>
  <c r="C11" i="26"/>
  <c r="C11" i="28"/>
  <c r="C11" i="27"/>
  <c r="C11" i="25"/>
  <c r="C11" i="29"/>
  <c r="C11" i="24"/>
  <c r="C11" i="18"/>
  <c r="C11" i="22"/>
  <c r="C11" i="21"/>
  <c r="C11" i="15"/>
  <c r="C11" i="17"/>
  <c r="C11" i="16"/>
  <c r="C11" i="20"/>
  <c r="C11" i="19"/>
  <c r="C11" i="12"/>
  <c r="C11" i="13"/>
  <c r="C11" i="10"/>
  <c r="C11" i="14"/>
  <c r="C11" i="11"/>
  <c r="D44" i="9"/>
  <c r="D44" i="27"/>
  <c r="D44" i="23"/>
  <c r="D44" i="29"/>
  <c r="D44" i="26"/>
  <c r="D44" i="22"/>
  <c r="D44" i="28"/>
  <c r="D44" i="24"/>
  <c r="D44" i="19"/>
  <c r="D44" i="25"/>
  <c r="D44" i="20"/>
  <c r="D44" i="18"/>
  <c r="D44" i="13"/>
  <c r="D44" i="12"/>
  <c r="D44" i="11"/>
  <c r="D44" i="10"/>
  <c r="D44" i="21"/>
  <c r="D44" i="17"/>
  <c r="D44" i="15"/>
  <c r="D44" i="14"/>
  <c r="D44" i="16"/>
  <c r="D40" i="23"/>
  <c r="D40" i="26"/>
  <c r="D40" i="22"/>
  <c r="D40" i="28"/>
  <c r="D40" i="27"/>
  <c r="D40" i="29"/>
  <c r="D40" i="24"/>
  <c r="D40" i="19"/>
  <c r="D40" i="18"/>
  <c r="D40" i="25"/>
  <c r="D40" i="20"/>
  <c r="D40" i="13"/>
  <c r="D40" i="12"/>
  <c r="D40" i="11"/>
  <c r="D40" i="10"/>
  <c r="D40" i="17"/>
  <c r="D40" i="16"/>
  <c r="D40" i="15"/>
  <c r="D40" i="21"/>
  <c r="D40" i="14"/>
  <c r="D36" i="27"/>
  <c r="D36" i="23"/>
  <c r="D36" i="29"/>
  <c r="D36" i="26"/>
  <c r="D36" i="22"/>
  <c r="D36" i="28"/>
  <c r="D36" i="24"/>
  <c r="D36" i="19"/>
  <c r="D36" i="20"/>
  <c r="D36" i="21"/>
  <c r="D36" i="25"/>
  <c r="D36" i="18"/>
  <c r="D36" i="13"/>
  <c r="D36" i="12"/>
  <c r="D36" i="11"/>
  <c r="D36" i="10"/>
  <c r="D36" i="17"/>
  <c r="D36" i="15"/>
  <c r="D36" i="16"/>
  <c r="D36" i="14"/>
  <c r="D32" i="23"/>
  <c r="D32" i="26"/>
  <c r="D32" i="22"/>
  <c r="D32" i="28"/>
  <c r="D32" i="27"/>
  <c r="D32" i="29"/>
  <c r="D32" i="24"/>
  <c r="D32" i="19"/>
  <c r="D32" i="18"/>
  <c r="D32" i="25"/>
  <c r="D32" i="20"/>
  <c r="D32" i="13"/>
  <c r="D32" i="12"/>
  <c r="D32" i="11"/>
  <c r="D32" i="10"/>
  <c r="D32" i="21"/>
  <c r="D32" i="17"/>
  <c r="D32" i="16"/>
  <c r="D32" i="15"/>
  <c r="D32" i="14"/>
  <c r="D28" i="27"/>
  <c r="D28" i="23"/>
  <c r="D28" i="29"/>
  <c r="D28" i="26"/>
  <c r="D28" i="22"/>
  <c r="D28" i="28"/>
  <c r="D28" i="24"/>
  <c r="D28" i="19"/>
  <c r="D28" i="20"/>
  <c r="D28" i="17"/>
  <c r="D28" i="18"/>
  <c r="D28" i="13"/>
  <c r="D28" i="12"/>
  <c r="D28" i="11"/>
  <c r="D28" i="10"/>
  <c r="D28" i="25"/>
  <c r="D28" i="16"/>
  <c r="D28" i="21"/>
  <c r="D28" i="15"/>
  <c r="D28" i="14"/>
  <c r="D24" i="23"/>
  <c r="D24" i="26"/>
  <c r="D24" i="22"/>
  <c r="D24" i="28"/>
  <c r="D24" i="27"/>
  <c r="D24" i="29"/>
  <c r="D24" i="24"/>
  <c r="D24" i="25"/>
  <c r="D24" i="19"/>
  <c r="D24" i="18"/>
  <c r="D24" i="20"/>
  <c r="D24" i="21"/>
  <c r="D24" i="13"/>
  <c r="D24" i="12"/>
  <c r="D24" i="11"/>
  <c r="D24" i="10"/>
  <c r="D24" i="16"/>
  <c r="D24" i="15"/>
  <c r="D24" i="17"/>
  <c r="D24" i="14"/>
  <c r="D20" i="27"/>
  <c r="D20" i="29"/>
  <c r="D20" i="26"/>
  <c r="D20" i="22"/>
  <c r="D20" i="28"/>
  <c r="D20" i="24"/>
  <c r="D20" i="19"/>
  <c r="D20" i="25"/>
  <c r="D20" i="20"/>
  <c r="D20" i="18"/>
  <c r="D20" i="16"/>
  <c r="D20" i="13"/>
  <c r="D20" i="12"/>
  <c r="D20" i="11"/>
  <c r="D20" i="10"/>
  <c r="D20" i="17"/>
  <c r="D20" i="21"/>
  <c r="D20" i="23"/>
  <c r="D20" i="15"/>
  <c r="D20" i="14"/>
  <c r="D16" i="26"/>
  <c r="D16" i="22"/>
  <c r="D16" i="28"/>
  <c r="D16" i="27"/>
  <c r="D16" i="29"/>
  <c r="D16" i="24"/>
  <c r="D16" i="19"/>
  <c r="D16" i="18"/>
  <c r="D16" i="25"/>
  <c r="D16" i="23"/>
  <c r="D16" i="20"/>
  <c r="D16" i="16"/>
  <c r="D16" i="17"/>
  <c r="D16" i="13"/>
  <c r="D16" i="12"/>
  <c r="D16" i="11"/>
  <c r="D16" i="15"/>
  <c r="D16" i="14"/>
  <c r="D16" i="10"/>
  <c r="D16" i="21"/>
  <c r="D12" i="9"/>
  <c r="D12" i="27"/>
  <c r="D12" i="29"/>
  <c r="D12" i="26"/>
  <c r="D12" i="28"/>
  <c r="D12" i="24"/>
  <c r="D12" i="19"/>
  <c r="D12" i="22"/>
  <c r="D12" i="25"/>
  <c r="D12" i="20"/>
  <c r="D12" i="23"/>
  <c r="D12" i="17"/>
  <c r="D12" i="16"/>
  <c r="D12" i="18"/>
  <c r="D12" i="13"/>
  <c r="D12" i="12"/>
  <c r="D12" i="11"/>
  <c r="D12" i="21"/>
  <c r="D12" i="15"/>
  <c r="D12" i="10"/>
  <c r="D12" i="14"/>
  <c r="D8" i="26"/>
  <c r="D8" i="28"/>
  <c r="D8" i="27"/>
  <c r="D8" i="29"/>
  <c r="D8" i="24"/>
  <c r="D8" i="19"/>
  <c r="D8" i="18"/>
  <c r="D8" i="22"/>
  <c r="D8" i="23"/>
  <c r="D8" i="25"/>
  <c r="D8" i="20"/>
  <c r="D8" i="16"/>
  <c r="D8" i="13"/>
  <c r="D8" i="12"/>
  <c r="D8" i="11"/>
  <c r="D8" i="15"/>
  <c r="D8" i="21"/>
  <c r="D8" i="10"/>
  <c r="D8" i="14"/>
  <c r="D8" i="17"/>
  <c r="D4" i="27"/>
  <c r="D4" i="29"/>
  <c r="D4" i="26"/>
  <c r="D4" i="28"/>
  <c r="D4" i="24"/>
  <c r="D4" i="23"/>
  <c r="D4" i="19"/>
  <c r="D4" i="22"/>
  <c r="D4" i="20"/>
  <c r="D4" i="21"/>
  <c r="D4" i="14"/>
  <c r="D4" i="13"/>
  <c r="D4" i="12"/>
  <c r="D4" i="11"/>
  <c r="D4" i="18"/>
  <c r="D4" i="15"/>
  <c r="D4" i="25"/>
  <c r="D4" i="16"/>
  <c r="D4" i="17"/>
  <c r="D4" i="10"/>
  <c r="C32" i="24"/>
  <c r="C32" i="23"/>
  <c r="C32" i="26"/>
  <c r="C32" i="25"/>
  <c r="C32" i="29"/>
  <c r="C32" i="19"/>
  <c r="C32" i="18"/>
  <c r="C32" i="22"/>
  <c r="C32" i="28"/>
  <c r="C32" i="17"/>
  <c r="C32" i="27"/>
  <c r="C32" i="21"/>
  <c r="C32" i="15"/>
  <c r="C32" i="11"/>
  <c r="C32" i="12"/>
  <c r="C32" i="20"/>
  <c r="C32" i="16"/>
  <c r="C32" i="13"/>
  <c r="C32" i="10"/>
  <c r="C32" i="14"/>
  <c r="C28" i="24"/>
  <c r="C28" i="27"/>
  <c r="C28" i="23"/>
  <c r="C28" i="29"/>
  <c r="C28" i="26"/>
  <c r="C28" i="25"/>
  <c r="C28" i="22"/>
  <c r="C28" i="19"/>
  <c r="C28" i="17"/>
  <c r="C28" i="20"/>
  <c r="C28" i="18"/>
  <c r="C28" i="16"/>
  <c r="C28" i="28"/>
  <c r="C28" i="14"/>
  <c r="C28" i="10"/>
  <c r="C28" i="13"/>
  <c r="C28" i="15"/>
  <c r="C28" i="21"/>
  <c r="C28" i="12"/>
  <c r="C28" i="11"/>
  <c r="C8" i="24"/>
  <c r="C8" i="26"/>
  <c r="C8" i="25"/>
  <c r="C8" i="29"/>
  <c r="C8" i="19"/>
  <c r="C8" i="18"/>
  <c r="C8" i="28"/>
  <c r="C8" i="22"/>
  <c r="C8" i="17"/>
  <c r="C8" i="23"/>
  <c r="C8" i="20"/>
  <c r="C8" i="16"/>
  <c r="C8" i="21"/>
  <c r="C8" i="27"/>
  <c r="C8" i="11"/>
  <c r="C8" i="10"/>
  <c r="C8" i="15"/>
  <c r="C8" i="13"/>
  <c r="C8" i="12"/>
  <c r="C8" i="14"/>
  <c r="D45" i="24"/>
  <c r="D45" i="23"/>
  <c r="D45" i="28"/>
  <c r="D45" i="29"/>
  <c r="D45" i="25"/>
  <c r="D45" i="20"/>
  <c r="D45" i="18"/>
  <c r="D45" i="26"/>
  <c r="D45" i="19"/>
  <c r="D45" i="21"/>
  <c r="D45" i="22"/>
  <c r="D45" i="14"/>
  <c r="D45" i="27"/>
  <c r="D45" i="17"/>
  <c r="D45" i="15"/>
  <c r="D45" i="13"/>
  <c r="D45" i="11"/>
  <c r="D45" i="12"/>
  <c r="D45" i="16"/>
  <c r="D45" i="10"/>
  <c r="D41" i="27"/>
  <c r="D41" i="24"/>
  <c r="D41" i="29"/>
  <c r="D41" i="23"/>
  <c r="D41" i="28"/>
  <c r="D41" i="25"/>
  <c r="D41" i="20"/>
  <c r="D41" i="22"/>
  <c r="D41" i="19"/>
  <c r="D41" i="26"/>
  <c r="D41" i="21"/>
  <c r="D41" i="18"/>
  <c r="D41" i="17"/>
  <c r="D41" i="14"/>
  <c r="D41" i="16"/>
  <c r="D41" i="15"/>
  <c r="D41" i="12"/>
  <c r="D41" i="11"/>
  <c r="D41" i="10"/>
  <c r="D41" i="13"/>
  <c r="D37" i="24"/>
  <c r="D37" i="23"/>
  <c r="D37" i="28"/>
  <c r="D37" i="29"/>
  <c r="D37" i="25"/>
  <c r="D37" i="22"/>
  <c r="D37" i="20"/>
  <c r="D37" i="27"/>
  <c r="D37" i="18"/>
  <c r="D37" i="19"/>
  <c r="D37" i="26"/>
  <c r="D37" i="21"/>
  <c r="D37" i="14"/>
  <c r="D37" i="16"/>
  <c r="D37" i="17"/>
  <c r="D37" i="13"/>
  <c r="D37" i="10"/>
  <c r="D37" i="15"/>
  <c r="D37" i="12"/>
  <c r="D37" i="11"/>
  <c r="D33" i="9"/>
  <c r="D33" i="27"/>
  <c r="D33" i="24"/>
  <c r="D33" i="29"/>
  <c r="D33" i="23"/>
  <c r="D33" i="28"/>
  <c r="D33" i="25"/>
  <c r="D33" i="20"/>
  <c r="D33" i="19"/>
  <c r="D33" i="22"/>
  <c r="D33" i="21"/>
  <c r="D33" i="18"/>
  <c r="D33" i="26"/>
  <c r="D33" i="17"/>
  <c r="D33" i="16"/>
  <c r="D33" i="14"/>
  <c r="D33" i="12"/>
  <c r="D33" i="10"/>
  <c r="D33" i="13"/>
  <c r="D33" i="15"/>
  <c r="D33" i="11"/>
  <c r="D29" i="9"/>
  <c r="D29" i="24"/>
  <c r="D29" i="23"/>
  <c r="D29" i="28"/>
  <c r="D29" i="29"/>
  <c r="D29" i="25"/>
  <c r="D29" i="20"/>
  <c r="D29" i="18"/>
  <c r="D29" i="19"/>
  <c r="D29" i="27"/>
  <c r="D29" i="26"/>
  <c r="D29" i="21"/>
  <c r="D29" i="16"/>
  <c r="D29" i="22"/>
  <c r="D29" i="14"/>
  <c r="D29" i="17"/>
  <c r="D29" i="13"/>
  <c r="D29" i="15"/>
  <c r="D29" i="10"/>
  <c r="D29" i="12"/>
  <c r="D29" i="11"/>
  <c r="D25" i="27"/>
  <c r="D25" i="24"/>
  <c r="D25" i="29"/>
  <c r="D25" i="23"/>
  <c r="D25" i="28"/>
  <c r="D25" i="25"/>
  <c r="D25" i="20"/>
  <c r="D25" i="22"/>
  <c r="D25" i="19"/>
  <c r="D25" i="21"/>
  <c r="D25" i="18"/>
  <c r="D25" i="16"/>
  <c r="D25" i="26"/>
  <c r="D25" i="14"/>
  <c r="D25" i="17"/>
  <c r="D25" i="10"/>
  <c r="D25" i="12"/>
  <c r="D25" i="11"/>
  <c r="D25" i="15"/>
  <c r="D25" i="13"/>
  <c r="D21" i="9"/>
  <c r="D21" i="24"/>
  <c r="D21" i="23"/>
  <c r="D21" i="28"/>
  <c r="D21" i="29"/>
  <c r="D21" i="25"/>
  <c r="D21" i="26"/>
  <c r="D21" i="22"/>
  <c r="D21" i="20"/>
  <c r="D21" i="18"/>
  <c r="D21" i="19"/>
  <c r="D21" i="21"/>
  <c r="D21" i="17"/>
  <c r="D21" i="14"/>
  <c r="D21" i="27"/>
  <c r="D21" i="13"/>
  <c r="D21" i="10"/>
  <c r="D21" i="11"/>
  <c r="D21" i="16"/>
  <c r="D21" i="15"/>
  <c r="D21" i="12"/>
  <c r="D17" i="27"/>
  <c r="D17" i="24"/>
  <c r="D17" i="29"/>
  <c r="D17" i="23"/>
  <c r="D17" i="28"/>
  <c r="D17" i="25"/>
  <c r="D17" i="20"/>
  <c r="D17" i="26"/>
  <c r="D17" i="19"/>
  <c r="D17" i="22"/>
  <c r="D17" i="21"/>
  <c r="D17" i="18"/>
  <c r="D17" i="14"/>
  <c r="D17" i="16"/>
  <c r="D17" i="11"/>
  <c r="D17" i="15"/>
  <c r="D17" i="17"/>
  <c r="D17" i="12"/>
  <c r="D17" i="13"/>
  <c r="D17" i="10"/>
  <c r="D13" i="24"/>
  <c r="D13" i="23"/>
  <c r="D13" i="28"/>
  <c r="D13" i="29"/>
  <c r="D13" i="25"/>
  <c r="D13" i="20"/>
  <c r="D13" i="18"/>
  <c r="D13" i="26"/>
  <c r="D13" i="19"/>
  <c r="D13" i="21"/>
  <c r="D13" i="14"/>
  <c r="D13" i="22"/>
  <c r="D13" i="17"/>
  <c r="D13" i="16"/>
  <c r="D13" i="13"/>
  <c r="D13" i="11"/>
  <c r="D13" i="15"/>
  <c r="D13" i="27"/>
  <c r="D13" i="12"/>
  <c r="D13" i="10"/>
  <c r="D9" i="27"/>
  <c r="D9" i="24"/>
  <c r="D9" i="29"/>
  <c r="D9" i="23"/>
  <c r="D9" i="28"/>
  <c r="D9" i="25"/>
  <c r="D9" i="20"/>
  <c r="D9" i="19"/>
  <c r="D9" i="26"/>
  <c r="D9" i="21"/>
  <c r="D9" i="18"/>
  <c r="D9" i="14"/>
  <c r="D9" i="22"/>
  <c r="D9" i="16"/>
  <c r="D9" i="15"/>
  <c r="D9" i="11"/>
  <c r="D9" i="13"/>
  <c r="D9" i="10"/>
  <c r="D9" i="12"/>
  <c r="D9" i="17"/>
  <c r="D5" i="24"/>
  <c r="D5" i="23"/>
  <c r="D5" i="28"/>
  <c r="D5" i="29"/>
  <c r="D5" i="25"/>
  <c r="D5" i="20"/>
  <c r="D5" i="27"/>
  <c r="D5" i="18"/>
  <c r="D5" i="19"/>
  <c r="D5" i="26"/>
  <c r="D5" i="21"/>
  <c r="D5" i="22"/>
  <c r="D5" i="14"/>
  <c r="D5" i="17"/>
  <c r="D5" i="16"/>
  <c r="D5" i="13"/>
  <c r="D5" i="12"/>
  <c r="D5" i="10"/>
  <c r="D5" i="15"/>
  <c r="D5" i="11"/>
  <c r="C40" i="24"/>
  <c r="C40" i="23"/>
  <c r="C40" i="26"/>
  <c r="C40" i="25"/>
  <c r="C40" i="29"/>
  <c r="C40" i="19"/>
  <c r="C40" i="18"/>
  <c r="C40" i="28"/>
  <c r="C40" i="17"/>
  <c r="C40" i="27"/>
  <c r="C40" i="22"/>
  <c r="C40" i="20"/>
  <c r="C40" i="21"/>
  <c r="C40" i="12"/>
  <c r="C40" i="13"/>
  <c r="C40" i="15"/>
  <c r="C40" i="11"/>
  <c r="C40" i="16"/>
  <c r="C40" i="14"/>
  <c r="C40" i="10"/>
  <c r="C36" i="24"/>
  <c r="C36" i="27"/>
  <c r="C36" i="23"/>
  <c r="C36" i="29"/>
  <c r="C36" i="26"/>
  <c r="C36" i="25"/>
  <c r="C36" i="19"/>
  <c r="C36" i="28"/>
  <c r="C36" i="17"/>
  <c r="C36" i="21"/>
  <c r="C36" i="18"/>
  <c r="C36" i="22"/>
  <c r="C36" i="20"/>
  <c r="C36" i="16"/>
  <c r="C36" i="13"/>
  <c r="C36" i="11"/>
  <c r="C36" i="15"/>
  <c r="C36" i="14"/>
  <c r="C36" i="12"/>
  <c r="C36" i="10"/>
  <c r="C45" i="29"/>
  <c r="C45" i="25"/>
  <c r="C45" i="24"/>
  <c r="C45" i="23"/>
  <c r="C45" i="27"/>
  <c r="C45" i="26"/>
  <c r="C45" i="22"/>
  <c r="C45" i="28"/>
  <c r="C45" i="20"/>
  <c r="C45" i="18"/>
  <c r="C45" i="19"/>
  <c r="C45" i="13"/>
  <c r="C45" i="12"/>
  <c r="C45" i="14"/>
  <c r="C45" i="16"/>
  <c r="C45" i="11"/>
  <c r="C45" i="17"/>
  <c r="C45" i="21"/>
  <c r="C45" i="15"/>
  <c r="C45" i="10"/>
  <c r="C41" i="25"/>
  <c r="C41" i="27"/>
  <c r="C41" i="24"/>
  <c r="C41" i="29"/>
  <c r="C41" i="23"/>
  <c r="C41" i="26"/>
  <c r="C41" i="22"/>
  <c r="C41" i="28"/>
  <c r="C41" i="20"/>
  <c r="C41" i="19"/>
  <c r="C41" i="18"/>
  <c r="C41" i="21"/>
  <c r="C41" i="13"/>
  <c r="C41" i="12"/>
  <c r="C41" i="17"/>
  <c r="C41" i="14"/>
  <c r="C41" i="15"/>
  <c r="C41" i="11"/>
  <c r="C41" i="16"/>
  <c r="C41" i="10"/>
  <c r="C37" i="29"/>
  <c r="C37" i="25"/>
  <c r="C37" i="24"/>
  <c r="C37" i="23"/>
  <c r="C37" i="27"/>
  <c r="C37" i="26"/>
  <c r="C37" i="22"/>
  <c r="C37" i="28"/>
  <c r="C37" i="20"/>
  <c r="C37" i="18"/>
  <c r="C37" i="19"/>
  <c r="C37" i="13"/>
  <c r="C37" i="12"/>
  <c r="C37" i="21"/>
  <c r="C37" i="14"/>
  <c r="C37" i="16"/>
  <c r="C37" i="11"/>
  <c r="C37" i="10"/>
  <c r="C37" i="17"/>
  <c r="C37" i="15"/>
  <c r="C33" i="25"/>
  <c r="C33" i="27"/>
  <c r="C33" i="24"/>
  <c r="C33" i="29"/>
  <c r="C33" i="23"/>
  <c r="C33" i="26"/>
  <c r="C33" i="22"/>
  <c r="C33" i="28"/>
  <c r="C33" i="20"/>
  <c r="C33" i="19"/>
  <c r="C33" i="18"/>
  <c r="C33" i="13"/>
  <c r="C33" i="12"/>
  <c r="C33" i="17"/>
  <c r="C33" i="16"/>
  <c r="C33" i="14"/>
  <c r="C33" i="21"/>
  <c r="C33" i="10"/>
  <c r="C33" i="15"/>
  <c r="C33" i="11"/>
  <c r="C29" i="29"/>
  <c r="C29" i="25"/>
  <c r="C29" i="24"/>
  <c r="C29" i="27"/>
  <c r="C29" i="26"/>
  <c r="C29" i="22"/>
  <c r="C29" i="28"/>
  <c r="C29" i="20"/>
  <c r="C29" i="18"/>
  <c r="C29" i="19"/>
  <c r="C29" i="23"/>
  <c r="C29" i="13"/>
  <c r="C29" i="12"/>
  <c r="C29" i="21"/>
  <c r="C29" i="16"/>
  <c r="C29" i="14"/>
  <c r="C29" i="15"/>
  <c r="C29" i="10"/>
  <c r="C29" i="11"/>
  <c r="C29" i="17"/>
  <c r="C25" i="25"/>
  <c r="C25" i="27"/>
  <c r="C25" i="24"/>
  <c r="C25" i="29"/>
  <c r="C25" i="26"/>
  <c r="C25" i="22"/>
  <c r="C25" i="28"/>
  <c r="C25" i="23"/>
  <c r="C25" i="20"/>
  <c r="C25" i="19"/>
  <c r="C25" i="18"/>
  <c r="C25" i="13"/>
  <c r="C25" i="12"/>
  <c r="C25" i="16"/>
  <c r="C25" i="14"/>
  <c r="C25" i="21"/>
  <c r="C25" i="17"/>
  <c r="C25" i="11"/>
  <c r="C25" i="10"/>
  <c r="C25" i="15"/>
  <c r="C21" i="29"/>
  <c r="C21" i="25"/>
  <c r="C21" i="24"/>
  <c r="C21" i="27"/>
  <c r="C21" i="26"/>
  <c r="C21" i="22"/>
  <c r="C21" i="28"/>
  <c r="C21" i="20"/>
  <c r="C21" i="23"/>
  <c r="C21" i="18"/>
  <c r="C21" i="19"/>
  <c r="C21" i="16"/>
  <c r="C21" i="13"/>
  <c r="C21" i="12"/>
  <c r="C21" i="17"/>
  <c r="C21" i="14"/>
  <c r="C21" i="15"/>
  <c r="C21" i="21"/>
  <c r="C21" i="10"/>
  <c r="C21" i="11"/>
  <c r="C17" i="25"/>
  <c r="C17" i="27"/>
  <c r="C17" i="24"/>
  <c r="C17" i="29"/>
  <c r="C17" i="26"/>
  <c r="C17" i="22"/>
  <c r="C17" i="28"/>
  <c r="C17" i="20"/>
  <c r="C17" i="19"/>
  <c r="C17" i="23"/>
  <c r="C17" i="18"/>
  <c r="C17" i="17"/>
  <c r="C17" i="13"/>
  <c r="C17" i="21"/>
  <c r="C17" i="14"/>
  <c r="C17" i="10"/>
  <c r="C17" i="16"/>
  <c r="C17" i="15"/>
  <c r="C17" i="11"/>
  <c r="C17" i="12"/>
  <c r="C13" i="29"/>
  <c r="C13" i="25"/>
  <c r="C13" i="24"/>
  <c r="C13" i="27"/>
  <c r="C13" i="26"/>
  <c r="C13" i="28"/>
  <c r="C13" i="20"/>
  <c r="C13" i="23"/>
  <c r="C13" i="18"/>
  <c r="C13" i="19"/>
  <c r="C13" i="13"/>
  <c r="C13" i="14"/>
  <c r="C13" i="22"/>
  <c r="C13" i="10"/>
  <c r="C13" i="17"/>
  <c r="C13" i="12"/>
  <c r="C13" i="11"/>
  <c r="C13" i="16"/>
  <c r="C13" i="21"/>
  <c r="C13" i="15"/>
  <c r="C9" i="25"/>
  <c r="C9" i="27"/>
  <c r="C9" i="24"/>
  <c r="C9" i="29"/>
  <c r="C9" i="26"/>
  <c r="C9" i="28"/>
  <c r="C9" i="20"/>
  <c r="C9" i="23"/>
  <c r="C9" i="18"/>
  <c r="C9" i="21"/>
  <c r="C9" i="13"/>
  <c r="C9" i="19"/>
  <c r="C9" i="14"/>
  <c r="C9" i="17"/>
  <c r="C9" i="10"/>
  <c r="C9" i="15"/>
  <c r="C9" i="11"/>
  <c r="C9" i="16"/>
  <c r="C9" i="22"/>
  <c r="C9" i="12"/>
  <c r="C5" i="29"/>
  <c r="C5" i="25"/>
  <c r="C5" i="24"/>
  <c r="C5" i="27"/>
  <c r="C5" i="26"/>
  <c r="C5" i="28"/>
  <c r="C5" i="20"/>
  <c r="C5" i="18"/>
  <c r="C5" i="23"/>
  <c r="C5" i="13"/>
  <c r="C5" i="22"/>
  <c r="C5" i="21"/>
  <c r="C5" i="15"/>
  <c r="C5" i="19"/>
  <c r="C5" i="17"/>
  <c r="C5" i="11"/>
  <c r="C5" i="10"/>
  <c r="C5" i="14"/>
  <c r="C5" i="12"/>
  <c r="C5" i="16"/>
  <c r="C27" i="23"/>
  <c r="C27" i="26"/>
  <c r="C27" i="28"/>
  <c r="C27" i="27"/>
  <c r="C27" i="25"/>
  <c r="C27" i="29"/>
  <c r="C27" i="24"/>
  <c r="C27" i="18"/>
  <c r="C27" i="21"/>
  <c r="C27" i="20"/>
  <c r="C27" i="15"/>
  <c r="C27" i="19"/>
  <c r="C27" i="17"/>
  <c r="C27" i="22"/>
  <c r="C27" i="14"/>
  <c r="C27" i="11"/>
  <c r="C27" i="13"/>
  <c r="C27" i="16"/>
  <c r="C27" i="10"/>
  <c r="C27" i="12"/>
  <c r="C19" i="23"/>
  <c r="C19" i="26"/>
  <c r="C19" i="28"/>
  <c r="C19" i="27"/>
  <c r="C19" i="25"/>
  <c r="C19" i="29"/>
  <c r="C19" i="24"/>
  <c r="C19" i="18"/>
  <c r="C19" i="22"/>
  <c r="C19" i="21"/>
  <c r="C19" i="19"/>
  <c r="C19" i="15"/>
  <c r="C19" i="16"/>
  <c r="C19" i="20"/>
  <c r="C19" i="12"/>
  <c r="C19" i="17"/>
  <c r="C19" i="13"/>
  <c r="C19" i="10"/>
  <c r="C19" i="14"/>
  <c r="C19" i="11"/>
  <c r="C15" i="27"/>
  <c r="C15" i="23"/>
  <c r="C15" i="29"/>
  <c r="C15" i="26"/>
  <c r="C15" i="28"/>
  <c r="C15" i="25"/>
  <c r="C15" i="24"/>
  <c r="C15" i="22"/>
  <c r="C15" i="21"/>
  <c r="C15" i="20"/>
  <c r="C15" i="15"/>
  <c r="C15" i="19"/>
  <c r="C15" i="16"/>
  <c r="C15" i="18"/>
  <c r="C15" i="17"/>
  <c r="C15" i="12"/>
  <c r="C15" i="10"/>
  <c r="C15" i="14"/>
  <c r="C15" i="13"/>
  <c r="C15" i="11"/>
  <c r="C44" i="24"/>
  <c r="C44" i="27"/>
  <c r="C44" i="23"/>
  <c r="C44" i="29"/>
  <c r="C44" i="26"/>
  <c r="C44" i="25"/>
  <c r="C44" i="28"/>
  <c r="C44" i="22"/>
  <c r="C44" i="19"/>
  <c r="C44" i="17"/>
  <c r="C44" i="16"/>
  <c r="C44" i="18"/>
  <c r="C44" i="21"/>
  <c r="C44" i="20"/>
  <c r="C44" i="15"/>
  <c r="C44" i="10"/>
  <c r="C44" i="13"/>
  <c r="C44" i="12"/>
  <c r="C44" i="11"/>
  <c r="C44" i="14"/>
  <c r="C12" i="24"/>
  <c r="C12" i="27"/>
  <c r="C12" i="29"/>
  <c r="C12" i="26"/>
  <c r="C12" i="25"/>
  <c r="C12" i="23"/>
  <c r="C12" i="28"/>
  <c r="C12" i="19"/>
  <c r="C12" i="22"/>
  <c r="C12" i="17"/>
  <c r="C12" i="16"/>
  <c r="C12" i="18"/>
  <c r="C12" i="21"/>
  <c r="C12" i="20"/>
  <c r="C12" i="13"/>
  <c r="C12" i="10"/>
  <c r="C12" i="11"/>
  <c r="C12" i="14"/>
  <c r="C12" i="12"/>
  <c r="C12" i="15"/>
  <c r="C4" i="24"/>
  <c r="C4" i="27"/>
  <c r="C4" i="29"/>
  <c r="C4" i="26"/>
  <c r="C4" i="25"/>
  <c r="C4" i="23"/>
  <c r="C4" i="19"/>
  <c r="C4" i="28"/>
  <c r="C4" i="22"/>
  <c r="C4" i="18"/>
  <c r="C4" i="21"/>
  <c r="C4" i="14"/>
  <c r="C4" i="15"/>
  <c r="C4" i="20"/>
  <c r="C4" i="17"/>
  <c r="C4" i="13"/>
  <c r="C4" i="11"/>
  <c r="C4" i="10"/>
  <c r="C4" i="12"/>
  <c r="C4" i="16"/>
  <c r="D46" i="28"/>
  <c r="D46" i="25"/>
  <c r="D46" i="27"/>
  <c r="D46" i="24"/>
  <c r="D46" i="29"/>
  <c r="D46" i="26"/>
  <c r="D46" i="21"/>
  <c r="D46" i="17"/>
  <c r="D46" i="20"/>
  <c r="D46" i="22"/>
  <c r="D46" i="18"/>
  <c r="D46" i="19"/>
  <c r="D46" i="14"/>
  <c r="D46" i="15"/>
  <c r="D46" i="23"/>
  <c r="D46" i="16"/>
  <c r="D46" i="12"/>
  <c r="D46" i="10"/>
  <c r="D46" i="13"/>
  <c r="D46" i="11"/>
  <c r="D42" i="9"/>
  <c r="D42" i="29"/>
  <c r="D42" i="28"/>
  <c r="D42" i="25"/>
  <c r="D42" i="24"/>
  <c r="D42" i="27"/>
  <c r="D42" i="26"/>
  <c r="D42" i="21"/>
  <c r="D42" i="17"/>
  <c r="D42" i="20"/>
  <c r="D42" i="18"/>
  <c r="D42" i="23"/>
  <c r="D42" i="14"/>
  <c r="D42" i="16"/>
  <c r="D42" i="15"/>
  <c r="D42" i="19"/>
  <c r="D42" i="22"/>
  <c r="D42" i="13"/>
  <c r="D42" i="10"/>
  <c r="D42" i="11"/>
  <c r="D42" i="12"/>
  <c r="D38" i="9"/>
  <c r="D38" i="28"/>
  <c r="D38" i="25"/>
  <c r="D38" i="27"/>
  <c r="D38" i="24"/>
  <c r="D38" i="29"/>
  <c r="D38" i="26"/>
  <c r="D38" i="21"/>
  <c r="D38" i="17"/>
  <c r="D38" i="22"/>
  <c r="D38" i="20"/>
  <c r="D38" i="18"/>
  <c r="D38" i="14"/>
  <c r="D38" i="16"/>
  <c r="D38" i="15"/>
  <c r="D38" i="23"/>
  <c r="D38" i="19"/>
  <c r="D38" i="11"/>
  <c r="D38" i="10"/>
  <c r="D38" i="12"/>
  <c r="D38" i="13"/>
  <c r="D34" i="9"/>
  <c r="D34" i="29"/>
  <c r="D34" i="28"/>
  <c r="D34" i="25"/>
  <c r="D34" i="24"/>
  <c r="D34" i="27"/>
  <c r="D34" i="26"/>
  <c r="D34" i="23"/>
  <c r="D34" i="22"/>
  <c r="D34" i="21"/>
  <c r="D34" i="17"/>
  <c r="D34" i="20"/>
  <c r="D34" i="18"/>
  <c r="D34" i="16"/>
  <c r="D34" i="14"/>
  <c r="D34" i="19"/>
  <c r="D34" i="15"/>
  <c r="D34" i="10"/>
  <c r="D34" i="11"/>
  <c r="D34" i="13"/>
  <c r="D34" i="12"/>
  <c r="D30" i="28"/>
  <c r="D30" i="25"/>
  <c r="D30" i="27"/>
  <c r="D30" i="24"/>
  <c r="D30" i="29"/>
  <c r="D30" i="26"/>
  <c r="D30" i="21"/>
  <c r="D30" i="23"/>
  <c r="D30" i="17"/>
  <c r="D30" i="20"/>
  <c r="D30" i="22"/>
  <c r="D30" i="18"/>
  <c r="D30" i="14"/>
  <c r="D30" i="15"/>
  <c r="D30" i="19"/>
  <c r="D30" i="10"/>
  <c r="D30" i="16"/>
  <c r="D30" i="12"/>
  <c r="D30" i="11"/>
  <c r="D30" i="13"/>
  <c r="D26" i="9"/>
  <c r="D26" i="29"/>
  <c r="D26" i="28"/>
  <c r="D26" i="25"/>
  <c r="D26" i="24"/>
  <c r="D26" i="27"/>
  <c r="D26" i="26"/>
  <c r="D26" i="21"/>
  <c r="D26" i="17"/>
  <c r="D26" i="20"/>
  <c r="D26" i="18"/>
  <c r="D26" i="23"/>
  <c r="D26" i="22"/>
  <c r="D26" i="14"/>
  <c r="D26" i="15"/>
  <c r="D26" i="16"/>
  <c r="D26" i="19"/>
  <c r="D26" i="12"/>
  <c r="D26" i="11"/>
  <c r="D26" i="13"/>
  <c r="D26" i="10"/>
  <c r="D22" i="9"/>
  <c r="D22" i="28"/>
  <c r="D22" i="25"/>
  <c r="D22" i="27"/>
  <c r="D22" i="24"/>
  <c r="D22" i="29"/>
  <c r="D22" i="26"/>
  <c r="D22" i="21"/>
  <c r="D22" i="17"/>
  <c r="D22" i="22"/>
  <c r="D22" i="20"/>
  <c r="D22" i="18"/>
  <c r="D22" i="14"/>
  <c r="D22" i="19"/>
  <c r="D22" i="15"/>
  <c r="D22" i="11"/>
  <c r="D22" i="12"/>
  <c r="D22" i="23"/>
  <c r="D22" i="16"/>
  <c r="D22" i="10"/>
  <c r="D22" i="13"/>
  <c r="D18" i="29"/>
  <c r="D18" i="28"/>
  <c r="D18" i="25"/>
  <c r="D18" i="24"/>
  <c r="D18" i="27"/>
  <c r="D18" i="26"/>
  <c r="D18" i="22"/>
  <c r="D18" i="21"/>
  <c r="D18" i="23"/>
  <c r="D18" i="17"/>
  <c r="D18" i="20"/>
  <c r="D18" i="18"/>
  <c r="D18" i="14"/>
  <c r="D18" i="15"/>
  <c r="D18" i="16"/>
  <c r="D18" i="11"/>
  <c r="D18" i="10"/>
  <c r="D18" i="19"/>
  <c r="D18" i="13"/>
  <c r="D18" i="12"/>
  <c r="D14" i="28"/>
  <c r="D14" i="25"/>
  <c r="D14" i="27"/>
  <c r="D14" i="24"/>
  <c r="D14" i="29"/>
  <c r="D14" i="26"/>
  <c r="D14" i="21"/>
  <c r="D14" i="17"/>
  <c r="D14" i="20"/>
  <c r="D14" i="22"/>
  <c r="D14" i="18"/>
  <c r="D14" i="19"/>
  <c r="D14" i="14"/>
  <c r="D14" i="15"/>
  <c r="D14" i="16"/>
  <c r="D14" i="12"/>
  <c r="D14" i="10"/>
  <c r="D14" i="23"/>
  <c r="D14" i="13"/>
  <c r="D14" i="11"/>
  <c r="D10" i="29"/>
  <c r="D10" i="28"/>
  <c r="D10" i="25"/>
  <c r="D10" i="24"/>
  <c r="D10" i="27"/>
  <c r="D10" i="26"/>
  <c r="D10" i="21"/>
  <c r="D10" i="23"/>
  <c r="D10" i="17"/>
  <c r="D10" i="20"/>
  <c r="D10" i="18"/>
  <c r="D10" i="22"/>
  <c r="D10" i="14"/>
  <c r="D10" i="15"/>
  <c r="D10" i="19"/>
  <c r="D10" i="16"/>
  <c r="D10" i="12"/>
  <c r="D10" i="10"/>
  <c r="D10" i="13"/>
  <c r="D10" i="11"/>
  <c r="D6" i="28"/>
  <c r="D6" i="25"/>
  <c r="D6" i="27"/>
  <c r="D6" i="24"/>
  <c r="D6" i="29"/>
  <c r="D6" i="26"/>
  <c r="D6" i="21"/>
  <c r="D6" i="17"/>
  <c r="D6" i="20"/>
  <c r="D6" i="23"/>
  <c r="D6" i="22"/>
  <c r="D6" i="18"/>
  <c r="D6" i="14"/>
  <c r="D6" i="15"/>
  <c r="D6" i="16"/>
  <c r="D6" i="12"/>
  <c r="D6" i="11"/>
  <c r="D6" i="19"/>
  <c r="D6" i="10"/>
  <c r="D6" i="13"/>
  <c r="C23" i="27"/>
  <c r="C23" i="23"/>
  <c r="C23" i="29"/>
  <c r="C23" i="26"/>
  <c r="C23" i="28"/>
  <c r="C23" i="25"/>
  <c r="C23" i="24"/>
  <c r="C23" i="21"/>
  <c r="C23" i="22"/>
  <c r="C23" i="15"/>
  <c r="C23" i="20"/>
  <c r="C23" i="18"/>
  <c r="C23" i="16"/>
  <c r="C23" i="11"/>
  <c r="C23" i="17"/>
  <c r="C23" i="14"/>
  <c r="C23" i="19"/>
  <c r="C23" i="12"/>
  <c r="C23" i="10"/>
  <c r="C23" i="13"/>
  <c r="C24" i="24"/>
  <c r="C24" i="23"/>
  <c r="C24" i="26"/>
  <c r="C24" i="25"/>
  <c r="C24" i="29"/>
  <c r="C24" i="27"/>
  <c r="C24" i="19"/>
  <c r="C24" i="18"/>
  <c r="C24" i="28"/>
  <c r="C24" i="17"/>
  <c r="C24" i="22"/>
  <c r="C24" i="21"/>
  <c r="C24" i="16"/>
  <c r="C24" i="20"/>
  <c r="C24" i="13"/>
  <c r="C24" i="14"/>
  <c r="C24" i="12"/>
  <c r="C24" i="10"/>
  <c r="C24" i="15"/>
  <c r="C24" i="11"/>
  <c r="C20" i="24"/>
  <c r="C20" i="27"/>
  <c r="C20" i="29"/>
  <c r="C20" i="26"/>
  <c r="C20" i="25"/>
  <c r="C20" i="23"/>
  <c r="C20" i="19"/>
  <c r="C20" i="17"/>
  <c r="C20" i="20"/>
  <c r="C20" i="18"/>
  <c r="C20" i="16"/>
  <c r="C20" i="12"/>
  <c r="C20" i="15"/>
  <c r="C20" i="13"/>
  <c r="C20" i="10"/>
  <c r="C20" i="11"/>
  <c r="C20" i="28"/>
  <c r="C20" i="22"/>
  <c r="C20" i="21"/>
  <c r="C20" i="14"/>
  <c r="C16" i="9"/>
  <c r="C16" i="24"/>
  <c r="C16" i="26"/>
  <c r="C16" i="25"/>
  <c r="C16" i="29"/>
  <c r="C16" i="28"/>
  <c r="C16" i="19"/>
  <c r="C16" i="18"/>
  <c r="C16" i="27"/>
  <c r="C16" i="22"/>
  <c r="C16" i="23"/>
  <c r="C16" i="21"/>
  <c r="C16" i="16"/>
  <c r="C16" i="17"/>
  <c r="C16" i="20"/>
  <c r="C16" i="11"/>
  <c r="C16" i="14"/>
  <c r="C16" i="10"/>
  <c r="C16" i="13"/>
  <c r="C16" i="15"/>
  <c r="C16" i="12"/>
  <c r="C46" i="26"/>
  <c r="C46" i="28"/>
  <c r="C46" i="25"/>
  <c r="C46" i="27"/>
  <c r="C46" i="24"/>
  <c r="C46" i="23"/>
  <c r="C46" i="21"/>
  <c r="C46" i="29"/>
  <c r="C46" i="17"/>
  <c r="C46" i="20"/>
  <c r="C46" i="19"/>
  <c r="C46" i="14"/>
  <c r="C46" i="15"/>
  <c r="C46" i="22"/>
  <c r="C46" i="16"/>
  <c r="C46" i="18"/>
  <c r="C46" i="13"/>
  <c r="C46" i="12"/>
  <c r="C46" i="11"/>
  <c r="C46" i="10"/>
  <c r="C42" i="26"/>
  <c r="C42" i="29"/>
  <c r="C42" i="28"/>
  <c r="C42" i="25"/>
  <c r="C42" i="24"/>
  <c r="C42" i="23"/>
  <c r="C42" i="27"/>
  <c r="C42" i="21"/>
  <c r="C42" i="17"/>
  <c r="C42" i="20"/>
  <c r="C42" i="22"/>
  <c r="C42" i="14"/>
  <c r="C42" i="16"/>
  <c r="C42" i="15"/>
  <c r="C42" i="19"/>
  <c r="C42" i="18"/>
  <c r="C42" i="13"/>
  <c r="C42" i="12"/>
  <c r="C42" i="10"/>
  <c r="C42" i="11"/>
  <c r="C38" i="26"/>
  <c r="C38" i="28"/>
  <c r="C38" i="25"/>
  <c r="C38" i="27"/>
  <c r="C38" i="24"/>
  <c r="C38" i="23"/>
  <c r="C38" i="21"/>
  <c r="C38" i="17"/>
  <c r="C38" i="22"/>
  <c r="C38" i="20"/>
  <c r="C38" i="29"/>
  <c r="C38" i="14"/>
  <c r="C38" i="16"/>
  <c r="C38" i="15"/>
  <c r="C38" i="18"/>
  <c r="C38" i="13"/>
  <c r="C38" i="12"/>
  <c r="C38" i="19"/>
  <c r="C38" i="10"/>
  <c r="C38" i="11"/>
  <c r="C34" i="26"/>
  <c r="C34" i="29"/>
  <c r="C34" i="28"/>
  <c r="C34" i="25"/>
  <c r="C34" i="24"/>
  <c r="C34" i="23"/>
  <c r="C34" i="27"/>
  <c r="C34" i="22"/>
  <c r="C34" i="21"/>
  <c r="C34" i="17"/>
  <c r="C34" i="20"/>
  <c r="C34" i="16"/>
  <c r="C34" i="14"/>
  <c r="C34" i="19"/>
  <c r="C34" i="15"/>
  <c r="C34" i="18"/>
  <c r="C34" i="13"/>
  <c r="C34" i="12"/>
  <c r="C34" i="10"/>
  <c r="C34" i="11"/>
  <c r="C30" i="26"/>
  <c r="C30" i="28"/>
  <c r="C30" i="25"/>
  <c r="C30" i="27"/>
  <c r="C30" i="24"/>
  <c r="C30" i="23"/>
  <c r="C30" i="21"/>
  <c r="C30" i="17"/>
  <c r="C30" i="20"/>
  <c r="C30" i="29"/>
  <c r="C30" i="16"/>
  <c r="C30" i="14"/>
  <c r="C30" i="15"/>
  <c r="C30" i="18"/>
  <c r="C30" i="13"/>
  <c r="C30" i="10"/>
  <c r="C30" i="12"/>
  <c r="C30" i="11"/>
  <c r="C30" i="22"/>
  <c r="C30" i="19"/>
  <c r="C26" i="26"/>
  <c r="C26" i="29"/>
  <c r="C26" i="28"/>
  <c r="C26" i="25"/>
  <c r="C26" i="24"/>
  <c r="C26" i="23"/>
  <c r="C26" i="27"/>
  <c r="C26" i="21"/>
  <c r="C26" i="17"/>
  <c r="C26" i="20"/>
  <c r="C26" i="19"/>
  <c r="C26" i="22"/>
  <c r="C26" i="14"/>
  <c r="C26" i="15"/>
  <c r="C26" i="18"/>
  <c r="C26" i="13"/>
  <c r="C26" i="10"/>
  <c r="C26" i="12"/>
  <c r="C26" i="16"/>
  <c r="C26" i="11"/>
  <c r="C22" i="26"/>
  <c r="C22" i="28"/>
  <c r="C22" i="25"/>
  <c r="C22" i="27"/>
  <c r="C22" i="24"/>
  <c r="C22" i="23"/>
  <c r="C22" i="29"/>
  <c r="C22" i="21"/>
  <c r="C22" i="22"/>
  <c r="C22" i="20"/>
  <c r="C22" i="17"/>
  <c r="C22" i="14"/>
  <c r="C22" i="19"/>
  <c r="C22" i="15"/>
  <c r="C22" i="18"/>
  <c r="C22" i="16"/>
  <c r="C22" i="13"/>
  <c r="C22" i="11"/>
  <c r="C22" i="12"/>
  <c r="C22" i="10"/>
  <c r="C18" i="26"/>
  <c r="C18" i="29"/>
  <c r="C18" i="28"/>
  <c r="C18" i="25"/>
  <c r="C18" i="24"/>
  <c r="C18" i="23"/>
  <c r="C18" i="27"/>
  <c r="C18" i="22"/>
  <c r="C18" i="21"/>
  <c r="C18" i="20"/>
  <c r="C18" i="14"/>
  <c r="C18" i="15"/>
  <c r="C18" i="19"/>
  <c r="C18" i="18"/>
  <c r="C18" i="17"/>
  <c r="C18" i="13"/>
  <c r="C18" i="16"/>
  <c r="C18" i="11"/>
  <c r="C18" i="12"/>
  <c r="C18" i="10"/>
  <c r="C14" i="26"/>
  <c r="C14" i="28"/>
  <c r="C14" i="25"/>
  <c r="C14" i="27"/>
  <c r="C14" i="24"/>
  <c r="C14" i="23"/>
  <c r="C14" i="21"/>
  <c r="C14" i="29"/>
  <c r="C14" i="20"/>
  <c r="C14" i="19"/>
  <c r="C14" i="14"/>
  <c r="C14" i="15"/>
  <c r="C14" i="22"/>
  <c r="C14" i="18"/>
  <c r="C14" i="13"/>
  <c r="C14" i="11"/>
  <c r="C14" i="16"/>
  <c r="C14" i="12"/>
  <c r="C14" i="17"/>
  <c r="C14" i="10"/>
  <c r="C10" i="26"/>
  <c r="C10" i="29"/>
  <c r="C10" i="28"/>
  <c r="C10" i="25"/>
  <c r="C10" i="24"/>
  <c r="C10" i="23"/>
  <c r="C10" i="27"/>
  <c r="C10" i="21"/>
  <c r="C10" i="20"/>
  <c r="C10" i="22"/>
  <c r="C10" i="14"/>
  <c r="C10" i="15"/>
  <c r="C10" i="19"/>
  <c r="C10" i="17"/>
  <c r="C10" i="18"/>
  <c r="C10" i="13"/>
  <c r="C10" i="12"/>
  <c r="C10" i="16"/>
  <c r="C10" i="10"/>
  <c r="C10" i="11"/>
  <c r="C6" i="26"/>
  <c r="C6" i="28"/>
  <c r="C6" i="25"/>
  <c r="C6" i="27"/>
  <c r="C6" i="24"/>
  <c r="C6" i="23"/>
  <c r="C6" i="21"/>
  <c r="C6" i="20"/>
  <c r="C6" i="29"/>
  <c r="C6" i="19"/>
  <c r="C6" i="14"/>
  <c r="C6" i="17"/>
  <c r="C6" i="15"/>
  <c r="C6" i="22"/>
  <c r="C6" i="18"/>
  <c r="C6" i="13"/>
  <c r="C6" i="12"/>
  <c r="C6" i="16"/>
  <c r="C6" i="11"/>
  <c r="C6" i="10"/>
  <c r="C47" i="27"/>
  <c r="C47" i="23"/>
  <c r="C47" i="29"/>
  <c r="C47" i="26"/>
  <c r="C47" i="28"/>
  <c r="C47" i="25"/>
  <c r="C47" i="24"/>
  <c r="C47" i="17"/>
  <c r="C47" i="22"/>
  <c r="C47" i="21"/>
  <c r="C47" i="20"/>
  <c r="C47" i="15"/>
  <c r="C47" i="16"/>
  <c r="C47" i="19"/>
  <c r="C47" i="18"/>
  <c r="C47" i="14"/>
  <c r="C47" i="12"/>
  <c r="C47" i="10"/>
  <c r="C47" i="13"/>
  <c r="C47" i="11"/>
  <c r="C7" i="27"/>
  <c r="C7" i="29"/>
  <c r="C7" i="26"/>
  <c r="C7" i="28"/>
  <c r="C7" i="25"/>
  <c r="C7" i="24"/>
  <c r="C7" i="23"/>
  <c r="C7" i="22"/>
  <c r="C7" i="21"/>
  <c r="C7" i="15"/>
  <c r="C7" i="19"/>
  <c r="C7" i="17"/>
  <c r="C7" i="16"/>
  <c r="C7" i="18"/>
  <c r="C7" i="14"/>
  <c r="C7" i="11"/>
  <c r="C7" i="10"/>
  <c r="C7" i="20"/>
  <c r="C7" i="13"/>
  <c r="C7" i="12"/>
  <c r="D47" i="29"/>
  <c r="D47" i="26"/>
  <c r="D47" i="28"/>
  <c r="D47" i="25"/>
  <c r="D47" i="27"/>
  <c r="D47" i="23"/>
  <c r="D47" i="22"/>
  <c r="D47" i="16"/>
  <c r="D47" i="21"/>
  <c r="D47" i="24"/>
  <c r="D47" i="19"/>
  <c r="D47" i="20"/>
  <c r="D47" i="15"/>
  <c r="D47" i="18"/>
  <c r="D47" i="17"/>
  <c r="D47" i="13"/>
  <c r="D47" i="12"/>
  <c r="D47" i="14"/>
  <c r="D47" i="11"/>
  <c r="D47" i="10"/>
  <c r="D43" i="26"/>
  <c r="D43" i="28"/>
  <c r="D43" i="27"/>
  <c r="D43" i="25"/>
  <c r="D43" i="23"/>
  <c r="D43" i="16"/>
  <c r="D43" i="21"/>
  <c r="D43" i="29"/>
  <c r="D43" i="22"/>
  <c r="D43" i="19"/>
  <c r="D43" i="15"/>
  <c r="D43" i="24"/>
  <c r="D43" i="20"/>
  <c r="D43" i="13"/>
  <c r="D43" i="12"/>
  <c r="D43" i="18"/>
  <c r="D43" i="14"/>
  <c r="D43" i="10"/>
  <c r="D43" i="11"/>
  <c r="D43" i="17"/>
  <c r="D39" i="29"/>
  <c r="D39" i="26"/>
  <c r="D39" i="28"/>
  <c r="D39" i="25"/>
  <c r="D39" i="27"/>
  <c r="D39" i="23"/>
  <c r="D39" i="16"/>
  <c r="D39" i="21"/>
  <c r="D39" i="24"/>
  <c r="D39" i="19"/>
  <c r="D39" i="15"/>
  <c r="D39" i="18"/>
  <c r="D39" i="17"/>
  <c r="D39" i="13"/>
  <c r="D39" i="12"/>
  <c r="D39" i="22"/>
  <c r="D39" i="20"/>
  <c r="D39" i="14"/>
  <c r="D39" i="10"/>
  <c r="D39" i="11"/>
  <c r="D35" i="9"/>
  <c r="D35" i="26"/>
  <c r="D35" i="28"/>
  <c r="D35" i="27"/>
  <c r="D35" i="25"/>
  <c r="D35" i="23"/>
  <c r="D35" i="29"/>
  <c r="D35" i="16"/>
  <c r="D35" i="22"/>
  <c r="D35" i="21"/>
  <c r="D35" i="19"/>
  <c r="D35" i="15"/>
  <c r="D35" i="20"/>
  <c r="D35" i="24"/>
  <c r="D35" i="13"/>
  <c r="D35" i="12"/>
  <c r="D35" i="18"/>
  <c r="D35" i="14"/>
  <c r="D35" i="11"/>
  <c r="D35" i="17"/>
  <c r="D35" i="10"/>
  <c r="D31" i="29"/>
  <c r="D31" i="26"/>
  <c r="D31" i="28"/>
  <c r="D31" i="25"/>
  <c r="D31" i="27"/>
  <c r="D31" i="23"/>
  <c r="D31" i="24"/>
  <c r="D31" i="22"/>
  <c r="D31" i="16"/>
  <c r="D31" i="21"/>
  <c r="D31" i="19"/>
  <c r="D31" i="15"/>
  <c r="D31" i="18"/>
  <c r="D31" i="13"/>
  <c r="D31" i="12"/>
  <c r="D31" i="20"/>
  <c r="D31" i="17"/>
  <c r="D31" i="14"/>
  <c r="D31" i="11"/>
  <c r="D31" i="10"/>
  <c r="D27" i="26"/>
  <c r="D27" i="28"/>
  <c r="D27" i="27"/>
  <c r="D27" i="25"/>
  <c r="D27" i="23"/>
  <c r="D27" i="24"/>
  <c r="D27" i="16"/>
  <c r="D27" i="29"/>
  <c r="D27" i="21"/>
  <c r="D27" i="22"/>
  <c r="D27" i="19"/>
  <c r="D27" i="15"/>
  <c r="D27" i="17"/>
  <c r="D27" i="13"/>
  <c r="D27" i="12"/>
  <c r="D27" i="18"/>
  <c r="D27" i="14"/>
  <c r="D27" i="11"/>
  <c r="D27" i="10"/>
  <c r="D27" i="20"/>
  <c r="D23" i="29"/>
  <c r="D23" i="26"/>
  <c r="D23" i="28"/>
  <c r="D23" i="25"/>
  <c r="D23" i="27"/>
  <c r="D23" i="23"/>
  <c r="D23" i="16"/>
  <c r="D23" i="24"/>
  <c r="D23" i="21"/>
  <c r="D23" i="19"/>
  <c r="D23" i="15"/>
  <c r="D23" i="20"/>
  <c r="D23" i="18"/>
  <c r="D23" i="13"/>
  <c r="D23" i="12"/>
  <c r="D23" i="17"/>
  <c r="D23" i="14"/>
  <c r="D23" i="22"/>
  <c r="D23" i="10"/>
  <c r="D23" i="11"/>
  <c r="D19" i="26"/>
  <c r="D19" i="28"/>
  <c r="D19" i="27"/>
  <c r="D19" i="25"/>
  <c r="D19" i="23"/>
  <c r="D19" i="16"/>
  <c r="D19" i="22"/>
  <c r="D19" i="21"/>
  <c r="D19" i="24"/>
  <c r="D19" i="29"/>
  <c r="D19" i="19"/>
  <c r="D19" i="15"/>
  <c r="D19" i="13"/>
  <c r="D19" i="18"/>
  <c r="D19" i="17"/>
  <c r="D19" i="14"/>
  <c r="D19" i="12"/>
  <c r="D19" i="20"/>
  <c r="D19" i="10"/>
  <c r="D19" i="11"/>
  <c r="D15" i="29"/>
  <c r="D15" i="26"/>
  <c r="D15" i="28"/>
  <c r="D15" i="25"/>
  <c r="D15" i="27"/>
  <c r="D15" i="23"/>
  <c r="D15" i="22"/>
  <c r="D15" i="21"/>
  <c r="D15" i="24"/>
  <c r="D15" i="19"/>
  <c r="D15" i="20"/>
  <c r="D15" i="15"/>
  <c r="D15" i="16"/>
  <c r="D15" i="18"/>
  <c r="D15" i="17"/>
  <c r="D15" i="13"/>
  <c r="D15" i="14"/>
  <c r="D15" i="12"/>
  <c r="D15" i="11"/>
  <c r="D15" i="10"/>
  <c r="D11" i="26"/>
  <c r="D11" i="28"/>
  <c r="D11" i="27"/>
  <c r="D11" i="25"/>
  <c r="D11" i="23"/>
  <c r="D11" i="22"/>
  <c r="D11" i="21"/>
  <c r="D11" i="29"/>
  <c r="D11" i="19"/>
  <c r="D11" i="15"/>
  <c r="D11" i="17"/>
  <c r="D11" i="16"/>
  <c r="D11" i="20"/>
  <c r="D11" i="13"/>
  <c r="D11" i="24"/>
  <c r="D11" i="18"/>
  <c r="D11" i="14"/>
  <c r="D11" i="11"/>
  <c r="D11" i="10"/>
  <c r="D11" i="12"/>
  <c r="D7" i="29"/>
  <c r="D7" i="26"/>
  <c r="D7" i="28"/>
  <c r="D7" i="25"/>
  <c r="D7" i="27"/>
  <c r="D7" i="23"/>
  <c r="D7" i="22"/>
  <c r="D7" i="21"/>
  <c r="D7" i="24"/>
  <c r="D7" i="19"/>
  <c r="D7" i="15"/>
  <c r="D7" i="17"/>
  <c r="D7" i="16"/>
  <c r="D7" i="18"/>
  <c r="D7" i="13"/>
  <c r="D7" i="20"/>
  <c r="D7" i="14"/>
  <c r="D7" i="10"/>
  <c r="D7" i="11"/>
  <c r="D7" i="12"/>
  <c r="D6" i="9"/>
  <c r="D10" i="9"/>
  <c r="D14" i="9"/>
  <c r="R279" i="30"/>
  <c r="D25" i="9"/>
  <c r="D45" i="9"/>
  <c r="D9" i="9"/>
  <c r="S567" i="30"/>
  <c r="D17" i="9"/>
  <c r="D46" i="9"/>
  <c r="R225" i="30"/>
  <c r="D18" i="9"/>
  <c r="Q38" i="7"/>
  <c r="R38" i="7"/>
  <c r="Q50" i="7"/>
  <c r="R50" i="7"/>
  <c r="Q62" i="7"/>
  <c r="R62" i="7"/>
  <c r="R21" i="7"/>
  <c r="Q21" i="7"/>
  <c r="Q28" i="7"/>
  <c r="R28" i="7"/>
  <c r="Q40" i="7"/>
  <c r="R40" i="7"/>
  <c r="R52" i="7"/>
  <c r="Q52" i="7"/>
  <c r="Q64" i="7"/>
  <c r="R64" i="7"/>
  <c r="R33" i="7"/>
  <c r="Q33" i="7"/>
  <c r="R45" i="7"/>
  <c r="Q45" i="7"/>
  <c r="R57" i="7"/>
  <c r="Q57" i="7"/>
  <c r="R23" i="7"/>
  <c r="Q23" i="7"/>
  <c r="R35" i="7"/>
  <c r="Q35" i="7"/>
  <c r="R47" i="7"/>
  <c r="Q47" i="7"/>
  <c r="R59" i="7"/>
  <c r="Q59" i="7"/>
  <c r="S413" i="30"/>
  <c r="S416" i="30" s="1"/>
  <c r="Q26" i="7"/>
  <c r="R26" i="7"/>
  <c r="S747" i="30"/>
  <c r="Q18" i="7"/>
  <c r="R18" i="7"/>
  <c r="Q30" i="7"/>
  <c r="R30" i="7"/>
  <c r="R42" i="7"/>
  <c r="Q42" i="7"/>
  <c r="R54" i="7"/>
  <c r="Q54" i="7"/>
  <c r="Q66" i="7"/>
  <c r="R66" i="7"/>
  <c r="S243" i="30"/>
  <c r="S405" i="30"/>
  <c r="E755" i="30"/>
  <c r="S755" i="30" s="1"/>
  <c r="S758" i="30" s="1"/>
  <c r="Q25" i="7"/>
  <c r="R25" i="7"/>
  <c r="Q20" i="7"/>
  <c r="R20" i="7"/>
  <c r="R729" i="30"/>
  <c r="Q27" i="7"/>
  <c r="R27" i="7"/>
  <c r="Q39" i="7"/>
  <c r="R39" i="7"/>
  <c r="Q51" i="7"/>
  <c r="R51" i="7"/>
  <c r="Q63" i="7"/>
  <c r="R63" i="7"/>
  <c r="D5" i="9"/>
  <c r="D13" i="9"/>
  <c r="R22" i="7"/>
  <c r="Q22" i="7"/>
  <c r="R34" i="7"/>
  <c r="Q34" i="7"/>
  <c r="R46" i="7"/>
  <c r="Q46" i="7"/>
  <c r="R58" i="7"/>
  <c r="Q58" i="7"/>
  <c r="R369" i="30"/>
  <c r="S801" i="30"/>
  <c r="Q37" i="7"/>
  <c r="R37" i="7"/>
  <c r="Q61" i="7"/>
  <c r="R61" i="7"/>
  <c r="R29" i="7"/>
  <c r="Q29" i="7"/>
  <c r="R41" i="7"/>
  <c r="Q41" i="7"/>
  <c r="R53" i="7"/>
  <c r="Q53" i="7"/>
  <c r="R65" i="7"/>
  <c r="Q65" i="7"/>
  <c r="Q49" i="7"/>
  <c r="R49" i="7"/>
  <c r="Q32" i="7"/>
  <c r="R32" i="7"/>
  <c r="R24" i="7"/>
  <c r="Q24" i="7"/>
  <c r="Q36" i="7"/>
  <c r="R36" i="7"/>
  <c r="R48" i="7"/>
  <c r="Q48" i="7"/>
  <c r="R60" i="7"/>
  <c r="Q60" i="7"/>
  <c r="Q44" i="7"/>
  <c r="R44" i="7"/>
  <c r="Q56" i="7"/>
  <c r="R56" i="7"/>
  <c r="Q68" i="7"/>
  <c r="R68" i="7"/>
  <c r="Q19" i="7"/>
  <c r="R19" i="7"/>
  <c r="Q31" i="7"/>
  <c r="R31" i="7"/>
  <c r="Q43" i="7"/>
  <c r="R43" i="7"/>
  <c r="Q55" i="7"/>
  <c r="R55" i="7"/>
  <c r="Q67" i="7"/>
  <c r="R67" i="7"/>
  <c r="R531" i="30"/>
  <c r="C23" i="9"/>
  <c r="C24" i="9"/>
  <c r="C22" i="9"/>
  <c r="C25" i="9"/>
  <c r="D47" i="9"/>
  <c r="D32" i="9"/>
  <c r="D31" i="9"/>
  <c r="D28" i="9"/>
  <c r="C26" i="9"/>
  <c r="B795" i="30"/>
  <c r="B741" i="30"/>
  <c r="B687" i="30"/>
  <c r="B543" i="30"/>
  <c r="B525" i="30"/>
  <c r="B507" i="30"/>
  <c r="B489" i="30"/>
  <c r="B435" i="30"/>
  <c r="B273" i="30"/>
  <c r="B669" i="30"/>
  <c r="B651" i="30"/>
  <c r="B597" i="30"/>
  <c r="B165" i="30"/>
  <c r="B723" i="30"/>
  <c r="B615" i="30"/>
  <c r="B453" i="30"/>
  <c r="B291" i="30"/>
  <c r="B183" i="30"/>
  <c r="B471" i="30"/>
  <c r="B399" i="30"/>
  <c r="B309" i="30"/>
  <c r="B705" i="30"/>
  <c r="B633" i="30"/>
  <c r="B417" i="30"/>
  <c r="B345" i="30"/>
  <c r="B201" i="30"/>
  <c r="B759" i="30"/>
  <c r="B561" i="30"/>
  <c r="B381" i="30"/>
  <c r="B363" i="30"/>
  <c r="B255" i="30"/>
  <c r="B237" i="30"/>
  <c r="B777" i="30"/>
  <c r="B579" i="30"/>
  <c r="B327" i="30"/>
  <c r="B219" i="30"/>
  <c r="D36" i="9"/>
  <c r="C35" i="9"/>
  <c r="C27" i="9"/>
  <c r="D20" i="9"/>
  <c r="C5" i="9"/>
  <c r="D37" i="9"/>
  <c r="C44" i="9"/>
  <c r="C43" i="9"/>
  <c r="D40" i="9"/>
  <c r="C37" i="9"/>
  <c r="C6" i="9"/>
  <c r="D30" i="9"/>
  <c r="C42" i="9"/>
  <c r="C41" i="9"/>
  <c r="C40" i="9"/>
  <c r="C39" i="9"/>
  <c r="C38" i="9"/>
  <c r="C21" i="9"/>
  <c r="D41" i="9"/>
  <c r="C9" i="9"/>
  <c r="C13" i="9"/>
  <c r="C17" i="9"/>
  <c r="C29" i="9"/>
  <c r="C33" i="9"/>
  <c r="C45" i="9"/>
  <c r="C8" i="9"/>
  <c r="C12" i="9"/>
  <c r="C20" i="9"/>
  <c r="C28" i="9"/>
  <c r="C32" i="9"/>
  <c r="C36" i="9"/>
  <c r="D8" i="9"/>
  <c r="D16" i="9"/>
  <c r="D24" i="9"/>
  <c r="C7" i="9"/>
  <c r="C11" i="9"/>
  <c r="C15" i="9"/>
  <c r="C19" i="9"/>
  <c r="C31" i="9"/>
  <c r="C47" i="9"/>
  <c r="D7" i="9"/>
  <c r="D11" i="9"/>
  <c r="D15" i="9"/>
  <c r="D19" i="9"/>
  <c r="D23" i="9"/>
  <c r="D27" i="9"/>
  <c r="D39" i="9"/>
  <c r="D43" i="9"/>
  <c r="C10" i="9"/>
  <c r="C14" i="9"/>
  <c r="C18" i="9"/>
  <c r="C30" i="9"/>
  <c r="C34" i="9"/>
  <c r="C46" i="9"/>
  <c r="R215" i="30"/>
  <c r="R218" i="30" s="1"/>
  <c r="D218" i="30"/>
  <c r="R495" i="30"/>
  <c r="R675" i="30"/>
  <c r="S513" i="30"/>
  <c r="D539" i="30"/>
  <c r="D542" i="30" s="1"/>
  <c r="D233" i="30"/>
  <c r="D236" i="30" s="1"/>
  <c r="R549" i="30"/>
  <c r="S693" i="30"/>
  <c r="J737" i="30"/>
  <c r="J740" i="30" s="1"/>
  <c r="E251" i="30"/>
  <c r="S251" i="30" s="1"/>
  <c r="S254" i="30" s="1"/>
  <c r="D377" i="30"/>
  <c r="D380" i="30" s="1"/>
  <c r="S549" i="30"/>
  <c r="E575" i="30"/>
  <c r="S575" i="30" s="1"/>
  <c r="S578" i="30" s="1"/>
  <c r="S297" i="30"/>
  <c r="S351" i="30"/>
  <c r="R387" i="30"/>
  <c r="S459" i="30"/>
  <c r="R603" i="30"/>
  <c r="S621" i="30"/>
  <c r="S387" i="30"/>
  <c r="R441" i="30"/>
  <c r="S657" i="30"/>
  <c r="J704" i="30"/>
  <c r="R701" i="30"/>
  <c r="R704" i="30" s="1"/>
  <c r="S737" i="30"/>
  <c r="S740" i="30" s="1"/>
  <c r="E740" i="30"/>
  <c r="R773" i="30"/>
  <c r="R776" i="30" s="1"/>
  <c r="D776" i="30"/>
  <c r="R809" i="30"/>
  <c r="R812" i="30" s="1"/>
  <c r="F812" i="30"/>
  <c r="I686" i="30"/>
  <c r="S683" i="30"/>
  <c r="S686" i="30" s="1"/>
  <c r="R719" i="30"/>
  <c r="R722" i="30" s="1"/>
  <c r="D722" i="30"/>
  <c r="S773" i="30"/>
  <c r="S776" i="30" s="1"/>
  <c r="E776" i="30"/>
  <c r="R755" i="30"/>
  <c r="R758" i="30" s="1"/>
  <c r="D758" i="30"/>
  <c r="H668" i="30"/>
  <c r="R665" i="30"/>
  <c r="R668" i="30" s="1"/>
  <c r="K722" i="30"/>
  <c r="S719" i="30"/>
  <c r="S722" i="30" s="1"/>
  <c r="S791" i="30"/>
  <c r="S794" i="30" s="1"/>
  <c r="E794" i="30"/>
  <c r="I668" i="30"/>
  <c r="R791" i="30"/>
  <c r="R794" i="30" s="1"/>
  <c r="F794" i="30"/>
  <c r="Q665" i="30"/>
  <c r="Q668" i="30" s="1"/>
  <c r="R683" i="30"/>
  <c r="R686" i="30" s="1"/>
  <c r="S701" i="30"/>
  <c r="S704" i="30" s="1"/>
  <c r="R711" i="30"/>
  <c r="S729" i="30"/>
  <c r="I809" i="30"/>
  <c r="R693" i="30"/>
  <c r="S711" i="30"/>
  <c r="R657" i="30"/>
  <c r="S675" i="30"/>
  <c r="D740" i="30"/>
  <c r="R801" i="30"/>
  <c r="R783" i="30"/>
  <c r="R765" i="30"/>
  <c r="S783" i="30"/>
  <c r="R747" i="30"/>
  <c r="S765" i="30"/>
  <c r="R575" i="30"/>
  <c r="R578" i="30" s="1"/>
  <c r="D578" i="30"/>
  <c r="H506" i="30"/>
  <c r="I506" i="30"/>
  <c r="S503" i="30"/>
  <c r="S506" i="30" s="1"/>
  <c r="I542" i="30"/>
  <c r="S539" i="30"/>
  <c r="S542" i="30" s="1"/>
  <c r="R629" i="30"/>
  <c r="R632" i="30" s="1"/>
  <c r="D632" i="30"/>
  <c r="R557" i="30"/>
  <c r="R560" i="30" s="1"/>
  <c r="R593" i="30"/>
  <c r="R596" i="30" s="1"/>
  <c r="D596" i="30"/>
  <c r="S593" i="30"/>
  <c r="S596" i="30" s="1"/>
  <c r="E596" i="30"/>
  <c r="R647" i="30"/>
  <c r="R650" i="30" s="1"/>
  <c r="D650" i="30"/>
  <c r="S647" i="30"/>
  <c r="S650" i="30" s="1"/>
  <c r="E650" i="30"/>
  <c r="I524" i="30"/>
  <c r="J524" i="30"/>
  <c r="R521" i="30"/>
  <c r="R524" i="30" s="1"/>
  <c r="S611" i="30"/>
  <c r="S614" i="30" s="1"/>
  <c r="E614" i="30"/>
  <c r="P503" i="30"/>
  <c r="P506" i="30" s="1"/>
  <c r="Q521" i="30"/>
  <c r="Q524" i="30" s="1"/>
  <c r="S557" i="30"/>
  <c r="S560" i="30" s="1"/>
  <c r="R567" i="30"/>
  <c r="S585" i="30"/>
  <c r="F611" i="30"/>
  <c r="F614" i="30" s="1"/>
  <c r="G629" i="30"/>
  <c r="G632" i="30" s="1"/>
  <c r="R513" i="30"/>
  <c r="S531" i="30"/>
  <c r="S495" i="30"/>
  <c r="D560" i="30"/>
  <c r="R639" i="30"/>
  <c r="R621" i="30"/>
  <c r="S639" i="30"/>
  <c r="R585" i="30"/>
  <c r="S603" i="30"/>
  <c r="F344" i="30"/>
  <c r="R341" i="30"/>
  <c r="R344" i="30" s="1"/>
  <c r="R413" i="30"/>
  <c r="R416" i="30" s="1"/>
  <c r="D416" i="30"/>
  <c r="I344" i="30"/>
  <c r="S341" i="30"/>
  <c r="S344" i="30" s="1"/>
  <c r="S377" i="30"/>
  <c r="S380" i="30" s="1"/>
  <c r="I380" i="30"/>
  <c r="R467" i="30"/>
  <c r="R470" i="30" s="1"/>
  <c r="F470" i="30"/>
  <c r="R395" i="30"/>
  <c r="R398" i="30" s="1"/>
  <c r="S485" i="30"/>
  <c r="S488" i="30" s="1"/>
  <c r="R431" i="30"/>
  <c r="R434" i="30" s="1"/>
  <c r="D434" i="30"/>
  <c r="S431" i="30"/>
  <c r="S434" i="30" s="1"/>
  <c r="E434" i="30"/>
  <c r="R485" i="30"/>
  <c r="R488" i="30" s="1"/>
  <c r="D488" i="30"/>
  <c r="G362" i="30"/>
  <c r="S449" i="30"/>
  <c r="S452" i="30" s="1"/>
  <c r="E452" i="30"/>
  <c r="J362" i="30"/>
  <c r="R359" i="30"/>
  <c r="R362" i="30" s="1"/>
  <c r="Q359" i="30"/>
  <c r="Q362" i="30" s="1"/>
  <c r="S395" i="30"/>
  <c r="S398" i="30" s="1"/>
  <c r="R405" i="30"/>
  <c r="S423" i="30"/>
  <c r="F449" i="30"/>
  <c r="F452" i="30" s="1"/>
  <c r="G467" i="30"/>
  <c r="G470" i="30" s="1"/>
  <c r="R351" i="30"/>
  <c r="S369" i="30"/>
  <c r="R333" i="30"/>
  <c r="S333" i="30"/>
  <c r="D398" i="30"/>
  <c r="E416" i="30"/>
  <c r="R477" i="30"/>
  <c r="R459" i="30"/>
  <c r="S477" i="30"/>
  <c r="R423" i="30"/>
  <c r="S441" i="30"/>
  <c r="S215" i="30"/>
  <c r="S218" i="30" s="1"/>
  <c r="E218" i="30"/>
  <c r="D182" i="30"/>
  <c r="R179" i="30"/>
  <c r="R182" i="30" s="1"/>
  <c r="S233" i="30"/>
  <c r="S236" i="30" s="1"/>
  <c r="R305" i="30"/>
  <c r="R308" i="30" s="1"/>
  <c r="F308" i="30"/>
  <c r="S323" i="30"/>
  <c r="S326" i="30" s="1"/>
  <c r="R269" i="30"/>
  <c r="R272" i="30" s="1"/>
  <c r="D272" i="30"/>
  <c r="S269" i="30"/>
  <c r="S272" i="30" s="1"/>
  <c r="E272" i="30"/>
  <c r="R323" i="30"/>
  <c r="R326" i="30" s="1"/>
  <c r="D326" i="30"/>
  <c r="R197" i="30"/>
  <c r="R200" i="30" s="1"/>
  <c r="D200" i="30"/>
  <c r="E200" i="30"/>
  <c r="S197" i="30"/>
  <c r="S200" i="30" s="1"/>
  <c r="S287" i="30"/>
  <c r="S290" i="30" s="1"/>
  <c r="E290" i="30"/>
  <c r="R251" i="30"/>
  <c r="R254" i="30" s="1"/>
  <c r="D254" i="30"/>
  <c r="R243" i="30"/>
  <c r="S261" i="30"/>
  <c r="F287" i="30"/>
  <c r="F290" i="30" s="1"/>
  <c r="G305" i="30"/>
  <c r="G308" i="30" s="1"/>
  <c r="R207" i="30"/>
  <c r="S225" i="30"/>
  <c r="S179" i="30"/>
  <c r="S182" i="30" s="1"/>
  <c r="R189" i="30"/>
  <c r="S207" i="30"/>
  <c r="R171" i="30"/>
  <c r="S189" i="30"/>
  <c r="S171" i="30"/>
  <c r="R315" i="30"/>
  <c r="R297" i="30"/>
  <c r="S315" i="30"/>
  <c r="R261" i="30"/>
  <c r="S279" i="30"/>
  <c r="R377" i="30" l="1"/>
  <c r="R380" i="30" s="1"/>
  <c r="R233" i="30"/>
  <c r="R236" i="30" s="1"/>
  <c r="S665" i="30"/>
  <c r="S668" i="30" s="1"/>
  <c r="E758" i="30"/>
  <c r="E578" i="30"/>
  <c r="E254" i="30"/>
  <c r="S467" i="30"/>
  <c r="S470" i="30" s="1"/>
  <c r="R539" i="30"/>
  <c r="R542" i="30" s="1"/>
  <c r="R287" i="30"/>
  <c r="R290" i="30" s="1"/>
  <c r="R449" i="30"/>
  <c r="R452" i="30" s="1"/>
  <c r="R737" i="30"/>
  <c r="R740" i="30" s="1"/>
  <c r="R611" i="30"/>
  <c r="R614" i="30" s="1"/>
  <c r="S809" i="30"/>
  <c r="S812" i="30" s="1"/>
  <c r="I812" i="30"/>
  <c r="S521" i="30"/>
  <c r="S524" i="30" s="1"/>
  <c r="R503" i="30"/>
  <c r="R506" i="30" s="1"/>
  <c r="S629" i="30"/>
  <c r="S632" i="30" s="1"/>
  <c r="S359" i="30"/>
  <c r="S362" i="30" s="1"/>
  <c r="S305" i="30"/>
  <c r="S308" i="30" s="1"/>
  <c r="B72" i="7" l="1"/>
  <c r="B71" i="7"/>
  <c r="B70" i="7"/>
  <c r="B69" i="7"/>
  <c r="B68" i="7"/>
  <c r="B67" i="7"/>
  <c r="B66" i="7"/>
  <c r="B65" i="7"/>
  <c r="B64" i="7"/>
  <c r="B63" i="7"/>
  <c r="B62" i="7"/>
  <c r="B61" i="7"/>
  <c r="B60" i="7"/>
  <c r="B59" i="7"/>
  <c r="B58" i="7"/>
  <c r="B57" i="7"/>
  <c r="B56" i="7"/>
  <c r="B55" i="7"/>
  <c r="B54" i="7"/>
  <c r="B53" i="7"/>
  <c r="B52" i="7"/>
  <c r="B51" i="7"/>
  <c r="B50" i="7"/>
  <c r="B49" i="7"/>
  <c r="B17" i="7"/>
  <c r="B16" i="7"/>
  <c r="B15" i="7"/>
  <c r="B14" i="7"/>
  <c r="B13" i="7"/>
  <c r="B12" i="7"/>
  <c r="B11" i="7"/>
  <c r="B10" i="7"/>
  <c r="B9" i="7"/>
  <c r="B8" i="7"/>
  <c r="B7" i="7"/>
  <c r="B6" i="7"/>
  <c r="B5" i="7"/>
  <c r="B4" i="7"/>
  <c r="B3" i="7"/>
  <c r="DA107" i="6" l="1"/>
  <c r="CZ107" i="6"/>
  <c r="CY107" i="6"/>
  <c r="CV107" i="6"/>
  <c r="CU107" i="6"/>
  <c r="CT107" i="6"/>
  <c r="BY107" i="6"/>
  <c r="BX107" i="6"/>
  <c r="BW107" i="6"/>
  <c r="BV107" i="6"/>
  <c r="BU107" i="6"/>
  <c r="BT107" i="6"/>
  <c r="BS107" i="6"/>
  <c r="BR107" i="6"/>
  <c r="BQ107" i="6"/>
  <c r="BP107" i="6"/>
  <c r="BO107" i="6"/>
  <c r="BN107" i="6"/>
  <c r="BM107" i="6"/>
  <c r="BL107" i="6"/>
  <c r="BK107" i="6"/>
  <c r="BJ107" i="6"/>
  <c r="BI107" i="6"/>
  <c r="BH107" i="6"/>
  <c r="BG107" i="6"/>
  <c r="BF107" i="6"/>
  <c r="BE107" i="6"/>
  <c r="BD107" i="6"/>
  <c r="BC107" i="6"/>
  <c r="BB107" i="6"/>
  <c r="BA107" i="6"/>
  <c r="AZ107" i="6"/>
  <c r="AY107" i="6"/>
  <c r="AX107" i="6"/>
  <c r="AW107" i="6"/>
  <c r="AV107" i="6"/>
  <c r="AU107" i="6"/>
  <c r="AT107" i="6"/>
  <c r="AS107" i="6"/>
  <c r="AR107" i="6"/>
  <c r="AQ107" i="6"/>
  <c r="AP107" i="6"/>
  <c r="AO107" i="6"/>
  <c r="AN107" i="6"/>
  <c r="AM107" i="6"/>
  <c r="AL107" i="6"/>
  <c r="AK107" i="6"/>
  <c r="AJ107" i="6"/>
  <c r="AI107" i="6"/>
  <c r="AH107" i="6"/>
  <c r="AG107" i="6"/>
  <c r="AE107" i="6"/>
  <c r="AC107" i="6"/>
  <c r="Z107" i="6"/>
  <c r="X107" i="6"/>
  <c r="W107" i="6"/>
  <c r="U107" i="6"/>
  <c r="S107" i="6"/>
  <c r="DA106" i="6"/>
  <c r="CZ106" i="6"/>
  <c r="CY106" i="6"/>
  <c r="CV106" i="6"/>
  <c r="CU106" i="6"/>
  <c r="CT106" i="6"/>
  <c r="BY106" i="6"/>
  <c r="BX106" i="6"/>
  <c r="BW106" i="6"/>
  <c r="BV106" i="6"/>
  <c r="BU106" i="6"/>
  <c r="BT106" i="6"/>
  <c r="BS106" i="6"/>
  <c r="BR106" i="6"/>
  <c r="BQ106" i="6"/>
  <c r="BP106" i="6"/>
  <c r="BO106" i="6"/>
  <c r="BN106" i="6"/>
  <c r="BM106" i="6"/>
  <c r="BL106" i="6"/>
  <c r="BK106" i="6"/>
  <c r="BJ106" i="6"/>
  <c r="BI106" i="6"/>
  <c r="BH106" i="6"/>
  <c r="BG106" i="6"/>
  <c r="BF106" i="6"/>
  <c r="BE106" i="6"/>
  <c r="BD106" i="6"/>
  <c r="BC106" i="6"/>
  <c r="BB106" i="6"/>
  <c r="BA106" i="6"/>
  <c r="AZ106" i="6"/>
  <c r="AY106" i="6"/>
  <c r="AX106" i="6"/>
  <c r="AW106" i="6"/>
  <c r="AV106" i="6"/>
  <c r="AU106" i="6"/>
  <c r="AT106" i="6"/>
  <c r="AS106" i="6"/>
  <c r="AR106" i="6"/>
  <c r="AQ106" i="6"/>
  <c r="AP106" i="6"/>
  <c r="AO106" i="6"/>
  <c r="AN106" i="6"/>
  <c r="AM106" i="6"/>
  <c r="AL106" i="6"/>
  <c r="AK106" i="6"/>
  <c r="AJ106" i="6"/>
  <c r="AI106" i="6"/>
  <c r="AH106" i="6"/>
  <c r="AG106" i="6"/>
  <c r="AE106" i="6"/>
  <c r="AC106" i="6"/>
  <c r="Z106" i="6"/>
  <c r="X106" i="6"/>
  <c r="W106" i="6"/>
  <c r="U106" i="6"/>
  <c r="S106" i="6"/>
  <c r="DA105" i="6"/>
  <c r="CZ105" i="6"/>
  <c r="CY105" i="6"/>
  <c r="CV105" i="6"/>
  <c r="CU105" i="6"/>
  <c r="CT105" i="6"/>
  <c r="BY105" i="6"/>
  <c r="BX105" i="6"/>
  <c r="BW105" i="6"/>
  <c r="BV105" i="6"/>
  <c r="BU105" i="6"/>
  <c r="BT105" i="6"/>
  <c r="BS105" i="6"/>
  <c r="BR105" i="6"/>
  <c r="BQ105" i="6"/>
  <c r="BP105" i="6"/>
  <c r="BO105" i="6"/>
  <c r="BN105" i="6"/>
  <c r="BM105" i="6"/>
  <c r="BL105" i="6"/>
  <c r="BK105" i="6"/>
  <c r="BJ105" i="6"/>
  <c r="BI105" i="6"/>
  <c r="BH105" i="6"/>
  <c r="BG105" i="6"/>
  <c r="BF105" i="6"/>
  <c r="BE105" i="6"/>
  <c r="BD105" i="6"/>
  <c r="BC105" i="6"/>
  <c r="BB105" i="6"/>
  <c r="BA105" i="6"/>
  <c r="AZ105" i="6"/>
  <c r="AY105" i="6"/>
  <c r="AX105" i="6"/>
  <c r="AW105" i="6"/>
  <c r="AV105" i="6"/>
  <c r="AU105" i="6"/>
  <c r="AT105" i="6"/>
  <c r="AS105" i="6"/>
  <c r="AR105" i="6"/>
  <c r="AQ105" i="6"/>
  <c r="AP105" i="6"/>
  <c r="AO105" i="6"/>
  <c r="AN105" i="6"/>
  <c r="AM105" i="6"/>
  <c r="AL105" i="6"/>
  <c r="AK105" i="6"/>
  <c r="AJ105" i="6"/>
  <c r="AI105" i="6"/>
  <c r="AH105" i="6"/>
  <c r="AG105" i="6"/>
  <c r="AE105" i="6"/>
  <c r="AC105" i="6"/>
  <c r="Z105" i="6"/>
  <c r="X105" i="6"/>
  <c r="W105" i="6"/>
  <c r="U105" i="6"/>
  <c r="S105" i="6"/>
  <c r="DA101" i="6"/>
  <c r="CZ101" i="6"/>
  <c r="CY101" i="6"/>
  <c r="CV101" i="6"/>
  <c r="CU101" i="6"/>
  <c r="CT101" i="6"/>
  <c r="BY101" i="6"/>
  <c r="BX101" i="6"/>
  <c r="BW101" i="6"/>
  <c r="BV101" i="6"/>
  <c r="BU101" i="6"/>
  <c r="BT101" i="6"/>
  <c r="BS101" i="6"/>
  <c r="BR101" i="6"/>
  <c r="BQ101" i="6"/>
  <c r="BP101" i="6"/>
  <c r="BO101" i="6"/>
  <c r="BN101" i="6"/>
  <c r="BM101" i="6"/>
  <c r="BL101" i="6"/>
  <c r="BK101" i="6"/>
  <c r="BJ101" i="6"/>
  <c r="BI101" i="6"/>
  <c r="BH101" i="6"/>
  <c r="BG101" i="6"/>
  <c r="BF101" i="6"/>
  <c r="BE101" i="6"/>
  <c r="BD101" i="6"/>
  <c r="BC101" i="6"/>
  <c r="BB101" i="6"/>
  <c r="BA101" i="6"/>
  <c r="AZ101" i="6"/>
  <c r="AY101" i="6"/>
  <c r="AX101" i="6"/>
  <c r="AW101" i="6"/>
  <c r="AV101" i="6"/>
  <c r="AU101" i="6"/>
  <c r="AT101" i="6"/>
  <c r="AS101" i="6"/>
  <c r="AR101" i="6"/>
  <c r="AQ101" i="6"/>
  <c r="AP101" i="6"/>
  <c r="AO101" i="6"/>
  <c r="AN101" i="6"/>
  <c r="AM101" i="6"/>
  <c r="AL101" i="6"/>
  <c r="AK101" i="6"/>
  <c r="AJ101" i="6"/>
  <c r="AI101" i="6"/>
  <c r="AH101" i="6"/>
  <c r="AG101" i="6"/>
  <c r="AE101" i="6"/>
  <c r="AC101" i="6"/>
  <c r="Z101" i="6"/>
  <c r="X101" i="6"/>
  <c r="W101" i="6"/>
  <c r="U101" i="6"/>
  <c r="S101" i="6"/>
  <c r="DA100" i="6"/>
  <c r="CZ100" i="6"/>
  <c r="CY100" i="6"/>
  <c r="CV100" i="6"/>
  <c r="CU100" i="6"/>
  <c r="CT100" i="6"/>
  <c r="BY100" i="6"/>
  <c r="BX100" i="6"/>
  <c r="BW100" i="6"/>
  <c r="BV100" i="6"/>
  <c r="BU100" i="6"/>
  <c r="BT100" i="6"/>
  <c r="BS100" i="6"/>
  <c r="BR100" i="6"/>
  <c r="BQ100" i="6"/>
  <c r="BP100" i="6"/>
  <c r="BO100" i="6"/>
  <c r="BN100" i="6"/>
  <c r="BM100" i="6"/>
  <c r="BL100" i="6"/>
  <c r="BK100" i="6"/>
  <c r="BJ100" i="6"/>
  <c r="BI100" i="6"/>
  <c r="BH100" i="6"/>
  <c r="BG100" i="6"/>
  <c r="BF100" i="6"/>
  <c r="BE100" i="6"/>
  <c r="BD100" i="6"/>
  <c r="BC100" i="6"/>
  <c r="BB100" i="6"/>
  <c r="BA100" i="6"/>
  <c r="AZ100" i="6"/>
  <c r="AY100" i="6"/>
  <c r="AX100" i="6"/>
  <c r="AW100" i="6"/>
  <c r="AV100" i="6"/>
  <c r="AU100" i="6"/>
  <c r="AT100" i="6"/>
  <c r="AS100" i="6"/>
  <c r="AR100" i="6"/>
  <c r="AQ100" i="6"/>
  <c r="AP100" i="6"/>
  <c r="AO100" i="6"/>
  <c r="AN100" i="6"/>
  <c r="AM100" i="6"/>
  <c r="AL100" i="6"/>
  <c r="AK100" i="6"/>
  <c r="AJ100" i="6"/>
  <c r="AI100" i="6"/>
  <c r="AH100" i="6"/>
  <c r="AG100" i="6"/>
  <c r="AE100" i="6"/>
  <c r="AC100" i="6"/>
  <c r="Z100" i="6"/>
  <c r="X100" i="6"/>
  <c r="W100" i="6"/>
  <c r="U100" i="6"/>
  <c r="S100" i="6"/>
  <c r="DA99" i="6"/>
  <c r="CZ99" i="6"/>
  <c r="CY99" i="6"/>
  <c r="CV99" i="6"/>
  <c r="CU99" i="6"/>
  <c r="CT99" i="6"/>
  <c r="BY99" i="6"/>
  <c r="BX99" i="6"/>
  <c r="BW99" i="6"/>
  <c r="BV99" i="6"/>
  <c r="BU99" i="6"/>
  <c r="BT99" i="6"/>
  <c r="BS99" i="6"/>
  <c r="BR99" i="6"/>
  <c r="BQ99" i="6"/>
  <c r="BP99" i="6"/>
  <c r="BO99" i="6"/>
  <c r="BN99" i="6"/>
  <c r="BM99" i="6"/>
  <c r="BL99" i="6"/>
  <c r="BK99" i="6"/>
  <c r="BJ99" i="6"/>
  <c r="BI99" i="6"/>
  <c r="BH99" i="6"/>
  <c r="BG99" i="6"/>
  <c r="BF99" i="6"/>
  <c r="BE99" i="6"/>
  <c r="BD99" i="6"/>
  <c r="BC99" i="6"/>
  <c r="BB99" i="6"/>
  <c r="BA99" i="6"/>
  <c r="AZ99" i="6"/>
  <c r="AY99" i="6"/>
  <c r="AX99" i="6"/>
  <c r="AW99" i="6"/>
  <c r="AV99" i="6"/>
  <c r="AU99" i="6"/>
  <c r="AT99" i="6"/>
  <c r="AS99" i="6"/>
  <c r="AR99" i="6"/>
  <c r="AQ99" i="6"/>
  <c r="AP99" i="6"/>
  <c r="AO99" i="6"/>
  <c r="AN99" i="6"/>
  <c r="AM99" i="6"/>
  <c r="AL99" i="6"/>
  <c r="AK99" i="6"/>
  <c r="AJ99" i="6"/>
  <c r="AI99" i="6"/>
  <c r="AH99" i="6"/>
  <c r="AG99" i="6"/>
  <c r="AE99" i="6"/>
  <c r="AC99" i="6"/>
  <c r="Z99" i="6"/>
  <c r="X99" i="6"/>
  <c r="W99" i="6"/>
  <c r="U99" i="6"/>
  <c r="S99" i="6"/>
  <c r="DA98" i="6"/>
  <c r="CZ98" i="6"/>
  <c r="CY98" i="6"/>
  <c r="CV98" i="6"/>
  <c r="CU98" i="6"/>
  <c r="CT98" i="6"/>
  <c r="BY98" i="6"/>
  <c r="BX98" i="6"/>
  <c r="BW98" i="6"/>
  <c r="BV98" i="6"/>
  <c r="BU98" i="6"/>
  <c r="BT98" i="6"/>
  <c r="BS98" i="6"/>
  <c r="BR98" i="6"/>
  <c r="BQ98" i="6"/>
  <c r="BP98" i="6"/>
  <c r="BO98" i="6"/>
  <c r="BN98" i="6"/>
  <c r="BM98" i="6"/>
  <c r="BL98" i="6"/>
  <c r="BK98" i="6"/>
  <c r="BJ98" i="6"/>
  <c r="BI98" i="6"/>
  <c r="BH98" i="6"/>
  <c r="BG98" i="6"/>
  <c r="BF98" i="6"/>
  <c r="BE98" i="6"/>
  <c r="BD98" i="6"/>
  <c r="BC98" i="6"/>
  <c r="BB98" i="6"/>
  <c r="BA98" i="6"/>
  <c r="AZ98" i="6"/>
  <c r="AY98" i="6"/>
  <c r="AX98" i="6"/>
  <c r="AW98" i="6"/>
  <c r="AV98" i="6"/>
  <c r="AU98" i="6"/>
  <c r="AT98" i="6"/>
  <c r="AS98" i="6"/>
  <c r="AR98" i="6"/>
  <c r="AQ98" i="6"/>
  <c r="AP98" i="6"/>
  <c r="AO98" i="6"/>
  <c r="AN98" i="6"/>
  <c r="AM98" i="6"/>
  <c r="AL98" i="6"/>
  <c r="AK98" i="6"/>
  <c r="AJ98" i="6"/>
  <c r="AI98" i="6"/>
  <c r="AH98" i="6"/>
  <c r="AG98" i="6"/>
  <c r="AE98" i="6"/>
  <c r="AC98" i="6"/>
  <c r="Z98" i="6"/>
  <c r="X98" i="6"/>
  <c r="W98" i="6"/>
  <c r="U98" i="6"/>
  <c r="S98" i="6"/>
  <c r="DA97" i="6"/>
  <c r="CZ97" i="6"/>
  <c r="CY97" i="6"/>
  <c r="CV97" i="6"/>
  <c r="CU97" i="6"/>
  <c r="CT97" i="6"/>
  <c r="BY97" i="6"/>
  <c r="BX97" i="6"/>
  <c r="BW97" i="6"/>
  <c r="BV97" i="6"/>
  <c r="BU97" i="6"/>
  <c r="BT97" i="6"/>
  <c r="BS97" i="6"/>
  <c r="BR97" i="6"/>
  <c r="BQ97" i="6"/>
  <c r="BP97" i="6"/>
  <c r="BO97" i="6"/>
  <c r="BN97" i="6"/>
  <c r="BM97" i="6"/>
  <c r="BL97" i="6"/>
  <c r="BK97" i="6"/>
  <c r="BJ97" i="6"/>
  <c r="BI97" i="6"/>
  <c r="BH97" i="6"/>
  <c r="BG97" i="6"/>
  <c r="BF97" i="6"/>
  <c r="BE97" i="6"/>
  <c r="BD97" i="6"/>
  <c r="BC97" i="6"/>
  <c r="BB97" i="6"/>
  <c r="BA97" i="6"/>
  <c r="AZ97" i="6"/>
  <c r="AY97" i="6"/>
  <c r="AX97" i="6"/>
  <c r="AW97" i="6"/>
  <c r="AV97" i="6"/>
  <c r="AU97" i="6"/>
  <c r="AT97" i="6"/>
  <c r="AS97" i="6"/>
  <c r="AR97" i="6"/>
  <c r="AQ97" i="6"/>
  <c r="AP97" i="6"/>
  <c r="AO97" i="6"/>
  <c r="AN97" i="6"/>
  <c r="AM97" i="6"/>
  <c r="AL97" i="6"/>
  <c r="AK97" i="6"/>
  <c r="AJ97" i="6"/>
  <c r="AI97" i="6"/>
  <c r="AH97" i="6"/>
  <c r="AG97" i="6"/>
  <c r="AE97" i="6"/>
  <c r="AC97" i="6"/>
  <c r="Z97" i="6"/>
  <c r="X97" i="6"/>
  <c r="W97" i="6"/>
  <c r="U97" i="6"/>
  <c r="S97" i="6"/>
  <c r="DA96" i="6"/>
  <c r="CZ96" i="6"/>
  <c r="CY96" i="6"/>
  <c r="CV96" i="6"/>
  <c r="CU96" i="6"/>
  <c r="CT96" i="6"/>
  <c r="BY96" i="6"/>
  <c r="BX96" i="6"/>
  <c r="BW96" i="6"/>
  <c r="BV96" i="6"/>
  <c r="BU96" i="6"/>
  <c r="BT96" i="6"/>
  <c r="BS96" i="6"/>
  <c r="BR96" i="6"/>
  <c r="BQ96" i="6"/>
  <c r="BP96" i="6"/>
  <c r="BO96" i="6"/>
  <c r="BN96" i="6"/>
  <c r="BM96" i="6"/>
  <c r="BL96" i="6"/>
  <c r="BK96" i="6"/>
  <c r="BJ96" i="6"/>
  <c r="BI96" i="6"/>
  <c r="BH96" i="6"/>
  <c r="BG96" i="6"/>
  <c r="BF96" i="6"/>
  <c r="BE96" i="6"/>
  <c r="BD96" i="6"/>
  <c r="BC96" i="6"/>
  <c r="BB96" i="6"/>
  <c r="BA96" i="6"/>
  <c r="AZ96" i="6"/>
  <c r="AY96" i="6"/>
  <c r="AX96" i="6"/>
  <c r="AW96" i="6"/>
  <c r="AV96" i="6"/>
  <c r="AU96" i="6"/>
  <c r="AT96" i="6"/>
  <c r="AS96" i="6"/>
  <c r="AR96" i="6"/>
  <c r="AQ96" i="6"/>
  <c r="AP96" i="6"/>
  <c r="AO96" i="6"/>
  <c r="AN96" i="6"/>
  <c r="AM96" i="6"/>
  <c r="AL96" i="6"/>
  <c r="AK96" i="6"/>
  <c r="AJ96" i="6"/>
  <c r="AI96" i="6"/>
  <c r="AH96" i="6"/>
  <c r="AG96" i="6"/>
  <c r="AE96" i="6"/>
  <c r="AC96" i="6"/>
  <c r="Z96" i="6"/>
  <c r="X96" i="6"/>
  <c r="W96" i="6"/>
  <c r="U96" i="6"/>
  <c r="S96" i="6"/>
  <c r="DA95" i="6"/>
  <c r="CZ95" i="6"/>
  <c r="CY95" i="6"/>
  <c r="CV95" i="6"/>
  <c r="CU95" i="6"/>
  <c r="CT95" i="6"/>
  <c r="BY95" i="6"/>
  <c r="BX95" i="6"/>
  <c r="BW95" i="6"/>
  <c r="BV95" i="6"/>
  <c r="BU95" i="6"/>
  <c r="BT95" i="6"/>
  <c r="BS95" i="6"/>
  <c r="BR95" i="6"/>
  <c r="BQ95" i="6"/>
  <c r="BP95" i="6"/>
  <c r="BO95" i="6"/>
  <c r="BN95" i="6"/>
  <c r="BM95" i="6"/>
  <c r="BL95" i="6"/>
  <c r="BK95" i="6"/>
  <c r="BJ95" i="6"/>
  <c r="BI95" i="6"/>
  <c r="BH95" i="6"/>
  <c r="BG95" i="6"/>
  <c r="BF95" i="6"/>
  <c r="BE95" i="6"/>
  <c r="BD95" i="6"/>
  <c r="BC95" i="6"/>
  <c r="BB95" i="6"/>
  <c r="BA95" i="6"/>
  <c r="AZ95" i="6"/>
  <c r="AY95" i="6"/>
  <c r="AX95" i="6"/>
  <c r="AW95" i="6"/>
  <c r="AV95" i="6"/>
  <c r="AU95" i="6"/>
  <c r="AT95" i="6"/>
  <c r="AS95" i="6"/>
  <c r="AR95" i="6"/>
  <c r="AQ95" i="6"/>
  <c r="AP95" i="6"/>
  <c r="AO95" i="6"/>
  <c r="AN95" i="6"/>
  <c r="AM95" i="6"/>
  <c r="AL95" i="6"/>
  <c r="AK95" i="6"/>
  <c r="AJ95" i="6"/>
  <c r="AI95" i="6"/>
  <c r="AH95" i="6"/>
  <c r="AG95" i="6"/>
  <c r="AE95" i="6"/>
  <c r="AC95" i="6"/>
  <c r="Z95" i="6"/>
  <c r="X95" i="6"/>
  <c r="W95" i="6"/>
  <c r="U95" i="6"/>
  <c r="S95" i="6"/>
  <c r="DA94" i="6"/>
  <c r="CZ94" i="6"/>
  <c r="CY94" i="6"/>
  <c r="CV94" i="6"/>
  <c r="CU94" i="6"/>
  <c r="CT94" i="6"/>
  <c r="BY94" i="6"/>
  <c r="BX94" i="6"/>
  <c r="BW94" i="6"/>
  <c r="BV94" i="6"/>
  <c r="BU94" i="6"/>
  <c r="BT94" i="6"/>
  <c r="BS94" i="6"/>
  <c r="BR94" i="6"/>
  <c r="BQ94" i="6"/>
  <c r="BP94" i="6"/>
  <c r="BO94" i="6"/>
  <c r="BN94" i="6"/>
  <c r="BM94" i="6"/>
  <c r="BL94" i="6"/>
  <c r="BK94" i="6"/>
  <c r="BJ94" i="6"/>
  <c r="BI94" i="6"/>
  <c r="BH94" i="6"/>
  <c r="BG94" i="6"/>
  <c r="BF94" i="6"/>
  <c r="BE94" i="6"/>
  <c r="BD94" i="6"/>
  <c r="BC94" i="6"/>
  <c r="BB94" i="6"/>
  <c r="BA94" i="6"/>
  <c r="AZ94" i="6"/>
  <c r="AY94" i="6"/>
  <c r="AX94" i="6"/>
  <c r="AW94" i="6"/>
  <c r="AV94" i="6"/>
  <c r="AU94" i="6"/>
  <c r="AT94" i="6"/>
  <c r="AS94" i="6"/>
  <c r="AR94" i="6"/>
  <c r="AQ94" i="6"/>
  <c r="AP94" i="6"/>
  <c r="AO94" i="6"/>
  <c r="AN94" i="6"/>
  <c r="AM94" i="6"/>
  <c r="AL94" i="6"/>
  <c r="AK94" i="6"/>
  <c r="AJ94" i="6"/>
  <c r="AI94" i="6"/>
  <c r="AH94" i="6"/>
  <c r="AG94" i="6"/>
  <c r="AE94" i="6"/>
  <c r="AC94" i="6"/>
  <c r="Z94" i="6"/>
  <c r="X94" i="6"/>
  <c r="W94" i="6"/>
  <c r="U94" i="6"/>
  <c r="S94" i="6"/>
  <c r="DA93" i="6"/>
  <c r="CZ93" i="6"/>
  <c r="CY93" i="6"/>
  <c r="CV93" i="6"/>
  <c r="CU93" i="6"/>
  <c r="CT93" i="6"/>
  <c r="BY93" i="6"/>
  <c r="BX93" i="6"/>
  <c r="BW93" i="6"/>
  <c r="BV93" i="6"/>
  <c r="BU93" i="6"/>
  <c r="BT93" i="6"/>
  <c r="BS93" i="6"/>
  <c r="BR93" i="6"/>
  <c r="BQ93" i="6"/>
  <c r="BP93" i="6"/>
  <c r="BO93" i="6"/>
  <c r="BN93" i="6"/>
  <c r="BM93" i="6"/>
  <c r="BL93" i="6"/>
  <c r="BK93" i="6"/>
  <c r="BJ93" i="6"/>
  <c r="BI93" i="6"/>
  <c r="BH93" i="6"/>
  <c r="BG93" i="6"/>
  <c r="BF93" i="6"/>
  <c r="BE93" i="6"/>
  <c r="BD93" i="6"/>
  <c r="BC93" i="6"/>
  <c r="BB93" i="6"/>
  <c r="BA93" i="6"/>
  <c r="AZ93" i="6"/>
  <c r="AY93" i="6"/>
  <c r="AX93" i="6"/>
  <c r="AW93" i="6"/>
  <c r="AV93" i="6"/>
  <c r="AU93" i="6"/>
  <c r="AT93" i="6"/>
  <c r="AS93" i="6"/>
  <c r="AR93" i="6"/>
  <c r="AQ93" i="6"/>
  <c r="AP93" i="6"/>
  <c r="AO93" i="6"/>
  <c r="AN93" i="6"/>
  <c r="AM93" i="6"/>
  <c r="AL93" i="6"/>
  <c r="AK93" i="6"/>
  <c r="AJ93" i="6"/>
  <c r="AI93" i="6"/>
  <c r="AH93" i="6"/>
  <c r="AG93" i="6"/>
  <c r="AE93" i="6"/>
  <c r="AC93" i="6"/>
  <c r="Z93" i="6"/>
  <c r="X93" i="6"/>
  <c r="W93" i="6"/>
  <c r="U93" i="6"/>
  <c r="S93" i="6"/>
  <c r="DA92" i="6"/>
  <c r="CZ92" i="6"/>
  <c r="CY92" i="6"/>
  <c r="CV92" i="6"/>
  <c r="CU92" i="6"/>
  <c r="CT92" i="6"/>
  <c r="BY92" i="6"/>
  <c r="BX92" i="6"/>
  <c r="BW92" i="6"/>
  <c r="BV92" i="6"/>
  <c r="BU92" i="6"/>
  <c r="BT92" i="6"/>
  <c r="BS92" i="6"/>
  <c r="BR92" i="6"/>
  <c r="BQ92" i="6"/>
  <c r="BP92" i="6"/>
  <c r="BO92" i="6"/>
  <c r="BN92" i="6"/>
  <c r="BM92" i="6"/>
  <c r="BL92" i="6"/>
  <c r="BK92" i="6"/>
  <c r="BJ92" i="6"/>
  <c r="BI92" i="6"/>
  <c r="BH92" i="6"/>
  <c r="BG92" i="6"/>
  <c r="BF92" i="6"/>
  <c r="BE92" i="6"/>
  <c r="BD92" i="6"/>
  <c r="BC92" i="6"/>
  <c r="BB92" i="6"/>
  <c r="BA92" i="6"/>
  <c r="AZ92" i="6"/>
  <c r="AY92" i="6"/>
  <c r="AX92" i="6"/>
  <c r="AW92" i="6"/>
  <c r="AV92" i="6"/>
  <c r="AU92" i="6"/>
  <c r="AT92" i="6"/>
  <c r="AS92" i="6"/>
  <c r="AR92" i="6"/>
  <c r="AQ92" i="6"/>
  <c r="AP92" i="6"/>
  <c r="AO92" i="6"/>
  <c r="AN92" i="6"/>
  <c r="AM92" i="6"/>
  <c r="AL92" i="6"/>
  <c r="AK92" i="6"/>
  <c r="AJ92" i="6"/>
  <c r="AI92" i="6"/>
  <c r="AH92" i="6"/>
  <c r="AG92" i="6"/>
  <c r="AE92" i="6"/>
  <c r="AC92" i="6"/>
  <c r="Z92" i="6"/>
  <c r="X92" i="6"/>
  <c r="W92" i="6"/>
  <c r="U92" i="6"/>
  <c r="S92" i="6"/>
  <c r="DA91" i="6"/>
  <c r="CZ91" i="6"/>
  <c r="CY91" i="6"/>
  <c r="CV91" i="6"/>
  <c r="CU91" i="6"/>
  <c r="CT91" i="6"/>
  <c r="BY91" i="6"/>
  <c r="BX91" i="6"/>
  <c r="BW91" i="6"/>
  <c r="BV91" i="6"/>
  <c r="BU91" i="6"/>
  <c r="BT91" i="6"/>
  <c r="BS91" i="6"/>
  <c r="BR91" i="6"/>
  <c r="BQ91" i="6"/>
  <c r="BP91" i="6"/>
  <c r="BO91" i="6"/>
  <c r="BN91" i="6"/>
  <c r="BM91" i="6"/>
  <c r="BL91" i="6"/>
  <c r="BK91" i="6"/>
  <c r="BJ91" i="6"/>
  <c r="BI91" i="6"/>
  <c r="BH91" i="6"/>
  <c r="BG91" i="6"/>
  <c r="BF91" i="6"/>
  <c r="BE91" i="6"/>
  <c r="BD91" i="6"/>
  <c r="BC91" i="6"/>
  <c r="BB91" i="6"/>
  <c r="BA91" i="6"/>
  <c r="AZ91" i="6"/>
  <c r="AY91" i="6"/>
  <c r="AX91" i="6"/>
  <c r="AW91" i="6"/>
  <c r="AV91" i="6"/>
  <c r="AU91" i="6"/>
  <c r="AT91" i="6"/>
  <c r="AS91" i="6"/>
  <c r="AR91" i="6"/>
  <c r="AQ91" i="6"/>
  <c r="AP91" i="6"/>
  <c r="AO91" i="6"/>
  <c r="AN91" i="6"/>
  <c r="AM91" i="6"/>
  <c r="AL91" i="6"/>
  <c r="AK91" i="6"/>
  <c r="AJ91" i="6"/>
  <c r="AI91" i="6"/>
  <c r="AH91" i="6"/>
  <c r="AG91" i="6"/>
  <c r="AE91" i="6"/>
  <c r="AC91" i="6"/>
  <c r="Z91" i="6"/>
  <c r="X91" i="6"/>
  <c r="W91" i="6"/>
  <c r="U91" i="6"/>
  <c r="S91" i="6"/>
  <c r="DA90" i="6"/>
  <c r="CZ90" i="6"/>
  <c r="CY90" i="6"/>
  <c r="CV90" i="6"/>
  <c r="CU90" i="6"/>
  <c r="CT90" i="6"/>
  <c r="BY90" i="6"/>
  <c r="BX90" i="6"/>
  <c r="BW90" i="6"/>
  <c r="BV90" i="6"/>
  <c r="BU90" i="6"/>
  <c r="BT90" i="6"/>
  <c r="BS90" i="6"/>
  <c r="BR90" i="6"/>
  <c r="BQ90" i="6"/>
  <c r="BP90" i="6"/>
  <c r="BO90" i="6"/>
  <c r="BN90" i="6"/>
  <c r="BM90" i="6"/>
  <c r="BL90" i="6"/>
  <c r="BK90" i="6"/>
  <c r="BJ90" i="6"/>
  <c r="BI90" i="6"/>
  <c r="BH90" i="6"/>
  <c r="BG90" i="6"/>
  <c r="BF90" i="6"/>
  <c r="BE90" i="6"/>
  <c r="BD90" i="6"/>
  <c r="BC90" i="6"/>
  <c r="BB90" i="6"/>
  <c r="BA90" i="6"/>
  <c r="AZ90" i="6"/>
  <c r="AY90" i="6"/>
  <c r="AX90" i="6"/>
  <c r="AW90" i="6"/>
  <c r="AV90" i="6"/>
  <c r="AU90" i="6"/>
  <c r="AT90" i="6"/>
  <c r="AS90" i="6"/>
  <c r="AR90" i="6"/>
  <c r="AQ90" i="6"/>
  <c r="AP90" i="6"/>
  <c r="AO90" i="6"/>
  <c r="AN90" i="6"/>
  <c r="AM90" i="6"/>
  <c r="AL90" i="6"/>
  <c r="AK90" i="6"/>
  <c r="AJ90" i="6"/>
  <c r="AI90" i="6"/>
  <c r="AH90" i="6"/>
  <c r="AG90" i="6"/>
  <c r="AE90" i="6"/>
  <c r="AC90" i="6"/>
  <c r="Z90" i="6"/>
  <c r="X90" i="6"/>
  <c r="W90" i="6"/>
  <c r="U90" i="6"/>
  <c r="S90" i="6"/>
  <c r="DA89" i="6"/>
  <c r="CZ89" i="6"/>
  <c r="CY89" i="6"/>
  <c r="CV89" i="6"/>
  <c r="CU89" i="6"/>
  <c r="CT89" i="6"/>
  <c r="BY89" i="6"/>
  <c r="BX89" i="6"/>
  <c r="BW89" i="6"/>
  <c r="BV89" i="6"/>
  <c r="BU89" i="6"/>
  <c r="BT89" i="6"/>
  <c r="BS89" i="6"/>
  <c r="BR89" i="6"/>
  <c r="BQ89" i="6"/>
  <c r="BP89" i="6"/>
  <c r="BO89" i="6"/>
  <c r="BN89" i="6"/>
  <c r="BM89" i="6"/>
  <c r="BL89" i="6"/>
  <c r="BK89" i="6"/>
  <c r="BJ89" i="6"/>
  <c r="BI89" i="6"/>
  <c r="BH89" i="6"/>
  <c r="BG89" i="6"/>
  <c r="BF89" i="6"/>
  <c r="BE89" i="6"/>
  <c r="BD89" i="6"/>
  <c r="BC89" i="6"/>
  <c r="BB89" i="6"/>
  <c r="BA89" i="6"/>
  <c r="AZ89" i="6"/>
  <c r="AY89" i="6"/>
  <c r="AX89" i="6"/>
  <c r="AW89" i="6"/>
  <c r="AV89" i="6"/>
  <c r="AU89" i="6"/>
  <c r="AT89" i="6"/>
  <c r="AS89" i="6"/>
  <c r="AR89" i="6"/>
  <c r="AQ89" i="6"/>
  <c r="AP89" i="6"/>
  <c r="AO89" i="6"/>
  <c r="AN89" i="6"/>
  <c r="AM89" i="6"/>
  <c r="AL89" i="6"/>
  <c r="AK89" i="6"/>
  <c r="AJ89" i="6"/>
  <c r="AI89" i="6"/>
  <c r="AH89" i="6"/>
  <c r="AG89" i="6"/>
  <c r="AE89" i="6"/>
  <c r="AC89" i="6"/>
  <c r="Z89" i="6"/>
  <c r="X89" i="6"/>
  <c r="W89" i="6"/>
  <c r="U89" i="6"/>
  <c r="S89" i="6"/>
  <c r="DA88" i="6"/>
  <c r="CZ88" i="6"/>
  <c r="CY88" i="6"/>
  <c r="CV88" i="6"/>
  <c r="CU88" i="6"/>
  <c r="CT88" i="6"/>
  <c r="BY88" i="6"/>
  <c r="BX88" i="6"/>
  <c r="BW88" i="6"/>
  <c r="BV88" i="6"/>
  <c r="BU88" i="6"/>
  <c r="BT88" i="6"/>
  <c r="BS88" i="6"/>
  <c r="BR88" i="6"/>
  <c r="BQ88" i="6"/>
  <c r="BP88" i="6"/>
  <c r="BO88" i="6"/>
  <c r="BN88" i="6"/>
  <c r="BM88" i="6"/>
  <c r="BL88" i="6"/>
  <c r="BK88" i="6"/>
  <c r="BJ88" i="6"/>
  <c r="BI88" i="6"/>
  <c r="BH88" i="6"/>
  <c r="BG88" i="6"/>
  <c r="BF88" i="6"/>
  <c r="BE88" i="6"/>
  <c r="BD88" i="6"/>
  <c r="BC88" i="6"/>
  <c r="BB88" i="6"/>
  <c r="BA88" i="6"/>
  <c r="AZ88" i="6"/>
  <c r="AY88" i="6"/>
  <c r="AX88" i="6"/>
  <c r="AW88" i="6"/>
  <c r="AV88" i="6"/>
  <c r="AU88" i="6"/>
  <c r="AT88" i="6"/>
  <c r="AS88" i="6"/>
  <c r="AR88" i="6"/>
  <c r="AQ88" i="6"/>
  <c r="AP88" i="6"/>
  <c r="AO88" i="6"/>
  <c r="AN88" i="6"/>
  <c r="AM88" i="6"/>
  <c r="AL88" i="6"/>
  <c r="AK88" i="6"/>
  <c r="AJ88" i="6"/>
  <c r="AI88" i="6"/>
  <c r="AH88" i="6"/>
  <c r="AG88" i="6"/>
  <c r="AE88" i="6"/>
  <c r="AC88" i="6"/>
  <c r="Z88" i="6"/>
  <c r="X88" i="6"/>
  <c r="W88" i="6"/>
  <c r="U88" i="6"/>
  <c r="S88" i="6"/>
  <c r="DA87" i="6"/>
  <c r="CZ87" i="6"/>
  <c r="CY87" i="6"/>
  <c r="CV87" i="6"/>
  <c r="CU87" i="6"/>
  <c r="CT87" i="6"/>
  <c r="BY87" i="6"/>
  <c r="BX87" i="6"/>
  <c r="BW87" i="6"/>
  <c r="BV87" i="6"/>
  <c r="BU87" i="6"/>
  <c r="BT87" i="6"/>
  <c r="BS87" i="6"/>
  <c r="BR87" i="6"/>
  <c r="BQ87" i="6"/>
  <c r="BP87" i="6"/>
  <c r="BO87" i="6"/>
  <c r="BN87" i="6"/>
  <c r="BM87" i="6"/>
  <c r="BL87" i="6"/>
  <c r="BK87" i="6"/>
  <c r="BJ87" i="6"/>
  <c r="BI87" i="6"/>
  <c r="BH87" i="6"/>
  <c r="BG87" i="6"/>
  <c r="BF87" i="6"/>
  <c r="BE87" i="6"/>
  <c r="BD87" i="6"/>
  <c r="BC87" i="6"/>
  <c r="BB87" i="6"/>
  <c r="BA87" i="6"/>
  <c r="AZ87" i="6"/>
  <c r="AY87" i="6"/>
  <c r="AX87" i="6"/>
  <c r="AW87" i="6"/>
  <c r="AV87" i="6"/>
  <c r="AU87" i="6"/>
  <c r="AT87" i="6"/>
  <c r="AS87" i="6"/>
  <c r="AR87" i="6"/>
  <c r="AQ87" i="6"/>
  <c r="AP87" i="6"/>
  <c r="AO87" i="6"/>
  <c r="AN87" i="6"/>
  <c r="AM87" i="6"/>
  <c r="AL87" i="6"/>
  <c r="AK87" i="6"/>
  <c r="AJ87" i="6"/>
  <c r="AI87" i="6"/>
  <c r="AH87" i="6"/>
  <c r="AG87" i="6"/>
  <c r="AE87" i="6"/>
  <c r="AC87" i="6"/>
  <c r="Z87" i="6"/>
  <c r="X87" i="6"/>
  <c r="W87" i="6"/>
  <c r="U87" i="6"/>
  <c r="S87" i="6"/>
  <c r="DA86" i="6"/>
  <c r="CZ86" i="6"/>
  <c r="CY86" i="6"/>
  <c r="CV86" i="6"/>
  <c r="CU86" i="6"/>
  <c r="CT86" i="6"/>
  <c r="BY86" i="6"/>
  <c r="BX86" i="6"/>
  <c r="BW86" i="6"/>
  <c r="BV86" i="6"/>
  <c r="BU86" i="6"/>
  <c r="BT86" i="6"/>
  <c r="BS86" i="6"/>
  <c r="BR86" i="6"/>
  <c r="BQ86" i="6"/>
  <c r="BP86" i="6"/>
  <c r="BO86" i="6"/>
  <c r="BN86" i="6"/>
  <c r="BM86" i="6"/>
  <c r="BL86" i="6"/>
  <c r="BK86" i="6"/>
  <c r="BJ86" i="6"/>
  <c r="BI86" i="6"/>
  <c r="BH86" i="6"/>
  <c r="BG86" i="6"/>
  <c r="BF86" i="6"/>
  <c r="BE86" i="6"/>
  <c r="BD86" i="6"/>
  <c r="BC86" i="6"/>
  <c r="BB86" i="6"/>
  <c r="BA86" i="6"/>
  <c r="AZ86" i="6"/>
  <c r="AY86" i="6"/>
  <c r="AX86" i="6"/>
  <c r="AW86" i="6"/>
  <c r="AV86" i="6"/>
  <c r="AU86" i="6"/>
  <c r="AT86" i="6"/>
  <c r="AS86" i="6"/>
  <c r="AR86" i="6"/>
  <c r="AQ86" i="6"/>
  <c r="AP86" i="6"/>
  <c r="AO86" i="6"/>
  <c r="AN86" i="6"/>
  <c r="AM86" i="6"/>
  <c r="AL86" i="6"/>
  <c r="AK86" i="6"/>
  <c r="AJ86" i="6"/>
  <c r="AI86" i="6"/>
  <c r="AH86" i="6"/>
  <c r="AG86" i="6"/>
  <c r="AE86" i="6"/>
  <c r="AC86" i="6"/>
  <c r="Z86" i="6"/>
  <c r="X86" i="6"/>
  <c r="W86" i="6"/>
  <c r="U86" i="6"/>
  <c r="S86" i="6"/>
  <c r="DA85" i="6"/>
  <c r="CZ85" i="6"/>
  <c r="CY85" i="6"/>
  <c r="CV85" i="6"/>
  <c r="CU85" i="6"/>
  <c r="CT85" i="6"/>
  <c r="BY85" i="6"/>
  <c r="BX85" i="6"/>
  <c r="BW85" i="6"/>
  <c r="BV85" i="6"/>
  <c r="BU85" i="6"/>
  <c r="BT85" i="6"/>
  <c r="BS85" i="6"/>
  <c r="BR85" i="6"/>
  <c r="BQ85" i="6"/>
  <c r="BP85" i="6"/>
  <c r="BO85" i="6"/>
  <c r="BN85" i="6"/>
  <c r="BM85" i="6"/>
  <c r="BL85" i="6"/>
  <c r="BK85" i="6"/>
  <c r="BJ85" i="6"/>
  <c r="BI85" i="6"/>
  <c r="BH85" i="6"/>
  <c r="BG85" i="6"/>
  <c r="BF85" i="6"/>
  <c r="BE85" i="6"/>
  <c r="BD85" i="6"/>
  <c r="BC85" i="6"/>
  <c r="BB85" i="6"/>
  <c r="BA85" i="6"/>
  <c r="AZ85" i="6"/>
  <c r="AY85" i="6"/>
  <c r="AX85" i="6"/>
  <c r="AW85" i="6"/>
  <c r="AV85" i="6"/>
  <c r="AU85" i="6"/>
  <c r="AT85" i="6"/>
  <c r="AS85" i="6"/>
  <c r="AR85" i="6"/>
  <c r="AQ85" i="6"/>
  <c r="AP85" i="6"/>
  <c r="AO85" i="6"/>
  <c r="AN85" i="6"/>
  <c r="AM85" i="6"/>
  <c r="AL85" i="6"/>
  <c r="AK85" i="6"/>
  <c r="AJ85" i="6"/>
  <c r="AI85" i="6"/>
  <c r="AH85" i="6"/>
  <c r="AG85" i="6"/>
  <c r="AE85" i="6"/>
  <c r="AC85" i="6"/>
  <c r="Z85" i="6"/>
  <c r="X85" i="6"/>
  <c r="W85" i="6"/>
  <c r="U85" i="6"/>
  <c r="S85" i="6"/>
  <c r="DA84" i="6"/>
  <c r="CZ84" i="6"/>
  <c r="CY84" i="6"/>
  <c r="CV84" i="6"/>
  <c r="CU84" i="6"/>
  <c r="CT84" i="6"/>
  <c r="BY84" i="6"/>
  <c r="BX84" i="6"/>
  <c r="BW84" i="6"/>
  <c r="BV84" i="6"/>
  <c r="BU84" i="6"/>
  <c r="BT84" i="6"/>
  <c r="BS84" i="6"/>
  <c r="BR84" i="6"/>
  <c r="BQ84" i="6"/>
  <c r="BP84" i="6"/>
  <c r="BO84" i="6"/>
  <c r="BN84" i="6"/>
  <c r="BM84" i="6"/>
  <c r="BL84" i="6"/>
  <c r="BK84" i="6"/>
  <c r="BJ84" i="6"/>
  <c r="BI84" i="6"/>
  <c r="BH84" i="6"/>
  <c r="BG84" i="6"/>
  <c r="BF84" i="6"/>
  <c r="BE84" i="6"/>
  <c r="BD84" i="6"/>
  <c r="BC84" i="6"/>
  <c r="BB84" i="6"/>
  <c r="BA84" i="6"/>
  <c r="AZ84" i="6"/>
  <c r="AY84" i="6"/>
  <c r="AX84" i="6"/>
  <c r="AW84" i="6"/>
  <c r="AV84" i="6"/>
  <c r="AU84" i="6"/>
  <c r="AT84" i="6"/>
  <c r="AS84" i="6"/>
  <c r="AR84" i="6"/>
  <c r="AQ84" i="6"/>
  <c r="AP84" i="6"/>
  <c r="AO84" i="6"/>
  <c r="AN84" i="6"/>
  <c r="AM84" i="6"/>
  <c r="AL84" i="6"/>
  <c r="AK84" i="6"/>
  <c r="AJ84" i="6"/>
  <c r="AI84" i="6"/>
  <c r="AH84" i="6"/>
  <c r="AG84" i="6"/>
  <c r="AE84" i="6"/>
  <c r="AC84" i="6"/>
  <c r="Z84" i="6"/>
  <c r="X84" i="6"/>
  <c r="W84" i="6"/>
  <c r="U84" i="6"/>
  <c r="S84" i="6"/>
  <c r="DA83" i="6"/>
  <c r="CZ83" i="6"/>
  <c r="CY83" i="6"/>
  <c r="CV83" i="6"/>
  <c r="CU83" i="6"/>
  <c r="CT83" i="6"/>
  <c r="BY83" i="6"/>
  <c r="BX83" i="6"/>
  <c r="BW83" i="6"/>
  <c r="BV83" i="6"/>
  <c r="BU83" i="6"/>
  <c r="BT83" i="6"/>
  <c r="BS83" i="6"/>
  <c r="BR83" i="6"/>
  <c r="BQ83" i="6"/>
  <c r="BP83" i="6"/>
  <c r="BO83" i="6"/>
  <c r="BN83" i="6"/>
  <c r="BM83" i="6"/>
  <c r="BL83" i="6"/>
  <c r="BK83" i="6"/>
  <c r="BJ83" i="6"/>
  <c r="BI83" i="6"/>
  <c r="BH83" i="6"/>
  <c r="BG83" i="6"/>
  <c r="BF83" i="6"/>
  <c r="BE83" i="6"/>
  <c r="BD83" i="6"/>
  <c r="BC83" i="6"/>
  <c r="BB83" i="6"/>
  <c r="BA83" i="6"/>
  <c r="AZ83" i="6"/>
  <c r="AY83" i="6"/>
  <c r="AX83" i="6"/>
  <c r="AW83" i="6"/>
  <c r="AV83" i="6"/>
  <c r="AU83" i="6"/>
  <c r="AT83" i="6"/>
  <c r="AS83" i="6"/>
  <c r="AR83" i="6"/>
  <c r="AQ83" i="6"/>
  <c r="AP83" i="6"/>
  <c r="AO83" i="6"/>
  <c r="AN83" i="6"/>
  <c r="AM83" i="6"/>
  <c r="AL83" i="6"/>
  <c r="AK83" i="6"/>
  <c r="AJ83" i="6"/>
  <c r="AI83" i="6"/>
  <c r="AH83" i="6"/>
  <c r="AG83" i="6"/>
  <c r="AE83" i="6"/>
  <c r="AC83" i="6"/>
  <c r="Z83" i="6"/>
  <c r="X83" i="6"/>
  <c r="W83" i="6"/>
  <c r="U83" i="6"/>
  <c r="S83" i="6"/>
  <c r="DA82" i="6"/>
  <c r="CZ82" i="6"/>
  <c r="CY82" i="6"/>
  <c r="CV82" i="6"/>
  <c r="CU82" i="6"/>
  <c r="CT82" i="6"/>
  <c r="BY82" i="6"/>
  <c r="BX82" i="6"/>
  <c r="BW82" i="6"/>
  <c r="BV82" i="6"/>
  <c r="BU82" i="6"/>
  <c r="BT82" i="6"/>
  <c r="BS82" i="6"/>
  <c r="BR82" i="6"/>
  <c r="BQ82" i="6"/>
  <c r="BP82" i="6"/>
  <c r="BO82" i="6"/>
  <c r="BN82" i="6"/>
  <c r="BM82" i="6"/>
  <c r="BL82" i="6"/>
  <c r="BK82" i="6"/>
  <c r="BJ82" i="6"/>
  <c r="BI82" i="6"/>
  <c r="BH82" i="6"/>
  <c r="BG82" i="6"/>
  <c r="BF82" i="6"/>
  <c r="BE82" i="6"/>
  <c r="BD82" i="6"/>
  <c r="BC82" i="6"/>
  <c r="BB82" i="6"/>
  <c r="BA82" i="6"/>
  <c r="AZ82" i="6"/>
  <c r="AY82" i="6"/>
  <c r="AX82" i="6"/>
  <c r="AW82" i="6"/>
  <c r="AV82" i="6"/>
  <c r="AU82" i="6"/>
  <c r="AT82" i="6"/>
  <c r="AS82" i="6"/>
  <c r="AR82" i="6"/>
  <c r="AQ82" i="6"/>
  <c r="AP82" i="6"/>
  <c r="AO82" i="6"/>
  <c r="AN82" i="6"/>
  <c r="AM82" i="6"/>
  <c r="AL82" i="6"/>
  <c r="AK82" i="6"/>
  <c r="AJ82" i="6"/>
  <c r="AI82" i="6"/>
  <c r="AH82" i="6"/>
  <c r="AG82" i="6"/>
  <c r="AE82" i="6"/>
  <c r="AC82" i="6"/>
  <c r="Z82" i="6"/>
  <c r="X82" i="6"/>
  <c r="W82" i="6"/>
  <c r="U82" i="6"/>
  <c r="S82" i="6"/>
  <c r="DA81" i="6"/>
  <c r="CZ81" i="6"/>
  <c r="CY81" i="6"/>
  <c r="CV81" i="6"/>
  <c r="CU81" i="6"/>
  <c r="CT81" i="6"/>
  <c r="BY81" i="6"/>
  <c r="BX81" i="6"/>
  <c r="BW81" i="6"/>
  <c r="BV81" i="6"/>
  <c r="BU81" i="6"/>
  <c r="BT81" i="6"/>
  <c r="BS81" i="6"/>
  <c r="BR81" i="6"/>
  <c r="BQ81" i="6"/>
  <c r="BP81" i="6"/>
  <c r="BO81" i="6"/>
  <c r="BN81" i="6"/>
  <c r="BM81" i="6"/>
  <c r="BL81" i="6"/>
  <c r="BK81" i="6"/>
  <c r="BJ81" i="6"/>
  <c r="BI81" i="6"/>
  <c r="BH81" i="6"/>
  <c r="BG81" i="6"/>
  <c r="BF81" i="6"/>
  <c r="BE81" i="6"/>
  <c r="BD81" i="6"/>
  <c r="BC81" i="6"/>
  <c r="BB81" i="6"/>
  <c r="BA81" i="6"/>
  <c r="AZ81" i="6"/>
  <c r="AY81" i="6"/>
  <c r="AX81" i="6"/>
  <c r="AW81" i="6"/>
  <c r="AV81" i="6"/>
  <c r="AU81" i="6"/>
  <c r="AT81" i="6"/>
  <c r="AS81" i="6"/>
  <c r="AR81" i="6"/>
  <c r="AQ81" i="6"/>
  <c r="AP81" i="6"/>
  <c r="AO81" i="6"/>
  <c r="AN81" i="6"/>
  <c r="AM81" i="6"/>
  <c r="AL81" i="6"/>
  <c r="AK81" i="6"/>
  <c r="AJ81" i="6"/>
  <c r="AI81" i="6"/>
  <c r="AH81" i="6"/>
  <c r="AG81" i="6"/>
  <c r="AE81" i="6"/>
  <c r="AC81" i="6"/>
  <c r="Z81" i="6"/>
  <c r="X81" i="6"/>
  <c r="W81" i="6"/>
  <c r="U81" i="6"/>
  <c r="S81" i="6"/>
  <c r="DA80" i="6"/>
  <c r="CZ80" i="6"/>
  <c r="CY80" i="6"/>
  <c r="CV80" i="6"/>
  <c r="CU80" i="6"/>
  <c r="CT80" i="6"/>
  <c r="BY80" i="6"/>
  <c r="BX80" i="6"/>
  <c r="BW80" i="6"/>
  <c r="BV80" i="6"/>
  <c r="BU80" i="6"/>
  <c r="BT80" i="6"/>
  <c r="BS80" i="6"/>
  <c r="BR80" i="6"/>
  <c r="BQ80" i="6"/>
  <c r="BP80" i="6"/>
  <c r="BO80" i="6"/>
  <c r="BN80" i="6"/>
  <c r="BM80" i="6"/>
  <c r="BL80" i="6"/>
  <c r="BK80" i="6"/>
  <c r="BJ80" i="6"/>
  <c r="BI80" i="6"/>
  <c r="BH80" i="6"/>
  <c r="BG80" i="6"/>
  <c r="BF80" i="6"/>
  <c r="BE80" i="6"/>
  <c r="BD80" i="6"/>
  <c r="BC80" i="6"/>
  <c r="BB80" i="6"/>
  <c r="BA80" i="6"/>
  <c r="AZ80" i="6"/>
  <c r="AY80" i="6"/>
  <c r="AX80" i="6"/>
  <c r="AW80" i="6"/>
  <c r="AV80" i="6"/>
  <c r="AU80" i="6"/>
  <c r="AT80" i="6"/>
  <c r="AS80" i="6"/>
  <c r="AR80" i="6"/>
  <c r="AQ80" i="6"/>
  <c r="AP80" i="6"/>
  <c r="AO80" i="6"/>
  <c r="AN80" i="6"/>
  <c r="AM80" i="6"/>
  <c r="AL80" i="6"/>
  <c r="AK80" i="6"/>
  <c r="AJ80" i="6"/>
  <c r="AI80" i="6"/>
  <c r="AH80" i="6"/>
  <c r="AG80" i="6"/>
  <c r="AE80" i="6"/>
  <c r="AC80" i="6"/>
  <c r="Z80" i="6"/>
  <c r="X80" i="6"/>
  <c r="W80" i="6"/>
  <c r="U80" i="6"/>
  <c r="S80" i="6"/>
  <c r="DA79" i="6"/>
  <c r="CZ79" i="6"/>
  <c r="CY79" i="6"/>
  <c r="CV79" i="6"/>
  <c r="CU79" i="6"/>
  <c r="CT79" i="6"/>
  <c r="BY79" i="6"/>
  <c r="BX79" i="6"/>
  <c r="BW79" i="6"/>
  <c r="BV79" i="6"/>
  <c r="BU79" i="6"/>
  <c r="BT79" i="6"/>
  <c r="BS79" i="6"/>
  <c r="BR79" i="6"/>
  <c r="BQ79" i="6"/>
  <c r="BP79" i="6"/>
  <c r="BO79" i="6"/>
  <c r="BN79" i="6"/>
  <c r="BM79" i="6"/>
  <c r="BL79" i="6"/>
  <c r="BK79" i="6"/>
  <c r="BJ79" i="6"/>
  <c r="BI79" i="6"/>
  <c r="BH79" i="6"/>
  <c r="BG79" i="6"/>
  <c r="BF79" i="6"/>
  <c r="BE79" i="6"/>
  <c r="BD79" i="6"/>
  <c r="BC79" i="6"/>
  <c r="BB79" i="6"/>
  <c r="BA79" i="6"/>
  <c r="AZ79" i="6"/>
  <c r="AY79" i="6"/>
  <c r="AX79" i="6"/>
  <c r="AW79" i="6"/>
  <c r="AV79" i="6"/>
  <c r="AU79" i="6"/>
  <c r="AT79" i="6"/>
  <c r="AS79" i="6"/>
  <c r="AR79" i="6"/>
  <c r="AQ79" i="6"/>
  <c r="AP79" i="6"/>
  <c r="AO79" i="6"/>
  <c r="AN79" i="6"/>
  <c r="AM79" i="6"/>
  <c r="AL79" i="6"/>
  <c r="AK79" i="6"/>
  <c r="AJ79" i="6"/>
  <c r="AI79" i="6"/>
  <c r="AH79" i="6"/>
  <c r="AG79" i="6"/>
  <c r="AE79" i="6"/>
  <c r="AC79" i="6"/>
  <c r="Z79" i="6"/>
  <c r="X79" i="6"/>
  <c r="W79" i="6"/>
  <c r="U79" i="6"/>
  <c r="S79" i="6"/>
  <c r="DA78" i="6"/>
  <c r="CZ78" i="6"/>
  <c r="CY78" i="6"/>
  <c r="CV78" i="6"/>
  <c r="CU78" i="6"/>
  <c r="CT78" i="6"/>
  <c r="BY78" i="6"/>
  <c r="BX78" i="6"/>
  <c r="BW78" i="6"/>
  <c r="BV78" i="6"/>
  <c r="BU78" i="6"/>
  <c r="BT78" i="6"/>
  <c r="BS78" i="6"/>
  <c r="BR78" i="6"/>
  <c r="BQ78" i="6"/>
  <c r="BP78" i="6"/>
  <c r="BO78" i="6"/>
  <c r="BN78" i="6"/>
  <c r="BM78" i="6"/>
  <c r="BL78" i="6"/>
  <c r="BK78" i="6"/>
  <c r="BJ78" i="6"/>
  <c r="BI78" i="6"/>
  <c r="BH78" i="6"/>
  <c r="BG78" i="6"/>
  <c r="BF78" i="6"/>
  <c r="BE78" i="6"/>
  <c r="BD78" i="6"/>
  <c r="BC78" i="6"/>
  <c r="BB78" i="6"/>
  <c r="BA78" i="6"/>
  <c r="AZ78" i="6"/>
  <c r="AY78" i="6"/>
  <c r="AX78" i="6"/>
  <c r="AW78" i="6"/>
  <c r="AV78" i="6"/>
  <c r="AU78" i="6"/>
  <c r="AT78" i="6"/>
  <c r="AS78" i="6"/>
  <c r="AR78" i="6"/>
  <c r="AQ78" i="6"/>
  <c r="AP78" i="6"/>
  <c r="AO78" i="6"/>
  <c r="AN78" i="6"/>
  <c r="AM78" i="6"/>
  <c r="AL78" i="6"/>
  <c r="AK78" i="6"/>
  <c r="AJ78" i="6"/>
  <c r="AI78" i="6"/>
  <c r="AH78" i="6"/>
  <c r="AG78" i="6"/>
  <c r="AE78" i="6"/>
  <c r="AC78" i="6"/>
  <c r="Z78" i="6"/>
  <c r="X78" i="6"/>
  <c r="W78" i="6"/>
  <c r="U78" i="6"/>
  <c r="S78" i="6"/>
  <c r="DA77" i="6"/>
  <c r="CZ77" i="6"/>
  <c r="CY77" i="6"/>
  <c r="CV77" i="6"/>
  <c r="CU77" i="6"/>
  <c r="CT77" i="6"/>
  <c r="BY77" i="6"/>
  <c r="BX77" i="6"/>
  <c r="BW77" i="6"/>
  <c r="BV77" i="6"/>
  <c r="BU77" i="6"/>
  <c r="BT77" i="6"/>
  <c r="BS77" i="6"/>
  <c r="BR77" i="6"/>
  <c r="BQ77" i="6"/>
  <c r="BP77" i="6"/>
  <c r="BO77" i="6"/>
  <c r="BN77" i="6"/>
  <c r="BM77" i="6"/>
  <c r="BL77" i="6"/>
  <c r="BK77" i="6"/>
  <c r="BJ77" i="6"/>
  <c r="BI77" i="6"/>
  <c r="BH77" i="6"/>
  <c r="BG77" i="6"/>
  <c r="BF77" i="6"/>
  <c r="BE77" i="6"/>
  <c r="BD77" i="6"/>
  <c r="BC77" i="6"/>
  <c r="BB77" i="6"/>
  <c r="BA77" i="6"/>
  <c r="AZ77" i="6"/>
  <c r="AY77" i="6"/>
  <c r="AX77" i="6"/>
  <c r="AW77" i="6"/>
  <c r="AV77" i="6"/>
  <c r="AU77" i="6"/>
  <c r="AT77" i="6"/>
  <c r="AS77" i="6"/>
  <c r="AR77" i="6"/>
  <c r="AQ77" i="6"/>
  <c r="AP77" i="6"/>
  <c r="AO77" i="6"/>
  <c r="AN77" i="6"/>
  <c r="AM77" i="6"/>
  <c r="AL77" i="6"/>
  <c r="AK77" i="6"/>
  <c r="AJ77" i="6"/>
  <c r="AI77" i="6"/>
  <c r="AH77" i="6"/>
  <c r="AG77" i="6"/>
  <c r="AE77" i="6"/>
  <c r="AC77" i="6"/>
  <c r="Z77" i="6"/>
  <c r="X77" i="6"/>
  <c r="W77" i="6"/>
  <c r="U77" i="6"/>
  <c r="S77" i="6"/>
  <c r="DA76" i="6"/>
  <c r="CZ76" i="6"/>
  <c r="CY76" i="6"/>
  <c r="CV76" i="6"/>
  <c r="CU76" i="6"/>
  <c r="CT76" i="6"/>
  <c r="BY76" i="6"/>
  <c r="BX76" i="6"/>
  <c r="BW76" i="6"/>
  <c r="BV76" i="6"/>
  <c r="BU76" i="6"/>
  <c r="BT76" i="6"/>
  <c r="BS76" i="6"/>
  <c r="BR76" i="6"/>
  <c r="BQ76" i="6"/>
  <c r="BP76" i="6"/>
  <c r="BO76" i="6"/>
  <c r="BN76" i="6"/>
  <c r="BM76" i="6"/>
  <c r="BL76" i="6"/>
  <c r="BK76" i="6"/>
  <c r="BJ76" i="6"/>
  <c r="BI76" i="6"/>
  <c r="BH76" i="6"/>
  <c r="BG76" i="6"/>
  <c r="BF76" i="6"/>
  <c r="BE76" i="6"/>
  <c r="BD76" i="6"/>
  <c r="BC76" i="6"/>
  <c r="BB76" i="6"/>
  <c r="BA76" i="6"/>
  <c r="AZ76" i="6"/>
  <c r="AY76" i="6"/>
  <c r="AX76" i="6"/>
  <c r="AW76" i="6"/>
  <c r="AV76" i="6"/>
  <c r="AU76" i="6"/>
  <c r="AT76" i="6"/>
  <c r="AS76" i="6"/>
  <c r="AR76" i="6"/>
  <c r="AQ76" i="6"/>
  <c r="AP76" i="6"/>
  <c r="AO76" i="6"/>
  <c r="AN76" i="6"/>
  <c r="AM76" i="6"/>
  <c r="AL76" i="6"/>
  <c r="AK76" i="6"/>
  <c r="AJ76" i="6"/>
  <c r="AI76" i="6"/>
  <c r="AH76" i="6"/>
  <c r="AG76" i="6"/>
  <c r="AE76" i="6"/>
  <c r="AC76" i="6"/>
  <c r="Z76" i="6"/>
  <c r="X76" i="6"/>
  <c r="W76" i="6"/>
  <c r="U76" i="6"/>
  <c r="S76" i="6"/>
  <c r="DA75" i="6"/>
  <c r="CZ75" i="6"/>
  <c r="CY75" i="6"/>
  <c r="CV75" i="6"/>
  <c r="CU75" i="6"/>
  <c r="CT75" i="6"/>
  <c r="BY75" i="6"/>
  <c r="BX75" i="6"/>
  <c r="BW75" i="6"/>
  <c r="BV75" i="6"/>
  <c r="BU75" i="6"/>
  <c r="BT75" i="6"/>
  <c r="BS75" i="6"/>
  <c r="BR75" i="6"/>
  <c r="BQ75" i="6"/>
  <c r="BP75" i="6"/>
  <c r="BO75" i="6"/>
  <c r="BN75" i="6"/>
  <c r="BM75" i="6"/>
  <c r="BL75" i="6"/>
  <c r="BK75" i="6"/>
  <c r="BJ75" i="6"/>
  <c r="BI75" i="6"/>
  <c r="BH75" i="6"/>
  <c r="BG75" i="6"/>
  <c r="BF75" i="6"/>
  <c r="BE75" i="6"/>
  <c r="BD75" i="6"/>
  <c r="BC75" i="6"/>
  <c r="BB75" i="6"/>
  <c r="BA75" i="6"/>
  <c r="AZ75" i="6"/>
  <c r="AY75" i="6"/>
  <c r="AX75" i="6"/>
  <c r="AW75" i="6"/>
  <c r="AV75" i="6"/>
  <c r="AU75" i="6"/>
  <c r="AT75" i="6"/>
  <c r="AS75" i="6"/>
  <c r="AR75" i="6"/>
  <c r="AQ75" i="6"/>
  <c r="AP75" i="6"/>
  <c r="AO75" i="6"/>
  <c r="AN75" i="6"/>
  <c r="AM75" i="6"/>
  <c r="AL75" i="6"/>
  <c r="AK75" i="6"/>
  <c r="AJ75" i="6"/>
  <c r="AI75" i="6"/>
  <c r="AH75" i="6"/>
  <c r="AG75" i="6"/>
  <c r="AE75" i="6"/>
  <c r="AC75" i="6"/>
  <c r="Z75" i="6"/>
  <c r="X75" i="6"/>
  <c r="W75" i="6"/>
  <c r="U75" i="6"/>
  <c r="S75" i="6"/>
  <c r="DA74" i="6"/>
  <c r="CZ74" i="6"/>
  <c r="CY74" i="6"/>
  <c r="CV74" i="6"/>
  <c r="CU74" i="6"/>
  <c r="CT74" i="6"/>
  <c r="BY74" i="6"/>
  <c r="BX74" i="6"/>
  <c r="BW74" i="6"/>
  <c r="BV74" i="6"/>
  <c r="BU74" i="6"/>
  <c r="BT74" i="6"/>
  <c r="BS74" i="6"/>
  <c r="BR74" i="6"/>
  <c r="BQ74" i="6"/>
  <c r="BP74" i="6"/>
  <c r="BO74" i="6"/>
  <c r="BN74" i="6"/>
  <c r="BM74" i="6"/>
  <c r="BL74" i="6"/>
  <c r="BK74" i="6"/>
  <c r="BJ74" i="6"/>
  <c r="BI74" i="6"/>
  <c r="BH74" i="6"/>
  <c r="BG74" i="6"/>
  <c r="BF74" i="6"/>
  <c r="BE74" i="6"/>
  <c r="BD74" i="6"/>
  <c r="BC74" i="6"/>
  <c r="BB74" i="6"/>
  <c r="BA74" i="6"/>
  <c r="AZ74" i="6"/>
  <c r="AY74" i="6"/>
  <c r="AX74" i="6"/>
  <c r="AW74" i="6"/>
  <c r="AV74" i="6"/>
  <c r="AU74" i="6"/>
  <c r="AT74" i="6"/>
  <c r="AS74" i="6"/>
  <c r="AR74" i="6"/>
  <c r="AQ74" i="6"/>
  <c r="AP74" i="6"/>
  <c r="AO74" i="6"/>
  <c r="AN74" i="6"/>
  <c r="AM74" i="6"/>
  <c r="AL74" i="6"/>
  <c r="AK74" i="6"/>
  <c r="AJ74" i="6"/>
  <c r="AI74" i="6"/>
  <c r="AH74" i="6"/>
  <c r="AG74" i="6"/>
  <c r="AE74" i="6"/>
  <c r="AC74" i="6"/>
  <c r="Z74" i="6"/>
  <c r="X74" i="6"/>
  <c r="W74" i="6"/>
  <c r="U74" i="6"/>
  <c r="S74" i="6"/>
  <c r="DA73" i="6"/>
  <c r="CZ73" i="6"/>
  <c r="CY73" i="6"/>
  <c r="CV73" i="6"/>
  <c r="CU73" i="6"/>
  <c r="CT73" i="6"/>
  <c r="BY73" i="6"/>
  <c r="BX73" i="6"/>
  <c r="BW73" i="6"/>
  <c r="BV73" i="6"/>
  <c r="BU73" i="6"/>
  <c r="BT73" i="6"/>
  <c r="BS73" i="6"/>
  <c r="BR73" i="6"/>
  <c r="BQ73" i="6"/>
  <c r="BP73" i="6"/>
  <c r="BO73" i="6"/>
  <c r="BN73" i="6"/>
  <c r="BM73" i="6"/>
  <c r="BL73" i="6"/>
  <c r="BK73" i="6"/>
  <c r="BJ73" i="6"/>
  <c r="BI73" i="6"/>
  <c r="BH73" i="6"/>
  <c r="BG73" i="6"/>
  <c r="BF73" i="6"/>
  <c r="BE73" i="6"/>
  <c r="BD73" i="6"/>
  <c r="BC73" i="6"/>
  <c r="BB73" i="6"/>
  <c r="BA73" i="6"/>
  <c r="AZ73" i="6"/>
  <c r="AY73" i="6"/>
  <c r="AX73" i="6"/>
  <c r="AW73" i="6"/>
  <c r="AV73" i="6"/>
  <c r="AU73" i="6"/>
  <c r="AT73" i="6"/>
  <c r="AS73" i="6"/>
  <c r="AR73" i="6"/>
  <c r="AQ73" i="6"/>
  <c r="AP73" i="6"/>
  <c r="AO73" i="6"/>
  <c r="AN73" i="6"/>
  <c r="AM73" i="6"/>
  <c r="AL73" i="6"/>
  <c r="AK73" i="6"/>
  <c r="AJ73" i="6"/>
  <c r="AI73" i="6"/>
  <c r="AH73" i="6"/>
  <c r="AG73" i="6"/>
  <c r="AE73" i="6"/>
  <c r="AC73" i="6"/>
  <c r="Z73" i="6"/>
  <c r="X73" i="6"/>
  <c r="W73" i="6"/>
  <c r="U73" i="6"/>
  <c r="S73" i="6"/>
  <c r="DA72" i="6"/>
  <c r="CZ72" i="6"/>
  <c r="CY72" i="6"/>
  <c r="CV72" i="6"/>
  <c r="CU72" i="6"/>
  <c r="CT72" i="6"/>
  <c r="BY72" i="6"/>
  <c r="BX72" i="6"/>
  <c r="BW72" i="6"/>
  <c r="BV72" i="6"/>
  <c r="BU72" i="6"/>
  <c r="BT72" i="6"/>
  <c r="BS72" i="6"/>
  <c r="BR72" i="6"/>
  <c r="BQ72" i="6"/>
  <c r="BP72" i="6"/>
  <c r="BO72" i="6"/>
  <c r="BN72" i="6"/>
  <c r="BM72" i="6"/>
  <c r="BL72" i="6"/>
  <c r="BK72" i="6"/>
  <c r="BJ72" i="6"/>
  <c r="BI72" i="6"/>
  <c r="BH72" i="6"/>
  <c r="BG72" i="6"/>
  <c r="BF72" i="6"/>
  <c r="BE72" i="6"/>
  <c r="BD72" i="6"/>
  <c r="BC72" i="6"/>
  <c r="BB72" i="6"/>
  <c r="BA72" i="6"/>
  <c r="AZ72" i="6"/>
  <c r="AY72" i="6"/>
  <c r="AX72" i="6"/>
  <c r="AW72" i="6"/>
  <c r="AV72" i="6"/>
  <c r="AU72" i="6"/>
  <c r="AT72" i="6"/>
  <c r="AS72" i="6"/>
  <c r="AR72" i="6"/>
  <c r="AQ72" i="6"/>
  <c r="AP72" i="6"/>
  <c r="AO72" i="6"/>
  <c r="AN72" i="6"/>
  <c r="AM72" i="6"/>
  <c r="AL72" i="6"/>
  <c r="AK72" i="6"/>
  <c r="AJ72" i="6"/>
  <c r="AI72" i="6"/>
  <c r="AH72" i="6"/>
  <c r="AG72" i="6"/>
  <c r="AE72" i="6"/>
  <c r="AC72" i="6"/>
  <c r="Z72" i="6"/>
  <c r="X72" i="6"/>
  <c r="W72" i="6"/>
  <c r="U72" i="6"/>
  <c r="S72" i="6"/>
  <c r="DA71" i="6"/>
  <c r="CZ71" i="6"/>
  <c r="CY71" i="6"/>
  <c r="CV71" i="6"/>
  <c r="CU71" i="6"/>
  <c r="CT71" i="6"/>
  <c r="BY71" i="6"/>
  <c r="BX71" i="6"/>
  <c r="BW71" i="6"/>
  <c r="BV71" i="6"/>
  <c r="BU71" i="6"/>
  <c r="BT71" i="6"/>
  <c r="BS71" i="6"/>
  <c r="BR71" i="6"/>
  <c r="BQ71" i="6"/>
  <c r="BP71" i="6"/>
  <c r="BO71" i="6"/>
  <c r="BN71" i="6"/>
  <c r="BM71" i="6"/>
  <c r="BL71" i="6"/>
  <c r="BK71" i="6"/>
  <c r="BJ71" i="6"/>
  <c r="BI71" i="6"/>
  <c r="BH71" i="6"/>
  <c r="BG71" i="6"/>
  <c r="BF71" i="6"/>
  <c r="BE71" i="6"/>
  <c r="BD71" i="6"/>
  <c r="BC71" i="6"/>
  <c r="BB71" i="6"/>
  <c r="BA71" i="6"/>
  <c r="AZ71" i="6"/>
  <c r="AY71" i="6"/>
  <c r="AX71" i="6"/>
  <c r="AW71" i="6"/>
  <c r="AV71" i="6"/>
  <c r="AU71" i="6"/>
  <c r="AT71" i="6"/>
  <c r="AS71" i="6"/>
  <c r="AR71" i="6"/>
  <c r="AQ71" i="6"/>
  <c r="AP71" i="6"/>
  <c r="AO71" i="6"/>
  <c r="AN71" i="6"/>
  <c r="AM71" i="6"/>
  <c r="AL71" i="6"/>
  <c r="AK71" i="6"/>
  <c r="AJ71" i="6"/>
  <c r="AI71" i="6"/>
  <c r="AH71" i="6"/>
  <c r="AG71" i="6"/>
  <c r="AE71" i="6"/>
  <c r="AC71" i="6"/>
  <c r="Z71" i="6"/>
  <c r="X71" i="6"/>
  <c r="W71" i="6"/>
  <c r="U71" i="6"/>
  <c r="S71" i="6"/>
  <c r="DA70" i="6"/>
  <c r="CZ70" i="6"/>
  <c r="CY70" i="6"/>
  <c r="CV70" i="6"/>
  <c r="CU70" i="6"/>
  <c r="CT70" i="6"/>
  <c r="BY70" i="6"/>
  <c r="BX70" i="6"/>
  <c r="BW70" i="6"/>
  <c r="BV70" i="6"/>
  <c r="BU70" i="6"/>
  <c r="BT70" i="6"/>
  <c r="BS70" i="6"/>
  <c r="BR70" i="6"/>
  <c r="BQ70" i="6"/>
  <c r="BP70" i="6"/>
  <c r="BO70" i="6"/>
  <c r="BN70" i="6"/>
  <c r="BM70" i="6"/>
  <c r="BL70" i="6"/>
  <c r="BK70" i="6"/>
  <c r="BJ70" i="6"/>
  <c r="BI70" i="6"/>
  <c r="BH70" i="6"/>
  <c r="BG70" i="6"/>
  <c r="BF70" i="6"/>
  <c r="BE70" i="6"/>
  <c r="BD70" i="6"/>
  <c r="BC70" i="6"/>
  <c r="BB70" i="6"/>
  <c r="BA70" i="6"/>
  <c r="AZ70" i="6"/>
  <c r="AY70" i="6"/>
  <c r="AX70" i="6"/>
  <c r="AW70" i="6"/>
  <c r="AV70" i="6"/>
  <c r="AU70" i="6"/>
  <c r="AT70" i="6"/>
  <c r="AS70" i="6"/>
  <c r="AR70" i="6"/>
  <c r="AQ70" i="6"/>
  <c r="AP70" i="6"/>
  <c r="AO70" i="6"/>
  <c r="AN70" i="6"/>
  <c r="AM70" i="6"/>
  <c r="AL70" i="6"/>
  <c r="AK70" i="6"/>
  <c r="AJ70" i="6"/>
  <c r="AI70" i="6"/>
  <c r="AH70" i="6"/>
  <c r="AG70" i="6"/>
  <c r="AE70" i="6"/>
  <c r="AC70" i="6"/>
  <c r="Z70" i="6"/>
  <c r="X70" i="6"/>
  <c r="W70" i="6"/>
  <c r="U70" i="6"/>
  <c r="S70" i="6"/>
  <c r="DA69" i="6"/>
  <c r="CZ69" i="6"/>
  <c r="CY69" i="6"/>
  <c r="CV69" i="6"/>
  <c r="CU69" i="6"/>
  <c r="CT69" i="6"/>
  <c r="BY69" i="6"/>
  <c r="BX69" i="6"/>
  <c r="BW69" i="6"/>
  <c r="BV69" i="6"/>
  <c r="BU69" i="6"/>
  <c r="BT69" i="6"/>
  <c r="BS69" i="6"/>
  <c r="BR69" i="6"/>
  <c r="BQ69" i="6"/>
  <c r="BP69" i="6"/>
  <c r="BO69" i="6"/>
  <c r="BN69" i="6"/>
  <c r="BM69" i="6"/>
  <c r="BL69" i="6"/>
  <c r="BK69" i="6"/>
  <c r="BJ69" i="6"/>
  <c r="BI69" i="6"/>
  <c r="BH69" i="6"/>
  <c r="BG69" i="6"/>
  <c r="BF69" i="6"/>
  <c r="BE69" i="6"/>
  <c r="BD69" i="6"/>
  <c r="BC69" i="6"/>
  <c r="BB69" i="6"/>
  <c r="BA69" i="6"/>
  <c r="AZ69" i="6"/>
  <c r="AY69" i="6"/>
  <c r="AX69" i="6"/>
  <c r="AW69" i="6"/>
  <c r="AV69" i="6"/>
  <c r="AU69" i="6"/>
  <c r="AT69" i="6"/>
  <c r="AS69" i="6"/>
  <c r="AR69" i="6"/>
  <c r="AQ69" i="6"/>
  <c r="AP69" i="6"/>
  <c r="AO69" i="6"/>
  <c r="AN69" i="6"/>
  <c r="AM69" i="6"/>
  <c r="AL69" i="6"/>
  <c r="AK69" i="6"/>
  <c r="AJ69" i="6"/>
  <c r="AI69" i="6"/>
  <c r="AH69" i="6"/>
  <c r="AG69" i="6"/>
  <c r="AE69" i="6"/>
  <c r="AC69" i="6"/>
  <c r="Z69" i="6"/>
  <c r="X69" i="6"/>
  <c r="W69" i="6"/>
  <c r="U69" i="6"/>
  <c r="S69" i="6"/>
  <c r="DA68" i="6"/>
  <c r="CZ68" i="6"/>
  <c r="CY68" i="6"/>
  <c r="CV68" i="6"/>
  <c r="CU68" i="6"/>
  <c r="CT68" i="6"/>
  <c r="BY68" i="6"/>
  <c r="BX68" i="6"/>
  <c r="BW68" i="6"/>
  <c r="BV68" i="6"/>
  <c r="BU68" i="6"/>
  <c r="BT68" i="6"/>
  <c r="BS68" i="6"/>
  <c r="BR68" i="6"/>
  <c r="BQ68" i="6"/>
  <c r="BP68" i="6"/>
  <c r="BO68" i="6"/>
  <c r="BN68" i="6"/>
  <c r="BM68" i="6"/>
  <c r="BL68" i="6"/>
  <c r="BK68" i="6"/>
  <c r="BJ68" i="6"/>
  <c r="BI68" i="6"/>
  <c r="BH68" i="6"/>
  <c r="BG68" i="6"/>
  <c r="BF68" i="6"/>
  <c r="BE68" i="6"/>
  <c r="BD68" i="6"/>
  <c r="BC68" i="6"/>
  <c r="BB68" i="6"/>
  <c r="BA68" i="6"/>
  <c r="AZ68" i="6"/>
  <c r="AY68" i="6"/>
  <c r="AX68" i="6"/>
  <c r="AW68" i="6"/>
  <c r="AV68" i="6"/>
  <c r="AU68" i="6"/>
  <c r="AT68" i="6"/>
  <c r="AS68" i="6"/>
  <c r="AR68" i="6"/>
  <c r="AQ68" i="6"/>
  <c r="AP68" i="6"/>
  <c r="AO68" i="6"/>
  <c r="AN68" i="6"/>
  <c r="AM68" i="6"/>
  <c r="AL68" i="6"/>
  <c r="AK68" i="6"/>
  <c r="AJ68" i="6"/>
  <c r="AI68" i="6"/>
  <c r="AH68" i="6"/>
  <c r="AG68" i="6"/>
  <c r="AE68" i="6"/>
  <c r="AC68" i="6"/>
  <c r="Z68" i="6"/>
  <c r="X68" i="6"/>
  <c r="W68" i="6"/>
  <c r="U68" i="6"/>
  <c r="S68" i="6"/>
  <c r="DA67" i="6"/>
  <c r="CZ67" i="6"/>
  <c r="CY67" i="6"/>
  <c r="CV67" i="6"/>
  <c r="CU67" i="6"/>
  <c r="CT67" i="6"/>
  <c r="BY67" i="6"/>
  <c r="BX67" i="6"/>
  <c r="BW67" i="6"/>
  <c r="BV67" i="6"/>
  <c r="BU67" i="6"/>
  <c r="BT67" i="6"/>
  <c r="BS67" i="6"/>
  <c r="BR67" i="6"/>
  <c r="BQ67" i="6"/>
  <c r="BP67" i="6"/>
  <c r="BO67" i="6"/>
  <c r="BN67" i="6"/>
  <c r="BM67" i="6"/>
  <c r="BL67" i="6"/>
  <c r="BK67" i="6"/>
  <c r="BJ67" i="6"/>
  <c r="BI67" i="6"/>
  <c r="BH67" i="6"/>
  <c r="BG67" i="6"/>
  <c r="BF67" i="6"/>
  <c r="BE67" i="6"/>
  <c r="BD67" i="6"/>
  <c r="BC67" i="6"/>
  <c r="BB67" i="6"/>
  <c r="BA67" i="6"/>
  <c r="AZ67" i="6"/>
  <c r="AY67" i="6"/>
  <c r="AX67" i="6"/>
  <c r="AW67" i="6"/>
  <c r="AV67" i="6"/>
  <c r="AU67" i="6"/>
  <c r="AT67" i="6"/>
  <c r="AS67" i="6"/>
  <c r="AR67" i="6"/>
  <c r="AQ67" i="6"/>
  <c r="AP67" i="6"/>
  <c r="AO67" i="6"/>
  <c r="AN67" i="6"/>
  <c r="AM67" i="6"/>
  <c r="AL67" i="6"/>
  <c r="AK67" i="6"/>
  <c r="AJ67" i="6"/>
  <c r="AI67" i="6"/>
  <c r="AH67" i="6"/>
  <c r="AG67" i="6"/>
  <c r="AE67" i="6"/>
  <c r="AC67" i="6"/>
  <c r="Z67" i="6"/>
  <c r="X67" i="6"/>
  <c r="W67" i="6"/>
  <c r="U67" i="6"/>
  <c r="S67" i="6"/>
  <c r="DA66" i="6"/>
  <c r="CZ66" i="6"/>
  <c r="CY66" i="6"/>
  <c r="CV66" i="6"/>
  <c r="CU66" i="6"/>
  <c r="CT66" i="6"/>
  <c r="BY66" i="6"/>
  <c r="BX66" i="6"/>
  <c r="BW66" i="6"/>
  <c r="BV66" i="6"/>
  <c r="BU66" i="6"/>
  <c r="BT66" i="6"/>
  <c r="BS66" i="6"/>
  <c r="BR66" i="6"/>
  <c r="BQ66" i="6"/>
  <c r="BP66" i="6"/>
  <c r="BO66" i="6"/>
  <c r="BN66" i="6"/>
  <c r="BM66" i="6"/>
  <c r="BL66" i="6"/>
  <c r="BK66" i="6"/>
  <c r="BJ66" i="6"/>
  <c r="BI66" i="6"/>
  <c r="BH66" i="6"/>
  <c r="BG66" i="6"/>
  <c r="BF66" i="6"/>
  <c r="BE66" i="6"/>
  <c r="BD66" i="6"/>
  <c r="BC66" i="6"/>
  <c r="BB66" i="6"/>
  <c r="BA66" i="6"/>
  <c r="AZ66" i="6"/>
  <c r="AY66" i="6"/>
  <c r="AX66" i="6"/>
  <c r="AW66" i="6"/>
  <c r="AV66" i="6"/>
  <c r="AU66" i="6"/>
  <c r="AT66" i="6"/>
  <c r="AS66" i="6"/>
  <c r="AR66" i="6"/>
  <c r="AQ66" i="6"/>
  <c r="AP66" i="6"/>
  <c r="AO66" i="6"/>
  <c r="AN66" i="6"/>
  <c r="AM66" i="6"/>
  <c r="AL66" i="6"/>
  <c r="AK66" i="6"/>
  <c r="AJ66" i="6"/>
  <c r="AI66" i="6"/>
  <c r="AH66" i="6"/>
  <c r="AG66" i="6"/>
  <c r="AE66" i="6"/>
  <c r="AC66" i="6"/>
  <c r="Z66" i="6"/>
  <c r="X66" i="6"/>
  <c r="W66" i="6"/>
  <c r="U66" i="6"/>
  <c r="S66" i="6"/>
  <c r="DA65" i="6"/>
  <c r="CZ65" i="6"/>
  <c r="CY65" i="6"/>
  <c r="CV65" i="6"/>
  <c r="CU65" i="6"/>
  <c r="CT65" i="6"/>
  <c r="BY65" i="6"/>
  <c r="BX65" i="6"/>
  <c r="BW65" i="6"/>
  <c r="BV65" i="6"/>
  <c r="BU65" i="6"/>
  <c r="BT65" i="6"/>
  <c r="BS65" i="6"/>
  <c r="BR65" i="6"/>
  <c r="BQ65" i="6"/>
  <c r="BP65" i="6"/>
  <c r="BO65" i="6"/>
  <c r="BN65" i="6"/>
  <c r="BM65" i="6"/>
  <c r="BL65" i="6"/>
  <c r="BK65" i="6"/>
  <c r="BJ65" i="6"/>
  <c r="BI65" i="6"/>
  <c r="BH65" i="6"/>
  <c r="BG65" i="6"/>
  <c r="BF65" i="6"/>
  <c r="BE65" i="6"/>
  <c r="BD65" i="6"/>
  <c r="BC65" i="6"/>
  <c r="BB65" i="6"/>
  <c r="BA65" i="6"/>
  <c r="AZ65" i="6"/>
  <c r="AY65" i="6"/>
  <c r="AX65" i="6"/>
  <c r="AW65" i="6"/>
  <c r="AV65" i="6"/>
  <c r="AU65" i="6"/>
  <c r="AT65" i="6"/>
  <c r="AS65" i="6"/>
  <c r="AR65" i="6"/>
  <c r="AQ65" i="6"/>
  <c r="AP65" i="6"/>
  <c r="AO65" i="6"/>
  <c r="AN65" i="6"/>
  <c r="AM65" i="6"/>
  <c r="AL65" i="6"/>
  <c r="AK65" i="6"/>
  <c r="AJ65" i="6"/>
  <c r="AI65" i="6"/>
  <c r="AH65" i="6"/>
  <c r="AG65" i="6"/>
  <c r="AE65" i="6"/>
  <c r="AC65" i="6"/>
  <c r="Z65" i="6"/>
  <c r="X65" i="6"/>
  <c r="W65" i="6"/>
  <c r="U65" i="6"/>
  <c r="S65" i="6"/>
  <c r="DA64" i="6"/>
  <c r="CZ64" i="6"/>
  <c r="CY64" i="6"/>
  <c r="CV64" i="6"/>
  <c r="CU64" i="6"/>
  <c r="CT64" i="6"/>
  <c r="BY64" i="6"/>
  <c r="BX64" i="6"/>
  <c r="BW64" i="6"/>
  <c r="BV64" i="6"/>
  <c r="BU64" i="6"/>
  <c r="BT64" i="6"/>
  <c r="BS64" i="6"/>
  <c r="BR64" i="6"/>
  <c r="BQ64" i="6"/>
  <c r="BP64" i="6"/>
  <c r="BO64" i="6"/>
  <c r="BN64" i="6"/>
  <c r="BM64" i="6"/>
  <c r="BL64" i="6"/>
  <c r="BK64" i="6"/>
  <c r="BJ64" i="6"/>
  <c r="BI64" i="6"/>
  <c r="BH64" i="6"/>
  <c r="BG64" i="6"/>
  <c r="BF64" i="6"/>
  <c r="BE64" i="6"/>
  <c r="BD64" i="6"/>
  <c r="BC64" i="6"/>
  <c r="BB64" i="6"/>
  <c r="BA64" i="6"/>
  <c r="AZ64" i="6"/>
  <c r="AY64" i="6"/>
  <c r="AX64" i="6"/>
  <c r="AW64" i="6"/>
  <c r="AV64" i="6"/>
  <c r="AU64" i="6"/>
  <c r="AT64" i="6"/>
  <c r="AS64" i="6"/>
  <c r="AR64" i="6"/>
  <c r="AQ64" i="6"/>
  <c r="AP64" i="6"/>
  <c r="AO64" i="6"/>
  <c r="AN64" i="6"/>
  <c r="AM64" i="6"/>
  <c r="AL64" i="6"/>
  <c r="AK64" i="6"/>
  <c r="AJ64" i="6"/>
  <c r="AI64" i="6"/>
  <c r="AH64" i="6"/>
  <c r="AG64" i="6"/>
  <c r="AE64" i="6"/>
  <c r="AC64" i="6"/>
  <c r="Z64" i="6"/>
  <c r="X64" i="6"/>
  <c r="W64" i="6"/>
  <c r="U64" i="6"/>
  <c r="S64" i="6"/>
  <c r="DA63" i="6"/>
  <c r="CZ63" i="6"/>
  <c r="CY63" i="6"/>
  <c r="CV63" i="6"/>
  <c r="CU63" i="6"/>
  <c r="CT63" i="6"/>
  <c r="BY63" i="6"/>
  <c r="BX63" i="6"/>
  <c r="BW63" i="6"/>
  <c r="BV63" i="6"/>
  <c r="BU63" i="6"/>
  <c r="BT63" i="6"/>
  <c r="BS63" i="6"/>
  <c r="BR63" i="6"/>
  <c r="BQ63" i="6"/>
  <c r="BP63" i="6"/>
  <c r="BO63" i="6"/>
  <c r="BN63" i="6"/>
  <c r="BM63" i="6"/>
  <c r="BL63" i="6"/>
  <c r="BK63" i="6"/>
  <c r="BJ63" i="6"/>
  <c r="BI63" i="6"/>
  <c r="BH63" i="6"/>
  <c r="BG63" i="6"/>
  <c r="BF63" i="6"/>
  <c r="BE63" i="6"/>
  <c r="BD63" i="6"/>
  <c r="BC63" i="6"/>
  <c r="BB63" i="6"/>
  <c r="BA63" i="6"/>
  <c r="AZ63" i="6"/>
  <c r="AY63" i="6"/>
  <c r="AX63" i="6"/>
  <c r="AW63" i="6"/>
  <c r="AV63" i="6"/>
  <c r="AU63" i="6"/>
  <c r="AT63" i="6"/>
  <c r="AS63" i="6"/>
  <c r="AR63" i="6"/>
  <c r="AQ63" i="6"/>
  <c r="AP63" i="6"/>
  <c r="AO63" i="6"/>
  <c r="AN63" i="6"/>
  <c r="AM63" i="6"/>
  <c r="AL63" i="6"/>
  <c r="AK63" i="6"/>
  <c r="AJ63" i="6"/>
  <c r="AI63" i="6"/>
  <c r="AH63" i="6"/>
  <c r="AG63" i="6"/>
  <c r="AE63" i="6"/>
  <c r="AC63" i="6"/>
  <c r="Z63" i="6"/>
  <c r="X63" i="6"/>
  <c r="W63" i="6"/>
  <c r="U63" i="6"/>
  <c r="S63" i="6"/>
  <c r="DA62" i="6"/>
  <c r="CZ62" i="6"/>
  <c r="CY62" i="6"/>
  <c r="CV62" i="6"/>
  <c r="CU62" i="6"/>
  <c r="CT62" i="6"/>
  <c r="BY62" i="6"/>
  <c r="BX62" i="6"/>
  <c r="BW62" i="6"/>
  <c r="BV62" i="6"/>
  <c r="BU62" i="6"/>
  <c r="BT62" i="6"/>
  <c r="BS62" i="6"/>
  <c r="BR62" i="6"/>
  <c r="BQ62" i="6"/>
  <c r="BP62" i="6"/>
  <c r="BO62" i="6"/>
  <c r="BN62" i="6"/>
  <c r="BM62" i="6"/>
  <c r="BL62" i="6"/>
  <c r="BK62" i="6"/>
  <c r="BJ62" i="6"/>
  <c r="BI62" i="6"/>
  <c r="BH62" i="6"/>
  <c r="BG62" i="6"/>
  <c r="BF62" i="6"/>
  <c r="BE62" i="6"/>
  <c r="BD62" i="6"/>
  <c r="BC62" i="6"/>
  <c r="BB62" i="6"/>
  <c r="BA62" i="6"/>
  <c r="AZ62" i="6"/>
  <c r="AY62" i="6"/>
  <c r="AX62" i="6"/>
  <c r="AW62" i="6"/>
  <c r="AV62" i="6"/>
  <c r="AU62" i="6"/>
  <c r="AT62" i="6"/>
  <c r="AS62" i="6"/>
  <c r="AR62" i="6"/>
  <c r="AQ62" i="6"/>
  <c r="AP62" i="6"/>
  <c r="AO62" i="6"/>
  <c r="AN62" i="6"/>
  <c r="AM62" i="6"/>
  <c r="AL62" i="6"/>
  <c r="AK62" i="6"/>
  <c r="AJ62" i="6"/>
  <c r="AI62" i="6"/>
  <c r="AH62" i="6"/>
  <c r="AG62" i="6"/>
  <c r="AE62" i="6"/>
  <c r="AC62" i="6"/>
  <c r="Z62" i="6"/>
  <c r="X62" i="6"/>
  <c r="W62" i="6"/>
  <c r="U62" i="6"/>
  <c r="S62" i="6"/>
  <c r="DA61" i="6"/>
  <c r="CZ61" i="6"/>
  <c r="CY61" i="6"/>
  <c r="CV61" i="6"/>
  <c r="CU61" i="6"/>
  <c r="CT61" i="6"/>
  <c r="BY61" i="6"/>
  <c r="BX61" i="6"/>
  <c r="BW61" i="6"/>
  <c r="BV61" i="6"/>
  <c r="BU61" i="6"/>
  <c r="BT61" i="6"/>
  <c r="BS61" i="6"/>
  <c r="BR61" i="6"/>
  <c r="BQ61" i="6"/>
  <c r="BP61" i="6"/>
  <c r="BO61" i="6"/>
  <c r="BN61" i="6"/>
  <c r="BM61" i="6"/>
  <c r="BL61" i="6"/>
  <c r="BK61" i="6"/>
  <c r="BJ61" i="6"/>
  <c r="BI61" i="6"/>
  <c r="BH61" i="6"/>
  <c r="BG61" i="6"/>
  <c r="BF61" i="6"/>
  <c r="BE61" i="6"/>
  <c r="BD61" i="6"/>
  <c r="BC61" i="6"/>
  <c r="BB61" i="6"/>
  <c r="BA61" i="6"/>
  <c r="AZ61" i="6"/>
  <c r="AY61" i="6"/>
  <c r="AX61" i="6"/>
  <c r="AW61" i="6"/>
  <c r="AV61" i="6"/>
  <c r="AU61" i="6"/>
  <c r="AT61" i="6"/>
  <c r="AS61" i="6"/>
  <c r="AR61" i="6"/>
  <c r="AQ61" i="6"/>
  <c r="AP61" i="6"/>
  <c r="AO61" i="6"/>
  <c r="AN61" i="6"/>
  <c r="AM61" i="6"/>
  <c r="AL61" i="6"/>
  <c r="AK61" i="6"/>
  <c r="AJ61" i="6"/>
  <c r="AI61" i="6"/>
  <c r="AH61" i="6"/>
  <c r="AG61" i="6"/>
  <c r="AE61" i="6"/>
  <c r="AC61" i="6"/>
  <c r="Z61" i="6"/>
  <c r="X61" i="6"/>
  <c r="W61" i="6"/>
  <c r="U61" i="6"/>
  <c r="S61" i="6"/>
  <c r="DA60" i="6"/>
  <c r="CZ60" i="6"/>
  <c r="CY60" i="6"/>
  <c r="CV60" i="6"/>
  <c r="CU60" i="6"/>
  <c r="CT60" i="6"/>
  <c r="BY60" i="6"/>
  <c r="BX60" i="6"/>
  <c r="BW60" i="6"/>
  <c r="BV60" i="6"/>
  <c r="BU60" i="6"/>
  <c r="BT60" i="6"/>
  <c r="BS60" i="6"/>
  <c r="BR60" i="6"/>
  <c r="BQ60" i="6"/>
  <c r="BP60" i="6"/>
  <c r="BO60" i="6"/>
  <c r="BN60" i="6"/>
  <c r="BM60" i="6"/>
  <c r="BL60" i="6"/>
  <c r="BK60" i="6"/>
  <c r="BJ60" i="6"/>
  <c r="BI60" i="6"/>
  <c r="BH60" i="6"/>
  <c r="BG60" i="6"/>
  <c r="BF60" i="6"/>
  <c r="BE60" i="6"/>
  <c r="BD60" i="6"/>
  <c r="BC60" i="6"/>
  <c r="BB60" i="6"/>
  <c r="BA60" i="6"/>
  <c r="AZ60" i="6"/>
  <c r="AY60" i="6"/>
  <c r="AX60" i="6"/>
  <c r="AW60" i="6"/>
  <c r="AV60" i="6"/>
  <c r="AU60" i="6"/>
  <c r="AT60" i="6"/>
  <c r="AS60" i="6"/>
  <c r="AR60" i="6"/>
  <c r="AQ60" i="6"/>
  <c r="AP60" i="6"/>
  <c r="AO60" i="6"/>
  <c r="AN60" i="6"/>
  <c r="AM60" i="6"/>
  <c r="AL60" i="6"/>
  <c r="AK60" i="6"/>
  <c r="AJ60" i="6"/>
  <c r="AI60" i="6"/>
  <c r="AH60" i="6"/>
  <c r="AG60" i="6"/>
  <c r="AE60" i="6"/>
  <c r="AC60" i="6"/>
  <c r="Z60" i="6"/>
  <c r="X60" i="6"/>
  <c r="W60" i="6"/>
  <c r="U60" i="6"/>
  <c r="S60" i="6"/>
  <c r="DA59" i="6"/>
  <c r="CZ59" i="6"/>
  <c r="CY59" i="6"/>
  <c r="CV59" i="6"/>
  <c r="CU59" i="6"/>
  <c r="CT59" i="6"/>
  <c r="BY59" i="6"/>
  <c r="BX59" i="6"/>
  <c r="BW59" i="6"/>
  <c r="BV59" i="6"/>
  <c r="BU59" i="6"/>
  <c r="BT59" i="6"/>
  <c r="BS59" i="6"/>
  <c r="BR59" i="6"/>
  <c r="BQ59" i="6"/>
  <c r="BP59" i="6"/>
  <c r="BO59" i="6"/>
  <c r="BN59" i="6"/>
  <c r="BM59" i="6"/>
  <c r="BL59" i="6"/>
  <c r="BK59" i="6"/>
  <c r="BJ59" i="6"/>
  <c r="BI59" i="6"/>
  <c r="BH59" i="6"/>
  <c r="BG59" i="6"/>
  <c r="BF59" i="6"/>
  <c r="BE59" i="6"/>
  <c r="BD59" i="6"/>
  <c r="BC59" i="6"/>
  <c r="BB59" i="6"/>
  <c r="BA59" i="6"/>
  <c r="AZ59" i="6"/>
  <c r="AY59" i="6"/>
  <c r="AX59" i="6"/>
  <c r="AW59" i="6"/>
  <c r="AV59" i="6"/>
  <c r="AU59" i="6"/>
  <c r="AT59" i="6"/>
  <c r="AS59" i="6"/>
  <c r="AR59" i="6"/>
  <c r="AQ59" i="6"/>
  <c r="AP59" i="6"/>
  <c r="AO59" i="6"/>
  <c r="AN59" i="6"/>
  <c r="AM59" i="6"/>
  <c r="AL59" i="6"/>
  <c r="AK59" i="6"/>
  <c r="AJ59" i="6"/>
  <c r="AI59" i="6"/>
  <c r="AH59" i="6"/>
  <c r="AG59" i="6"/>
  <c r="AE59" i="6"/>
  <c r="AC59" i="6"/>
  <c r="Z59" i="6"/>
  <c r="X59" i="6"/>
  <c r="W59" i="6"/>
  <c r="U59" i="6"/>
  <c r="S59" i="6"/>
  <c r="DA58" i="6"/>
  <c r="CZ58" i="6"/>
  <c r="CY58" i="6"/>
  <c r="CV58" i="6"/>
  <c r="CU58" i="6"/>
  <c r="CT58" i="6"/>
  <c r="BY58" i="6"/>
  <c r="BX58" i="6"/>
  <c r="BW58" i="6"/>
  <c r="BV58" i="6"/>
  <c r="BU58" i="6"/>
  <c r="BT58" i="6"/>
  <c r="BS58" i="6"/>
  <c r="BR58" i="6"/>
  <c r="BQ58" i="6"/>
  <c r="BP58" i="6"/>
  <c r="BO58" i="6"/>
  <c r="BN58" i="6"/>
  <c r="BM58" i="6"/>
  <c r="BL58" i="6"/>
  <c r="BK58" i="6"/>
  <c r="BJ58" i="6"/>
  <c r="BI58" i="6"/>
  <c r="BH58" i="6"/>
  <c r="BG58" i="6"/>
  <c r="BF58" i="6"/>
  <c r="BE58" i="6"/>
  <c r="BD58" i="6"/>
  <c r="BC58" i="6"/>
  <c r="BB58" i="6"/>
  <c r="BA58" i="6"/>
  <c r="AZ58" i="6"/>
  <c r="AY58" i="6"/>
  <c r="AX58" i="6"/>
  <c r="AW58" i="6"/>
  <c r="AV58" i="6"/>
  <c r="AU58" i="6"/>
  <c r="AT58" i="6"/>
  <c r="AS58" i="6"/>
  <c r="AR58" i="6"/>
  <c r="AQ58" i="6"/>
  <c r="AP58" i="6"/>
  <c r="AO58" i="6"/>
  <c r="AN58" i="6"/>
  <c r="AM58" i="6"/>
  <c r="AL58" i="6"/>
  <c r="AK58" i="6"/>
  <c r="AJ58" i="6"/>
  <c r="AI58" i="6"/>
  <c r="AH58" i="6"/>
  <c r="AG58" i="6"/>
  <c r="AE58" i="6"/>
  <c r="AC58" i="6"/>
  <c r="Z58" i="6"/>
  <c r="X58" i="6"/>
  <c r="W58" i="6"/>
  <c r="U58" i="6"/>
  <c r="S58" i="6"/>
  <c r="DA57" i="6"/>
  <c r="CZ57" i="6"/>
  <c r="CY57" i="6"/>
  <c r="CV57" i="6"/>
  <c r="CU57" i="6"/>
  <c r="CT57" i="6"/>
  <c r="BY57" i="6"/>
  <c r="BX57" i="6"/>
  <c r="BW57" i="6"/>
  <c r="BV57" i="6"/>
  <c r="BU57" i="6"/>
  <c r="BT57" i="6"/>
  <c r="BS57" i="6"/>
  <c r="BR57" i="6"/>
  <c r="BQ57" i="6"/>
  <c r="BP57" i="6"/>
  <c r="BO57" i="6"/>
  <c r="BN57" i="6"/>
  <c r="BM57" i="6"/>
  <c r="BL57" i="6"/>
  <c r="BK57" i="6"/>
  <c r="BJ57" i="6"/>
  <c r="BI57" i="6"/>
  <c r="BH57" i="6"/>
  <c r="BG57" i="6"/>
  <c r="BF57" i="6"/>
  <c r="BE57" i="6"/>
  <c r="BD57" i="6"/>
  <c r="BC57" i="6"/>
  <c r="BB57" i="6"/>
  <c r="BA57" i="6"/>
  <c r="AZ57" i="6"/>
  <c r="AY57" i="6"/>
  <c r="AX57" i="6"/>
  <c r="AW57" i="6"/>
  <c r="AV57" i="6"/>
  <c r="AU57" i="6"/>
  <c r="AT57" i="6"/>
  <c r="AS57" i="6"/>
  <c r="AR57" i="6"/>
  <c r="AQ57" i="6"/>
  <c r="AP57" i="6"/>
  <c r="AO57" i="6"/>
  <c r="AN57" i="6"/>
  <c r="AM57" i="6"/>
  <c r="AL57" i="6"/>
  <c r="AK57" i="6"/>
  <c r="AJ57" i="6"/>
  <c r="AI57" i="6"/>
  <c r="AH57" i="6"/>
  <c r="AG57" i="6"/>
  <c r="AE57" i="6"/>
  <c r="AC57" i="6"/>
  <c r="Z57" i="6"/>
  <c r="X57" i="6"/>
  <c r="W57" i="6"/>
  <c r="U57" i="6"/>
  <c r="S57" i="6"/>
  <c r="DA56" i="6"/>
  <c r="CZ56" i="6"/>
  <c r="CY56" i="6"/>
  <c r="CV56" i="6"/>
  <c r="CU56" i="6"/>
  <c r="CT56" i="6"/>
  <c r="BY56" i="6"/>
  <c r="BX56" i="6"/>
  <c r="BW56" i="6"/>
  <c r="BV56" i="6"/>
  <c r="BU56" i="6"/>
  <c r="BT56" i="6"/>
  <c r="BS56" i="6"/>
  <c r="BR56" i="6"/>
  <c r="BQ56" i="6"/>
  <c r="BP56" i="6"/>
  <c r="BO56" i="6"/>
  <c r="BN56" i="6"/>
  <c r="BM56" i="6"/>
  <c r="BL56" i="6"/>
  <c r="BK56" i="6"/>
  <c r="BJ56" i="6"/>
  <c r="BI56" i="6"/>
  <c r="BH56" i="6"/>
  <c r="BG56" i="6"/>
  <c r="BF56" i="6"/>
  <c r="BE56" i="6"/>
  <c r="BD56" i="6"/>
  <c r="BC56" i="6"/>
  <c r="BB56" i="6"/>
  <c r="BA56" i="6"/>
  <c r="AZ56" i="6"/>
  <c r="AY56" i="6"/>
  <c r="AX56" i="6"/>
  <c r="AW56" i="6"/>
  <c r="AV56" i="6"/>
  <c r="AU56" i="6"/>
  <c r="AT56" i="6"/>
  <c r="AS56" i="6"/>
  <c r="AR56" i="6"/>
  <c r="AQ56" i="6"/>
  <c r="AP56" i="6"/>
  <c r="AO56" i="6"/>
  <c r="AN56" i="6"/>
  <c r="AM56" i="6"/>
  <c r="AL56" i="6"/>
  <c r="AK56" i="6"/>
  <c r="AJ56" i="6"/>
  <c r="AI56" i="6"/>
  <c r="AH56" i="6"/>
  <c r="AG56" i="6"/>
  <c r="AE56" i="6"/>
  <c r="AC56" i="6"/>
  <c r="Z56" i="6"/>
  <c r="X56" i="6"/>
  <c r="W56" i="6"/>
  <c r="U56" i="6"/>
  <c r="S56" i="6"/>
  <c r="DA55" i="6"/>
  <c r="CZ55" i="6"/>
  <c r="CY55" i="6"/>
  <c r="CV55" i="6"/>
  <c r="CU55" i="6"/>
  <c r="CT55" i="6"/>
  <c r="BY55" i="6"/>
  <c r="BX55" i="6"/>
  <c r="BW55" i="6"/>
  <c r="BV55" i="6"/>
  <c r="BU55" i="6"/>
  <c r="BT55" i="6"/>
  <c r="BS55" i="6"/>
  <c r="BR55" i="6"/>
  <c r="BQ55" i="6"/>
  <c r="BP55" i="6"/>
  <c r="BO55" i="6"/>
  <c r="BN55" i="6"/>
  <c r="BM55" i="6"/>
  <c r="BL55" i="6"/>
  <c r="BK55" i="6"/>
  <c r="BJ55" i="6"/>
  <c r="BI55" i="6"/>
  <c r="BH55" i="6"/>
  <c r="BG55" i="6"/>
  <c r="BF55" i="6"/>
  <c r="BE55" i="6"/>
  <c r="BD55" i="6"/>
  <c r="BC55" i="6"/>
  <c r="BB55" i="6"/>
  <c r="BA55" i="6"/>
  <c r="AZ55" i="6"/>
  <c r="AY55" i="6"/>
  <c r="AX55" i="6"/>
  <c r="AW55" i="6"/>
  <c r="AV55" i="6"/>
  <c r="AU55" i="6"/>
  <c r="AT55" i="6"/>
  <c r="AS55" i="6"/>
  <c r="AR55" i="6"/>
  <c r="AQ55" i="6"/>
  <c r="AP55" i="6"/>
  <c r="AO55" i="6"/>
  <c r="AN55" i="6"/>
  <c r="AM55" i="6"/>
  <c r="AL55" i="6"/>
  <c r="AK55" i="6"/>
  <c r="AJ55" i="6"/>
  <c r="AI55" i="6"/>
  <c r="AH55" i="6"/>
  <c r="AG55" i="6"/>
  <c r="AE55" i="6"/>
  <c r="AC55" i="6"/>
  <c r="Z55" i="6"/>
  <c r="X55" i="6"/>
  <c r="W55" i="6"/>
  <c r="U55" i="6"/>
  <c r="S55" i="6"/>
  <c r="DA54" i="6"/>
  <c r="CZ54" i="6"/>
  <c r="CY54" i="6"/>
  <c r="CV54" i="6"/>
  <c r="CU54" i="6"/>
  <c r="CT54" i="6"/>
  <c r="BY54" i="6"/>
  <c r="BX54" i="6"/>
  <c r="BW54" i="6"/>
  <c r="BV54" i="6"/>
  <c r="BU54" i="6"/>
  <c r="BT54" i="6"/>
  <c r="BS54" i="6"/>
  <c r="BR54" i="6"/>
  <c r="BQ54" i="6"/>
  <c r="BP54" i="6"/>
  <c r="BO54" i="6"/>
  <c r="BN54" i="6"/>
  <c r="BM54" i="6"/>
  <c r="BL54" i="6"/>
  <c r="BK54" i="6"/>
  <c r="BJ54" i="6"/>
  <c r="BI54" i="6"/>
  <c r="BH54" i="6"/>
  <c r="BG54" i="6"/>
  <c r="BF54" i="6"/>
  <c r="BE54" i="6"/>
  <c r="BD54" i="6"/>
  <c r="BC54" i="6"/>
  <c r="BB54" i="6"/>
  <c r="BA54" i="6"/>
  <c r="AZ54" i="6"/>
  <c r="AY54" i="6"/>
  <c r="AX54" i="6"/>
  <c r="AW54" i="6"/>
  <c r="AV54" i="6"/>
  <c r="AU54" i="6"/>
  <c r="AT54" i="6"/>
  <c r="AS54" i="6"/>
  <c r="AR54" i="6"/>
  <c r="AQ54" i="6"/>
  <c r="AP54" i="6"/>
  <c r="AO54" i="6"/>
  <c r="AN54" i="6"/>
  <c r="AM54" i="6"/>
  <c r="AL54" i="6"/>
  <c r="AK54" i="6"/>
  <c r="AJ54" i="6"/>
  <c r="AI54" i="6"/>
  <c r="AH54" i="6"/>
  <c r="AG54" i="6"/>
  <c r="AE54" i="6"/>
  <c r="AC54" i="6"/>
  <c r="Z54" i="6"/>
  <c r="X54" i="6"/>
  <c r="W54" i="6"/>
  <c r="U54" i="6"/>
  <c r="S54" i="6"/>
  <c r="DA53" i="6"/>
  <c r="CZ53" i="6"/>
  <c r="CY53" i="6"/>
  <c r="CV53" i="6"/>
  <c r="CU53" i="6"/>
  <c r="CT53" i="6"/>
  <c r="BY53" i="6"/>
  <c r="BX53" i="6"/>
  <c r="BW53" i="6"/>
  <c r="BV53" i="6"/>
  <c r="BU53" i="6"/>
  <c r="BT53" i="6"/>
  <c r="BS53" i="6"/>
  <c r="BR53" i="6"/>
  <c r="BQ53" i="6"/>
  <c r="BP53" i="6"/>
  <c r="BO53" i="6"/>
  <c r="BN53" i="6"/>
  <c r="BM53" i="6"/>
  <c r="BL53" i="6"/>
  <c r="BK53" i="6"/>
  <c r="BJ53" i="6"/>
  <c r="BI53" i="6"/>
  <c r="BH53" i="6"/>
  <c r="BG53" i="6"/>
  <c r="BF53" i="6"/>
  <c r="BE53" i="6"/>
  <c r="BD53" i="6"/>
  <c r="BC53" i="6"/>
  <c r="BB53" i="6"/>
  <c r="BA53" i="6"/>
  <c r="AZ53" i="6"/>
  <c r="AY53" i="6"/>
  <c r="AX53" i="6"/>
  <c r="AW53" i="6"/>
  <c r="AV53" i="6"/>
  <c r="AU53" i="6"/>
  <c r="AT53" i="6"/>
  <c r="AS53" i="6"/>
  <c r="AR53" i="6"/>
  <c r="AQ53" i="6"/>
  <c r="AP53" i="6"/>
  <c r="AO53" i="6"/>
  <c r="AN53" i="6"/>
  <c r="AM53" i="6"/>
  <c r="AL53" i="6"/>
  <c r="AK53" i="6"/>
  <c r="AJ53" i="6"/>
  <c r="AI53" i="6"/>
  <c r="AH53" i="6"/>
  <c r="AG53" i="6"/>
  <c r="AE53" i="6"/>
  <c r="AC53" i="6"/>
  <c r="Z53" i="6"/>
  <c r="X53" i="6"/>
  <c r="W53" i="6"/>
  <c r="U53" i="6"/>
  <c r="S53" i="6"/>
  <c r="DA52" i="6"/>
  <c r="CZ52" i="6"/>
  <c r="CY52" i="6"/>
  <c r="CV52" i="6"/>
  <c r="CU52" i="6"/>
  <c r="CT52" i="6"/>
  <c r="BY52" i="6"/>
  <c r="BX52" i="6"/>
  <c r="BW52" i="6"/>
  <c r="BV52" i="6"/>
  <c r="BU52" i="6"/>
  <c r="BT52" i="6"/>
  <c r="BS52" i="6"/>
  <c r="BR52" i="6"/>
  <c r="BQ52" i="6"/>
  <c r="BP52" i="6"/>
  <c r="BO52" i="6"/>
  <c r="BN52" i="6"/>
  <c r="BM52" i="6"/>
  <c r="BL52" i="6"/>
  <c r="BK52" i="6"/>
  <c r="BJ52" i="6"/>
  <c r="BI52" i="6"/>
  <c r="BH52" i="6"/>
  <c r="BG52" i="6"/>
  <c r="BF52" i="6"/>
  <c r="BE52" i="6"/>
  <c r="BD52" i="6"/>
  <c r="BC52" i="6"/>
  <c r="BB52" i="6"/>
  <c r="BA52" i="6"/>
  <c r="AZ52" i="6"/>
  <c r="AY52" i="6"/>
  <c r="AX52" i="6"/>
  <c r="AW52" i="6"/>
  <c r="AV52" i="6"/>
  <c r="AU52" i="6"/>
  <c r="AT52" i="6"/>
  <c r="AS52" i="6"/>
  <c r="AR52" i="6"/>
  <c r="AQ52" i="6"/>
  <c r="AP52" i="6"/>
  <c r="AO52" i="6"/>
  <c r="AN52" i="6"/>
  <c r="AM52" i="6"/>
  <c r="AL52" i="6"/>
  <c r="AK52" i="6"/>
  <c r="AJ52" i="6"/>
  <c r="AI52" i="6"/>
  <c r="AH52" i="6"/>
  <c r="AG52" i="6"/>
  <c r="AE52" i="6"/>
  <c r="AC52" i="6"/>
  <c r="Z52" i="6"/>
  <c r="X52" i="6"/>
  <c r="W52" i="6"/>
  <c r="U52" i="6"/>
  <c r="S52" i="6"/>
  <c r="DA51" i="6"/>
  <c r="CZ51" i="6"/>
  <c r="CY51" i="6"/>
  <c r="CV51" i="6"/>
  <c r="CU51" i="6"/>
  <c r="CT51" i="6"/>
  <c r="BY51" i="6"/>
  <c r="BX51" i="6"/>
  <c r="BW51" i="6"/>
  <c r="BV51" i="6"/>
  <c r="BU51" i="6"/>
  <c r="BT51" i="6"/>
  <c r="BS51" i="6"/>
  <c r="BR51" i="6"/>
  <c r="BQ51" i="6"/>
  <c r="BP51" i="6"/>
  <c r="BO51" i="6"/>
  <c r="BN51" i="6"/>
  <c r="BM51" i="6"/>
  <c r="BL51" i="6"/>
  <c r="BK51" i="6"/>
  <c r="BJ51" i="6"/>
  <c r="BI51" i="6"/>
  <c r="BH51" i="6"/>
  <c r="BG51" i="6"/>
  <c r="BF51" i="6"/>
  <c r="BE51" i="6"/>
  <c r="BD51" i="6"/>
  <c r="BC51" i="6"/>
  <c r="BB51" i="6"/>
  <c r="BA51" i="6"/>
  <c r="AZ51" i="6"/>
  <c r="AY51" i="6"/>
  <c r="AX51" i="6"/>
  <c r="AW51" i="6"/>
  <c r="AV51" i="6"/>
  <c r="AU51" i="6"/>
  <c r="AT51" i="6"/>
  <c r="AS51" i="6"/>
  <c r="AR51" i="6"/>
  <c r="AQ51" i="6"/>
  <c r="AP51" i="6"/>
  <c r="AO51" i="6"/>
  <c r="AN51" i="6"/>
  <c r="AM51" i="6"/>
  <c r="AL51" i="6"/>
  <c r="AK51" i="6"/>
  <c r="AJ51" i="6"/>
  <c r="AI51" i="6"/>
  <c r="AH51" i="6"/>
  <c r="AG51" i="6"/>
  <c r="AE51" i="6"/>
  <c r="AC51" i="6"/>
  <c r="Z51" i="6"/>
  <c r="X51" i="6"/>
  <c r="W51" i="6"/>
  <c r="U51" i="6"/>
  <c r="S51" i="6"/>
  <c r="DA50" i="6"/>
  <c r="CZ50" i="6"/>
  <c r="CY50" i="6"/>
  <c r="CV50" i="6"/>
  <c r="CU50" i="6"/>
  <c r="CT50" i="6"/>
  <c r="BY50" i="6"/>
  <c r="BX50" i="6"/>
  <c r="BW50" i="6"/>
  <c r="BV50" i="6"/>
  <c r="BU50" i="6"/>
  <c r="BT50" i="6"/>
  <c r="BS50" i="6"/>
  <c r="BR50" i="6"/>
  <c r="BQ50" i="6"/>
  <c r="BP50" i="6"/>
  <c r="BO50" i="6"/>
  <c r="BN50" i="6"/>
  <c r="BM50" i="6"/>
  <c r="BL50" i="6"/>
  <c r="BK50" i="6"/>
  <c r="BJ50" i="6"/>
  <c r="BI50" i="6"/>
  <c r="BH50" i="6"/>
  <c r="BG50" i="6"/>
  <c r="BF50" i="6"/>
  <c r="BE50" i="6"/>
  <c r="BD50" i="6"/>
  <c r="BC50" i="6"/>
  <c r="BB50" i="6"/>
  <c r="BA50" i="6"/>
  <c r="AZ50" i="6"/>
  <c r="AY50" i="6"/>
  <c r="AX50" i="6"/>
  <c r="AW50" i="6"/>
  <c r="AV50" i="6"/>
  <c r="AU50" i="6"/>
  <c r="AT50" i="6"/>
  <c r="AS50" i="6"/>
  <c r="AR50" i="6"/>
  <c r="AQ50" i="6"/>
  <c r="AP50" i="6"/>
  <c r="AO50" i="6"/>
  <c r="AN50" i="6"/>
  <c r="AM50" i="6"/>
  <c r="AL50" i="6"/>
  <c r="AK50" i="6"/>
  <c r="AJ50" i="6"/>
  <c r="AI50" i="6"/>
  <c r="AH50" i="6"/>
  <c r="AG50" i="6"/>
  <c r="AE50" i="6"/>
  <c r="AC50" i="6"/>
  <c r="Z50" i="6"/>
  <c r="X50" i="6"/>
  <c r="W50" i="6"/>
  <c r="U50" i="6"/>
  <c r="S50" i="6"/>
  <c r="DA49" i="6"/>
  <c r="CZ49" i="6"/>
  <c r="CY49" i="6"/>
  <c r="CV49" i="6"/>
  <c r="CU49" i="6"/>
  <c r="CT49" i="6"/>
  <c r="BY49" i="6"/>
  <c r="BX49" i="6"/>
  <c r="BW49" i="6"/>
  <c r="BV49" i="6"/>
  <c r="BU49" i="6"/>
  <c r="BT49" i="6"/>
  <c r="BS49" i="6"/>
  <c r="BR49" i="6"/>
  <c r="BQ49" i="6"/>
  <c r="BP49" i="6"/>
  <c r="BO49" i="6"/>
  <c r="BN49" i="6"/>
  <c r="BM49" i="6"/>
  <c r="BL49" i="6"/>
  <c r="BK49" i="6"/>
  <c r="BJ49" i="6"/>
  <c r="BI49" i="6"/>
  <c r="BH49" i="6"/>
  <c r="BG49" i="6"/>
  <c r="BF49" i="6"/>
  <c r="BE49" i="6"/>
  <c r="BD49" i="6"/>
  <c r="BC49" i="6"/>
  <c r="BB49" i="6"/>
  <c r="BA49" i="6"/>
  <c r="AZ49" i="6"/>
  <c r="AY49" i="6"/>
  <c r="AX49" i="6"/>
  <c r="AW49" i="6"/>
  <c r="AV49" i="6"/>
  <c r="AU49" i="6"/>
  <c r="AT49" i="6"/>
  <c r="AS49" i="6"/>
  <c r="AR49" i="6"/>
  <c r="AQ49" i="6"/>
  <c r="AP49" i="6"/>
  <c r="AO49" i="6"/>
  <c r="AN49" i="6"/>
  <c r="AM49" i="6"/>
  <c r="AL49" i="6"/>
  <c r="AK49" i="6"/>
  <c r="AJ49" i="6"/>
  <c r="AI49" i="6"/>
  <c r="AH49" i="6"/>
  <c r="AG49" i="6"/>
  <c r="AE49" i="6"/>
  <c r="AC49" i="6"/>
  <c r="Z49" i="6"/>
  <c r="X49" i="6"/>
  <c r="W49" i="6"/>
  <c r="U49" i="6"/>
  <c r="S49" i="6"/>
  <c r="DA48" i="6"/>
  <c r="CZ48" i="6"/>
  <c r="CY48" i="6"/>
  <c r="CV48" i="6"/>
  <c r="CU48" i="6"/>
  <c r="CT48" i="6"/>
  <c r="BY48" i="6"/>
  <c r="BX48" i="6"/>
  <c r="BW48" i="6"/>
  <c r="BV48" i="6"/>
  <c r="BU48" i="6"/>
  <c r="BT48" i="6"/>
  <c r="BS48" i="6"/>
  <c r="BR48" i="6"/>
  <c r="BQ48" i="6"/>
  <c r="BP48" i="6"/>
  <c r="BO48" i="6"/>
  <c r="BN48" i="6"/>
  <c r="BM48" i="6"/>
  <c r="BL48" i="6"/>
  <c r="BK48" i="6"/>
  <c r="BJ48" i="6"/>
  <c r="BI48" i="6"/>
  <c r="BH48" i="6"/>
  <c r="BG48" i="6"/>
  <c r="BF48" i="6"/>
  <c r="BE48" i="6"/>
  <c r="BD48" i="6"/>
  <c r="BC48" i="6"/>
  <c r="BB48" i="6"/>
  <c r="BA48" i="6"/>
  <c r="AZ48" i="6"/>
  <c r="AY48" i="6"/>
  <c r="AX48" i="6"/>
  <c r="AW48" i="6"/>
  <c r="AV48" i="6"/>
  <c r="AU48" i="6"/>
  <c r="AT48" i="6"/>
  <c r="AS48" i="6"/>
  <c r="AR48" i="6"/>
  <c r="AQ48" i="6"/>
  <c r="AP48" i="6"/>
  <c r="AO48" i="6"/>
  <c r="AN48" i="6"/>
  <c r="AM48" i="6"/>
  <c r="AL48" i="6"/>
  <c r="AK48" i="6"/>
  <c r="AJ48" i="6"/>
  <c r="AI48" i="6"/>
  <c r="AH48" i="6"/>
  <c r="AG48" i="6"/>
  <c r="AE48" i="6"/>
  <c r="AC48" i="6"/>
  <c r="Z48" i="6"/>
  <c r="X48" i="6"/>
  <c r="W48" i="6"/>
  <c r="U48" i="6"/>
  <c r="S48" i="6"/>
  <c r="DA47" i="6"/>
  <c r="CZ47" i="6"/>
  <c r="CY47" i="6"/>
  <c r="CV47" i="6"/>
  <c r="CU47" i="6"/>
  <c r="CT47" i="6"/>
  <c r="BY47" i="6"/>
  <c r="BX47" i="6"/>
  <c r="BW47" i="6"/>
  <c r="BV47" i="6"/>
  <c r="BU47" i="6"/>
  <c r="BT47" i="6"/>
  <c r="BS47" i="6"/>
  <c r="BR47" i="6"/>
  <c r="BQ47" i="6"/>
  <c r="BP47" i="6"/>
  <c r="BO47" i="6"/>
  <c r="BN47" i="6"/>
  <c r="BM47" i="6"/>
  <c r="BL47" i="6"/>
  <c r="BK47" i="6"/>
  <c r="BJ47" i="6"/>
  <c r="BI47" i="6"/>
  <c r="BH47" i="6"/>
  <c r="BG47" i="6"/>
  <c r="BF47" i="6"/>
  <c r="BE47" i="6"/>
  <c r="BD47" i="6"/>
  <c r="BC47" i="6"/>
  <c r="BB47" i="6"/>
  <c r="BA47" i="6"/>
  <c r="AZ47" i="6"/>
  <c r="AY47" i="6"/>
  <c r="AX47" i="6"/>
  <c r="AW47" i="6"/>
  <c r="AV47" i="6"/>
  <c r="AU47" i="6"/>
  <c r="AT47" i="6"/>
  <c r="AS47" i="6"/>
  <c r="AR47" i="6"/>
  <c r="AQ47" i="6"/>
  <c r="AP47" i="6"/>
  <c r="AO47" i="6"/>
  <c r="AN47" i="6"/>
  <c r="AM47" i="6"/>
  <c r="AL47" i="6"/>
  <c r="AK47" i="6"/>
  <c r="AJ47" i="6"/>
  <c r="AI47" i="6"/>
  <c r="AH47" i="6"/>
  <c r="AG47" i="6"/>
  <c r="AE47" i="6"/>
  <c r="AC47" i="6"/>
  <c r="Z47" i="6"/>
  <c r="X47" i="6"/>
  <c r="W47" i="6"/>
  <c r="U47" i="6"/>
  <c r="S47" i="6"/>
  <c r="DA46" i="6"/>
  <c r="CZ46" i="6"/>
  <c r="CY46" i="6"/>
  <c r="CV46" i="6"/>
  <c r="CU46" i="6"/>
  <c r="CT46" i="6"/>
  <c r="BY46" i="6"/>
  <c r="BX46" i="6"/>
  <c r="BW46" i="6"/>
  <c r="BV46" i="6"/>
  <c r="BU46" i="6"/>
  <c r="BT46" i="6"/>
  <c r="BS46" i="6"/>
  <c r="BR46" i="6"/>
  <c r="BQ46" i="6"/>
  <c r="BP46" i="6"/>
  <c r="BO46" i="6"/>
  <c r="BN46" i="6"/>
  <c r="BM46" i="6"/>
  <c r="BL46" i="6"/>
  <c r="BK46" i="6"/>
  <c r="BJ46" i="6"/>
  <c r="BI46" i="6"/>
  <c r="BH46" i="6"/>
  <c r="BG46" i="6"/>
  <c r="BF46" i="6"/>
  <c r="BE46" i="6"/>
  <c r="BD46" i="6"/>
  <c r="BC46" i="6"/>
  <c r="BB46" i="6"/>
  <c r="BA46" i="6"/>
  <c r="AZ46" i="6"/>
  <c r="AY46" i="6"/>
  <c r="AX46" i="6"/>
  <c r="AW46" i="6"/>
  <c r="AV46" i="6"/>
  <c r="AU46" i="6"/>
  <c r="AT46" i="6"/>
  <c r="AS46" i="6"/>
  <c r="AR46" i="6"/>
  <c r="AQ46" i="6"/>
  <c r="AP46" i="6"/>
  <c r="AO46" i="6"/>
  <c r="AN46" i="6"/>
  <c r="AM46" i="6"/>
  <c r="AL46" i="6"/>
  <c r="AK46" i="6"/>
  <c r="AJ46" i="6"/>
  <c r="AI46" i="6"/>
  <c r="AH46" i="6"/>
  <c r="AG46" i="6"/>
  <c r="AE46" i="6"/>
  <c r="AC46" i="6"/>
  <c r="Z46" i="6"/>
  <c r="X46" i="6"/>
  <c r="W46" i="6"/>
  <c r="U46" i="6"/>
  <c r="S46" i="6"/>
  <c r="DA45" i="6"/>
  <c r="CZ45" i="6"/>
  <c r="CY45" i="6"/>
  <c r="CV45" i="6"/>
  <c r="CU45" i="6"/>
  <c r="CT45" i="6"/>
  <c r="BY45" i="6"/>
  <c r="BX45" i="6"/>
  <c r="BW45" i="6"/>
  <c r="BV45" i="6"/>
  <c r="BU45" i="6"/>
  <c r="BT45" i="6"/>
  <c r="BS45" i="6"/>
  <c r="BR45" i="6"/>
  <c r="BQ45" i="6"/>
  <c r="BP45" i="6"/>
  <c r="BO45" i="6"/>
  <c r="BN45" i="6"/>
  <c r="BM45" i="6"/>
  <c r="BL45" i="6"/>
  <c r="BK45" i="6"/>
  <c r="BJ45" i="6"/>
  <c r="BI45" i="6"/>
  <c r="BH45" i="6"/>
  <c r="BG45" i="6"/>
  <c r="BF45" i="6"/>
  <c r="BE45" i="6"/>
  <c r="BD45" i="6"/>
  <c r="BC45" i="6"/>
  <c r="BB45" i="6"/>
  <c r="BA45" i="6"/>
  <c r="AZ45" i="6"/>
  <c r="AY45" i="6"/>
  <c r="AX45" i="6"/>
  <c r="AW45" i="6"/>
  <c r="AV45" i="6"/>
  <c r="AU45" i="6"/>
  <c r="AT45" i="6"/>
  <c r="AS45" i="6"/>
  <c r="AR45" i="6"/>
  <c r="AQ45" i="6"/>
  <c r="AP45" i="6"/>
  <c r="AO45" i="6"/>
  <c r="AN45" i="6"/>
  <c r="AM45" i="6"/>
  <c r="AL45" i="6"/>
  <c r="AK45" i="6"/>
  <c r="AJ45" i="6"/>
  <c r="AI45" i="6"/>
  <c r="AH45" i="6"/>
  <c r="AG45" i="6"/>
  <c r="AE45" i="6"/>
  <c r="AC45" i="6"/>
  <c r="Z45" i="6"/>
  <c r="X45" i="6"/>
  <c r="W45" i="6"/>
  <c r="U45" i="6"/>
  <c r="S45" i="6"/>
  <c r="DA44" i="6"/>
  <c r="CZ44" i="6"/>
  <c r="CY44" i="6"/>
  <c r="CV44" i="6"/>
  <c r="CU44" i="6"/>
  <c r="CT44" i="6"/>
  <c r="BY44" i="6"/>
  <c r="BX44" i="6"/>
  <c r="BW44" i="6"/>
  <c r="BV44" i="6"/>
  <c r="BU44" i="6"/>
  <c r="BT44" i="6"/>
  <c r="BS44" i="6"/>
  <c r="BR44" i="6"/>
  <c r="BQ44" i="6"/>
  <c r="BP44" i="6"/>
  <c r="BO44" i="6"/>
  <c r="BN44" i="6"/>
  <c r="BM44" i="6"/>
  <c r="BL44" i="6"/>
  <c r="BK44" i="6"/>
  <c r="BJ44" i="6"/>
  <c r="BI44" i="6"/>
  <c r="BH44" i="6"/>
  <c r="BG44" i="6"/>
  <c r="BF44" i="6"/>
  <c r="BE44" i="6"/>
  <c r="BD44" i="6"/>
  <c r="BC44" i="6"/>
  <c r="BB44" i="6"/>
  <c r="BA44" i="6"/>
  <c r="AZ44" i="6"/>
  <c r="AY44" i="6"/>
  <c r="AX44" i="6"/>
  <c r="AW44" i="6"/>
  <c r="AV44" i="6"/>
  <c r="AU44" i="6"/>
  <c r="AT44" i="6"/>
  <c r="AS44" i="6"/>
  <c r="AR44" i="6"/>
  <c r="AQ44" i="6"/>
  <c r="AP44" i="6"/>
  <c r="AO44" i="6"/>
  <c r="AN44" i="6"/>
  <c r="AM44" i="6"/>
  <c r="AL44" i="6"/>
  <c r="AK44" i="6"/>
  <c r="AJ44" i="6"/>
  <c r="AI44" i="6"/>
  <c r="AH44" i="6"/>
  <c r="AG44" i="6"/>
  <c r="AE44" i="6"/>
  <c r="AC44" i="6"/>
  <c r="Z44" i="6"/>
  <c r="X44" i="6"/>
  <c r="W44" i="6"/>
  <c r="U44" i="6"/>
  <c r="S44" i="6"/>
  <c r="DA43" i="6"/>
  <c r="CZ43" i="6"/>
  <c r="CY43" i="6"/>
  <c r="CV43" i="6"/>
  <c r="CU43" i="6"/>
  <c r="CT43" i="6"/>
  <c r="BY43" i="6"/>
  <c r="BX43" i="6"/>
  <c r="BW43" i="6"/>
  <c r="BV43" i="6"/>
  <c r="BU43" i="6"/>
  <c r="BT43" i="6"/>
  <c r="BS43" i="6"/>
  <c r="BR43" i="6"/>
  <c r="BQ43" i="6"/>
  <c r="BP43" i="6"/>
  <c r="BO43" i="6"/>
  <c r="BN43" i="6"/>
  <c r="BM43" i="6"/>
  <c r="BL43" i="6"/>
  <c r="BK43" i="6"/>
  <c r="BJ43" i="6"/>
  <c r="BI43" i="6"/>
  <c r="BH43" i="6"/>
  <c r="BG43" i="6"/>
  <c r="BF43" i="6"/>
  <c r="BE43" i="6"/>
  <c r="BD43" i="6"/>
  <c r="BC43" i="6"/>
  <c r="BB43" i="6"/>
  <c r="BA43" i="6"/>
  <c r="AZ43" i="6"/>
  <c r="AY43" i="6"/>
  <c r="AX43" i="6"/>
  <c r="AW43" i="6"/>
  <c r="AV43" i="6"/>
  <c r="AU43" i="6"/>
  <c r="AT43" i="6"/>
  <c r="AS43" i="6"/>
  <c r="AR43" i="6"/>
  <c r="AQ43" i="6"/>
  <c r="AP43" i="6"/>
  <c r="AO43" i="6"/>
  <c r="AN43" i="6"/>
  <c r="AM43" i="6"/>
  <c r="AL43" i="6"/>
  <c r="AK43" i="6"/>
  <c r="AJ43" i="6"/>
  <c r="AI43" i="6"/>
  <c r="AH43" i="6"/>
  <c r="AG43" i="6"/>
  <c r="AE43" i="6"/>
  <c r="AC43" i="6"/>
  <c r="Z43" i="6"/>
  <c r="X43" i="6"/>
  <c r="W43" i="6"/>
  <c r="U43" i="6"/>
  <c r="S43" i="6"/>
  <c r="DA42" i="6"/>
  <c r="CZ42" i="6"/>
  <c r="CY42" i="6"/>
  <c r="CV42" i="6"/>
  <c r="CU42" i="6"/>
  <c r="CT42" i="6"/>
  <c r="BY42" i="6"/>
  <c r="BX42" i="6"/>
  <c r="BW42" i="6"/>
  <c r="BV42" i="6"/>
  <c r="BU42" i="6"/>
  <c r="BT42" i="6"/>
  <c r="BS42" i="6"/>
  <c r="BR42" i="6"/>
  <c r="BQ42" i="6"/>
  <c r="BP42" i="6"/>
  <c r="BO42" i="6"/>
  <c r="BN42" i="6"/>
  <c r="BM42" i="6"/>
  <c r="BL42" i="6"/>
  <c r="BK42" i="6"/>
  <c r="BJ42" i="6"/>
  <c r="BI42" i="6"/>
  <c r="BH42" i="6"/>
  <c r="BG42" i="6"/>
  <c r="BF42" i="6"/>
  <c r="BE42" i="6"/>
  <c r="BD42" i="6"/>
  <c r="BC42" i="6"/>
  <c r="BB42" i="6"/>
  <c r="BA42" i="6"/>
  <c r="AZ42" i="6"/>
  <c r="AY42" i="6"/>
  <c r="AX42" i="6"/>
  <c r="AW42" i="6"/>
  <c r="AV42" i="6"/>
  <c r="AU42" i="6"/>
  <c r="AT42" i="6"/>
  <c r="AS42" i="6"/>
  <c r="AR42" i="6"/>
  <c r="AQ42" i="6"/>
  <c r="AP42" i="6"/>
  <c r="AO42" i="6"/>
  <c r="AN42" i="6"/>
  <c r="AM42" i="6"/>
  <c r="AL42" i="6"/>
  <c r="AK42" i="6"/>
  <c r="AJ42" i="6"/>
  <c r="AI42" i="6"/>
  <c r="AH42" i="6"/>
  <c r="AG42" i="6"/>
  <c r="AE42" i="6"/>
  <c r="AC42" i="6"/>
  <c r="Z42" i="6"/>
  <c r="X42" i="6"/>
  <c r="W42" i="6"/>
  <c r="U42" i="6"/>
  <c r="S42" i="6"/>
  <c r="DA41" i="6"/>
  <c r="CZ41" i="6"/>
  <c r="CY41" i="6"/>
  <c r="CV41" i="6"/>
  <c r="CU41" i="6"/>
  <c r="CT41" i="6"/>
  <c r="BY41" i="6"/>
  <c r="BX41" i="6"/>
  <c r="BW41" i="6"/>
  <c r="BV41" i="6"/>
  <c r="BU41" i="6"/>
  <c r="BT41" i="6"/>
  <c r="BS41" i="6"/>
  <c r="BR41" i="6"/>
  <c r="BQ41" i="6"/>
  <c r="BP41" i="6"/>
  <c r="BO41" i="6"/>
  <c r="BN41" i="6"/>
  <c r="BM41" i="6"/>
  <c r="BL41" i="6"/>
  <c r="BK41" i="6"/>
  <c r="BJ41" i="6"/>
  <c r="BI41" i="6"/>
  <c r="BH41" i="6"/>
  <c r="BG41" i="6"/>
  <c r="BF41" i="6"/>
  <c r="BE41" i="6"/>
  <c r="BD41" i="6"/>
  <c r="BC41" i="6"/>
  <c r="BB41" i="6"/>
  <c r="BA41" i="6"/>
  <c r="AZ41" i="6"/>
  <c r="AY41" i="6"/>
  <c r="AX41" i="6"/>
  <c r="AW41" i="6"/>
  <c r="AV41" i="6"/>
  <c r="AU41" i="6"/>
  <c r="AT41" i="6"/>
  <c r="AS41" i="6"/>
  <c r="AR41" i="6"/>
  <c r="AQ41" i="6"/>
  <c r="AP41" i="6"/>
  <c r="AO41" i="6"/>
  <c r="AN41" i="6"/>
  <c r="AM41" i="6"/>
  <c r="AL41" i="6"/>
  <c r="AK41" i="6"/>
  <c r="AJ41" i="6"/>
  <c r="AI41" i="6"/>
  <c r="AH41" i="6"/>
  <c r="AG41" i="6"/>
  <c r="AE41" i="6"/>
  <c r="AC41" i="6"/>
  <c r="Z41" i="6"/>
  <c r="X41" i="6"/>
  <c r="W41" i="6"/>
  <c r="U41" i="6"/>
  <c r="S41" i="6"/>
  <c r="DA40" i="6"/>
  <c r="CZ40" i="6"/>
  <c r="CY40" i="6"/>
  <c r="CV40" i="6"/>
  <c r="CU40" i="6"/>
  <c r="CT40" i="6"/>
  <c r="BY40" i="6"/>
  <c r="BX40" i="6"/>
  <c r="BW40" i="6"/>
  <c r="BV40" i="6"/>
  <c r="BU40" i="6"/>
  <c r="BT40" i="6"/>
  <c r="BS40" i="6"/>
  <c r="BR40" i="6"/>
  <c r="BQ40" i="6"/>
  <c r="BP40" i="6"/>
  <c r="BO40" i="6"/>
  <c r="BN40" i="6"/>
  <c r="BM40" i="6"/>
  <c r="BL40" i="6"/>
  <c r="BK40" i="6"/>
  <c r="BJ40" i="6"/>
  <c r="BI40" i="6"/>
  <c r="BH40" i="6"/>
  <c r="BG40" i="6"/>
  <c r="BF40" i="6"/>
  <c r="BE40" i="6"/>
  <c r="BD40" i="6"/>
  <c r="BC40" i="6"/>
  <c r="BB40" i="6"/>
  <c r="BA40" i="6"/>
  <c r="AZ40" i="6"/>
  <c r="AY40" i="6"/>
  <c r="AX40" i="6"/>
  <c r="AW40" i="6"/>
  <c r="AV40" i="6"/>
  <c r="AU40" i="6"/>
  <c r="AT40" i="6"/>
  <c r="AS40" i="6"/>
  <c r="AR40" i="6"/>
  <c r="AQ40" i="6"/>
  <c r="AP40" i="6"/>
  <c r="AO40" i="6"/>
  <c r="AN40" i="6"/>
  <c r="AM40" i="6"/>
  <c r="AL40" i="6"/>
  <c r="AK40" i="6"/>
  <c r="AJ40" i="6"/>
  <c r="AI40" i="6"/>
  <c r="AH40" i="6"/>
  <c r="AG40" i="6"/>
  <c r="AE40" i="6"/>
  <c r="AC40" i="6"/>
  <c r="Z40" i="6"/>
  <c r="X40" i="6"/>
  <c r="W40" i="6"/>
  <c r="U40" i="6"/>
  <c r="S40" i="6"/>
  <c r="DA39" i="6"/>
  <c r="CZ39" i="6"/>
  <c r="CY39" i="6"/>
  <c r="CV39" i="6"/>
  <c r="CU39" i="6"/>
  <c r="CT39" i="6"/>
  <c r="BY39" i="6"/>
  <c r="BX39" i="6"/>
  <c r="BW39" i="6"/>
  <c r="BV39" i="6"/>
  <c r="BU39" i="6"/>
  <c r="BT39" i="6"/>
  <c r="BS39" i="6"/>
  <c r="BR39" i="6"/>
  <c r="BQ39" i="6"/>
  <c r="BP39" i="6"/>
  <c r="BO39" i="6"/>
  <c r="BN39" i="6"/>
  <c r="BM39" i="6"/>
  <c r="BL39" i="6"/>
  <c r="BK39" i="6"/>
  <c r="BJ39" i="6"/>
  <c r="BI39" i="6"/>
  <c r="BH39" i="6"/>
  <c r="BG39" i="6"/>
  <c r="BF39" i="6"/>
  <c r="BE39" i="6"/>
  <c r="BD39" i="6"/>
  <c r="BC39" i="6"/>
  <c r="BB39" i="6"/>
  <c r="BA39" i="6"/>
  <c r="AZ39" i="6"/>
  <c r="AY39" i="6"/>
  <c r="AX39" i="6"/>
  <c r="AW39" i="6"/>
  <c r="AV39" i="6"/>
  <c r="AU39" i="6"/>
  <c r="AT39" i="6"/>
  <c r="AS39" i="6"/>
  <c r="AR39" i="6"/>
  <c r="AQ39" i="6"/>
  <c r="AP39" i="6"/>
  <c r="AO39" i="6"/>
  <c r="AN39" i="6"/>
  <c r="AM39" i="6"/>
  <c r="AL39" i="6"/>
  <c r="AK39" i="6"/>
  <c r="AJ39" i="6"/>
  <c r="AI39" i="6"/>
  <c r="AH39" i="6"/>
  <c r="AG39" i="6"/>
  <c r="AE39" i="6"/>
  <c r="AC39" i="6"/>
  <c r="Z39" i="6"/>
  <c r="X39" i="6"/>
  <c r="W39" i="6"/>
  <c r="U39" i="6"/>
  <c r="S39" i="6"/>
  <c r="DA38" i="6"/>
  <c r="CZ38" i="6"/>
  <c r="CY38" i="6"/>
  <c r="CV38" i="6"/>
  <c r="CU38" i="6"/>
  <c r="CT38" i="6"/>
  <c r="BY38" i="6"/>
  <c r="BX38" i="6"/>
  <c r="BW38" i="6"/>
  <c r="BV38" i="6"/>
  <c r="BU38" i="6"/>
  <c r="BT38" i="6"/>
  <c r="BS38" i="6"/>
  <c r="BR38" i="6"/>
  <c r="BQ38" i="6"/>
  <c r="BP38" i="6"/>
  <c r="BO38" i="6"/>
  <c r="BN38" i="6"/>
  <c r="BM38" i="6"/>
  <c r="BL38" i="6"/>
  <c r="BK38" i="6"/>
  <c r="BJ38" i="6"/>
  <c r="BI38" i="6"/>
  <c r="BH38" i="6"/>
  <c r="BG38" i="6"/>
  <c r="BF38" i="6"/>
  <c r="BE38" i="6"/>
  <c r="BD38" i="6"/>
  <c r="BC38" i="6"/>
  <c r="BB38" i="6"/>
  <c r="BA38" i="6"/>
  <c r="AZ38" i="6"/>
  <c r="AY38" i="6"/>
  <c r="AX38" i="6"/>
  <c r="AW38" i="6"/>
  <c r="AV38" i="6"/>
  <c r="AU38" i="6"/>
  <c r="AT38" i="6"/>
  <c r="AS38" i="6"/>
  <c r="AR38" i="6"/>
  <c r="AQ38" i="6"/>
  <c r="AP38" i="6"/>
  <c r="AO38" i="6"/>
  <c r="AN38" i="6"/>
  <c r="AM38" i="6"/>
  <c r="AL38" i="6"/>
  <c r="AK38" i="6"/>
  <c r="AJ38" i="6"/>
  <c r="AI38" i="6"/>
  <c r="AH38" i="6"/>
  <c r="AG38" i="6"/>
  <c r="AE38" i="6"/>
  <c r="AC38" i="6"/>
  <c r="Z38" i="6"/>
  <c r="X38" i="6"/>
  <c r="W38" i="6"/>
  <c r="U38" i="6"/>
  <c r="S38" i="6"/>
  <c r="DA37" i="6"/>
  <c r="CZ37" i="6"/>
  <c r="CY37" i="6"/>
  <c r="CV37" i="6"/>
  <c r="CU37" i="6"/>
  <c r="CT37" i="6"/>
  <c r="BY37" i="6"/>
  <c r="BX37" i="6"/>
  <c r="BW37" i="6"/>
  <c r="BV37" i="6"/>
  <c r="BU37" i="6"/>
  <c r="BT37" i="6"/>
  <c r="BS37" i="6"/>
  <c r="BR37" i="6"/>
  <c r="BQ37" i="6"/>
  <c r="BP37" i="6"/>
  <c r="BO37" i="6"/>
  <c r="BN37" i="6"/>
  <c r="BM37" i="6"/>
  <c r="BL37" i="6"/>
  <c r="BK37" i="6"/>
  <c r="BJ37" i="6"/>
  <c r="BI37" i="6"/>
  <c r="BH37" i="6"/>
  <c r="BG37" i="6"/>
  <c r="BF37" i="6"/>
  <c r="BE37" i="6"/>
  <c r="BD37" i="6"/>
  <c r="BC37" i="6"/>
  <c r="BB37" i="6"/>
  <c r="BA37" i="6"/>
  <c r="AZ37" i="6"/>
  <c r="AY37" i="6"/>
  <c r="AX37" i="6"/>
  <c r="AW37" i="6"/>
  <c r="AV37" i="6"/>
  <c r="AU37" i="6"/>
  <c r="AT37" i="6"/>
  <c r="AS37" i="6"/>
  <c r="AR37" i="6"/>
  <c r="AQ37" i="6"/>
  <c r="AP37" i="6"/>
  <c r="AO37" i="6"/>
  <c r="AN37" i="6"/>
  <c r="AM37" i="6"/>
  <c r="AL37" i="6"/>
  <c r="AK37" i="6"/>
  <c r="AJ37" i="6"/>
  <c r="AI37" i="6"/>
  <c r="AH37" i="6"/>
  <c r="AG37" i="6"/>
  <c r="AE37" i="6"/>
  <c r="AC37" i="6"/>
  <c r="Z37" i="6"/>
  <c r="X37" i="6"/>
  <c r="W37" i="6"/>
  <c r="U37" i="6"/>
  <c r="S37" i="6"/>
  <c r="DA36" i="6"/>
  <c r="CZ36" i="6"/>
  <c r="CY36" i="6"/>
  <c r="CV36" i="6"/>
  <c r="CU36" i="6"/>
  <c r="CT36" i="6"/>
  <c r="BY36" i="6"/>
  <c r="BX36" i="6"/>
  <c r="BW36" i="6"/>
  <c r="BV36" i="6"/>
  <c r="BU36" i="6"/>
  <c r="BT36" i="6"/>
  <c r="BS36" i="6"/>
  <c r="BR36" i="6"/>
  <c r="BQ36" i="6"/>
  <c r="BP36" i="6"/>
  <c r="BO36" i="6"/>
  <c r="BN36" i="6"/>
  <c r="BM36" i="6"/>
  <c r="BL36" i="6"/>
  <c r="BK36" i="6"/>
  <c r="BJ36" i="6"/>
  <c r="BI36" i="6"/>
  <c r="BH36" i="6"/>
  <c r="BG36" i="6"/>
  <c r="BF36" i="6"/>
  <c r="BE36" i="6"/>
  <c r="BD36" i="6"/>
  <c r="BC36" i="6"/>
  <c r="BB36" i="6"/>
  <c r="BA36" i="6"/>
  <c r="AZ36" i="6"/>
  <c r="AY36" i="6"/>
  <c r="AX36" i="6"/>
  <c r="AW36" i="6"/>
  <c r="AV36" i="6"/>
  <c r="AU36" i="6"/>
  <c r="AT36" i="6"/>
  <c r="AS36" i="6"/>
  <c r="AR36" i="6"/>
  <c r="AQ36" i="6"/>
  <c r="AP36" i="6"/>
  <c r="AO36" i="6"/>
  <c r="AN36" i="6"/>
  <c r="AM36" i="6"/>
  <c r="AL36" i="6"/>
  <c r="AK36" i="6"/>
  <c r="AJ36" i="6"/>
  <c r="AI36" i="6"/>
  <c r="AH36" i="6"/>
  <c r="AG36" i="6"/>
  <c r="AE36" i="6"/>
  <c r="AC36" i="6"/>
  <c r="Z36" i="6"/>
  <c r="X36" i="6"/>
  <c r="W36" i="6"/>
  <c r="U36" i="6"/>
  <c r="S36" i="6"/>
  <c r="DA35" i="6"/>
  <c r="CZ35" i="6"/>
  <c r="CY35" i="6"/>
  <c r="CV35" i="6"/>
  <c r="CU35" i="6"/>
  <c r="CT35" i="6"/>
  <c r="BY35" i="6"/>
  <c r="BX35" i="6"/>
  <c r="BW35" i="6"/>
  <c r="BV35" i="6"/>
  <c r="BU35" i="6"/>
  <c r="BT35" i="6"/>
  <c r="BS35" i="6"/>
  <c r="BR35" i="6"/>
  <c r="BQ35" i="6"/>
  <c r="BP35" i="6"/>
  <c r="BO35" i="6"/>
  <c r="BN35" i="6"/>
  <c r="BM35" i="6"/>
  <c r="BL35" i="6"/>
  <c r="BK35" i="6"/>
  <c r="BJ35" i="6"/>
  <c r="BI35" i="6"/>
  <c r="BH35" i="6"/>
  <c r="BG35" i="6"/>
  <c r="BF35" i="6"/>
  <c r="BE35" i="6"/>
  <c r="BD35" i="6"/>
  <c r="BC35" i="6"/>
  <c r="BB35" i="6"/>
  <c r="BA35" i="6"/>
  <c r="AZ35" i="6"/>
  <c r="AY35" i="6"/>
  <c r="AX35" i="6"/>
  <c r="AW35" i="6"/>
  <c r="AV35" i="6"/>
  <c r="AU35" i="6"/>
  <c r="AT35" i="6"/>
  <c r="AS35" i="6"/>
  <c r="AR35" i="6"/>
  <c r="AQ35" i="6"/>
  <c r="AP35" i="6"/>
  <c r="AO35" i="6"/>
  <c r="AN35" i="6"/>
  <c r="AM35" i="6"/>
  <c r="AL35" i="6"/>
  <c r="AK35" i="6"/>
  <c r="AJ35" i="6"/>
  <c r="AI35" i="6"/>
  <c r="AH35" i="6"/>
  <c r="AG35" i="6"/>
  <c r="AE35" i="6"/>
  <c r="AC35" i="6"/>
  <c r="Z35" i="6"/>
  <c r="X35" i="6"/>
  <c r="W35" i="6"/>
  <c r="U35" i="6"/>
  <c r="S35" i="6"/>
  <c r="DA34" i="6"/>
  <c r="CZ34" i="6"/>
  <c r="CY34" i="6"/>
  <c r="CV34" i="6"/>
  <c r="CU34" i="6"/>
  <c r="CT34" i="6"/>
  <c r="BY34" i="6"/>
  <c r="BX34" i="6"/>
  <c r="BW34" i="6"/>
  <c r="BV34" i="6"/>
  <c r="BU34" i="6"/>
  <c r="BT34" i="6"/>
  <c r="BS34" i="6"/>
  <c r="BR34" i="6"/>
  <c r="BQ34" i="6"/>
  <c r="BP34" i="6"/>
  <c r="BO34" i="6"/>
  <c r="BN34" i="6"/>
  <c r="BM34" i="6"/>
  <c r="BL34" i="6"/>
  <c r="BK34" i="6"/>
  <c r="BJ34" i="6"/>
  <c r="BI34" i="6"/>
  <c r="BH34" i="6"/>
  <c r="BG34" i="6"/>
  <c r="BF34" i="6"/>
  <c r="BE34" i="6"/>
  <c r="BD34" i="6"/>
  <c r="BC34" i="6"/>
  <c r="BB34" i="6"/>
  <c r="BA34" i="6"/>
  <c r="AZ34" i="6"/>
  <c r="AY34" i="6"/>
  <c r="AX34" i="6"/>
  <c r="AW34" i="6"/>
  <c r="AV34" i="6"/>
  <c r="AU34" i="6"/>
  <c r="AT34" i="6"/>
  <c r="AS34" i="6"/>
  <c r="AR34" i="6"/>
  <c r="AQ34" i="6"/>
  <c r="AP34" i="6"/>
  <c r="AO34" i="6"/>
  <c r="AN34" i="6"/>
  <c r="AM34" i="6"/>
  <c r="AL34" i="6"/>
  <c r="AK34" i="6"/>
  <c r="AJ34" i="6"/>
  <c r="AI34" i="6"/>
  <c r="AH34" i="6"/>
  <c r="AG34" i="6"/>
  <c r="AE34" i="6"/>
  <c r="AC34" i="6"/>
  <c r="Z34" i="6"/>
  <c r="X34" i="6"/>
  <c r="W34" i="6"/>
  <c r="U34" i="6"/>
  <c r="S34" i="6"/>
  <c r="DA33" i="6"/>
  <c r="CZ33" i="6"/>
  <c r="CY33" i="6"/>
  <c r="CV33" i="6"/>
  <c r="CU33" i="6"/>
  <c r="CT33" i="6"/>
  <c r="BY33" i="6"/>
  <c r="BX33" i="6"/>
  <c r="BW33" i="6"/>
  <c r="BV33" i="6"/>
  <c r="BU33" i="6"/>
  <c r="BT33" i="6"/>
  <c r="BS33" i="6"/>
  <c r="BR33" i="6"/>
  <c r="BQ33" i="6"/>
  <c r="BP33" i="6"/>
  <c r="BO33" i="6"/>
  <c r="BN33" i="6"/>
  <c r="BM33" i="6"/>
  <c r="BL33" i="6"/>
  <c r="BK33" i="6"/>
  <c r="BJ33" i="6"/>
  <c r="BI33" i="6"/>
  <c r="BH33" i="6"/>
  <c r="BG33" i="6"/>
  <c r="BF33" i="6"/>
  <c r="BE33" i="6"/>
  <c r="BD33" i="6"/>
  <c r="BC33" i="6"/>
  <c r="BB33" i="6"/>
  <c r="BA33" i="6"/>
  <c r="AZ33" i="6"/>
  <c r="AY33" i="6"/>
  <c r="AX33" i="6"/>
  <c r="AW33" i="6"/>
  <c r="AV33" i="6"/>
  <c r="AU33" i="6"/>
  <c r="AT33" i="6"/>
  <c r="AS33" i="6"/>
  <c r="AR33" i="6"/>
  <c r="AQ33" i="6"/>
  <c r="AP33" i="6"/>
  <c r="AO33" i="6"/>
  <c r="AN33" i="6"/>
  <c r="AM33" i="6"/>
  <c r="AL33" i="6"/>
  <c r="AK33" i="6"/>
  <c r="AJ33" i="6"/>
  <c r="AI33" i="6"/>
  <c r="AH33" i="6"/>
  <c r="AG33" i="6"/>
  <c r="AE33" i="6"/>
  <c r="AC33" i="6"/>
  <c r="Z33" i="6"/>
  <c r="X33" i="6"/>
  <c r="W33" i="6"/>
  <c r="U33" i="6"/>
  <c r="S33" i="6"/>
  <c r="DA32" i="6"/>
  <c r="CZ32" i="6"/>
  <c r="CY32" i="6"/>
  <c r="CV32" i="6"/>
  <c r="CU32" i="6"/>
  <c r="CT32" i="6"/>
  <c r="BY32" i="6"/>
  <c r="BX32" i="6"/>
  <c r="BW32" i="6"/>
  <c r="BV32" i="6"/>
  <c r="BU32" i="6"/>
  <c r="BT32" i="6"/>
  <c r="BS32" i="6"/>
  <c r="BR32" i="6"/>
  <c r="BQ32" i="6"/>
  <c r="BP32" i="6"/>
  <c r="BO32" i="6"/>
  <c r="BN32" i="6"/>
  <c r="BM32" i="6"/>
  <c r="BL32" i="6"/>
  <c r="BK32" i="6"/>
  <c r="BJ32" i="6"/>
  <c r="BI32" i="6"/>
  <c r="BH32" i="6"/>
  <c r="BG32" i="6"/>
  <c r="BF32" i="6"/>
  <c r="BE32" i="6"/>
  <c r="BD32" i="6"/>
  <c r="BC32" i="6"/>
  <c r="BB32" i="6"/>
  <c r="BA32" i="6"/>
  <c r="AZ32" i="6"/>
  <c r="AY32" i="6"/>
  <c r="AX32" i="6"/>
  <c r="AW32" i="6"/>
  <c r="AV32" i="6"/>
  <c r="AU32" i="6"/>
  <c r="AT32" i="6"/>
  <c r="AS32" i="6"/>
  <c r="AR32" i="6"/>
  <c r="AQ32" i="6"/>
  <c r="AP32" i="6"/>
  <c r="AO32" i="6"/>
  <c r="AN32" i="6"/>
  <c r="AM32" i="6"/>
  <c r="AL32" i="6"/>
  <c r="AK32" i="6"/>
  <c r="AJ32" i="6"/>
  <c r="AI32" i="6"/>
  <c r="AH32" i="6"/>
  <c r="AG32" i="6"/>
  <c r="AE32" i="6"/>
  <c r="AC32" i="6"/>
  <c r="Z32" i="6"/>
  <c r="X32" i="6"/>
  <c r="W32" i="6"/>
  <c r="U32" i="6"/>
  <c r="S32" i="6"/>
  <c r="DA31" i="6"/>
  <c r="CZ31" i="6"/>
  <c r="CY31" i="6"/>
  <c r="CV31" i="6"/>
  <c r="CU31" i="6"/>
  <c r="CT31" i="6"/>
  <c r="BY31" i="6"/>
  <c r="BX31" i="6"/>
  <c r="BW31" i="6"/>
  <c r="BV31" i="6"/>
  <c r="BU31" i="6"/>
  <c r="BT31" i="6"/>
  <c r="BS31" i="6"/>
  <c r="BR31" i="6"/>
  <c r="BQ31" i="6"/>
  <c r="BP31" i="6"/>
  <c r="BO31" i="6"/>
  <c r="BN31" i="6"/>
  <c r="BM31" i="6"/>
  <c r="BL31" i="6"/>
  <c r="BK31" i="6"/>
  <c r="BJ31" i="6"/>
  <c r="BI31" i="6"/>
  <c r="BH31" i="6"/>
  <c r="BG31" i="6"/>
  <c r="BF31" i="6"/>
  <c r="BE31" i="6"/>
  <c r="BD31" i="6"/>
  <c r="BC31" i="6"/>
  <c r="BB31" i="6"/>
  <c r="BA31" i="6"/>
  <c r="AZ31" i="6"/>
  <c r="AY31" i="6"/>
  <c r="AX31" i="6"/>
  <c r="AW31" i="6"/>
  <c r="AV31" i="6"/>
  <c r="AU31" i="6"/>
  <c r="AT31" i="6"/>
  <c r="AS31" i="6"/>
  <c r="AR31" i="6"/>
  <c r="AQ31" i="6"/>
  <c r="AP31" i="6"/>
  <c r="AO31" i="6"/>
  <c r="AN31" i="6"/>
  <c r="AM31" i="6"/>
  <c r="AL31" i="6"/>
  <c r="AK31" i="6"/>
  <c r="AJ31" i="6"/>
  <c r="AI31" i="6"/>
  <c r="AH31" i="6"/>
  <c r="AG31" i="6"/>
  <c r="AE31" i="6"/>
  <c r="AC31" i="6"/>
  <c r="Z31" i="6"/>
  <c r="X31" i="6"/>
  <c r="W31" i="6"/>
  <c r="U31" i="6"/>
  <c r="S31" i="6"/>
  <c r="DA30" i="6"/>
  <c r="CZ30" i="6"/>
  <c r="CY30" i="6"/>
  <c r="CV30" i="6"/>
  <c r="CU30" i="6"/>
  <c r="CT30" i="6"/>
  <c r="BY30" i="6"/>
  <c r="BX30" i="6"/>
  <c r="BW30" i="6"/>
  <c r="BV30" i="6"/>
  <c r="BU30" i="6"/>
  <c r="BT30" i="6"/>
  <c r="BS30" i="6"/>
  <c r="BR30" i="6"/>
  <c r="BQ30" i="6"/>
  <c r="BP30" i="6"/>
  <c r="BO30" i="6"/>
  <c r="BN30" i="6"/>
  <c r="BM30" i="6"/>
  <c r="BL30" i="6"/>
  <c r="BK30" i="6"/>
  <c r="BJ30" i="6"/>
  <c r="BI30" i="6"/>
  <c r="BH30" i="6"/>
  <c r="BG30" i="6"/>
  <c r="BF30" i="6"/>
  <c r="BE30" i="6"/>
  <c r="BD30" i="6"/>
  <c r="BC30" i="6"/>
  <c r="BB30" i="6"/>
  <c r="BA30" i="6"/>
  <c r="AZ30" i="6"/>
  <c r="AY30" i="6"/>
  <c r="AX30" i="6"/>
  <c r="AW30" i="6"/>
  <c r="AV30" i="6"/>
  <c r="AU30" i="6"/>
  <c r="AT30" i="6"/>
  <c r="AS30" i="6"/>
  <c r="AR30" i="6"/>
  <c r="AQ30" i="6"/>
  <c r="AP30" i="6"/>
  <c r="AO30" i="6"/>
  <c r="AN30" i="6"/>
  <c r="AM30" i="6"/>
  <c r="AL30" i="6"/>
  <c r="AK30" i="6"/>
  <c r="AJ30" i="6"/>
  <c r="AI30" i="6"/>
  <c r="AH30" i="6"/>
  <c r="AG30" i="6"/>
  <c r="AE30" i="6"/>
  <c r="AC30" i="6"/>
  <c r="Z30" i="6"/>
  <c r="X30" i="6"/>
  <c r="W30" i="6"/>
  <c r="U30" i="6"/>
  <c r="S30" i="6"/>
  <c r="DA29" i="6"/>
  <c r="CZ29" i="6"/>
  <c r="CY29" i="6"/>
  <c r="CV29" i="6"/>
  <c r="CU29" i="6"/>
  <c r="CT29" i="6"/>
  <c r="BY29" i="6"/>
  <c r="BX29" i="6"/>
  <c r="BW29" i="6"/>
  <c r="BV29" i="6"/>
  <c r="BU29" i="6"/>
  <c r="BT29" i="6"/>
  <c r="BS29" i="6"/>
  <c r="BR29" i="6"/>
  <c r="BQ29" i="6"/>
  <c r="BP29" i="6"/>
  <c r="BO29" i="6"/>
  <c r="BN29" i="6"/>
  <c r="BM29" i="6"/>
  <c r="BL29" i="6"/>
  <c r="BK29" i="6"/>
  <c r="BJ29" i="6"/>
  <c r="BI29" i="6"/>
  <c r="BH29" i="6"/>
  <c r="BG29" i="6"/>
  <c r="BF29" i="6"/>
  <c r="BE29" i="6"/>
  <c r="BD29" i="6"/>
  <c r="BC29" i="6"/>
  <c r="BB29" i="6"/>
  <c r="BA29" i="6"/>
  <c r="AZ29" i="6"/>
  <c r="AY29" i="6"/>
  <c r="AX29" i="6"/>
  <c r="AW29" i="6"/>
  <c r="AV29" i="6"/>
  <c r="AU29" i="6"/>
  <c r="AT29" i="6"/>
  <c r="AS29" i="6"/>
  <c r="AR29" i="6"/>
  <c r="AQ29" i="6"/>
  <c r="AP29" i="6"/>
  <c r="AO29" i="6"/>
  <c r="AN29" i="6"/>
  <c r="AM29" i="6"/>
  <c r="AL29" i="6"/>
  <c r="AK29" i="6"/>
  <c r="AJ29" i="6"/>
  <c r="AI29" i="6"/>
  <c r="AH29" i="6"/>
  <c r="AG29" i="6"/>
  <c r="AE29" i="6"/>
  <c r="AC29" i="6"/>
  <c r="Z29" i="6"/>
  <c r="X29" i="6"/>
  <c r="W29" i="6"/>
  <c r="U29" i="6"/>
  <c r="S29" i="6"/>
  <c r="DA28" i="6"/>
  <c r="CZ28" i="6"/>
  <c r="CY28" i="6"/>
  <c r="CV28" i="6"/>
  <c r="CU28" i="6"/>
  <c r="CT28" i="6"/>
  <c r="BY28" i="6"/>
  <c r="BX28" i="6"/>
  <c r="BW28" i="6"/>
  <c r="BV28" i="6"/>
  <c r="BU28" i="6"/>
  <c r="BT28" i="6"/>
  <c r="BS28" i="6"/>
  <c r="BR28" i="6"/>
  <c r="BQ28" i="6"/>
  <c r="BP28" i="6"/>
  <c r="BO28" i="6"/>
  <c r="BN28" i="6"/>
  <c r="BM28" i="6"/>
  <c r="BL28" i="6"/>
  <c r="BK28" i="6"/>
  <c r="BJ28" i="6"/>
  <c r="BI28" i="6"/>
  <c r="BH28" i="6"/>
  <c r="BG28" i="6"/>
  <c r="BF28" i="6"/>
  <c r="BE28" i="6"/>
  <c r="BD28" i="6"/>
  <c r="BC28" i="6"/>
  <c r="BB28" i="6"/>
  <c r="BA28" i="6"/>
  <c r="AZ28" i="6"/>
  <c r="AY28" i="6"/>
  <c r="AX28" i="6"/>
  <c r="AW28" i="6"/>
  <c r="AV28" i="6"/>
  <c r="AU28" i="6"/>
  <c r="AT28" i="6"/>
  <c r="AS28" i="6"/>
  <c r="AR28" i="6"/>
  <c r="AQ28" i="6"/>
  <c r="AP28" i="6"/>
  <c r="AO28" i="6"/>
  <c r="AN28" i="6"/>
  <c r="AM28" i="6"/>
  <c r="AL28" i="6"/>
  <c r="AK28" i="6"/>
  <c r="AJ28" i="6"/>
  <c r="AI28" i="6"/>
  <c r="AH28" i="6"/>
  <c r="AG28" i="6"/>
  <c r="AE28" i="6"/>
  <c r="AC28" i="6"/>
  <c r="Z28" i="6"/>
  <c r="X28" i="6"/>
  <c r="W28" i="6"/>
  <c r="U28" i="6"/>
  <c r="S28" i="6"/>
  <c r="DA27" i="6"/>
  <c r="CZ27" i="6"/>
  <c r="CY27" i="6"/>
  <c r="CV27" i="6"/>
  <c r="CU27" i="6"/>
  <c r="CT27" i="6"/>
  <c r="BY27" i="6"/>
  <c r="BX27" i="6"/>
  <c r="BW27" i="6"/>
  <c r="BV27" i="6"/>
  <c r="BU27" i="6"/>
  <c r="BT27" i="6"/>
  <c r="BS27" i="6"/>
  <c r="BR27" i="6"/>
  <c r="BQ27" i="6"/>
  <c r="BP27" i="6"/>
  <c r="BO27" i="6"/>
  <c r="BN27" i="6"/>
  <c r="BM27" i="6"/>
  <c r="BL27" i="6"/>
  <c r="BK27" i="6"/>
  <c r="BJ27" i="6"/>
  <c r="BI27" i="6"/>
  <c r="BH27" i="6"/>
  <c r="BG27" i="6"/>
  <c r="BF27" i="6"/>
  <c r="BE27" i="6"/>
  <c r="BD27" i="6"/>
  <c r="BC27" i="6"/>
  <c r="BB27" i="6"/>
  <c r="BA27" i="6"/>
  <c r="AZ27" i="6"/>
  <c r="AY27" i="6"/>
  <c r="AX27" i="6"/>
  <c r="AW27" i="6"/>
  <c r="AV27" i="6"/>
  <c r="AU27" i="6"/>
  <c r="AT27" i="6"/>
  <c r="AS27" i="6"/>
  <c r="AR27" i="6"/>
  <c r="AQ27" i="6"/>
  <c r="AP27" i="6"/>
  <c r="AO27" i="6"/>
  <c r="AN27" i="6"/>
  <c r="AM27" i="6"/>
  <c r="AL27" i="6"/>
  <c r="AK27" i="6"/>
  <c r="AJ27" i="6"/>
  <c r="AI27" i="6"/>
  <c r="AH27" i="6"/>
  <c r="AG27" i="6"/>
  <c r="AE27" i="6"/>
  <c r="AC27" i="6"/>
  <c r="Z27" i="6"/>
  <c r="X27" i="6"/>
  <c r="W27" i="6"/>
  <c r="U27" i="6"/>
  <c r="S27" i="6"/>
  <c r="DA26" i="6"/>
  <c r="CZ26" i="6"/>
  <c r="CY26" i="6"/>
  <c r="CV26" i="6"/>
  <c r="CU26" i="6"/>
  <c r="CT26" i="6"/>
  <c r="BY26" i="6"/>
  <c r="BX26" i="6"/>
  <c r="BW26" i="6"/>
  <c r="BV26" i="6"/>
  <c r="BU26" i="6"/>
  <c r="BT26" i="6"/>
  <c r="BS26" i="6"/>
  <c r="BR26" i="6"/>
  <c r="BQ26" i="6"/>
  <c r="BP26" i="6"/>
  <c r="BO26" i="6"/>
  <c r="BN26" i="6"/>
  <c r="BM26" i="6"/>
  <c r="BL26" i="6"/>
  <c r="BK26" i="6"/>
  <c r="BJ26" i="6"/>
  <c r="BI26" i="6"/>
  <c r="BH26" i="6"/>
  <c r="BG26" i="6"/>
  <c r="BF26" i="6"/>
  <c r="BE26" i="6"/>
  <c r="BD26" i="6"/>
  <c r="BC26" i="6"/>
  <c r="BB26" i="6"/>
  <c r="BA26" i="6"/>
  <c r="AZ26" i="6"/>
  <c r="AY26" i="6"/>
  <c r="AX26" i="6"/>
  <c r="AW26" i="6"/>
  <c r="AV26" i="6"/>
  <c r="AU26" i="6"/>
  <c r="AT26" i="6"/>
  <c r="AS26" i="6"/>
  <c r="AR26" i="6"/>
  <c r="AQ26" i="6"/>
  <c r="AP26" i="6"/>
  <c r="AO26" i="6"/>
  <c r="AN26" i="6"/>
  <c r="AM26" i="6"/>
  <c r="AL26" i="6"/>
  <c r="AK26" i="6"/>
  <c r="AJ26" i="6"/>
  <c r="AI26" i="6"/>
  <c r="AH26" i="6"/>
  <c r="AG26" i="6"/>
  <c r="AE26" i="6"/>
  <c r="AC26" i="6"/>
  <c r="Z26" i="6"/>
  <c r="X26" i="6"/>
  <c r="W26" i="6"/>
  <c r="U26" i="6"/>
  <c r="S26" i="6"/>
  <c r="DA25" i="6"/>
  <c r="CZ25" i="6"/>
  <c r="CY25" i="6"/>
  <c r="CV25" i="6"/>
  <c r="CU25" i="6"/>
  <c r="CT25" i="6"/>
  <c r="BY25" i="6"/>
  <c r="BX25" i="6"/>
  <c r="BW25" i="6"/>
  <c r="BV25" i="6"/>
  <c r="BU25" i="6"/>
  <c r="BT25" i="6"/>
  <c r="BS25" i="6"/>
  <c r="BR25" i="6"/>
  <c r="BQ25" i="6"/>
  <c r="BP25" i="6"/>
  <c r="BO25" i="6"/>
  <c r="BN25" i="6"/>
  <c r="BM25" i="6"/>
  <c r="BL25" i="6"/>
  <c r="BK25" i="6"/>
  <c r="BJ25" i="6"/>
  <c r="BI25" i="6"/>
  <c r="BH25" i="6"/>
  <c r="BG25" i="6"/>
  <c r="BF25" i="6"/>
  <c r="BE25" i="6"/>
  <c r="BD25" i="6"/>
  <c r="BC25" i="6"/>
  <c r="BB25" i="6"/>
  <c r="BA25" i="6"/>
  <c r="AZ25" i="6"/>
  <c r="AY25" i="6"/>
  <c r="AX25" i="6"/>
  <c r="AW25" i="6"/>
  <c r="AV25" i="6"/>
  <c r="AU25" i="6"/>
  <c r="AT25" i="6"/>
  <c r="AS25" i="6"/>
  <c r="AR25" i="6"/>
  <c r="AQ25" i="6"/>
  <c r="AP25" i="6"/>
  <c r="AO25" i="6"/>
  <c r="AN25" i="6"/>
  <c r="AM25" i="6"/>
  <c r="AL25" i="6"/>
  <c r="AK25" i="6"/>
  <c r="AJ25" i="6"/>
  <c r="AI25" i="6"/>
  <c r="AH25" i="6"/>
  <c r="AG25" i="6"/>
  <c r="AE25" i="6"/>
  <c r="AC25" i="6"/>
  <c r="Z25" i="6"/>
  <c r="X25" i="6"/>
  <c r="W25" i="6"/>
  <c r="U25" i="6"/>
  <c r="S25" i="6"/>
  <c r="DA24" i="6"/>
  <c r="CZ24" i="6"/>
  <c r="CY24" i="6"/>
  <c r="CV24" i="6"/>
  <c r="CU24" i="6"/>
  <c r="CT24" i="6"/>
  <c r="BY24" i="6"/>
  <c r="BX24" i="6"/>
  <c r="BW24" i="6"/>
  <c r="BV24" i="6"/>
  <c r="BU24" i="6"/>
  <c r="BT24" i="6"/>
  <c r="BS24" i="6"/>
  <c r="BR24" i="6"/>
  <c r="BQ24" i="6"/>
  <c r="BP24" i="6"/>
  <c r="BO24" i="6"/>
  <c r="BN24" i="6"/>
  <c r="BM24" i="6"/>
  <c r="BL24" i="6"/>
  <c r="BK24" i="6"/>
  <c r="BJ24" i="6"/>
  <c r="BI24" i="6"/>
  <c r="BH24" i="6"/>
  <c r="BG24" i="6"/>
  <c r="BF24" i="6"/>
  <c r="BE24" i="6"/>
  <c r="BD24" i="6"/>
  <c r="BC24" i="6"/>
  <c r="BB24" i="6"/>
  <c r="BA24" i="6"/>
  <c r="AZ24" i="6"/>
  <c r="AY24" i="6"/>
  <c r="AX24" i="6"/>
  <c r="AW24" i="6"/>
  <c r="AV24" i="6"/>
  <c r="AU24" i="6"/>
  <c r="AT24" i="6"/>
  <c r="AS24" i="6"/>
  <c r="AR24" i="6"/>
  <c r="AQ24" i="6"/>
  <c r="AP24" i="6"/>
  <c r="AO24" i="6"/>
  <c r="AN24" i="6"/>
  <c r="AM24" i="6"/>
  <c r="AL24" i="6"/>
  <c r="AK24" i="6"/>
  <c r="AJ24" i="6"/>
  <c r="AI24" i="6"/>
  <c r="AH24" i="6"/>
  <c r="AG24" i="6"/>
  <c r="AE24" i="6"/>
  <c r="AC24" i="6"/>
  <c r="Z24" i="6"/>
  <c r="X24" i="6"/>
  <c r="W24" i="6"/>
  <c r="U24" i="6"/>
  <c r="S24" i="6"/>
  <c r="DA23" i="6"/>
  <c r="CZ23" i="6"/>
  <c r="CY23" i="6"/>
  <c r="CV23" i="6"/>
  <c r="CU23" i="6"/>
  <c r="CT23" i="6"/>
  <c r="BY23" i="6"/>
  <c r="BX23" i="6"/>
  <c r="BW23" i="6"/>
  <c r="BV23" i="6"/>
  <c r="BU23" i="6"/>
  <c r="BT23" i="6"/>
  <c r="BS23" i="6"/>
  <c r="BR23" i="6"/>
  <c r="BQ23" i="6"/>
  <c r="BP23" i="6"/>
  <c r="BO23" i="6"/>
  <c r="BN23" i="6"/>
  <c r="BM23" i="6"/>
  <c r="BL23" i="6"/>
  <c r="BK23" i="6"/>
  <c r="BJ23" i="6"/>
  <c r="BI23" i="6"/>
  <c r="BH23" i="6"/>
  <c r="BG23" i="6"/>
  <c r="BF23" i="6"/>
  <c r="BE23" i="6"/>
  <c r="BD23" i="6"/>
  <c r="BC23" i="6"/>
  <c r="BB23" i="6"/>
  <c r="BA23" i="6"/>
  <c r="AZ23" i="6"/>
  <c r="AY23" i="6"/>
  <c r="AX23" i="6"/>
  <c r="AW23" i="6"/>
  <c r="AV23" i="6"/>
  <c r="AU23" i="6"/>
  <c r="AT23" i="6"/>
  <c r="AS23" i="6"/>
  <c r="AR23" i="6"/>
  <c r="AQ23" i="6"/>
  <c r="AP23" i="6"/>
  <c r="AO23" i="6"/>
  <c r="AN23" i="6"/>
  <c r="AM23" i="6"/>
  <c r="AL23" i="6"/>
  <c r="AK23" i="6"/>
  <c r="AJ23" i="6"/>
  <c r="AI23" i="6"/>
  <c r="AH23" i="6"/>
  <c r="AG23" i="6"/>
  <c r="AE23" i="6"/>
  <c r="AC23" i="6"/>
  <c r="Z23" i="6"/>
  <c r="X23" i="6"/>
  <c r="W23" i="6"/>
  <c r="U23" i="6"/>
  <c r="S23" i="6"/>
  <c r="DA22" i="6"/>
  <c r="CZ22" i="6"/>
  <c r="CY22" i="6"/>
  <c r="CV22" i="6"/>
  <c r="CU22" i="6"/>
  <c r="CT22" i="6"/>
  <c r="BY22" i="6"/>
  <c r="BX22" i="6"/>
  <c r="BW22" i="6"/>
  <c r="BV22" i="6"/>
  <c r="BU22" i="6"/>
  <c r="BT22" i="6"/>
  <c r="BS22" i="6"/>
  <c r="BR22" i="6"/>
  <c r="BQ22" i="6"/>
  <c r="BP22" i="6"/>
  <c r="BO22" i="6"/>
  <c r="BN22" i="6"/>
  <c r="BM22" i="6"/>
  <c r="BL22" i="6"/>
  <c r="BK22" i="6"/>
  <c r="BJ22" i="6"/>
  <c r="BI22" i="6"/>
  <c r="BH22" i="6"/>
  <c r="BG22" i="6"/>
  <c r="BF22" i="6"/>
  <c r="BE22" i="6"/>
  <c r="BD22" i="6"/>
  <c r="BC22" i="6"/>
  <c r="BB22" i="6"/>
  <c r="BA22" i="6"/>
  <c r="AZ22" i="6"/>
  <c r="AY22" i="6"/>
  <c r="AX22" i="6"/>
  <c r="AW22" i="6"/>
  <c r="AV22" i="6"/>
  <c r="AU22" i="6"/>
  <c r="AT22" i="6"/>
  <c r="AS22" i="6"/>
  <c r="AR22" i="6"/>
  <c r="AQ22" i="6"/>
  <c r="AP22" i="6"/>
  <c r="AO22" i="6"/>
  <c r="AN22" i="6"/>
  <c r="AM22" i="6"/>
  <c r="AL22" i="6"/>
  <c r="AK22" i="6"/>
  <c r="AJ22" i="6"/>
  <c r="AI22" i="6"/>
  <c r="AH22" i="6"/>
  <c r="AG22" i="6"/>
  <c r="AE22" i="6"/>
  <c r="AC22" i="6"/>
  <c r="Z22" i="6"/>
  <c r="X22" i="6"/>
  <c r="W22" i="6"/>
  <c r="U22" i="6"/>
  <c r="S22" i="6"/>
  <c r="DA21" i="6"/>
  <c r="CZ21" i="6"/>
  <c r="CY21" i="6"/>
  <c r="CV21" i="6"/>
  <c r="CU21" i="6"/>
  <c r="CT21" i="6"/>
  <c r="BY21" i="6"/>
  <c r="BX21" i="6"/>
  <c r="BW21" i="6"/>
  <c r="BV21" i="6"/>
  <c r="BU21" i="6"/>
  <c r="BT21" i="6"/>
  <c r="BS21" i="6"/>
  <c r="BR21" i="6"/>
  <c r="BQ21" i="6"/>
  <c r="BP21" i="6"/>
  <c r="BO21" i="6"/>
  <c r="BN21" i="6"/>
  <c r="BM21" i="6"/>
  <c r="BL21" i="6"/>
  <c r="BK21" i="6"/>
  <c r="BJ21" i="6"/>
  <c r="BI21" i="6"/>
  <c r="BH21" i="6"/>
  <c r="BG21" i="6"/>
  <c r="BF21" i="6"/>
  <c r="BE21" i="6"/>
  <c r="BD21" i="6"/>
  <c r="BC21" i="6"/>
  <c r="BB21" i="6"/>
  <c r="BA21" i="6"/>
  <c r="AZ21" i="6"/>
  <c r="AY21" i="6"/>
  <c r="AX21" i="6"/>
  <c r="AW21" i="6"/>
  <c r="AV21" i="6"/>
  <c r="AU21" i="6"/>
  <c r="AT21" i="6"/>
  <c r="AS21" i="6"/>
  <c r="AR21" i="6"/>
  <c r="AQ21" i="6"/>
  <c r="AP21" i="6"/>
  <c r="AO21" i="6"/>
  <c r="AN21" i="6"/>
  <c r="AM21" i="6"/>
  <c r="AL21" i="6"/>
  <c r="AK21" i="6"/>
  <c r="AJ21" i="6"/>
  <c r="AI21" i="6"/>
  <c r="AH21" i="6"/>
  <c r="AG21" i="6"/>
  <c r="AE21" i="6"/>
  <c r="AC21" i="6"/>
  <c r="Z21" i="6"/>
  <c r="X21" i="6"/>
  <c r="W21" i="6"/>
  <c r="U21" i="6"/>
  <c r="S21" i="6"/>
  <c r="DA20" i="6"/>
  <c r="CZ20" i="6"/>
  <c r="CY20" i="6"/>
  <c r="CV20" i="6"/>
  <c r="CU20" i="6"/>
  <c r="CT20" i="6"/>
  <c r="BY20" i="6"/>
  <c r="BX20" i="6"/>
  <c r="BW20" i="6"/>
  <c r="BV20" i="6"/>
  <c r="BU20" i="6"/>
  <c r="BT20" i="6"/>
  <c r="BS20" i="6"/>
  <c r="BR20" i="6"/>
  <c r="BQ20" i="6"/>
  <c r="BP20" i="6"/>
  <c r="BO20" i="6"/>
  <c r="BN20" i="6"/>
  <c r="BM20" i="6"/>
  <c r="BL20" i="6"/>
  <c r="BK20" i="6"/>
  <c r="BJ20" i="6"/>
  <c r="BI20" i="6"/>
  <c r="BH20" i="6"/>
  <c r="BG20" i="6"/>
  <c r="BF20" i="6"/>
  <c r="BE20" i="6"/>
  <c r="BD20" i="6"/>
  <c r="BC20" i="6"/>
  <c r="BB20" i="6"/>
  <c r="BA20" i="6"/>
  <c r="AZ20" i="6"/>
  <c r="AY20" i="6"/>
  <c r="AX20" i="6"/>
  <c r="AW20" i="6"/>
  <c r="AV20" i="6"/>
  <c r="AU20" i="6"/>
  <c r="AT20" i="6"/>
  <c r="AS20" i="6"/>
  <c r="AR20" i="6"/>
  <c r="AQ20" i="6"/>
  <c r="AP20" i="6"/>
  <c r="AO20" i="6"/>
  <c r="AN20" i="6"/>
  <c r="AM20" i="6"/>
  <c r="AL20" i="6"/>
  <c r="AK20" i="6"/>
  <c r="AJ20" i="6"/>
  <c r="AI20" i="6"/>
  <c r="AH20" i="6"/>
  <c r="AG20" i="6"/>
  <c r="AE20" i="6"/>
  <c r="AC20" i="6"/>
  <c r="Z20" i="6"/>
  <c r="X20" i="6"/>
  <c r="W20" i="6"/>
  <c r="U20" i="6"/>
  <c r="S20" i="6"/>
  <c r="DA19" i="6"/>
  <c r="CZ19" i="6"/>
  <c r="CY19" i="6"/>
  <c r="CV19" i="6"/>
  <c r="CU19" i="6"/>
  <c r="CT19" i="6"/>
  <c r="BY19" i="6"/>
  <c r="BX19" i="6"/>
  <c r="BW19" i="6"/>
  <c r="BV19" i="6"/>
  <c r="BU19" i="6"/>
  <c r="BT19" i="6"/>
  <c r="BS19" i="6"/>
  <c r="BR19" i="6"/>
  <c r="BQ19" i="6"/>
  <c r="BP19" i="6"/>
  <c r="BO19" i="6"/>
  <c r="BN19" i="6"/>
  <c r="BM19" i="6"/>
  <c r="BL19" i="6"/>
  <c r="BK19" i="6"/>
  <c r="BJ19" i="6"/>
  <c r="BI19" i="6"/>
  <c r="BH19" i="6"/>
  <c r="BG19" i="6"/>
  <c r="BF19" i="6"/>
  <c r="BE19" i="6"/>
  <c r="BD19" i="6"/>
  <c r="BC19" i="6"/>
  <c r="BB19" i="6"/>
  <c r="BA19" i="6"/>
  <c r="AZ19" i="6"/>
  <c r="AY19" i="6"/>
  <c r="AX19" i="6"/>
  <c r="AW19" i="6"/>
  <c r="AV19" i="6"/>
  <c r="AU19" i="6"/>
  <c r="AT19" i="6"/>
  <c r="AS19" i="6"/>
  <c r="AR19" i="6"/>
  <c r="AQ19" i="6"/>
  <c r="AP19" i="6"/>
  <c r="AO19" i="6"/>
  <c r="AN19" i="6"/>
  <c r="AM19" i="6"/>
  <c r="AL19" i="6"/>
  <c r="AK19" i="6"/>
  <c r="AJ19" i="6"/>
  <c r="AI19" i="6"/>
  <c r="AH19" i="6"/>
  <c r="AG19" i="6"/>
  <c r="AE19" i="6"/>
  <c r="AC19" i="6"/>
  <c r="Z19" i="6"/>
  <c r="X19" i="6"/>
  <c r="W19" i="6"/>
  <c r="U19" i="6"/>
  <c r="S19" i="6"/>
  <c r="DA18" i="6"/>
  <c r="CZ18" i="6"/>
  <c r="CY18" i="6"/>
  <c r="CV18" i="6"/>
  <c r="CU18" i="6"/>
  <c r="CT18" i="6"/>
  <c r="BY18" i="6"/>
  <c r="BX18" i="6"/>
  <c r="BW18" i="6"/>
  <c r="BV18" i="6"/>
  <c r="BU18" i="6"/>
  <c r="BT18" i="6"/>
  <c r="BS18" i="6"/>
  <c r="BR18" i="6"/>
  <c r="BQ18" i="6"/>
  <c r="BP18" i="6"/>
  <c r="BO18" i="6"/>
  <c r="BN18" i="6"/>
  <c r="BM18" i="6"/>
  <c r="BL18" i="6"/>
  <c r="BK18" i="6"/>
  <c r="BJ18" i="6"/>
  <c r="BI18" i="6"/>
  <c r="BH18" i="6"/>
  <c r="BG18" i="6"/>
  <c r="BF18" i="6"/>
  <c r="BE18" i="6"/>
  <c r="BD18" i="6"/>
  <c r="BC18" i="6"/>
  <c r="BB18" i="6"/>
  <c r="BA18" i="6"/>
  <c r="AZ18" i="6"/>
  <c r="AY18" i="6"/>
  <c r="AX18" i="6"/>
  <c r="AW18" i="6"/>
  <c r="AV18" i="6"/>
  <c r="AU18" i="6"/>
  <c r="AT18" i="6"/>
  <c r="AS18" i="6"/>
  <c r="AR18" i="6"/>
  <c r="AQ18" i="6"/>
  <c r="AP18" i="6"/>
  <c r="AO18" i="6"/>
  <c r="AN18" i="6"/>
  <c r="AM18" i="6"/>
  <c r="AL18" i="6"/>
  <c r="AK18" i="6"/>
  <c r="AJ18" i="6"/>
  <c r="AI18" i="6"/>
  <c r="AH18" i="6"/>
  <c r="AG18" i="6"/>
  <c r="AE18" i="6"/>
  <c r="AC18" i="6"/>
  <c r="Z18" i="6"/>
  <c r="X18" i="6"/>
  <c r="W18" i="6"/>
  <c r="U18" i="6"/>
  <c r="S18" i="6"/>
  <c r="DA17" i="6"/>
  <c r="CZ17" i="6"/>
  <c r="CY17" i="6"/>
  <c r="CV17" i="6"/>
  <c r="CU17" i="6"/>
  <c r="CT17" i="6"/>
  <c r="BY17" i="6"/>
  <c r="BX17" i="6"/>
  <c r="BW17" i="6"/>
  <c r="BV17" i="6"/>
  <c r="BU17" i="6"/>
  <c r="BT17" i="6"/>
  <c r="BS17" i="6"/>
  <c r="BR17" i="6"/>
  <c r="BQ17" i="6"/>
  <c r="BP17" i="6"/>
  <c r="BO17" i="6"/>
  <c r="BN17" i="6"/>
  <c r="BM17" i="6"/>
  <c r="BL17" i="6"/>
  <c r="BK17" i="6"/>
  <c r="BJ17" i="6"/>
  <c r="BI17" i="6"/>
  <c r="BH17" i="6"/>
  <c r="BG17" i="6"/>
  <c r="BF17" i="6"/>
  <c r="BE17" i="6"/>
  <c r="BD17" i="6"/>
  <c r="BC17" i="6"/>
  <c r="BB17" i="6"/>
  <c r="BA17" i="6"/>
  <c r="AZ17" i="6"/>
  <c r="AY17" i="6"/>
  <c r="AX17" i="6"/>
  <c r="AW17" i="6"/>
  <c r="AV17" i="6"/>
  <c r="AU17" i="6"/>
  <c r="AT17" i="6"/>
  <c r="AS17" i="6"/>
  <c r="AR17" i="6"/>
  <c r="AQ17" i="6"/>
  <c r="AP17" i="6"/>
  <c r="AO17" i="6"/>
  <c r="AN17" i="6"/>
  <c r="AM17" i="6"/>
  <c r="AL17" i="6"/>
  <c r="AK17" i="6"/>
  <c r="AJ17" i="6"/>
  <c r="AI17" i="6"/>
  <c r="AH17" i="6"/>
  <c r="AG17" i="6"/>
  <c r="AE17" i="6"/>
  <c r="AC17" i="6"/>
  <c r="Z17" i="6"/>
  <c r="X17" i="6"/>
  <c r="W17" i="6"/>
  <c r="U17" i="6"/>
  <c r="S17" i="6"/>
  <c r="DA16" i="6"/>
  <c r="CZ16" i="6"/>
  <c r="CY16" i="6"/>
  <c r="CV16" i="6"/>
  <c r="CU16" i="6"/>
  <c r="CT16" i="6"/>
  <c r="BY16" i="6"/>
  <c r="BX16" i="6"/>
  <c r="BW16" i="6"/>
  <c r="BV16" i="6"/>
  <c r="BU16" i="6"/>
  <c r="BT16" i="6"/>
  <c r="BS16" i="6"/>
  <c r="BR16" i="6"/>
  <c r="BQ16" i="6"/>
  <c r="BP16" i="6"/>
  <c r="BO16" i="6"/>
  <c r="BN16" i="6"/>
  <c r="BM16" i="6"/>
  <c r="BL16" i="6"/>
  <c r="BK16" i="6"/>
  <c r="BJ16" i="6"/>
  <c r="BI16" i="6"/>
  <c r="BH16" i="6"/>
  <c r="BG16" i="6"/>
  <c r="BF16" i="6"/>
  <c r="BE16" i="6"/>
  <c r="BD16" i="6"/>
  <c r="BC16" i="6"/>
  <c r="BB16" i="6"/>
  <c r="BA16" i="6"/>
  <c r="AZ16" i="6"/>
  <c r="AY16" i="6"/>
  <c r="AX16" i="6"/>
  <c r="AW16" i="6"/>
  <c r="AV16" i="6"/>
  <c r="AU16" i="6"/>
  <c r="AT16" i="6"/>
  <c r="AS16" i="6"/>
  <c r="AR16" i="6"/>
  <c r="AQ16" i="6"/>
  <c r="AP16" i="6"/>
  <c r="AO16" i="6"/>
  <c r="AN16" i="6"/>
  <c r="AM16" i="6"/>
  <c r="AL16" i="6"/>
  <c r="AK16" i="6"/>
  <c r="AJ16" i="6"/>
  <c r="AI16" i="6"/>
  <c r="AH16" i="6"/>
  <c r="AG16" i="6"/>
  <c r="AE16" i="6"/>
  <c r="AC16" i="6"/>
  <c r="Z16" i="6"/>
  <c r="X16" i="6"/>
  <c r="W16" i="6"/>
  <c r="U16" i="6"/>
  <c r="S16" i="6"/>
  <c r="DA15" i="6"/>
  <c r="CZ15" i="6"/>
  <c r="CY15" i="6"/>
  <c r="CV15" i="6"/>
  <c r="CU15" i="6"/>
  <c r="CT15" i="6"/>
  <c r="BY15" i="6"/>
  <c r="BX15" i="6"/>
  <c r="BW15" i="6"/>
  <c r="BV15" i="6"/>
  <c r="BU15" i="6"/>
  <c r="BT15" i="6"/>
  <c r="BS15" i="6"/>
  <c r="BR15" i="6"/>
  <c r="BQ15" i="6"/>
  <c r="BP15" i="6"/>
  <c r="BO15" i="6"/>
  <c r="BN15" i="6"/>
  <c r="BM15" i="6"/>
  <c r="BL15" i="6"/>
  <c r="BK15" i="6"/>
  <c r="BJ15" i="6"/>
  <c r="BI15" i="6"/>
  <c r="BH15" i="6"/>
  <c r="BG15" i="6"/>
  <c r="BF15" i="6"/>
  <c r="BE15" i="6"/>
  <c r="BD15" i="6"/>
  <c r="BC15" i="6"/>
  <c r="BB15" i="6"/>
  <c r="BA15" i="6"/>
  <c r="AZ15" i="6"/>
  <c r="AY15" i="6"/>
  <c r="AX15" i="6"/>
  <c r="AW15" i="6"/>
  <c r="AV15" i="6"/>
  <c r="AU15" i="6"/>
  <c r="AT15" i="6"/>
  <c r="AS15" i="6"/>
  <c r="AR15" i="6"/>
  <c r="AQ15" i="6"/>
  <c r="AP15" i="6"/>
  <c r="AO15" i="6"/>
  <c r="AN15" i="6"/>
  <c r="AM15" i="6"/>
  <c r="AL15" i="6"/>
  <c r="AK15" i="6"/>
  <c r="AJ15" i="6"/>
  <c r="AI15" i="6"/>
  <c r="AH15" i="6"/>
  <c r="AG15" i="6"/>
  <c r="AE15" i="6"/>
  <c r="AC15" i="6"/>
  <c r="Z15" i="6"/>
  <c r="X15" i="6"/>
  <c r="W15" i="6"/>
  <c r="U15" i="6"/>
  <c r="S15" i="6"/>
  <c r="DA14" i="6"/>
  <c r="CZ14" i="6"/>
  <c r="CY14" i="6"/>
  <c r="CV14" i="6"/>
  <c r="CU14" i="6"/>
  <c r="CT14" i="6"/>
  <c r="BY14" i="6"/>
  <c r="BX14" i="6"/>
  <c r="BW14" i="6"/>
  <c r="BV14" i="6"/>
  <c r="BU14" i="6"/>
  <c r="BT14" i="6"/>
  <c r="BS14" i="6"/>
  <c r="BR14" i="6"/>
  <c r="BQ14" i="6"/>
  <c r="BP14" i="6"/>
  <c r="BO14" i="6"/>
  <c r="BN14" i="6"/>
  <c r="BM14" i="6"/>
  <c r="BL14" i="6"/>
  <c r="BK14" i="6"/>
  <c r="BJ14" i="6"/>
  <c r="BI14" i="6"/>
  <c r="BH14" i="6"/>
  <c r="BG14" i="6"/>
  <c r="BF14" i="6"/>
  <c r="BE14" i="6"/>
  <c r="BD14" i="6"/>
  <c r="BC14" i="6"/>
  <c r="BB14" i="6"/>
  <c r="BA14" i="6"/>
  <c r="AZ14" i="6"/>
  <c r="AY14" i="6"/>
  <c r="AX14" i="6"/>
  <c r="AW14" i="6"/>
  <c r="AV14" i="6"/>
  <c r="AU14" i="6"/>
  <c r="AT14" i="6"/>
  <c r="AS14" i="6"/>
  <c r="AR14" i="6"/>
  <c r="AQ14" i="6"/>
  <c r="AP14" i="6"/>
  <c r="AO14" i="6"/>
  <c r="AN14" i="6"/>
  <c r="AM14" i="6"/>
  <c r="AL14" i="6"/>
  <c r="AK14" i="6"/>
  <c r="AJ14" i="6"/>
  <c r="AI14" i="6"/>
  <c r="AH14" i="6"/>
  <c r="AG14" i="6"/>
  <c r="AE14" i="6"/>
  <c r="AC14" i="6"/>
  <c r="Z14" i="6"/>
  <c r="X14" i="6"/>
  <c r="W14" i="6"/>
  <c r="U14" i="6"/>
  <c r="S14" i="6"/>
  <c r="DA13" i="6"/>
  <c r="CZ13" i="6"/>
  <c r="CY13" i="6"/>
  <c r="CV13" i="6"/>
  <c r="CU13" i="6"/>
  <c r="CT13" i="6"/>
  <c r="BY13" i="6"/>
  <c r="BX13" i="6"/>
  <c r="BW13" i="6"/>
  <c r="BV13" i="6"/>
  <c r="BU13" i="6"/>
  <c r="BT13" i="6"/>
  <c r="BS13" i="6"/>
  <c r="BR13" i="6"/>
  <c r="BQ13" i="6"/>
  <c r="BP13" i="6"/>
  <c r="BO13" i="6"/>
  <c r="BN13" i="6"/>
  <c r="BM13" i="6"/>
  <c r="BL13" i="6"/>
  <c r="BK13" i="6"/>
  <c r="BJ13" i="6"/>
  <c r="BI13" i="6"/>
  <c r="BH13" i="6"/>
  <c r="BG13" i="6"/>
  <c r="BF13" i="6"/>
  <c r="BE13" i="6"/>
  <c r="BD13" i="6"/>
  <c r="BC13" i="6"/>
  <c r="BB13" i="6"/>
  <c r="BA13" i="6"/>
  <c r="AZ13" i="6"/>
  <c r="AY13" i="6"/>
  <c r="AX13" i="6"/>
  <c r="AW13" i="6"/>
  <c r="AV13" i="6"/>
  <c r="AU13" i="6"/>
  <c r="AT13" i="6"/>
  <c r="AS13" i="6"/>
  <c r="AR13" i="6"/>
  <c r="AQ13" i="6"/>
  <c r="AP13" i="6"/>
  <c r="AO13" i="6"/>
  <c r="AN13" i="6"/>
  <c r="AM13" i="6"/>
  <c r="AL13" i="6"/>
  <c r="AK13" i="6"/>
  <c r="AJ13" i="6"/>
  <c r="AI13" i="6"/>
  <c r="AH13" i="6"/>
  <c r="AG13" i="6"/>
  <c r="AE13" i="6"/>
  <c r="AC13" i="6"/>
  <c r="Z13" i="6"/>
  <c r="X13" i="6"/>
  <c r="W13" i="6"/>
  <c r="U13" i="6"/>
  <c r="S13" i="6"/>
  <c r="DA12" i="6"/>
  <c r="CZ12" i="6"/>
  <c r="CY12" i="6"/>
  <c r="CV12" i="6"/>
  <c r="CU12" i="6"/>
  <c r="CT12" i="6"/>
  <c r="BY12" i="6"/>
  <c r="BX12" i="6"/>
  <c r="BW12" i="6"/>
  <c r="BV12" i="6"/>
  <c r="BU12" i="6"/>
  <c r="BT12" i="6"/>
  <c r="BS12" i="6"/>
  <c r="BR12" i="6"/>
  <c r="BQ12" i="6"/>
  <c r="BP12" i="6"/>
  <c r="BO12" i="6"/>
  <c r="BN12" i="6"/>
  <c r="BM12" i="6"/>
  <c r="BL12" i="6"/>
  <c r="BK12" i="6"/>
  <c r="BJ12" i="6"/>
  <c r="BI12" i="6"/>
  <c r="BH12" i="6"/>
  <c r="BG12" i="6"/>
  <c r="BF12" i="6"/>
  <c r="BE12" i="6"/>
  <c r="BD12" i="6"/>
  <c r="BC12" i="6"/>
  <c r="BB12" i="6"/>
  <c r="BA12" i="6"/>
  <c r="AZ12" i="6"/>
  <c r="AY12" i="6"/>
  <c r="AX12" i="6"/>
  <c r="AW12" i="6"/>
  <c r="AV12" i="6"/>
  <c r="AU12" i="6"/>
  <c r="AT12" i="6"/>
  <c r="AS12" i="6"/>
  <c r="AR12" i="6"/>
  <c r="AQ12" i="6"/>
  <c r="AP12" i="6"/>
  <c r="AO12" i="6"/>
  <c r="AN12" i="6"/>
  <c r="AM12" i="6"/>
  <c r="AL12" i="6"/>
  <c r="AK12" i="6"/>
  <c r="AJ12" i="6"/>
  <c r="AI12" i="6"/>
  <c r="AH12" i="6"/>
  <c r="AG12" i="6"/>
  <c r="AE12" i="6"/>
  <c r="AC12" i="6"/>
  <c r="Z12" i="6"/>
  <c r="X12" i="6"/>
  <c r="W12" i="6"/>
  <c r="U12" i="6"/>
  <c r="S12" i="6"/>
  <c r="DA11" i="6"/>
  <c r="CZ11" i="6"/>
  <c r="CY11" i="6"/>
  <c r="CV11" i="6"/>
  <c r="CU11" i="6"/>
  <c r="CT11" i="6"/>
  <c r="BY11" i="6"/>
  <c r="BX11" i="6"/>
  <c r="BW11" i="6"/>
  <c r="BV11" i="6"/>
  <c r="BU11" i="6"/>
  <c r="BT11" i="6"/>
  <c r="BS11" i="6"/>
  <c r="BR11" i="6"/>
  <c r="BQ11" i="6"/>
  <c r="BP11" i="6"/>
  <c r="BO11" i="6"/>
  <c r="BN11" i="6"/>
  <c r="BM11" i="6"/>
  <c r="BL11" i="6"/>
  <c r="BK11" i="6"/>
  <c r="BJ11" i="6"/>
  <c r="BI11" i="6"/>
  <c r="BH11" i="6"/>
  <c r="BG11" i="6"/>
  <c r="BF11" i="6"/>
  <c r="BE11" i="6"/>
  <c r="BD11" i="6"/>
  <c r="BC11" i="6"/>
  <c r="BB11" i="6"/>
  <c r="BA11" i="6"/>
  <c r="AZ11" i="6"/>
  <c r="AY11" i="6"/>
  <c r="AX11" i="6"/>
  <c r="AW11" i="6"/>
  <c r="AV11" i="6"/>
  <c r="AU11" i="6"/>
  <c r="AT11" i="6"/>
  <c r="AS11" i="6"/>
  <c r="AR11" i="6"/>
  <c r="AQ11" i="6"/>
  <c r="AP11" i="6"/>
  <c r="AO11" i="6"/>
  <c r="AN11" i="6"/>
  <c r="AM11" i="6"/>
  <c r="AL11" i="6"/>
  <c r="AK11" i="6"/>
  <c r="AJ11" i="6"/>
  <c r="AI11" i="6"/>
  <c r="AH11" i="6"/>
  <c r="AG11" i="6"/>
  <c r="AE11" i="6"/>
  <c r="AC11" i="6"/>
  <c r="Z11" i="6"/>
  <c r="X11" i="6"/>
  <c r="W11" i="6"/>
  <c r="U11" i="6"/>
  <c r="S11" i="6"/>
  <c r="DA10" i="6"/>
  <c r="CZ10" i="6"/>
  <c r="CY10" i="6"/>
  <c r="CV10" i="6"/>
  <c r="CU10" i="6"/>
  <c r="CT10" i="6"/>
  <c r="BY10" i="6"/>
  <c r="BX10" i="6"/>
  <c r="BW10" i="6"/>
  <c r="BV10" i="6"/>
  <c r="BU10" i="6"/>
  <c r="BT10" i="6"/>
  <c r="BS10" i="6"/>
  <c r="BR10" i="6"/>
  <c r="BQ10" i="6"/>
  <c r="BP10" i="6"/>
  <c r="BO10" i="6"/>
  <c r="BN10" i="6"/>
  <c r="BM10" i="6"/>
  <c r="BL10" i="6"/>
  <c r="BK10" i="6"/>
  <c r="BJ10" i="6"/>
  <c r="BI10" i="6"/>
  <c r="BH10" i="6"/>
  <c r="BG10" i="6"/>
  <c r="BF10" i="6"/>
  <c r="BE10" i="6"/>
  <c r="BD10" i="6"/>
  <c r="BC10" i="6"/>
  <c r="BB10" i="6"/>
  <c r="BA10" i="6"/>
  <c r="AZ10" i="6"/>
  <c r="AY10" i="6"/>
  <c r="AX10" i="6"/>
  <c r="AW10" i="6"/>
  <c r="AV10" i="6"/>
  <c r="AU10" i="6"/>
  <c r="AT10" i="6"/>
  <c r="AS10" i="6"/>
  <c r="AR10" i="6"/>
  <c r="AQ10" i="6"/>
  <c r="AP10" i="6"/>
  <c r="AO10" i="6"/>
  <c r="AN10" i="6"/>
  <c r="AM10" i="6"/>
  <c r="AL10" i="6"/>
  <c r="AK10" i="6"/>
  <c r="AJ10" i="6"/>
  <c r="AI10" i="6"/>
  <c r="AH10" i="6"/>
  <c r="AG10" i="6"/>
  <c r="AE10" i="6"/>
  <c r="AC10" i="6"/>
  <c r="Z10" i="6"/>
  <c r="X10" i="6"/>
  <c r="W10" i="6"/>
  <c r="U10" i="6"/>
  <c r="S10" i="6"/>
  <c r="DA9" i="6"/>
  <c r="CZ9" i="6"/>
  <c r="CY9" i="6"/>
  <c r="CV9" i="6"/>
  <c r="CU9" i="6"/>
  <c r="CT9" i="6"/>
  <c r="BY9" i="6"/>
  <c r="BX9" i="6"/>
  <c r="BW9" i="6"/>
  <c r="BV9" i="6"/>
  <c r="BU9" i="6"/>
  <c r="BT9" i="6"/>
  <c r="BS9" i="6"/>
  <c r="BR9" i="6"/>
  <c r="BQ9" i="6"/>
  <c r="BP9" i="6"/>
  <c r="BO9" i="6"/>
  <c r="BN9" i="6"/>
  <c r="BM9" i="6"/>
  <c r="BL9" i="6"/>
  <c r="BK9" i="6"/>
  <c r="BJ9" i="6"/>
  <c r="BI9" i="6"/>
  <c r="BH9" i="6"/>
  <c r="BG9" i="6"/>
  <c r="BF9" i="6"/>
  <c r="BE9" i="6"/>
  <c r="BD9" i="6"/>
  <c r="BC9" i="6"/>
  <c r="BB9" i="6"/>
  <c r="BA9" i="6"/>
  <c r="AZ9" i="6"/>
  <c r="AY9" i="6"/>
  <c r="AX9" i="6"/>
  <c r="AW9" i="6"/>
  <c r="AV9" i="6"/>
  <c r="AU9" i="6"/>
  <c r="AT9" i="6"/>
  <c r="AS9" i="6"/>
  <c r="AR9" i="6"/>
  <c r="AQ9" i="6"/>
  <c r="AP9" i="6"/>
  <c r="AO9" i="6"/>
  <c r="AN9" i="6"/>
  <c r="AM9" i="6"/>
  <c r="AL9" i="6"/>
  <c r="AK9" i="6"/>
  <c r="AJ9" i="6"/>
  <c r="AI9" i="6"/>
  <c r="AH9" i="6"/>
  <c r="AG9" i="6"/>
  <c r="AE9" i="6"/>
  <c r="AC9" i="6"/>
  <c r="Z9" i="6"/>
  <c r="X9" i="6"/>
  <c r="W9" i="6"/>
  <c r="U9" i="6"/>
  <c r="S9" i="6"/>
  <c r="DA8" i="6"/>
  <c r="CZ8" i="6"/>
  <c r="CY8" i="6"/>
  <c r="CV8" i="6"/>
  <c r="CU8" i="6"/>
  <c r="CT8" i="6"/>
  <c r="BY8" i="6"/>
  <c r="BX8" i="6"/>
  <c r="BW8" i="6"/>
  <c r="BV8" i="6"/>
  <c r="BU8" i="6"/>
  <c r="BT8" i="6"/>
  <c r="BS8" i="6"/>
  <c r="BR8" i="6"/>
  <c r="BQ8" i="6"/>
  <c r="BP8" i="6"/>
  <c r="BO8" i="6"/>
  <c r="BN8" i="6"/>
  <c r="BM8" i="6"/>
  <c r="BL8" i="6"/>
  <c r="BK8" i="6"/>
  <c r="BJ8" i="6"/>
  <c r="BI8" i="6"/>
  <c r="BH8" i="6"/>
  <c r="BG8" i="6"/>
  <c r="BF8" i="6"/>
  <c r="BE8" i="6"/>
  <c r="BD8" i="6"/>
  <c r="BC8" i="6"/>
  <c r="BB8" i="6"/>
  <c r="BA8" i="6"/>
  <c r="AZ8" i="6"/>
  <c r="AY8" i="6"/>
  <c r="AX8" i="6"/>
  <c r="AW8" i="6"/>
  <c r="AV8" i="6"/>
  <c r="AU8" i="6"/>
  <c r="AT8" i="6"/>
  <c r="AS8" i="6"/>
  <c r="AR8" i="6"/>
  <c r="AQ8" i="6"/>
  <c r="AP8" i="6"/>
  <c r="AO8" i="6"/>
  <c r="AN8" i="6"/>
  <c r="AM8" i="6"/>
  <c r="AL8" i="6"/>
  <c r="AK8" i="6"/>
  <c r="AJ8" i="6"/>
  <c r="AI8" i="6"/>
  <c r="AH8" i="6"/>
  <c r="AG8" i="6"/>
  <c r="AE8" i="6"/>
  <c r="AC8" i="6"/>
  <c r="Z8" i="6"/>
  <c r="X8" i="6"/>
  <c r="W8" i="6"/>
  <c r="U8" i="6"/>
  <c r="S8" i="6"/>
  <c r="DA7" i="6"/>
  <c r="CZ7" i="6"/>
  <c r="CY7" i="6"/>
  <c r="CV7" i="6"/>
  <c r="CU7" i="6"/>
  <c r="CT7" i="6"/>
  <c r="BY7" i="6"/>
  <c r="BX7" i="6"/>
  <c r="BW7" i="6"/>
  <c r="BV7" i="6"/>
  <c r="BU7" i="6"/>
  <c r="BT7" i="6"/>
  <c r="BS7" i="6"/>
  <c r="BR7" i="6"/>
  <c r="BQ7" i="6"/>
  <c r="BP7" i="6"/>
  <c r="BO7" i="6"/>
  <c r="BN7" i="6"/>
  <c r="BM7" i="6"/>
  <c r="BL7" i="6"/>
  <c r="BK7" i="6"/>
  <c r="BJ7" i="6"/>
  <c r="BI7" i="6"/>
  <c r="BH7" i="6"/>
  <c r="BG7" i="6"/>
  <c r="BF7" i="6"/>
  <c r="BE7" i="6"/>
  <c r="BD7" i="6"/>
  <c r="BC7" i="6"/>
  <c r="BB7" i="6"/>
  <c r="BA7" i="6"/>
  <c r="AZ7" i="6"/>
  <c r="AY7" i="6"/>
  <c r="AX7" i="6"/>
  <c r="AW7" i="6"/>
  <c r="AV7" i="6"/>
  <c r="AU7" i="6"/>
  <c r="AT7" i="6"/>
  <c r="AS7" i="6"/>
  <c r="AR7" i="6"/>
  <c r="AQ7" i="6"/>
  <c r="AP7" i="6"/>
  <c r="AO7" i="6"/>
  <c r="AN7" i="6"/>
  <c r="AM7" i="6"/>
  <c r="AL7" i="6"/>
  <c r="AK7" i="6"/>
  <c r="AJ7" i="6"/>
  <c r="AI7" i="6"/>
  <c r="AH7" i="6"/>
  <c r="AG7" i="6"/>
  <c r="AE7" i="6"/>
  <c r="AC7" i="6"/>
  <c r="Z7" i="6"/>
  <c r="X7" i="6"/>
  <c r="W7" i="6"/>
  <c r="U7" i="6"/>
  <c r="S7" i="6"/>
  <c r="DA6" i="6"/>
  <c r="CZ6" i="6"/>
  <c r="CY6" i="6"/>
  <c r="CV6" i="6"/>
  <c r="CU6" i="6"/>
  <c r="CT6" i="6"/>
  <c r="BY6" i="6"/>
  <c r="BX6" i="6"/>
  <c r="BW6" i="6"/>
  <c r="BV6" i="6"/>
  <c r="BU6" i="6"/>
  <c r="BT6" i="6"/>
  <c r="BS6" i="6"/>
  <c r="BR6" i="6"/>
  <c r="BQ6" i="6"/>
  <c r="BP6" i="6"/>
  <c r="BO6" i="6"/>
  <c r="BN6" i="6"/>
  <c r="BM6" i="6"/>
  <c r="BL6" i="6"/>
  <c r="BK6" i="6"/>
  <c r="BJ6" i="6"/>
  <c r="BI6" i="6"/>
  <c r="BH6" i="6"/>
  <c r="BG6" i="6"/>
  <c r="BF6" i="6"/>
  <c r="BE6" i="6"/>
  <c r="BD6" i="6"/>
  <c r="BC6" i="6"/>
  <c r="BB6" i="6"/>
  <c r="BA6" i="6"/>
  <c r="AZ6" i="6"/>
  <c r="AY6" i="6"/>
  <c r="AX6" i="6"/>
  <c r="AW6" i="6"/>
  <c r="AV6" i="6"/>
  <c r="AU6" i="6"/>
  <c r="AT6" i="6"/>
  <c r="AS6" i="6"/>
  <c r="AR6" i="6"/>
  <c r="AQ6" i="6"/>
  <c r="AP6" i="6"/>
  <c r="AO6" i="6"/>
  <c r="AN6" i="6"/>
  <c r="AM6" i="6"/>
  <c r="AL6" i="6"/>
  <c r="AK6" i="6"/>
  <c r="AJ6" i="6"/>
  <c r="AI6" i="6"/>
  <c r="AH6" i="6"/>
  <c r="AG6" i="6"/>
  <c r="AE6" i="6"/>
  <c r="AC6" i="6"/>
  <c r="Z6" i="6"/>
  <c r="X6" i="6"/>
  <c r="W6" i="6"/>
  <c r="U6" i="6"/>
  <c r="S6" i="6"/>
  <c r="DA5" i="6"/>
  <c r="CZ5" i="6"/>
  <c r="CY5" i="6"/>
  <c r="CV5" i="6"/>
  <c r="CU5" i="6"/>
  <c r="CT5" i="6"/>
  <c r="BY5" i="6"/>
  <c r="BX5" i="6"/>
  <c r="BW5" i="6"/>
  <c r="BV5" i="6"/>
  <c r="BU5" i="6"/>
  <c r="BT5" i="6"/>
  <c r="BS5" i="6"/>
  <c r="BR5" i="6"/>
  <c r="BQ5" i="6"/>
  <c r="BP5" i="6"/>
  <c r="BO5" i="6"/>
  <c r="BN5" i="6"/>
  <c r="BM5" i="6"/>
  <c r="BL5" i="6"/>
  <c r="BK5" i="6"/>
  <c r="BJ5" i="6"/>
  <c r="BI5" i="6"/>
  <c r="BH5" i="6"/>
  <c r="BG5" i="6"/>
  <c r="BF5" i="6"/>
  <c r="BE5" i="6"/>
  <c r="BD5" i="6"/>
  <c r="BC5" i="6"/>
  <c r="BB5" i="6"/>
  <c r="BA5" i="6"/>
  <c r="AZ5" i="6"/>
  <c r="AY5" i="6"/>
  <c r="AX5" i="6"/>
  <c r="AW5" i="6"/>
  <c r="AV5" i="6"/>
  <c r="AU5" i="6"/>
  <c r="AT5" i="6"/>
  <c r="AS5" i="6"/>
  <c r="AR5" i="6"/>
  <c r="AQ5" i="6"/>
  <c r="AP5" i="6"/>
  <c r="AO5" i="6"/>
  <c r="AN5" i="6"/>
  <c r="AM5" i="6"/>
  <c r="AL5" i="6"/>
  <c r="AK5" i="6"/>
  <c r="AJ5" i="6"/>
  <c r="AI5" i="6"/>
  <c r="AH5" i="6"/>
  <c r="AG5" i="6"/>
  <c r="AE5" i="6"/>
  <c r="AC5" i="6"/>
  <c r="Z5" i="6"/>
  <c r="X5" i="6"/>
  <c r="W5" i="6"/>
  <c r="U5" i="6"/>
  <c r="S5" i="6"/>
  <c r="DA4" i="6"/>
  <c r="CZ4" i="6"/>
  <c r="CY4" i="6"/>
  <c r="CV4" i="6"/>
  <c r="CU4" i="6"/>
  <c r="CT4" i="6"/>
  <c r="BY4" i="6"/>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E4" i="6"/>
  <c r="AC4" i="6"/>
  <c r="Z4" i="6"/>
  <c r="X4" i="6"/>
  <c r="W4" i="6"/>
  <c r="U4" i="6"/>
  <c r="S4" i="6"/>
  <c r="AQ3" i="6"/>
  <c r="AL3" i="6"/>
  <c r="AG3" i="6"/>
  <c r="R3" i="6"/>
  <c r="M71" i="7"/>
  <c r="M70" i="7"/>
  <c r="M68" i="7"/>
  <c r="M65" i="7"/>
  <c r="M60" i="7"/>
  <c r="M57" i="7"/>
  <c r="M50" i="7"/>
  <c r="M38" i="7"/>
  <c r="M25" i="7"/>
  <c r="AU3" i="6"/>
  <c r="AT3" i="6"/>
  <c r="AS3" i="6"/>
  <c r="AR3" i="6"/>
  <c r="AP3" i="6"/>
  <c r="AO3" i="6"/>
  <c r="AN3" i="6"/>
  <c r="AM3" i="6"/>
  <c r="AK3" i="6"/>
  <c r="AJ3" i="6"/>
  <c r="AI3" i="6"/>
  <c r="AH3" i="6"/>
  <c r="AE3" i="6"/>
  <c r="AC3" i="6"/>
  <c r="Z3" i="6"/>
  <c r="X3" i="6"/>
  <c r="U3" i="6"/>
  <c r="S3" i="6"/>
  <c r="D3" i="6"/>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5" i="6"/>
  <c r="D106" i="6"/>
  <c r="D107" i="6"/>
  <c r="B107" i="6"/>
  <c r="B106" i="6"/>
  <c r="B105"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4" i="6"/>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31" i="1"/>
  <c r="AE130" i="1"/>
  <c r="AE126" i="1"/>
  <c r="AE125" i="1"/>
  <c r="AE124" i="1"/>
  <c r="AE123" i="1"/>
  <c r="AE122" i="1"/>
  <c r="AE121" i="1"/>
  <c r="AE120" i="1"/>
  <c r="AE119" i="1"/>
  <c r="AE118" i="1"/>
  <c r="AE117" i="1"/>
  <c r="AE116" i="1"/>
  <c r="DH71" i="6" l="1"/>
  <c r="CH105" i="6"/>
  <c r="M80" i="6"/>
  <c r="J6" i="6"/>
  <c r="J9" i="6"/>
  <c r="J12" i="6"/>
  <c r="J15" i="6"/>
  <c r="J18" i="6"/>
  <c r="J21" i="6"/>
  <c r="J24" i="6"/>
  <c r="J27" i="6"/>
  <c r="J30" i="6"/>
  <c r="J33" i="6"/>
  <c r="J36" i="6"/>
  <c r="J39" i="6"/>
  <c r="J42" i="6"/>
  <c r="J45" i="6"/>
  <c r="J48" i="6"/>
  <c r="J51" i="6"/>
  <c r="J54" i="6"/>
  <c r="J57" i="6"/>
  <c r="J60" i="6"/>
  <c r="J63" i="6"/>
  <c r="J66" i="6"/>
  <c r="J69" i="6"/>
  <c r="J72" i="6"/>
  <c r="J75" i="6"/>
  <c r="J78" i="6"/>
  <c r="J81" i="6"/>
  <c r="J84" i="6"/>
  <c r="J87" i="6"/>
  <c r="J90" i="6"/>
  <c r="J93" i="6"/>
  <c r="M94" i="6"/>
  <c r="J96" i="6"/>
  <c r="J99" i="6"/>
  <c r="J105" i="6"/>
  <c r="N71" i="7" s="1"/>
  <c r="CC89" i="6"/>
  <c r="CW101" i="6"/>
  <c r="J4" i="6"/>
  <c r="J7" i="6"/>
  <c r="J10" i="6"/>
  <c r="J13" i="6"/>
  <c r="J16" i="6"/>
  <c r="J19" i="6"/>
  <c r="J22" i="6"/>
  <c r="J25" i="6"/>
  <c r="J28" i="6"/>
  <c r="J31" i="6"/>
  <c r="J34" i="6"/>
  <c r="J37" i="6"/>
  <c r="J40" i="6"/>
  <c r="J43" i="6"/>
  <c r="J46" i="6"/>
  <c r="J49" i="6"/>
  <c r="J52" i="6"/>
  <c r="J55" i="6"/>
  <c r="J58" i="6"/>
  <c r="J61" i="6"/>
  <c r="DB62" i="6"/>
  <c r="J64" i="6"/>
  <c r="J67" i="6"/>
  <c r="J70" i="6"/>
  <c r="J73" i="6"/>
  <c r="J76" i="6"/>
  <c r="J79" i="6"/>
  <c r="J82" i="6"/>
  <c r="J85" i="6"/>
  <c r="CH86" i="6"/>
  <c r="J88" i="6"/>
  <c r="J91" i="6"/>
  <c r="J94" i="6"/>
  <c r="J97" i="6"/>
  <c r="J100" i="6"/>
  <c r="J106" i="6"/>
  <c r="CD69" i="6"/>
  <c r="CD81" i="6"/>
  <c r="J5" i="6"/>
  <c r="J8" i="6"/>
  <c r="J11" i="6"/>
  <c r="J14" i="6"/>
  <c r="J17" i="6"/>
  <c r="J20" i="6"/>
  <c r="J23" i="6"/>
  <c r="J26" i="6"/>
  <c r="J29" i="6"/>
  <c r="J32" i="6"/>
  <c r="J35" i="6"/>
  <c r="J38" i="6"/>
  <c r="J41" i="6"/>
  <c r="J44" i="6"/>
  <c r="J47" i="6"/>
  <c r="J50" i="6"/>
  <c r="J53" i="6"/>
  <c r="J56" i="6"/>
  <c r="J59" i="6"/>
  <c r="J62" i="6"/>
  <c r="J65" i="6"/>
  <c r="J68" i="6"/>
  <c r="J71" i="6"/>
  <c r="J74" i="6"/>
  <c r="J77" i="6"/>
  <c r="J80" i="6"/>
  <c r="J83" i="6"/>
  <c r="J86" i="6"/>
  <c r="J89" i="6"/>
  <c r="J92" i="6"/>
  <c r="J95" i="6"/>
  <c r="J98" i="6"/>
  <c r="J101" i="6"/>
  <c r="J107" i="6"/>
  <c r="DI85" i="6"/>
  <c r="CW85" i="6"/>
  <c r="DC90" i="6"/>
  <c r="CC97" i="6"/>
  <c r="O71" i="6"/>
  <c r="M39" i="7"/>
  <c r="M27" i="7"/>
  <c r="M35" i="7"/>
  <c r="M20" i="7"/>
  <c r="M28" i="7"/>
  <c r="M36" i="7"/>
  <c r="M45" i="7"/>
  <c r="M55" i="7"/>
  <c r="DH32" i="6"/>
  <c r="CX46" i="6"/>
  <c r="CW52" i="6"/>
  <c r="M61" i="7"/>
  <c r="M52" i="7"/>
  <c r="M62" i="7"/>
  <c r="M18" i="7"/>
  <c r="M53" i="7"/>
  <c r="CS55" i="6"/>
  <c r="CS59" i="6"/>
  <c r="CD60" i="6"/>
  <c r="CX60" i="6"/>
  <c r="CI85" i="6"/>
  <c r="M22" i="7"/>
  <c r="CH59" i="6"/>
  <c r="CH63" i="6"/>
  <c r="M19" i="7"/>
  <c r="M54" i="7"/>
  <c r="M21" i="7"/>
  <c r="M29" i="7"/>
  <c r="M37" i="7"/>
  <c r="M56" i="7"/>
  <c r="CR26" i="6"/>
  <c r="M47" i="7"/>
  <c r="M58" i="7"/>
  <c r="M66" i="7"/>
  <c r="M31" i="7"/>
  <c r="M40" i="7"/>
  <c r="M48" i="7"/>
  <c r="CS65" i="6"/>
  <c r="CS69" i="6"/>
  <c r="CX70" i="6"/>
  <c r="CS93" i="6"/>
  <c r="M24" i="7"/>
  <c r="M32" i="7"/>
  <c r="M41" i="7"/>
  <c r="M49" i="7"/>
  <c r="CH48" i="6"/>
  <c r="CH60" i="6"/>
  <c r="DB64" i="6"/>
  <c r="CH72" i="6"/>
  <c r="CW91" i="6"/>
  <c r="CH96" i="6"/>
  <c r="CM94" i="6"/>
  <c r="CN77" i="6"/>
  <c r="CD87" i="6"/>
  <c r="DC107" i="6"/>
  <c r="DB69" i="6"/>
  <c r="CM32" i="6"/>
  <c r="DB35" i="6"/>
  <c r="DB39" i="6"/>
  <c r="CW50" i="6"/>
  <c r="CW54" i="6"/>
  <c r="DB54" i="6"/>
  <c r="CS11" i="6"/>
  <c r="CX54" i="6"/>
  <c r="CW7" i="6"/>
  <c r="CX12" i="6"/>
  <c r="CS19" i="6"/>
  <c r="O22" i="6"/>
  <c r="DC25" i="6"/>
  <c r="DG26" i="6"/>
  <c r="CH49" i="6"/>
  <c r="CH57" i="6"/>
  <c r="CW64" i="6"/>
  <c r="DB7" i="6"/>
  <c r="DB15" i="6"/>
  <c r="CW18" i="6"/>
  <c r="CW9" i="6"/>
  <c r="DB91" i="6"/>
  <c r="CH5" i="6"/>
  <c r="CX29" i="6"/>
  <c r="CI30" i="6"/>
  <c r="DH31" i="6"/>
  <c r="CD37" i="6"/>
  <c r="CI38" i="6"/>
  <c r="CX41" i="6"/>
  <c r="CI42" i="6"/>
  <c r="DH43" i="6"/>
  <c r="DB66" i="6"/>
  <c r="O53" i="6"/>
  <c r="L54" i="6"/>
  <c r="DJ75" i="6"/>
  <c r="CI65" i="6"/>
  <c r="DC65" i="6"/>
  <c r="CX68" i="6"/>
  <c r="M69" i="7"/>
  <c r="CC13" i="6"/>
  <c r="CW45" i="6"/>
  <c r="DB46" i="6"/>
  <c r="DB50" i="6"/>
  <c r="CW53" i="6"/>
  <c r="CX78" i="6"/>
  <c r="CN80" i="6"/>
  <c r="CX82" i="6"/>
  <c r="CN84" i="6"/>
  <c r="CS68" i="6"/>
  <c r="DB70" i="6"/>
  <c r="CR72" i="6"/>
  <c r="CC93" i="6"/>
  <c r="DH26" i="6"/>
  <c r="DH30" i="6"/>
  <c r="CN38" i="6"/>
  <c r="CX44" i="6"/>
  <c r="CD7" i="6"/>
  <c r="CD11" i="6"/>
  <c r="CC19" i="6"/>
  <c r="CR22" i="6"/>
  <c r="DI31" i="6"/>
  <c r="DG62" i="6"/>
  <c r="CX69" i="6"/>
  <c r="CI70" i="6"/>
  <c r="O75" i="6"/>
  <c r="DB8" i="6"/>
  <c r="DC33" i="6"/>
  <c r="CN42" i="6"/>
  <c r="L53" i="6"/>
  <c r="CW10" i="6"/>
  <c r="CN17" i="6"/>
  <c r="CW27" i="6"/>
  <c r="CH28" i="6"/>
  <c r="DB28" i="6"/>
  <c r="CM29" i="6"/>
  <c r="CR34" i="6"/>
  <c r="CW51" i="6"/>
  <c r="CH52" i="6"/>
  <c r="CX64" i="6"/>
  <c r="CR71" i="6"/>
  <c r="CW88" i="6"/>
  <c r="CR95" i="6"/>
  <c r="DB101" i="6"/>
  <c r="CH56" i="6"/>
  <c r="L71" i="6"/>
  <c r="CX88" i="6"/>
  <c r="CN94" i="6"/>
  <c r="CS99" i="6"/>
  <c r="CI101" i="6"/>
  <c r="CN105" i="6"/>
  <c r="CS21" i="6"/>
  <c r="DB31" i="6"/>
  <c r="CC42" i="6"/>
  <c r="CC46" i="6"/>
  <c r="P47" i="6"/>
  <c r="DB47" i="6"/>
  <c r="CI60" i="6"/>
  <c r="P70" i="6"/>
  <c r="Q70" i="6" s="1"/>
  <c r="L70" i="6"/>
  <c r="CS54" i="6"/>
  <c r="CH6" i="6"/>
  <c r="CM7" i="6"/>
  <c r="CH18" i="6"/>
  <c r="CX30" i="6"/>
  <c r="CX50" i="6"/>
  <c r="CW62" i="6"/>
  <c r="CX67" i="6"/>
  <c r="CC79" i="6"/>
  <c r="DB80" i="6"/>
  <c r="CH88" i="6"/>
  <c r="DC88" i="6"/>
  <c r="DG12" i="6"/>
  <c r="CX51" i="6"/>
  <c r="CN15" i="6"/>
  <c r="CN19" i="6"/>
  <c r="CS20" i="6"/>
  <c r="DC22" i="6"/>
  <c r="CI26" i="6"/>
  <c r="DB26" i="6"/>
  <c r="CH38" i="6"/>
  <c r="CD41" i="6"/>
  <c r="CR48" i="6"/>
  <c r="DG64" i="6"/>
  <c r="CH75" i="6"/>
  <c r="DB75" i="6"/>
  <c r="CN76" i="6"/>
  <c r="CR77" i="6"/>
  <c r="DB83" i="6"/>
  <c r="DG96" i="6"/>
  <c r="CW98" i="6"/>
  <c r="DB106" i="6"/>
  <c r="M46" i="7"/>
  <c r="L16" i="6"/>
  <c r="DG18" i="6"/>
  <c r="CM38" i="6"/>
  <c r="CW48" i="6"/>
  <c r="CI71" i="6"/>
  <c r="O86" i="6"/>
  <c r="DH38" i="6"/>
  <c r="DH42" i="6"/>
  <c r="DH17" i="6"/>
  <c r="DH23" i="6"/>
  <c r="DH93" i="6"/>
  <c r="DH20" i="6"/>
  <c r="DH16" i="6"/>
  <c r="DH40" i="6"/>
  <c r="DH72" i="6"/>
  <c r="DH76" i="6"/>
  <c r="DH80" i="6"/>
  <c r="CD89" i="6"/>
  <c r="CD97" i="6"/>
  <c r="CD35" i="6"/>
  <c r="CD67" i="6"/>
  <c r="P80" i="6"/>
  <c r="Q80" i="6" s="1"/>
  <c r="M64" i="6"/>
  <c r="CX27" i="6"/>
  <c r="CI28" i="6"/>
  <c r="CN29" i="6"/>
  <c r="DG50" i="6"/>
  <c r="CH53" i="6"/>
  <c r="M54" i="6"/>
  <c r="CH78" i="6"/>
  <c r="CW22" i="6"/>
  <c r="DB23" i="6"/>
  <c r="CC26" i="6"/>
  <c r="DC49" i="6"/>
  <c r="M53" i="6"/>
  <c r="CD77" i="6"/>
  <c r="CC21" i="6"/>
  <c r="CS46" i="6"/>
  <c r="M47" i="6"/>
  <c r="CD47" i="6"/>
  <c r="DB73" i="6"/>
  <c r="DB97" i="6"/>
  <c r="P16" i="6"/>
  <c r="Q16" i="6" s="1"/>
  <c r="DH18" i="6"/>
  <c r="DG39" i="6"/>
  <c r="CR40" i="6"/>
  <c r="CC66" i="6"/>
  <c r="CW6" i="6"/>
  <c r="CH12" i="6"/>
  <c r="L15" i="6"/>
  <c r="DC63" i="6"/>
  <c r="CX66" i="6"/>
  <c r="L87" i="6"/>
  <c r="DB87" i="6"/>
  <c r="L90" i="6"/>
  <c r="P81" i="6"/>
  <c r="CN24" i="6"/>
  <c r="DH24" i="6"/>
  <c r="CW26" i="6"/>
  <c r="DH29" i="6"/>
  <c r="DH34" i="6"/>
  <c r="CS40" i="6"/>
  <c r="CX42" i="6"/>
  <c r="DH44" i="6"/>
  <c r="DB48" i="6"/>
  <c r="CX52" i="6"/>
  <c r="M74" i="6"/>
  <c r="CM74" i="6"/>
  <c r="CX77" i="6"/>
  <c r="CI78" i="6"/>
  <c r="M85" i="6"/>
  <c r="DH88" i="6"/>
  <c r="DG92" i="6"/>
  <c r="DG93" i="6"/>
  <c r="CS95" i="6"/>
  <c r="CW96" i="6"/>
  <c r="O99" i="6"/>
  <c r="CS5" i="6"/>
  <c r="CX6" i="6"/>
  <c r="CX47" i="6"/>
  <c r="CI48" i="6"/>
  <c r="CM49" i="6"/>
  <c r="CR50" i="6"/>
  <c r="CD61" i="6"/>
  <c r="DC62" i="6"/>
  <c r="CM63" i="6"/>
  <c r="CR64" i="6"/>
  <c r="CH67" i="6"/>
  <c r="DC68" i="6"/>
  <c r="CM69" i="6"/>
  <c r="L75" i="6"/>
  <c r="DH79" i="6"/>
  <c r="CH82" i="6"/>
  <c r="CM83" i="6"/>
  <c r="M84" i="6"/>
  <c r="O84" i="6"/>
  <c r="DB86" i="6"/>
  <c r="CI91" i="6"/>
  <c r="CN92" i="6"/>
  <c r="CX96" i="6"/>
  <c r="P106" i="6"/>
  <c r="Q106" i="6" s="1"/>
  <c r="CC5" i="6"/>
  <c r="DB6" i="6"/>
  <c r="CN8" i="6"/>
  <c r="CS9" i="6"/>
  <c r="DG17" i="6"/>
  <c r="CC20" i="6"/>
  <c r="DB52" i="6"/>
  <c r="DB56" i="6"/>
  <c r="CH61" i="6"/>
  <c r="CN63" i="6"/>
  <c r="CS64" i="6"/>
  <c r="CW65" i="6"/>
  <c r="CH66" i="6"/>
  <c r="CI67" i="6"/>
  <c r="M75" i="6"/>
  <c r="CR79" i="6"/>
  <c r="CC81" i="6"/>
  <c r="DH83" i="6"/>
  <c r="DH87" i="6"/>
  <c r="CD95" i="6"/>
  <c r="DI97" i="6"/>
  <c r="DH106" i="6"/>
  <c r="DK25" i="6"/>
  <c r="L27" i="6"/>
  <c r="O27" i="6"/>
  <c r="O36" i="6"/>
  <c r="L37" i="6"/>
  <c r="O37" i="6"/>
  <c r="O39" i="6"/>
  <c r="P40" i="6"/>
  <c r="Q40" i="6" s="1"/>
  <c r="M42" i="6"/>
  <c r="M48" i="6"/>
  <c r="L48" i="6"/>
  <c r="L86" i="6"/>
  <c r="CR93" i="6"/>
  <c r="CD5" i="6"/>
  <c r="CN12" i="6"/>
  <c r="CW14" i="6"/>
  <c r="CX20" i="6"/>
  <c r="M46" i="6"/>
  <c r="O46" i="6"/>
  <c r="CH46" i="6"/>
  <c r="CX55" i="6"/>
  <c r="DC56" i="6"/>
  <c r="DH57" i="6"/>
  <c r="CS58" i="6"/>
  <c r="CI61" i="6"/>
  <c r="DC61" i="6"/>
  <c r="O68" i="6"/>
  <c r="CC70" i="6"/>
  <c r="CI76" i="6"/>
  <c r="DB76" i="6"/>
  <c r="DH78" i="6"/>
  <c r="CR83" i="6"/>
  <c r="DB85" i="6"/>
  <c r="DH91" i="6"/>
  <c r="CD93" i="6"/>
  <c r="L94" i="6"/>
  <c r="O94" i="6"/>
  <c r="CH62" i="6"/>
  <c r="M34" i="7"/>
  <c r="M42" i="7"/>
  <c r="CW4" i="6"/>
  <c r="DG16" i="6"/>
  <c r="CW19" i="6"/>
  <c r="CW34" i="6"/>
  <c r="CN37" i="6"/>
  <c r="DH37" i="6"/>
  <c r="CR38" i="6"/>
  <c r="CH40" i="6"/>
  <c r="CS43" i="6"/>
  <c r="L44" i="6"/>
  <c r="DB45" i="6"/>
  <c r="CH51" i="6"/>
  <c r="DB51" i="6"/>
  <c r="CS53" i="6"/>
  <c r="CH55" i="6"/>
  <c r="DB65" i="6"/>
  <c r="DB71" i="6"/>
  <c r="DG77" i="6"/>
  <c r="CW79" i="6"/>
  <c r="CH80" i="6"/>
  <c r="CX84" i="6"/>
  <c r="DB89" i="6"/>
  <c r="CD99" i="6"/>
  <c r="DC100" i="6"/>
  <c r="P101" i="6"/>
  <c r="Q101" i="6" s="1"/>
  <c r="L67" i="6"/>
  <c r="M90" i="6"/>
  <c r="CX4" i="6"/>
  <c r="DC5" i="6"/>
  <c r="CN6" i="6"/>
  <c r="DH11" i="6"/>
  <c r="CN36" i="6"/>
  <c r="CC38" i="6"/>
  <c r="DC45" i="6"/>
  <c r="CN47" i="6"/>
  <c r="CD49" i="6"/>
  <c r="CI55" i="6"/>
  <c r="DC55" i="6"/>
  <c r="M58" i="6"/>
  <c r="CX58" i="6"/>
  <c r="CI59" i="6"/>
  <c r="DB59" i="6"/>
  <c r="DC60" i="6"/>
  <c r="DH61" i="6"/>
  <c r="CS62" i="6"/>
  <c r="P63" i="6"/>
  <c r="Q63" i="6" s="1"/>
  <c r="CD63" i="6"/>
  <c r="CS67" i="6"/>
  <c r="CX74" i="6"/>
  <c r="CD79" i="6"/>
  <c r="CM81" i="6"/>
  <c r="DG81" i="6"/>
  <c r="CC83" i="6"/>
  <c r="O91" i="6"/>
  <c r="DB99" i="6"/>
  <c r="CX8" i="6"/>
  <c r="DC9" i="6"/>
  <c r="CN10" i="6"/>
  <c r="CM20" i="6"/>
  <c r="DB24" i="6"/>
  <c r="DG25" i="6"/>
  <c r="CS27" i="6"/>
  <c r="CX28" i="6"/>
  <c r="DB29" i="6"/>
  <c r="CS32" i="6"/>
  <c r="CR42" i="6"/>
  <c r="CM45" i="6"/>
  <c r="CR52" i="6"/>
  <c r="CH54" i="6"/>
  <c r="DI57" i="6"/>
  <c r="P88" i="6"/>
  <c r="Q88" i="6" s="1"/>
  <c r="O88" i="6"/>
  <c r="M44" i="7"/>
  <c r="M72" i="7"/>
  <c r="CH4" i="6"/>
  <c r="CW12" i="6"/>
  <c r="L14" i="6"/>
  <c r="CR21" i="6"/>
  <c r="CN35" i="6"/>
  <c r="CI39" i="6"/>
  <c r="DC39" i="6"/>
  <c r="DG40" i="6"/>
  <c r="DH41" i="6"/>
  <c r="CD43" i="6"/>
  <c r="CX43" i="6"/>
  <c r="DC50" i="6"/>
  <c r="CN51" i="6"/>
  <c r="CX53" i="6"/>
  <c r="DC54" i="6"/>
  <c r="CD57" i="6"/>
  <c r="CH58" i="6"/>
  <c r="DB58" i="6"/>
  <c r="CS61" i="6"/>
  <c r="DB63" i="6"/>
  <c r="DC64" i="6"/>
  <c r="DH65" i="6"/>
  <c r="CS66" i="6"/>
  <c r="CD68" i="6"/>
  <c r="CM75" i="6"/>
  <c r="DG75" i="6"/>
  <c r="CW82" i="6"/>
  <c r="O87" i="6"/>
  <c r="DC99" i="6"/>
  <c r="CN100" i="6"/>
  <c r="CI106" i="6"/>
  <c r="CN107" i="6"/>
  <c r="CN74" i="6"/>
  <c r="CS75" i="6"/>
  <c r="O78" i="6"/>
  <c r="L74" i="6"/>
  <c r="O76" i="6"/>
  <c r="P98" i="6"/>
  <c r="Q98" i="6" s="1"/>
  <c r="CR106" i="6"/>
  <c r="DB21" i="6"/>
  <c r="CM22" i="6"/>
  <c r="P23" i="6"/>
  <c r="Q23" i="6" s="1"/>
  <c r="L23" i="6"/>
  <c r="CR28" i="6"/>
  <c r="CI31" i="6"/>
  <c r="CN73" i="6"/>
  <c r="CS7" i="6"/>
  <c r="CW8" i="6"/>
  <c r="P20" i="6"/>
  <c r="Q20" i="6" s="1"/>
  <c r="CR23" i="6"/>
  <c r="CS23" i="6"/>
  <c r="CS17" i="6"/>
  <c r="DB20" i="6"/>
  <c r="L60" i="6"/>
  <c r="P65" i="6"/>
  <c r="Q65" i="6" s="1"/>
  <c r="P66" i="6"/>
  <c r="Q66" i="6" s="1"/>
  <c r="O67" i="6"/>
  <c r="CN67" i="6"/>
  <c r="O93" i="6"/>
  <c r="CW94" i="6"/>
  <c r="DB95" i="6"/>
  <c r="P58" i="6"/>
  <c r="Q58" i="6" s="1"/>
  <c r="L17" i="6"/>
  <c r="CC17" i="6"/>
  <c r="DC59" i="6"/>
  <c r="O60" i="6"/>
  <c r="O63" i="6"/>
  <c r="CW63" i="6"/>
  <c r="P64" i="6"/>
  <c r="Q64" i="6" s="1"/>
  <c r="L64" i="6"/>
  <c r="L66" i="6"/>
  <c r="DG66" i="6"/>
  <c r="O40" i="6"/>
  <c r="M56" i="6"/>
  <c r="L56" i="6"/>
  <c r="O56" i="6"/>
  <c r="CX10" i="6"/>
  <c r="CH11" i="6"/>
  <c r="CC9" i="6"/>
  <c r="O74" i="6"/>
  <c r="CW76" i="6"/>
  <c r="L78" i="6"/>
  <c r="DH7" i="6"/>
  <c r="P75" i="6"/>
  <c r="Q75" i="6" s="1"/>
  <c r="P17" i="6"/>
  <c r="Q17" i="6" s="1"/>
  <c r="CW11" i="6"/>
  <c r="DB13" i="6"/>
  <c r="M14" i="6"/>
  <c r="DG14" i="6"/>
  <c r="M57" i="6"/>
  <c r="L91" i="6"/>
  <c r="CX76" i="6"/>
  <c r="DB77" i="6"/>
  <c r="DG90" i="6"/>
  <c r="CR91" i="6"/>
  <c r="CX94" i="6"/>
  <c r="CI95" i="6"/>
  <c r="DC95" i="6"/>
  <c r="DH5" i="6"/>
  <c r="CD9" i="6"/>
  <c r="CX11" i="6"/>
  <c r="CI13" i="6"/>
  <c r="DC13" i="6"/>
  <c r="CN14" i="6"/>
  <c r="DH14" i="6"/>
  <c r="CW16" i="6"/>
  <c r="O17" i="6"/>
  <c r="CN55" i="6"/>
  <c r="CX57" i="6"/>
  <c r="CI58" i="6"/>
  <c r="DC58" i="6"/>
  <c r="CC62" i="6"/>
  <c r="CC75" i="6"/>
  <c r="CD75" i="6"/>
  <c r="DC89" i="6"/>
  <c r="CN90" i="6"/>
  <c r="CX92" i="6"/>
  <c r="CX93" i="6"/>
  <c r="P94" i="6"/>
  <c r="DH105" i="6"/>
  <c r="CS106" i="6"/>
  <c r="DG4" i="6"/>
  <c r="CH10" i="6"/>
  <c r="CS15" i="6"/>
  <c r="CX16" i="6"/>
  <c r="DB53" i="6"/>
  <c r="CX62" i="6"/>
  <c r="DH73" i="6"/>
  <c r="DI91" i="6"/>
  <c r="O92" i="6"/>
  <c r="P105" i="6"/>
  <c r="Q105" i="6" s="1"/>
  <c r="O105" i="6"/>
  <c r="CN4" i="6"/>
  <c r="DI9" i="6"/>
  <c r="CX9" i="6"/>
  <c r="CI10" i="6"/>
  <c r="DB10" i="6"/>
  <c r="DB11" i="6"/>
  <c r="CM13" i="6"/>
  <c r="CM48" i="6"/>
  <c r="DH49" i="6"/>
  <c r="O50" i="6"/>
  <c r="DC53" i="6"/>
  <c r="O54" i="6"/>
  <c r="DG54" i="6"/>
  <c r="DB57" i="6"/>
  <c r="CN59" i="6"/>
  <c r="CN71" i="6"/>
  <c r="CR73" i="6"/>
  <c r="P87" i="6"/>
  <c r="Q87" i="6" s="1"/>
  <c r="CM89" i="6"/>
  <c r="CH92" i="6"/>
  <c r="CI100" i="6"/>
  <c r="CN101" i="6"/>
  <c r="DH101" i="6"/>
  <c r="L106" i="6"/>
  <c r="DJ106" i="6"/>
  <c r="AM109" i="6"/>
  <c r="CX7" i="6"/>
  <c r="CH8" i="6"/>
  <c r="CS42" i="6"/>
  <c r="M44" i="6"/>
  <c r="P45" i="6"/>
  <c r="Q45" i="6" s="1"/>
  <c r="L45" i="6"/>
  <c r="O45" i="6"/>
  <c r="CH45" i="6"/>
  <c r="CI46" i="6"/>
  <c r="DC47" i="6"/>
  <c r="DH48" i="6"/>
  <c r="O49" i="6"/>
  <c r="P54" i="6"/>
  <c r="Q54" i="6" s="1"/>
  <c r="CX56" i="6"/>
  <c r="M70" i="6"/>
  <c r="O70" i="6"/>
  <c r="P71" i="6"/>
  <c r="CS73" i="6"/>
  <c r="CM82" i="6"/>
  <c r="CX86" i="6"/>
  <c r="DH89" i="6"/>
  <c r="CX91" i="6"/>
  <c r="CW5" i="6"/>
  <c r="CH7" i="6"/>
  <c r="L24" i="6"/>
  <c r="M26" i="6"/>
  <c r="L26" i="6"/>
  <c r="CH33" i="6"/>
  <c r="DB33" i="6"/>
  <c r="M37" i="6"/>
  <c r="CW37" i="6"/>
  <c r="P38" i="6"/>
  <c r="Q38" i="6" s="1"/>
  <c r="CD50" i="6"/>
  <c r="CI52" i="6"/>
  <c r="DC52" i="6"/>
  <c r="DG53" i="6"/>
  <c r="CH68" i="6"/>
  <c r="DB68" i="6"/>
  <c r="L69" i="6"/>
  <c r="CI69" i="6"/>
  <c r="DC69" i="6"/>
  <c r="CC73" i="6"/>
  <c r="CI81" i="6"/>
  <c r="CN82" i="6"/>
  <c r="CS83" i="6"/>
  <c r="CD85" i="6"/>
  <c r="CX85" i="6"/>
  <c r="DC87" i="6"/>
  <c r="CN88" i="6"/>
  <c r="CH99" i="6"/>
  <c r="DG100" i="6"/>
  <c r="CR101" i="6"/>
  <c r="O106" i="6"/>
  <c r="DJ107" i="6"/>
  <c r="CR19" i="6"/>
  <c r="M24" i="6"/>
  <c r="M27" i="6"/>
  <c r="M31" i="6"/>
  <c r="CS35" i="6"/>
  <c r="CW36" i="6"/>
  <c r="M39" i="6"/>
  <c r="CS41" i="6"/>
  <c r="P44" i="6"/>
  <c r="Q44" i="6" s="1"/>
  <c r="O44" i="6"/>
  <c r="M50" i="6"/>
  <c r="O66" i="6"/>
  <c r="L72" i="6"/>
  <c r="M81" i="6"/>
  <c r="L81" i="6"/>
  <c r="DI83" i="6"/>
  <c r="M96" i="6"/>
  <c r="O101" i="6"/>
  <c r="M107" i="6"/>
  <c r="O24" i="6"/>
  <c r="O32" i="6"/>
  <c r="P37" i="6"/>
  <c r="Q37" i="6" s="1"/>
  <c r="P49" i="6"/>
  <c r="Q49" i="6" s="1"/>
  <c r="CX72" i="6"/>
  <c r="CW72" i="6"/>
  <c r="L80" i="6"/>
  <c r="O81" i="6"/>
  <c r="CR82" i="6"/>
  <c r="CH98" i="6"/>
  <c r="P107" i="6"/>
  <c r="Q107" i="6" s="1"/>
  <c r="O21" i="6"/>
  <c r="CW21" i="6"/>
  <c r="P24" i="6"/>
  <c r="Q24" i="6" s="1"/>
  <c r="CH27" i="6"/>
  <c r="CM28" i="6"/>
  <c r="M29" i="6"/>
  <c r="P32" i="6"/>
  <c r="DB32" i="6"/>
  <c r="CM33" i="6"/>
  <c r="L36" i="6"/>
  <c r="CN45" i="6"/>
  <c r="CN46" i="6"/>
  <c r="P50" i="6"/>
  <c r="Q50" i="6" s="1"/>
  <c r="CH50" i="6"/>
  <c r="CN52" i="6"/>
  <c r="O62" i="6"/>
  <c r="DK65" i="6"/>
  <c r="CI66" i="6"/>
  <c r="DH69" i="6"/>
  <c r="CS70" i="6"/>
  <c r="CN75" i="6"/>
  <c r="DH75" i="6"/>
  <c r="CC77" i="6"/>
  <c r="CH79" i="6"/>
  <c r="DB79" i="6"/>
  <c r="DH81" i="6"/>
  <c r="M83" i="6"/>
  <c r="L95" i="6"/>
  <c r="P95" i="6"/>
  <c r="Q95" i="6" s="1"/>
  <c r="P97" i="6"/>
  <c r="Q97" i="6" s="1"/>
  <c r="CM99" i="6"/>
  <c r="DG99" i="6"/>
  <c r="CW13" i="6"/>
  <c r="CH14" i="6"/>
  <c r="DB14" i="6"/>
  <c r="CW20" i="6"/>
  <c r="CI22" i="6"/>
  <c r="DB22" i="6"/>
  <c r="CM23" i="6"/>
  <c r="CS24" i="6"/>
  <c r="CW25" i="6"/>
  <c r="CI27" i="6"/>
  <c r="DC27" i="6"/>
  <c r="DH28" i="6"/>
  <c r="CS29" i="6"/>
  <c r="AE109" i="6"/>
  <c r="AQ109" i="6"/>
  <c r="CC30" i="6"/>
  <c r="CI32" i="6"/>
  <c r="DH33" i="6"/>
  <c r="CS34" i="6"/>
  <c r="CW35" i="6"/>
  <c r="DC37" i="6"/>
  <c r="CS39" i="6"/>
  <c r="CW40" i="6"/>
  <c r="CW41" i="6"/>
  <c r="CH42" i="6"/>
  <c r="P43" i="6"/>
  <c r="L43" i="6"/>
  <c r="O43" i="6"/>
  <c r="DB43" i="6"/>
  <c r="DH45" i="6"/>
  <c r="DH46" i="6"/>
  <c r="CS57" i="6"/>
  <c r="L58" i="6"/>
  <c r="O59" i="6"/>
  <c r="DB60" i="6"/>
  <c r="P62" i="6"/>
  <c r="Q62" i="6" s="1"/>
  <c r="CS63" i="6"/>
  <c r="O64" i="6"/>
  <c r="CC64" i="6"/>
  <c r="O65" i="6"/>
  <c r="CH65" i="6"/>
  <c r="DC66" i="6"/>
  <c r="P67" i="6"/>
  <c r="Q67" i="6" s="1"/>
  <c r="DC67" i="6"/>
  <c r="DG68" i="6"/>
  <c r="CW70" i="6"/>
  <c r="CD71" i="6"/>
  <c r="M77" i="6"/>
  <c r="CI79" i="6"/>
  <c r="M82" i="6"/>
  <c r="L82" i="6"/>
  <c r="CX83" i="6"/>
  <c r="CH84" i="6"/>
  <c r="CM86" i="6"/>
  <c r="CN86" i="6"/>
  <c r="L93" i="6"/>
  <c r="CI96" i="6"/>
  <c r="CN87" i="6"/>
  <c r="CR89" i="6"/>
  <c r="DB94" i="6"/>
  <c r="CM95" i="6"/>
  <c r="DC96" i="6"/>
  <c r="DH98" i="6"/>
  <c r="DH99" i="6"/>
  <c r="L101" i="6"/>
  <c r="CW105" i="6"/>
  <c r="M30" i="7"/>
  <c r="CI6" i="6"/>
  <c r="CI8" i="6"/>
  <c r="DB9" i="6"/>
  <c r="O11" i="6"/>
  <c r="CN13" i="6"/>
  <c r="CM21" i="6"/>
  <c r="DH22" i="6"/>
  <c r="CC24" i="6"/>
  <c r="CH25" i="6"/>
  <c r="DB25" i="6"/>
  <c r="CN27" i="6"/>
  <c r="DH27" i="6"/>
  <c r="CH30" i="6"/>
  <c r="DB30" i="6"/>
  <c r="CN32" i="6"/>
  <c r="CM37" i="6"/>
  <c r="CX40" i="6"/>
  <c r="DG44" i="6"/>
  <c r="P48" i="6"/>
  <c r="Q48" i="6" s="1"/>
  <c r="CI50" i="6"/>
  <c r="CM51" i="6"/>
  <c r="DH52" i="6"/>
  <c r="L55" i="6"/>
  <c r="CD55" i="6"/>
  <c r="CI57" i="6"/>
  <c r="DG58" i="6"/>
  <c r="M60" i="6"/>
  <c r="CR60" i="6"/>
  <c r="CM65" i="6"/>
  <c r="CR66" i="6"/>
  <c r="DH66" i="6"/>
  <c r="CR68" i="6"/>
  <c r="CH76" i="6"/>
  <c r="DC77" i="6"/>
  <c r="M78" i="6"/>
  <c r="P78" i="6"/>
  <c r="Q78" i="6" s="1"/>
  <c r="CS81" i="6"/>
  <c r="CI83" i="6"/>
  <c r="CI84" i="6"/>
  <c r="CM85" i="6"/>
  <c r="DG85" i="6"/>
  <c r="CR87" i="6"/>
  <c r="CH91" i="6"/>
  <c r="DB92" i="6"/>
  <c r="M93" i="6"/>
  <c r="CN95" i="6"/>
  <c r="P96" i="6"/>
  <c r="Q96" i="6" s="1"/>
  <c r="CN96" i="6"/>
  <c r="CR99" i="6"/>
  <c r="DJ99" i="6"/>
  <c r="M100" i="6"/>
  <c r="CX101" i="6"/>
  <c r="CH106" i="6"/>
  <c r="CI107" i="6"/>
  <c r="P27" i="6"/>
  <c r="Q27" i="6" s="1"/>
  <c r="M34" i="6"/>
  <c r="L34" i="6"/>
  <c r="P35" i="6"/>
  <c r="Q35" i="6" s="1"/>
  <c r="M86" i="6"/>
  <c r="P86" i="6"/>
  <c r="Q86" i="6" s="1"/>
  <c r="CS89" i="6"/>
  <c r="CX105" i="6"/>
  <c r="DB5" i="6"/>
  <c r="DC7" i="6"/>
  <c r="CM9" i="6"/>
  <c r="CR13" i="6"/>
  <c r="CX15" i="6"/>
  <c r="CI16" i="6"/>
  <c r="DB16" i="6"/>
  <c r="CI17" i="6"/>
  <c r="DB17" i="6"/>
  <c r="M18" i="6"/>
  <c r="CM18" i="6"/>
  <c r="CN20" i="6"/>
  <c r="DH21" i="6"/>
  <c r="CS22" i="6"/>
  <c r="CC23" i="6"/>
  <c r="CR27" i="6"/>
  <c r="CH29" i="6"/>
  <c r="CN31" i="6"/>
  <c r="CR32" i="6"/>
  <c r="DC35" i="6"/>
  <c r="DG36" i="6"/>
  <c r="CX39" i="6"/>
  <c r="CI41" i="6"/>
  <c r="DC41" i="6"/>
  <c r="CI49" i="6"/>
  <c r="CM50" i="6"/>
  <c r="CW60" i="6"/>
  <c r="M61" i="6"/>
  <c r="CX61" i="6"/>
  <c r="CI62" i="6"/>
  <c r="L63" i="6"/>
  <c r="M63" i="6"/>
  <c r="CI63" i="6"/>
  <c r="CW66" i="6"/>
  <c r="CC68" i="6"/>
  <c r="CH70" i="6"/>
  <c r="CW74" i="6"/>
  <c r="DC83" i="6"/>
  <c r="P85" i="6"/>
  <c r="Q85" i="6" s="1"/>
  <c r="DH85" i="6"/>
  <c r="O90" i="6"/>
  <c r="P90" i="6"/>
  <c r="Q90" i="6" s="1"/>
  <c r="CH90" i="6"/>
  <c r="CM92" i="6"/>
  <c r="CN93" i="6"/>
  <c r="DG94" i="6"/>
  <c r="DH95" i="6"/>
  <c r="CR96" i="6"/>
  <c r="DH96" i="6"/>
  <c r="CH101" i="6"/>
  <c r="DC106" i="6"/>
  <c r="P15" i="6"/>
  <c r="Q15" i="6" s="1"/>
  <c r="DI22" i="6"/>
  <c r="M23" i="6"/>
  <c r="O33" i="6"/>
  <c r="P42" i="6"/>
  <c r="Q42" i="6" s="1"/>
  <c r="DI52" i="6"/>
  <c r="DJ87" i="6"/>
  <c r="L89" i="6"/>
  <c r="O89" i="6"/>
  <c r="M89" i="6"/>
  <c r="DJ89" i="6"/>
  <c r="DI96" i="6"/>
  <c r="CC99" i="6"/>
  <c r="CM5" i="6"/>
  <c r="DG8" i="6"/>
  <c r="DH9" i="6"/>
  <c r="CS13" i="6"/>
  <c r="CN16" i="6"/>
  <c r="CR20" i="6"/>
  <c r="CI24" i="6"/>
  <c r="CN25" i="6"/>
  <c r="CS26" i="6"/>
  <c r="CC27" i="6"/>
  <c r="CR31" i="6"/>
  <c r="DI32" i="6"/>
  <c r="CI34" i="6"/>
  <c r="CM35" i="6"/>
  <c r="CR36" i="6"/>
  <c r="CX38" i="6"/>
  <c r="CD45" i="6"/>
  <c r="CX45" i="6"/>
  <c r="CH47" i="6"/>
  <c r="DC48" i="6"/>
  <c r="DH50" i="6"/>
  <c r="CD52" i="6"/>
  <c r="CI54" i="6"/>
  <c r="DB55" i="6"/>
  <c r="P57" i="6"/>
  <c r="O57" i="6"/>
  <c r="DI58" i="6"/>
  <c r="CW58" i="6"/>
  <c r="P59" i="6"/>
  <c r="Q59" i="6" s="1"/>
  <c r="DK59" i="6"/>
  <c r="DB61" i="6"/>
  <c r="CW67" i="6"/>
  <c r="M69" i="6"/>
  <c r="CH69" i="6"/>
  <c r="DC70" i="6"/>
  <c r="DB72" i="6"/>
  <c r="CX73" i="6"/>
  <c r="DG76" i="6"/>
  <c r="DH77" i="6"/>
  <c r="CW80" i="6"/>
  <c r="DH84" i="6"/>
  <c r="L85" i="6"/>
  <c r="O85" i="6"/>
  <c r="CS85" i="6"/>
  <c r="CI90" i="6"/>
  <c r="CN91" i="6"/>
  <c r="P92" i="6"/>
  <c r="Q92" i="6" s="1"/>
  <c r="CX98" i="6"/>
  <c r="CH100" i="6"/>
  <c r="CM105" i="6"/>
  <c r="DC105" i="6"/>
  <c r="CS30" i="6"/>
  <c r="CR30" i="6"/>
  <c r="P30" i="6"/>
  <c r="DJ44" i="6"/>
  <c r="CH44" i="6"/>
  <c r="L46" i="6"/>
  <c r="M45" i="6"/>
  <c r="AI109" i="6"/>
  <c r="DB12" i="6"/>
  <c r="P12" i="6"/>
  <c r="Q12" i="6" s="1"/>
  <c r="M19" i="6"/>
  <c r="DC11" i="6"/>
  <c r="O12" i="6"/>
  <c r="M8" i="6"/>
  <c r="CX34" i="6"/>
  <c r="DG56" i="6"/>
  <c r="O58" i="6"/>
  <c r="CC58" i="6"/>
  <c r="DC79" i="6"/>
  <c r="DJ83" i="6"/>
  <c r="CR84" i="6"/>
  <c r="DG6" i="6"/>
  <c r="CN7" i="6"/>
  <c r="CM11" i="6"/>
  <c r="CX19" i="6"/>
  <c r="CH20" i="6"/>
  <c r="CS31" i="6"/>
  <c r="CW33" i="6"/>
  <c r="CI44" i="6"/>
  <c r="P46" i="6"/>
  <c r="CS50" i="6"/>
  <c r="O51" i="6"/>
  <c r="DK58" i="6"/>
  <c r="CD58" i="6"/>
  <c r="CD59" i="6"/>
  <c r="CW59" i="6"/>
  <c r="CX59" i="6"/>
  <c r="DB78" i="6"/>
  <c r="CM79" i="6"/>
  <c r="CS82" i="6"/>
  <c r="DK83" i="6"/>
  <c r="CD83" i="6"/>
  <c r="DI84" i="6"/>
  <c r="CM98" i="6"/>
  <c r="CN98" i="6"/>
  <c r="DH100" i="6"/>
  <c r="CS101" i="6"/>
  <c r="DJ4" i="6"/>
  <c r="DJ6" i="6"/>
  <c r="DH6" i="6"/>
  <c r="DG10" i="6"/>
  <c r="CN11" i="6"/>
  <c r="CW17" i="6"/>
  <c r="CH19" i="6"/>
  <c r="CI20" i="6"/>
  <c r="AN109" i="6"/>
  <c r="L30" i="6"/>
  <c r="DJ32" i="6"/>
  <c r="CD33" i="6"/>
  <c r="DI50" i="6"/>
  <c r="CD51" i="6"/>
  <c r="CR56" i="6"/>
  <c r="DC78" i="6"/>
  <c r="CN79" i="6"/>
  <c r="DI4" i="6"/>
  <c r="AP109" i="6"/>
  <c r="DI5" i="6"/>
  <c r="L6" i="6"/>
  <c r="P7" i="6"/>
  <c r="Q7" i="6" s="1"/>
  <c r="DI7" i="6"/>
  <c r="CC7" i="6"/>
  <c r="DJ8" i="6"/>
  <c r="DJ10" i="6"/>
  <c r="DH10" i="6"/>
  <c r="CX17" i="6"/>
  <c r="CI18" i="6"/>
  <c r="DB18" i="6"/>
  <c r="DB19" i="6"/>
  <c r="CR25" i="6"/>
  <c r="CS28" i="6"/>
  <c r="DI29" i="6"/>
  <c r="DJ31" i="6"/>
  <c r="CI40" i="6"/>
  <c r="L50" i="6"/>
  <c r="CS56" i="6"/>
  <c r="L57" i="6"/>
  <c r="CM78" i="6"/>
  <c r="P79" i="6"/>
  <c r="CM97" i="6"/>
  <c r="CR100" i="6"/>
  <c r="DJ101" i="6"/>
  <c r="CC101" i="6"/>
  <c r="CW107" i="6"/>
  <c r="M43" i="7"/>
  <c r="DI6" i="6"/>
  <c r="DI8" i="6"/>
  <c r="L10" i="6"/>
  <c r="P11" i="6"/>
  <c r="Q11" i="6" s="1"/>
  <c r="DI11" i="6"/>
  <c r="CC11" i="6"/>
  <c r="DJ12" i="6"/>
  <c r="DK15" i="6"/>
  <c r="CW15" i="6"/>
  <c r="CH16" i="6"/>
  <c r="CH17" i="6"/>
  <c r="DC18" i="6"/>
  <c r="CS25" i="6"/>
  <c r="DJ27" i="6"/>
  <c r="O29" i="6"/>
  <c r="DK31" i="6"/>
  <c r="O38" i="6"/>
  <c r="DB41" i="6"/>
  <c r="CR54" i="6"/>
  <c r="DH54" i="6"/>
  <c r="P56" i="6"/>
  <c r="DI56" i="6"/>
  <c r="P73" i="6"/>
  <c r="P48" i="7" s="1"/>
  <c r="CW73" i="6"/>
  <c r="M95" i="6"/>
  <c r="DK95" i="6"/>
  <c r="CN97" i="6"/>
  <c r="DG97" i="6"/>
  <c r="DH97" i="6"/>
  <c r="M101" i="6"/>
  <c r="DK101" i="6"/>
  <c r="CD101" i="6"/>
  <c r="CX107" i="6"/>
  <c r="AC109" i="6"/>
  <c r="M33" i="7"/>
  <c r="M59" i="7"/>
  <c r="DK4" i="6"/>
  <c r="CD4" i="6"/>
  <c r="M5" i="6"/>
  <c r="M10" i="6"/>
  <c r="DI10" i="6"/>
  <c r="DI12" i="6"/>
  <c r="DI23" i="6"/>
  <c r="CR24" i="6"/>
  <c r="DK27" i="6"/>
  <c r="DJ28" i="6"/>
  <c r="DK37" i="6"/>
  <c r="M40" i="6"/>
  <c r="CM43" i="6"/>
  <c r="CN43" i="6"/>
  <c r="DI55" i="6"/>
  <c r="CC56" i="6"/>
  <c r="CD56" i="6"/>
  <c r="M71" i="6"/>
  <c r="P74" i="6"/>
  <c r="Q74" i="6" s="1"/>
  <c r="DK94" i="6"/>
  <c r="CC95" i="6"/>
  <c r="DJ95" i="6"/>
  <c r="L96" i="6"/>
  <c r="O96" i="6"/>
  <c r="DK6" i="6"/>
  <c r="CD6" i="6"/>
  <c r="DJ14" i="6"/>
  <c r="L25" i="6"/>
  <c r="DJ25" i="6"/>
  <c r="DI46" i="6"/>
  <c r="DK48" i="6"/>
  <c r="CX49" i="6"/>
  <c r="CW49" i="6"/>
  <c r="DI54" i="6"/>
  <c r="CS97" i="6"/>
  <c r="CR97" i="6"/>
  <c r="P4" i="6"/>
  <c r="Q4" i="6" s="1"/>
  <c r="AT109" i="6"/>
  <c r="AH109" i="6"/>
  <c r="DK10" i="6"/>
  <c r="CD10" i="6"/>
  <c r="CX14" i="6"/>
  <c r="CM39" i="6"/>
  <c r="CN39" i="6"/>
  <c r="L47" i="6"/>
  <c r="CD48" i="6"/>
  <c r="CC54" i="6"/>
  <c r="CD65" i="6"/>
  <c r="CX65" i="6"/>
  <c r="CI68" i="6"/>
  <c r="CN70" i="6"/>
  <c r="CN72" i="6"/>
  <c r="DK91" i="6"/>
  <c r="CD91" i="6"/>
  <c r="CH93" i="6"/>
  <c r="DJ93" i="6"/>
  <c r="CH94" i="6"/>
  <c r="CI4" i="6"/>
  <c r="CX5" i="6"/>
  <c r="O14" i="6"/>
  <c r="DJ22" i="6"/>
  <c r="CW23" i="6"/>
  <c r="CX36" i="6"/>
  <c r="DB37" i="6"/>
  <c r="DG51" i="6"/>
  <c r="CD54" i="6"/>
  <c r="M62" i="6"/>
  <c r="DK62" i="6"/>
  <c r="CD62" i="6"/>
  <c r="CD64" i="6"/>
  <c r="M67" i="6"/>
  <c r="DB67" i="6"/>
  <c r="DG70" i="6"/>
  <c r="CI93" i="6"/>
  <c r="CI94" i="6"/>
  <c r="DI34" i="6"/>
  <c r="DI60" i="6"/>
  <c r="CX90" i="6"/>
  <c r="CW90" i="6"/>
  <c r="DB93" i="6"/>
  <c r="O30" i="6"/>
  <c r="M51" i="7"/>
  <c r="AK109" i="6"/>
  <c r="DB4" i="6"/>
  <c r="CH9" i="6"/>
  <c r="CI12" i="6"/>
  <c r="CI14" i="6"/>
  <c r="L19" i="6"/>
  <c r="DK21" i="6"/>
  <c r="CX22" i="6"/>
  <c r="CS33" i="6"/>
  <c r="DJ34" i="6"/>
  <c r="O35" i="6"/>
  <c r="CX35" i="6"/>
  <c r="CH36" i="6"/>
  <c r="L42" i="6"/>
  <c r="P53" i="6"/>
  <c r="CD53" i="6"/>
  <c r="CC60" i="6"/>
  <c r="CS60" i="6"/>
  <c r="CW61" i="6"/>
  <c r="CX63" i="6"/>
  <c r="CH64" i="6"/>
  <c r="P84" i="6"/>
  <c r="Q84" i="6" s="1"/>
  <c r="DG84" i="6"/>
  <c r="CR85" i="6"/>
  <c r="CW89" i="6"/>
  <c r="M23" i="7"/>
  <c r="M26" i="7"/>
  <c r="M64" i="7"/>
  <c r="CM4" i="6"/>
  <c r="DC4" i="6"/>
  <c r="CI5" i="6"/>
  <c r="O6" i="6"/>
  <c r="M6" i="6"/>
  <c r="CR7" i="6"/>
  <c r="DG7" i="6"/>
  <c r="CM8" i="6"/>
  <c r="DC8" i="6"/>
  <c r="M9" i="6"/>
  <c r="CI9" i="6"/>
  <c r="CR11" i="6"/>
  <c r="DG11" i="6"/>
  <c r="CM12" i="6"/>
  <c r="DC12" i="6"/>
  <c r="CM14" i="6"/>
  <c r="CM15" i="6"/>
  <c r="DC15" i="6"/>
  <c r="CM17" i="6"/>
  <c r="DC17" i="6"/>
  <c r="CN18" i="6"/>
  <c r="CM19" i="6"/>
  <c r="DC19" i="6"/>
  <c r="CH21" i="6"/>
  <c r="CX21" i="6"/>
  <c r="CH22" i="6"/>
  <c r="CH23" i="6"/>
  <c r="CX23" i="6"/>
  <c r="CH24" i="6"/>
  <c r="CX24" i="6"/>
  <c r="CX25" i="6"/>
  <c r="CH26" i="6"/>
  <c r="CX26" i="6"/>
  <c r="P28" i="6"/>
  <c r="CW28" i="6"/>
  <c r="CW29" i="6"/>
  <c r="CW30" i="6"/>
  <c r="CW31" i="6"/>
  <c r="CW32" i="6"/>
  <c r="DC36" i="6"/>
  <c r="CX48" i="6"/>
  <c r="CW55" i="6"/>
  <c r="CW56" i="6"/>
  <c r="CW57" i="6"/>
  <c r="CI64" i="6"/>
  <c r="CM67" i="6"/>
  <c r="CR70" i="6"/>
  <c r="DH70" i="6"/>
  <c r="DC76" i="6"/>
  <c r="CM77" i="6"/>
  <c r="CN78" i="6"/>
  <c r="DJ82" i="6"/>
  <c r="L83" i="6"/>
  <c r="CI88" i="6"/>
  <c r="CX89" i="6"/>
  <c r="DC92" i="6"/>
  <c r="CM93" i="6"/>
  <c r="DC93" i="6"/>
  <c r="CW95" i="6"/>
  <c r="CS96" i="6"/>
  <c r="DI100" i="6"/>
  <c r="CX106" i="6"/>
  <c r="CH107" i="6"/>
  <c r="DG15" i="6"/>
  <c r="DI19" i="6"/>
  <c r="DK41" i="6"/>
  <c r="CN41" i="6"/>
  <c r="DJ81" i="6"/>
  <c r="CI89" i="6"/>
  <c r="DG91" i="6"/>
  <c r="CX100" i="6"/>
  <c r="CW100" i="6"/>
  <c r="L4" i="6"/>
  <c r="L8" i="6"/>
  <c r="DH15" i="6"/>
  <c r="CS16" i="6"/>
  <c r="CS18" i="6"/>
  <c r="DH19" i="6"/>
  <c r="CM34" i="6"/>
  <c r="DI42" i="6"/>
  <c r="CS44" i="6"/>
  <c r="CR44" i="6"/>
  <c r="DI70" i="6"/>
  <c r="CM88" i="6"/>
  <c r="DK100" i="6"/>
  <c r="P82" i="6"/>
  <c r="O82" i="6"/>
  <c r="O98" i="6"/>
  <c r="DH4" i="6"/>
  <c r="AO109" i="6"/>
  <c r="CN5" i="6"/>
  <c r="DH8" i="6"/>
  <c r="O9" i="6"/>
  <c r="CN9" i="6"/>
  <c r="DH12" i="6"/>
  <c r="O13" i="6"/>
  <c r="DH13" i="6"/>
  <c r="CS14" i="6"/>
  <c r="CR15" i="6"/>
  <c r="CR16" i="6"/>
  <c r="CR17" i="6"/>
  <c r="DI18" i="6"/>
  <c r="CR18" i="6"/>
  <c r="DG20" i="6"/>
  <c r="DC21" i="6"/>
  <c r="CN22" i="6"/>
  <c r="DG22" i="6"/>
  <c r="DC23" i="6"/>
  <c r="CM25" i="6"/>
  <c r="CN26" i="6"/>
  <c r="CM27" i="6"/>
  <c r="DB27" i="6"/>
  <c r="X109" i="6"/>
  <c r="DC28" i="6"/>
  <c r="DC29" i="6"/>
  <c r="CN30" i="6"/>
  <c r="CM31" i="6"/>
  <c r="DC31" i="6"/>
  <c r="DC32" i="6"/>
  <c r="CN34" i="6"/>
  <c r="DG34" i="6"/>
  <c r="DH36" i="6"/>
  <c r="DI39" i="6"/>
  <c r="CC40" i="6"/>
  <c r="DI41" i="6"/>
  <c r="CW44" i="6"/>
  <c r="CR46" i="6"/>
  <c r="DG46" i="6"/>
  <c r="CM47" i="6"/>
  <c r="DB49" i="6"/>
  <c r="CI56" i="6"/>
  <c r="DC57" i="6"/>
  <c r="CM59" i="6"/>
  <c r="CM61" i="6"/>
  <c r="CR62" i="6"/>
  <c r="DH62" i="6"/>
  <c r="DI66" i="6"/>
  <c r="DI68" i="6"/>
  <c r="CD70" i="6"/>
  <c r="CX81" i="6"/>
  <c r="DC86" i="6"/>
  <c r="CM87" i="6"/>
  <c r="DG87" i="6"/>
  <c r="DH90" i="6"/>
  <c r="CS91" i="6"/>
  <c r="CI98" i="6"/>
  <c r="CX99" i="6"/>
  <c r="DB105" i="6"/>
  <c r="CM106" i="6"/>
  <c r="DK8" i="6"/>
  <c r="DK12" i="6"/>
  <c r="DJ17" i="6"/>
  <c r="DJ19" i="6"/>
  <c r="CN21" i="6"/>
  <c r="DI21" i="6"/>
  <c r="CN23" i="6"/>
  <c r="CR75" i="6"/>
  <c r="CS76" i="6"/>
  <c r="CR76" i="6"/>
  <c r="CX80" i="6"/>
  <c r="DJ97" i="6"/>
  <c r="P9" i="6"/>
  <c r="Q9" i="6" s="1"/>
  <c r="P13" i="6"/>
  <c r="Q13" i="6" s="1"/>
  <c r="DJ18" i="6"/>
  <c r="DI20" i="6"/>
  <c r="M63" i="7"/>
  <c r="M67" i="7"/>
  <c r="O4" i="6"/>
  <c r="AS109" i="6"/>
  <c r="CR5" i="6"/>
  <c r="DG5" i="6"/>
  <c r="CM6" i="6"/>
  <c r="DC6" i="6"/>
  <c r="M7" i="6"/>
  <c r="CI7" i="6"/>
  <c r="O8" i="6"/>
  <c r="CD8" i="6"/>
  <c r="CR9" i="6"/>
  <c r="DG9" i="6"/>
  <c r="CM10" i="6"/>
  <c r="DC10" i="6"/>
  <c r="M11" i="6"/>
  <c r="L11" i="6"/>
  <c r="CI11" i="6"/>
  <c r="CD12" i="6"/>
  <c r="DI14" i="6"/>
  <c r="CR14" i="6"/>
  <c r="DJ15" i="6"/>
  <c r="CX18" i="6"/>
  <c r="DG23" i="6"/>
  <c r="DG24" i="6"/>
  <c r="DH25" i="6"/>
  <c r="CN28" i="6"/>
  <c r="DG28" i="6"/>
  <c r="DG30" i="6"/>
  <c r="DG31" i="6"/>
  <c r="DG32" i="6"/>
  <c r="CN33" i="6"/>
  <c r="CW38" i="6"/>
  <c r="CD39" i="6"/>
  <c r="CW43" i="6"/>
  <c r="CD46" i="6"/>
  <c r="CN54" i="6"/>
  <c r="CM55" i="6"/>
  <c r="CM57" i="6"/>
  <c r="CR58" i="6"/>
  <c r="DH58" i="6"/>
  <c r="DG60" i="6"/>
  <c r="DI62" i="6"/>
  <c r="DI64" i="6"/>
  <c r="CD66" i="6"/>
  <c r="CW68" i="6"/>
  <c r="DK69" i="6"/>
  <c r="CW69" i="6"/>
  <c r="CI80" i="6"/>
  <c r="CH81" i="6"/>
  <c r="DB81" i="6"/>
  <c r="CN85" i="6"/>
  <c r="DG86" i="6"/>
  <c r="DJ91" i="6"/>
  <c r="CC91" i="6"/>
  <c r="DC97" i="6"/>
  <c r="DB98" i="6"/>
  <c r="CI99" i="6"/>
  <c r="DG101" i="6"/>
  <c r="DI30" i="6"/>
  <c r="DH35" i="6"/>
  <c r="CS36" i="6"/>
  <c r="DG38" i="6"/>
  <c r="CN40" i="6"/>
  <c r="CM41" i="6"/>
  <c r="CM42" i="6"/>
  <c r="DC42" i="6"/>
  <c r="DC43" i="6"/>
  <c r="DB44" i="6"/>
  <c r="CI45" i="6"/>
  <c r="CW46" i="6"/>
  <c r="DG48" i="6"/>
  <c r="CN49" i="6"/>
  <c r="CI51" i="6"/>
  <c r="DC72" i="6"/>
  <c r="CH74" i="6"/>
  <c r="CW75" i="6"/>
  <c r="DJ76" i="6"/>
  <c r="DI77" i="6"/>
  <c r="CS77" i="6"/>
  <c r="DG78" i="6"/>
  <c r="DG79" i="6"/>
  <c r="CM80" i="6"/>
  <c r="DC80" i="6"/>
  <c r="DC81" i="6"/>
  <c r="CI82" i="6"/>
  <c r="CW83" i="6"/>
  <c r="CC85" i="6"/>
  <c r="DJ85" i="6"/>
  <c r="DH86" i="6"/>
  <c r="CS87" i="6"/>
  <c r="DH92" i="6"/>
  <c r="CH95" i="6"/>
  <c r="CX95" i="6"/>
  <c r="DK96" i="6"/>
  <c r="DC98" i="6"/>
  <c r="DI99" i="6"/>
  <c r="DG105" i="6"/>
  <c r="CN106" i="6"/>
  <c r="DI59" i="6"/>
  <c r="DI63" i="6"/>
  <c r="DJ77" i="6"/>
  <c r="DK84" i="6"/>
  <c r="DI93" i="6"/>
  <c r="DK97" i="6"/>
  <c r="CS37" i="6"/>
  <c r="DI38" i="6"/>
  <c r="CS38" i="6"/>
  <c r="DH39" i="6"/>
  <c r="AB109" i="6"/>
  <c r="DG41" i="6"/>
  <c r="DG42" i="6"/>
  <c r="CN44" i="6"/>
  <c r="DK47" i="6"/>
  <c r="CW47" i="6"/>
  <c r="DJ49" i="6"/>
  <c r="DG49" i="6"/>
  <c r="CN50" i="6"/>
  <c r="DC51" i="6"/>
  <c r="CI53" i="6"/>
  <c r="CN60" i="6"/>
  <c r="CN64" i="6"/>
  <c r="DH67" i="6"/>
  <c r="CN68" i="6"/>
  <c r="CS71" i="6"/>
  <c r="CS72" i="6"/>
  <c r="DC73" i="6"/>
  <c r="DB74" i="6"/>
  <c r="CI75" i="6"/>
  <c r="CX75" i="6"/>
  <c r="CW77" i="6"/>
  <c r="CS79" i="6"/>
  <c r="DG80" i="6"/>
  <c r="CN81" i="6"/>
  <c r="DC82" i="6"/>
  <c r="CW84" i="6"/>
  <c r="DJ86" i="6"/>
  <c r="DG88" i="6"/>
  <c r="CN89" i="6"/>
  <c r="DJ92" i="6"/>
  <c r="DC94" i="6"/>
  <c r="DI95" i="6"/>
  <c r="DG98" i="6"/>
  <c r="CN99" i="6"/>
  <c r="DI106" i="6"/>
  <c r="DG106" i="6"/>
  <c r="CM107" i="6"/>
  <c r="DB107" i="6"/>
  <c r="DK63" i="6"/>
  <c r="DJ78" i="6"/>
  <c r="DJ79" i="6"/>
  <c r="O83" i="6"/>
  <c r="DK86" i="6"/>
  <c r="CW86" i="6"/>
  <c r="DK87" i="6"/>
  <c r="DG89" i="6"/>
  <c r="CM90" i="6"/>
  <c r="CW92" i="6"/>
  <c r="CW97" i="6"/>
  <c r="M98" i="6"/>
  <c r="L98" i="6"/>
  <c r="CM100" i="6"/>
  <c r="DK105" i="6"/>
  <c r="DJ88" i="6"/>
  <c r="DI89" i="6"/>
  <c r="DJ98" i="6"/>
  <c r="DK106" i="6"/>
  <c r="CM53" i="6"/>
  <c r="DH56" i="6"/>
  <c r="CN57" i="6"/>
  <c r="DH60" i="6"/>
  <c r="CN61" i="6"/>
  <c r="DK64" i="6"/>
  <c r="DH64" i="6"/>
  <c r="CN65" i="6"/>
  <c r="DK68" i="6"/>
  <c r="DH68" i="6"/>
  <c r="CN69" i="6"/>
  <c r="DI73" i="6"/>
  <c r="DG74" i="6"/>
  <c r="CH77" i="6"/>
  <c r="CW78" i="6"/>
  <c r="DG82" i="6"/>
  <c r="CN83" i="6"/>
  <c r="CX87" i="6"/>
  <c r="DI94" i="6"/>
  <c r="CR94" i="6"/>
  <c r="DH94" i="6"/>
  <c r="CH97" i="6"/>
  <c r="CX97" i="6"/>
  <c r="DI101" i="6"/>
  <c r="DJ105" i="6"/>
  <c r="CC106" i="6"/>
  <c r="DG107" i="6"/>
  <c r="CH31" i="6"/>
  <c r="CX31" i="6"/>
  <c r="CH32" i="6"/>
  <c r="CX32" i="6"/>
  <c r="CX33" i="6"/>
  <c r="CH34" i="6"/>
  <c r="CI36" i="6"/>
  <c r="CX37" i="6"/>
  <c r="CW39" i="6"/>
  <c r="M41" i="6"/>
  <c r="O42" i="6"/>
  <c r="CW42" i="6"/>
  <c r="CC44" i="6"/>
  <c r="DG45" i="6"/>
  <c r="CM46" i="6"/>
  <c r="DC46" i="6"/>
  <c r="CI47" i="6"/>
  <c r="DJ51" i="6"/>
  <c r="DG52" i="6"/>
  <c r="CN53" i="6"/>
  <c r="CX71" i="6"/>
  <c r="DH74" i="6"/>
  <c r="CI77" i="6"/>
  <c r="CX79" i="6"/>
  <c r="DK81" i="6"/>
  <c r="CR81" i="6"/>
  <c r="DH82" i="6"/>
  <c r="DG83" i="6"/>
  <c r="CM84" i="6"/>
  <c r="DC84" i="6"/>
  <c r="DC85" i="6"/>
  <c r="CI86" i="6"/>
  <c r="CI87" i="6"/>
  <c r="DK89" i="6"/>
  <c r="CM91" i="6"/>
  <c r="DC91" i="6"/>
  <c r="CI92" i="6"/>
  <c r="CW93" i="6"/>
  <c r="DJ94" i="6"/>
  <c r="CS94" i="6"/>
  <c r="DG95" i="6"/>
  <c r="CM96" i="6"/>
  <c r="DB96" i="6"/>
  <c r="CI97" i="6"/>
  <c r="DK99" i="6"/>
  <c r="CM101" i="6"/>
  <c r="DC101" i="6"/>
  <c r="CI105" i="6"/>
  <c r="CD106" i="6"/>
  <c r="CW106" i="6"/>
  <c r="DH107" i="6"/>
  <c r="O5" i="6"/>
  <c r="DJ5" i="6"/>
  <c r="DJ7" i="6"/>
  <c r="DJ9" i="6"/>
  <c r="DJ11" i="6"/>
  <c r="DK17" i="6"/>
  <c r="CI21" i="6"/>
  <c r="CI35" i="6"/>
  <c r="CH35" i="6"/>
  <c r="DI36" i="6"/>
  <c r="CM36" i="6"/>
  <c r="DC40" i="6"/>
  <c r="DK42" i="6"/>
  <c r="CD42" i="6"/>
  <c r="DJ43" i="6"/>
  <c r="CH43" i="6"/>
  <c r="DI44" i="6"/>
  <c r="CM44" i="6"/>
  <c r="DI48" i="6"/>
  <c r="CC48" i="6"/>
  <c r="DI88" i="6"/>
  <c r="CC88" i="6"/>
  <c r="DK93" i="6"/>
  <c r="DK5" i="6"/>
  <c r="DK7" i="6"/>
  <c r="DK9" i="6"/>
  <c r="DK11" i="6"/>
  <c r="CH13" i="6"/>
  <c r="DK19" i="6"/>
  <c r="DC20" i="6"/>
  <c r="DG21" i="6"/>
  <c r="CI23" i="6"/>
  <c r="DI24" i="6"/>
  <c r="CM24" i="6"/>
  <c r="DI26" i="6"/>
  <c r="CM26" i="6"/>
  <c r="DJ29" i="6"/>
  <c r="DC30" i="6"/>
  <c r="DK32" i="6"/>
  <c r="CD32" i="6"/>
  <c r="CI33" i="6"/>
  <c r="DG33" i="6"/>
  <c r="DC34" i="6"/>
  <c r="DB34" i="6"/>
  <c r="DG35" i="6"/>
  <c r="DK39" i="6"/>
  <c r="DJ42" i="6"/>
  <c r="DB42" i="6"/>
  <c r="DK43" i="6"/>
  <c r="DG43" i="6"/>
  <c r="CS74" i="6"/>
  <c r="CR74" i="6"/>
  <c r="CR4" i="6"/>
  <c r="CR6" i="6"/>
  <c r="CR8" i="6"/>
  <c r="CR10" i="6"/>
  <c r="CR12" i="6"/>
  <c r="CI15" i="6"/>
  <c r="CH15" i="6"/>
  <c r="DI16" i="6"/>
  <c r="DK22" i="6"/>
  <c r="CD22" i="6"/>
  <c r="DJ24" i="6"/>
  <c r="DJ26" i="6"/>
  <c r="DK29" i="6"/>
  <c r="DK34" i="6"/>
  <c r="CD34" i="6"/>
  <c r="DK36" i="6"/>
  <c r="CD36" i="6"/>
  <c r="DJ37" i="6"/>
  <c r="CH37" i="6"/>
  <c r="DK44" i="6"/>
  <c r="CD44" i="6"/>
  <c r="DG47" i="6"/>
  <c r="DJ47" i="6"/>
  <c r="CM62" i="6"/>
  <c r="DJ62" i="6"/>
  <c r="DK28" i="6"/>
  <c r="CD28" i="6"/>
  <c r="L28" i="6"/>
  <c r="CC4" i="6"/>
  <c r="CS4" i="6"/>
  <c r="CC6" i="6"/>
  <c r="CS6" i="6"/>
  <c r="CC8" i="6"/>
  <c r="CS8" i="6"/>
  <c r="CC10" i="6"/>
  <c r="CS10" i="6"/>
  <c r="CC12" i="6"/>
  <c r="CS12" i="6"/>
  <c r="DJ16" i="6"/>
  <c r="DJ21" i="6"/>
  <c r="DK24" i="6"/>
  <c r="CD24" i="6"/>
  <c r="CI25" i="6"/>
  <c r="DK26" i="6"/>
  <c r="CD26" i="6"/>
  <c r="DI33" i="6"/>
  <c r="DI35" i="6"/>
  <c r="DJ36" i="6"/>
  <c r="DB36" i="6"/>
  <c r="CI37" i="6"/>
  <c r="DG37" i="6"/>
  <c r="DI43" i="6"/>
  <c r="DI47" i="6"/>
  <c r="CC47" i="6"/>
  <c r="M28" i="6"/>
  <c r="DI13" i="6"/>
  <c r="DK16" i="6"/>
  <c r="CD16" i="6"/>
  <c r="DJ23" i="6"/>
  <c r="DJ33" i="6"/>
  <c r="DJ35" i="6"/>
  <c r="DK38" i="6"/>
  <c r="CD38" i="6"/>
  <c r="DJ39" i="6"/>
  <c r="CH39" i="6"/>
  <c r="DI40" i="6"/>
  <c r="CM40" i="6"/>
  <c r="DJ59" i="6"/>
  <c r="DG59" i="6"/>
  <c r="AF109" i="6"/>
  <c r="DJ13" i="6"/>
  <c r="DK14" i="6"/>
  <c r="CD14" i="6"/>
  <c r="DC14" i="6"/>
  <c r="DC16" i="6"/>
  <c r="DK18" i="6"/>
  <c r="CD18" i="6"/>
  <c r="CI19" i="6"/>
  <c r="DJ20" i="6"/>
  <c r="DK23" i="6"/>
  <c r="DC24" i="6"/>
  <c r="DC26" i="6"/>
  <c r="DG27" i="6"/>
  <c r="DI28" i="6"/>
  <c r="CI29" i="6"/>
  <c r="DG29" i="6"/>
  <c r="DJ30" i="6"/>
  <c r="DK33" i="6"/>
  <c r="DK35" i="6"/>
  <c r="DI37" i="6"/>
  <c r="DJ38" i="6"/>
  <c r="DB38" i="6"/>
  <c r="DJ40" i="6"/>
  <c r="DB40" i="6"/>
  <c r="DI82" i="6"/>
  <c r="CC82" i="6"/>
  <c r="DI98" i="6"/>
  <c r="CC98" i="6"/>
  <c r="DK13" i="6"/>
  <c r="CX13" i="6"/>
  <c r="DI15" i="6"/>
  <c r="DI17" i="6"/>
  <c r="DK20" i="6"/>
  <c r="CD20" i="6"/>
  <c r="DI25" i="6"/>
  <c r="DI27" i="6"/>
  <c r="DK30" i="6"/>
  <c r="CD30" i="6"/>
  <c r="DC38" i="6"/>
  <c r="DK40" i="6"/>
  <c r="CD40" i="6"/>
  <c r="DJ41" i="6"/>
  <c r="CH41" i="6"/>
  <c r="CC14" i="6"/>
  <c r="CC16" i="6"/>
  <c r="CC18" i="6"/>
  <c r="CC22" i="6"/>
  <c r="CC28" i="6"/>
  <c r="CC32" i="6"/>
  <c r="CC34" i="6"/>
  <c r="CC36" i="6"/>
  <c r="DC44" i="6"/>
  <c r="DK45" i="6"/>
  <c r="DJ45" i="6"/>
  <c r="DK46" i="6"/>
  <c r="DH47" i="6"/>
  <c r="DI49" i="6"/>
  <c r="CC49" i="6"/>
  <c r="CS52" i="6"/>
  <c r="DJ57" i="6"/>
  <c r="DG57" i="6"/>
  <c r="DH59" i="6"/>
  <c r="DK60" i="6"/>
  <c r="CM60" i="6"/>
  <c r="DJ60" i="6"/>
  <c r="DK61" i="6"/>
  <c r="CN62" i="6"/>
  <c r="DI51" i="6"/>
  <c r="CC51" i="6"/>
  <c r="DI53" i="6"/>
  <c r="DJ55" i="6"/>
  <c r="DG55" i="6"/>
  <c r="CM58" i="6"/>
  <c r="DJ58" i="6"/>
  <c r="DK76" i="6"/>
  <c r="CD76" i="6"/>
  <c r="DG13" i="6"/>
  <c r="CM16" i="6"/>
  <c r="DG19" i="6"/>
  <c r="CM30" i="6"/>
  <c r="CI43" i="6"/>
  <c r="CS45" i="6"/>
  <c r="CR45" i="6"/>
  <c r="DJ46" i="6"/>
  <c r="CN48" i="6"/>
  <c r="DK49" i="6"/>
  <c r="DK50" i="6"/>
  <c r="DH51" i="6"/>
  <c r="DH53" i="6"/>
  <c r="DH55" i="6"/>
  <c r="DK56" i="6"/>
  <c r="CM56" i="6"/>
  <c r="DJ56" i="6"/>
  <c r="DK57" i="6"/>
  <c r="CN58" i="6"/>
  <c r="DI69" i="6"/>
  <c r="DJ69" i="6"/>
  <c r="DG69" i="6"/>
  <c r="CH73" i="6"/>
  <c r="DJ73" i="6"/>
  <c r="CR29" i="6"/>
  <c r="CR33" i="6"/>
  <c r="CR35" i="6"/>
  <c r="CR37" i="6"/>
  <c r="CR39" i="6"/>
  <c r="CR41" i="6"/>
  <c r="CR43" i="6"/>
  <c r="CS47" i="6"/>
  <c r="CR47" i="6"/>
  <c r="DJ48" i="6"/>
  <c r="CC50" i="6"/>
  <c r="DK51" i="6"/>
  <c r="DK52" i="6"/>
  <c r="CM52" i="6"/>
  <c r="DJ52" i="6"/>
  <c r="DK53" i="6"/>
  <c r="DJ53" i="6"/>
  <c r="DK54" i="6"/>
  <c r="CM54" i="6"/>
  <c r="DJ54" i="6"/>
  <c r="DK55" i="6"/>
  <c r="CN56" i="6"/>
  <c r="DI67" i="6"/>
  <c r="DJ67" i="6"/>
  <c r="DG67" i="6"/>
  <c r="DK70" i="6"/>
  <c r="CM70" i="6"/>
  <c r="DJ70" i="6"/>
  <c r="CC15" i="6"/>
  <c r="CW24" i="6"/>
  <c r="CC25" i="6"/>
  <c r="CC29" i="6"/>
  <c r="CC31" i="6"/>
  <c r="CC33" i="6"/>
  <c r="CC35" i="6"/>
  <c r="CC37" i="6"/>
  <c r="CC39" i="6"/>
  <c r="CC41" i="6"/>
  <c r="CC43" i="6"/>
  <c r="CS49" i="6"/>
  <c r="CR49" i="6"/>
  <c r="DJ50" i="6"/>
  <c r="CC52" i="6"/>
  <c r="DI65" i="6"/>
  <c r="DJ65" i="6"/>
  <c r="DG65" i="6"/>
  <c r="CM68" i="6"/>
  <c r="DJ68" i="6"/>
  <c r="CD13" i="6"/>
  <c r="CD15" i="6"/>
  <c r="CD17" i="6"/>
  <c r="CD19" i="6"/>
  <c r="CD21" i="6"/>
  <c r="CD23" i="6"/>
  <c r="CD25" i="6"/>
  <c r="CD27" i="6"/>
  <c r="CD29" i="6"/>
  <c r="CD31" i="6"/>
  <c r="CS51" i="6"/>
  <c r="CR51" i="6"/>
  <c r="DJ63" i="6"/>
  <c r="DG63" i="6"/>
  <c r="DK66" i="6"/>
  <c r="CM66" i="6"/>
  <c r="DJ66" i="6"/>
  <c r="DK67" i="6"/>
  <c r="DI45" i="6"/>
  <c r="CC45" i="6"/>
  <c r="CS48" i="6"/>
  <c r="DI61" i="6"/>
  <c r="DJ61" i="6"/>
  <c r="DG61" i="6"/>
  <c r="DH63" i="6"/>
  <c r="CM64" i="6"/>
  <c r="DJ64" i="6"/>
  <c r="CN66" i="6"/>
  <c r="DI71" i="6"/>
  <c r="DG71" i="6"/>
  <c r="CI73" i="6"/>
  <c r="CI74" i="6"/>
  <c r="DK79" i="6"/>
  <c r="CS80" i="6"/>
  <c r="CR80" i="6"/>
  <c r="DI81" i="6"/>
  <c r="CW81" i="6"/>
  <c r="CS84" i="6"/>
  <c r="CW87" i="6"/>
  <c r="CS90" i="6"/>
  <c r="CR90" i="6"/>
  <c r="DK107" i="6"/>
  <c r="CM71" i="6"/>
  <c r="CW71" i="6"/>
  <c r="DI72" i="6"/>
  <c r="CC72" i="6"/>
  <c r="CM72" i="6"/>
  <c r="DG72" i="6"/>
  <c r="DC74" i="6"/>
  <c r="DC75" i="6"/>
  <c r="DI78" i="6"/>
  <c r="CC78" i="6"/>
  <c r="DK82" i="6"/>
  <c r="DK85" i="6"/>
  <c r="CS86" i="6"/>
  <c r="CR86" i="6"/>
  <c r="DI87" i="6"/>
  <c r="DK88" i="6"/>
  <c r="DI92" i="6"/>
  <c r="CC92" i="6"/>
  <c r="DK98" i="6"/>
  <c r="CS100" i="6"/>
  <c r="DI105" i="6"/>
  <c r="CC105" i="6"/>
  <c r="CR53" i="6"/>
  <c r="CR55" i="6"/>
  <c r="CR57" i="6"/>
  <c r="CR59" i="6"/>
  <c r="CR61" i="6"/>
  <c r="CR63" i="6"/>
  <c r="CR65" i="6"/>
  <c r="CR67" i="6"/>
  <c r="CR69" i="6"/>
  <c r="DK71" i="6"/>
  <c r="DJ72" i="6"/>
  <c r="CM73" i="6"/>
  <c r="DG73" i="6"/>
  <c r="CS107" i="6"/>
  <c r="CR107" i="6"/>
  <c r="CC53" i="6"/>
  <c r="CC55" i="6"/>
  <c r="CC57" i="6"/>
  <c r="CC59" i="6"/>
  <c r="CC61" i="6"/>
  <c r="CC63" i="6"/>
  <c r="CC65" i="6"/>
  <c r="CC67" i="6"/>
  <c r="CC69" i="6"/>
  <c r="CC71" i="6"/>
  <c r="DJ71" i="6"/>
  <c r="DK72" i="6"/>
  <c r="CD72" i="6"/>
  <c r="DK73" i="6"/>
  <c r="DI74" i="6"/>
  <c r="CC74" i="6"/>
  <c r="DI75" i="6"/>
  <c r="DK78" i="6"/>
  <c r="CS88" i="6"/>
  <c r="CR88" i="6"/>
  <c r="DK92" i="6"/>
  <c r="DJ96" i="6"/>
  <c r="CS98" i="6"/>
  <c r="CR98" i="6"/>
  <c r="DJ74" i="6"/>
  <c r="DI80" i="6"/>
  <c r="CC80" i="6"/>
  <c r="DJ84" i="6"/>
  <c r="DI90" i="6"/>
  <c r="CC90" i="6"/>
  <c r="DC71" i="6"/>
  <c r="CD73" i="6"/>
  <c r="DK74" i="6"/>
  <c r="CD74" i="6"/>
  <c r="DK75" i="6"/>
  <c r="DI76" i="6"/>
  <c r="CC76" i="6"/>
  <c r="CM76" i="6"/>
  <c r="DK77" i="6"/>
  <c r="CS78" i="6"/>
  <c r="CR78" i="6"/>
  <c r="DJ80" i="6"/>
  <c r="DI86" i="6"/>
  <c r="CC86" i="6"/>
  <c r="DJ90" i="6"/>
  <c r="CS92" i="6"/>
  <c r="CR92" i="6"/>
  <c r="CW99" i="6"/>
  <c r="DJ100" i="6"/>
  <c r="CS105" i="6"/>
  <c r="CR105" i="6"/>
  <c r="CH71" i="6"/>
  <c r="CI72" i="6"/>
  <c r="DI79" i="6"/>
  <c r="DK80" i="6"/>
  <c r="DK90" i="6"/>
  <c r="DI107" i="6"/>
  <c r="CC107" i="6"/>
  <c r="CC84" i="6"/>
  <c r="CC94" i="6"/>
  <c r="CC96" i="6"/>
  <c r="CC100" i="6"/>
  <c r="CD78" i="6"/>
  <c r="CD80" i="6"/>
  <c r="CD82" i="6"/>
  <c r="DB82" i="6"/>
  <c r="CH83" i="6"/>
  <c r="CD84" i="6"/>
  <c r="DB84" i="6"/>
  <c r="CH85" i="6"/>
  <c r="CD86" i="6"/>
  <c r="CH87" i="6"/>
  <c r="CD88" i="6"/>
  <c r="DB88" i="6"/>
  <c r="CH89" i="6"/>
  <c r="CD90" i="6"/>
  <c r="DB90" i="6"/>
  <c r="CD92" i="6"/>
  <c r="CD94" i="6"/>
  <c r="CD96" i="6"/>
  <c r="CD98" i="6"/>
  <c r="CD100" i="6"/>
  <c r="DB100" i="6"/>
  <c r="CD105" i="6"/>
  <c r="CD107" i="6"/>
  <c r="CC87" i="6"/>
  <c r="Y109" i="6"/>
  <c r="AG109" i="6"/>
  <c r="M16" i="6"/>
  <c r="O16" i="6"/>
  <c r="L20" i="6"/>
  <c r="P22" i="6"/>
  <c r="Q22" i="6" s="1"/>
  <c r="R109" i="6"/>
  <c r="Z109" i="6"/>
  <c r="P5" i="6"/>
  <c r="Q5" i="6" s="1"/>
  <c r="L7" i="6"/>
  <c r="L9" i="6"/>
  <c r="L12" i="6"/>
  <c r="P14" i="6"/>
  <c r="Q14" i="6" s="1"/>
  <c r="O15" i="6"/>
  <c r="L18" i="6"/>
  <c r="O20" i="6"/>
  <c r="L31" i="6"/>
  <c r="S109" i="6"/>
  <c r="AA109" i="6"/>
  <c r="M13" i="6"/>
  <c r="L22" i="6"/>
  <c r="T109" i="6"/>
  <c r="AJ109" i="6"/>
  <c r="AR109" i="6"/>
  <c r="O18" i="6"/>
  <c r="L21" i="6"/>
  <c r="M22" i="6"/>
  <c r="U109" i="6"/>
  <c r="O10" i="6"/>
  <c r="L13" i="6"/>
  <c r="P18" i="6"/>
  <c r="Q18" i="6" s="1"/>
  <c r="M20" i="6"/>
  <c r="M21" i="6"/>
  <c r="V109" i="6"/>
  <c r="AD109" i="6"/>
  <c r="AL109" i="6"/>
  <c r="P6" i="6"/>
  <c r="Q6" i="6" s="1"/>
  <c r="P10" i="6"/>
  <c r="Q10" i="6" s="1"/>
  <c r="M12" i="6"/>
  <c r="M15" i="6"/>
  <c r="O19" i="6"/>
  <c r="P19" i="6"/>
  <c r="Q19" i="6" s="1"/>
  <c r="W109" i="6"/>
  <c r="AU109" i="6"/>
  <c r="M4" i="6"/>
  <c r="L5" i="6"/>
  <c r="O7" i="6"/>
  <c r="P8" i="6"/>
  <c r="Q8" i="6" s="1"/>
  <c r="M17" i="6"/>
  <c r="P21" i="6"/>
  <c r="Q21" i="6" s="1"/>
  <c r="O31" i="6"/>
  <c r="L33" i="6"/>
  <c r="M25" i="6"/>
  <c r="O25" i="6"/>
  <c r="O28" i="6"/>
  <c r="L29" i="6"/>
  <c r="O34" i="6"/>
  <c r="L35" i="6"/>
  <c r="P36" i="6"/>
  <c r="L38" i="6"/>
  <c r="L39" i="6"/>
  <c r="P39" i="6"/>
  <c r="Q39" i="6" s="1"/>
  <c r="P33" i="6"/>
  <c r="P34" i="6"/>
  <c r="Q34" i="6" s="1"/>
  <c r="M36" i="6"/>
  <c r="M38" i="6"/>
  <c r="L32" i="6"/>
  <c r="O26" i="6"/>
  <c r="P29" i="6"/>
  <c r="M30" i="6"/>
  <c r="M32" i="6"/>
  <c r="O23" i="6"/>
  <c r="P25" i="6"/>
  <c r="Q25" i="6" s="1"/>
  <c r="P26" i="6"/>
  <c r="Q26" i="6" s="1"/>
  <c r="P31" i="6"/>
  <c r="M33" i="6"/>
  <c r="M35" i="6"/>
  <c r="L40" i="6"/>
  <c r="O55" i="6"/>
  <c r="M52" i="6"/>
  <c r="M49" i="6"/>
  <c r="P55" i="6"/>
  <c r="M55" i="6"/>
  <c r="L41" i="6"/>
  <c r="O48" i="6"/>
  <c r="L51" i="6"/>
  <c r="M51" i="6"/>
  <c r="O52" i="6"/>
  <c r="L52" i="6"/>
  <c r="L59" i="6"/>
  <c r="O41" i="6"/>
  <c r="M43" i="6"/>
  <c r="P52" i="6"/>
  <c r="Q52" i="6" s="1"/>
  <c r="M59" i="6"/>
  <c r="P41" i="6"/>
  <c r="O47" i="6"/>
  <c r="L49" i="6"/>
  <c r="P51" i="6"/>
  <c r="P60" i="6"/>
  <c r="O73" i="6"/>
  <c r="O79" i="6"/>
  <c r="P72" i="6"/>
  <c r="M72" i="6"/>
  <c r="O72" i="6"/>
  <c r="L79" i="6"/>
  <c r="O61" i="6"/>
  <c r="L61" i="6"/>
  <c r="L68" i="6"/>
  <c r="M79" i="6"/>
  <c r="P61" i="6"/>
  <c r="Q61" i="6" s="1"/>
  <c r="M65" i="6"/>
  <c r="M68" i="6"/>
  <c r="O69" i="6"/>
  <c r="L73" i="6"/>
  <c r="L76" i="6"/>
  <c r="P69" i="6"/>
  <c r="M73" i="6"/>
  <c r="M76" i="6"/>
  <c r="O77" i="6"/>
  <c r="L77" i="6"/>
  <c r="L62" i="6"/>
  <c r="L65" i="6"/>
  <c r="M66" i="6"/>
  <c r="P68" i="6"/>
  <c r="Q68" i="6" s="1"/>
  <c r="P77" i="6"/>
  <c r="P76" i="6"/>
  <c r="L88" i="6"/>
  <c r="M88" i="6"/>
  <c r="M92" i="6"/>
  <c r="L97" i="6"/>
  <c r="L99" i="6"/>
  <c r="P83" i="6"/>
  <c r="Q83" i="6" s="1"/>
  <c r="L92" i="6"/>
  <c r="L84" i="6"/>
  <c r="M87" i="6"/>
  <c r="P89" i="6"/>
  <c r="Q89" i="6" s="1"/>
  <c r="M91" i="6"/>
  <c r="O95" i="6"/>
  <c r="O100" i="6"/>
  <c r="L100" i="6"/>
  <c r="L105" i="6"/>
  <c r="O80" i="6"/>
  <c r="P93" i="6"/>
  <c r="M97" i="6"/>
  <c r="O97" i="6"/>
  <c r="P100" i="6"/>
  <c r="M105" i="6"/>
  <c r="M106" i="6"/>
  <c r="P91" i="6"/>
  <c r="Q91" i="6" s="1"/>
  <c r="P99" i="6"/>
  <c r="Q99" i="6" s="1"/>
  <c r="M99" i="6"/>
  <c r="O107" i="6"/>
  <c r="L107" i="6"/>
  <c r="O54" i="7" l="1"/>
  <c r="O45" i="7"/>
  <c r="DL85" i="6"/>
  <c r="DM25" i="6"/>
  <c r="DL94" i="6"/>
  <c r="N94" i="6"/>
  <c r="O38" i="7"/>
  <c r="O31" i="7"/>
  <c r="N45" i="7"/>
  <c r="O60" i="7"/>
  <c r="DL65" i="6"/>
  <c r="O41" i="7"/>
  <c r="N20" i="7"/>
  <c r="N36" i="7"/>
  <c r="N68" i="7"/>
  <c r="N48" i="7"/>
  <c r="N29" i="7"/>
  <c r="O19" i="7"/>
  <c r="N53" i="7"/>
  <c r="O68" i="7"/>
  <c r="N49" i="7"/>
  <c r="O24" i="7"/>
  <c r="P49" i="7"/>
  <c r="O30" i="7"/>
  <c r="N32" i="7"/>
  <c r="N41" i="7"/>
  <c r="N37" i="7"/>
  <c r="O48" i="7"/>
  <c r="O18" i="7"/>
  <c r="N52" i="7"/>
  <c r="O61" i="7"/>
  <c r="O58" i="7"/>
  <c r="O21" i="7"/>
  <c r="DM81" i="6"/>
  <c r="N65" i="7"/>
  <c r="N40" i="7"/>
  <c r="N22" i="7"/>
  <c r="DM75" i="6"/>
  <c r="DL75" i="6"/>
  <c r="DM14" i="6"/>
  <c r="DM97" i="6"/>
  <c r="P22" i="7"/>
  <c r="P58" i="7"/>
  <c r="P32" i="7"/>
  <c r="Q47" i="6"/>
  <c r="Q81" i="6"/>
  <c r="P62" i="7"/>
  <c r="P29" i="7"/>
  <c r="O22" i="7"/>
  <c r="O51" i="7"/>
  <c r="O50" i="7"/>
  <c r="N25" i="7"/>
  <c r="O44" i="7"/>
  <c r="O39" i="7"/>
  <c r="O36" i="7"/>
  <c r="N24" i="7"/>
  <c r="O55" i="7"/>
  <c r="O59" i="7"/>
  <c r="N44" i="6"/>
  <c r="O40" i="7"/>
  <c r="O65" i="7"/>
  <c r="O56" i="7"/>
  <c r="O47" i="7"/>
  <c r="N74" i="6"/>
  <c r="O32" i="7"/>
  <c r="N50" i="7"/>
  <c r="N57" i="7"/>
  <c r="O66" i="7"/>
  <c r="O28" i="7"/>
  <c r="O20" i="7"/>
  <c r="O49" i="7"/>
  <c r="N60" i="7"/>
  <c r="N66" i="7"/>
  <c r="N31" i="7"/>
  <c r="O35" i="7"/>
  <c r="N61" i="7"/>
  <c r="N62" i="7"/>
  <c r="N56" i="7"/>
  <c r="N18" i="7"/>
  <c r="O27" i="7"/>
  <c r="O52" i="7"/>
  <c r="O57" i="7"/>
  <c r="DL33" i="6"/>
  <c r="DL9" i="6"/>
  <c r="N26" i="6"/>
  <c r="DL29" i="6"/>
  <c r="P40" i="7"/>
  <c r="DL53" i="6"/>
  <c r="DL106" i="6"/>
  <c r="DL31" i="6"/>
  <c r="DM106" i="6"/>
  <c r="O70" i="7"/>
  <c r="N64" i="6"/>
  <c r="N61" i="6"/>
  <c r="DL97" i="6"/>
  <c r="DL68" i="6"/>
  <c r="DL84" i="6"/>
  <c r="DL28" i="6"/>
  <c r="N95" i="6"/>
  <c r="DL95" i="6"/>
  <c r="O42" i="7"/>
  <c r="N24" i="6"/>
  <c r="P24" i="7"/>
  <c r="N5" i="6"/>
  <c r="Q71" i="6"/>
  <c r="DL99" i="6"/>
  <c r="N63" i="6"/>
  <c r="DL35" i="6"/>
  <c r="P36" i="7"/>
  <c r="DL100" i="6"/>
  <c r="DL40" i="6"/>
  <c r="N14" i="6"/>
  <c r="DL50" i="6"/>
  <c r="P57" i="7"/>
  <c r="P45" i="7"/>
  <c r="N84" i="6"/>
  <c r="DL54" i="6"/>
  <c r="DL96" i="6"/>
  <c r="DL32" i="6"/>
  <c r="P60" i="7"/>
  <c r="DL66" i="6"/>
  <c r="N40" i="6"/>
  <c r="N25" i="6"/>
  <c r="DL70" i="6"/>
  <c r="DL22" i="6"/>
  <c r="O33" i="7"/>
  <c r="DL72" i="6"/>
  <c r="DL12" i="6"/>
  <c r="P67" i="7"/>
  <c r="P33" i="7"/>
  <c r="DM59" i="6"/>
  <c r="DM107" i="6"/>
  <c r="DM82" i="6"/>
  <c r="DL6" i="6"/>
  <c r="DM8" i="6"/>
  <c r="DM80" i="6"/>
  <c r="DM84" i="6"/>
  <c r="DM92" i="6"/>
  <c r="DL88" i="6"/>
  <c r="DL25" i="6"/>
  <c r="DM11" i="6"/>
  <c r="DM71" i="6"/>
  <c r="DM99" i="6"/>
  <c r="DL83" i="6"/>
  <c r="DL101" i="6"/>
  <c r="DM28" i="6"/>
  <c r="DL89" i="6"/>
  <c r="DL98" i="6"/>
  <c r="P44" i="7"/>
  <c r="P72" i="7"/>
  <c r="N89" i="6"/>
  <c r="N27" i="6"/>
  <c r="N9" i="6"/>
  <c r="N34" i="6"/>
  <c r="N50" i="6"/>
  <c r="N11" i="6"/>
  <c r="N68" i="6"/>
  <c r="N54" i="6"/>
  <c r="N91" i="6"/>
  <c r="N46" i="7"/>
  <c r="N67" i="6"/>
  <c r="N28" i="7"/>
  <c r="N42" i="6"/>
  <c r="DL58" i="6"/>
  <c r="DM19" i="6"/>
  <c r="DM79" i="6"/>
  <c r="DM55" i="6"/>
  <c r="DM17" i="6"/>
  <c r="DM91" i="6"/>
  <c r="N83" i="6"/>
  <c r="DL107" i="6"/>
  <c r="DL46" i="6"/>
  <c r="DL57" i="6"/>
  <c r="DL27" i="6"/>
  <c r="N107" i="6"/>
  <c r="DM10" i="6"/>
  <c r="Q94" i="6"/>
  <c r="N23" i="6"/>
  <c r="DM37" i="6"/>
  <c r="N19" i="6"/>
  <c r="DM67" i="6"/>
  <c r="DM43" i="6"/>
  <c r="DM83" i="6"/>
  <c r="DL86" i="6"/>
  <c r="DM93" i="6"/>
  <c r="DL81" i="6"/>
  <c r="DL4" i="6"/>
  <c r="P55" i="7"/>
  <c r="O69" i="7"/>
  <c r="DM73" i="6"/>
  <c r="DL79" i="6"/>
  <c r="DM78" i="6"/>
  <c r="DL78" i="6"/>
  <c r="DM47" i="6"/>
  <c r="O23" i="7"/>
  <c r="N8" i="6"/>
  <c r="DM98" i="6"/>
  <c r="DM89" i="6"/>
  <c r="DM101" i="6"/>
  <c r="DM15" i="6"/>
  <c r="Q32" i="6"/>
  <c r="P52" i="7"/>
  <c r="P26" i="7"/>
  <c r="N10" i="6"/>
  <c r="Q43" i="6"/>
  <c r="DL44" i="6"/>
  <c r="N39" i="6"/>
  <c r="N21" i="6"/>
  <c r="DM77" i="6"/>
  <c r="DL52" i="6"/>
  <c r="DL51" i="6"/>
  <c r="DL38" i="6"/>
  <c r="DM9" i="6"/>
  <c r="DL11" i="6"/>
  <c r="O67" i="7"/>
  <c r="P65" i="7"/>
  <c r="P41" i="7"/>
  <c r="P30" i="7"/>
  <c r="N71" i="6"/>
  <c r="N34" i="7"/>
  <c r="DL105" i="6"/>
  <c r="O43" i="7"/>
  <c r="N86" i="6"/>
  <c r="DL34" i="6"/>
  <c r="DM27" i="6"/>
  <c r="P68" i="7"/>
  <c r="P61" i="7"/>
  <c r="P39" i="7"/>
  <c r="Q57" i="6"/>
  <c r="DM87" i="6"/>
  <c r="DL91" i="6"/>
  <c r="DL17" i="6"/>
  <c r="N45" i="6"/>
  <c r="DL63" i="6"/>
  <c r="DM61" i="6"/>
  <c r="DM5" i="6"/>
  <c r="DL82" i="6"/>
  <c r="P28" i="7"/>
  <c r="P69" i="7"/>
  <c r="P71" i="7"/>
  <c r="N12" i="6"/>
  <c r="N100" i="6"/>
  <c r="DM90" i="6"/>
  <c r="DL87" i="6"/>
  <c r="DM51" i="6"/>
  <c r="DL60" i="6"/>
  <c r="DM24" i="6"/>
  <c r="DL42" i="6"/>
  <c r="P43" i="7"/>
  <c r="DM58" i="6"/>
  <c r="N96" i="6"/>
  <c r="N80" i="6"/>
  <c r="DL55" i="6"/>
  <c r="DM4" i="6"/>
  <c r="DM44" i="6"/>
  <c r="O26" i="7"/>
  <c r="N18" i="6"/>
  <c r="DL61" i="6"/>
  <c r="DL30" i="6"/>
  <c r="DL39" i="6"/>
  <c r="DL21" i="6"/>
  <c r="N47" i="6"/>
  <c r="N20" i="6"/>
  <c r="Q93" i="6"/>
  <c r="P66" i="7"/>
  <c r="N7" i="6"/>
  <c r="DM54" i="6"/>
  <c r="DM57" i="6"/>
  <c r="Q56" i="6"/>
  <c r="P38" i="7"/>
  <c r="P64" i="7"/>
  <c r="Q51" i="6"/>
  <c r="P34" i="7"/>
  <c r="N87" i="6"/>
  <c r="O62" i="7"/>
  <c r="DL18" i="6"/>
  <c r="DL90" i="6"/>
  <c r="N44" i="7"/>
  <c r="DL19" i="6"/>
  <c r="Q82" i="6"/>
  <c r="P59" i="7"/>
  <c r="Q79" i="6"/>
  <c r="P56" i="7"/>
  <c r="DM30" i="6"/>
  <c r="Q30" i="6"/>
  <c r="P20" i="7"/>
  <c r="Q41" i="6"/>
  <c r="P27" i="7"/>
  <c r="Q29" i="6"/>
  <c r="P19" i="7"/>
  <c r="DM72" i="6"/>
  <c r="DL92" i="6"/>
  <c r="DL64" i="6"/>
  <c r="DM56" i="6"/>
  <c r="DL23" i="6"/>
  <c r="DM34" i="6"/>
  <c r="DL7" i="6"/>
  <c r="N69" i="7"/>
  <c r="Q76" i="6"/>
  <c r="P53" i="7"/>
  <c r="Q72" i="6"/>
  <c r="P50" i="7"/>
  <c r="Q36" i="6"/>
  <c r="P25" i="7"/>
  <c r="N6" i="6"/>
  <c r="DM74" i="6"/>
  <c r="DL71" i="6"/>
  <c r="DM88" i="6"/>
  <c r="DM70" i="6"/>
  <c r="DM20" i="6"/>
  <c r="DL62" i="6"/>
  <c r="DM29" i="6"/>
  <c r="DL5" i="6"/>
  <c r="DM86" i="6"/>
  <c r="DL14" i="6"/>
  <c r="Q46" i="6"/>
  <c r="P31" i="7"/>
  <c r="N51" i="6"/>
  <c r="O34" i="7"/>
  <c r="DM16" i="6"/>
  <c r="DM31" i="6"/>
  <c r="P63" i="7"/>
  <c r="N99" i="6"/>
  <c r="DL73" i="6"/>
  <c r="DL41" i="6"/>
  <c r="DL15" i="6"/>
  <c r="DL59" i="6"/>
  <c r="DM26" i="6"/>
  <c r="DL24" i="6"/>
  <c r="DM105" i="6"/>
  <c r="Q28" i="6"/>
  <c r="P18" i="7"/>
  <c r="DL93" i="6"/>
  <c r="DM6" i="6"/>
  <c r="Q100" i="6"/>
  <c r="P70" i="7"/>
  <c r="Q73" i="6"/>
  <c r="P51" i="7"/>
  <c r="Q33" i="6"/>
  <c r="P23" i="7"/>
  <c r="DL16" i="6"/>
  <c r="DL77" i="6"/>
  <c r="DL56" i="6"/>
  <c r="DL20" i="6"/>
  <c r="DM12" i="6"/>
  <c r="N106" i="6"/>
  <c r="O72" i="7"/>
  <c r="Q77" i="6"/>
  <c r="P54" i="7"/>
  <c r="Q31" i="6"/>
  <c r="P21" i="7"/>
  <c r="N105" i="6"/>
  <c r="O71" i="7"/>
  <c r="N75" i="6"/>
  <c r="N70" i="6"/>
  <c r="DM50" i="6"/>
  <c r="DM76" i="6"/>
  <c r="DM35" i="6"/>
  <c r="Q53" i="6"/>
  <c r="P35" i="7"/>
  <c r="DM94" i="6"/>
  <c r="DM95" i="6"/>
  <c r="DL10" i="6"/>
  <c r="O64" i="7"/>
  <c r="N88" i="6"/>
  <c r="O63" i="7"/>
  <c r="DL76" i="6"/>
  <c r="N13" i="6"/>
  <c r="DL49" i="6"/>
  <c r="N76" i="6"/>
  <c r="O53" i="7"/>
  <c r="Q60" i="6"/>
  <c r="P42" i="7"/>
  <c r="N55" i="6"/>
  <c r="O37" i="7"/>
  <c r="N101" i="6"/>
  <c r="Q69" i="6"/>
  <c r="P47" i="7"/>
  <c r="N58" i="6"/>
  <c r="N43" i="6"/>
  <c r="O29" i="7"/>
  <c r="Q55" i="6"/>
  <c r="P37" i="7"/>
  <c r="N36" i="6"/>
  <c r="O25" i="7"/>
  <c r="N17" i="6"/>
  <c r="N15" i="6"/>
  <c r="DM85" i="6"/>
  <c r="DL48" i="6"/>
  <c r="DM49" i="6"/>
  <c r="DM60" i="6"/>
  <c r="DM40" i="6"/>
  <c r="DM13" i="6"/>
  <c r="DM18" i="6"/>
  <c r="DM22" i="6"/>
  <c r="DM32" i="6"/>
  <c r="O46" i="7"/>
  <c r="DL8" i="6"/>
  <c r="P46" i="7"/>
  <c r="N93" i="6"/>
  <c r="N33" i="6"/>
  <c r="N41" i="6"/>
  <c r="N27" i="7"/>
  <c r="N90" i="6"/>
  <c r="N64" i="7"/>
  <c r="N28" i="6"/>
  <c r="N81" i="6"/>
  <c r="N58" i="7"/>
  <c r="N29" i="6"/>
  <c r="N19" i="7"/>
  <c r="N78" i="6"/>
  <c r="N55" i="7"/>
  <c r="N23" i="7"/>
  <c r="N51" i="7"/>
  <c r="N31" i="6"/>
  <c r="N21" i="7"/>
  <c r="N56" i="6"/>
  <c r="N38" i="7"/>
  <c r="N63" i="7"/>
  <c r="N62" i="6"/>
  <c r="N43" i="7"/>
  <c r="N48" i="6"/>
  <c r="N33" i="7"/>
  <c r="N60" i="6"/>
  <c r="N42" i="7"/>
  <c r="N52" i="6"/>
  <c r="N98" i="6"/>
  <c r="N77" i="6"/>
  <c r="N54" i="7"/>
  <c r="N37" i="6"/>
  <c r="N26" i="7"/>
  <c r="N30" i="7"/>
  <c r="N32" i="6"/>
  <c r="N57" i="6"/>
  <c r="N39" i="7"/>
  <c r="N82" i="6"/>
  <c r="N59" i="7"/>
  <c r="N53" i="6"/>
  <c r="N35" i="7"/>
  <c r="N69" i="6"/>
  <c r="N47" i="7"/>
  <c r="N59" i="6"/>
  <c r="N67" i="7"/>
  <c r="N46" i="6"/>
  <c r="N85" i="6"/>
  <c r="N70" i="7"/>
  <c r="N72" i="7"/>
  <c r="DM66" i="6"/>
  <c r="DM38" i="6"/>
  <c r="DL36" i="6"/>
  <c r="DM65" i="6"/>
  <c r="DM63" i="6"/>
  <c r="DL80" i="6"/>
  <c r="DM68" i="6"/>
  <c r="DL67" i="6"/>
  <c r="DM53" i="6"/>
  <c r="DM41" i="6"/>
  <c r="DL26" i="6"/>
  <c r="DM100" i="6"/>
  <c r="DM46" i="6"/>
  <c r="DL43" i="6"/>
  <c r="N35" i="6"/>
  <c r="DL45" i="6"/>
  <c r="DL37" i="6"/>
  <c r="DL74" i="6"/>
  <c r="DM52" i="6"/>
  <c r="DM48" i="6"/>
  <c r="DM45" i="6"/>
  <c r="DM33" i="6"/>
  <c r="DM23" i="6"/>
  <c r="DM21" i="6"/>
  <c r="DM62" i="6"/>
  <c r="DM42" i="6"/>
  <c r="DM64" i="6"/>
  <c r="DL69" i="6"/>
  <c r="DM69" i="6"/>
  <c r="DL13" i="6"/>
  <c r="DL47" i="6"/>
  <c r="DM36" i="6"/>
  <c r="DM7" i="6"/>
  <c r="DM96" i="6"/>
  <c r="DM39" i="6"/>
  <c r="N92" i="6"/>
  <c r="N30" i="6"/>
  <c r="N22" i="6"/>
  <c r="N38" i="6"/>
  <c r="N72" i="6"/>
  <c r="N79" i="6"/>
  <c r="N66" i="6"/>
  <c r="N16" i="6"/>
  <c r="N97" i="6"/>
  <c r="N65" i="6"/>
  <c r="N49" i="6"/>
  <c r="N73" i="6"/>
  <c r="N4" i="6"/>
  <c r="BJ1" i="32" l="1"/>
  <c r="BI1" i="32"/>
  <c r="BG1" i="32"/>
  <c r="BF1" i="32"/>
  <c r="BE1" i="32"/>
  <c r="BD1" i="32"/>
  <c r="BC1" i="32"/>
  <c r="BB1" i="32"/>
  <c r="BA1" i="32"/>
  <c r="AZ1" i="32"/>
  <c r="AY1" i="32"/>
  <c r="AX1" i="32"/>
  <c r="AW1" i="32"/>
  <c r="AV1" i="32"/>
  <c r="AU1" i="32"/>
  <c r="AT1" i="32"/>
  <c r="AS1" i="32"/>
  <c r="AR1" i="32"/>
  <c r="AQ1" i="32"/>
  <c r="AP1" i="32"/>
  <c r="AO1" i="32"/>
  <c r="AN1" i="32"/>
  <c r="AL1" i="32"/>
  <c r="AK1" i="32"/>
  <c r="AJ1" i="32"/>
  <c r="AI1" i="32"/>
  <c r="AH1" i="32"/>
  <c r="AG1" i="32"/>
  <c r="AF1" i="32"/>
  <c r="AE1" i="32"/>
  <c r="AD1" i="32"/>
  <c r="AC1" i="32"/>
  <c r="AB1" i="32"/>
  <c r="AA1" i="32"/>
  <c r="Z1" i="32"/>
  <c r="Y1" i="32"/>
  <c r="X1" i="32"/>
  <c r="W1" i="32"/>
  <c r="V1" i="32"/>
  <c r="U1" i="32"/>
  <c r="T1" i="32"/>
  <c r="S1" i="32"/>
  <c r="R1" i="32"/>
  <c r="Q1" i="32"/>
  <c r="P1" i="32"/>
  <c r="O1" i="32"/>
  <c r="M94" i="32"/>
  <c r="R72" i="7" s="1"/>
  <c r="M93" i="32"/>
  <c r="R71" i="7" s="1"/>
  <c r="M92" i="32"/>
  <c r="R70" i="7" s="1"/>
  <c r="M91" i="32"/>
  <c r="R69" i="7" s="1"/>
  <c r="M9" i="32"/>
  <c r="M8" i="32"/>
  <c r="M7" i="32"/>
  <c r="M6" i="32"/>
  <c r="M5" i="32"/>
  <c r="K94" i="32"/>
  <c r="L94" i="32" s="1"/>
  <c r="Q72" i="7" s="1"/>
  <c r="K93" i="32"/>
  <c r="L93" i="32" s="1"/>
  <c r="Q71" i="7" s="1"/>
  <c r="K92" i="32"/>
  <c r="L92" i="32" s="1"/>
  <c r="Q70" i="7" s="1"/>
  <c r="K91" i="32"/>
  <c r="L91" i="32" s="1"/>
  <c r="Q69" i="7" s="1"/>
  <c r="K9" i="32"/>
  <c r="L9" i="32" s="1"/>
  <c r="K8" i="32"/>
  <c r="L8" i="32" s="1"/>
  <c r="K7" i="32"/>
  <c r="L7" i="32" s="1"/>
  <c r="K6" i="32"/>
  <c r="L6" i="32" s="1"/>
  <c r="K5" i="32"/>
  <c r="L5" i="32" s="1"/>
  <c r="M4" i="32"/>
  <c r="K4" i="32"/>
  <c r="L4" i="32" s="1"/>
  <c r="J1" i="32"/>
  <c r="N9" i="32" l="1"/>
  <c r="N5" i="32"/>
  <c r="N8" i="32"/>
  <c r="N7" i="32"/>
  <c r="N91" i="32"/>
  <c r="M1" i="32"/>
  <c r="N93" i="32"/>
  <c r="L1" i="32"/>
  <c r="K1" i="32"/>
  <c r="N6" i="32"/>
  <c r="N92" i="32"/>
  <c r="N94" i="32"/>
  <c r="N4" i="32"/>
  <c r="AQ932" i="31"/>
  <c r="AR932" i="31" s="1"/>
  <c r="N1" i="32" l="1"/>
  <c r="J17" i="7" l="1"/>
  <c r="I17" i="7"/>
  <c r="H17" i="7"/>
  <c r="G17" i="7"/>
  <c r="F17" i="7"/>
  <c r="E17" i="7"/>
  <c r="BZ54" i="3"/>
  <c r="BZ44" i="3"/>
  <c r="BZ34" i="3"/>
  <c r="I13" i="8"/>
  <c r="BZ14" i="3"/>
  <c r="BZ58" i="3"/>
  <c r="I35" i="8"/>
  <c r="BZ78" i="3"/>
  <c r="AA321" i="1"/>
  <c r="AA320" i="1"/>
  <c r="AA319" i="1"/>
  <c r="AA318" i="1"/>
  <c r="AA317" i="1"/>
  <c r="AA316" i="1"/>
  <c r="AA315" i="1"/>
  <c r="AA314" i="1"/>
  <c r="AA313" i="1"/>
  <c r="AA312" i="1"/>
  <c r="AA311" i="1"/>
  <c r="AA310" i="1"/>
  <c r="AA309" i="1"/>
  <c r="AA308" i="1"/>
  <c r="AA307" i="1"/>
  <c r="AA306" i="1"/>
  <c r="AA305" i="1"/>
  <c r="AA304" i="1"/>
  <c r="AA303" i="1"/>
  <c r="AA302" i="1"/>
  <c r="AA301" i="1"/>
  <c r="AA300" i="1"/>
  <c r="AA299" i="1"/>
  <c r="AA298" i="1"/>
  <c r="AA297" i="1"/>
  <c r="AA296" i="1"/>
  <c r="AA295" i="1"/>
  <c r="AA294" i="1"/>
  <c r="AA293" i="1"/>
  <c r="AA292" i="1"/>
  <c r="AA291" i="1"/>
  <c r="AA290" i="1"/>
  <c r="AA289" i="1"/>
  <c r="AA288" i="1"/>
  <c r="AA287" i="1"/>
  <c r="AA286" i="1"/>
  <c r="AA285" i="1"/>
  <c r="AA284" i="1"/>
  <c r="AA283" i="1"/>
  <c r="AA282" i="1"/>
  <c r="AA281" i="1"/>
  <c r="AA280" i="1"/>
  <c r="AA279" i="1"/>
  <c r="AA278" i="1"/>
  <c r="AA273" i="1"/>
  <c r="AA272" i="1"/>
  <c r="AA271" i="1"/>
  <c r="AA270" i="1"/>
  <c r="AA269" i="1"/>
  <c r="AA268" i="1"/>
  <c r="AA267" i="1"/>
  <c r="AA266" i="1"/>
  <c r="AA265" i="1"/>
  <c r="AA264" i="1"/>
  <c r="AA263" i="1"/>
  <c r="AA262" i="1"/>
  <c r="AA261" i="1"/>
  <c r="AA260" i="1"/>
  <c r="AA259" i="1"/>
  <c r="AA258" i="1"/>
  <c r="AA257" i="1"/>
  <c r="AA256" i="1"/>
  <c r="AA255" i="1"/>
  <c r="AA254" i="1"/>
  <c r="AA253" i="1"/>
  <c r="AA252" i="1"/>
  <c r="AA251" i="1"/>
  <c r="AA250" i="1"/>
  <c r="AA249" i="1"/>
  <c r="AA248" i="1"/>
  <c r="AA247" i="1"/>
  <c r="AA246" i="1"/>
  <c r="AA245" i="1"/>
  <c r="AA244" i="1"/>
  <c r="AA243" i="1"/>
  <c r="AA242" i="1"/>
  <c r="AA241" i="1"/>
  <c r="AA240" i="1"/>
  <c r="AA239" i="1"/>
  <c r="AA238" i="1"/>
  <c r="AA237" i="1"/>
  <c r="AA236" i="1"/>
  <c r="AA235" i="1"/>
  <c r="AA234" i="1"/>
  <c r="AA233" i="1"/>
  <c r="AA232" i="1"/>
  <c r="AA231" i="1"/>
  <c r="AA230" i="1"/>
  <c r="AA229" i="1"/>
  <c r="P17" i="7" l="1"/>
  <c r="R17" i="7"/>
  <c r="Q17" i="7"/>
  <c r="AA274" i="1"/>
  <c r="M17" i="7"/>
  <c r="N17" i="7"/>
  <c r="I43" i="8"/>
  <c r="I25" i="8"/>
  <c r="I34" i="8"/>
  <c r="O17" i="7"/>
  <c r="I24" i="8"/>
  <c r="I26" i="8"/>
  <c r="I28" i="8"/>
  <c r="I27" i="8"/>
  <c r="I21" i="8"/>
  <c r="I23" i="8"/>
  <c r="I22" i="8"/>
  <c r="I5" i="8"/>
  <c r="I6" i="8"/>
  <c r="I12" i="8"/>
  <c r="I14" i="8"/>
  <c r="I15" i="8"/>
  <c r="I10" i="8"/>
  <c r="I18" i="8"/>
  <c r="I8" i="8"/>
  <c r="I9" i="8"/>
  <c r="I17" i="8"/>
  <c r="I7" i="8"/>
  <c r="I16" i="8"/>
  <c r="I11" i="8"/>
  <c r="I44" i="8"/>
  <c r="I31" i="8"/>
  <c r="I45" i="8"/>
  <c r="I36" i="8"/>
  <c r="I46" i="8"/>
  <c r="I33" i="8"/>
  <c r="I37" i="8"/>
  <c r="I39" i="8"/>
  <c r="I41" i="8"/>
  <c r="I42" i="8"/>
  <c r="I32" i="8"/>
  <c r="I30" i="8"/>
  <c r="I40" i="8"/>
  <c r="I47" i="8"/>
  <c r="I29" i="8"/>
  <c r="I38" i="8"/>
  <c r="I4" i="8" l="1"/>
  <c r="P109" i="1" l="1"/>
  <c r="AA277" i="1" l="1"/>
  <c r="I3" i="8" l="1"/>
  <c r="S109" i="1" l="1"/>
  <c r="AS109" i="1"/>
  <c r="S163" i="30"/>
  <c r="R163" i="30"/>
  <c r="S162" i="30"/>
  <c r="R162" i="30"/>
  <c r="S160" i="30"/>
  <c r="R160" i="30"/>
  <c r="S159" i="30"/>
  <c r="R159" i="30"/>
  <c r="S158" i="30"/>
  <c r="R158" i="30"/>
  <c r="S157" i="30"/>
  <c r="R157" i="30"/>
  <c r="S156" i="30"/>
  <c r="R156" i="30"/>
  <c r="S155" i="30"/>
  <c r="R155" i="30"/>
  <c r="S154" i="30"/>
  <c r="R154" i="30"/>
  <c r="Q153" i="30"/>
  <c r="Q161" i="30" s="1"/>
  <c r="Q164" i="30" s="1"/>
  <c r="P153" i="30"/>
  <c r="P161" i="30" s="1"/>
  <c r="P164" i="30" s="1"/>
  <c r="O153" i="30"/>
  <c r="O161" i="30" s="1"/>
  <c r="O164" i="30" s="1"/>
  <c r="N153" i="30"/>
  <c r="N161" i="30" s="1"/>
  <c r="N164" i="30" s="1"/>
  <c r="M153" i="30"/>
  <c r="M161" i="30" s="1"/>
  <c r="M164" i="30" s="1"/>
  <c r="L153" i="30"/>
  <c r="L161" i="30" s="1"/>
  <c r="L164" i="30" s="1"/>
  <c r="K153" i="30"/>
  <c r="K161" i="30" s="1"/>
  <c r="K164" i="30" s="1"/>
  <c r="J153" i="30"/>
  <c r="J161" i="30" s="1"/>
  <c r="J164" i="30" s="1"/>
  <c r="I153" i="30"/>
  <c r="I161" i="30" s="1"/>
  <c r="I164" i="30" s="1"/>
  <c r="H153" i="30"/>
  <c r="H161" i="30" s="1"/>
  <c r="H164" i="30" s="1"/>
  <c r="G153" i="30"/>
  <c r="G161" i="30" s="1"/>
  <c r="G164" i="30" s="1"/>
  <c r="F153" i="30"/>
  <c r="F161" i="30" s="1"/>
  <c r="F164" i="30" s="1"/>
  <c r="E153" i="30"/>
  <c r="E161" i="30" s="1"/>
  <c r="D153" i="30"/>
  <c r="D161" i="30" s="1"/>
  <c r="S152" i="30"/>
  <c r="R152" i="30"/>
  <c r="S151" i="30"/>
  <c r="R151" i="30"/>
  <c r="S150" i="30"/>
  <c r="R150" i="30"/>
  <c r="S149" i="30"/>
  <c r="R149" i="30"/>
  <c r="S148" i="30"/>
  <c r="R148" i="30"/>
  <c r="S147" i="30"/>
  <c r="R147" i="30"/>
  <c r="S145" i="30"/>
  <c r="R145" i="30"/>
  <c r="S144" i="30"/>
  <c r="R144" i="30"/>
  <c r="S142" i="30"/>
  <c r="R142" i="30"/>
  <c r="S141" i="30"/>
  <c r="R141" i="30"/>
  <c r="S140" i="30"/>
  <c r="R140" i="30"/>
  <c r="S139" i="30"/>
  <c r="R139" i="30"/>
  <c r="S138" i="30"/>
  <c r="R138" i="30"/>
  <c r="S137" i="30"/>
  <c r="R137" i="30"/>
  <c r="S136" i="30"/>
  <c r="R136" i="30"/>
  <c r="Q135" i="30"/>
  <c r="Q143" i="30" s="1"/>
  <c r="Q146" i="30" s="1"/>
  <c r="P135" i="30"/>
  <c r="P143" i="30" s="1"/>
  <c r="P146" i="30" s="1"/>
  <c r="O135" i="30"/>
  <c r="O143" i="30" s="1"/>
  <c r="O146" i="30" s="1"/>
  <c r="N135" i="30"/>
  <c r="N143" i="30" s="1"/>
  <c r="N146" i="30" s="1"/>
  <c r="M135" i="30"/>
  <c r="M143" i="30" s="1"/>
  <c r="M146" i="30" s="1"/>
  <c r="L135" i="30"/>
  <c r="L143" i="30" s="1"/>
  <c r="L146" i="30" s="1"/>
  <c r="K135" i="30"/>
  <c r="K143" i="30" s="1"/>
  <c r="K146" i="30" s="1"/>
  <c r="J135" i="30"/>
  <c r="J143" i="30" s="1"/>
  <c r="J146" i="30" s="1"/>
  <c r="I135" i="30"/>
  <c r="I143" i="30" s="1"/>
  <c r="I146" i="30" s="1"/>
  <c r="H135" i="30"/>
  <c r="H143" i="30" s="1"/>
  <c r="H146" i="30" s="1"/>
  <c r="G135" i="30"/>
  <c r="G143" i="30" s="1"/>
  <c r="G146" i="30" s="1"/>
  <c r="F135" i="30"/>
  <c r="F143" i="30" s="1"/>
  <c r="F146" i="30" s="1"/>
  <c r="E135" i="30"/>
  <c r="E143" i="30" s="1"/>
  <c r="D135" i="30"/>
  <c r="D143" i="30" s="1"/>
  <c r="S134" i="30"/>
  <c r="R134" i="30"/>
  <c r="S133" i="30"/>
  <c r="R133" i="30"/>
  <c r="S132" i="30"/>
  <c r="R132" i="30"/>
  <c r="S131" i="30"/>
  <c r="R131" i="30"/>
  <c r="S130" i="30"/>
  <c r="R130" i="30"/>
  <c r="S129" i="30"/>
  <c r="R129" i="30"/>
  <c r="S127" i="30"/>
  <c r="R127" i="30"/>
  <c r="S126" i="30"/>
  <c r="R126" i="30"/>
  <c r="S124" i="30"/>
  <c r="R124" i="30"/>
  <c r="S123" i="30"/>
  <c r="R123" i="30"/>
  <c r="S122" i="30"/>
  <c r="R122" i="30"/>
  <c r="S121" i="30"/>
  <c r="R121" i="30"/>
  <c r="S120" i="30"/>
  <c r="R120" i="30"/>
  <c r="S119" i="30"/>
  <c r="R119" i="30"/>
  <c r="S118" i="30"/>
  <c r="R118" i="30"/>
  <c r="Q117" i="30"/>
  <c r="Q125" i="30" s="1"/>
  <c r="Q128" i="30" s="1"/>
  <c r="P117" i="30"/>
  <c r="P125" i="30" s="1"/>
  <c r="P128" i="30" s="1"/>
  <c r="O117" i="30"/>
  <c r="O125" i="30" s="1"/>
  <c r="O128" i="30" s="1"/>
  <c r="N117" i="30"/>
  <c r="N125" i="30" s="1"/>
  <c r="N128" i="30" s="1"/>
  <c r="M117" i="30"/>
  <c r="M125" i="30" s="1"/>
  <c r="M128" i="30" s="1"/>
  <c r="L117" i="30"/>
  <c r="L125" i="30" s="1"/>
  <c r="L128" i="30" s="1"/>
  <c r="K117" i="30"/>
  <c r="K125" i="30" s="1"/>
  <c r="K128" i="30" s="1"/>
  <c r="J117" i="30"/>
  <c r="J125" i="30" s="1"/>
  <c r="J128" i="30" s="1"/>
  <c r="I117" i="30"/>
  <c r="I125" i="30" s="1"/>
  <c r="I128" i="30" s="1"/>
  <c r="H117" i="30"/>
  <c r="H125" i="30" s="1"/>
  <c r="H128" i="30" s="1"/>
  <c r="G117" i="30"/>
  <c r="G125" i="30" s="1"/>
  <c r="G128" i="30" s="1"/>
  <c r="F117" i="30"/>
  <c r="F125" i="30" s="1"/>
  <c r="F128" i="30" s="1"/>
  <c r="E117" i="30"/>
  <c r="E125" i="30" s="1"/>
  <c r="D117" i="30"/>
  <c r="D125" i="30" s="1"/>
  <c r="S116" i="30"/>
  <c r="R116" i="30"/>
  <c r="S115" i="30"/>
  <c r="R115" i="30"/>
  <c r="S114" i="30"/>
  <c r="R114" i="30"/>
  <c r="S113" i="30"/>
  <c r="R113" i="30"/>
  <c r="S112" i="30"/>
  <c r="R112" i="30"/>
  <c r="S111" i="30"/>
  <c r="R111" i="30"/>
  <c r="S109" i="30"/>
  <c r="R109" i="30"/>
  <c r="S108" i="30"/>
  <c r="R108" i="30"/>
  <c r="S106" i="30"/>
  <c r="R106" i="30"/>
  <c r="S105" i="30"/>
  <c r="R105" i="30"/>
  <c r="S104" i="30"/>
  <c r="R104" i="30"/>
  <c r="S103" i="30"/>
  <c r="R103" i="30"/>
  <c r="S102" i="30"/>
  <c r="R102" i="30"/>
  <c r="S101" i="30"/>
  <c r="R101" i="30"/>
  <c r="S100" i="30"/>
  <c r="R100" i="30"/>
  <c r="Q99" i="30"/>
  <c r="Q107" i="30" s="1"/>
  <c r="Q110" i="30" s="1"/>
  <c r="P99" i="30"/>
  <c r="P107" i="30" s="1"/>
  <c r="P110" i="30" s="1"/>
  <c r="O99" i="30"/>
  <c r="O107" i="30" s="1"/>
  <c r="O110" i="30" s="1"/>
  <c r="N99" i="30"/>
  <c r="N107" i="30" s="1"/>
  <c r="N110" i="30" s="1"/>
  <c r="M99" i="30"/>
  <c r="M107" i="30" s="1"/>
  <c r="M110" i="30" s="1"/>
  <c r="L99" i="30"/>
  <c r="L107" i="30" s="1"/>
  <c r="L110" i="30" s="1"/>
  <c r="K99" i="30"/>
  <c r="K107" i="30" s="1"/>
  <c r="K110" i="30" s="1"/>
  <c r="J99" i="30"/>
  <c r="J107" i="30" s="1"/>
  <c r="J110" i="30" s="1"/>
  <c r="I99" i="30"/>
  <c r="I107" i="30" s="1"/>
  <c r="I110" i="30" s="1"/>
  <c r="H99" i="30"/>
  <c r="H107" i="30" s="1"/>
  <c r="H110" i="30" s="1"/>
  <c r="G99" i="30"/>
  <c r="G107" i="30" s="1"/>
  <c r="G110" i="30" s="1"/>
  <c r="F99" i="30"/>
  <c r="F107" i="30" s="1"/>
  <c r="F110" i="30" s="1"/>
  <c r="E99" i="30"/>
  <c r="E107" i="30" s="1"/>
  <c r="D99" i="30"/>
  <c r="D107" i="30" s="1"/>
  <c r="S98" i="30"/>
  <c r="R98" i="30"/>
  <c r="S97" i="30"/>
  <c r="R97" i="30"/>
  <c r="S96" i="30"/>
  <c r="R96" i="30"/>
  <c r="S95" i="30"/>
  <c r="R95" i="30"/>
  <c r="S94" i="30"/>
  <c r="R94" i="30"/>
  <c r="S93" i="30"/>
  <c r="R93" i="30"/>
  <c r="S91" i="30"/>
  <c r="R91" i="30"/>
  <c r="S90" i="30"/>
  <c r="R90" i="30"/>
  <c r="S88" i="30"/>
  <c r="R88" i="30"/>
  <c r="S87" i="30"/>
  <c r="R87" i="30"/>
  <c r="S86" i="30"/>
  <c r="R86" i="30"/>
  <c r="S85" i="30"/>
  <c r="R85" i="30"/>
  <c r="S84" i="30"/>
  <c r="R84" i="30"/>
  <c r="S83" i="30"/>
  <c r="R83" i="30"/>
  <c r="S82" i="30"/>
  <c r="R82" i="30"/>
  <c r="Q81" i="30"/>
  <c r="Q89" i="30" s="1"/>
  <c r="Q92" i="30" s="1"/>
  <c r="P81" i="30"/>
  <c r="P89" i="30" s="1"/>
  <c r="P92" i="30" s="1"/>
  <c r="O81" i="30"/>
  <c r="O89" i="30" s="1"/>
  <c r="O92" i="30" s="1"/>
  <c r="N81" i="30"/>
  <c r="N89" i="30" s="1"/>
  <c r="N92" i="30" s="1"/>
  <c r="M81" i="30"/>
  <c r="M89" i="30" s="1"/>
  <c r="M92" i="30" s="1"/>
  <c r="L81" i="30"/>
  <c r="L89" i="30" s="1"/>
  <c r="L92" i="30" s="1"/>
  <c r="K81" i="30"/>
  <c r="K89" i="30" s="1"/>
  <c r="K92" i="30" s="1"/>
  <c r="J81" i="30"/>
  <c r="J89" i="30" s="1"/>
  <c r="J92" i="30" s="1"/>
  <c r="I81" i="30"/>
  <c r="I89" i="30" s="1"/>
  <c r="I92" i="30" s="1"/>
  <c r="H81" i="30"/>
  <c r="H89" i="30" s="1"/>
  <c r="H92" i="30" s="1"/>
  <c r="G81" i="30"/>
  <c r="G89" i="30" s="1"/>
  <c r="G92" i="30" s="1"/>
  <c r="F81" i="30"/>
  <c r="F89" i="30" s="1"/>
  <c r="F92" i="30" s="1"/>
  <c r="E81" i="30"/>
  <c r="E89" i="30" s="1"/>
  <c r="D81" i="30"/>
  <c r="D89" i="30" s="1"/>
  <c r="S80" i="30"/>
  <c r="R80" i="30"/>
  <c r="S79" i="30"/>
  <c r="R79" i="30"/>
  <c r="S78" i="30"/>
  <c r="R78" i="30"/>
  <c r="S77" i="30"/>
  <c r="R77" i="30"/>
  <c r="S76" i="30"/>
  <c r="R76" i="30"/>
  <c r="S75" i="30"/>
  <c r="R75" i="30"/>
  <c r="S73" i="30"/>
  <c r="R73" i="30"/>
  <c r="S72" i="30"/>
  <c r="R72" i="30"/>
  <c r="S70" i="30"/>
  <c r="R70" i="30"/>
  <c r="S69" i="30"/>
  <c r="R69" i="30"/>
  <c r="S68" i="30"/>
  <c r="R68" i="30"/>
  <c r="S67" i="30"/>
  <c r="R67" i="30"/>
  <c r="S66" i="30"/>
  <c r="R66" i="30"/>
  <c r="S65" i="30"/>
  <c r="R65" i="30"/>
  <c r="S64" i="30"/>
  <c r="R64" i="30"/>
  <c r="Q63" i="30"/>
  <c r="Q71" i="30" s="1"/>
  <c r="Q74" i="30" s="1"/>
  <c r="P63" i="30"/>
  <c r="P71" i="30" s="1"/>
  <c r="P74" i="30" s="1"/>
  <c r="O63" i="30"/>
  <c r="O71" i="30" s="1"/>
  <c r="O74" i="30" s="1"/>
  <c r="N63" i="30"/>
  <c r="N71" i="30" s="1"/>
  <c r="N74" i="30" s="1"/>
  <c r="M63" i="30"/>
  <c r="M71" i="30" s="1"/>
  <c r="M74" i="30" s="1"/>
  <c r="L63" i="30"/>
  <c r="L71" i="30" s="1"/>
  <c r="L74" i="30" s="1"/>
  <c r="K63" i="30"/>
  <c r="K71" i="30" s="1"/>
  <c r="K74" i="30" s="1"/>
  <c r="J63" i="30"/>
  <c r="J71" i="30" s="1"/>
  <c r="J74" i="30" s="1"/>
  <c r="I63" i="30"/>
  <c r="I71" i="30" s="1"/>
  <c r="I74" i="30" s="1"/>
  <c r="H63" i="30"/>
  <c r="H71" i="30" s="1"/>
  <c r="H74" i="30" s="1"/>
  <c r="G63" i="30"/>
  <c r="G71" i="30" s="1"/>
  <c r="G74" i="30" s="1"/>
  <c r="F63" i="30"/>
  <c r="F71" i="30" s="1"/>
  <c r="F74" i="30" s="1"/>
  <c r="E63" i="30"/>
  <c r="E71" i="30" s="1"/>
  <c r="D63" i="30"/>
  <c r="D71" i="30" s="1"/>
  <c r="S62" i="30"/>
  <c r="R62" i="30"/>
  <c r="S61" i="30"/>
  <c r="R61" i="30"/>
  <c r="S60" i="30"/>
  <c r="R60" i="30"/>
  <c r="S59" i="30"/>
  <c r="R59" i="30"/>
  <c r="S58" i="30"/>
  <c r="R58" i="30"/>
  <c r="S57" i="30"/>
  <c r="R57" i="30"/>
  <c r="S55" i="30"/>
  <c r="R55" i="30"/>
  <c r="S54" i="30"/>
  <c r="R54" i="30"/>
  <c r="S52" i="30"/>
  <c r="R52" i="30"/>
  <c r="S51" i="30"/>
  <c r="R51" i="30"/>
  <c r="S50" i="30"/>
  <c r="R50" i="30"/>
  <c r="S49" i="30"/>
  <c r="R49" i="30"/>
  <c r="S48" i="30"/>
  <c r="R48" i="30"/>
  <c r="S47" i="30"/>
  <c r="R47" i="30"/>
  <c r="S46" i="30"/>
  <c r="R46" i="30"/>
  <c r="Q45" i="30"/>
  <c r="Q53" i="30" s="1"/>
  <c r="Q56" i="30" s="1"/>
  <c r="P45" i="30"/>
  <c r="P53" i="30" s="1"/>
  <c r="P56" i="30" s="1"/>
  <c r="O45" i="30"/>
  <c r="O53" i="30" s="1"/>
  <c r="O56" i="30" s="1"/>
  <c r="N45" i="30"/>
  <c r="N53" i="30" s="1"/>
  <c r="N56" i="30" s="1"/>
  <c r="M45" i="30"/>
  <c r="M53" i="30" s="1"/>
  <c r="M56" i="30" s="1"/>
  <c r="L45" i="30"/>
  <c r="L53" i="30" s="1"/>
  <c r="L56" i="30" s="1"/>
  <c r="K45" i="30"/>
  <c r="K53" i="30" s="1"/>
  <c r="K56" i="30" s="1"/>
  <c r="J45" i="30"/>
  <c r="J53" i="30" s="1"/>
  <c r="J56" i="30" s="1"/>
  <c r="I45" i="30"/>
  <c r="I53" i="30" s="1"/>
  <c r="I56" i="30" s="1"/>
  <c r="H45" i="30"/>
  <c r="H53" i="30" s="1"/>
  <c r="H56" i="30" s="1"/>
  <c r="G45" i="30"/>
  <c r="G53" i="30" s="1"/>
  <c r="G56" i="30" s="1"/>
  <c r="F45" i="30"/>
  <c r="F53" i="30" s="1"/>
  <c r="F56" i="30" s="1"/>
  <c r="E45" i="30"/>
  <c r="E53" i="30" s="1"/>
  <c r="D45" i="30"/>
  <c r="D53" i="30" s="1"/>
  <c r="S44" i="30"/>
  <c r="R44" i="30"/>
  <c r="S43" i="30"/>
  <c r="R43" i="30"/>
  <c r="S42" i="30"/>
  <c r="R42" i="30"/>
  <c r="S41" i="30"/>
  <c r="R41" i="30"/>
  <c r="S40" i="30"/>
  <c r="R40" i="30"/>
  <c r="S39" i="30"/>
  <c r="R39" i="30"/>
  <c r="S37" i="30"/>
  <c r="R37" i="30"/>
  <c r="S36" i="30"/>
  <c r="R36" i="30"/>
  <c r="S34" i="30"/>
  <c r="R34" i="30"/>
  <c r="S33" i="30"/>
  <c r="R33" i="30"/>
  <c r="S32" i="30"/>
  <c r="R32" i="30"/>
  <c r="S31" i="30"/>
  <c r="R31" i="30"/>
  <c r="S30" i="30"/>
  <c r="R30" i="30"/>
  <c r="S29" i="30"/>
  <c r="R29" i="30"/>
  <c r="S28" i="30"/>
  <c r="R28" i="30"/>
  <c r="Q27" i="30"/>
  <c r="Q35" i="30" s="1"/>
  <c r="Q38" i="30" s="1"/>
  <c r="P27" i="30"/>
  <c r="P35" i="30" s="1"/>
  <c r="P38" i="30" s="1"/>
  <c r="O27" i="30"/>
  <c r="O35" i="30" s="1"/>
  <c r="O38" i="30" s="1"/>
  <c r="N27" i="30"/>
  <c r="N35" i="30" s="1"/>
  <c r="N38" i="30" s="1"/>
  <c r="M27" i="30"/>
  <c r="M35" i="30" s="1"/>
  <c r="M38" i="30" s="1"/>
  <c r="L27" i="30"/>
  <c r="L35" i="30" s="1"/>
  <c r="L38" i="30" s="1"/>
  <c r="K27" i="30"/>
  <c r="K35" i="30" s="1"/>
  <c r="K38" i="30" s="1"/>
  <c r="J27" i="30"/>
  <c r="J35" i="30" s="1"/>
  <c r="J38" i="30" s="1"/>
  <c r="I27" i="30"/>
  <c r="I35" i="30" s="1"/>
  <c r="I38" i="30" s="1"/>
  <c r="H27" i="30"/>
  <c r="H35" i="30" s="1"/>
  <c r="H38" i="30" s="1"/>
  <c r="G27" i="30"/>
  <c r="G35" i="30" s="1"/>
  <c r="G38" i="30" s="1"/>
  <c r="F27" i="30"/>
  <c r="F35" i="30" s="1"/>
  <c r="F38" i="30" s="1"/>
  <c r="E27" i="30"/>
  <c r="E35" i="30" s="1"/>
  <c r="D27" i="30"/>
  <c r="D35" i="30" s="1"/>
  <c r="S26" i="30"/>
  <c r="R26" i="30"/>
  <c r="S25" i="30"/>
  <c r="R25" i="30"/>
  <c r="S24" i="30"/>
  <c r="R24" i="30"/>
  <c r="S23" i="30"/>
  <c r="R23" i="30"/>
  <c r="S22" i="30"/>
  <c r="R22" i="30"/>
  <c r="S21" i="30"/>
  <c r="R21" i="30"/>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D17" i="30" s="1"/>
  <c r="S8" i="30"/>
  <c r="R8" i="30"/>
  <c r="S7" i="30"/>
  <c r="R7" i="30"/>
  <c r="S6" i="30"/>
  <c r="R6" i="30"/>
  <c r="S5" i="30"/>
  <c r="R5" i="30"/>
  <c r="S4" i="30"/>
  <c r="R4" i="30"/>
  <c r="S3" i="30"/>
  <c r="R3" i="30"/>
  <c r="R161" i="30" l="1"/>
  <c r="R164" i="30" s="1"/>
  <c r="D164" i="30"/>
  <c r="S161" i="30"/>
  <c r="S164" i="30" s="1"/>
  <c r="E164" i="30"/>
  <c r="R153" i="30"/>
  <c r="S153" i="30"/>
  <c r="R143" i="30"/>
  <c r="R146" i="30" s="1"/>
  <c r="D146" i="30"/>
  <c r="S143" i="30"/>
  <c r="S146" i="30" s="1"/>
  <c r="E146" i="30"/>
  <c r="R135" i="30"/>
  <c r="S135" i="30"/>
  <c r="D128" i="30"/>
  <c r="R125" i="30"/>
  <c r="R128" i="30" s="1"/>
  <c r="S125" i="30"/>
  <c r="S128" i="30" s="1"/>
  <c r="E128" i="30"/>
  <c r="R117" i="30"/>
  <c r="S117" i="30"/>
  <c r="D110" i="30"/>
  <c r="R107" i="30"/>
  <c r="R110" i="30" s="1"/>
  <c r="E110" i="30"/>
  <c r="S107" i="30"/>
  <c r="S110" i="30" s="1"/>
  <c r="R99" i="30"/>
  <c r="S99" i="30"/>
  <c r="S89" i="30"/>
  <c r="S92" i="30" s="1"/>
  <c r="E92" i="30"/>
  <c r="R89" i="30"/>
  <c r="R92" i="30" s="1"/>
  <c r="D92" i="30"/>
  <c r="R81" i="30"/>
  <c r="S81" i="30"/>
  <c r="D74" i="30"/>
  <c r="R71" i="30"/>
  <c r="R74" i="30" s="1"/>
  <c r="S71" i="30"/>
  <c r="S74" i="30" s="1"/>
  <c r="E74" i="30"/>
  <c r="R63" i="30"/>
  <c r="S63" i="30"/>
  <c r="S53" i="30"/>
  <c r="S56" i="30" s="1"/>
  <c r="E56" i="30"/>
  <c r="R17" i="30"/>
  <c r="R20" i="30" s="1"/>
  <c r="D20" i="30"/>
  <c r="S17" i="30"/>
  <c r="S20" i="30" s="1"/>
  <c r="E20" i="30"/>
  <c r="R35" i="30"/>
  <c r="R38" i="30" s="1"/>
  <c r="D38" i="30"/>
  <c r="E38" i="30"/>
  <c r="S35" i="30"/>
  <c r="S38" i="30" s="1"/>
  <c r="R53" i="30"/>
  <c r="R56" i="30" s="1"/>
  <c r="D56" i="30"/>
  <c r="R45" i="30"/>
  <c r="R27" i="30"/>
  <c r="S45" i="30"/>
  <c r="R9" i="30"/>
  <c r="S27" i="30"/>
  <c r="S9" i="30"/>
  <c r="J16" i="7" l="1"/>
  <c r="I16" i="7"/>
  <c r="H16" i="7"/>
  <c r="G16" i="7"/>
  <c r="F16" i="7"/>
  <c r="E16" i="7"/>
  <c r="C16" i="7"/>
  <c r="J15" i="7"/>
  <c r="I15" i="7"/>
  <c r="H15" i="7"/>
  <c r="G15" i="7"/>
  <c r="F15" i="7"/>
  <c r="E15" i="7"/>
  <c r="C15" i="7"/>
  <c r="J14" i="7"/>
  <c r="I14" i="7"/>
  <c r="H14" i="7"/>
  <c r="G14" i="7"/>
  <c r="F14" i="7"/>
  <c r="E14" i="7"/>
  <c r="C14" i="7"/>
  <c r="J13" i="7"/>
  <c r="I13" i="7"/>
  <c r="H13" i="7"/>
  <c r="G13" i="7"/>
  <c r="F13" i="7"/>
  <c r="E13" i="7"/>
  <c r="C13" i="7"/>
  <c r="J12" i="7"/>
  <c r="I12" i="7"/>
  <c r="H12" i="7"/>
  <c r="G12" i="7"/>
  <c r="F12" i="7"/>
  <c r="E12" i="7"/>
  <c r="C12" i="7"/>
  <c r="J11" i="7"/>
  <c r="I11" i="7"/>
  <c r="H11" i="7"/>
  <c r="G11" i="7"/>
  <c r="F11" i="7"/>
  <c r="E11" i="7"/>
  <c r="C11" i="7"/>
  <c r="J10" i="7"/>
  <c r="I10" i="7"/>
  <c r="H10" i="7"/>
  <c r="G10" i="7"/>
  <c r="F10" i="7"/>
  <c r="E10" i="7"/>
  <c r="C10" i="7"/>
  <c r="J9" i="7"/>
  <c r="I9" i="7"/>
  <c r="H9" i="7"/>
  <c r="G9" i="7"/>
  <c r="F9" i="7"/>
  <c r="E9" i="7"/>
  <c r="C9" i="7"/>
  <c r="J8" i="7"/>
  <c r="I8" i="7"/>
  <c r="H8" i="7"/>
  <c r="G8" i="7"/>
  <c r="F8" i="7"/>
  <c r="E8" i="7"/>
  <c r="C8" i="7"/>
  <c r="J7" i="7"/>
  <c r="I7" i="7"/>
  <c r="H7" i="7"/>
  <c r="G7" i="7"/>
  <c r="F7" i="7"/>
  <c r="E7" i="7"/>
  <c r="C7" i="7"/>
  <c r="J6" i="7"/>
  <c r="I6" i="7"/>
  <c r="H6" i="7"/>
  <c r="G6" i="7"/>
  <c r="F6" i="7"/>
  <c r="E6" i="7"/>
  <c r="C6" i="7"/>
  <c r="J5" i="7"/>
  <c r="I5" i="7"/>
  <c r="H5" i="7"/>
  <c r="G5" i="7"/>
  <c r="F5" i="7"/>
  <c r="E5" i="7"/>
  <c r="C5" i="7"/>
  <c r="J4" i="7"/>
  <c r="I4" i="7"/>
  <c r="H4" i="7"/>
  <c r="G4" i="7"/>
  <c r="F4" i="7"/>
  <c r="E4" i="7"/>
  <c r="C4" i="7"/>
  <c r="J3" i="7"/>
  <c r="I3" i="7"/>
  <c r="H3" i="7"/>
  <c r="G3" i="7"/>
  <c r="F3" i="7"/>
  <c r="E3" i="7"/>
  <c r="C3" i="7"/>
  <c r="AZ74" i="5"/>
  <c r="AY74" i="5"/>
  <c r="AX74" i="5"/>
  <c r="Q3" i="7" l="1"/>
  <c r="R3" i="7"/>
  <c r="R10" i="7"/>
  <c r="Q10" i="7"/>
  <c r="O5" i="7"/>
  <c r="R5" i="7"/>
  <c r="Q5" i="7"/>
  <c r="Q12" i="7"/>
  <c r="R12" i="7"/>
  <c r="Q15" i="7"/>
  <c r="R15" i="7"/>
  <c r="R9" i="7"/>
  <c r="O7" i="8" s="1"/>
  <c r="Q9" i="7"/>
  <c r="Q4" i="7"/>
  <c r="N4" i="8" s="1"/>
  <c r="R4" i="7"/>
  <c r="O4" i="8" s="1"/>
  <c r="Q16" i="7"/>
  <c r="R16" i="7"/>
  <c r="R11" i="7"/>
  <c r="Q11" i="7"/>
  <c r="Q14" i="7"/>
  <c r="N10" i="8" s="1"/>
  <c r="R14" i="7"/>
  <c r="O10" i="8" s="1"/>
  <c r="R6" i="7"/>
  <c r="Q6" i="7"/>
  <c r="Q13" i="7"/>
  <c r="N9" i="8" s="1"/>
  <c r="R13" i="7"/>
  <c r="Q7" i="7"/>
  <c r="R7" i="7"/>
  <c r="Q8" i="7"/>
  <c r="N6" i="8" s="1"/>
  <c r="R8" i="7"/>
  <c r="O6" i="8" s="1"/>
  <c r="O12" i="8"/>
  <c r="N14" i="8"/>
  <c r="N46" i="8"/>
  <c r="N19" i="8"/>
  <c r="O46" i="8"/>
  <c r="O20" i="8"/>
  <c r="O34" i="8"/>
  <c r="O36" i="8"/>
  <c r="O42" i="8"/>
  <c r="O38" i="8"/>
  <c r="O44" i="8"/>
  <c r="O30" i="8"/>
  <c r="N43" i="8"/>
  <c r="O29" i="8"/>
  <c r="N13" i="8"/>
  <c r="N47" i="8"/>
  <c r="O24" i="8"/>
  <c r="O41" i="8"/>
  <c r="N17" i="8"/>
  <c r="O37" i="8"/>
  <c r="N25" i="8"/>
  <c r="N42" i="8"/>
  <c r="O43" i="8"/>
  <c r="O21" i="8"/>
  <c r="N39" i="8"/>
  <c r="O16" i="8"/>
  <c r="O33" i="8"/>
  <c r="O18" i="8"/>
  <c r="O39" i="8"/>
  <c r="N40" i="8"/>
  <c r="N27" i="8"/>
  <c r="N30" i="8"/>
  <c r="O35" i="8"/>
  <c r="O13" i="8"/>
  <c r="O47" i="8"/>
  <c r="N31" i="8"/>
  <c r="O25" i="8"/>
  <c r="O3" i="8"/>
  <c r="O27" i="8"/>
  <c r="N23" i="8"/>
  <c r="O17" i="8"/>
  <c r="N36" i="8"/>
  <c r="N35" i="8"/>
  <c r="N44" i="8"/>
  <c r="N34" i="8"/>
  <c r="N20" i="8"/>
  <c r="N18" i="8"/>
  <c r="N38" i="8"/>
  <c r="O22" i="8"/>
  <c r="O19" i="8"/>
  <c r="N45" i="8"/>
  <c r="O31" i="8"/>
  <c r="N15" i="8"/>
  <c r="N32" i="8"/>
  <c r="O9" i="8"/>
  <c r="N22" i="8"/>
  <c r="N37" i="8"/>
  <c r="O23" i="8"/>
  <c r="N24" i="8"/>
  <c r="O40" i="8"/>
  <c r="O14" i="8"/>
  <c r="N21" i="8"/>
  <c r="N12" i="8"/>
  <c r="O26" i="8"/>
  <c r="N41" i="8"/>
  <c r="N16" i="8"/>
  <c r="N26" i="8"/>
  <c r="N3" i="8"/>
  <c r="O28" i="8"/>
  <c r="O45" i="8"/>
  <c r="N29" i="8"/>
  <c r="O15" i="8"/>
  <c r="N33" i="8"/>
  <c r="N28" i="8"/>
  <c r="O32" i="8"/>
  <c r="J30" i="8"/>
  <c r="J25" i="8"/>
  <c r="J13" i="8"/>
  <c r="J29" i="8"/>
  <c r="J14" i="8"/>
  <c r="J37" i="8"/>
  <c r="J44" i="8"/>
  <c r="J26" i="8"/>
  <c r="J27" i="8"/>
  <c r="J24" i="8"/>
  <c r="J36" i="8"/>
  <c r="J21" i="8"/>
  <c r="J31" i="8"/>
  <c r="J20" i="8"/>
  <c r="J35" i="8"/>
  <c r="J22" i="8"/>
  <c r="J15" i="8"/>
  <c r="J23" i="8"/>
  <c r="J38" i="8"/>
  <c r="J43" i="8"/>
  <c r="J46" i="8"/>
  <c r="J17" i="8"/>
  <c r="J41" i="8"/>
  <c r="J19" i="8"/>
  <c r="J40" i="8"/>
  <c r="J45" i="8"/>
  <c r="J42" i="8"/>
  <c r="J18" i="8"/>
  <c r="J16" i="8"/>
  <c r="J33" i="8"/>
  <c r="J39" i="8"/>
  <c r="J34" i="8"/>
  <c r="J28" i="8"/>
  <c r="J32" i="8"/>
  <c r="J47" i="8"/>
  <c r="M33" i="8"/>
  <c r="M29" i="8"/>
  <c r="L30" i="8"/>
  <c r="L16" i="8"/>
  <c r="K17" i="8"/>
  <c r="AB291" i="1" s="1"/>
  <c r="L23" i="8"/>
  <c r="K20" i="8"/>
  <c r="AB294" i="1" s="1"/>
  <c r="M22" i="8"/>
  <c r="K16" i="8"/>
  <c r="AB290" i="1" s="1"/>
  <c r="L46" i="8"/>
  <c r="M41" i="8"/>
  <c r="M46" i="8"/>
  <c r="K47" i="8"/>
  <c r="AB321" i="1" s="1"/>
  <c r="K34" i="8"/>
  <c r="AB308" i="1" s="1"/>
  <c r="K14" i="8"/>
  <c r="AB288" i="1" s="1"/>
  <c r="M28" i="8"/>
  <c r="K44" i="8"/>
  <c r="AB318" i="1" s="1"/>
  <c r="L19" i="8"/>
  <c r="M42" i="8"/>
  <c r="M25" i="8"/>
  <c r="L29" i="8"/>
  <c r="K27" i="8"/>
  <c r="AB301" i="1" s="1"/>
  <c r="K33" i="8"/>
  <c r="AB307" i="1" s="1"/>
  <c r="L22" i="8"/>
  <c r="K36" i="8"/>
  <c r="AB310" i="1" s="1"/>
  <c r="M19" i="8"/>
  <c r="K30" i="8"/>
  <c r="AB304" i="1" s="1"/>
  <c r="K39" i="8"/>
  <c r="AB313" i="1" s="1"/>
  <c r="L43" i="8"/>
  <c r="K43" i="8"/>
  <c r="AB317" i="1" s="1"/>
  <c r="L26" i="8"/>
  <c r="M34" i="8"/>
  <c r="K23" i="8"/>
  <c r="AB297" i="1" s="1"/>
  <c r="L34" i="8"/>
  <c r="K31" i="8"/>
  <c r="AB305" i="1" s="1"/>
  <c r="K42" i="8"/>
  <c r="AB316" i="1" s="1"/>
  <c r="K15" i="8"/>
  <c r="AB289" i="1" s="1"/>
  <c r="M15" i="8"/>
  <c r="M14" i="8"/>
  <c r="L33" i="8"/>
  <c r="L13" i="8"/>
  <c r="L32" i="8"/>
  <c r="L17" i="8"/>
  <c r="K13" i="8"/>
  <c r="AB287" i="1" s="1"/>
  <c r="M26" i="8"/>
  <c r="K18" i="8"/>
  <c r="AB292" i="1" s="1"/>
  <c r="L37" i="8"/>
  <c r="M38" i="8"/>
  <c r="M47" i="8"/>
  <c r="L25" i="8"/>
  <c r="L44" i="8"/>
  <c r="M20" i="8"/>
  <c r="L38" i="8"/>
  <c r="L27" i="8"/>
  <c r="K24" i="8"/>
  <c r="AB298" i="1" s="1"/>
  <c r="M30" i="8"/>
  <c r="M27" i="8"/>
  <c r="M17" i="8"/>
  <c r="L24" i="8"/>
  <c r="L14" i="8"/>
  <c r="M36" i="8"/>
  <c r="L18" i="8"/>
  <c r="K45" i="8"/>
  <c r="AB319" i="1" s="1"/>
  <c r="L42" i="8"/>
  <c r="M40" i="8"/>
  <c r="M39" i="8"/>
  <c r="L36" i="8"/>
  <c r="K46" i="8"/>
  <c r="AB320" i="1" s="1"/>
  <c r="M35" i="8"/>
  <c r="L20" i="8"/>
  <c r="M18" i="8"/>
  <c r="K32" i="8"/>
  <c r="AB306" i="1" s="1"/>
  <c r="M16" i="8"/>
  <c r="M21" i="8"/>
  <c r="K21" i="8"/>
  <c r="AB295" i="1" s="1"/>
  <c r="M31" i="8"/>
  <c r="L35" i="8"/>
  <c r="L31" i="8"/>
  <c r="M13" i="8"/>
  <c r="K37" i="8"/>
  <c r="AB311" i="1" s="1"/>
  <c r="L39" i="8"/>
  <c r="L41" i="8"/>
  <c r="L47" i="8"/>
  <c r="M44" i="8"/>
  <c r="K22" i="8"/>
  <c r="AB296" i="1" s="1"/>
  <c r="L40" i="8"/>
  <c r="L21" i="8"/>
  <c r="K26" i="8"/>
  <c r="AB300" i="1" s="1"/>
  <c r="K28" i="8"/>
  <c r="AB302" i="1" s="1"/>
  <c r="K29" i="8"/>
  <c r="AB303" i="1" s="1"/>
  <c r="K35" i="8"/>
  <c r="AB309" i="1" s="1"/>
  <c r="L15" i="8"/>
  <c r="M32" i="8"/>
  <c r="M24" i="8"/>
  <c r="M37" i="8"/>
  <c r="M23" i="8"/>
  <c r="K41" i="8"/>
  <c r="AB315" i="1" s="1"/>
  <c r="M43" i="8"/>
  <c r="L45" i="8"/>
  <c r="M45" i="8"/>
  <c r="K40" i="8"/>
  <c r="AB314" i="1" s="1"/>
  <c r="K19" i="8"/>
  <c r="AB293" i="1" s="1"/>
  <c r="K25" i="8"/>
  <c r="AB299" i="1" s="1"/>
  <c r="K38" i="8"/>
  <c r="AB312" i="1" s="1"/>
  <c r="L28" i="8"/>
  <c r="M12" i="8"/>
  <c r="L12" i="8"/>
  <c r="J12" i="8"/>
  <c r="K12" i="8"/>
  <c r="AB286" i="1" s="1"/>
  <c r="P5" i="7"/>
  <c r="C4" i="9"/>
  <c r="D4" i="9"/>
  <c r="B93" i="30"/>
  <c r="B75" i="30"/>
  <c r="B39" i="30"/>
  <c r="B111" i="30"/>
  <c r="B21" i="30"/>
  <c r="B129" i="30"/>
  <c r="B57" i="30"/>
  <c r="B147" i="30"/>
  <c r="B3" i="30"/>
  <c r="D1" i="29"/>
  <c r="D1" i="28"/>
  <c r="D1" i="27"/>
  <c r="D1" i="26"/>
  <c r="D1" i="25"/>
  <c r="D1" i="24"/>
  <c r="D1" i="23"/>
  <c r="D1" i="22"/>
  <c r="D1" i="21"/>
  <c r="D1" i="20"/>
  <c r="D1" i="19"/>
  <c r="D1" i="18"/>
  <c r="D1" i="17"/>
  <c r="D1" i="16"/>
  <c r="D1" i="15"/>
  <c r="D1" i="14"/>
  <c r="D1" i="13"/>
  <c r="L49" i="13"/>
  <c r="K49" i="13"/>
  <c r="D1" i="12"/>
  <c r="L49" i="12"/>
  <c r="K49" i="12"/>
  <c r="D1" i="11"/>
  <c r="L49" i="11"/>
  <c r="K49" i="11"/>
  <c r="D1" i="9"/>
  <c r="D1" i="10"/>
  <c r="J4" i="10"/>
  <c r="I4" i="10"/>
  <c r="H4" i="10"/>
  <c r="G4" i="10"/>
  <c r="L49" i="10"/>
  <c r="K49" i="10"/>
  <c r="L49" i="9"/>
  <c r="K49" i="9"/>
  <c r="Z418" i="1"/>
  <c r="Y418" i="1"/>
  <c r="X418" i="1"/>
  <c r="W418" i="1"/>
  <c r="V418" i="1"/>
  <c r="U418" i="1"/>
  <c r="T418" i="1"/>
  <c r="S418" i="1"/>
  <c r="R418" i="1"/>
  <c r="Q418" i="1"/>
  <c r="P418" i="1"/>
  <c r="O418" i="1"/>
  <c r="N418" i="1"/>
  <c r="M418" i="1"/>
  <c r="L418" i="1"/>
  <c r="K418" i="1"/>
  <c r="J418" i="1"/>
  <c r="I418" i="1"/>
  <c r="H418" i="1"/>
  <c r="G418" i="1"/>
  <c r="F418" i="1"/>
  <c r="X370" i="1"/>
  <c r="W370" i="1"/>
  <c r="V370" i="1"/>
  <c r="U370" i="1"/>
  <c r="T370" i="1"/>
  <c r="S370" i="1"/>
  <c r="R370" i="1"/>
  <c r="Q370" i="1"/>
  <c r="P370" i="1"/>
  <c r="O370" i="1"/>
  <c r="N370" i="1"/>
  <c r="M370" i="1"/>
  <c r="L370" i="1"/>
  <c r="K370" i="1"/>
  <c r="J370" i="1"/>
  <c r="H370" i="1"/>
  <c r="G370" i="1"/>
  <c r="F370" i="1"/>
  <c r="Y322" i="1"/>
  <c r="X322" i="1"/>
  <c r="W322" i="1"/>
  <c r="V322" i="1"/>
  <c r="U322" i="1"/>
  <c r="T322" i="1"/>
  <c r="S322" i="1"/>
  <c r="R322" i="1"/>
  <c r="Q322" i="1"/>
  <c r="P322" i="1"/>
  <c r="O322" i="1"/>
  <c r="N322" i="1"/>
  <c r="M322" i="1"/>
  <c r="L322" i="1"/>
  <c r="K322" i="1"/>
  <c r="J322" i="1"/>
  <c r="I322" i="1"/>
  <c r="H322" i="1"/>
  <c r="G322" i="1"/>
  <c r="F322" i="1"/>
  <c r="Y274" i="1"/>
  <c r="W274" i="1"/>
  <c r="V274" i="1"/>
  <c r="U274" i="1"/>
  <c r="T274" i="1"/>
  <c r="S274" i="1"/>
  <c r="R274" i="1"/>
  <c r="Q274" i="1"/>
  <c r="P274" i="1"/>
  <c r="M274" i="1"/>
  <c r="L274" i="1"/>
  <c r="K274" i="1"/>
  <c r="J274" i="1"/>
  <c r="H274" i="1"/>
  <c r="G274" i="1"/>
  <c r="F274" i="1"/>
  <c r="BQ81" i="3" l="1"/>
  <c r="AB268" i="1"/>
  <c r="AC268" i="1" s="1"/>
  <c r="BQ67" i="3"/>
  <c r="AB261" i="1"/>
  <c r="AC261" i="1" s="1"/>
  <c r="BQ23" i="3"/>
  <c r="AB239" i="1"/>
  <c r="AC239" i="1" s="1"/>
  <c r="BQ41" i="3"/>
  <c r="AB248" i="1"/>
  <c r="BQ87" i="3"/>
  <c r="AB271" i="1"/>
  <c r="AC271" i="1" s="1"/>
  <c r="BQ37" i="3"/>
  <c r="AB246" i="1"/>
  <c r="AC246" i="1" s="1"/>
  <c r="BQ47" i="3"/>
  <c r="AB251" i="1"/>
  <c r="BQ77" i="3"/>
  <c r="AB266" i="1"/>
  <c r="AC266" i="1" s="1"/>
  <c r="BQ59" i="3"/>
  <c r="AB257" i="1"/>
  <c r="BQ57" i="3"/>
  <c r="AB256" i="1"/>
  <c r="BQ35" i="3"/>
  <c r="AB245" i="1"/>
  <c r="BQ39" i="3"/>
  <c r="AB247" i="1"/>
  <c r="AC247" i="1" s="1"/>
  <c r="BQ33" i="3"/>
  <c r="AB244" i="1"/>
  <c r="BQ91" i="3"/>
  <c r="AB273" i="1"/>
  <c r="AC273" i="1" s="1"/>
  <c r="BQ79" i="3"/>
  <c r="AB267" i="1"/>
  <c r="BQ69" i="3"/>
  <c r="AB262" i="1"/>
  <c r="AC262" i="1" s="1"/>
  <c r="BQ61" i="3"/>
  <c r="AB258" i="1"/>
  <c r="BQ31" i="3"/>
  <c r="AB243" i="1"/>
  <c r="BQ45" i="3"/>
  <c r="AB250" i="1"/>
  <c r="AC250" i="1" s="1"/>
  <c r="BQ53" i="3"/>
  <c r="AB254" i="1"/>
  <c r="AC254" i="1" s="1"/>
  <c r="BQ89" i="3"/>
  <c r="AB272" i="1"/>
  <c r="BQ51" i="3"/>
  <c r="AB253" i="1"/>
  <c r="BQ65" i="3"/>
  <c r="AB260" i="1"/>
  <c r="BQ83" i="3"/>
  <c r="AB269" i="1"/>
  <c r="AC269" i="1" s="1"/>
  <c r="BQ49" i="3"/>
  <c r="AB252" i="1"/>
  <c r="BQ75" i="3"/>
  <c r="AB265" i="1"/>
  <c r="AC265" i="1" s="1"/>
  <c r="BQ73" i="3"/>
  <c r="AB264" i="1"/>
  <c r="BQ85" i="3"/>
  <c r="AB270" i="1"/>
  <c r="AC270" i="1" s="1"/>
  <c r="BQ21" i="3"/>
  <c r="AB238" i="1"/>
  <c r="AC238" i="1" s="1"/>
  <c r="BQ63" i="3"/>
  <c r="AB259" i="1"/>
  <c r="AC259" i="1" s="1"/>
  <c r="BQ43" i="3"/>
  <c r="AB249" i="1"/>
  <c r="AC249" i="1" s="1"/>
  <c r="BQ71" i="3"/>
  <c r="AB263" i="1"/>
  <c r="BQ55" i="3"/>
  <c r="AB255" i="1"/>
  <c r="BQ29" i="3"/>
  <c r="AB242" i="1"/>
  <c r="AC242" i="1" s="1"/>
  <c r="BQ27" i="3"/>
  <c r="AB241" i="1"/>
  <c r="AC241" i="1" s="1"/>
  <c r="BQ25" i="3"/>
  <c r="AB240" i="1"/>
  <c r="AC240" i="1" s="1"/>
  <c r="BR77" i="3"/>
  <c r="AC302" i="1"/>
  <c r="BR53" i="3"/>
  <c r="AB357" i="1"/>
  <c r="BS67" i="3"/>
  <c r="AB410" i="1"/>
  <c r="AC410" i="1" s="1"/>
  <c r="BT77" i="3"/>
  <c r="AB360" i="1"/>
  <c r="BS73" i="3"/>
  <c r="AB335" i="1"/>
  <c r="BS23" i="3"/>
  <c r="AB365" i="1"/>
  <c r="BS83" i="3"/>
  <c r="BR85" i="3"/>
  <c r="BR29" i="3"/>
  <c r="AB403" i="1"/>
  <c r="AC403" i="1" s="1"/>
  <c r="BT63" i="3"/>
  <c r="AB501" i="1"/>
  <c r="AC501" i="1" s="1"/>
  <c r="BV61" i="3"/>
  <c r="AB432" i="1"/>
  <c r="AC432" i="1" s="1"/>
  <c r="BU21" i="3"/>
  <c r="AB478" i="1"/>
  <c r="AC478" i="1" s="1"/>
  <c r="BV15" i="3"/>
  <c r="AB455" i="1"/>
  <c r="AC455" i="1" s="1"/>
  <c r="BU67" i="3"/>
  <c r="AB502" i="1"/>
  <c r="AC502" i="1" s="1"/>
  <c r="BV63" i="3"/>
  <c r="AB426" i="1"/>
  <c r="AC426" i="1" s="1"/>
  <c r="BU9" i="3"/>
  <c r="AB430" i="1"/>
  <c r="AC430" i="1" s="1"/>
  <c r="BU17" i="3"/>
  <c r="AC312" i="1"/>
  <c r="BR73" i="3"/>
  <c r="AB415" i="1"/>
  <c r="AC415" i="1" s="1"/>
  <c r="BT87" i="3"/>
  <c r="AB393" i="1"/>
  <c r="AC393" i="1" s="1"/>
  <c r="BT43" i="3"/>
  <c r="AB337" i="1"/>
  <c r="BS27" i="3"/>
  <c r="AC300" i="1"/>
  <c r="BR49" i="3"/>
  <c r="AB414" i="1"/>
  <c r="AC414" i="1" s="1"/>
  <c r="BT85" i="3"/>
  <c r="AC311" i="1"/>
  <c r="BR71" i="3"/>
  <c r="AB401" i="1"/>
  <c r="AC401" i="1" s="1"/>
  <c r="BT59" i="3"/>
  <c r="AC306" i="1"/>
  <c r="BR61" i="3"/>
  <c r="AC320" i="1"/>
  <c r="BR89" i="3"/>
  <c r="AB364" i="1"/>
  <c r="BS81" i="3"/>
  <c r="AB336" i="1"/>
  <c r="BS25" i="3"/>
  <c r="AB400" i="1"/>
  <c r="AC400" i="1" s="1"/>
  <c r="BT57" i="3"/>
  <c r="AB390" i="1"/>
  <c r="AC390" i="1" s="1"/>
  <c r="BT37" i="3"/>
  <c r="AB408" i="1"/>
  <c r="AC408" i="1" s="1"/>
  <c r="BT73" i="3"/>
  <c r="BR23" i="3"/>
  <c r="AB355" i="1"/>
  <c r="BS63" i="3"/>
  <c r="BR81" i="3"/>
  <c r="AB404" i="1"/>
  <c r="AC404" i="1" s="1"/>
  <c r="BT65" i="3"/>
  <c r="BR75" i="3"/>
  <c r="AB344" i="1"/>
  <c r="BS41" i="3"/>
  <c r="AB395" i="1"/>
  <c r="AC395" i="1" s="1"/>
  <c r="BT47" i="3"/>
  <c r="AB398" i="1"/>
  <c r="AC398" i="1" s="1"/>
  <c r="BT53" i="3"/>
  <c r="AB416" i="1"/>
  <c r="AC416" i="1" s="1"/>
  <c r="BT89" i="3"/>
  <c r="AB392" i="1"/>
  <c r="AC392" i="1" s="1"/>
  <c r="BT41" i="3"/>
  <c r="AB338" i="1"/>
  <c r="BS29" i="3"/>
  <c r="AB448" i="1"/>
  <c r="AC448" i="1" s="1"/>
  <c r="BU53" i="3"/>
  <c r="AB514" i="1"/>
  <c r="AC514" i="1" s="1"/>
  <c r="BV87" i="3"/>
  <c r="AB436" i="1"/>
  <c r="AC436" i="1" s="1"/>
  <c r="BU29" i="3"/>
  <c r="AB441" i="1"/>
  <c r="AC441" i="1" s="1"/>
  <c r="BU39" i="3"/>
  <c r="AB492" i="1"/>
  <c r="AC492" i="1" s="1"/>
  <c r="BV43" i="3"/>
  <c r="AB452" i="1"/>
  <c r="AC452" i="1" s="1"/>
  <c r="BU61" i="3"/>
  <c r="AB488" i="1"/>
  <c r="AC488" i="1" s="1"/>
  <c r="BV35" i="3"/>
  <c r="AB440" i="1"/>
  <c r="AC440" i="1" s="1"/>
  <c r="BU37" i="3"/>
  <c r="AB456" i="1"/>
  <c r="AC456" i="1" s="1"/>
  <c r="BU69" i="3"/>
  <c r="AB472" i="1"/>
  <c r="BV3" i="3"/>
  <c r="AB482" i="1"/>
  <c r="AC482" i="1" s="1"/>
  <c r="BV23" i="3"/>
  <c r="AB460" i="1"/>
  <c r="AC460" i="1" s="1"/>
  <c r="BU77" i="3"/>
  <c r="AB485" i="1"/>
  <c r="AC485" i="1" s="1"/>
  <c r="BV29" i="3"/>
  <c r="AB462" i="1"/>
  <c r="AC462" i="1" s="1"/>
  <c r="BU81" i="3"/>
  <c r="AB510" i="1"/>
  <c r="AC510" i="1" s="1"/>
  <c r="BV79" i="3"/>
  <c r="AB498" i="1"/>
  <c r="AC498" i="1" s="1"/>
  <c r="BV55" i="3"/>
  <c r="AB507" i="1"/>
  <c r="AC507" i="1" s="1"/>
  <c r="BV73" i="3"/>
  <c r="AB489" i="1"/>
  <c r="AC489" i="1" s="1"/>
  <c r="BV37" i="3"/>
  <c r="AB434" i="1"/>
  <c r="AC434" i="1" s="1"/>
  <c r="BU25" i="3"/>
  <c r="AB473" i="1"/>
  <c r="AC473" i="1" s="1"/>
  <c r="BV5" i="3"/>
  <c r="BR21" i="3"/>
  <c r="AC315" i="1"/>
  <c r="BR79" i="3"/>
  <c r="AC296" i="1"/>
  <c r="BR41" i="3"/>
  <c r="AB405" i="1"/>
  <c r="AC405" i="1" s="1"/>
  <c r="BT67" i="3"/>
  <c r="AB397" i="1"/>
  <c r="AC397" i="1" s="1"/>
  <c r="BT51" i="3"/>
  <c r="AB396" i="1"/>
  <c r="AC396" i="1" s="1"/>
  <c r="BT49" i="3"/>
  <c r="BR27" i="3"/>
  <c r="BR69" i="3"/>
  <c r="BR91" i="3"/>
  <c r="AB449" i="1"/>
  <c r="AC449" i="1" s="1"/>
  <c r="BU55" i="3"/>
  <c r="AB444" i="1"/>
  <c r="AC444" i="1" s="1"/>
  <c r="BU45" i="3"/>
  <c r="AB438" i="1"/>
  <c r="AC438" i="1" s="1"/>
  <c r="BU33" i="3"/>
  <c r="AB516" i="1"/>
  <c r="AC516" i="1" s="1"/>
  <c r="BV91" i="3"/>
  <c r="AB512" i="1"/>
  <c r="AC512" i="1" s="1"/>
  <c r="BV83" i="3"/>
  <c r="AB433" i="1"/>
  <c r="AC433" i="1" s="1"/>
  <c r="BU23" i="3"/>
  <c r="AB429" i="1"/>
  <c r="AC429" i="1" s="1"/>
  <c r="BU15" i="3"/>
  <c r="AB334" i="1"/>
  <c r="BS21" i="3"/>
  <c r="AC299" i="1"/>
  <c r="BR47" i="3"/>
  <c r="AB367" i="1"/>
  <c r="BS87" i="3"/>
  <c r="AB407" i="1"/>
  <c r="AC407" i="1" s="1"/>
  <c r="BT71" i="3"/>
  <c r="BR67" i="3"/>
  <c r="AB343" i="1"/>
  <c r="BS39" i="3"/>
  <c r="AB369" i="1"/>
  <c r="BS91" i="3"/>
  <c r="AB383" i="1"/>
  <c r="AC383" i="1" s="1"/>
  <c r="BT23" i="3"/>
  <c r="BR39" i="3"/>
  <c r="AB388" i="1"/>
  <c r="AC388" i="1" s="1"/>
  <c r="BT33" i="3"/>
  <c r="AB358" i="1"/>
  <c r="BS69" i="3"/>
  <c r="BR87" i="3"/>
  <c r="AB346" i="1"/>
  <c r="BS45" i="3"/>
  <c r="BR45" i="3"/>
  <c r="AB366" i="1"/>
  <c r="BS85" i="3"/>
  <c r="AB359" i="1"/>
  <c r="BS71" i="3"/>
  <c r="AB339" i="1"/>
  <c r="BS31" i="3"/>
  <c r="AB384" i="1"/>
  <c r="BT25" i="3"/>
  <c r="AC305" i="1"/>
  <c r="BR59" i="3"/>
  <c r="AB348" i="1"/>
  <c r="BS49" i="3"/>
  <c r="AC304" i="1"/>
  <c r="BR57" i="3"/>
  <c r="BR63" i="3"/>
  <c r="AB412" i="1"/>
  <c r="AC412" i="1" s="1"/>
  <c r="BT81" i="3"/>
  <c r="BR25" i="3"/>
  <c r="AB411" i="1"/>
  <c r="AC411" i="1" s="1"/>
  <c r="BT79" i="3"/>
  <c r="AC294" i="1"/>
  <c r="BR37" i="3"/>
  <c r="AB352" i="1"/>
  <c r="BS57" i="3"/>
  <c r="AB453" i="1"/>
  <c r="AC453" i="1" s="1"/>
  <c r="BU63" i="3"/>
  <c r="AB497" i="1"/>
  <c r="AC497" i="1" s="1"/>
  <c r="BV53" i="3"/>
  <c r="AB461" i="1"/>
  <c r="AC461" i="1" s="1"/>
  <c r="BU79" i="3"/>
  <c r="AB483" i="1"/>
  <c r="AC483" i="1" s="1"/>
  <c r="BV25" i="3"/>
  <c r="AB457" i="1"/>
  <c r="AC457" i="1" s="1"/>
  <c r="BU71" i="3"/>
  <c r="AB435" i="1"/>
  <c r="AC435" i="1" s="1"/>
  <c r="BU27" i="3"/>
  <c r="AB491" i="1"/>
  <c r="AC491" i="1" s="1"/>
  <c r="BV41" i="3"/>
  <c r="AB454" i="1"/>
  <c r="AC454" i="1" s="1"/>
  <c r="BU65" i="3"/>
  <c r="AB486" i="1"/>
  <c r="AC486" i="1" s="1"/>
  <c r="BV31" i="3"/>
  <c r="AB494" i="1"/>
  <c r="AC494" i="1" s="1"/>
  <c r="BV47" i="3"/>
  <c r="AB504" i="1"/>
  <c r="AC504" i="1" s="1"/>
  <c r="BV67" i="3"/>
  <c r="AB508" i="1"/>
  <c r="AC508" i="1" s="1"/>
  <c r="BV75" i="3"/>
  <c r="AB459" i="1"/>
  <c r="AC459" i="1" s="1"/>
  <c r="BU75" i="3"/>
  <c r="AB445" i="1"/>
  <c r="AC445" i="1" s="1"/>
  <c r="BU47" i="3"/>
  <c r="AB493" i="1"/>
  <c r="AC493" i="1" s="1"/>
  <c r="BV45" i="3"/>
  <c r="AB463" i="1"/>
  <c r="AC463" i="1" s="1"/>
  <c r="BU83" i="3"/>
  <c r="AB511" i="1"/>
  <c r="AC511" i="1" s="1"/>
  <c r="BV81" i="3"/>
  <c r="AB515" i="1"/>
  <c r="AC515" i="1" s="1"/>
  <c r="BV89" i="3"/>
  <c r="AB481" i="1"/>
  <c r="AC481" i="1" s="1"/>
  <c r="BV21" i="3"/>
  <c r="AB424" i="1"/>
  <c r="AC424" i="1" s="1"/>
  <c r="BU5" i="3"/>
  <c r="AB350" i="1"/>
  <c r="BS53" i="3"/>
  <c r="AB402" i="1"/>
  <c r="AC402" i="1" s="1"/>
  <c r="BT61" i="3"/>
  <c r="AB361" i="1"/>
  <c r="BS75" i="3"/>
  <c r="AB386" i="1"/>
  <c r="AC386" i="1" s="1"/>
  <c r="BT29" i="3"/>
  <c r="AB406" i="1"/>
  <c r="AC406" i="1" s="1"/>
  <c r="BT69" i="3"/>
  <c r="AB417" i="1"/>
  <c r="AC417" i="1" s="1"/>
  <c r="BT91" i="3"/>
  <c r="BR43" i="3"/>
  <c r="AB351" i="1"/>
  <c r="BS55" i="3"/>
  <c r="AC291" i="1"/>
  <c r="BR31" i="3"/>
  <c r="AB446" i="1"/>
  <c r="AC446" i="1" s="1"/>
  <c r="BU49" i="3"/>
  <c r="AB465" i="1"/>
  <c r="AC465" i="1" s="1"/>
  <c r="BU87" i="3"/>
  <c r="AB496" i="1"/>
  <c r="AC496" i="1" s="1"/>
  <c r="BV51" i="3"/>
  <c r="AB447" i="1"/>
  <c r="AC447" i="1" s="1"/>
  <c r="BU51" i="3"/>
  <c r="AB437" i="1"/>
  <c r="AC437" i="1" s="1"/>
  <c r="BU31" i="3"/>
  <c r="AB513" i="1"/>
  <c r="AC513" i="1" s="1"/>
  <c r="BV85" i="3"/>
  <c r="AB503" i="1"/>
  <c r="AC503" i="1" s="1"/>
  <c r="BV65" i="3"/>
  <c r="AB466" i="1"/>
  <c r="AC466" i="1" s="1"/>
  <c r="BU89" i="3"/>
  <c r="AB476" i="1"/>
  <c r="AC476" i="1" s="1"/>
  <c r="BV11" i="3"/>
  <c r="AB382" i="1"/>
  <c r="BT21" i="3"/>
  <c r="AC293" i="1"/>
  <c r="BR35" i="3"/>
  <c r="AB413" i="1"/>
  <c r="AC413" i="1" s="1"/>
  <c r="BT83" i="3"/>
  <c r="AB394" i="1"/>
  <c r="AC394" i="1" s="1"/>
  <c r="BT45" i="3"/>
  <c r="AC303" i="1"/>
  <c r="BR55" i="3"/>
  <c r="AB362" i="1"/>
  <c r="BS77" i="3"/>
  <c r="AB363" i="1"/>
  <c r="BS79" i="3"/>
  <c r="AB353" i="1"/>
  <c r="BS59" i="3"/>
  <c r="AB391" i="1"/>
  <c r="AC391" i="1" s="1"/>
  <c r="BT39" i="3"/>
  <c r="AB342" i="1"/>
  <c r="BS37" i="3"/>
  <c r="AB409" i="1"/>
  <c r="AC409" i="1" s="1"/>
  <c r="BT75" i="3"/>
  <c r="AB340" i="1"/>
  <c r="BS33" i="3"/>
  <c r="AB387" i="1"/>
  <c r="AC387" i="1" s="1"/>
  <c r="BT31" i="3"/>
  <c r="AB349" i="1"/>
  <c r="BS51" i="3"/>
  <c r="AB347" i="1"/>
  <c r="BS47" i="3"/>
  <c r="AC292" i="1"/>
  <c r="BR33" i="3"/>
  <c r="AB354" i="1"/>
  <c r="BS61" i="3"/>
  <c r="AB385" i="1"/>
  <c r="AC385" i="1" s="1"/>
  <c r="BT27" i="3"/>
  <c r="AB356" i="1"/>
  <c r="BS65" i="3"/>
  <c r="AC317" i="1"/>
  <c r="BR83" i="3"/>
  <c r="AB389" i="1"/>
  <c r="AC389" i="1" s="1"/>
  <c r="BT35" i="3"/>
  <c r="AC301" i="1"/>
  <c r="BR51" i="3"/>
  <c r="AB341" i="1"/>
  <c r="BS35" i="3"/>
  <c r="AC308" i="1"/>
  <c r="BR65" i="3"/>
  <c r="AB368" i="1"/>
  <c r="BS89" i="3"/>
  <c r="AB345" i="1"/>
  <c r="BS43" i="3"/>
  <c r="AB399" i="1"/>
  <c r="AC399" i="1" s="1"/>
  <c r="BT55" i="3"/>
  <c r="AB484" i="1"/>
  <c r="AC484" i="1" s="1"/>
  <c r="BV27" i="3"/>
  <c r="AB423" i="1"/>
  <c r="AC423" i="1" s="1"/>
  <c r="BU3" i="3"/>
  <c r="AB495" i="1"/>
  <c r="AC495" i="1" s="1"/>
  <c r="BV49" i="3"/>
  <c r="AB509" i="1"/>
  <c r="AC509" i="1" s="1"/>
  <c r="BV77" i="3"/>
  <c r="AB442" i="1"/>
  <c r="AC442" i="1" s="1"/>
  <c r="BU41" i="3"/>
  <c r="AB500" i="1"/>
  <c r="AC500" i="1" s="1"/>
  <c r="BV59" i="3"/>
  <c r="AB458" i="1"/>
  <c r="AC458" i="1" s="1"/>
  <c r="BU73" i="3"/>
  <c r="AB464" i="1"/>
  <c r="AC464" i="1" s="1"/>
  <c r="BU85" i="3"/>
  <c r="AB443" i="1"/>
  <c r="AC443" i="1" s="1"/>
  <c r="BU43" i="3"/>
  <c r="AB451" i="1"/>
  <c r="AC451" i="1" s="1"/>
  <c r="BU59" i="3"/>
  <c r="AB450" i="1"/>
  <c r="AC450" i="1" s="1"/>
  <c r="BU57" i="3"/>
  <c r="AB487" i="1"/>
  <c r="AC487" i="1" s="1"/>
  <c r="BV33" i="3"/>
  <c r="AB490" i="1"/>
  <c r="AC490" i="1" s="1"/>
  <c r="BV39" i="3"/>
  <c r="AB506" i="1"/>
  <c r="AC506" i="1" s="1"/>
  <c r="BV71" i="3"/>
  <c r="AB467" i="1"/>
  <c r="AC467" i="1" s="1"/>
  <c r="BU91" i="3"/>
  <c r="AB499" i="1"/>
  <c r="AC499" i="1" s="1"/>
  <c r="BV57" i="3"/>
  <c r="AB505" i="1"/>
  <c r="AC505" i="1" s="1"/>
  <c r="BV69" i="3"/>
  <c r="AB439" i="1"/>
  <c r="AC439" i="1" s="1"/>
  <c r="BU35" i="3"/>
  <c r="AB475" i="1"/>
  <c r="AC475" i="1" s="1"/>
  <c r="BV9" i="3"/>
  <c r="AB479" i="1"/>
  <c r="AC479" i="1" s="1"/>
  <c r="BV17" i="3"/>
  <c r="O11" i="8"/>
  <c r="N7" i="8"/>
  <c r="N11" i="8"/>
  <c r="N5" i="8"/>
  <c r="N8" i="8"/>
  <c r="O8" i="8"/>
  <c r="O5" i="8"/>
  <c r="AC472" i="1"/>
  <c r="AC295" i="1"/>
  <c r="AC318" i="1"/>
  <c r="AC297" i="1"/>
  <c r="AC319" i="1"/>
  <c r="AC314" i="1"/>
  <c r="AC289" i="1"/>
  <c r="AC313" i="1"/>
  <c r="M11" i="7"/>
  <c r="M13" i="7"/>
  <c r="J9" i="8" s="1"/>
  <c r="M15" i="7"/>
  <c r="M6" i="7"/>
  <c r="M8" i="7"/>
  <c r="J6" i="8" s="1"/>
  <c r="M12" i="7"/>
  <c r="M14" i="7"/>
  <c r="J10" i="8" s="1"/>
  <c r="M16" i="7"/>
  <c r="G49" i="12"/>
  <c r="H49" i="12"/>
  <c r="J49" i="13"/>
  <c r="J49" i="11"/>
  <c r="J49" i="10"/>
  <c r="G49" i="10"/>
  <c r="J49" i="12"/>
  <c r="I49" i="10"/>
  <c r="I49" i="12"/>
  <c r="G49" i="11"/>
  <c r="G49" i="13"/>
  <c r="H49" i="13"/>
  <c r="I49" i="11"/>
  <c r="H49" i="9"/>
  <c r="H49" i="11"/>
  <c r="I49" i="9"/>
  <c r="I49" i="13"/>
  <c r="J49" i="9"/>
  <c r="H49" i="10"/>
  <c r="G49" i="9"/>
  <c r="O12" i="7"/>
  <c r="O14" i="7"/>
  <c r="L10" i="8" s="1"/>
  <c r="O8" i="7"/>
  <c r="L6" i="8" s="1"/>
  <c r="O4" i="7"/>
  <c r="L4" i="8" s="1"/>
  <c r="P14" i="7"/>
  <c r="M10" i="8" s="1"/>
  <c r="P8" i="7"/>
  <c r="M6" i="8" s="1"/>
  <c r="O13" i="7"/>
  <c r="L9" i="8" s="1"/>
  <c r="P10" i="7"/>
  <c r="P13" i="7"/>
  <c r="M9" i="8" s="1"/>
  <c r="O6" i="7"/>
  <c r="P7" i="7"/>
  <c r="O9" i="7"/>
  <c r="O10" i="7"/>
  <c r="P4" i="7"/>
  <c r="M4" i="8" s="1"/>
  <c r="P9" i="7"/>
  <c r="O7" i="7"/>
  <c r="M7" i="7"/>
  <c r="P6" i="7"/>
  <c r="O16" i="7"/>
  <c r="P11" i="7"/>
  <c r="O15" i="7"/>
  <c r="P15" i="7"/>
  <c r="P16" i="7"/>
  <c r="O11" i="7"/>
  <c r="M5" i="7"/>
  <c r="M9" i="7"/>
  <c r="M10" i="7"/>
  <c r="M4" i="7"/>
  <c r="J4" i="8" s="1"/>
  <c r="BQ9" i="3" l="1"/>
  <c r="AB232" i="1"/>
  <c r="BQ15" i="3"/>
  <c r="AB235" i="1"/>
  <c r="BQ5" i="3"/>
  <c r="AB230" i="1"/>
  <c r="BQ17" i="3"/>
  <c r="AB236" i="1"/>
  <c r="AC287" i="1"/>
  <c r="AC298" i="1"/>
  <c r="AC272" i="1"/>
  <c r="AC253" i="1"/>
  <c r="AC245" i="1"/>
  <c r="AC257" i="1"/>
  <c r="AC258" i="1"/>
  <c r="AC316" i="1"/>
  <c r="AC290" i="1"/>
  <c r="AC260" i="1"/>
  <c r="AC264" i="1"/>
  <c r="AC321" i="1"/>
  <c r="AC244" i="1"/>
  <c r="AC248" i="1"/>
  <c r="AC263" i="1"/>
  <c r="AC310" i="1"/>
  <c r="AC309" i="1"/>
  <c r="AC252" i="1"/>
  <c r="AC255" i="1"/>
  <c r="AC243" i="1"/>
  <c r="AC307" i="1"/>
  <c r="AC256" i="1"/>
  <c r="AC267" i="1"/>
  <c r="AC251" i="1"/>
  <c r="AB332" i="1"/>
  <c r="BS17" i="3"/>
  <c r="AB477" i="1"/>
  <c r="AC477" i="1" s="1"/>
  <c r="BV13" i="3"/>
  <c r="AB379" i="1"/>
  <c r="BT15" i="3"/>
  <c r="AB380" i="1"/>
  <c r="BT17" i="3"/>
  <c r="AB428" i="1"/>
  <c r="AC428" i="1" s="1"/>
  <c r="BU13" i="3"/>
  <c r="AB480" i="1"/>
  <c r="AC480" i="1" s="1"/>
  <c r="BV19" i="3"/>
  <c r="AB374" i="1"/>
  <c r="BT5" i="3"/>
  <c r="AB425" i="1"/>
  <c r="AC425" i="1" s="1"/>
  <c r="BU7" i="3"/>
  <c r="AB376" i="1"/>
  <c r="AC376" i="1" s="1"/>
  <c r="BT9" i="3"/>
  <c r="AB427" i="1"/>
  <c r="AC427" i="1" s="1"/>
  <c r="BU11" i="3"/>
  <c r="AB326" i="1"/>
  <c r="BS5" i="3"/>
  <c r="AB331" i="1"/>
  <c r="BS15" i="3"/>
  <c r="AB328" i="1"/>
  <c r="BS9" i="3"/>
  <c r="AB474" i="1"/>
  <c r="AC474" i="1" s="1"/>
  <c r="BV7" i="3"/>
  <c r="AB431" i="1"/>
  <c r="AC431" i="1" s="1"/>
  <c r="BU19" i="3"/>
  <c r="N49" i="8"/>
  <c r="O49" i="8"/>
  <c r="M11" i="8"/>
  <c r="L11" i="8"/>
  <c r="M5" i="8"/>
  <c r="J11" i="8"/>
  <c r="J7" i="8"/>
  <c r="J5" i="8"/>
  <c r="L8" i="8"/>
  <c r="L7" i="8"/>
  <c r="J8" i="8"/>
  <c r="M7" i="8"/>
  <c r="L5" i="8"/>
  <c r="N6" i="7"/>
  <c r="N14" i="7"/>
  <c r="K10" i="8" s="1"/>
  <c r="AB284" i="1" s="1"/>
  <c r="P12" i="7"/>
  <c r="M8" i="8" s="1"/>
  <c r="N11" i="7"/>
  <c r="N4" i="7"/>
  <c r="K4" i="8" s="1"/>
  <c r="AB278" i="1" s="1"/>
  <c r="N15" i="7"/>
  <c r="N12" i="7"/>
  <c r="N5" i="7"/>
  <c r="N16" i="7"/>
  <c r="N9" i="7"/>
  <c r="N10" i="7"/>
  <c r="N13" i="7"/>
  <c r="K9" i="8" s="1"/>
  <c r="AB283" i="1" s="1"/>
  <c r="N8" i="7"/>
  <c r="K6" i="8" s="1"/>
  <c r="AB280" i="1" s="1"/>
  <c r="N7" i="7"/>
  <c r="BV98" i="3" l="1"/>
  <c r="AC517" i="1"/>
  <c r="AB517" i="1"/>
  <c r="AB468" i="1"/>
  <c r="BQ13" i="3"/>
  <c r="AB234" i="1"/>
  <c r="BQ19" i="3"/>
  <c r="AB237" i="1"/>
  <c r="BQ7" i="3"/>
  <c r="AB231" i="1"/>
  <c r="BQ11" i="3"/>
  <c r="AB233" i="1"/>
  <c r="AC280" i="1"/>
  <c r="BR9" i="3"/>
  <c r="BR15" i="3"/>
  <c r="AB327" i="1"/>
  <c r="BS7" i="3"/>
  <c r="AB330" i="1"/>
  <c r="BS13" i="3"/>
  <c r="AB375" i="1"/>
  <c r="BT7" i="3"/>
  <c r="BR5" i="3"/>
  <c r="AB329" i="1"/>
  <c r="BS11" i="3"/>
  <c r="BU98" i="3"/>
  <c r="AB378" i="1"/>
  <c r="BT13" i="3"/>
  <c r="AB377" i="1"/>
  <c r="BT11" i="3"/>
  <c r="AB333" i="1"/>
  <c r="BS19" i="3"/>
  <c r="BR17" i="3"/>
  <c r="AB381" i="1"/>
  <c r="BT19" i="3"/>
  <c r="AC468" i="1"/>
  <c r="AC235" i="1"/>
  <c r="K5" i="8"/>
  <c r="AB279" i="1" s="1"/>
  <c r="K11" i="8"/>
  <c r="AB285" i="1" s="1"/>
  <c r="K7" i="8"/>
  <c r="AB281" i="1" s="1"/>
  <c r="K8" i="8"/>
  <c r="AB282" i="1" s="1"/>
  <c r="R74" i="7"/>
  <c r="Q74" i="7"/>
  <c r="B3" i="6"/>
  <c r="DF3" i="6"/>
  <c r="DF109" i="6" s="1"/>
  <c r="DE3" i="6"/>
  <c r="DE109" i="6" s="1"/>
  <c r="DD109" i="6"/>
  <c r="DA3" i="6"/>
  <c r="DA109" i="6" s="1"/>
  <c r="CZ3" i="6"/>
  <c r="CZ109" i="6" s="1"/>
  <c r="CY3" i="6"/>
  <c r="CY109" i="6" s="1"/>
  <c r="CV3" i="6"/>
  <c r="CV109" i="6" s="1"/>
  <c r="CU3" i="6"/>
  <c r="CU109" i="6" s="1"/>
  <c r="CT3" i="6"/>
  <c r="CT109" i="6" s="1"/>
  <c r="CQ3" i="6"/>
  <c r="CQ109" i="6" s="1"/>
  <c r="CP3" i="6"/>
  <c r="CP109" i="6" s="1"/>
  <c r="CO109" i="6"/>
  <c r="CL109" i="6"/>
  <c r="CK109" i="6"/>
  <c r="CJ109" i="6"/>
  <c r="CG109" i="6"/>
  <c r="CF109" i="6"/>
  <c r="CE109" i="6"/>
  <c r="CB3" i="6"/>
  <c r="CB109" i="6" s="1"/>
  <c r="CA3" i="6"/>
  <c r="CA109" i="6" s="1"/>
  <c r="BZ109" i="6"/>
  <c r="BY3" i="6"/>
  <c r="BY109" i="6" s="1"/>
  <c r="BX3" i="6"/>
  <c r="BX109" i="6" s="1"/>
  <c r="BW3" i="6"/>
  <c r="BW109" i="6" s="1"/>
  <c r="BV3" i="6"/>
  <c r="BV109" i="6" s="1"/>
  <c r="BU3" i="6"/>
  <c r="BU109" i="6" s="1"/>
  <c r="BT3" i="6"/>
  <c r="BT109" i="6" s="1"/>
  <c r="BS3" i="6"/>
  <c r="BS109" i="6" s="1"/>
  <c r="BR3" i="6"/>
  <c r="BR109" i="6" s="1"/>
  <c r="BQ3" i="6"/>
  <c r="BQ109" i="6" s="1"/>
  <c r="BP3" i="6"/>
  <c r="BP109" i="6" s="1"/>
  <c r="BO3" i="6"/>
  <c r="BO109" i="6" s="1"/>
  <c r="BN3" i="6"/>
  <c r="BN109" i="6" s="1"/>
  <c r="BM3" i="6"/>
  <c r="BM109" i="6" s="1"/>
  <c r="BL3" i="6"/>
  <c r="BL109" i="6" s="1"/>
  <c r="BK3" i="6"/>
  <c r="BK109" i="6" s="1"/>
  <c r="BJ3" i="6"/>
  <c r="BJ109" i="6" s="1"/>
  <c r="BI3" i="6"/>
  <c r="BI109" i="6" s="1"/>
  <c r="BH3" i="6"/>
  <c r="BH109" i="6" s="1"/>
  <c r="BG3" i="6"/>
  <c r="BG109" i="6" s="1"/>
  <c r="BF3" i="6"/>
  <c r="BF109" i="6" s="1"/>
  <c r="BE3" i="6"/>
  <c r="BE109" i="6" s="1"/>
  <c r="BD3" i="6"/>
  <c r="BD109" i="6" s="1"/>
  <c r="BC3" i="6"/>
  <c r="BC109" i="6" s="1"/>
  <c r="BB3" i="6"/>
  <c r="BB109" i="6" s="1"/>
  <c r="BA3" i="6"/>
  <c r="BA109" i="6" s="1"/>
  <c r="AZ3" i="6"/>
  <c r="AY3" i="6"/>
  <c r="AX3" i="6"/>
  <c r="AV3" i="6"/>
  <c r="AW3" i="6"/>
  <c r="AC232" i="1" l="1"/>
  <c r="AC236" i="1"/>
  <c r="AC230" i="1"/>
  <c r="AC237" i="1"/>
  <c r="BR19" i="3"/>
  <c r="BR7" i="3"/>
  <c r="BR13" i="3"/>
  <c r="BR11" i="3"/>
  <c r="AC231" i="1"/>
  <c r="M3" i="6"/>
  <c r="AV109" i="6"/>
  <c r="J3" i="6"/>
  <c r="AX109" i="6"/>
  <c r="AY109" i="6"/>
  <c r="O3" i="6"/>
  <c r="O109" i="6" s="1"/>
  <c r="AZ109" i="6"/>
  <c r="P3" i="6"/>
  <c r="AW109" i="6"/>
  <c r="L3" i="6"/>
  <c r="L109" i="6" s="1"/>
  <c r="M3" i="7"/>
  <c r="J3" i="8" s="1"/>
  <c r="I109" i="6"/>
  <c r="CH3" i="6"/>
  <c r="DH3" i="6"/>
  <c r="DG3" i="6"/>
  <c r="CR3" i="6"/>
  <c r="CX3" i="6"/>
  <c r="CC3" i="6"/>
  <c r="DC3" i="6"/>
  <c r="CI3" i="6"/>
  <c r="CN3" i="6"/>
  <c r="CS3" i="6"/>
  <c r="CW3" i="6"/>
  <c r="DB3" i="6"/>
  <c r="CD3" i="6"/>
  <c r="DI3" i="6"/>
  <c r="DI109" i="6" s="1"/>
  <c r="CM3" i="6"/>
  <c r="DJ3" i="6"/>
  <c r="DJ109" i="6" s="1"/>
  <c r="DK3" i="6"/>
  <c r="BQ3" i="3" l="1"/>
  <c r="AB229" i="1"/>
  <c r="AB274" i="1" s="1"/>
  <c r="AC234" i="1"/>
  <c r="AC233" i="1"/>
  <c r="N3" i="6"/>
  <c r="J109" i="6"/>
  <c r="DK109" i="6"/>
  <c r="DM3" i="6"/>
  <c r="M109" i="6"/>
  <c r="O3" i="7"/>
  <c r="L3" i="8" s="1"/>
  <c r="P109" i="6"/>
  <c r="P3" i="7"/>
  <c r="M3" i="8" s="1"/>
  <c r="M74" i="7"/>
  <c r="DL3" i="6"/>
  <c r="Q3" i="6"/>
  <c r="AB373" i="1" l="1"/>
  <c r="AB418" i="1" s="1"/>
  <c r="BT3" i="3"/>
  <c r="AB325" i="1"/>
  <c r="BS3" i="3"/>
  <c r="BA74" i="5"/>
  <c r="AW74" i="5"/>
  <c r="BQ98" i="3"/>
  <c r="J49" i="8"/>
  <c r="N3" i="7"/>
  <c r="K3" i="8" s="1"/>
  <c r="K109" i="6"/>
  <c r="O74" i="7"/>
  <c r="AB277" i="1" l="1"/>
  <c r="AB322" i="1" s="1"/>
  <c r="K49" i="8"/>
  <c r="AC373" i="1"/>
  <c r="BR3" i="3"/>
  <c r="AC285" i="1"/>
  <c r="AC283" i="1"/>
  <c r="AC286" i="1"/>
  <c r="AC281" i="1"/>
  <c r="AC284" i="1"/>
  <c r="AC282" i="1"/>
  <c r="AC279" i="1"/>
  <c r="AC278" i="1"/>
  <c r="BR98" i="3"/>
  <c r="L49" i="8"/>
  <c r="N74" i="7"/>
  <c r="AC229" i="1" l="1"/>
  <c r="AC274" i="1" s="1"/>
  <c r="AB370" i="1"/>
  <c r="AC288" i="1"/>
  <c r="BS98" i="3"/>
  <c r="AC277" i="1" l="1"/>
  <c r="AC374" i="1"/>
  <c r="B1" i="1"/>
  <c r="AE222" i="1" l="1"/>
  <c r="AD222" i="1"/>
  <c r="AC222" i="1"/>
  <c r="AB222" i="1"/>
  <c r="AA222" i="1"/>
  <c r="Z222" i="1"/>
  <c r="Y222" i="1"/>
  <c r="X222" i="1"/>
  <c r="W222" i="1"/>
  <c r="V222" i="1"/>
  <c r="U222" i="1"/>
  <c r="T222" i="1"/>
  <c r="S222" i="1"/>
  <c r="H222" i="1"/>
  <c r="F222" i="1"/>
  <c r="BQ109" i="1"/>
  <c r="BP109" i="1"/>
  <c r="BO109" i="1"/>
  <c r="BN109" i="1"/>
  <c r="BM109" i="1"/>
  <c r="BL109" i="1"/>
  <c r="BK109" i="1"/>
  <c r="BJ109" i="1"/>
  <c r="BI109" i="1"/>
  <c r="BH109" i="1"/>
  <c r="BG109" i="1"/>
  <c r="BF109" i="1"/>
  <c r="BE109" i="1"/>
  <c r="BD109" i="1"/>
  <c r="BC109" i="1"/>
  <c r="BB109" i="1"/>
  <c r="BA109" i="1"/>
  <c r="AZ109" i="1"/>
  <c r="AY109" i="1"/>
  <c r="AX109" i="1"/>
  <c r="AW109" i="1"/>
  <c r="AV109" i="1"/>
  <c r="AU109" i="1"/>
  <c r="AT109" i="1"/>
  <c r="AR109" i="1"/>
  <c r="AQ109" i="1"/>
  <c r="AP109" i="1"/>
  <c r="AO109" i="1"/>
  <c r="AN109" i="1"/>
  <c r="AM109" i="1"/>
  <c r="AL109" i="1"/>
  <c r="AK109" i="1"/>
  <c r="AJ109" i="1"/>
  <c r="AI109" i="1"/>
  <c r="AH109" i="1"/>
  <c r="AG109" i="1"/>
  <c r="AF109" i="1"/>
  <c r="AE109" i="1"/>
  <c r="AD109" i="1"/>
  <c r="AC109" i="1"/>
  <c r="AB109" i="1"/>
  <c r="AA109" i="1"/>
  <c r="Z109" i="1"/>
  <c r="Y109" i="1"/>
  <c r="X109" i="1"/>
  <c r="W109" i="1"/>
  <c r="V109" i="1"/>
  <c r="U109" i="1"/>
  <c r="T109" i="1"/>
  <c r="R109" i="1"/>
  <c r="Q109" i="1"/>
  <c r="O109" i="1"/>
  <c r="N109" i="1"/>
  <c r="M109" i="1"/>
  <c r="L109" i="1"/>
  <c r="K109" i="1"/>
  <c r="J109" i="1"/>
  <c r="I109" i="1"/>
  <c r="G109" i="1"/>
  <c r="F109" i="1"/>
  <c r="AC375" i="1" l="1"/>
  <c r="AC377" i="1" l="1"/>
  <c r="AC378" i="1" l="1"/>
  <c r="AC379" i="1" l="1"/>
  <c r="AC380" i="1" l="1"/>
  <c r="AC381" i="1" l="1"/>
  <c r="AC382" i="1" l="1"/>
  <c r="P74" i="7" l="1"/>
  <c r="BT98" i="3" l="1"/>
  <c r="M49" i="8" l="1"/>
  <c r="AC384" i="1" s="1"/>
  <c r="AC418" i="1" s="1"/>
  <c r="Z322" i="1" l="1"/>
  <c r="AA322" i="1"/>
  <c r="AC322" i="1" l="1"/>
  <c r="AC1159" i="34" l="1"/>
  <c r="AC901" i="34"/>
  <c r="AC1250" i="34"/>
  <c r="AC1185" i="34"/>
  <c r="AC1400" i="34"/>
  <c r="AC1169" i="34"/>
  <c r="AC1514" i="34"/>
  <c r="AC1336" i="34"/>
  <c r="AC1117" i="34"/>
  <c r="AC763" i="34"/>
  <c r="AC619" i="34"/>
  <c r="AC1494" i="34"/>
  <c r="AC1017" i="34"/>
  <c r="AC916" i="34"/>
  <c r="AC867" i="34"/>
  <c r="AC1213" i="34"/>
  <c r="AC1526" i="34"/>
  <c r="AC1438" i="34"/>
  <c r="AC1410" i="34"/>
  <c r="AC1306" i="34"/>
  <c r="AC1217" i="34"/>
  <c r="AC933" i="34"/>
  <c r="AC800" i="34"/>
  <c r="AC983" i="34"/>
  <c r="AC660" i="34"/>
  <c r="AC1360" i="34"/>
  <c r="AC897" i="34"/>
  <c r="AC407" i="34"/>
  <c r="AC253" i="34"/>
  <c r="AC565" i="34"/>
  <c r="AC91" i="34"/>
  <c r="AC67" i="34"/>
  <c r="AC383" i="34"/>
  <c r="AC120" i="34"/>
  <c r="AC1173" i="34"/>
  <c r="AC44" i="34"/>
  <c r="AC280" i="34"/>
  <c r="AC138" i="34"/>
  <c r="AC139" i="34"/>
  <c r="AC126" i="34"/>
  <c r="AC143" i="34"/>
  <c r="AC146" i="34"/>
  <c r="AC37" i="34"/>
  <c r="AC895" i="34"/>
  <c r="AC969" i="34"/>
  <c r="AC342" i="34"/>
  <c r="AC103" i="34"/>
  <c r="AC816" i="34"/>
  <c r="AC36" i="34"/>
  <c r="AC952" i="34"/>
  <c r="AC613" i="34"/>
  <c r="AC229" i="34"/>
  <c r="AC373" i="34"/>
  <c r="AC142" i="34"/>
  <c r="AC1366" i="34"/>
  <c r="AC639" i="34"/>
  <c r="AC859" i="34"/>
  <c r="AC908" i="34"/>
  <c r="AC494" i="34"/>
  <c r="AC957" i="34"/>
  <c r="AC1212" i="34"/>
  <c r="AC271" i="34"/>
  <c r="AC1491" i="34"/>
  <c r="AC1273" i="34"/>
  <c r="AC750" i="34"/>
  <c r="AC1080" i="34"/>
  <c r="AC717" i="34"/>
  <c r="AC1242" i="34"/>
  <c r="AC1119" i="34"/>
  <c r="AC1456" i="34"/>
  <c r="AC1402" i="34"/>
  <c r="AC1462" i="34"/>
  <c r="AC1105" i="34"/>
  <c r="AC1461" i="34"/>
  <c r="AC178" i="34"/>
  <c r="AC607" i="34"/>
  <c r="AC1276" i="34"/>
  <c r="AC1508" i="34"/>
  <c r="AC493" i="34"/>
  <c r="AC715" i="34"/>
  <c r="AC946" i="34"/>
  <c r="AC21" i="34"/>
  <c r="AC357" i="34"/>
  <c r="AC823" i="34"/>
  <c r="AC1099" i="34"/>
  <c r="AC1388" i="34"/>
  <c r="AC186" i="34"/>
  <c r="AC364" i="34"/>
  <c r="AC734" i="34"/>
  <c r="AC1225" i="34"/>
  <c r="AC1379" i="34"/>
  <c r="AC303" i="34"/>
  <c r="AC446" i="34"/>
  <c r="AC825" i="34"/>
  <c r="AC1326" i="34"/>
  <c r="AC135" i="34"/>
  <c r="AC600" i="34"/>
  <c r="AC659" i="34"/>
  <c r="AC547" i="34"/>
  <c r="AC1449" i="34"/>
  <c r="AC1265" i="34"/>
  <c r="AC1329" i="34"/>
  <c r="AC637" i="34"/>
  <c r="AC836" i="34"/>
  <c r="AC756" i="34"/>
  <c r="AC335" i="34"/>
  <c r="AC582" i="34"/>
  <c r="AC531" i="34"/>
  <c r="AC22" i="34"/>
  <c r="AC386" i="34"/>
  <c r="AC128" i="34"/>
  <c r="AC498" i="34"/>
  <c r="AC843" i="34"/>
  <c r="AC102" i="34"/>
  <c r="AC247" i="34"/>
  <c r="AC513" i="34"/>
  <c r="AC757" i="34"/>
  <c r="AC477" i="34"/>
  <c r="AC227" i="34"/>
  <c r="AC332" i="34"/>
  <c r="AC482" i="34"/>
  <c r="AC32" i="34"/>
  <c r="AC180" i="34"/>
  <c r="AC325" i="34"/>
  <c r="AC562" i="34"/>
  <c r="AC856" i="34"/>
  <c r="AC824" i="34"/>
  <c r="AC269" i="34"/>
  <c r="AC136" i="34"/>
  <c r="AC1010" i="34"/>
  <c r="AC350" i="34"/>
  <c r="AC294" i="34"/>
  <c r="AC78" i="34"/>
  <c r="AC93" i="34"/>
  <c r="AC1246" i="34"/>
  <c r="AC1129" i="34"/>
  <c r="AC237" i="34"/>
  <c r="AC377" i="34"/>
  <c r="AC236" i="34"/>
  <c r="AC420" i="34"/>
  <c r="AC666" i="34"/>
  <c r="AC944" i="34"/>
  <c r="AC929" i="34"/>
  <c r="AC506" i="34"/>
  <c r="AC1305" i="34"/>
  <c r="AC1219" i="34"/>
  <c r="AC712" i="34"/>
  <c r="AC640" i="34"/>
  <c r="AC1286" i="34"/>
  <c r="AC766" i="34"/>
  <c r="AC1084" i="34"/>
  <c r="AC873" i="34"/>
  <c r="AC388" i="34"/>
  <c r="AC1123" i="34"/>
  <c r="AC1472" i="34"/>
  <c r="AC1507" i="34"/>
  <c r="AC1470" i="34"/>
  <c r="AC1109" i="34"/>
  <c r="AC1498" i="34"/>
  <c r="AC248" i="34"/>
  <c r="AC615" i="34"/>
  <c r="AC1284" i="34"/>
  <c r="AC100" i="34"/>
  <c r="AC497" i="34"/>
  <c r="AC782" i="34"/>
  <c r="AC962" i="34"/>
  <c r="AC25" i="34"/>
  <c r="AC402" i="34"/>
  <c r="AC921" i="34"/>
  <c r="AC1160" i="34"/>
  <c r="AC1474" i="34"/>
  <c r="AC194" i="34"/>
  <c r="AC397" i="34"/>
  <c r="AC768" i="34"/>
  <c r="AC1229" i="34"/>
  <c r="AC1387" i="34"/>
  <c r="AC307" i="34"/>
  <c r="AC463" i="34"/>
  <c r="AC919" i="34"/>
  <c r="AC1420" i="34"/>
  <c r="AC159" i="34"/>
  <c r="AC604" i="34"/>
  <c r="AC686" i="34"/>
  <c r="AC563" i="34"/>
  <c r="AC1478" i="34"/>
  <c r="AC1328" i="34"/>
  <c r="AC385" i="34"/>
  <c r="AC748" i="34"/>
  <c r="AC848" i="34"/>
  <c r="AC833" i="34"/>
  <c r="AC1191" i="34"/>
  <c r="AC653" i="34"/>
  <c r="AC749" i="34"/>
  <c r="AC65" i="34"/>
  <c r="AC535" i="34"/>
  <c r="AC151" i="34"/>
  <c r="AC512" i="34"/>
  <c r="AC858" i="34"/>
  <c r="AC116" i="34"/>
  <c r="AC275" i="34"/>
  <c r="AC521" i="34"/>
  <c r="AC389" i="34"/>
  <c r="AC33" i="34"/>
  <c r="AC153" i="34"/>
  <c r="AC1418" i="34"/>
  <c r="AC573" i="34"/>
  <c r="AC310" i="34"/>
  <c r="AC82" i="34"/>
  <c r="AC97" i="34"/>
  <c r="AC1518" i="34"/>
  <c r="AC1340" i="34"/>
  <c r="AC263" i="34"/>
  <c r="AC459" i="34"/>
  <c r="AC283" i="34"/>
  <c r="AC428" i="34"/>
  <c r="AC759" i="34"/>
  <c r="AC1251" i="34"/>
  <c r="AC976" i="34"/>
  <c r="AC514" i="34"/>
  <c r="AC1480" i="34"/>
  <c r="AC1263" i="34"/>
  <c r="AC796" i="34"/>
  <c r="AC644" i="34"/>
  <c r="AC1382" i="34"/>
  <c r="AC870" i="34"/>
  <c r="AC1088" i="34"/>
  <c r="AC881" i="34"/>
  <c r="AC429" i="34"/>
  <c r="AC1147" i="34"/>
  <c r="AC1488" i="34"/>
  <c r="AC993" i="34"/>
  <c r="AC1534" i="34"/>
  <c r="AC1113" i="34"/>
  <c r="AC1510" i="34"/>
  <c r="AC370" i="34"/>
  <c r="AC656" i="34"/>
  <c r="AC1288" i="34"/>
  <c r="AC121" i="34"/>
  <c r="AC566" i="34"/>
  <c r="AC791" i="34"/>
  <c r="AC966" i="34"/>
  <c r="AC79" i="34"/>
  <c r="AC415" i="34"/>
  <c r="AC1039" i="34"/>
  <c r="AC1230" i="34"/>
  <c r="AC1482" i="34"/>
  <c r="AC200" i="34"/>
  <c r="AC414" i="34"/>
  <c r="AC818" i="34"/>
  <c r="AC1254" i="34"/>
  <c r="AC1395" i="34"/>
  <c r="AC315" i="34"/>
  <c r="AC519" i="34"/>
  <c r="AC927" i="34"/>
  <c r="AC1424" i="34"/>
  <c r="AC241" i="34"/>
  <c r="AC612" i="34"/>
  <c r="AC725" i="34"/>
  <c r="AC231" i="34"/>
  <c r="AC1532" i="34"/>
  <c r="AC1457" i="34"/>
  <c r="AC1149" i="34"/>
  <c r="AC792" i="34"/>
  <c r="AC1070" i="34"/>
  <c r="AC915" i="34"/>
  <c r="AC1207" i="34"/>
  <c r="AC770" i="34"/>
  <c r="AC932" i="34"/>
  <c r="AC76" i="34"/>
  <c r="AC564" i="34"/>
  <c r="AC182" i="34"/>
  <c r="AC520" i="34"/>
  <c r="AC967" i="34"/>
  <c r="AC123" i="34"/>
  <c r="AC288" i="34"/>
  <c r="AC910" i="34"/>
  <c r="AC212" i="34"/>
  <c r="AC148" i="34"/>
  <c r="AC47" i="34"/>
  <c r="AC601" i="34"/>
  <c r="AC326" i="34"/>
  <c r="AC906" i="34"/>
  <c r="AC372" i="34"/>
  <c r="AC226" i="34"/>
  <c r="AC1348" i="34"/>
  <c r="AC267" i="34"/>
  <c r="AC479" i="34"/>
  <c r="AC291" i="34"/>
  <c r="AC460" i="34"/>
  <c r="AC781" i="34"/>
  <c r="AC1302" i="34"/>
  <c r="AC1125" i="34"/>
  <c r="AC522" i="34"/>
  <c r="AC1484" i="34"/>
  <c r="AC1290" i="34"/>
  <c r="AC900" i="34"/>
  <c r="AC708" i="34"/>
  <c r="AC1483" i="34"/>
  <c r="AC874" i="34"/>
  <c r="AC1092" i="34"/>
  <c r="AC889" i="34"/>
  <c r="AC525" i="34"/>
  <c r="AC1151" i="34"/>
  <c r="AC1524" i="34"/>
  <c r="AC1187" i="34"/>
  <c r="AC842" i="34"/>
  <c r="AC1161" i="34"/>
  <c r="AC1239" i="34"/>
  <c r="AC382" i="34"/>
  <c r="AC752" i="34"/>
  <c r="AC1296" i="34"/>
  <c r="AC125" i="34"/>
  <c r="AC570" i="34"/>
  <c r="AC808" i="34"/>
  <c r="AC970" i="34"/>
  <c r="AC155" i="34"/>
  <c r="AC423" i="34"/>
  <c r="AC1047" i="34"/>
  <c r="AC1528" i="34"/>
  <c r="AC61" i="34"/>
  <c r="AC195" i="34"/>
  <c r="AC447" i="34"/>
  <c r="AC826" i="34"/>
  <c r="AC1258" i="34"/>
  <c r="AC1399" i="34"/>
  <c r="AC319" i="34"/>
  <c r="AC580" i="34"/>
  <c r="AC1065" i="34"/>
  <c r="AC1428" i="34"/>
  <c r="AC249" i="34"/>
  <c r="AC705" i="34"/>
  <c r="AC733" i="34"/>
  <c r="AC235" i="34"/>
  <c r="AC359" i="34"/>
  <c r="AC411" i="34"/>
  <c r="AC1153" i="34"/>
  <c r="AC795" i="34"/>
  <c r="AC1086" i="34"/>
  <c r="AC965" i="34"/>
  <c r="AC1257" i="34"/>
  <c r="AC1202" i="34"/>
  <c r="AC961" i="34"/>
  <c r="AC94" i="34"/>
  <c r="AC704" i="34"/>
  <c r="AC147" i="34"/>
  <c r="AC527" i="34"/>
  <c r="AC10" i="34"/>
  <c r="AC129" i="34"/>
  <c r="AC296" i="34"/>
  <c r="AC257" i="34"/>
  <c r="AC209" i="34"/>
  <c r="AC250" i="34"/>
  <c r="AC112" i="34"/>
  <c r="AC936" i="34"/>
  <c r="AC75" i="34"/>
  <c r="AC161" i="34"/>
  <c r="AC395" i="34"/>
  <c r="AC40" i="34"/>
  <c r="AC369" i="34"/>
  <c r="AC279" i="34"/>
  <c r="AC1137" i="34"/>
  <c r="AC299" i="34"/>
  <c r="AC480" i="34"/>
  <c r="AC847" i="34"/>
  <c r="AC1392" i="34"/>
  <c r="AC1188" i="34"/>
  <c r="AC626" i="34"/>
  <c r="AC1517" i="34"/>
  <c r="AC1324" i="34"/>
  <c r="AC949" i="34"/>
  <c r="AC747" i="34"/>
  <c r="AC1487" i="34"/>
  <c r="AC878" i="34"/>
  <c r="AC1247" i="34"/>
  <c r="AC893" i="34"/>
  <c r="AC621" i="34"/>
  <c r="AC1197" i="34"/>
  <c r="AC1536" i="34"/>
  <c r="AC1195" i="34"/>
  <c r="AC846" i="34"/>
  <c r="AC1165" i="34"/>
  <c r="AC1260" i="34"/>
  <c r="AC461" i="34"/>
  <c r="AC761" i="34"/>
  <c r="AC1304" i="34"/>
  <c r="AC256" i="34"/>
  <c r="AC631" i="34"/>
  <c r="AC880" i="34"/>
  <c r="AC974" i="34"/>
  <c r="AC216" i="34"/>
  <c r="AC427" i="34"/>
  <c r="AC1051" i="34"/>
  <c r="AC1511" i="34"/>
  <c r="AC74" i="34"/>
  <c r="AC304" i="34"/>
  <c r="AC504" i="34"/>
  <c r="AC920" i="34"/>
  <c r="AC1408" i="34"/>
  <c r="AC1477" i="34"/>
  <c r="AC323" i="34"/>
  <c r="AC588" i="34"/>
  <c r="AC1069" i="34"/>
  <c r="AC1432" i="34"/>
  <c r="AC295" i="34"/>
  <c r="AC861" i="34"/>
  <c r="AC838" i="34"/>
  <c r="AC801" i="34"/>
  <c r="AC363" i="34"/>
  <c r="AC511" i="34"/>
  <c r="AC1345" i="34"/>
  <c r="AC989" i="34"/>
  <c r="AC1127" i="34"/>
  <c r="AC973" i="34"/>
  <c r="AC130" i="34"/>
  <c r="AC1231" i="34"/>
  <c r="AC83" i="34"/>
  <c r="AC108" i="34"/>
  <c r="AC726" i="34"/>
  <c r="AC232" i="34"/>
  <c r="AC542" i="34"/>
  <c r="AC23" i="34"/>
  <c r="AC140" i="34"/>
  <c r="AC309" i="34"/>
  <c r="AC550" i="34"/>
  <c r="AC844" i="34"/>
  <c r="AC26" i="34"/>
  <c r="AC203" i="34"/>
  <c r="AC379" i="34"/>
  <c r="AC583" i="34"/>
  <c r="AC81" i="34"/>
  <c r="AC179" i="34"/>
  <c r="AC416" i="34"/>
  <c r="AC591" i="34"/>
  <c r="AC1023" i="34"/>
  <c r="AC273" i="34"/>
  <c r="AC205" i="34"/>
  <c r="AC262" i="34"/>
  <c r="AC18" i="34"/>
  <c r="AC956" i="34"/>
  <c r="AC393" i="34"/>
  <c r="AC349" i="34"/>
  <c r="AC587" i="34"/>
  <c r="AC48" i="34"/>
  <c r="AC70" i="34"/>
  <c r="AC409" i="34"/>
  <c r="AC49" i="34"/>
  <c r="AC594" i="34"/>
  <c r="AC488" i="34"/>
  <c r="AC902" i="34"/>
  <c r="AC1434" i="34"/>
  <c r="AC1192" i="34"/>
  <c r="AC664" i="34"/>
  <c r="AC618" i="34"/>
  <c r="AC1339" i="34"/>
  <c r="AC964" i="34"/>
  <c r="AC777" i="34"/>
  <c r="AC674" i="34"/>
  <c r="AC886" i="34"/>
  <c r="AC1417" i="34"/>
  <c r="AC922" i="34"/>
  <c r="AC625" i="34"/>
  <c r="AC1245" i="34"/>
  <c r="AC716" i="34"/>
  <c r="AC1199" i="34"/>
  <c r="AC850" i="34"/>
  <c r="AC1275" i="34"/>
  <c r="AC1264" i="34"/>
  <c r="AC473" i="34"/>
  <c r="AC860" i="34"/>
  <c r="AC1349" i="34"/>
  <c r="AC264" i="34"/>
  <c r="AC667" i="34"/>
  <c r="AC888" i="34"/>
  <c r="AC1031" i="34"/>
  <c r="AC204" i="34"/>
  <c r="AC444" i="34"/>
  <c r="AC1055" i="34"/>
  <c r="AC977" i="34"/>
  <c r="AC107" i="34"/>
  <c r="AC312" i="34"/>
  <c r="AC524" i="34"/>
  <c r="AC928" i="34"/>
  <c r="AC1490" i="34"/>
  <c r="AC19" i="34"/>
  <c r="AC331" i="34"/>
  <c r="AC593" i="34"/>
  <c r="AC1073" i="34"/>
  <c r="AC1530" i="34"/>
  <c r="AC375" i="34"/>
  <c r="AC865" i="34"/>
  <c r="AC206" i="34"/>
  <c r="AC923" i="34"/>
  <c r="AC405" i="34"/>
  <c r="AC515" i="34"/>
  <c r="AC1378" i="34"/>
  <c r="AC46" i="34"/>
  <c r="AC1377" i="34"/>
  <c r="AC981" i="34"/>
  <c r="AC371" i="34"/>
  <c r="AC1281" i="34"/>
  <c r="AC300" i="34"/>
  <c r="AC219" i="34"/>
  <c r="AC821" i="34"/>
  <c r="AC260" i="34"/>
  <c r="AC549" i="34"/>
  <c r="AC29" i="34"/>
  <c r="AC222" i="34"/>
  <c r="AC404" i="34"/>
  <c r="AC55" i="34"/>
  <c r="AC658" i="34"/>
  <c r="AC286" i="34"/>
  <c r="AC172" i="34"/>
  <c r="AC784" i="34"/>
  <c r="AC688" i="34"/>
  <c r="AC941" i="34"/>
  <c r="AC171" i="34"/>
  <c r="AC28" i="34"/>
  <c r="AC457" i="34"/>
  <c r="AC72" i="34"/>
  <c r="AC1374" i="34"/>
  <c r="AC552" i="34"/>
  <c r="AC1130" i="34"/>
  <c r="AC834" i="34"/>
  <c r="AC1332" i="34"/>
  <c r="AC793" i="34"/>
  <c r="AC789" i="34"/>
  <c r="AC1368" i="34"/>
  <c r="AC1248" i="34"/>
  <c r="AC864" i="34"/>
  <c r="AC692" i="34"/>
  <c r="AC1048" i="34"/>
  <c r="AC1513" i="34"/>
  <c r="AC1111" i="34"/>
  <c r="AC771" i="34"/>
  <c r="AC1411" i="34"/>
  <c r="AC982" i="34"/>
  <c r="AC1365" i="34"/>
  <c r="AC1037" i="34"/>
  <c r="AC1291" i="34"/>
  <c r="AC1333" i="34"/>
  <c r="AC534" i="34"/>
  <c r="AC995" i="34"/>
  <c r="AC1467" i="34"/>
  <c r="AC297" i="34"/>
  <c r="AC687" i="34"/>
  <c r="AC905" i="34"/>
  <c r="AC1316" i="34"/>
  <c r="AC268" i="34"/>
  <c r="AC739" i="34"/>
  <c r="AC1067" i="34"/>
  <c r="AC1372" i="34"/>
  <c r="AC221" i="34"/>
  <c r="AC336" i="34"/>
  <c r="AC646" i="34"/>
  <c r="AC1074" i="34"/>
  <c r="AC500" i="34"/>
  <c r="AC110" i="34"/>
  <c r="AC355" i="34"/>
  <c r="AC721" i="34"/>
  <c r="AC1232" i="34"/>
  <c r="AC114" i="34"/>
  <c r="AC491" i="34"/>
  <c r="AC1537" i="34"/>
  <c r="AC1241" i="34"/>
  <c r="AC1087" i="34"/>
  <c r="AC828" i="34"/>
  <c r="AC1350" i="34"/>
  <c r="AC343" i="34"/>
  <c r="AC301" i="34"/>
  <c r="AC90" i="34"/>
  <c r="AC736" i="34"/>
  <c r="AC168" i="34"/>
  <c r="AC170" i="34"/>
  <c r="AC1181" i="34"/>
  <c r="AC246" i="34"/>
  <c r="AC52" i="34"/>
  <c r="AC418" i="34"/>
  <c r="AC713" i="34"/>
  <c r="AC59" i="34"/>
  <c r="AC191" i="34"/>
  <c r="AC368" i="34"/>
  <c r="AC58" i="34"/>
  <c r="AC124" i="34"/>
  <c r="AC665" i="34"/>
  <c r="AC302" i="34"/>
  <c r="AC501" i="34"/>
  <c r="AC799" i="34"/>
  <c r="AC1133" i="34"/>
  <c r="AC945" i="34"/>
  <c r="AC175" i="34"/>
  <c r="AC137" i="34"/>
  <c r="AC638" i="34"/>
  <c r="AC7" i="34"/>
  <c r="AC1204" i="34"/>
  <c r="AC556" i="34"/>
  <c r="AC1157" i="34"/>
  <c r="AC853" i="34"/>
  <c r="AC1394" i="34"/>
  <c r="AC802" i="34"/>
  <c r="AC968" i="34"/>
  <c r="AC1460" i="34"/>
  <c r="AC1308" i="34"/>
  <c r="AC914" i="34"/>
  <c r="AC694" i="34"/>
  <c r="AC1060" i="34"/>
  <c r="AC691" i="34"/>
  <c r="AC1177" i="34"/>
  <c r="AC783" i="34"/>
  <c r="AC1427" i="34"/>
  <c r="AC1030" i="34"/>
  <c r="AC1442" i="34"/>
  <c r="AC1041" i="34"/>
  <c r="AC1295" i="34"/>
  <c r="AC30" i="34"/>
  <c r="AC538" i="34"/>
  <c r="AC999" i="34"/>
  <c r="AC1471" i="34"/>
  <c r="AC403" i="34"/>
  <c r="AC699" i="34"/>
  <c r="AC909" i="34"/>
  <c r="AC1320" i="34"/>
  <c r="AC317" i="34"/>
  <c r="AC743" i="34"/>
  <c r="AC1083" i="34"/>
  <c r="AC1376" i="34"/>
  <c r="AC158" i="34"/>
  <c r="AC344" i="34"/>
  <c r="AC650" i="34"/>
  <c r="AC1090" i="34"/>
  <c r="AC805" i="34"/>
  <c r="AC181" i="34"/>
  <c r="AC400" i="34"/>
  <c r="AC729" i="34"/>
  <c r="AC1240" i="34"/>
  <c r="AC118" i="34"/>
  <c r="AC543" i="34"/>
  <c r="AC1121" i="34"/>
  <c r="AC1321" i="34"/>
  <c r="AC1274" i="34"/>
  <c r="AC885" i="34"/>
  <c r="AC1354" i="34"/>
  <c r="AC452" i="34"/>
  <c r="AC484" i="34"/>
  <c r="AC261" i="34"/>
  <c r="AC837" i="34"/>
  <c r="AC492" i="34"/>
  <c r="AC1342" i="34"/>
  <c r="AC1401" i="34"/>
  <c r="AC353" i="34"/>
  <c r="AC88" i="34"/>
  <c r="AC425" i="34"/>
  <c r="AC723" i="34"/>
  <c r="AC71" i="34"/>
  <c r="AC441" i="34"/>
  <c r="AC119" i="34"/>
  <c r="AC475" i="34"/>
  <c r="AC20" i="34"/>
  <c r="AC634" i="34"/>
  <c r="AC676" i="34"/>
  <c r="AC622" i="34"/>
  <c r="AC779" i="34"/>
  <c r="AC1525" i="34"/>
  <c r="AC1346" i="34"/>
  <c r="AC891" i="34"/>
  <c r="AC526" i="34"/>
  <c r="AC281" i="34"/>
  <c r="AC1214" i="34"/>
  <c r="AC1059" i="34"/>
  <c r="AC316" i="34"/>
  <c r="AC1527" i="34"/>
  <c r="AC597" i="34"/>
  <c r="AC433" i="34"/>
  <c r="AC1071" i="34"/>
  <c r="AC1466" i="34"/>
  <c r="AC1141" i="34"/>
  <c r="AC483" i="34"/>
  <c r="AC287" i="34"/>
  <c r="AC218" i="34"/>
  <c r="AC536" i="34"/>
  <c r="AC926" i="34"/>
  <c r="AC68" i="34"/>
  <c r="AC311" i="34"/>
  <c r="AC502" i="34"/>
  <c r="AC63" i="34"/>
  <c r="AC230" i="34"/>
  <c r="AC450" i="34"/>
  <c r="AC765" i="34"/>
  <c r="AC485" i="34"/>
  <c r="AC955" i="34"/>
  <c r="AC581" i="34"/>
  <c r="AC710" i="34"/>
  <c r="AC840" i="34"/>
  <c r="AC997" i="34"/>
  <c r="AC554" i="34"/>
  <c r="AC670" i="34"/>
  <c r="AC855" i="34"/>
  <c r="AC991" i="34"/>
  <c r="AC1315" i="34"/>
  <c r="AC1103" i="34"/>
  <c r="AC1318" i="34"/>
  <c r="AC1436" i="34"/>
  <c r="AC1338" i="34"/>
  <c r="AC1496" i="34"/>
  <c r="AC1124" i="34"/>
  <c r="AC1262" i="34"/>
  <c r="AC1485" i="34"/>
  <c r="AC1486" i="34"/>
  <c r="AC239" i="34"/>
  <c r="AC614" i="34"/>
  <c r="AC689" i="34"/>
  <c r="AC1481" i="34"/>
  <c r="AC1425" i="34"/>
  <c r="AC1337" i="34"/>
  <c r="AC173" i="34"/>
  <c r="AC193" i="34"/>
  <c r="AC396" i="34"/>
  <c r="AC440" i="34"/>
  <c r="AC374" i="34"/>
  <c r="AC651" i="34"/>
  <c r="AC754" i="34"/>
  <c r="AC758" i="34"/>
  <c r="AC1152" i="34"/>
  <c r="AC1002" i="34"/>
  <c r="AC1176" i="34"/>
  <c r="AC1196" i="34"/>
  <c r="AC1317" i="34"/>
  <c r="AC1359" i="34"/>
  <c r="AC242" i="34"/>
  <c r="AC392" i="34"/>
  <c r="AC762" i="34"/>
  <c r="AC839" i="34"/>
  <c r="AC1018" i="34"/>
  <c r="AC1200" i="34"/>
  <c r="AC1325" i="34"/>
  <c r="AC1034" i="34"/>
  <c r="AC1343" i="34"/>
  <c r="AC1100" i="34"/>
  <c r="AC1405" i="34"/>
  <c r="AC685" i="34"/>
  <c r="AC577" i="34"/>
  <c r="AC54" i="34"/>
  <c r="AC720" i="34"/>
  <c r="AC132" i="34"/>
  <c r="AC1046" i="34"/>
  <c r="AC911" i="34"/>
  <c r="AC1179" i="34"/>
  <c r="AC1495" i="34"/>
  <c r="AC1174" i="34"/>
  <c r="AC931" i="34"/>
  <c r="AC15" i="34"/>
  <c r="AC456" i="34"/>
  <c r="AC887" i="34"/>
  <c r="AC1042" i="34"/>
  <c r="AC1122" i="34"/>
  <c r="AC486" i="34"/>
  <c r="AC1398" i="34"/>
  <c r="AC282" i="34"/>
  <c r="AC628" i="34"/>
  <c r="AC24" i="34"/>
  <c r="AC1170" i="34"/>
  <c r="AC680" i="34"/>
  <c r="AC652" i="34"/>
  <c r="AC790" i="34"/>
  <c r="AC1497" i="34"/>
  <c r="AC1358" i="34"/>
  <c r="AC1033" i="34"/>
  <c r="AC530" i="34"/>
  <c r="AC289" i="34"/>
  <c r="AC1312" i="34"/>
  <c r="AC1063" i="34"/>
  <c r="AC320" i="34"/>
  <c r="AC225" i="34"/>
  <c r="AC645" i="34"/>
  <c r="AC466" i="34"/>
  <c r="AC1079" i="34"/>
  <c r="AC339" i="34"/>
  <c r="AC732" i="34"/>
  <c r="AC835" i="34"/>
  <c r="AC412" i="34"/>
  <c r="AC183" i="34"/>
  <c r="AC572" i="34"/>
  <c r="AC940" i="34"/>
  <c r="AC80" i="34"/>
  <c r="AC313" i="34"/>
  <c r="AC509" i="34"/>
  <c r="AC92" i="34"/>
  <c r="AC252" i="34"/>
  <c r="AC467" i="34"/>
  <c r="AC764" i="34"/>
  <c r="AC1115" i="34"/>
  <c r="AC1289" i="34"/>
  <c r="AC595" i="34"/>
  <c r="AC719" i="34"/>
  <c r="AC854" i="34"/>
  <c r="AC1012" i="34"/>
  <c r="AC561" i="34"/>
  <c r="AC678" i="34"/>
  <c r="AC863" i="34"/>
  <c r="AC998" i="34"/>
  <c r="AC996" i="34"/>
  <c r="AC1146" i="34"/>
  <c r="AC1323" i="34"/>
  <c r="AC1448" i="34"/>
  <c r="AC1364" i="34"/>
  <c r="AC1503" i="34"/>
  <c r="AC1131" i="34"/>
  <c r="AC1280" i="34"/>
  <c r="AC1492" i="34"/>
  <c r="AC1493" i="34"/>
  <c r="AC507" i="34"/>
  <c r="AC627" i="34"/>
  <c r="AC872" i="34"/>
  <c r="AC508" i="34"/>
  <c r="AC1505" i="34"/>
  <c r="AC1393" i="34"/>
  <c r="AC189" i="34"/>
  <c r="AC157" i="34"/>
  <c r="AC454" i="34"/>
  <c r="AC673" i="34"/>
  <c r="AC1166" i="34"/>
  <c r="AC1190" i="34"/>
  <c r="AC1373" i="34"/>
  <c r="AC1000" i="34"/>
  <c r="AC1044" i="34"/>
  <c r="AC740" i="34"/>
  <c r="AC1501" i="34"/>
  <c r="AC190" i="34"/>
  <c r="AC744" i="34"/>
  <c r="AC517" i="34"/>
  <c r="AC1178" i="34"/>
  <c r="AC1054" i="34"/>
  <c r="AC1413" i="34"/>
  <c r="AC807" i="34"/>
  <c r="AC330" i="34"/>
  <c r="AC1118" i="34"/>
  <c r="AC431" i="34"/>
  <c r="AC1226" i="34"/>
  <c r="AC62" i="34"/>
  <c r="AC318" i="34"/>
  <c r="AC437" i="34"/>
  <c r="AC162" i="34"/>
  <c r="AC1282" i="34"/>
  <c r="AC857" i="34"/>
  <c r="AC994" i="34"/>
  <c r="AC960" i="34"/>
  <c r="AC697" i="34"/>
  <c r="AC1431" i="34"/>
  <c r="AC1057" i="34"/>
  <c r="AC558" i="34"/>
  <c r="AC481" i="34"/>
  <c r="AC1381" i="34"/>
  <c r="AC1091" i="34"/>
  <c r="AC352" i="34"/>
  <c r="AC1138" i="34"/>
  <c r="AC767" i="34"/>
  <c r="AC551" i="34"/>
  <c r="AC34" i="34"/>
  <c r="AC575" i="34"/>
  <c r="AC849" i="34"/>
  <c r="AC1521" i="34"/>
  <c r="AC432" i="34"/>
  <c r="AC166" i="34"/>
  <c r="AC671" i="34"/>
  <c r="AC954" i="34"/>
  <c r="AC98" i="34"/>
  <c r="AC345" i="34"/>
  <c r="AC540" i="34"/>
  <c r="AC99" i="34"/>
  <c r="AC266" i="34"/>
  <c r="AC516" i="34"/>
  <c r="AC871" i="34"/>
  <c r="AC1128" i="34"/>
  <c r="AC496" i="34"/>
  <c r="AC602" i="34"/>
  <c r="AC735" i="34"/>
  <c r="AC862" i="34"/>
  <c r="AC1049" i="34"/>
  <c r="AC568" i="34"/>
  <c r="AC690" i="34"/>
  <c r="AC869" i="34"/>
  <c r="AC1013" i="34"/>
  <c r="AC1004" i="34"/>
  <c r="AC1171" i="34"/>
  <c r="AC1330" i="34"/>
  <c r="AC1455" i="34"/>
  <c r="AC1371" i="34"/>
  <c r="AC1516" i="34"/>
  <c r="AC1143" i="34"/>
  <c r="AC1285" i="34"/>
  <c r="AC1512" i="34"/>
  <c r="AC1499" i="34"/>
  <c r="AC245" i="34"/>
  <c r="AC794" i="34"/>
  <c r="AC883" i="34"/>
  <c r="AC539" i="34"/>
  <c r="AC852" i="34"/>
  <c r="AC1489" i="34"/>
  <c r="AC174" i="34"/>
  <c r="AC234" i="34"/>
  <c r="AC274" i="34"/>
  <c r="AC472" i="34"/>
  <c r="AC406" i="34"/>
  <c r="AC608" i="34"/>
  <c r="AC772" i="34"/>
  <c r="AC879" i="34"/>
  <c r="AC1180" i="34"/>
  <c r="AC1238" i="34"/>
  <c r="AC1391" i="34"/>
  <c r="AC1357" i="34"/>
  <c r="AC987" i="34"/>
  <c r="AC820" i="34"/>
  <c r="AC917" i="34"/>
  <c r="AC293" i="34"/>
  <c r="AC623" i="34"/>
  <c r="AC742" i="34"/>
  <c r="AC1397" i="34"/>
  <c r="AC419" i="34"/>
  <c r="AC963" i="34"/>
  <c r="AC458" i="34"/>
  <c r="AC992" i="34"/>
  <c r="AC1437" i="34"/>
  <c r="AC585" i="34"/>
  <c r="AC66" i="34"/>
  <c r="AC334" i="34"/>
  <c r="AC632" i="34"/>
  <c r="AC154" i="34"/>
  <c r="AC1362" i="34"/>
  <c r="AC876" i="34"/>
  <c r="AC1205" i="34"/>
  <c r="AC1244" i="34"/>
  <c r="AC709" i="34"/>
  <c r="AC1435" i="34"/>
  <c r="AC1101" i="34"/>
  <c r="AC599" i="34"/>
  <c r="AC489" i="34"/>
  <c r="AC17" i="34"/>
  <c r="AC1095" i="34"/>
  <c r="AC360" i="34"/>
  <c r="AC1154" i="34"/>
  <c r="AC817" i="34"/>
  <c r="AC559" i="34"/>
  <c r="AC401" i="34"/>
  <c r="AC579" i="34"/>
  <c r="AC1520" i="34"/>
  <c r="AC5" i="34"/>
  <c r="AC464" i="34"/>
  <c r="AC233" i="34"/>
  <c r="AC683" i="34"/>
  <c r="AC471" i="34"/>
  <c r="AC105" i="34"/>
  <c r="AC358" i="34"/>
  <c r="AC590" i="34"/>
  <c r="AC106" i="34"/>
  <c r="AC272" i="34"/>
  <c r="AC518" i="34"/>
  <c r="AC986" i="34"/>
  <c r="AC1135" i="34"/>
  <c r="AC503" i="34"/>
  <c r="AC609" i="34"/>
  <c r="AC741" i="34"/>
  <c r="AC890" i="34"/>
  <c r="AC1085" i="34"/>
  <c r="AC596" i="34"/>
  <c r="AC711" i="34"/>
  <c r="AC877" i="34"/>
  <c r="AC1028" i="34"/>
  <c r="AC1011" i="34"/>
  <c r="AC1183" i="34"/>
  <c r="AC1344" i="34"/>
  <c r="AC1468" i="34"/>
  <c r="AC1383" i="34"/>
  <c r="AC1523" i="34"/>
  <c r="AC1155" i="34"/>
  <c r="AC1314" i="34"/>
  <c r="AC1519" i="34"/>
  <c r="AC1506" i="34"/>
  <c r="AC308" i="34"/>
  <c r="AC804" i="34"/>
  <c r="AC907" i="34"/>
  <c r="AC571" i="34"/>
  <c r="AC875" i="34"/>
  <c r="AC1529" i="34"/>
  <c r="AC169" i="34"/>
  <c r="AC244" i="34"/>
  <c r="AC298" i="34"/>
  <c r="AC394" i="34"/>
  <c r="AC424" i="34"/>
  <c r="AC641" i="34"/>
  <c r="AC592" i="34"/>
  <c r="AC1003" i="34"/>
  <c r="AC1184" i="34"/>
  <c r="AC1016" i="34"/>
  <c r="AC1283" i="34"/>
  <c r="AC1097" i="34"/>
  <c r="AC586" i="34"/>
  <c r="AC217" i="34"/>
  <c r="AC1201" i="34"/>
  <c r="AC610" i="34"/>
  <c r="AC1216" i="34"/>
  <c r="AC1347" i="34"/>
  <c r="AC1361" i="34"/>
  <c r="AC276" i="34"/>
  <c r="AC1108" i="34"/>
  <c r="AC87" i="34"/>
  <c r="AC698" i="34"/>
  <c r="AC192" i="34"/>
  <c r="AC1414" i="34"/>
  <c r="AC681" i="34"/>
  <c r="AC413" i="34"/>
  <c r="AC544" i="34"/>
  <c r="AC1270" i="34"/>
  <c r="AC1351" i="34"/>
  <c r="AC682" i="34"/>
  <c r="AC979" i="34"/>
  <c r="AC728" i="34"/>
  <c r="AC1279" i="34"/>
  <c r="AC930" i="34"/>
  <c r="AC675" i="34"/>
  <c r="AC199" i="34"/>
  <c r="AC1311" i="34"/>
  <c r="AC557" i="34"/>
  <c r="AC60" i="34"/>
  <c r="AC1077" i="34"/>
  <c r="AC988" i="34"/>
  <c r="AC760" i="34"/>
  <c r="AC50" i="34"/>
  <c r="AC8" i="34"/>
  <c r="AC207" i="34"/>
  <c r="AC578" i="34"/>
  <c r="AC240" i="34"/>
  <c r="AC693" i="34"/>
  <c r="AC1081" i="34"/>
  <c r="AC156" i="34"/>
  <c r="AC365" i="34"/>
  <c r="AC737" i="34"/>
  <c r="AC113" i="34"/>
  <c r="AC285" i="34"/>
  <c r="AC569" i="34"/>
  <c r="AC1001" i="34"/>
  <c r="AC1142" i="34"/>
  <c r="AC510" i="34"/>
  <c r="AC616" i="34"/>
  <c r="AC753" i="34"/>
  <c r="AC903" i="34"/>
  <c r="AC1139" i="34"/>
  <c r="AC603" i="34"/>
  <c r="AC724" i="34"/>
  <c r="AC898" i="34"/>
  <c r="AC1114" i="34"/>
  <c r="AC1026" i="34"/>
  <c r="AC1209" i="34"/>
  <c r="AC1356" i="34"/>
  <c r="AC1475" i="34"/>
  <c r="AC1390" i="34"/>
  <c r="AC1022" i="34"/>
  <c r="AC1162" i="34"/>
  <c r="AC1334" i="34"/>
  <c r="AC1531" i="34"/>
  <c r="AC324" i="34"/>
  <c r="AC327" i="34"/>
  <c r="AC827" i="34"/>
  <c r="AC971" i="34"/>
  <c r="AC611" i="34"/>
  <c r="AC899" i="34"/>
  <c r="AC39" i="34"/>
  <c r="AC228" i="34"/>
  <c r="AC254" i="34"/>
  <c r="AC314" i="34"/>
  <c r="AC426" i="34"/>
  <c r="AC438" i="34"/>
  <c r="AC663" i="34"/>
  <c r="AC679" i="34"/>
  <c r="AC831" i="34"/>
  <c r="AC1198" i="34"/>
  <c r="AC1094" i="34"/>
  <c r="AC1104" i="34"/>
  <c r="AC1032" i="34"/>
  <c r="AC1375" i="34"/>
  <c r="AC1423" i="34"/>
  <c r="AC197" i="34"/>
  <c r="AC51" i="34"/>
  <c r="AC913" i="34"/>
  <c r="AC439" i="34"/>
  <c r="AC548" i="34"/>
  <c r="AC1294" i="34"/>
  <c r="AC1355" i="34"/>
  <c r="AC684" i="34"/>
  <c r="AC1107" i="34"/>
  <c r="AC196" i="34"/>
  <c r="AC1319" i="34"/>
  <c r="AC73" i="34"/>
  <c r="AC96" i="34"/>
  <c r="AC321" i="34"/>
  <c r="AC384" i="34"/>
  <c r="AC576" i="34"/>
  <c r="AC775" i="34"/>
  <c r="AC904" i="34"/>
  <c r="AC1363" i="34"/>
  <c r="AC1029" i="34"/>
  <c r="AC144" i="34"/>
  <c r="AC270" i="34"/>
  <c r="AC695" i="34"/>
  <c r="AC798" i="34"/>
  <c r="AC1389" i="34"/>
  <c r="AC1322" i="34"/>
  <c r="AC1464" i="34"/>
  <c r="AC367" i="34"/>
  <c r="AC434" i="34"/>
  <c r="AC134" i="34"/>
  <c r="AC12" i="34"/>
  <c r="AC948" i="34"/>
  <c r="AC668" i="34"/>
  <c r="AC975" i="34"/>
  <c r="AC894" i="34"/>
  <c r="AC629" i="34"/>
  <c r="AC1203" i="34"/>
  <c r="AC1268" i="34"/>
  <c r="AC1447" i="34"/>
  <c r="AC892" i="34"/>
  <c r="AC448" i="34"/>
  <c r="AC111" i="34"/>
  <c r="AC1038" i="34"/>
  <c r="AC347" i="34"/>
  <c r="AC43" i="34"/>
  <c r="AC165" i="34"/>
  <c r="AC445" i="34"/>
  <c r="AC1406" i="34"/>
  <c r="AC6" i="34"/>
  <c r="AC953" i="34"/>
  <c r="AC41" i="34"/>
  <c r="AC381" i="34"/>
  <c r="AC814" i="34"/>
  <c r="AC13" i="34"/>
  <c r="AC259" i="34"/>
  <c r="AC449" i="34"/>
  <c r="AC14" i="34"/>
  <c r="AC188" i="34"/>
  <c r="AC399" i="34"/>
  <c r="AC606" i="34"/>
  <c r="AC1163" i="34"/>
  <c r="AC1236" i="34"/>
  <c r="AC553" i="34"/>
  <c r="AC648" i="34"/>
  <c r="AC786" i="34"/>
  <c r="AC950" i="34"/>
  <c r="AC1292" i="34"/>
  <c r="AC643" i="34"/>
  <c r="AC780" i="34"/>
  <c r="AC938" i="34"/>
  <c r="AC1215" i="34"/>
  <c r="AC1075" i="34"/>
  <c r="AC1271" i="34"/>
  <c r="AC1403" i="34"/>
  <c r="AC1515" i="34"/>
  <c r="AC1430" i="34"/>
  <c r="AC1050" i="34"/>
  <c r="AC1206" i="34"/>
  <c r="AC1439" i="34"/>
  <c r="AC1440" i="34"/>
  <c r="AC972" i="34"/>
  <c r="AC605" i="34"/>
  <c r="AC499" i="34"/>
  <c r="AC1249" i="34"/>
  <c r="AC939" i="34"/>
  <c r="AC1233" i="34"/>
  <c r="AC77" i="34"/>
  <c r="AC133" i="34"/>
  <c r="AC220" i="34"/>
  <c r="AC376" i="34"/>
  <c r="AC306" i="34"/>
  <c r="AC410" i="34"/>
  <c r="AC718" i="34"/>
  <c r="AC1019" i="34"/>
  <c r="AC1116" i="34"/>
  <c r="AC1040" i="34"/>
  <c r="AC1140" i="34"/>
  <c r="AC1150" i="34"/>
  <c r="AC1453" i="34"/>
  <c r="AC1220" i="34"/>
  <c r="AC495" i="34"/>
  <c r="AC845" i="34"/>
  <c r="AC1072" i="34"/>
  <c r="AC1450" i="34"/>
  <c r="AC1500" i="34"/>
  <c r="AC803" i="34"/>
  <c r="AC1098" i="34"/>
  <c r="AC127" i="34"/>
  <c r="AC469" i="34"/>
  <c r="AC340" i="34"/>
  <c r="AC89" i="34"/>
  <c r="AC830" i="34"/>
  <c r="AC487" i="34"/>
  <c r="AC755" i="34"/>
  <c r="AC167" i="34"/>
  <c r="AC16" i="34"/>
  <c r="AC1014" i="34"/>
  <c r="AC672" i="34"/>
  <c r="AC1025" i="34"/>
  <c r="AC1020" i="34"/>
  <c r="AC773" i="34"/>
  <c r="AC1211" i="34"/>
  <c r="AC1272" i="34"/>
  <c r="AC1463" i="34"/>
  <c r="AC896" i="34"/>
  <c r="AC647" i="34"/>
  <c r="AC150" i="34"/>
  <c r="AC1066" i="34"/>
  <c r="AC351" i="34"/>
  <c r="AC64" i="34"/>
  <c r="AC163" i="34"/>
  <c r="AC453" i="34"/>
  <c r="AC86" i="34"/>
  <c r="AC211" i="34"/>
  <c r="AC9" i="34"/>
  <c r="AC53" i="34"/>
  <c r="AC465" i="34"/>
  <c r="AC822" i="34"/>
  <c r="AC31" i="34"/>
  <c r="AC265" i="34"/>
  <c r="AC455" i="34"/>
  <c r="AC27" i="34"/>
  <c r="AC202" i="34"/>
  <c r="AC430" i="34"/>
  <c r="AC633" i="34"/>
  <c r="AC1175" i="34"/>
  <c r="AC1255" i="34"/>
  <c r="AC560" i="34"/>
  <c r="AC661" i="34"/>
  <c r="AC810" i="34"/>
  <c r="AC958" i="34"/>
  <c r="AC1300" i="34"/>
  <c r="AC649" i="34"/>
  <c r="AC787" i="34"/>
  <c r="AC951" i="34"/>
  <c r="AC1221" i="34"/>
  <c r="AC1082" i="34"/>
  <c r="AC1277" i="34"/>
  <c r="AC1415" i="34"/>
  <c r="AC1522" i="34"/>
  <c r="AC1443" i="34"/>
  <c r="AC1064" i="34"/>
  <c r="AC1218" i="34"/>
  <c r="AC1445" i="34"/>
  <c r="AC1452" i="34"/>
  <c r="AC980" i="34"/>
  <c r="AC785" i="34"/>
  <c r="AC523" i="34"/>
  <c r="AC1278" i="34"/>
  <c r="AC985" i="34"/>
  <c r="AC1353" i="34"/>
  <c r="AC109" i="34"/>
  <c r="AC145" i="34"/>
  <c r="AC213" i="34"/>
  <c r="AC390" i="34"/>
  <c r="AC322" i="34"/>
  <c r="AC442" i="34"/>
  <c r="AC730" i="34"/>
  <c r="AC788" i="34"/>
  <c r="AC1120" i="34"/>
  <c r="AC1058" i="34"/>
  <c r="AC1144" i="34"/>
  <c r="AC1164" i="34"/>
  <c r="AC1293" i="34"/>
  <c r="AC1287" i="34"/>
  <c r="AC832" i="34"/>
  <c r="AC1145" i="34"/>
  <c r="AC11" i="34"/>
  <c r="AC620" i="34"/>
  <c r="AC1386" i="34"/>
  <c r="AC809" i="34"/>
  <c r="AC42" i="34"/>
  <c r="AC934" i="34"/>
  <c r="AC215" i="34"/>
  <c r="AC417" i="34"/>
  <c r="AC1446" i="34"/>
  <c r="AC1027" i="34"/>
  <c r="AC115" i="34"/>
  <c r="AC478" i="34"/>
  <c r="AC38" i="34"/>
  <c r="AC529" i="34"/>
  <c r="AC243" i="34"/>
  <c r="AC1007" i="34"/>
  <c r="AC654" i="34"/>
  <c r="AC947" i="34"/>
  <c r="AC813" i="34"/>
  <c r="AC187" i="34"/>
  <c r="AC224" i="34"/>
  <c r="AC1053" i="34"/>
  <c r="AC635" i="34"/>
  <c r="AC1227" i="34"/>
  <c r="AC912" i="34"/>
  <c r="AC1228" i="34"/>
  <c r="AC1404" i="34"/>
  <c r="AC1367" i="34"/>
  <c r="AC251" i="34"/>
  <c r="AC851" i="34"/>
  <c r="AC69" i="34"/>
  <c r="AC258" i="34"/>
  <c r="AC866" i="34"/>
  <c r="AC1112" i="34"/>
  <c r="AC1407" i="34"/>
  <c r="AC778" i="34"/>
  <c r="AC1426" i="34"/>
  <c r="AC1102" i="34"/>
  <c r="AC1110" i="34"/>
  <c r="AC727" i="34"/>
  <c r="AC655" i="34"/>
  <c r="AC555" i="34"/>
  <c r="AC1134" i="34"/>
  <c r="AC362" i="34"/>
  <c r="AC701" i="34"/>
  <c r="AC978" i="34"/>
  <c r="AC1385" i="34"/>
  <c r="AC1301" i="34"/>
  <c r="AC122" i="34"/>
  <c r="AC1096" i="34"/>
  <c r="AC422" i="34"/>
  <c r="AC943" i="34"/>
  <c r="AC1444" i="34"/>
  <c r="AC1015" i="34"/>
  <c r="AC722" i="34"/>
  <c r="AC1009" i="34"/>
  <c r="AC829" i="34"/>
  <c r="AC198" i="34"/>
  <c r="AC210" i="34"/>
  <c r="AC1156" i="34"/>
  <c r="AC642" i="34"/>
  <c r="AC1259" i="34"/>
  <c r="AC925" i="34"/>
  <c r="AC1252" i="34"/>
  <c r="AC1416" i="34"/>
  <c r="AC1412" i="34"/>
  <c r="AC387" i="34"/>
  <c r="AC868" i="34"/>
  <c r="AC101" i="34"/>
  <c r="AC290" i="34"/>
  <c r="AC1006" i="34"/>
  <c r="AC1126" i="34"/>
  <c r="AC1421" i="34"/>
  <c r="AC1327" i="34"/>
  <c r="AC636" i="34"/>
  <c r="AC1078" i="34"/>
  <c r="AC1298" i="34"/>
  <c r="AC436" i="34"/>
  <c r="AC1422" i="34"/>
  <c r="AC185" i="34"/>
  <c r="AC238" i="34"/>
  <c r="AC380" i="34"/>
  <c r="AC1089" i="34"/>
  <c r="AC738" i="34"/>
  <c r="AC57" i="34"/>
  <c r="AC1256" i="34"/>
  <c r="AC1309" i="34"/>
  <c r="AC104" i="34"/>
  <c r="AC702" i="34"/>
  <c r="AC1504" i="34"/>
  <c r="AC1167" i="34"/>
  <c r="AC1266" i="34"/>
  <c r="AC95" i="34"/>
  <c r="AC284" i="34"/>
  <c r="AC176" i="34"/>
  <c r="AC1189" i="34"/>
  <c r="AC669" i="34"/>
  <c r="AC1335" i="34"/>
  <c r="AC959" i="34"/>
  <c r="AC1297" i="34"/>
  <c r="AC1469" i="34"/>
  <c r="AC1451" i="34"/>
  <c r="AC152" i="34"/>
  <c r="AC1045" i="34"/>
  <c r="AC214" i="34"/>
  <c r="AC338" i="34"/>
  <c r="AC882" i="34"/>
  <c r="AC1158" i="34"/>
  <c r="AC398" i="34"/>
  <c r="AC1208" i="34"/>
  <c r="AC476" i="34"/>
  <c r="AC1136" i="34"/>
  <c r="AC329" i="34"/>
  <c r="AC462" i="34"/>
  <c r="AC1253" i="34"/>
  <c r="AC1409" i="34"/>
  <c r="AC474" i="34"/>
  <c r="AC714" i="34"/>
  <c r="AC1384" i="34"/>
  <c r="AC567" i="34"/>
  <c r="AC1021" i="34"/>
  <c r="AC1222" i="34"/>
  <c r="AC56" i="34"/>
  <c r="AC841" i="34"/>
  <c r="AC1441" i="34"/>
  <c r="AC657" i="34"/>
  <c r="AC1076" i="34"/>
  <c r="AC703" i="34"/>
  <c r="AC201" i="34"/>
  <c r="AC505" i="34"/>
  <c r="AC328" i="34"/>
  <c r="AC305" i="34"/>
  <c r="AC164" i="34"/>
  <c r="AC292" i="34"/>
  <c r="AC677" i="34"/>
  <c r="AC546" i="34"/>
  <c r="AC984" i="34"/>
  <c r="AC1310" i="34"/>
  <c r="AC1476" i="34"/>
  <c r="AC1458" i="34"/>
  <c r="AC451" i="34"/>
  <c r="AC1369" i="34"/>
  <c r="AC177" i="34"/>
  <c r="AC354" i="34"/>
  <c r="AC1052" i="34"/>
  <c r="AC1172" i="34"/>
  <c r="AC1341" i="34"/>
  <c r="AC1035" i="34"/>
  <c r="AC537" i="34"/>
  <c r="AC421" i="34"/>
  <c r="AC528" i="34"/>
  <c r="AC1223" i="34"/>
  <c r="AC1043" i="34"/>
  <c r="AC117" i="34"/>
  <c r="AC1261" i="34"/>
  <c r="AC811" i="34"/>
  <c r="AC1459" i="34"/>
  <c r="AC1193" i="34"/>
  <c r="AC490" i="34"/>
  <c r="AC745" i="34"/>
  <c r="AC141" i="34"/>
  <c r="AC208" i="34"/>
  <c r="AC990" i="34"/>
  <c r="AC746" i="34"/>
  <c r="AC1352" i="34"/>
  <c r="AC1234" i="34"/>
  <c r="AC707" i="34"/>
  <c r="AC278" i="34"/>
  <c r="AC731" i="34"/>
  <c r="AC341" i="34"/>
  <c r="AC391" i="34"/>
  <c r="AC333" i="34"/>
  <c r="AC1210" i="34"/>
  <c r="AC774" i="34"/>
  <c r="AC624" i="34"/>
  <c r="AC1194" i="34"/>
  <c r="AC1370" i="34"/>
  <c r="AC1036" i="34"/>
  <c r="AC1419" i="34"/>
  <c r="AC1005" i="34"/>
  <c r="AC1062" i="34"/>
  <c r="AC85" i="34"/>
  <c r="AC470" i="34"/>
  <c r="AC1132" i="34"/>
  <c r="AC797" i="34"/>
  <c r="AC942" i="34"/>
  <c r="AC277" i="34"/>
  <c r="AC366" i="34"/>
  <c r="AC1396" i="34"/>
  <c r="AC378" i="34"/>
  <c r="AC533" i="34"/>
  <c r="AC1235" i="34"/>
  <c r="AC1093" i="34"/>
  <c r="AC1168" i="34"/>
  <c r="AC1024" i="34"/>
  <c r="AC4" i="34"/>
  <c r="AC1535" i="34"/>
  <c r="AC935" i="34"/>
  <c r="AC751" i="34"/>
  <c r="AC160" i="34"/>
  <c r="AC35" i="34"/>
  <c r="AC1313" i="34"/>
  <c r="AC337" i="34"/>
  <c r="AC1269" i="34"/>
  <c r="AC541" i="34"/>
  <c r="AC806" i="34"/>
  <c r="AC468" i="34"/>
  <c r="AC443" i="34"/>
  <c r="AC1533" i="34"/>
  <c r="AC819" i="34"/>
  <c r="AC662" i="34"/>
  <c r="AC1307" i="34"/>
  <c r="AC1429" i="34"/>
  <c r="AC1106" i="34"/>
  <c r="AC1479" i="34"/>
  <c r="AC630" i="34"/>
  <c r="AC1465" i="34"/>
  <c r="AC184" i="34"/>
  <c r="AC617" i="34"/>
  <c r="AC1148" i="34"/>
  <c r="AC1182" i="34"/>
  <c r="AC700" i="34"/>
  <c r="AC255" i="34"/>
  <c r="AC545" i="34"/>
  <c r="AC769" i="34"/>
  <c r="AC1509" i="34"/>
  <c r="AC1473" i="34"/>
  <c r="AC1303" i="34"/>
  <c r="AC812" i="34"/>
  <c r="AC408" i="34"/>
  <c r="AC356" i="34"/>
  <c r="AC1331" i="34"/>
  <c r="AC1237" i="34"/>
  <c r="AC589" i="34"/>
  <c r="AC1454" i="34"/>
  <c r="AC815" i="34"/>
  <c r="AC131" i="34"/>
  <c r="AC348" i="34"/>
  <c r="AC918" i="34"/>
  <c r="AC1267" i="34"/>
  <c r="AC584" i="34"/>
  <c r="AC532" i="34"/>
  <c r="AC924" i="34"/>
  <c r="AC776" i="34"/>
  <c r="AC1061" i="34"/>
  <c r="AC1502" i="34"/>
  <c r="AC1186" i="34"/>
  <c r="AC435" i="34"/>
  <c r="AC1433" i="34"/>
  <c r="AC149" i="34"/>
  <c r="AC346" i="34"/>
  <c r="AC706" i="34"/>
  <c r="AC1008" i="34"/>
  <c r="AC1056" i="34"/>
  <c r="AC696" i="34"/>
  <c r="AC1299" i="34"/>
  <c r="AC1380" i="34"/>
  <c r="AC361" i="34"/>
  <c r="AC3" i="34"/>
  <c r="AC598" i="34"/>
  <c r="AC937" i="34"/>
  <c r="AC1068" i="34"/>
  <c r="AC884" i="34"/>
  <c r="AC1224" i="34"/>
  <c r="AC45" i="34"/>
  <c r="AC1243" i="34"/>
  <c r="AC84" i="34"/>
  <c r="AC574" i="34"/>
  <c r="AC223" i="34"/>
  <c r="AC325" i="1" l="1"/>
  <c r="AC326" i="1"/>
  <c r="AC361" i="1"/>
  <c r="AC349" i="1"/>
  <c r="AC337" i="1"/>
  <c r="AC360" i="1"/>
  <c r="AC348" i="1"/>
  <c r="AC336" i="1"/>
  <c r="AC359" i="1"/>
  <c r="AC347" i="1"/>
  <c r="AC335" i="1"/>
  <c r="AC358" i="1"/>
  <c r="AC346" i="1"/>
  <c r="AC334" i="1"/>
  <c r="AC369" i="1"/>
  <c r="AC357" i="1"/>
  <c r="AC345" i="1"/>
  <c r="AC333" i="1"/>
  <c r="AC368" i="1"/>
  <c r="AC356" i="1"/>
  <c r="AC344" i="1"/>
  <c r="AC332" i="1"/>
  <c r="AC367" i="1"/>
  <c r="AC355" i="1"/>
  <c r="AC343" i="1"/>
  <c r="AC331" i="1"/>
  <c r="AC366" i="1"/>
  <c r="AC354" i="1"/>
  <c r="AC342" i="1"/>
  <c r="AC330" i="1"/>
  <c r="AC365" i="1"/>
  <c r="AC353" i="1"/>
  <c r="AC341" i="1"/>
  <c r="AC329" i="1"/>
  <c r="AC364" i="1"/>
  <c r="AC352" i="1"/>
  <c r="AC340" i="1"/>
  <c r="AC328" i="1"/>
  <c r="AC363" i="1"/>
  <c r="AC351" i="1"/>
  <c r="AC339" i="1"/>
  <c r="AC327" i="1"/>
  <c r="AC362" i="1"/>
  <c r="AC350" i="1"/>
  <c r="AC338" i="1"/>
  <c r="AC370" i="1" l="1"/>
  <c r="Z37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5753560B-290E-4ED9-935B-C98ECBCEE2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9080BB5F-E1AD-4460-A7C5-F144BE65157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<sst xmlns="http://schemas.openxmlformats.org/spreadsheetml/2006/main" count="23853" uniqueCount="3842">
  <si>
    <t>Proyecto</t>
  </si>
  <si>
    <t>Plan de desarrollo</t>
  </si>
  <si>
    <t>Bogotá Camina Segura</t>
  </si>
  <si>
    <t>BPIN</t>
  </si>
  <si>
    <t>Ejes Estratégicos</t>
  </si>
  <si>
    <t>ODS</t>
  </si>
  <si>
    <t>Metas ODS</t>
  </si>
  <si>
    <t>3.8</t>
  </si>
  <si>
    <t>04 - Bogotá ordena su territorio y avanza en su acción climática</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</si>
  <si>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</si>
  <si>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</si>
  <si>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</si>
  <si>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</si>
  <si>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</si>
  <si>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</si>
  <si>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</si>
  <si>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</si>
  <si>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</si>
  <si>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</si>
  <si>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</si>
  <si>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</si>
  <si>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</si>
  <si>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</si>
  <si>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</si>
  <si>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</si>
  <si>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</si>
  <si>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</si>
  <si>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</si>
  <si>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</si>
  <si>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</si>
  <si>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</si>
  <si>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</si>
  <si>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</si>
  <si>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</si>
  <si>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</si>
  <si>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</si>
  <si>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</si>
  <si>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</si>
  <si>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</si>
  <si>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</si>
  <si>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</si>
  <si>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</si>
  <si>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</si>
  <si>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</si>
  <si>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</si>
  <si>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</si>
  <si>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</si>
  <si>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</si>
  <si>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</si>
  <si>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</si>
  <si>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</si>
  <si>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</si>
  <si>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</si>
  <si>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</si>
  <si>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</si>
  <si>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</si>
  <si>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</si>
  <si>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</si>
  <si>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</si>
  <si>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</si>
  <si>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</si>
  <si>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</si>
  <si>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</si>
  <si>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</si>
  <si>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</si>
  <si>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</si>
  <si>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</si>
  <si>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</si>
  <si>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</si>
  <si>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</si>
  <si>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</si>
  <si>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</si>
  <si>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</si>
  <si>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</si>
  <si>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</si>
  <si>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</si>
  <si>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</si>
  <si>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</si>
  <si>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</si>
  <si>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</si>
  <si>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</si>
  <si>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</si>
  <si>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</si>
  <si>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</si>
  <si>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</si>
  <si>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</si>
  <si>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</si>
  <si>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</si>
  <si>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</si>
  <si>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</si>
  <si>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</si>
  <si>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</si>
  <si>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</si>
  <si>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</si>
  <si>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</si>
  <si>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</si>
  <si>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</si>
  <si>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</si>
  <si>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</si>
  <si>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</si>
  <si>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</si>
  <si>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</si>
  <si>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</si>
  <si>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</si>
  <si>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</si>
  <si>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</si>
  <si>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</si>
  <si>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</si>
  <si>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</si>
  <si>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</si>
  <si>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</si>
  <si>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</si>
  <si>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</si>
  <si>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</si>
  <si>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</si>
  <si>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</si>
  <si>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</si>
  <si>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</si>
  <si>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</si>
  <si>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</si>
  <si>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</si>
  <si>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</si>
  <si>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</si>
  <si>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</si>
  <si>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</si>
  <si>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</si>
  <si>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</si>
  <si>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</si>
  <si>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</si>
  <si>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</si>
  <si>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</si>
  <si>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2024</t>
  </si>
  <si>
    <t>PRESUPUESTO 2025</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</si>
  <si>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</si>
  <si>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</si>
  <si>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</si>
  <si>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</si>
  <si>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</si>
  <si>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</si>
  <si>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</si>
  <si>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</si>
  <si>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</si>
  <si>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</si>
  <si>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</si>
  <si>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</si>
  <si>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</si>
  <si>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</si>
  <si>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</si>
  <si>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TOTAL 
EJECUTADO</t>
  </si>
  <si>
    <t>% Ejecución compromisos</t>
  </si>
  <si>
    <t>TOTALGIROS</t>
  </si>
  <si>
    <t>% Ejecución GIROS</t>
  </si>
  <si>
    <t>MODIFICACIONES</t>
  </si>
  <si>
    <t>COMPROMISOS PROGRAMADOS</t>
  </si>
  <si>
    <t>COMPROMISOS EJECUTADOS</t>
  </si>
  <si>
    <t>GIROS PROGRAMADOS</t>
  </si>
  <si>
    <t>GIROS REALIZADOS</t>
  </si>
  <si>
    <t>% Ejecución 
Giros</t>
  </si>
  <si>
    <t>% Ejecución Giros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</si>
  <si>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</si>
  <si>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</si>
  <si>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</si>
  <si>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</si>
  <si>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</si>
  <si>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</si>
  <si>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</si>
  <si>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</si>
  <si>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</si>
  <si>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</si>
  <si>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</si>
  <si>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</si>
  <si>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</si>
  <si>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</si>
  <si>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</si>
  <si>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</si>
  <si>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</si>
  <si>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</si>
  <si>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</si>
  <si>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</si>
  <si>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</si>
  <si>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</si>
  <si>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</si>
  <si>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</si>
  <si>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</si>
  <si>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</si>
  <si>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</si>
  <si>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</si>
  <si>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</si>
  <si>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</si>
  <si>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</si>
  <si>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</si>
  <si>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</si>
  <si>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</si>
  <si>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</si>
  <si>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</si>
  <si>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</si>
  <si>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</si>
  <si>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</si>
  <si>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</si>
  <si>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</si>
  <si>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</si>
  <si>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</si>
  <si>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</si>
  <si>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</si>
  <si>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</si>
  <si>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</si>
  <si>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</si>
  <si>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</si>
  <si>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</si>
  <si>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</si>
  <si>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</si>
  <si>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</si>
  <si>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</si>
  <si>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</si>
  <si>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</si>
  <si>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</si>
  <si>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</si>
  <si>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</si>
  <si>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</si>
  <si>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</si>
  <si>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</si>
  <si>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</si>
  <si>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</si>
  <si>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</si>
  <si>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</si>
  <si>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</si>
  <si>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</si>
  <si>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</si>
  <si>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</si>
  <si>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</si>
  <si>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</si>
  <si>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</si>
  <si>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</si>
  <si>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</si>
  <si>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</si>
  <si>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</si>
  <si>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</si>
  <si>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</si>
  <si>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</si>
  <si>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</si>
  <si>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</si>
  <si>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</si>
  <si>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</si>
  <si>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</si>
  <si>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</si>
  <si>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</si>
  <si>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</si>
  <si>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</si>
  <si>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</si>
  <si>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</si>
  <si>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</si>
  <si>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</si>
  <si>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</si>
  <si>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</si>
  <si>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</si>
  <si>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</si>
  <si>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</si>
  <si>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</si>
  <si>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</si>
  <si>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</si>
  <si>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</si>
  <si>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</si>
  <si>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</si>
  <si>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</si>
  <si>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</si>
  <si>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</si>
  <si>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</si>
  <si>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</si>
  <si>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</si>
  <si>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</si>
  <si>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</si>
  <si>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</si>
  <si>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</si>
  <si>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</si>
  <si>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</si>
  <si>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</si>
  <si>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</si>
  <si>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</si>
  <si>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</si>
  <si>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</si>
  <si>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</si>
  <si>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</si>
  <si>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</si>
  <si>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</si>
  <si>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</si>
  <si>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</si>
  <si>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</si>
  <si>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</si>
  <si>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</si>
  <si>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</si>
  <si>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</si>
  <si>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</si>
  <si>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</si>
  <si>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</si>
  <si>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</si>
  <si>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</si>
  <si>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</si>
  <si>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</si>
  <si>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</si>
  <si>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</si>
  <si>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</si>
  <si>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</si>
  <si>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</si>
  <si>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</si>
  <si>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</si>
  <si>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</si>
  <si>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</si>
  <si>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</si>
  <si>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</si>
  <si>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</si>
  <si>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</si>
  <si>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</si>
  <si>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</si>
  <si>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</si>
  <si>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</si>
  <si>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</si>
  <si>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</si>
  <si>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</si>
  <si>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</si>
  <si>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</si>
  <si>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</si>
  <si>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</si>
  <si>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</si>
  <si>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</si>
  <si>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</si>
  <si>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</si>
  <si>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</si>
  <si>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</si>
  <si>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</si>
  <si>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</si>
  <si>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</si>
  <si>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</si>
  <si>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</si>
  <si>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</si>
  <si>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</si>
  <si>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</si>
  <si>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</si>
  <si>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</si>
  <si>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</si>
  <si>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</si>
  <si>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</si>
  <si>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</si>
  <si>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</si>
  <si>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</si>
  <si>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</si>
  <si>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</si>
  <si>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</si>
  <si>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</si>
  <si>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</si>
  <si>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</si>
  <si>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</si>
  <si>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</si>
  <si>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</si>
  <si>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</si>
  <si>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</si>
  <si>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</si>
  <si>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</si>
  <si>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</si>
  <si>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</si>
  <si>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</si>
  <si>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</si>
  <si>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</si>
  <si>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</si>
  <si>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</si>
  <si>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</si>
  <si>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</si>
  <si>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</si>
  <si>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</si>
  <si>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</si>
  <si>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</si>
  <si>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</si>
  <si>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</si>
  <si>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</si>
  <si>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</si>
  <si>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</si>
  <si>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</si>
  <si>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</si>
  <si>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</si>
  <si>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</si>
  <si>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</si>
  <si>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</si>
  <si>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</si>
  <si>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</si>
  <si>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</si>
  <si>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</si>
  <si>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</si>
  <si>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</si>
  <si>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</si>
  <si>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</si>
  <si>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</si>
  <si>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</si>
  <si>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</si>
  <si>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</si>
  <si>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</si>
  <si>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</si>
  <si>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</si>
  <si>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</si>
  <si>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</si>
  <si>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</si>
  <si>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</si>
  <si>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</si>
  <si>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</si>
  <si>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</si>
  <si>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</si>
  <si>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</si>
  <si>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</si>
  <si>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</si>
  <si>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</si>
  <si>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</si>
  <si>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</si>
  <si>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</si>
  <si>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</si>
  <si>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</si>
  <si>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</si>
  <si>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</si>
  <si>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</si>
  <si>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</si>
  <si>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</si>
  <si>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</si>
  <si>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</si>
  <si>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</si>
  <si>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</si>
  <si>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</si>
  <si>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</si>
  <si>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</si>
  <si>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</si>
  <si>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</si>
  <si>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</si>
  <si>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</si>
  <si>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</si>
  <si>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</si>
  <si>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</si>
  <si>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</si>
  <si>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</si>
  <si>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</si>
  <si>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</si>
  <si>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</si>
  <si>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</si>
  <si>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</si>
  <si>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</si>
  <si>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</si>
  <si>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</si>
  <si>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</si>
  <si>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</si>
  <si>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</si>
  <si>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</si>
  <si>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</si>
  <si>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</si>
  <si>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</si>
  <si>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</si>
  <si>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</si>
  <si>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</si>
  <si>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</si>
  <si>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</si>
  <si>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</si>
  <si>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</si>
  <si>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</si>
  <si>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</si>
  <si>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</si>
  <si>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</si>
  <si>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</si>
  <si>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</si>
  <si>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</si>
  <si>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</si>
  <si>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</si>
  <si>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</si>
  <si>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</si>
  <si>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</si>
  <si>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</si>
  <si>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</si>
  <si>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</si>
  <si>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</si>
  <si>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</si>
  <si>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</si>
  <si>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</si>
  <si>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</si>
  <si>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</si>
  <si>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</si>
  <si>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</si>
  <si>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</si>
  <si>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</si>
  <si>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</si>
  <si>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</si>
  <si>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</si>
  <si>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</si>
  <si>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</si>
  <si>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</si>
  <si>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</si>
  <si>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</si>
  <si>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</si>
  <si>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</si>
  <si>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</si>
  <si>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</si>
  <si>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</si>
  <si>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</si>
  <si>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</si>
  <si>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</si>
  <si>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</si>
  <si>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</si>
  <si>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</si>
  <si>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</si>
  <si>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</si>
  <si>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</si>
  <si>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</si>
  <si>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</si>
  <si>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</si>
  <si>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</si>
  <si>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</si>
  <si>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</si>
  <si>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</si>
  <si>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</si>
  <si>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</si>
  <si>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</si>
  <si>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</si>
  <si>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</si>
  <si>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</si>
  <si>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</si>
  <si>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</si>
  <si>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</si>
  <si>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</si>
  <si>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</si>
  <si>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</si>
  <si>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</si>
  <si>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</si>
  <si>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</si>
  <si>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</si>
  <si>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</si>
  <si>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</si>
  <si>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</si>
  <si>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</si>
  <si>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</si>
  <si>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</si>
  <si>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</si>
  <si>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</si>
  <si>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</si>
  <si>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</si>
  <si>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</si>
  <si>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</si>
  <si>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</si>
  <si>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</si>
  <si>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</si>
  <si>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</si>
  <si>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</si>
  <si>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</si>
  <si>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</si>
  <si>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</si>
  <si>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</si>
  <si>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</si>
  <si>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</si>
  <si>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</si>
  <si>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</si>
  <si>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</si>
  <si>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</si>
  <si>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</si>
  <si>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</si>
  <si>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</si>
  <si>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</si>
  <si>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</si>
  <si>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</si>
  <si>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</si>
  <si>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</si>
  <si>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</si>
  <si>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</si>
  <si>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</si>
  <si>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</si>
  <si>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</si>
  <si>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</si>
  <si>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</si>
  <si>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</si>
  <si>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</si>
  <si>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</si>
  <si>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</si>
  <si>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</si>
  <si>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</si>
  <si>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</si>
  <si>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</si>
  <si>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</si>
  <si>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</si>
  <si>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</si>
  <si>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</si>
  <si>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</si>
  <si>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</si>
  <si>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</si>
  <si>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</si>
  <si>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</si>
  <si>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</si>
  <si>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</si>
  <si>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</si>
  <si>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</si>
  <si>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</si>
  <si>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</si>
  <si>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</si>
  <si>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</si>
  <si>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</si>
  <si>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</si>
  <si>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</si>
  <si>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</si>
  <si>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</si>
  <si>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</si>
  <si>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</si>
  <si>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</si>
  <si>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</si>
  <si>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</si>
  <si>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</si>
  <si>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</si>
  <si>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</si>
  <si>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</si>
  <si>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</si>
  <si>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</si>
  <si>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</si>
  <si>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</si>
  <si>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</si>
  <si>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</si>
  <si>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</si>
  <si>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</si>
  <si>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</si>
  <si>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</si>
  <si>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</si>
  <si>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</si>
  <si>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</si>
  <si>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</si>
  <si>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</si>
  <si>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</si>
  <si>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</si>
  <si>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</si>
  <si>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</si>
  <si>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</si>
  <si>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</si>
  <si>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</si>
  <si>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</si>
  <si>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</si>
  <si>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</si>
  <si>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</si>
  <si>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</si>
  <si>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</si>
  <si>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</si>
  <si>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</si>
  <si>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</si>
  <si>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</si>
  <si>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</si>
  <si>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</si>
  <si>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</si>
  <si>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</si>
  <si>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</si>
  <si>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</si>
  <si>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</si>
  <si>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</si>
  <si>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</si>
  <si>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</si>
  <si>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</si>
  <si>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</si>
  <si>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</si>
  <si>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</si>
  <si>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</si>
  <si>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</si>
  <si>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</si>
  <si>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</si>
  <si>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</si>
  <si>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</si>
  <si>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</si>
  <si>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</si>
  <si>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</si>
  <si>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</si>
  <si>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</si>
  <si>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</si>
  <si>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</si>
  <si>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</si>
  <si>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</si>
  <si>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</si>
  <si>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</si>
  <si>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</si>
  <si>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</si>
  <si>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</si>
  <si>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</si>
  <si>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</si>
  <si>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</si>
  <si>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</si>
  <si>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</si>
  <si>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</si>
  <si>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</si>
  <si>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</si>
  <si>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</si>
  <si>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</si>
  <si>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</si>
  <si>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</si>
  <si>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</si>
  <si>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</si>
  <si>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</si>
  <si>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</si>
  <si>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</si>
  <si>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</si>
  <si>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</si>
  <si>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</si>
  <si>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</si>
  <si>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</si>
  <si>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</si>
  <si>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</si>
  <si>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</si>
  <si>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</si>
  <si>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</si>
  <si>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</si>
  <si>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</si>
  <si>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</si>
  <si>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</si>
  <si>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</si>
  <si>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</si>
  <si>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</si>
  <si>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</si>
  <si>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</si>
  <si>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</si>
  <si>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</si>
  <si>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</si>
  <si>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</si>
  <si>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</si>
  <si>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</si>
  <si>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</si>
  <si>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</si>
  <si>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</si>
  <si>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</si>
  <si>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</si>
  <si>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</si>
  <si>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</si>
  <si>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</si>
  <si>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</si>
  <si>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</si>
  <si>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</si>
  <si>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</si>
  <si>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</si>
  <si>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</si>
  <si>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</si>
  <si>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</si>
  <si>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</si>
  <si>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</si>
  <si>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</si>
  <si>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</si>
  <si>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</si>
  <si>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</si>
  <si>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</si>
  <si>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</si>
  <si>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</si>
  <si>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</si>
  <si>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</si>
  <si>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</si>
  <si>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</si>
  <si>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</si>
  <si>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</si>
  <si>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</si>
  <si>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</si>
  <si>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</si>
  <si>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</si>
  <si>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</si>
  <si>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</si>
  <si>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</si>
  <si>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</si>
  <si>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</si>
  <si>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</si>
  <si>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</si>
  <si>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</si>
  <si>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</si>
  <si>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</si>
  <si>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</si>
  <si>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</si>
  <si>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</si>
  <si>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</si>
  <si>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</si>
  <si>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</si>
  <si>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</si>
  <si>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</si>
  <si>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</si>
  <si>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</si>
  <si>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</si>
  <si>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</si>
  <si>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</si>
  <si>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</si>
  <si>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</si>
  <si>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</si>
  <si>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</si>
  <si>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</si>
  <si>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</si>
  <si>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</si>
  <si>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</si>
  <si>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</si>
  <si>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</si>
  <si>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</si>
  <si>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</si>
  <si>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</si>
  <si>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</si>
  <si>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</si>
  <si>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</si>
  <si>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</si>
  <si>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</si>
  <si>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</si>
  <si>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</si>
  <si>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</si>
  <si>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</si>
  <si>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</si>
  <si>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</si>
  <si>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</si>
  <si>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</si>
  <si>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</si>
  <si>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</si>
  <si>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</si>
  <si>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</si>
  <si>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</si>
  <si>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</si>
  <si>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</si>
  <si>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</si>
  <si>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</si>
  <si>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</si>
  <si>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</si>
  <si>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</si>
  <si>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</si>
  <si>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</si>
  <si>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</si>
  <si>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</si>
  <si>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</si>
  <si>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</si>
  <si>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</si>
  <si>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</si>
  <si>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</si>
  <si>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</si>
  <si>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</si>
  <si>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</si>
  <si>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</si>
  <si>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</si>
  <si>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</si>
  <si>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</si>
  <si>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</si>
  <si>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</si>
  <si>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</si>
  <si>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</si>
  <si>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</si>
  <si>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</si>
  <si>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</si>
  <si>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</si>
  <si>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</si>
  <si>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</si>
  <si>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</si>
  <si>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</si>
  <si>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</si>
  <si>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</si>
  <si>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</si>
  <si>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</si>
  <si>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</si>
  <si>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</si>
  <si>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</si>
  <si>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</si>
  <si>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</si>
  <si>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</si>
  <si>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</si>
  <si>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</si>
  <si>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</si>
  <si>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</si>
  <si>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</si>
  <si>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</si>
  <si>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</si>
  <si>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</si>
  <si>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</si>
  <si>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</si>
  <si>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</si>
  <si>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</si>
  <si>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</si>
  <si>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</si>
  <si>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</si>
  <si>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</si>
  <si>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</si>
  <si>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</si>
  <si>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</si>
  <si>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</si>
  <si>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</si>
  <si>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</si>
  <si>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</si>
  <si>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</si>
  <si>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</si>
  <si>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</si>
  <si>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</si>
  <si>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</si>
  <si>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</si>
  <si>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</si>
  <si>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</si>
  <si>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</si>
  <si>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</si>
  <si>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</si>
  <si>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</si>
  <si>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</si>
  <si>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</si>
  <si>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</si>
  <si>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</si>
  <si>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</si>
  <si>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</si>
  <si>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</si>
  <si>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</si>
  <si>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</si>
  <si>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</si>
  <si>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</si>
  <si>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</si>
  <si>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</si>
  <si>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</si>
  <si>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</si>
  <si>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</si>
  <si>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</si>
  <si>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</si>
  <si>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</si>
  <si>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</si>
  <si>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</si>
  <si>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</si>
  <si>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</si>
  <si>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</si>
  <si>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</si>
  <si>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</si>
  <si>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</si>
  <si>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</si>
  <si>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</si>
  <si>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</si>
  <si>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</si>
  <si>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</si>
  <si>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</si>
  <si>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</si>
  <si>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</si>
  <si>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</si>
  <si>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</si>
  <si>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</si>
  <si>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</si>
  <si>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</si>
  <si>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</si>
  <si>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</si>
  <si>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</si>
  <si>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</si>
  <si>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</si>
  <si>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</si>
  <si>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</si>
  <si>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</si>
  <si>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</si>
  <si>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</si>
  <si>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</si>
  <si>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</si>
  <si>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</si>
  <si>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</si>
  <si>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</si>
  <si>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</si>
  <si>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</si>
  <si>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</si>
  <si>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</si>
  <si>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</si>
  <si>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</si>
  <si>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</si>
  <si>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</si>
  <si>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</si>
  <si>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</si>
  <si>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</si>
  <si>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</si>
  <si>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</si>
  <si>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</si>
  <si>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</si>
  <si>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</si>
  <si>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</si>
  <si>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</si>
  <si>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</si>
  <si>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</si>
  <si>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</si>
  <si>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</si>
  <si>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</si>
  <si>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</si>
  <si>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</si>
  <si>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</si>
  <si>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</si>
  <si>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</si>
  <si>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</si>
  <si>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</si>
  <si>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</si>
  <si>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</si>
  <si>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</si>
  <si>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</si>
  <si>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</si>
  <si>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</si>
  <si>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</si>
  <si>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</si>
  <si>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</si>
  <si>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</si>
  <si>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</si>
  <si>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</si>
  <si>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</si>
  <si>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</si>
  <si>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</si>
  <si>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</si>
  <si>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</si>
  <si>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</si>
  <si>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</si>
  <si>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</si>
  <si>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</si>
  <si>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</si>
  <si>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</si>
  <si>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</si>
  <si>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</si>
  <si>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</si>
  <si>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</si>
  <si>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</si>
  <si>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</si>
  <si>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</si>
  <si>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</si>
  <si>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</si>
  <si>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</si>
  <si>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</si>
  <si>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</si>
  <si>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</si>
  <si>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</si>
  <si>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</si>
  <si>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</si>
  <si>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</si>
  <si>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</si>
  <si>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</si>
  <si>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</si>
  <si>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</si>
  <si>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</si>
  <si>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</si>
  <si>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</si>
  <si>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</si>
  <si>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</si>
  <si>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</si>
  <si>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</si>
  <si>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</si>
  <si>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</si>
  <si>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</si>
  <si>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</si>
  <si>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</si>
  <si>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</si>
  <si>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</si>
  <si>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</si>
  <si>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</si>
  <si>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</si>
  <si>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</si>
  <si>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</si>
  <si>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</si>
  <si>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</si>
  <si>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</si>
  <si>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</si>
  <si>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</si>
  <si>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</si>
  <si>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</si>
  <si>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</si>
  <si>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</si>
  <si>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</si>
  <si>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</si>
  <si>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</si>
  <si>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</si>
  <si>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</si>
  <si>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</si>
  <si>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</si>
  <si>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</si>
  <si>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</si>
  <si>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</si>
  <si>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</si>
  <si>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</si>
  <si>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</si>
  <si>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</si>
  <si>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</si>
  <si>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</si>
  <si>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</si>
  <si>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</si>
  <si>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</si>
  <si>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</si>
  <si>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</si>
  <si>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</si>
  <si>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</si>
  <si>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</si>
  <si>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</si>
  <si>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</si>
  <si>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</si>
  <si>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</si>
  <si>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</si>
  <si>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</si>
  <si>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</si>
  <si>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</si>
  <si>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</si>
  <si>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</si>
  <si>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</si>
  <si>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</si>
  <si>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</si>
  <si>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</si>
  <si>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</si>
  <si>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</si>
  <si>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</si>
  <si>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</si>
  <si>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</si>
  <si>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</si>
  <si>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</si>
  <si>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</si>
  <si>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</si>
  <si>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</si>
  <si>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</si>
  <si>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</si>
  <si>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</si>
  <si>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</si>
  <si>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</si>
  <si>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</si>
  <si>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</si>
  <si>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</si>
  <si>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</si>
  <si>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</si>
  <si>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</si>
  <si>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</si>
  <si>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</si>
  <si>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</si>
  <si>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</si>
  <si>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</si>
  <si>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</si>
  <si>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</si>
  <si>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</si>
  <si>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</si>
  <si>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</si>
  <si>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</si>
  <si>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</si>
  <si>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</si>
  <si>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</si>
  <si>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</si>
  <si>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</si>
  <si>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</si>
  <si>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</si>
  <si>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</si>
  <si>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</si>
  <si>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</si>
  <si>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</si>
  <si>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</si>
  <si>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</si>
  <si>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</si>
  <si>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</si>
  <si>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</si>
  <si>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</si>
  <si>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</si>
  <si>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</si>
  <si>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</si>
  <si>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</si>
  <si>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</si>
  <si>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</si>
  <si>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</si>
  <si>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</si>
  <si>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</si>
  <si>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</si>
  <si>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</si>
  <si>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</si>
  <si>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</si>
  <si>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</si>
  <si>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</si>
  <si>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</si>
  <si>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</si>
  <si>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</si>
  <si>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</si>
  <si>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</si>
  <si>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</si>
  <si>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</si>
  <si>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</si>
  <si>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</si>
  <si>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</si>
  <si>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</si>
  <si>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</si>
  <si>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</si>
  <si>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</si>
  <si>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</si>
  <si>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</si>
  <si>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</si>
  <si>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</si>
  <si>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</si>
  <si>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</si>
  <si>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</si>
  <si>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</si>
  <si>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</si>
  <si>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</si>
  <si>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</si>
  <si>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</si>
  <si>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</si>
  <si>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</si>
  <si>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</si>
  <si>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</si>
  <si>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</si>
  <si>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</si>
  <si>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</si>
  <si>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</si>
  <si>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</si>
  <si>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</si>
  <si>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</si>
  <si>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</si>
  <si>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</si>
  <si>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</si>
  <si>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</si>
  <si>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</si>
  <si>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</si>
  <si>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</si>
  <si>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</si>
  <si>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</si>
  <si>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</si>
  <si>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</si>
  <si>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</si>
  <si>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</si>
  <si>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</si>
  <si>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</si>
  <si>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</si>
  <si>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</si>
  <si>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</si>
  <si>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</si>
  <si>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</si>
  <si>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</si>
  <si>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</si>
  <si>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</si>
  <si>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</si>
  <si>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</si>
  <si>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</si>
  <si>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</si>
  <si>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</si>
  <si>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</si>
  <si>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</si>
  <si>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 RP</t>
  </si>
  <si>
    <t>Fecha RP</t>
  </si>
  <si>
    <t>Requerimiento</t>
  </si>
  <si>
    <t>MGA</t>
  </si>
  <si>
    <t>Actividad</t>
  </si>
  <si>
    <t>FUENTE</t>
  </si>
  <si>
    <t>FUENTE MSPS</t>
  </si>
  <si>
    <t>BENEFICIARIO</t>
  </si>
  <si>
    <t>GIROS
ENERO</t>
  </si>
  <si>
    <t>GIROS
FEBRERO</t>
  </si>
  <si>
    <t>GIROS
MARZO</t>
  </si>
  <si>
    <t>GIROS
ABRIL</t>
  </si>
  <si>
    <t>GIROS
MAYO</t>
  </si>
  <si>
    <t>GIROS
JUNIO</t>
  </si>
  <si>
    <t>GIROS
JULIO</t>
  </si>
  <si>
    <t>GIROS
AGOSTO</t>
  </si>
  <si>
    <t>GIROS
SEPTIEMBRE</t>
  </si>
  <si>
    <t>GIROS
OCTUBRE</t>
  </si>
  <si>
    <t>GIROS
NOVIEMBRE</t>
  </si>
  <si>
    <t>GIROS
DICIEMBRE</t>
  </si>
  <si>
    <t>Porcentaje de Ejecución</t>
  </si>
  <si>
    <t>DETALLE ACTIVIDAD</t>
  </si>
  <si>
    <t>RESERVA CONSTITUIDA</t>
  </si>
  <si>
    <t>RESERVA DEFINITIVA</t>
  </si>
  <si>
    <t>GIROS MES</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</si>
  <si>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</si>
  <si>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</si>
  <si>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</si>
  <si>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</si>
  <si>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</si>
  <si>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</si>
  <si>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</si>
  <si>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</si>
  <si>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</si>
  <si>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</si>
  <si>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</si>
  <si>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</si>
  <si>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</si>
  <si>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</si>
  <si>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</si>
  <si>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</si>
  <si>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</si>
  <si>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</si>
  <si>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</si>
  <si>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</si>
  <si>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</si>
  <si>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</si>
  <si>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</si>
  <si>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</si>
  <si>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</si>
  <si>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</si>
  <si>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</si>
  <si>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</si>
  <si>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</si>
  <si>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</si>
  <si>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</si>
  <si>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</si>
  <si>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</si>
  <si>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</si>
  <si>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</si>
  <si>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</si>
  <si>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</si>
  <si>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</si>
  <si>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</si>
  <si>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</si>
  <si>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</si>
  <si>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</si>
  <si>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</si>
  <si>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</si>
  <si>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</si>
  <si>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</si>
  <si>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</si>
  <si>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</si>
  <si>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</si>
  <si>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</si>
  <si>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</si>
  <si>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O2320201003053544204</t>
  </si>
  <si>
    <t>45.2</t>
  </si>
  <si>
    <t>45.3</t>
  </si>
  <si>
    <t>45.4</t>
  </si>
  <si>
    <t>O23201010030807</t>
  </si>
  <si>
    <t>Programas Estratégicos</t>
  </si>
  <si>
    <t>3.b</t>
  </si>
  <si>
    <t>3.d</t>
  </si>
  <si>
    <t>8141-01</t>
  </si>
  <si>
    <t>Definir e implementar el 100% de una instancia de gobernanza y gobernabilidad en salud pública y Atención Primaria Social que intervenga los determinantes sociales de inequidades en salud en el territorio.</t>
  </si>
  <si>
    <t>PDD</t>
  </si>
  <si>
    <t xml:space="preserve">Porcentaje de avance en la implementación de la instancia de gobernanza y gobernabilidad en salud pública </t>
  </si>
  <si>
    <t xml:space="preserve">Constante </t>
  </si>
  <si>
    <t>8141-02</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</si>
  <si>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</si>
  <si>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 xml:space="preserve">Número de  procesos de  gestión de la salud pública y particpación social implementados y evaluados </t>
  </si>
  <si>
    <t>Número</t>
  </si>
  <si>
    <t>8141-03</t>
  </si>
  <si>
    <t>Implementar el 100% de la línea de gestión de políticas y planes de interés en salud pública para el fortalecimiento de la gobernanza y la gobernabilidad (Subsecretaría de Salud Pública).</t>
  </si>
  <si>
    <t>PTS</t>
  </si>
  <si>
    <t>Porcentaje de Implementación de la línea de acción de gestión de las políticas para el fortalecimiento de la gobernabilidad y gobernanza.</t>
  </si>
  <si>
    <t>8141-04</t>
  </si>
  <si>
    <t>Implementar el 100% de la línea de análisis de desigualdades ambientales, sociales y económicas presentes en el distrito capital para el fortalecimiento de la gobernanza y la gobernabilidad (Subsecretaría de Salud Pública).</t>
  </si>
  <si>
    <t>Porcentaje de avance en la implementación de la línea de análisis de desigualdades ambientales, sociales y económicas presentes en el distrito capital para el fortalecimiento de la gobernanza y la gobernabilidad.</t>
  </si>
  <si>
    <t>8141-05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</si>
  <si>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</si>
  <si>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t>
  </si>
  <si>
    <t>Constante</t>
  </si>
  <si>
    <t>8141-06</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</si>
  <si>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</si>
  <si>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implementación del instrumento de acción pública para la prevención y atención del consumo y la vinculación a la oferta de SPA en Bogotá D.C.</t>
  </si>
  <si>
    <t>8141-07</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</si>
  <si>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</si>
  <si>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</si>
  <si>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8141-08</t>
  </si>
  <si>
    <t>Vincular el 100% de la población migrante internacional identificada a través de los entornos cuidadores a las acciones colectivas e individuales del sector salud.</t>
  </si>
  <si>
    <t>Porcentaje de población migrante internacional identificada a través de los entornos cuidadores vinculadas a las acciones individuales, colectivas y poblacionales de la oferta de salud.</t>
  </si>
  <si>
    <t>8141-09</t>
  </si>
  <si>
    <t>Mantener en funcionamiento los 20 Servicios amigables en salud para las mujeres en sus diversidades.</t>
  </si>
  <si>
    <t>Servicios amigables en salud para mujeres</t>
  </si>
  <si>
    <t>8141-10</t>
  </si>
  <si>
    <t>Vincular 48.000 personas con discapacidad, sus familias a la estrategia de Rehabilitación Basada en Comunidad (RBC) y 32.000 personas cuidadoras de personas con discapacidad con enfoque diferencial y territorial.</t>
  </si>
  <si>
    <t>Número de personas vinculadas a la estrategia de Rehabilitación Basada en Comunidad</t>
  </si>
  <si>
    <t>Suma</t>
  </si>
  <si>
    <t>8141-11</t>
  </si>
  <si>
    <t>Vincular el 100% de personas que realizan y están vinculadas con las actividades sexuales pagadas identificadas en fuentes de información disponibles, a las acciones individuales y colectivas del sector salud.</t>
  </si>
  <si>
    <t>Porcentaje de población que realiza actividades sexuales pagadas vinculada a acciones específicas para la población a través de los entornos cuidadores vinculadas a las acciones individuales, colectivas y poblacionales de la oferta de salud.</t>
  </si>
  <si>
    <t>8141-12</t>
  </si>
  <si>
    <t>Vincular el 100% de población identificada en fuentes de información disponibles, en situación de habitanza de y en calle o en riesgo de estarlo, a las acciones individuales y colectivas del sector salud.</t>
  </si>
  <si>
    <t>Porcentaje de población habitante de calle en calle o en riesgo de habitar la calle y carretera identificada a través de los entornos cuidadores vinculadas a las acciones individuales, colectivas y poblacionales de la oferta de salud.</t>
  </si>
  <si>
    <t>8141-13</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</si>
  <si>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</si>
  <si>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Porcentaje de personas que pertenecen a los sectores LGBTI vinculadas a las acciones individuales, colectivas y poblacionales de la oferta de salud.</t>
  </si>
  <si>
    <t>8141-14</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</si>
  <si>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</si>
  <si>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Porcentaje de personas pertenecientes a los pueblos y comunidades indígenas, comunidades negras, afrocolombianas, palenqueras y raizales, y pueblo Rrom, identificadas en fuentes de información disponibles, vinculadas a las acciones individuales y colectivas del sector salud</t>
  </si>
  <si>
    <t>8141-15</t>
  </si>
  <si>
    <t>Vincular el 100% de la población rural y campesina del D.C., identificada en fuentes de información disponibles, a las acciones colectivas e individuales del sector salud.</t>
  </si>
  <si>
    <t>Porcentaje de población campesina y rural identificada a través de los entornos cuidadores vinculadas a las acciones individuales, colectivas y poblacionales de la oferta de salud.</t>
  </si>
  <si>
    <t>8141-16</t>
  </si>
  <si>
    <t>Vincular el 100% de las personas mayores identificadas en fuentes de información disponibles, a las acciones individuales y colectivas del sector salud.</t>
  </si>
  <si>
    <t>Porcentaje de personas mayores vinculadas a las acciones de intervenciones colectivas en salud pública, para fortalecer su autocuidado en salud.</t>
  </si>
  <si>
    <t>8141-17</t>
  </si>
  <si>
    <t>Implementar el 100% del plan integral de respuesta para la desvinculación del trabajo infantil, de los niños niñas y adolescentes (NNA) identificados desde el sector salud.</t>
  </si>
  <si>
    <t xml:space="preserve">Porcentaje de niños, niñas ya adolescentes identificados desde el sector salud, que cuenten con un plan integral de respuesta para la desvinculación del trabajo infantil. </t>
  </si>
  <si>
    <t>8141-18</t>
  </si>
  <si>
    <t>Lograr que el 60% de los trabajadores de la economía popular en actividades de auto subsistencia promueven la promoción del cuidado y el bienestar de la salud en el trabajo.</t>
  </si>
  <si>
    <t>Porcentaje de trabajadores de la economía popular en actividades de auto subsistencia y comunitaria promueven y mejoran el cuidado y el bienestar de la salud en el trabajo</t>
  </si>
  <si>
    <t>8141-19</t>
  </si>
  <si>
    <t>Desarrollar el 100% de las intervenciones en las líneas estratégicas del plan de acción para reducir la morbilidad y mortalidad materno- perinatal. Incluyendo el cumplimiento del Acuerdo 860 de 2022.</t>
  </si>
  <si>
    <t>Porcentaje de avance en el plan de acción de las intervenciones correspondientes a las líneas estratégicas para reducir la morbilidad y mortalidad materno- perinatal</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</si>
  <si>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</si>
  <si>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</si>
  <si>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t>
  </si>
  <si>
    <t>8141-21</t>
  </si>
  <si>
    <t>Mantener a 10 la tasa de mortalidad perinatal por cada 1000 nacidos vivos.</t>
  </si>
  <si>
    <t>Tasa de mortalidad Perinatal</t>
  </si>
  <si>
    <t>Tasa</t>
  </si>
  <si>
    <t>8141-22</t>
  </si>
  <si>
    <t>Desarrollar el 100% de las intervenciones en las líneas estratégicas del plan de acción para la prevención y manejo del bajo peso al nacer.</t>
  </si>
  <si>
    <t>Porcentaje de avance en el plan de acción de las intervenciones para la prevención y manejo del bajo peso al nacer.</t>
  </si>
  <si>
    <t>8141-23</t>
  </si>
  <si>
    <t>Lograr la incidencia a 2 la tasa de sífilis congénita 2 por cada 1.000 nacidos vivos más muertes fetales.</t>
  </si>
  <si>
    <t>Incidencia de sífilis congénita</t>
  </si>
  <si>
    <t>Incidencia</t>
  </si>
  <si>
    <t>8141-24</t>
  </si>
  <si>
    <t>Desarrollar el 100% de las intervenciones en las líneas estratégicas del plan de acción de la primera infancia para el fortalecimiento de la atención integral e integrada desde el nacimiento y durante la primera infancia.</t>
  </si>
  <si>
    <t>Porcentaje de cumplimiento del Plan de Acción de la primera infancia</t>
  </si>
  <si>
    <t>8141-25</t>
  </si>
  <si>
    <t>Mantener en menos de 10.3 la tasa de mortalidad en menores de 5 años por mil nacidos vivos.</t>
  </si>
  <si>
    <t>Tasa de mortalidad en menores de 5 años</t>
  </si>
  <si>
    <t>8141-26</t>
  </si>
  <si>
    <t>Reducir al 11% la proporción de riesgo por desnutrición aguda en menores de 5 años en el marco de la ruta integral atenciones a la Primera Infancia.</t>
  </si>
  <si>
    <t>Proporción del riesgo de desnutrición aguda en niños y niñas menores de 5 años según indicador Peso/Talla</t>
  </si>
  <si>
    <t>Proporción</t>
  </si>
  <si>
    <t>Decreciente</t>
  </si>
  <si>
    <t>8141-27</t>
  </si>
  <si>
    <t>Mantener por encima del 75% la práctica de lactancia materna exclusiva en menores de 6 meses.</t>
  </si>
  <si>
    <t>Porcentaje de niños y niñas menores de 6 meses con práctica de lactancia materna exclusiva</t>
  </si>
  <si>
    <t>8141-28</t>
  </si>
  <si>
    <t xml:space="preserve">Aumentar a 400 Salas Amigas de la Familia Lactante del entorno laboral (SAFL-L) con concepto satisfactorio según la normatividad vigente. </t>
  </si>
  <si>
    <t>Salas Amigas de la Familia Lactante del entorno laboral (SAFL-L) con concepto satisfactorio según la normatividad vigente.</t>
  </si>
  <si>
    <t>Creciente</t>
  </si>
  <si>
    <t>8141-29</t>
  </si>
  <si>
    <t>Reducir a 15,7% la prevalencia de retraso en talla en niños y niñas menores de 2 años</t>
  </si>
  <si>
    <t>Prevalencia de retraso en talla en niños y niñas menores de 2 años según indicador Talla para la edad</t>
  </si>
  <si>
    <t>Prevalencia</t>
  </si>
  <si>
    <t>8141-30</t>
  </si>
  <si>
    <t>Reducir al 35.4% la proporción de malnutrición en la población de 5 a 17 años.</t>
  </si>
  <si>
    <t>Proporción de malnutrición en la población de 5 a 17 años</t>
  </si>
  <si>
    <t>8141-31</t>
  </si>
  <si>
    <t>Llevar a cabo en 1.275.000 personas acciones de comunicación y educación para la salud alimentaria y nutricional en habitantes del distrito.</t>
  </si>
  <si>
    <t>Número de personas abordadas con acciones de educación y comunicación en salud alimentaria y nutricional</t>
  </si>
  <si>
    <t>8141-32</t>
  </si>
  <si>
    <t>Implementar y evaluar el 100% del plan de prevención y atención a la conducta suicida en Bogotá D.C.</t>
  </si>
  <si>
    <t xml:space="preserve">Porcentaje de implementación del plan de prevención y atención a la conducta suicida </t>
  </si>
  <si>
    <t>8141-33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</si>
  <si>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</si>
  <si>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 xml:space="preserve">Porcentaje de implementación del Plan estratégico y Operativo para el abordaje integral de la población expuesta y afectada por condiciones crónicas en Bogotá D.C. en el marco de los nodos sectoriales e intersectoriales en salud. </t>
  </si>
  <si>
    <t>8141-34</t>
  </si>
  <si>
    <t xml:space="preserve">Formular al 100% el instrumento de acción pública para dar respuesta a las necesidades en salud bucal y visual. </t>
  </si>
  <si>
    <t>Formulación del Instrumento de Acción Pública para la salud oral y la salud visual en Bogotá.</t>
  </si>
  <si>
    <t>8141-35</t>
  </si>
  <si>
    <t>Implementar el 100% del plan de acción del comité de Fast Track Cities, que permita cumplir los compromisos de la declaración de Sevilla suscrita por Bogotá.</t>
  </si>
  <si>
    <t>Porcentaje de implementación de plan de acción del comité de Fast Track Cities</t>
  </si>
  <si>
    <t>8141-36</t>
  </si>
  <si>
    <t>Reducir a menos de 130 por cada 100.000 habitantes la tasa de incidencia de morbilidad por eventos inmunoprevenibles.</t>
  </si>
  <si>
    <t>Reducir a menos de 130 x 100.000 habitantes la tasa de incidencia de morbilidad por eventos inmunoprevenibles</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</si>
  <si>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</si>
  <si>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</si>
  <si>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Estudios realizados para inclusión de la vacuna de virus de sincitial respiratorio en el programa ampliado de inmunizaciones de Bogotá</t>
  </si>
  <si>
    <t>8141-38</t>
  </si>
  <si>
    <t>Lograr coberturas de vacunación del 95% en los niños y niñas menores de un año con pentavalente y un año de edad con triple viral, las acciones incluirán el fortalecimiento para aumentar la cobertura de vacunación en VPH.</t>
  </si>
  <si>
    <t>Coberturas de vacunación de la población de niños y niñas menores de un año vacunados con tercera dosis de pentavalente, con triple viral en un año en Bogotá</t>
  </si>
  <si>
    <t>Cobertura</t>
  </si>
  <si>
    <t>8141-39</t>
  </si>
  <si>
    <t xml:space="preserve">Mantener por de bajo del 2.7 la tasa de mortalidad por Tuberculosis. </t>
  </si>
  <si>
    <t xml:space="preserve">Tasa de mortalidad por Tuberculosis </t>
  </si>
  <si>
    <t>8141-40</t>
  </si>
  <si>
    <t>Implementar 1 red intersectorial y comunitaria de salud ambiental por localidad.</t>
  </si>
  <si>
    <t>Red intersectorial y comunitaria de salud ambiental implementada por localidad</t>
  </si>
  <si>
    <t>8141-41</t>
  </si>
  <si>
    <t>Implementar el 100% de la estrategia para la gestión integral de zoonosis en el DC</t>
  </si>
  <si>
    <t>Porcentaje de la estrategia para la gestión integral de zoonosis implementada</t>
  </si>
  <si>
    <t>8141-42</t>
  </si>
  <si>
    <t>Incrementar mínimo un 50% de establecimientos inscritos ante la autoridad sanitaria, en el marco del fortalecimiento de la estrategia de autorregulación y las acciones de inspección, vigilancia y control en el DC</t>
  </si>
  <si>
    <t>Cantidad de establecimientos inscritos</t>
  </si>
  <si>
    <t>8141-43</t>
  </si>
  <si>
    <t>Implementar el 60% del plan de respuesta sectorial de gestión integral del riesgo en Salud por calidad del aire en Bogotá</t>
  </si>
  <si>
    <t>Porcentaje de implementación del Plan de respuesta sectorial de gestión integral de riesgos en salud por calidad del aire en Bogotá.</t>
  </si>
  <si>
    <t>8141-44</t>
  </si>
  <si>
    <t>Mantener el 100% de la operación de la red de vigilancia y la gestión del riesgo en salud pública en Bogotá D.C.</t>
  </si>
  <si>
    <t>Operación de la Red de vigilancia para la gestión del riesgo en salud pública en los 14 subsistemas y el programa de control de infecciones – IAAS</t>
  </si>
  <si>
    <t>8141-45</t>
  </si>
  <si>
    <t>Mantener el 100% de la acreditación del Laboratorio de Salud Pública como referente técnico a nivel distrital y nacional junto con la operación del laboratorio de alta contención biológica BSL3.</t>
  </si>
  <si>
    <t>Número de metodologías acreditadas</t>
  </si>
  <si>
    <t>Definir, implementar y hacer seguimiento a la instancia de gobernanza y gobernabilidad.</t>
  </si>
  <si>
    <t>Porcentaje de avance en la fases de definición, implementación y seguimiento de la instancia de gobernanza y gobernabilidad en salud pública.</t>
  </si>
  <si>
    <t>Orientar técnicamente la implementación de las líneas de acción de gobernanza y gobernabilidad para el fortalecimiento de la intersectorialidad, la gestión de las políticas, planes y/o programas de competencia de la subsecretaría de salud pública.</t>
  </si>
  <si>
    <t>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</si>
  <si>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</si>
  <si>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Porcentaje de avance en la implementación del plan de trabajo técnico administrativo para orientar la Gestión de la salud pública y el PSPIC</t>
  </si>
  <si>
    <t>Gestión distrital y local de políticas públicas a cargo de la subsecretaría de salud pública.</t>
  </si>
  <si>
    <t xml:space="preserve">Porcentaje de Implementacion de la gestión distrital y local de las políticas públicas a cargo la subsecretaría de salud pública. </t>
  </si>
  <si>
    <t>Diseñar y definir el plan de implementación del laboratorio social de políticas públicas.</t>
  </si>
  <si>
    <t xml:space="preserve">Porcentaje de Implementacion del laboratorio social de políticas públicas. </t>
  </si>
  <si>
    <t>Definir y diseñar el plan de acción para el análisis de desigualdades ambientales, sociales y económicas presentes en la ciudad, asociadas a eventos en salud.</t>
  </si>
  <si>
    <t xml:space="preserve">Porcentaje de avance en la construcción del plan de acción para el análisis de desigualdades ambientales, sociales y económicas presentes en la ciudad, asociadas a eventos en salud. </t>
  </si>
  <si>
    <t>Diseñar e implementar acciones intersectoriales para la prevención del consumo de sustancias psicoactivas.</t>
  </si>
  <si>
    <t xml:space="preserve">Porcentaje de implementación de acciones intersectoriales  para la prevención del consumo de sustancias psicoactivas. </t>
  </si>
  <si>
    <t>Diseñar e implementar acciones intersectoriales para la reducción de riesgos y daños en usuarios de sustancias psicoactivas.</t>
  </si>
  <si>
    <t xml:space="preserve">Porcentaje de implementación de acciones intersectoriales para la reducción del riesgo y el daño en personas usuarias de sustancias psicoactivas. </t>
  </si>
  <si>
    <t>Gestión y coordinación intersectorial para el diseño y seguimiento a la implementación del instrumento de acción pública para la prevención y atención del consumo y la prevención de la vinculación a la oferta de SPA en Bogotá D.C.</t>
  </si>
  <si>
    <t>Porcentaje de avance en la gestión intersectorial para el diseño y seguimiento a la implementación del instrumento de acción pública para la prevención y atención del consumo y la prevención de la vinculación a la oferta de sustancias psicoactivas en Bogotá D.C.</t>
  </si>
  <si>
    <t>Mantener el observatorio intersectorial de drogas y sus respectivos componentes (consumo de SPA, morbimortalidad, delito asociado, respuesta social, gestión analítica de datos).</t>
  </si>
  <si>
    <t>Porcentaje de indicadores propuestos según componente, estimados y actualizados según periodicidad definida por del observatorio intersectorial de drogas. (Manual OID)</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</si>
  <si>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</si>
  <si>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</si>
  <si>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Desarrollar acciones colectivas de educación en salud pública, promoción de la salud y prevención de la enfermedad, gestión del riesgo en salud y activación de rutas sectoriales e intersectoriales en población migrante internacional.</t>
  </si>
  <si>
    <t>Número de población migrante internacional con acciones individuales y colectivas desde los entornos cuidadores para la gestión del riesgo en salud.</t>
  </si>
  <si>
    <t>Acciones colectivas de pedagogía en salud para la garantía de la salud y el derecho a una vida libre de violencias para las mujeres en sus diversidades.</t>
  </si>
  <si>
    <t>Personas con acciones  individuales y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</si>
  <si>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</si>
  <si>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</si>
  <si>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Número de personas con discapacidad y afectaciones psicosociales vinculadas en la estrategia Red de salud y cuidado  colectivo de rehabilitación basada en Comunidad -RBC.</t>
  </si>
  <si>
    <t>Estrategia Red de salud y soporte social de rehabilitación basada en comunidad -RBC- para Personas Cuidadoras de Personas con Discapacidad.</t>
  </si>
  <si>
    <t>Número de personas cuidadoras de personas con discapacidad  vinculadas a la estrategia Red de salud y soporte social de rehabilitación basada en Comunidad -RBC.</t>
  </si>
  <si>
    <t>Desarrollar acciones diferenciales de gestión del riesgo en salud para personas que realizan actividades sexuales pagadas y están vinculadas a la realización de la actividad.</t>
  </si>
  <si>
    <t>Número de personas  que realiza acitividades sexuales pagadas que participan de las acciones especificas a la poblacion   a través de los entornos cuidadores viculadas a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</si>
  <si>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en situación de Habitabilidad de calle.</t>
  </si>
  <si>
    <t>Población habitantes de calle, en calle o en riesgo de habitar la calle y carretera con acciones individuales y colectivas desde los entornos cuidadores para la gestión del riesgo en salud.</t>
  </si>
  <si>
    <t>Desarrollar acciones diferenciales de gestión del riesgo en salud para personas de los sectores LGBTI.</t>
  </si>
  <si>
    <t>Número de personas  que se autoreferencian de los sectores LGBTI que participan de las acciones especificas a la poblacion   a través de los entornos cuidadores viculadas a las acciones individuales, colectivas y poblacionales de la oferta de salud.</t>
  </si>
  <si>
    <t>Desarrollar acciones diferenciales en salud que fortalezcan las prácticas de cuidado enmarcada desde la de salud propia e intercultural.</t>
  </si>
  <si>
    <t>Número de  personas beneficiarias de las acciones individuales y colectivas enmarcadas en el cuidado, promoción de la salud y prevención de la enfermedad desde un enfoque étnico  diferencial, reconociendo las  particularidades y cosmovisiones propias en salud.</t>
  </si>
  <si>
    <t>Desarrollar acciones colectivas de gestión del riesgo en salud en población campesina y rural.</t>
  </si>
  <si>
    <t>Número de personas campesinas y rurales con acciones individuales y colectivas desde los entornos cuidadores para la gestión del riesgo en salud.</t>
  </si>
  <si>
    <t>Acciones de gestión de salud pública y colectivas para las personas Mayores.</t>
  </si>
  <si>
    <t xml:space="preserve">Número de acciones colectivas de gestión en salud pública para las personas mayores </t>
  </si>
  <si>
    <t>Instituciones de atención integral a personas mayores, con acciones de intervenciones colectivas en salud pública.</t>
  </si>
  <si>
    <t>Porcentaje de instituciones de atención integral a personas mayores, con acciones de intervenciones colectivas en salud pública, que fortalecen la autonomía de las personas mayores institucionalizadas.</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</si>
  <si>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</si>
  <si>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Número de niños, niñas y adolescentes con acciones de educación para la salud pública para desmotivar, desincentivar y prevenir el trabajo infantil y la mendicidad</t>
  </si>
  <si>
    <t>Acciones de educación para la salud pública con trabajadores informales de la economía popular y comunitaria que aporten a la modificación de prácticas de cuidado y bienestar de la salud.</t>
  </si>
  <si>
    <t>Número de trabajadores de la economía popular en actividades de autosubsistencia y comunitaria con acciones de educación para la salud pública para la promoción del cuidado y el bienestar de la salud en el trabajo</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</si>
  <si>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</si>
  <si>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</si>
  <si>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</si>
  <si>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</si>
  <si>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</si>
  <si>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Porcentaje de avance en el desarrollo de acciones que mitigen el riesgo de complicaciones perinatales  desde la promoción del cuidado preconcepcional,  prenatal, y antenatal.</t>
  </si>
  <si>
    <t>Plan de acción para la prevención del bajo peso al nacer y el seguimiento al programa Método Madre Canguro en el Distrito.</t>
  </si>
  <si>
    <t>Porcentaje de avance en el 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</si>
  <si>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</si>
  <si>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Porcentaje de actividades  implementadas en el distrito capítal para la prevención, control y atención de la transmisión materno infantil de sífilis.</t>
  </si>
  <si>
    <t>Formular el plan de acción para fortalecer la atención integral e integrada desde nacimiento y durante la primera infancia, con cinco líneas estratégicas y actualizar anualmente los resultados de indicadores y analizar sus determinantes.</t>
  </si>
  <si>
    <t>Porcentaje de cumplimiento en la formulacion del Plan de Acción de la primera infancia.</t>
  </si>
  <si>
    <t>Ejecución, monitoreo y seguimiento al plan de acción para el fortalecimiento de la atención integral e integrada desde el nacimiento y durante la primera infancia, según el desarrollo de cinco líneas estratégicas.</t>
  </si>
  <si>
    <t>Porcentaje de cumplimiento en la ejecución del Plan de Acción de la primera infancia.</t>
  </si>
  <si>
    <t>Seguimiento y monitoreo a los productos correspondientes al sector salud de la Política Publica Distrital de primera infancia, infancia y adolescencia 2023-2033.</t>
  </si>
  <si>
    <t xml:space="preserve">Porcentaje de cumplimiento al plan de acción de la política pública distrital de primera infancia, infancia y adolescencia. (PPPIIA)  </t>
  </si>
  <si>
    <t xml:space="preserve"> Implementar acciones colectivas para la reducción del riesgo de desnutrición aguda en niños y niñas menores de cinco años.</t>
  </si>
  <si>
    <t>Porcentaje de acciones colectivas implementadas para la reducción del riesgo de desnutrición aguda en niños y niñas menores de cinco años.</t>
  </si>
  <si>
    <t>Desarrollar acciones colectivas para la promoción, protección y apoyo a la lactancia materna y alimentación complementaria.</t>
  </si>
  <si>
    <t>Proporción de cumplimiento de acciones colectivas para la promoción, protección y apoyo a la lactancia materna y alimentación complementaria.</t>
  </si>
  <si>
    <t>Desarrollar acciones para la implementación de la estrategia de Salas Amigas de la Familia Lactante del entorno laboral (SAFL-L) en el Distrito.</t>
  </si>
  <si>
    <t xml:space="preserve">Entidades apoyadas técnicamente para la implementación de la estrategia Salas Amigas de la Familia Lactante del entorno laboral (SAFL-L) </t>
  </si>
  <si>
    <t>Implementar acciones colectivas para la prevención y manejo del retraso en talla en niños y niñas menores de dos años.</t>
  </si>
  <si>
    <t>Porcentaje de acciones colectivas implementadas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</si>
  <si>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</si>
  <si>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Porcentaje de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</si>
  <si>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</si>
  <si>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Porcentaje implementación del plan de acción del Plan Distrital de Educación Alimentaria y Nutricional</t>
  </si>
  <si>
    <t>Implementar acciones cuidadoras de la salud mental, la convivencia social y el bienestar emocional  en los entornos de vida cotidiana.</t>
  </si>
  <si>
    <t>Personas beneficiadas con acciones de fortalecimiento en el cuidado de las salud mental y la convivencia social.</t>
  </si>
  <si>
    <t>Desarrollar la estrategia de rehabilitación en salud mental basada en comunidad.</t>
  </si>
  <si>
    <t>Número de personas que asisten a los grupos de apoyo o de ayuda mutua de la RBC en salud mental.</t>
  </si>
  <si>
    <t>Ejecutar acciones para el fortalecimiento de habilidades socioemocionales.</t>
  </si>
  <si>
    <t>Número de niños, niñas y adolescentes, jóvenes, adultos y familias con fortalecimiento de habilidades socioemocionales que participan de los diferentes entornos de vida cotidiana.</t>
  </si>
  <si>
    <t>Operación de la línea 106 "El poder de ser escuchado" a través de los diferentes canales de contacto.</t>
  </si>
  <si>
    <t>Número de intervenciones realizadas por la línea 106 a través de sus diferentes canales.</t>
  </si>
  <si>
    <t xml:space="preserve">Dar continuidad a la implementación del Plan Estratégico y Operativo para el abordaje integral de la población expuesta y afectada por condiciones crónicas en Bogotá D.C. en el marco de los nodos sectoriales e intersectoriales en salud. </t>
  </si>
  <si>
    <t>Porcentaje de implementación del Plan estratégico y Operativo para el abordaje integral de la población expuesta y afectada por condiciones crónicas en Bogotá D.C. en el marco de los nodos sectoriales e intersectoriales en salud.</t>
  </si>
  <si>
    <t>Diseño, formulación e implementación del instrumento de acción pública que dar respuesta a las necesidades de salud bucal y salud visual.</t>
  </si>
  <si>
    <t>Porcentaje de gestión de actividades en las fases de diseño, formulación e implementación de los instrumentos de acción pública para la salud oral y la salud visual en Bogotá.</t>
  </si>
  <si>
    <t>Desarrollar estrategias de prevención combinada, desde los componentes biomédicos, comportamentales y estructurales, basadas en la Atención Primaria Social, que aporten en el alcance del plan de trabajo definido con el comité técnico Fast Track Cities.</t>
  </si>
  <si>
    <t xml:space="preserve">Porcentaje de estraegias de prevención combinada, que aporten en el alcance del plan de trabajo definido con el comité técnico Fast Track Cities. </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</si>
  <si>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</si>
  <si>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Porcentaje de acciones de prevención y promoción en relación al diagnostico, tratamiento y adherencia en Bogotá</t>
  </si>
  <si>
    <t>Desarrollar acciones de vigilancia en salud pública para prevenir, controlar o minimizar la aparición de los eventos inmunoprevenibles de control, eliminación y/o erradicación.</t>
  </si>
  <si>
    <t>Porcentaje de cumplimiento Investigaciones epidemiológicas de campo (IEC) ejecutadas de eventos prevenibles por vacuna.</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</si>
  <si>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</si>
  <si>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Porcentaje de atención integral del programa de Enfermedades Transmitidas por Vectores en articulación con todos los actores del sector salud y otros sectores</t>
  </si>
  <si>
    <t>Realizar el estudio de carga de enfermedad para la innovación de las tecnologías y atención de eventos de salud susceptibles de inmunización.</t>
  </si>
  <si>
    <t>Porcentaje de avance en la realización del estudio carga de enfermedad respiratoria asociada a visrus sincitial respiratorio para inclusión de la vacuna de virus de sincitial respiratorio en el programa ampliado de inmunizaciones de Bogotá.</t>
  </si>
  <si>
    <t>Realizar los estudios de costo efectividad de vacunas y costo del programa PAI para la innovación de las tecnologías y atención de eventos de salud susceptibles de inmunización.</t>
  </si>
  <si>
    <t xml:space="preserve">Porcentaje de avance en la realización del estudio costo efectividad de la vacuna contra virus sincitial respiratorio y de costos para el PAI, para inclusión de la vacuna de virus de sincitial respiratorio en el programa ampliado de inmunizaciones de Bogotá. </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</si>
  <si>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</si>
  <si>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Porcentaje de seguimiento al cumplimiento de coberturas de vacunación a las aseguradoras que operan en el distrito.</t>
  </si>
  <si>
    <t>Desarrollar acciones de gestión de la salud pública para la operación, seguimiento y monitoreo del Programa Distrital de Control de Tuberculosis, en articulación con los actores del sector salud y otros sectores.</t>
  </si>
  <si>
    <t xml:space="preserve">Porcentaje de avance en la operación , seguimiento y monitoreo del Programa Distrital de Control de Tuberculosis. </t>
  </si>
  <si>
    <t>Desarrollar acciones de gestión de la salud pública para la operación, seguimiento y monitoreo del Programa Distrital de Eliminación de la Lepra o Enfermedad de Hansen, en articulación con los actores del sector salud y otros sectores.</t>
  </si>
  <si>
    <t>Porcentaje de avance en la operación , seguimiento y monitoreo del Programa Distrital de Eliminación de la Lepra o Enfermedad de Hansen.</t>
  </si>
  <si>
    <t>Concertación e implementación intersectorial y comunitaria de planes locales de salud ambiental.</t>
  </si>
  <si>
    <t>Porcentaje de planes locales de salud ambiental concertados</t>
  </si>
  <si>
    <t>Implementar estrategias en salud ambiental a través de los entornos de vida cotidiana para fortalecer las redes.</t>
  </si>
  <si>
    <t xml:space="preserve">Porcentaje de estrategias en salud ambiental implementadas a traves de los entornos </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</si>
  <si>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</si>
  <si>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</si>
  <si>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Porcentaje de cumplimiento de las acciones implementadas para la vigilancia integrada de la Rabia en la ciudad</t>
  </si>
  <si>
    <t>Implementar estrategias para llevar a cabo la vacunación antirrábica canina y felina de acuerdo con la programación anual en el Distrito Capital.</t>
  </si>
  <si>
    <t>Número de caninos y felinos vacunados contra la Rabia en el Distrito Capital D.C.</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</si>
  <si>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</si>
  <si>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</si>
  <si>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Contratar el recurso humano para desarrollar actividades de la salud ambiental, fallos de procesos sancionatorios y operación y actualización del sistema SISVEA.</t>
  </si>
  <si>
    <t>Implementar la vigilancia en salud ambiental para las temáticas de calidad del aire, ruido y radiación electromagnética, para aportar al plan de respuesta sectorial de gestión integral del riesgo en salud por calidad del aire en Bogotá.</t>
  </si>
  <si>
    <t>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</si>
  <si>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</si>
  <si>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t>
  </si>
  <si>
    <t>Mantenimiento de la red de vigilancia en salud pública para el Distrito.</t>
  </si>
  <si>
    <t>Porcentaje de asistencias técnicas ejecutadas</t>
  </si>
  <si>
    <t>Realizar análisis de laboratorio en apoyo a la vigilancia de enfermedades de interés en salud pública y vigilancia sanitaria.</t>
  </si>
  <si>
    <t>Número de análisis realizados en el Laboratorio de Salud Pública</t>
  </si>
  <si>
    <t>Desarrollar un plan de asistencia técnica para el fortalecimiento de capacidades y de verificación de estándares de calidad a los integrantes de la red de laboratorios.</t>
  </si>
  <si>
    <t>Porcentaje de Cumplimiento del plan de fortalecimiento capacidades de la Red de Laboratorios</t>
  </si>
  <si>
    <t>Desarrollar actividades que permita el funcionamiento del laboratorio de alta contención biológica.</t>
  </si>
  <si>
    <t>Actividades desarrolladas que conduzcan al funcionamiento del laboratorio de alta contencion biológica</t>
  </si>
  <si>
    <t xml:space="preserve">Mantener e incorporar nuevas metodologías en los procesos de acreditación, fortaleciendo el Sistema de Gestión de Calidad del Laboratorio de Salud Pública. </t>
  </si>
  <si>
    <t xml:space="preserve">FUNDACION SANTAFE DE BOGOTA   </t>
  </si>
  <si>
    <t xml:space="preserve">IMEX GROUP S A S   </t>
  </si>
  <si>
    <t xml:space="preserve">LABORATORIO MEDICO VETERINARIO LMV S.A.S.   </t>
  </si>
  <si>
    <t xml:space="preserve">AGENCIA DE ADUANAS ELITE WORLD WIDE S.A.S. NIVEL 2   </t>
  </si>
  <si>
    <t xml:space="preserve">FUNDACION HABITAT SOCIAL - PARA EL BIENESTAR DE LA FAMILIA Y LA SOCIEDAD ( FUHS )   </t>
  </si>
  <si>
    <t xml:space="preserve">SUBRED INTEGRADA DE SERVICIOS DE SALUD SUR OCCIDENTE ESE   </t>
  </si>
  <si>
    <t xml:space="preserve">SUBRED INTEGRADA DE SERVICIOS DE SALUD SUR E.S.E   </t>
  </si>
  <si>
    <t xml:space="preserve">UNION TEMPORAL BPO SALUD   </t>
  </si>
  <si>
    <t xml:space="preserve">SUBRED INTEGRADA DE SERVICIOS DE SALUD NORTE ESE   </t>
  </si>
  <si>
    <t xml:space="preserve">SUBRED INTEGRADA DE SERVICIOS DE SALUD CENTRO ORIENTE ESE   </t>
  </si>
  <si>
    <t>VALOR COMPROMISOS 2024</t>
  </si>
  <si>
    <t>RESERVA CONSTITUIDA
2025</t>
  </si>
  <si>
    <t>GIROS REALIZADOS EN 2024</t>
  </si>
  <si>
    <t>Saldo por Girar</t>
  </si>
  <si>
    <t>01</t>
  </si>
  <si>
    <t>07</t>
  </si>
  <si>
    <t>02</t>
  </si>
  <si>
    <t>04</t>
  </si>
  <si>
    <t>JEIMY CAROLINA BARRAGAN RODRIGUEZ</t>
  </si>
  <si>
    <t>JAIRO ADOLFO SALAMANCA CRISTANCHO</t>
  </si>
  <si>
    <t xml:space="preserve">SANDRA CONSTANZA YARA </t>
  </si>
  <si>
    <t>SANDRA LORENA BOTERO MONTES</t>
  </si>
  <si>
    <t>TANIA YIZLENY MORA POVEDA</t>
  </si>
  <si>
    <t>FRANCISCO JAVIER GONZALEZ CORTES</t>
  </si>
  <si>
    <t>LUISA FERNANDA MAYORGA BASTO</t>
  </si>
  <si>
    <t>KAREN YULIETH ORTEGA LAGOS</t>
  </si>
  <si>
    <t>ANGIE MARCELA ARDILA ROJAS</t>
  </si>
  <si>
    <t>JIMENA ANDREA FAJARDO PEDROZA</t>
  </si>
  <si>
    <t>MAYERLINE  VARGAS ALVAREZ</t>
  </si>
  <si>
    <t>KAROL TATIANA MANCILLA SARMIENTO</t>
  </si>
  <si>
    <t>JENNY PAOLA HURTADO TORRES</t>
  </si>
  <si>
    <t>JHON JAIRO MARTINEZ PLAZA</t>
  </si>
  <si>
    <t>NIVIA JOHANA CARO GARCIA</t>
  </si>
  <si>
    <t>MYRIAM  CHARRY BAUTISTA</t>
  </si>
  <si>
    <t>NELSON  RIVERA RIVERA</t>
  </si>
  <si>
    <t>HECTOR HENRY HENAO ALZATE</t>
  </si>
  <si>
    <t>BRAYAN ALEJANDRO HERRERA HORTUA</t>
  </si>
  <si>
    <t>ANGIE JASBLEIDY BOTIA NIÑO</t>
  </si>
  <si>
    <t>MAYERLI ALEXANDRA PORRAS SANCHEZ</t>
  </si>
  <si>
    <t>LADY VIVIANA AMAYA MATEUS</t>
  </si>
  <si>
    <t>YULY ANDREA ARBOLEDA MUNOZ</t>
  </si>
  <si>
    <t>EDWIN  GONZALEZ PEDROZA</t>
  </si>
  <si>
    <t>KIMBERLY  PIÑEROS CHIA</t>
  </si>
  <si>
    <t>MARTHA LUCIA SANTACRUZ GONZALEZ</t>
  </si>
  <si>
    <t>JENNY CAROLINA GUERRERO MARIN</t>
  </si>
  <si>
    <t>MIGUEL ANGEL CLAVIJO OBANDO</t>
  </si>
  <si>
    <t>JULIETH VIVIANA CORTES MARIN</t>
  </si>
  <si>
    <t>YOLIMA PATRICIA AYALA SUAREZ</t>
  </si>
  <si>
    <t>ALBA LUCIA CRUZ CARDENAS</t>
  </si>
  <si>
    <t>LINA MARIA PEDRAZA MORENO</t>
  </si>
  <si>
    <t>ANGEL  NICOLAS CALDERON BARRAGAN</t>
  </si>
  <si>
    <t>ANYELA LIZETH QUIROGA POVEDA</t>
  </si>
  <si>
    <t>LAURA NATALIA ECHENIQUE BARBOSA</t>
  </si>
  <si>
    <t>SYLVIA ALEJANDRA RAMIREZ RAMIREZ</t>
  </si>
  <si>
    <t>LINDA KATHERYNE TORRES CASTILLO</t>
  </si>
  <si>
    <t>LEYDI TATIANA VILLANUEVA GALINDO</t>
  </si>
  <si>
    <t>MARIA FERNANDA TOVAR ROMERO</t>
  </si>
  <si>
    <t>JOHANA ANDREA ESCOBAR GAVIRIA</t>
  </si>
  <si>
    <t>DIANA PATRICIA SALDARRIAGA BILBAO</t>
  </si>
  <si>
    <t>BIBIANA MARCELA ALVARADO BUSTOS</t>
  </si>
  <si>
    <t>LUIS ALBERTO MANCERA BEJARANO</t>
  </si>
  <si>
    <t>DIANA MARCELA SALAZAR BARRAGAN</t>
  </si>
  <si>
    <t>CARMONA GRISALES YUDY ANDREA</t>
  </si>
  <si>
    <t>ANYELA MARCELA RODRIGUEZ RUIZ</t>
  </si>
  <si>
    <t>NELLY ESTEFANIA VILLALOBOS HERNANDEZ</t>
  </si>
  <si>
    <t>AIDA MARIA CARRILLO FERRO</t>
  </si>
  <si>
    <t>JORGE IVAN MARTINEZ MORENO</t>
  </si>
  <si>
    <t>ANDREA XIMENA BASTIDAS PEREZ</t>
  </si>
  <si>
    <t xml:space="preserve">MARIUM ALEXANDRA SUAREZ </t>
  </si>
  <si>
    <t>MARIA FERNANDA ROMERO SOLER</t>
  </si>
  <si>
    <t>SANDRA  PLAZAS ROLDAN</t>
  </si>
  <si>
    <t>MARTHA HELENA BELTRAN GONZALEZ</t>
  </si>
  <si>
    <t>CATALINA TERESA BAHORQUEZ FERNANDEZ</t>
  </si>
  <si>
    <t>SANDRA MILENA ACEVEDO ECHEVERRY</t>
  </si>
  <si>
    <t>ADRIANA HELENA CARRILLO MONSALVE</t>
  </si>
  <si>
    <t>SANDRA MILENA MANCERA GONZALEZ</t>
  </si>
  <si>
    <t>ADRIANA MARITZA GUACA RUIZ</t>
  </si>
  <si>
    <t>NESTOR ALFREDO ALBA RODRIGUEZ</t>
  </si>
  <si>
    <t>ELSA ROCIO VILLARRAGA VILLALBA</t>
  </si>
  <si>
    <t>NELLY YANETH  RUEDA CORTES</t>
  </si>
  <si>
    <t>ZAIR ALEXANDRA GUZMAN PACHON</t>
  </si>
  <si>
    <t>HERNANDO ELIAS GARCIA VARGAS</t>
  </si>
  <si>
    <t>JUAN SEBASTIAN MOLINA MUNOZ</t>
  </si>
  <si>
    <t>PAOLA CAROLINA CORREAL TOVAR</t>
  </si>
  <si>
    <t>GERMAN ORLANDO VILLANUEVA PARDO</t>
  </si>
  <si>
    <t>MIRYAM ELENA JOVEL CONDE</t>
  </si>
  <si>
    <t>JUAN CAMILO CRUZ BALLEN</t>
  </si>
  <si>
    <t>CLAUDIA MARLENY SILVA BOTINA</t>
  </si>
  <si>
    <t>DIANA MARIA GARZON ANGEL</t>
  </si>
  <si>
    <t>MELISSA  SIERRA PEREA</t>
  </si>
  <si>
    <t>CARLOS ALBERTO HERNANDEZ LONDOÑO</t>
  </si>
  <si>
    <t>MARIBEL  GARCIA MONROY</t>
  </si>
  <si>
    <t>JUAN CARLOS LEON VASQUEZ</t>
  </si>
  <si>
    <t>NUBIA JOHANA ARANGO MESA</t>
  </si>
  <si>
    <t>PIEDAD DEL CARMEN CAMPO RODRIGUEZ</t>
  </si>
  <si>
    <t>JENNY VIVIANA CHAPARRO VELASQUEZ</t>
  </si>
  <si>
    <t>DANA CATALINA GARCIA CAICEDO</t>
  </si>
  <si>
    <t>LADY KATHERINE ROMERO CAJAMARCA</t>
  </si>
  <si>
    <t>DANNA YEISENIA FERREIRA CORTES</t>
  </si>
  <si>
    <t>PAOLA XIMENA MOYA OMBITA</t>
  </si>
  <si>
    <t>YENNY ALEXANDRA ROJAS PEREZ</t>
  </si>
  <si>
    <t>JUAN SEBASTIAN CARDOZO RAMOS</t>
  </si>
  <si>
    <t>ANGIE CAMILA JIMENEZ SARMIENTO</t>
  </si>
  <si>
    <t>LUISA FERNANDA CLAVIJO PINZON</t>
  </si>
  <si>
    <t>EIDIS MARIA ROA ALVAREZ</t>
  </si>
  <si>
    <t>LIZETH VANESSA ARIAS BERNAL</t>
  </si>
  <si>
    <t>MARIA ANGELICA FIQUE CONTRERAS</t>
  </si>
  <si>
    <t>FECHA RP</t>
  </si>
  <si>
    <t>IMPUTACION PRESUPUESTAL</t>
  </si>
  <si>
    <t>OBJETO</t>
  </si>
  <si>
    <t>Nro CDP</t>
  </si>
  <si>
    <t>FECHA CDP</t>
  </si>
  <si>
    <t>Nro. Contrato</t>
  </si>
  <si>
    <t>IDEN BENEFICIARIO</t>
  </si>
  <si>
    <t>DET FUENTE</t>
  </si>
  <si>
    <t>CODIGO TIPO</t>
  </si>
  <si>
    <t>NOMBRE DE LA FUENTE</t>
  </si>
  <si>
    <t>VALOR INICIAL</t>
  </si>
  <si>
    <t>VALOR ANULACION</t>
  </si>
  <si>
    <t>FEC ANULACION</t>
  </si>
  <si>
    <t>VALOR FINAL</t>
  </si>
  <si>
    <t>Giros</t>
  </si>
  <si>
    <t>Mes RP</t>
  </si>
  <si>
    <t>Mes Anulación</t>
  </si>
  <si>
    <t>Fuente MSPS</t>
  </si>
  <si>
    <t>Elemento PEP</t>
  </si>
  <si>
    <t>PRODUCTO PMR</t>
  </si>
  <si>
    <t>O2-3-01-17-019-05-20240242-107130029</t>
  </si>
  <si>
    <t>012-011100_8141 Realizar evaluación externa y proceso de certificación a IPS en la estrategia Instituciones Amigas de la Mujer y la Infancia Integral (IAMII) así como el mantenimiento de la estrategia en las IPS certificadas previamente. Reemplaza CDP 2244 de 05/03/2024 por valor de $2.170.737.0</t>
  </si>
  <si>
    <t>NIT-860037950</t>
  </si>
  <si>
    <t>O23-20202009-91122</t>
  </si>
  <si>
    <t>570 - Participaciones para Salud [Salud Pública]</t>
  </si>
  <si>
    <t>O2-3-01-17-019-05-20240242-121103003</t>
  </si>
  <si>
    <t>004-011200_8141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</si>
  <si>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NIT-900959048</t>
  </si>
  <si>
    <t>O2-3-01-17-019-05-20240242-127115003</t>
  </si>
  <si>
    <t>O2-3-01-17-019-05-20240242-130097003</t>
  </si>
  <si>
    <t>O2-3-01-17-019-05-20240242-111114003</t>
  </si>
  <si>
    <t>O2-3-01-17-019-05-20240242-117158003</t>
  </si>
  <si>
    <t>O2-3-01-17-019-05-20240242-113001003</t>
  </si>
  <si>
    <t>O2-3-01-17-019-05-20240242-135146003</t>
  </si>
  <si>
    <t>O2-3-01-17-019-05-20240242-129211003</t>
  </si>
  <si>
    <t>O2-3-01-17-019-05-20240242-135212003</t>
  </si>
  <si>
    <t>004-011200_0233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</si>
  <si>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578 - SGP Salud - Salud Pública</t>
  </si>
  <si>
    <t>498 - Recursos del Balance [SGP Salud Publica]</t>
  </si>
  <si>
    <t>O2-3-01-17-019-05-20240242-107130003</t>
  </si>
  <si>
    <t>004-011200_0237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</si>
  <si>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O2-3-01-17-019-05-20240242-122121003</t>
  </si>
  <si>
    <t>O2-3-01-17-019-05-20240242-134148003</t>
  </si>
  <si>
    <t>O2-3-01-17-019-05-20240242-114003003</t>
  </si>
  <si>
    <t>O2-3-01-17-019-05-20240242-133143003</t>
  </si>
  <si>
    <t>O2-3-01-17-019-05-20240242-110108003</t>
  </si>
  <si>
    <t>O2-3-01-17-019-05-20240242-132133003</t>
  </si>
  <si>
    <t>O2-3-01-17-019-05-20240242-116124003</t>
  </si>
  <si>
    <t>O2-3-01-17-019-05-20240242-118234003</t>
  </si>
  <si>
    <t>O2-3-01-17-019-05-20240242-124109003</t>
  </si>
  <si>
    <t>O2-3-01-17-019-05-20240242-109135003</t>
  </si>
  <si>
    <t>O2-3-01-17-019-05-20240242-125119003</t>
  </si>
  <si>
    <t>O2-3-01-17-019-05-20240242-124110003</t>
  </si>
  <si>
    <t>O2-3-01-17-019-05-20240242-125116003</t>
  </si>
  <si>
    <t>O2-3-01-17-019-05-20240242-123236003</t>
  </si>
  <si>
    <t>O2-3-01-17-019-05-20240242-104127003</t>
  </si>
  <si>
    <t>O2-3-01-17-019-05-20240242-116125003</t>
  </si>
  <si>
    <t>O2-3-01-17-019-05-20240242-108134003</t>
  </si>
  <si>
    <t>O2-3-01-17-019-05-20240242-112136003</t>
  </si>
  <si>
    <t>O2-3-01-17-019-05-20240242-123237003</t>
  </si>
  <si>
    <t>O2-3-01-17-019-05-20240242-104128003</t>
  </si>
  <si>
    <t>O2-3-01-17-019-05-20240242-126104003</t>
  </si>
  <si>
    <t>O2-3-01-17-019-05-20240242-107129003</t>
  </si>
  <si>
    <t>O2-3-01-17-019-05-20240242-124111003</t>
  </si>
  <si>
    <t>O2-3-01-17-019-05-20240242-112139003</t>
  </si>
  <si>
    <t>O2-3-01-17-019-05-20240242-131105003</t>
  </si>
  <si>
    <t>O2-3-01-17-019-05-20240242-106232003</t>
  </si>
  <si>
    <t>O2-3-01-17-019-05-20240242-118233003</t>
  </si>
  <si>
    <t>O2-3-01-17-019-05-20240242-118235003</t>
  </si>
  <si>
    <t>O2-3-01-17-019-05-20240242-116126003</t>
  </si>
  <si>
    <t>O2-3-01-17-019-05-20240242-115113003</t>
  </si>
  <si>
    <t>O2-3-01-17-019-05-20240242-107131003</t>
  </si>
  <si>
    <t>O2-3-01-17-019-05-20240242-125117003</t>
  </si>
  <si>
    <t>O2-3-01-17-019-05-20240242-104128004</t>
  </si>
  <si>
    <t>001-011200_8141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</si>
  <si>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NIT-900959051</t>
  </si>
  <si>
    <t>O2-3-01-17-019-05-20240242-105132003</t>
  </si>
  <si>
    <t>O2-3-01-17-019-05-20240242-135146004</t>
  </si>
  <si>
    <t>O2-3-01-17-019-05-20240242-115113004</t>
  </si>
  <si>
    <t>O2-3-01-17-019-05-20240242-104127004</t>
  </si>
  <si>
    <t>O2-3-01-17-019-05-20240242-118234004</t>
  </si>
  <si>
    <t>O2-3-01-17-019-05-20240242-122121004</t>
  </si>
  <si>
    <t>O2-3-01-17-019-05-20240242-106232004</t>
  </si>
  <si>
    <t>O2-3-01-17-019-05-20240242-116124004</t>
  </si>
  <si>
    <t>O2-3-01-17-019-05-20240242-113001004</t>
  </si>
  <si>
    <t>O2-3-01-17-019-05-20240242-118233004</t>
  </si>
  <si>
    <t>O2-3-01-17-019-05-20240242-114003004</t>
  </si>
  <si>
    <t>O2-3-01-17-019-05-20240242-118235004</t>
  </si>
  <si>
    <t>O2-3-01-17-019-05-20240242-123236004</t>
  </si>
  <si>
    <t>O2-3-01-17-019-05-20240242-116125004</t>
  </si>
  <si>
    <t>O2-3-01-17-019-05-20240242-134148004</t>
  </si>
  <si>
    <t>O2-3-01-17-019-05-20240242-123237004</t>
  </si>
  <si>
    <t>O2-3-01-17-019-05-20240242-125117004</t>
  </si>
  <si>
    <t>O2-3-01-17-019-05-20240242-132133004</t>
  </si>
  <si>
    <t>O2-3-01-17-019-05-20240242-124111004</t>
  </si>
  <si>
    <t>O2-3-01-17-019-05-20240242-133143004</t>
  </si>
  <si>
    <t>O2-3-01-17-019-05-20240242-125119004</t>
  </si>
  <si>
    <t>O2-3-01-17-019-05-20240242-131105004</t>
  </si>
  <si>
    <t>O2-3-01-17-019-05-20240242-124109004</t>
  </si>
  <si>
    <t>O2-3-01-17-019-05-20240242-126104004</t>
  </si>
  <si>
    <t>O2-3-01-17-019-05-20240242-124110004</t>
  </si>
  <si>
    <t>O2-3-01-17-019-05-20240242-125116004</t>
  </si>
  <si>
    <t>O2-3-01-17-019-05-20240242-107131004</t>
  </si>
  <si>
    <t>O2-3-01-17-019-05-20240242-108134004</t>
  </si>
  <si>
    <t>O2-3-01-17-019-05-20240242-107130004</t>
  </si>
  <si>
    <t>O2-3-01-17-019-05-20240242-109135004</t>
  </si>
  <si>
    <t>O2-3-01-17-019-05-20240242-135212004</t>
  </si>
  <si>
    <t>O2-3-01-17-019-05-20240242-110108004</t>
  </si>
  <si>
    <t>O2-3-01-17-019-05-20240242-117158004</t>
  </si>
  <si>
    <t>O2-3-01-17-019-05-20240242-130097004</t>
  </si>
  <si>
    <t>O2-3-01-17-019-05-20240242-107129004</t>
  </si>
  <si>
    <t>O2-3-01-17-019-05-20240242-112139004</t>
  </si>
  <si>
    <t>O2-3-01-17-019-05-20240242-121103004</t>
  </si>
  <si>
    <t>O2-3-01-17-019-05-20240242-111114004</t>
  </si>
  <si>
    <t>O2-3-01-17-019-05-20240242-112136004</t>
  </si>
  <si>
    <t>O2-3-01-17-019-05-20240242-105132004</t>
  </si>
  <si>
    <t>O2-3-01-17-019-05-20240242-127115004</t>
  </si>
  <si>
    <t>O2-3-01-17-019-05-20240242-129211004</t>
  </si>
  <si>
    <t>O2-3-01-17-019-05-20240242-116126004</t>
  </si>
  <si>
    <t>O2-3-01-17-019-05-20240242-124109002</t>
  </si>
  <si>
    <t>003-011200_8141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</si>
  <si>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NIT-900958564</t>
  </si>
  <si>
    <t>O2-3-01-17-019-05-20240242-112136002</t>
  </si>
  <si>
    <t>O2-3-01-17-019-05-20240242-104128002</t>
  </si>
  <si>
    <t>O2-3-01-17-019-05-20240242-107130002</t>
  </si>
  <si>
    <t>O2-3-01-17-019-05-20240242-125116002</t>
  </si>
  <si>
    <t>O2-3-01-17-019-05-20240242-115113002</t>
  </si>
  <si>
    <t>O2-3-01-17-019-05-20240242-106232002</t>
  </si>
  <si>
    <t>O2-3-01-17-019-05-20240242-114003002</t>
  </si>
  <si>
    <t>O2-3-01-17-019-05-20240242-118233002</t>
  </si>
  <si>
    <t>O2-3-01-17-019-05-20240242-122121002</t>
  </si>
  <si>
    <t>O2-3-01-17-019-05-20240242-113001002</t>
  </si>
  <si>
    <t>O2-3-01-17-019-05-20240242-116125002</t>
  </si>
  <si>
    <t>O2-3-01-17-019-05-20240242-112139002</t>
  </si>
  <si>
    <t>O2-3-01-17-019-05-20240242-123237002</t>
  </si>
  <si>
    <t>O2-3-01-17-019-05-20240242-123236002</t>
  </si>
  <si>
    <t>O2-3-01-17-019-05-20240242-134148002</t>
  </si>
  <si>
    <t>O2-3-01-17-019-05-20240242-118235002</t>
  </si>
  <si>
    <t>O2-3-01-17-019-05-20240242-108134002</t>
  </si>
  <si>
    <t>O2-3-01-17-019-05-20240242-124110002</t>
  </si>
  <si>
    <t>O2-3-01-17-019-05-20240242-125119002</t>
  </si>
  <si>
    <t>O2-3-01-17-019-05-20240242-107129002</t>
  </si>
  <si>
    <t>O2-3-01-17-019-05-20240242-116124002</t>
  </si>
  <si>
    <t>O2-3-01-17-019-05-20240242-131105002</t>
  </si>
  <si>
    <t>O2-3-01-17-019-05-20240242-109135002</t>
  </si>
  <si>
    <t>O2-3-01-17-019-05-20240242-115113001</t>
  </si>
  <si>
    <t>002-011200_8141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</si>
  <si>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NIT-900971006</t>
  </si>
  <si>
    <t>O2-3-01-17-019-05-20240242-124111002</t>
  </si>
  <si>
    <t>O2-3-01-17-019-05-20240242-130097001</t>
  </si>
  <si>
    <t>574 - Rendimientos Financieros [SGP Salud Pública]</t>
  </si>
  <si>
    <t>012 - Aporte Ordinario [Otros del Distrito para comprometer en 2024]</t>
  </si>
  <si>
    <t>O2-3-01-17-019-05-20240242-135212001</t>
  </si>
  <si>
    <t>O2-3-01-17-019-05-20240242-107131002</t>
  </si>
  <si>
    <t>O2-3-01-17-019-05-20240242-110108002</t>
  </si>
  <si>
    <t>O2-3-01-17-019-05-20240242-135146001</t>
  </si>
  <si>
    <t>O2-3-01-17-019-05-20240242-129211001</t>
  </si>
  <si>
    <t>O2-3-01-17-019-05-20240242-105132002</t>
  </si>
  <si>
    <t>O2-3-01-17-019-05-20240242-125117002</t>
  </si>
  <si>
    <t>O2-3-01-17-019-05-20240242-118234002</t>
  </si>
  <si>
    <t>O2-3-01-17-019-05-20240242-127115001</t>
  </si>
  <si>
    <t>O2-3-01-17-019-05-20240242-121103001</t>
  </si>
  <si>
    <t>O2-3-01-17-019-05-20240242-117158001</t>
  </si>
  <si>
    <t>O2-3-01-17-019-05-20240242-112136001</t>
  </si>
  <si>
    <t>O2-3-01-17-019-05-20240242-116126002</t>
  </si>
  <si>
    <t>O2-3-01-17-019-05-20240242-105132001</t>
  </si>
  <si>
    <t>O2-3-01-17-019-05-20240242-107129001</t>
  </si>
  <si>
    <t>O2-3-01-17-019-05-20240242-132133002</t>
  </si>
  <si>
    <t>O2-3-01-17-019-05-20240242-108134001</t>
  </si>
  <si>
    <t>O2-3-01-17-019-05-20240242-126104002</t>
  </si>
  <si>
    <t>O2-3-01-17-019-05-20240242-112139001</t>
  </si>
  <si>
    <t>O2-3-01-17-019-05-20240242-104127002</t>
  </si>
  <si>
    <t>O2-3-01-17-019-05-20240242-107131001</t>
  </si>
  <si>
    <t>O2-3-01-17-019-05-20240242-133143002</t>
  </si>
  <si>
    <t>O2-3-01-17-019-05-20240242-109135001</t>
  </si>
  <si>
    <t>O2-3-01-17-019-05-20240242-107130001</t>
  </si>
  <si>
    <t>O2-3-01-17-019-05-20240242-135212002</t>
  </si>
  <si>
    <t>O2-3-01-17-019-05-20240242-130097002</t>
  </si>
  <si>
    <t>O2-3-01-17-019-05-20240242-135146002</t>
  </si>
  <si>
    <t>O2-3-01-17-019-05-20240242-127115002</t>
  </si>
  <si>
    <t>O2-3-01-17-019-05-20240242-110108001</t>
  </si>
  <si>
    <t>O2-3-01-17-019-05-20240242-129211002</t>
  </si>
  <si>
    <t>O2-3-01-17-019-05-20240242-121103002</t>
  </si>
  <si>
    <t>O2-3-01-17-019-05-20240242-117158002</t>
  </si>
  <si>
    <t>O2-3-01-17-019-05-20240242-111114002</t>
  </si>
  <si>
    <t>O2-3-01-17-019-05-20240242-134148001</t>
  </si>
  <si>
    <t>O2-3-01-17-019-05-20240242-133143001</t>
  </si>
  <si>
    <t>O2-3-01-17-019-05-20240242-125117001</t>
  </si>
  <si>
    <t>O2-3-01-17-019-05-20240242-125119001</t>
  </si>
  <si>
    <t>O2-3-01-17-019-05-20240242-124111001</t>
  </si>
  <si>
    <t>O2-3-01-17-019-05-20240242-124109001</t>
  </si>
  <si>
    <t>O2-3-01-17-019-05-20240242-124110001</t>
  </si>
  <si>
    <t>O2-3-01-17-019-05-20240242-132133001</t>
  </si>
  <si>
    <t>O2-3-01-17-019-05-20240242-125116001</t>
  </si>
  <si>
    <t>O2-3-01-17-019-05-20240242-126104001</t>
  </si>
  <si>
    <t>O2-3-01-17-019-05-20240242-131105001</t>
  </si>
  <si>
    <t>O2-3-01-17-019-05-20240242-123236001</t>
  </si>
  <si>
    <t>O2-3-01-17-019-05-20240242-123237001</t>
  </si>
  <si>
    <t>O2-3-01-17-019-05-20240242-113001001</t>
  </si>
  <si>
    <t>O2-3-01-17-019-05-20240242-116125001</t>
  </si>
  <si>
    <t>O2-3-01-17-019-05-20240242-122121001</t>
  </si>
  <si>
    <t>O2-3-01-17-019-05-20240242-120120001</t>
  </si>
  <si>
    <t>O2-3-01-17-019-05-20240242-118234001</t>
  </si>
  <si>
    <t>O2-3-01-17-019-05-20240242-106232001</t>
  </si>
  <si>
    <t>O2-3-01-17-019-05-20240242-114003001</t>
  </si>
  <si>
    <t>O2-3-01-17-019-05-20240242-118233001</t>
  </si>
  <si>
    <t>O2-3-01-17-019-05-20240242-116124001</t>
  </si>
  <si>
    <t>O2-3-01-17-019-05-20240242-118235001</t>
  </si>
  <si>
    <t>O2-3-01-17-019-05-20240242-116126001</t>
  </si>
  <si>
    <t>O2-3-01-17-019-05-20240242-111114001</t>
  </si>
  <si>
    <t>O2-3-01-17-019-05-20240242-104128001</t>
  </si>
  <si>
    <t>O2-3-01-17-019-05-20240242-104127001</t>
  </si>
  <si>
    <t>O2-3-01-17-019-05-20240242-121102051</t>
  </si>
  <si>
    <t>115-011100_8141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</si>
  <si>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CC-1233911188</t>
  </si>
  <si>
    <t>137-011100_8141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</si>
  <si>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CC-53911248</t>
  </si>
  <si>
    <t>133-011100_8141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</si>
  <si>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DIANA PATRICIA COLMENARES GAVIRIA</t>
  </si>
  <si>
    <t>CC-52265413</t>
  </si>
  <si>
    <t>132-011100_8141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</si>
  <si>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ANA YORLEY CASTAÑEDA MIRANDA</t>
  </si>
  <si>
    <t>CC-52878418</t>
  </si>
  <si>
    <t>151-011100_8141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</si>
  <si>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CC-1012433541</t>
  </si>
  <si>
    <t>123-011100_8141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</si>
  <si>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CC-52555539</t>
  </si>
  <si>
    <t>157-011100_8141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</si>
  <si>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PATRICIA  RAMIREZ CUBILLOS</t>
  </si>
  <si>
    <t>CC-51921268</t>
  </si>
  <si>
    <t>134-011100_8141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</si>
  <si>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CC-1018426850</t>
  </si>
  <si>
    <t>O2-3-01-17-019-05-20240242-135091029</t>
  </si>
  <si>
    <t>022-012300_8141 Adición y prorroga contrato 6176751-2024 suministro de kit de diagnóstico para la confirmación de los eventos de sarampión y rubeo</t>
  </si>
  <si>
    <t xml:space="preserve">BYO COLOMBIA SAS   </t>
  </si>
  <si>
    <t>NIT-900863463</t>
  </si>
  <si>
    <t>O23-20101003-0807</t>
  </si>
  <si>
    <t>060-011000_8141 Prestar servicios técnicos para el apoyo a los procesos administrativos de la Dirección de Salud Colecti</t>
  </si>
  <si>
    <t>GINA JIMENA CELY AVILA</t>
  </si>
  <si>
    <t>CC-52223533</t>
  </si>
  <si>
    <t>125-011100_8141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</si>
  <si>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CC-1022933483</t>
  </si>
  <si>
    <t>136-011100_8141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</si>
  <si>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CC-79719751</t>
  </si>
  <si>
    <t>O2-3-01-17-019-05-20240242-128149051</t>
  </si>
  <si>
    <t>299-012100_8141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</si>
  <si>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WILSON GUILLERMO BARRERO VALLEJO</t>
  </si>
  <si>
    <t>CC-1019083181</t>
  </si>
  <si>
    <t>026-010000_8141 Prestar servicios profesionales especializados para la implementación, seguimiento y monitoreo a las políticas y acciones en Salud Pública, en la Subsecretaría de Salud Públi</t>
  </si>
  <si>
    <t>MELISSA MARIA AGUIRRE LEMUS</t>
  </si>
  <si>
    <t>CC-1140831837</t>
  </si>
  <si>
    <t>O2-3-01-17-019-05-20240242-135089029</t>
  </si>
  <si>
    <t>021-012300_8141 Adición y prorroga contrato 6177843-2024 Realizar la reevaluación de la acreditación de la secretaria distrital de salud de Bogotá D.C. Dirección de epidemiologia, análisis y gestión de políticas de salud colectiva - laboratorio de salud pública bajo el código de acreditación 16-lab-005 por parte del organismo nacional de acreditación de Colombia -O</t>
  </si>
  <si>
    <t xml:space="preserve">ORGANISMO NACIONAL DE ACREDITACION DE COLOMBIA ONAC   </t>
  </si>
  <si>
    <t>NIT-900190680</t>
  </si>
  <si>
    <t>O23-20201003-053544204</t>
  </si>
  <si>
    <t>O2-3-01-17-019-05-20240242-137095051</t>
  </si>
  <si>
    <t>465-012300_8141 Prestar servicios asistenciales en la Subdirección del Laboratorio de Salud Pública, para desarrollar actividades de apoyo operativo, así como la gestión de la información resultante en el Laborator</t>
  </si>
  <si>
    <t>LEIDY JOHANNA CHOCONTA BOLIVAR</t>
  </si>
  <si>
    <t>CC-1023871714</t>
  </si>
  <si>
    <t>301-012100_8141 Prestar servicios profesionales para apoyar los procesos y gestión de los trámites contractuales en la Subsecretaría de Salud Públi</t>
  </si>
  <si>
    <t>CAMILO ANDRES DALEMAN GONZALEZ</t>
  </si>
  <si>
    <t>CC-1020738139</t>
  </si>
  <si>
    <t>335-012100_8141 Prestar servicios profesionales especializados para desarrollar acciones técnicas, administrativas y operativas relacionadas con urgencias y emergencias en la Subdirección de Vigilancia en Salud Públi</t>
  </si>
  <si>
    <t>JENNY ALICIA MORA ROZO</t>
  </si>
  <si>
    <t>CC-35393640</t>
  </si>
  <si>
    <t>354-012100_8141 Prestar servicios profesionales especializados en el componente de vigilancia de salud ambiental para la operación de la línea de acción de medicamentos en el Distrito Capital de la Subdirección de Vigilancia en Salud Públi</t>
  </si>
  <si>
    <t>RUTH LORENA CORREA RIBON</t>
  </si>
  <si>
    <t>CC-51897851</t>
  </si>
  <si>
    <t>408-012100_8141 Prestar servicios profesionales especializados orientados a los sistemas de información que apoyen los procesos de vigilancia de eventos de interés asegurando los procesos técnicos, administrativos, operativos en la Subdirección de Vigilancia en salud Públ</t>
  </si>
  <si>
    <t>RUBEN DARIO RODRIGUEZ CAMARGO</t>
  </si>
  <si>
    <t>CC-79684376</t>
  </si>
  <si>
    <t>344-012100_8141 Prestar servicios profesionales para apoyar técnicamente la fiscalización en la gestión de atención a la operación y  tramites  para el manejo de medicamentos de control especial de acuerdo con la normatividad vigente, en la Subdirección de Vigilancia en Salud Públ</t>
  </si>
  <si>
    <t>LEIDY JUDITH RODRIGUEZ NIEVES</t>
  </si>
  <si>
    <t>CC-1010162327</t>
  </si>
  <si>
    <t>446-012300_8141 Prestar servicios profesionales en la realización de pruebas en análisis de agua tratada y de piscina en las visitas de estándares de calidad a los laboratorios de las redes, conforme a la resolución 1619 de 2015, aplicando los procedimientos de calidad establecid</t>
  </si>
  <si>
    <t>VANESSA  CABALLERO MEJIA</t>
  </si>
  <si>
    <t>CC-1013581106</t>
  </si>
  <si>
    <t>482-012300_8141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</si>
  <si>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IBETH PATRICIA BULA RICARDO</t>
  </si>
  <si>
    <t>CC-30578724</t>
  </si>
  <si>
    <t>141-011100_8141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</si>
  <si>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CC-53124751</t>
  </si>
  <si>
    <t>105-011200_8141 Prestar servicios profesionales especializados desde la Subdirección de Acciones Colectivas para implementación, monitoreo, seguimiento y orientación técnica en el Distrito Capital de los sistemas de información derivado de las acciones de gestión de la salud pública y el Plan de Salud Pública de Intervenciones Colectiv</t>
  </si>
  <si>
    <t>VIVIANA CAROLINA SANTANDER MARTINEZ</t>
  </si>
  <si>
    <t>CC-36951699</t>
  </si>
  <si>
    <t>154-011100_8141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</si>
  <si>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CC-51721206</t>
  </si>
  <si>
    <t>O2-3-01-17-019-05-20240242-129145051</t>
  </si>
  <si>
    <t>162-011100_8141 Prestar servicios técnicos de apoyo en la Subsecretaría de Salud Pública para el monitoreo y mantenimiento de animales potencialmente trasmisores de eventos de origen zoonótico en el marco del Modelo de Salud en el Distrito Capit</t>
  </si>
  <si>
    <t>CC-80880827</t>
  </si>
  <si>
    <t>032-010000_8141 Prestar servicios profesionales especializados en la Subsecretaría de Salud Pública en los procesos financieros para la implementación y seguimiento a las políticas públic</t>
  </si>
  <si>
    <t>CC-1069583381</t>
  </si>
  <si>
    <t>168-011100_8141 Prestar servicios como bachiller en la Subsecretaría de Salud Pública para el apoyo y seguimiento de las acciones relacionadas con la discapacidad y con la rehabilitación basada en comunidad, en el marco de la Atención Primaria Social y el Modelo de Salud en el Distrito Capit</t>
  </si>
  <si>
    <t>CC-79594432</t>
  </si>
  <si>
    <t>456-012300_8141 Prestar servicios profesionales en la implementación, desarrollo de las estandarizaciones, validaciones y ajuste de los procesos analíticos que se adelanta en los laboratorios del área de Vigilancia de Ambiente y Consumo de la Subdirección de Laboratorio de Salud Pública de acuerdo con la normatividad ISO 17025 y fortalecimiento de la calidad en la Red Distrital de laboratorios en cumplimiento de la Resolución 1619 de 2015 para eventos de interés de salud públi</t>
  </si>
  <si>
    <t>MAYTTE CRISTINA FORERO AVENDAÑO</t>
  </si>
  <si>
    <t>CC-52560132</t>
  </si>
  <si>
    <t>037-010000_8141 Prestar servicios profesionales especializados en los procesos financieros de los proyectos de inversión de la Subsecretaría de Salud Pública para la implementación y seguimiento a las políticas sectoriales e intersectorial</t>
  </si>
  <si>
    <t>CC-80843478</t>
  </si>
  <si>
    <t>466-012300_8141 Prestar servicios asistenciales en la Subdirección del Laboratorio de Salud Pública, para desarrollar actividades de apoyo operativo, así como la gestión de la información resultante en el Laborator</t>
  </si>
  <si>
    <t>YOLANDA  CASTAÑEDA SALCEDO</t>
  </si>
  <si>
    <t>CC-52551748</t>
  </si>
  <si>
    <t>455-012300_8141 Prestar servicios asistenciales en la Subdirección del Laboratorio de Salud Pública, para desarrollar actividades de apoyo operativo, así como la gestión de la información resultante en el Laborator</t>
  </si>
  <si>
    <t>SANDRA PATRICIA LOPEZ ROJAS</t>
  </si>
  <si>
    <t>CC-28685990</t>
  </si>
  <si>
    <t>419-012300_8141 Prestar servicios profesionales en los procesos jurídicos y administrativos de la Subdirección de Laboratorio de Salud Públ</t>
  </si>
  <si>
    <t>JESSICA ALEXANDRA PINEDA RODRIGUEZ</t>
  </si>
  <si>
    <t>CC-1030622426</t>
  </si>
  <si>
    <t>441-012300_8141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</si>
  <si>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HEIDY DANIELA ORTIZ SUAREZ</t>
  </si>
  <si>
    <t>CC-1051184863</t>
  </si>
  <si>
    <t>066-011200_8141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</si>
  <si>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CLAUDIA PATRICIA ORTEGA REALPE</t>
  </si>
  <si>
    <t>CC-36980308</t>
  </si>
  <si>
    <t>O2-3-01-17-019-05-20240242-116125029</t>
  </si>
  <si>
    <t>013-012200_8141 Adición y prorroga contrato 6193432 -2024. Contratar acciones de Medicina Ancestral Indígena a través de un programa diferencial en el marco de la Gestión de la Salud Públi</t>
  </si>
  <si>
    <t xml:space="preserve">CABILDO INDIGENA AMBIKA ETNIA PIJAO   </t>
  </si>
  <si>
    <t>NIT-830095820</t>
  </si>
  <si>
    <t>148-011100_8141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</si>
  <si>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CC-1077090647</t>
  </si>
  <si>
    <t>479-012300_8141 Prestar servicios profesionales especializados para la ejecución y operación del sistema automatizado que permite el funcionamiento del laboratorio de alta contención biológica como parte de los ejes estratégicos del Laboratorio de Salud Públi</t>
  </si>
  <si>
    <t xml:space="preserve">WILLIAM PEREZ GALINDO </t>
  </si>
  <si>
    <t>CC-79514467</t>
  </si>
  <si>
    <t>031-010000_8141 Prestar servicios profesionales para la gestión administrativa, financiera y contable de los proyectos de inversión y en el seguimiento a la contratación de la Subsecretaría de Salud Públi</t>
  </si>
  <si>
    <t>CC-52089269</t>
  </si>
  <si>
    <t>447-012300_8141 Prestar servicios como profesional especializado patólogo en apoyo al programa de control de cáncer de cuello uterino y citologías en la Subdirección de Laboratorio de Salud Públi</t>
  </si>
  <si>
    <t>CC-32880150</t>
  </si>
  <si>
    <t>459-012300_8141 Prestar servicios profesionales especializados en la realización de pruebas en análisis físico químicos de alimentos y bebidas alcohólicas, asistencia técnica y visitas de verificación de estándares de calidad a los laboratorios de la red distrital de alimentos conforme a la normatividad vige</t>
  </si>
  <si>
    <t>MARTIN ALONSO OCAMPO CASTAÑO</t>
  </si>
  <si>
    <t>CC-79419985</t>
  </si>
  <si>
    <t>345-012100_8141 Prestar servicios como técnico facilitando el desarrollo de procesos de depuración, cruces y verificación de la calidad de la información que se relacionen con la operación de los sistemas de información para la vigilancia de la Subdirección de Vigilancia en salud Públ</t>
  </si>
  <si>
    <t>LUZ MERY TOBAR ARIAS</t>
  </si>
  <si>
    <t>CC-52844530</t>
  </si>
  <si>
    <t>424-012300_8141 Prestar servicios profesionales en pruebas microbiológicas en análisis de alimentos, aguas y medicamentos y en las visitas de estándares de calidad a los laboratorios de las redes, conforme a la resolución 1619 de 2015, aplicando los procedimientos de calidad establecid</t>
  </si>
  <si>
    <t>MONICA ANDREA RICO GAITAN</t>
  </si>
  <si>
    <t>CC-1022378603</t>
  </si>
  <si>
    <t>202-012000_8141 Prestar servicios profesionales especializados para el análisis y seguimiento de los procesos administrativos y técnicos en la Dirección de Epidemiologia Análisis y Gestión de Políticas de Sa</t>
  </si>
  <si>
    <t>JAIDIS  RIVERA RANGEL</t>
  </si>
  <si>
    <t>CC-52262565</t>
  </si>
  <si>
    <t>428-012300_8141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</si>
  <si>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VERONICA  LARA QUINTERO</t>
  </si>
  <si>
    <t>CC-52521779</t>
  </si>
  <si>
    <t>356-012100_8141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</si>
  <si>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PAOLA BLANCO HERNANDEZ</t>
  </si>
  <si>
    <t>CC-1016101254</t>
  </si>
  <si>
    <t>163-011100_8141 Prestar servicios técnicos de apoyo en la Subsecretaría de Salud Pública para el monitoreo y mantenimiento de animales potencialmente trasmisores de eventos de origen zoonótico en el marco del Modelo de Salud en el Distrito Capit</t>
  </si>
  <si>
    <t>JEYSON ALEXANDER RUIZ AGUILAR</t>
  </si>
  <si>
    <t>CC-1024475720</t>
  </si>
  <si>
    <t>412-012100_8141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</si>
  <si>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LEIDY LILIANA DIAZ COLMENARES</t>
  </si>
  <si>
    <t>CC-1018473306</t>
  </si>
  <si>
    <t>030-010000_8141 Prestar servicios técnicos para el desarrollo de los procesos administrativos de la Subsecretaría de Salud Públi</t>
  </si>
  <si>
    <t>ANGIE KATHERIN MATEUS MOLINA</t>
  </si>
  <si>
    <t>CC-1016066818</t>
  </si>
  <si>
    <t>423-012300_8141 Prestar servicios como profesional especializado en los procesos que se adelantan en el Laboratorio, en lo relacionado a procesos analíticos y realizar todas las actividades que requiera el Sistema de Gestión de Calidad bajo la norma ISO 17025 vigente en la Subdirección de Laboratorio de Salud Públi</t>
  </si>
  <si>
    <t>DIANA CAROLINA GARCIA BURBANO</t>
  </si>
  <si>
    <t>CC-1085266179</t>
  </si>
  <si>
    <t>422-012300_8141 Prestar servicios profesionales en los procesos del Laboratorio de Salud Pública en análisis físico-químico de aguas y en las visitas de estándares de calidad a los laboratorios de la red, conforme a la resolución 1619 de 2015, aplicando los procedimientos de calidad establecid</t>
  </si>
  <si>
    <t>SOLANGGIE  QUINTERO VILLAMIZAR</t>
  </si>
  <si>
    <t>CC-1032459435</t>
  </si>
  <si>
    <t>O2-3-01-17-019-05-20240242-116126029</t>
  </si>
  <si>
    <t>009-011100_8141 Adición y prorroga al contrato 5586750 - 2023 Contratar el suministro de preservativos para la prevención del VIH e ITS en la población del Distrito Capital en cumplimiento al Acuerdo 143 de 2</t>
  </si>
  <si>
    <t>NIT-817003673</t>
  </si>
  <si>
    <t>464-012300_8141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</si>
  <si>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LILIANA PATRICIA LESMES SARMIENTO</t>
  </si>
  <si>
    <t>CC-52348741</t>
  </si>
  <si>
    <t>210-012000_8141 Prestar servicios profesionales especializados para la vigilancia epidemiológica de eventos de interés en Salud Pública en la Subsecretaría de Salud Públi</t>
  </si>
  <si>
    <t>DERSY LILIANA AÑASCO BOLAÑOS</t>
  </si>
  <si>
    <t>CC-52259550</t>
  </si>
  <si>
    <t>434-012300_8141 Prestar servicios profesionales para la gestión contractual de la Subdirección del Laboratorio de Salud Públi</t>
  </si>
  <si>
    <t>ANGIE PAOLA ARIAS PEDRAZA</t>
  </si>
  <si>
    <t>CC-1015450312</t>
  </si>
  <si>
    <t>420-012300_8141 Prestar servicios profesionales especializados en los procesos jurídicos y administrativos de la Subdirección de Laboratorio de Salud Públ</t>
  </si>
  <si>
    <t>DIANA MARCELA TAMBO RODRIGUEZ</t>
  </si>
  <si>
    <t>CC-52981528</t>
  </si>
  <si>
    <t>450-012300_8141 Prestar servicios como profesional en la Subdirección del Laboratorio de Salud Pública, realizando el apoyo técnico a los procesos y procedimientos físico químicos en alimentos, agua de consumo humano y medicamentos, para el mantenimiento de los procesos acreditados y la implementación de nuevos análisis bajo los requisitos de la norma NTC-ISO/IEC 17025:2</t>
  </si>
  <si>
    <t>ALEX MAURICIO VERGARA BUITRAGO</t>
  </si>
  <si>
    <t>CC-80900980</t>
  </si>
  <si>
    <t>352-012100_8141 Prestar servicios profesionales especializados para desarrollar las acciones de vigilancia en salud pública de eventos de interés transmisibles en la Subdirección de Vigilancia en salud Públ</t>
  </si>
  <si>
    <t>CC-1032427959</t>
  </si>
  <si>
    <t>252-012100_8141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</si>
  <si>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LILIANA  AVILA GOMEZ</t>
  </si>
  <si>
    <t>CC-51980930</t>
  </si>
  <si>
    <t>426-012300_8141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</si>
  <si>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SANDRA PAOLA LEMUS POVEA</t>
  </si>
  <si>
    <t>CC-52978445</t>
  </si>
  <si>
    <t>475-012300_8141 Prestar servicios asistenciales en la Subdirección del Laboratorio de Salud Pública, para desarrollar actividades de apoyo operativo, así como la gestión de la información resultante en el Laborator</t>
  </si>
  <si>
    <t>CRISTIAN CAMILO ARDILA OTERO</t>
  </si>
  <si>
    <t>CC-1015426003</t>
  </si>
  <si>
    <t>365-012100_8141 Prestar servicios profesionales especializados que proporcionen herramientas para la operación y funcionamiento de la Vigilancia Basada en Comuni</t>
  </si>
  <si>
    <t>YULY ANDREA HERNANDEZ JIMENEZ</t>
  </si>
  <si>
    <t>CC-1031124171</t>
  </si>
  <si>
    <t>153-011100_8141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</si>
  <si>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CC-1119892171</t>
  </si>
  <si>
    <t>165-011100_8141 Prestar servicios profesionales de apoyo en la Subsecretaría de Salud Pública para que en el marco de la Atención Primaria Social y el Modelo de Salud se de la gestión y el seguimiento a la contratación de personas jurídic</t>
  </si>
  <si>
    <t>CC-1030636530</t>
  </si>
  <si>
    <t>034-010000_8141 Prestar servicios profesionales especializados para la implementación y el seguimiento de los procesos de gestión de Salud Pública en la Subsecretaría de Salud Públi</t>
  </si>
  <si>
    <t>CC-1053776547</t>
  </si>
  <si>
    <t>218-012000_8141 Prestar servicios profesionales especializados para el proceso de planeación, análisis, seguimiento y monitoreo de las prioridades y necesidades en la Subsecretaría de Salud Públ</t>
  </si>
  <si>
    <t>AURA YANIRA ROA SANCHEZ</t>
  </si>
  <si>
    <t>CC-52109472</t>
  </si>
  <si>
    <t>120-011100_8141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</si>
  <si>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CC-1033728591</t>
  </si>
  <si>
    <t>167-011100_8141 Prestar servicios como bachiller para el apoyo en el desarrollo del proceso de gestión documental en el marco del Modelo de Atención en Salud en la Subsecretaría de Salud Públi</t>
  </si>
  <si>
    <t>HEIDY MARYELY QUEVEDO BARBOSA</t>
  </si>
  <si>
    <t>CC-20547231</t>
  </si>
  <si>
    <t>388-012100_8141 Prestar servicios profesionales especializados para desarrollar acciones técnicas, administrativas y operativas para la atención de los eventos de urgencias y emergencias en salud pública en la Subdirección de Vigilancia en Salud Públi</t>
  </si>
  <si>
    <t>JULLY CAROLINA OLIVARES GONZALEZ</t>
  </si>
  <si>
    <t>CC-45548003</t>
  </si>
  <si>
    <t>290-012100_8141 Prestar servicios profesionales especializados para apoyar técnicamente la gestión administrativa y operativa de la Subdirección de Vigilancia en Salud Pública en la Subsecretaría de Salud Públ</t>
  </si>
  <si>
    <t>JENNIFER CAROLINA GARCIA SARMIENTO</t>
  </si>
  <si>
    <t>CC-52835293</t>
  </si>
  <si>
    <t>036-010000_8141 Prestar servicios profesionales especializados para la gestión administrativa, financiera y contable de los proyectos de inversión de la Subsecretaría de Salud Públi</t>
  </si>
  <si>
    <t>DIANA PAOLA NIÑO RUIZ</t>
  </si>
  <si>
    <t>CC-53051231</t>
  </si>
  <si>
    <t>305-012100_8141 Prestar servicios profesionales especializados desde el componente jurídico y administrativo en los procesos de la Subsecretaría de Salud Públi</t>
  </si>
  <si>
    <t>NICOLAS  QUINTERO PEREZ</t>
  </si>
  <si>
    <t>CC-1032462391</t>
  </si>
  <si>
    <t>207-012000_8141 Prestar servicios profesionales especializados para el proceso de planeación, análisis, seguimiento y monitoreo de las prioridades y necesidades en la Subsecretaría de Salud Públ</t>
  </si>
  <si>
    <t>JUAN CAMILO TOCORA RODRIGUEZ</t>
  </si>
  <si>
    <t>CC-1019017654</t>
  </si>
  <si>
    <t>310-012100_8141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</si>
  <si>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SANTIAGO HOYOS CATAMA</t>
  </si>
  <si>
    <t>CC-1004006487</t>
  </si>
  <si>
    <t>289-012100_8141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</si>
  <si>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LUIS EDUARDO CASTILLO CATAÑO</t>
  </si>
  <si>
    <t>CC-79962516</t>
  </si>
  <si>
    <t>396-012100_8141 Prestar servicios profesionales especializados para desarrollar en el seguimiento técnico y administrativo de los eventos relacionados con eventos transmisibles de salud sexual en la Subdirección de Vigilancia en Salud Públ</t>
  </si>
  <si>
    <t>MARTHA PATRICIA PADILLA VELASCO</t>
  </si>
  <si>
    <t>CC-52423427</t>
  </si>
  <si>
    <t>458-012300_8141 Prestar servicios profesionales para el fortalecimiento de la ingeniería biomédica y aseguramiento metrológico en la Subdirección de Laboratorio de Salud Pública basado en la norma ISO 170</t>
  </si>
  <si>
    <t>SANDRA PAOLA MENESES OROZCO</t>
  </si>
  <si>
    <t>CC-53047799</t>
  </si>
  <si>
    <t>463-012300_8141 Prestar servicios profesionales en la realización de pruebas analíticas en microbiología de alimentos, aguas y bebidas alcohólicas en apoyo a la vigilancia en Salud Pública en la Subdirección de Laboratorio de Salud Públi</t>
  </si>
  <si>
    <t>JENNY ANGELICA OTALORA TORRES</t>
  </si>
  <si>
    <t>CC-35421802</t>
  </si>
  <si>
    <t>484-012300_8141 Prestar servicios como profesional para el fortalecimiento de la ingeniería ambiental en la Subdirección Laboratorio de salud públ</t>
  </si>
  <si>
    <t>CC-1031131250</t>
  </si>
  <si>
    <t>325-012100_8141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</si>
  <si>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YENNY  QUINTERO ALVAREZ</t>
  </si>
  <si>
    <t>CC-52974317</t>
  </si>
  <si>
    <t>067-011200_8141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</si>
  <si>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CATALINA  CHAPARRO CAMACHO</t>
  </si>
  <si>
    <t>CC-52819559</t>
  </si>
  <si>
    <t>255-012100_8141 Prestar servicios profesionales especializados para desarrollar en el seguimiento técnico y administrativo de los eventos relacionados con la salud materno infantil en la Subdirección de Vigilancia en Salud Públ</t>
  </si>
  <si>
    <t>CC-39580750</t>
  </si>
  <si>
    <t>302-012100_8141 Prestar servicios para apoyar gestiones administrativas relacionadas con módulos de gestión documental y sistemas de información dentro de la Subsecretaría de Salud Públi</t>
  </si>
  <si>
    <t xml:space="preserve">CAMILO ANDRES LA ROTTA </t>
  </si>
  <si>
    <t>CC-80036311</t>
  </si>
  <si>
    <t>193-011100_8141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</si>
  <si>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CC-1053859861</t>
  </si>
  <si>
    <t>221-012200_8141 Prestar servicios profesionales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</si>
  <si>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PAULA MARIANA CARVAJAL HERNANDEZ</t>
  </si>
  <si>
    <t>CC-1016066105</t>
  </si>
  <si>
    <t>225-012200_8141 Prestar servicios profesionales especializados para la gestión, implementación y seguimiento de las políticas, programas y proyectos en salud, en el nivel local y distrital, desde la Subsecretaría de Salud Públi</t>
  </si>
  <si>
    <t>JOHANNA PAOLA GOMEZ AYALA</t>
  </si>
  <si>
    <t>CC-52535055</t>
  </si>
  <si>
    <t>039-011000_8141 Prestar servicios profesionales especializados para el desarrollo y monitoreo de estrategias para las poblaciones en contextos de mayor vulnerabilidad y para los eventos de interés en salud pública en el marco de la Atención Primaria Soci</t>
  </si>
  <si>
    <t>JUAN CARLOS FIGUEROA GODOY</t>
  </si>
  <si>
    <t>CC-80189858</t>
  </si>
  <si>
    <t>041-011000_8141 Prestar servicios profesionales especializados desde el componente jurídico y administrativo en los procesos de la Subsecretaría de Salud Públi</t>
  </si>
  <si>
    <t>NICOLAS  MORALES ROJAS</t>
  </si>
  <si>
    <t>CC-1015449108</t>
  </si>
  <si>
    <t>431-012300_8141 Prestar servicios asistenciales en la Subdirección del Laboratorio de Salud Pública, para desarrollar actividades de apoyo operativo, así como la gestión de la información resultante en el Laborator</t>
  </si>
  <si>
    <t>ANABELA  RAMIREZ REYES</t>
  </si>
  <si>
    <t>CC-51673634</t>
  </si>
  <si>
    <t>438-012300_8141 Prestar servicios profesionales en los procesos  financieros, administrativos y contables de la Subdirección de Laboratorio de Salud Públ</t>
  </si>
  <si>
    <t>SANDRA PATRICIA OLIVOS NARANJO</t>
  </si>
  <si>
    <t>CC-1033742094</t>
  </si>
  <si>
    <t>245-012200_8141 Prestar servicios profesionales especializados para el apoyo a la supervisión de los contratos interadministrativos celebrados para la implementación de acciones poblacionales diferenciales, en los componentes técnico, administrativo, operativo y financie</t>
  </si>
  <si>
    <t>LUIS GIOVANNI RODRIGUEZ CASTILLO</t>
  </si>
  <si>
    <t>CC-79787756</t>
  </si>
  <si>
    <t>238-012200_8141 Prestar servicios profesionales especializados para la gestión, implementación y seguimiento de las políticas, programas y proyectos en salud, en el nivel local y distrital, desde la Subsecretaría de Salud Públi</t>
  </si>
  <si>
    <t>ANGELA MARIA LOPEZ CANO</t>
  </si>
  <si>
    <t>CC-41954449</t>
  </si>
  <si>
    <t>474-012300_8141 Prestar servicios profesionales especializados a la Subdirección de Laboratorio Salud Pública que establezca y oriente las normas de bioseguridad y apoye la puesta en funcionamiento del laboratorio de alta seguridad biológica BS</t>
  </si>
  <si>
    <t>DIANA MARCELA GIRALDO GIRALDO</t>
  </si>
  <si>
    <t>CC-43996322</t>
  </si>
  <si>
    <t>491-012300_8141 Prestar servicios como profesional para el fortalecimiento de la ingeniería ambiental la subdirección Laboratorio de salud públ</t>
  </si>
  <si>
    <t>LILIANA  TELLEZ ASTROZA</t>
  </si>
  <si>
    <t>CC-1022957143</t>
  </si>
  <si>
    <t>337-012100_8141 Prestar servicios profesionales especializados que apoyen los procesos de vigilancia en el componente técnico, operativo del Sistema de Vigilancia de Seguridad Alimentaria y Nutricional (SISVAN) en la Subdirección de Vigilancia en salud Públ</t>
  </si>
  <si>
    <t>DARY GISELLE RUIZ ROJAS</t>
  </si>
  <si>
    <t>CC-52737375</t>
  </si>
  <si>
    <t>336-012100_8141 Prestar servicios profesionales especializados para el desarrollo de procesos y gestión técnica, administrativa para la vigilancia epidemiológica de eventos trazadores transmisibles en la Subdirección de Vigilancia en salud Públ</t>
  </si>
  <si>
    <t>CLAUDIA PATRICIA BELTRAN BELTRAN</t>
  </si>
  <si>
    <t>CC-52834316</t>
  </si>
  <si>
    <t>090-011200_8141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</si>
  <si>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MARIA CAMILA MARIN CARVAJAL</t>
  </si>
  <si>
    <t>CC-53106129</t>
  </si>
  <si>
    <t>448-012300_8141 Prestar servicios tecnológicos para el fortalecimiento del aseguramiento metrológico del sistema de gestión de calidad de la Subdirección de Laboratorio de Salud Pública y de la Red Distrital de Laboratorios en cumplimiento de la Resolución 1619 de 2015 y la norma ISO 17025:2</t>
  </si>
  <si>
    <t>JULIAN ESTEBAN VELASQUEZ AGUIRRE</t>
  </si>
  <si>
    <t>CC-1022412580</t>
  </si>
  <si>
    <t>286-012100_8141 Prestar servicios técnicos a la gestión administrativa y operativa de la Subdirección de Vigilancia en Salud Públ</t>
  </si>
  <si>
    <t>OSCAR ENRIQUE FORERO ARIZA</t>
  </si>
  <si>
    <t>CC-80062151</t>
  </si>
  <si>
    <t>278-012100_8141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</si>
  <si>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CC-1022947436</t>
  </si>
  <si>
    <t>235-012200_8141 Prestar servicios profesionales especializados para la gestión, implementación y seguimiento de las políticas, programas y proyectos en salud, en el nivel local y distrital, desde la Subsecretaría de Salud Públi</t>
  </si>
  <si>
    <t>EDYANNI  RAMOS VALOYES</t>
  </si>
  <si>
    <t>CC-1023918410</t>
  </si>
  <si>
    <t>240-012200_8141 Prestar servicios profesionales especializados para la gestión, implementación y seguimiento de las políticas, programas y proyectos en salud, en el nivel local y distrital, desde la Subsecretaría de Salud Públi</t>
  </si>
  <si>
    <t>CARLOS FERNANDO MACANA GONZALEZ</t>
  </si>
  <si>
    <t>CC-1024493110</t>
  </si>
  <si>
    <t>212-012000_8141 Prestar servicios profesionales para el seguimiento pre contractual, contractual y pos contractual en la Subsecretaría de Salud Públi</t>
  </si>
  <si>
    <t>JONATHAN  CORDERO ORREGO</t>
  </si>
  <si>
    <t>CC-80229506</t>
  </si>
  <si>
    <t>453-012300_8141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</si>
  <si>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ANDREA PAOLA SERRANO SANCHEZ</t>
  </si>
  <si>
    <t>CC-1033720037</t>
  </si>
  <si>
    <t>192-011100_8141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</si>
  <si>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CC-80212724</t>
  </si>
  <si>
    <t>033-010000_8141 Prestar servicios profesionales especializados en la Subsecretaría de Salud Pública para el seguimiento y monitoreo de los proyectos de inversión y aportar a la implementación del modelo de salud en articulación con las demás áreas de la Secretaría Distrital de Sal</t>
  </si>
  <si>
    <t>OLGA LUCIA ALVAREZ SILVA</t>
  </si>
  <si>
    <t>CC-41912401</t>
  </si>
  <si>
    <t>029-010000_8141 Prestar servicios profesionales especializados en los procesos jurídicos y administrativos de la Subsecretaría de Salud Públi</t>
  </si>
  <si>
    <t>MARIA MAGDALENA POLANCO ECHEVERRY</t>
  </si>
  <si>
    <t>CC-43259788</t>
  </si>
  <si>
    <t>044-011000_8141 Prestar servicios profesionales especializados para el mantenimiento y fortalecimiento del proceso de gestión en salud pública en la Subsecretaría de Salud Públi</t>
  </si>
  <si>
    <t>HUGO ALEXANDER CESPEDES GONZALEZ</t>
  </si>
  <si>
    <t>CC-80041861</t>
  </si>
  <si>
    <t>331-012100_8141 Prestar servicios profesionales especializados que permitan la operación del subsistema de vigilancia de los ventos de interés en salud pública no transmisibles en Subdirección de Vigilancia en salud Públ</t>
  </si>
  <si>
    <t>KAREN LILIANA CASTIBLANCO MARTINEZ</t>
  </si>
  <si>
    <t>CC-53120853</t>
  </si>
  <si>
    <t>224-012200_8141 Prestar servicios profesionales especializados para la gestión, implementación y seguimiento de las políticas, programas y proyectos en salud, en el nivel local y distrital, desde la Subsecretaría de Salud Públi</t>
  </si>
  <si>
    <t>MARIA VICTORIA CARRILLO ARAUJO</t>
  </si>
  <si>
    <t>CC-51645667</t>
  </si>
  <si>
    <t>074-011200_8141 Prestar servicios profesionales especializados desde la Subdirección de Acciones Colectivas para la implementación, monitoreo, seguimiento y orientación técnica en el Distrito Capital de los componentes del Programa Ampliado de Inmunizaciones y demás biológicos que se incorporen a nivel Nacional y Distrit</t>
  </si>
  <si>
    <t>DIANA MILENA AYALA MORENO</t>
  </si>
  <si>
    <t>CC-52731257</t>
  </si>
  <si>
    <t>061-011000_8141 Prestar servicios técnicos en el proceso administrativo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</si>
  <si>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KATHERINE  GAVIRIA MUÑOZ</t>
  </si>
  <si>
    <t>CC-38289613</t>
  </si>
  <si>
    <t>117-011100_8141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</si>
  <si>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LIDA YURANI QUITIAN ARIZA</t>
  </si>
  <si>
    <t>CC-1012353563</t>
  </si>
  <si>
    <t>130-011100_8141 Prestar servicios profesionales especializados en la Subsecretaría de Salud Pública para la reestructuración y monitoreo de acciones, estrategias, planes, programas y proyectos relacionadas con los determinantes de la salud materno infantil en el marco de la Atención Primaria Social y el Modelo de Salud en el Distrito Capit</t>
  </si>
  <si>
    <t>MARIA EUGENIA DELGADO MENDEZ</t>
  </si>
  <si>
    <t>CC-53106741</t>
  </si>
  <si>
    <t>445-012300_8141 Prestar servicios tecnológicos en Citohistología en la Subdirección de Laboratorio de Salud Pública apoyando el control de calidad en las pruebas de tamizaje para cáncer de cuello uterino y citologías con los laboratorios de la red de Citopatolog</t>
  </si>
  <si>
    <t>DIANA MERCEDES ARANGO ARANGO</t>
  </si>
  <si>
    <t>CC-52993800</t>
  </si>
  <si>
    <t>241-012200_8141 Prestar servicios profesionales especializados para la gestión, implementación y seguimiento de las políticas, programas y proyectos en salud, en el nivel local y distrital, desde la Subsecretaría de Salud Públi</t>
  </si>
  <si>
    <t>ASTRID  MONTEL GUARACAO</t>
  </si>
  <si>
    <t>CC-41798083</t>
  </si>
  <si>
    <t>287-012100_8141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</si>
  <si>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DOMINGUEZ ORDOÑEZ</t>
  </si>
  <si>
    <t>CC-79912678</t>
  </si>
  <si>
    <t>327-012100_8141 Prestar servicios profesionales especializados para el análisis del componente epidemiológico de los efectos en salud relacionados con el componente de salud ambient</t>
  </si>
  <si>
    <t>KAREM JOHANNA DELGADO GARCIA</t>
  </si>
  <si>
    <t>CC-53069901</t>
  </si>
  <si>
    <t>436-012300_8141 Prestar servicios como bachiller en la Subdirección de Laboratorio de Salud Pública para desarrollar actividades de gestión document</t>
  </si>
  <si>
    <t>ANDRES FELIPE SAAVEDRA ESCOBAR</t>
  </si>
  <si>
    <t>CC-1030680702</t>
  </si>
  <si>
    <t>082-011200_8141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</si>
  <si>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MILENA CECILIA USECHE VELASQUEZ</t>
  </si>
  <si>
    <t>CC-1033745007</t>
  </si>
  <si>
    <t>430-012300_8141 Prestar servicios profesionales en los procesos de vigilancia de enfermedades en la Subdirección de Laboratorio de Salud Públi</t>
  </si>
  <si>
    <t>ZULY YURIETH AREVALO GALVEZ</t>
  </si>
  <si>
    <t>CC-1030608532</t>
  </si>
  <si>
    <t>214-012000_8141 Prestar servicios profesionales especializados para la vigilancia epidemiológica de eventos de interés en Salud Pública en la Subsecretaría de Salud Públi</t>
  </si>
  <si>
    <t>JEISON STEVEN LOZANO OYUELA</t>
  </si>
  <si>
    <t>CC-1030612935</t>
  </si>
  <si>
    <t>085-011200_8141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</si>
  <si>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MIRYAM ISLENY CAMARGO CASTRO</t>
  </si>
  <si>
    <t>CC-46680769</t>
  </si>
  <si>
    <t>072-011200_8141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</si>
  <si>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SINDY JULIETH SANCHEZ NEIRA</t>
  </si>
  <si>
    <t>CC-1032428656</t>
  </si>
  <si>
    <t>042-011000_8141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</si>
  <si>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VIVIANA ANDREA OJEDA CASTILLO</t>
  </si>
  <si>
    <t>CC-53115071</t>
  </si>
  <si>
    <t>089-011200_8141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</si>
  <si>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LUCY YAMILE VILLOTA VILLACORTE</t>
  </si>
  <si>
    <t>CC-36950971</t>
  </si>
  <si>
    <t>236-012200_8141 Prestar servicios profesionales especializados para la orientación técnica en los procesos de seguimiento, análisis y evaluación de lineamientos técnicos en el marco de la implementación de las políticas públicas, programas y proyectos de interés en salud que se encuentren a cargo de la Subsecretaría de Salud Públi</t>
  </si>
  <si>
    <t>JOHANA ALEXANDRA MATEUS AVILA</t>
  </si>
  <si>
    <t>CC-1014188699</t>
  </si>
  <si>
    <t>461-012300_8141 Prestar servicios asistenciales en la Subdirección del Laboratorio de Salud Pública, para desarrollar actividades de apoyo operativo, así como la gestión de la información resultante en el Laborator</t>
  </si>
  <si>
    <t>MARGARITA  GONZALEZ GUATIBONZA</t>
  </si>
  <si>
    <t>CC-51765466</t>
  </si>
  <si>
    <t>328-012100_8141 Prestar servicios profesionales especializados para desarrollar las acciones de vigilancia e las IAAS y programa de control de infecciones, resistencia antimicrobiana y uso racional de antibióticos en el grupo de enfermedades transmisibles de la Subdirección de Vigilancia en Salud Públ</t>
  </si>
  <si>
    <t>LUZ AMPARO SASTOQUE DIAZ</t>
  </si>
  <si>
    <t>CC-20485929</t>
  </si>
  <si>
    <t>249-012200_8141 Prestar servicios profesionales especializados para la gestión, implementación y seguimiento de las políticas, programas y proyectos en salud, en el nivel local y distrital, desde la Subsecretaría de Salud Públi</t>
  </si>
  <si>
    <t>MARIBEL  ROMERO CUBILLOS</t>
  </si>
  <si>
    <t>CC-53094778</t>
  </si>
  <si>
    <t>091-011200_8141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</si>
  <si>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SANDRA YANIRA LEAL ORTIZ</t>
  </si>
  <si>
    <t>CC-52095671</t>
  </si>
  <si>
    <t>326-012100_8141 Prestar servicios profesionales especializados en el equipo de vigilancia de salud ambiental para en el monitoreo de la línea de acción de calidad del agua y saneamiento básico en la Subdirección de Vigilancia en salud Públ</t>
  </si>
  <si>
    <t>CC-51912829</t>
  </si>
  <si>
    <t>379-012100_8141 Prestar servicios profesionales especializados en el componente de vigilancia de salud ambiental para la operación de la línea de acción de eventos transmisibles de origen zoonótico en la Subdirección de Vigilancia en Salud Públ</t>
  </si>
  <si>
    <t>JOSE ALEXANDER ESTEPA BECERRA</t>
  </si>
  <si>
    <t>CC-79804087</t>
  </si>
  <si>
    <t>166-011100_8141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</si>
  <si>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GINA PAOLA RANGEL MEDINA</t>
  </si>
  <si>
    <t>CC-52888306</t>
  </si>
  <si>
    <t>059-011000_8141 Prestar servicios profesionales en la Subsecretaría de Salud Pública para la construcción, implementación y evaluación de los procesos de Educación en Salud Pública en el marco del modelo de Atención Primaria Soci</t>
  </si>
  <si>
    <t>LAURA  BERNAL TABARES</t>
  </si>
  <si>
    <t>CC-1026301009</t>
  </si>
  <si>
    <t>078-011200_8141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</si>
  <si>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FRANCY RUBIELA VALBUENA VILLAMARIN</t>
  </si>
  <si>
    <t>CC-52230136</t>
  </si>
  <si>
    <t>057-011000_8141 Prestar servicios profesionales en la Subsecretaría de Salud Pública para la construcción, implementación y evaluación de los procesos de Educación en Salud Pública en el marco del modelo de Atención Primaria Soci</t>
  </si>
  <si>
    <t>LINA PAOLA LEAL MOLINA</t>
  </si>
  <si>
    <t>CC-1098634101</t>
  </si>
  <si>
    <t>226-012200_8141 Prestar servicios profesionales especializados para la gestión, implementación y seguimiento de las políticas, programas y proyectos en salud, en el nivel local y distrital, desde la Subsecretaría de Salud Públi</t>
  </si>
  <si>
    <t>MAURICIO HERNANDO GARZON CORTES</t>
  </si>
  <si>
    <t>CC-79977623</t>
  </si>
  <si>
    <t>109-011200_8141 Prestar servicios profesionales para la gestión de la información y la interacción de los diferentes herramientas informáticas de las acciones de salud colectiva y los procesos de gestión en salud pública desde la Subdirección de Acciones Colectiva</t>
  </si>
  <si>
    <t>NIDIA MARLEN AVENDAÑO ESPINOSA</t>
  </si>
  <si>
    <t>CC-53007885</t>
  </si>
  <si>
    <t>342-012100_8141 Prestar servicios profesionales especializados que permitan adelantar las acciones de vigilancia y programa de IAAS en el grupo de enfermedades transmisibles de la Subdirección de Vigilancia en Salud Públ</t>
  </si>
  <si>
    <t>YANIZ ROCIO HERNANDEZ GONZALEZ</t>
  </si>
  <si>
    <t>CC-52236413</t>
  </si>
  <si>
    <t>300-012100_8141 Prestar servicios profesionales especializados para desarrollar las acciones técnicas y administrativas relacionadas con el componente de urgencias y emergencias en salud pública en la Subdirección de Vigilancia en salud Públ</t>
  </si>
  <si>
    <t>CC-20644810</t>
  </si>
  <si>
    <t>208-012000_8141 Prestar servicios profesionales para el desarrollo de analítica de datos de eventos relacionados con la salud pública en Bogotá utilizando herramientas de modelación matemática o estadística en la Subsecretaría de Salud Públi</t>
  </si>
  <si>
    <t>ROBERTO GERMAN MESIAS LARREA</t>
  </si>
  <si>
    <t>CC-1085291319</t>
  </si>
  <si>
    <t>219-012200_8141 Prestar servicios profesionales especializados para la gestión, implementación y seguimiento de las políticas, programas y proyectos en salud, en el nivel local y distrital, desde la Subsecretaría de Salud Públi</t>
  </si>
  <si>
    <t>CC-52516730</t>
  </si>
  <si>
    <t>159-011100_8141 Prestar servicios profesionales en la Subsecretaría de Salud Pública para la reestructuración del proceso, el análisis geográfico y espacial de los eventos o situaciones en salud en el marco del Modelo de Salud en el Distrito Capit</t>
  </si>
  <si>
    <t>CC-1022345699</t>
  </si>
  <si>
    <t>068-011200_8141 Prestar servicios profesionales desde la Subdirección de Acciones Colectivas para el desarrollo, fortalecimiento y seguimiento al sistema de información del Programa ampliado de inmunizaciones en el Distrito Capita</t>
  </si>
  <si>
    <t>FRANCY MILENA GALINDO FRANCO</t>
  </si>
  <si>
    <t>CC-1024473936</t>
  </si>
  <si>
    <t>460-012300_8141 Prestar servicios asistenciales en la Subdirección del Laboratorio de Salud Pública, para desarrollar actividades de apoyo operativo, así como la gestión de la información resultante en el Laborator</t>
  </si>
  <si>
    <t>EYDA YESSENIA CAICEDO ORTIZ</t>
  </si>
  <si>
    <t>CC-35892276</t>
  </si>
  <si>
    <t>262-012100_8141 Prestar servicios profesionales en el desarrollo de los sistemas de información relacionados con salud ambiental, para generar información para toma de decisiones en la Subdirección de Vigilancia en Salud Públ</t>
  </si>
  <si>
    <t>WILMER  MONROY CUCUNUBA</t>
  </si>
  <si>
    <t>CC-1030581461</t>
  </si>
  <si>
    <t>183-011100_8141 Prestar servicios profesionales especializados en la Subsecretaría de Salud Pública para la reestructuración y monitoreo de acciones, estrategias, planes, programas y proyectos relacionados con los determinantes de la discapacidad en el marco de la Atención Primaria Social y el Modelo de Salud en el Distrito Capit</t>
  </si>
  <si>
    <t>CC-63297232</t>
  </si>
  <si>
    <t>292-012100_8141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</si>
  <si>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JUAN CAMILO RODRIGUEZ ROMERO</t>
  </si>
  <si>
    <t>CC-1032433818</t>
  </si>
  <si>
    <t>155-011100_8141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</si>
  <si>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CC-52875760</t>
  </si>
  <si>
    <t>269-012100_8141 Prestar servicios como tecnólogo para facilitar los procesos de operación de los sistemas de información de los componentes de la Subdirección de Vigilancia en Salud Públi</t>
  </si>
  <si>
    <t>FABIAN  RODRIGUEZ GOMEZ</t>
  </si>
  <si>
    <t>CC-1001341781</t>
  </si>
  <si>
    <t>257-012100_8141 Prestar servicios profesionales para gestionar acciones de seguimiento y monitoreo del sistema de información de vigilancia de la salud ambiental en la Subdirección de Vigilancia en Salud Públ</t>
  </si>
  <si>
    <t>JOHN JAIRO RODRIGUEZ CHAUR</t>
  </si>
  <si>
    <t>CC-80168315</t>
  </si>
  <si>
    <t>270-012100_8141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</si>
  <si>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SEBASTIAN RUIZ LOPEZ</t>
  </si>
  <si>
    <t>CC-1018482447</t>
  </si>
  <si>
    <t>146-011100_8141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</si>
  <si>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CC-1010133985</t>
  </si>
  <si>
    <t>211-012000_8141 Prestar servicios profesionales para gestión y administración de la información de los eventos en Salud Pública en la Subsecretaría de Salud Públi</t>
  </si>
  <si>
    <t>OSCAR DANILO CRUZ REDONDO</t>
  </si>
  <si>
    <t>CC-80012282</t>
  </si>
  <si>
    <t>457-012300_8141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</si>
  <si>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CATALINA ANDREA FIGUEROA NIÑO</t>
  </si>
  <si>
    <t>CC-46383939</t>
  </si>
  <si>
    <t>158-011100_8141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</si>
  <si>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CC-1000695969</t>
  </si>
  <si>
    <t>143-011100_8141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</si>
  <si>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CAMILA ALEXANDRA LIZCANO NARVAEZ</t>
  </si>
  <si>
    <t>CC-1019114183</t>
  </si>
  <si>
    <t>147-011100_8141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</si>
  <si>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CC-52103214</t>
  </si>
  <si>
    <t>069-011200_8141 Prestar servicios profesionales especializados para la gestión técnica, administrativa y de campo que sean requeridas en el marco de los componentes del Programa Ampliado de Inmunizaciones y demás biológicos que se incorporen a nivel Nacional y Distrit</t>
  </si>
  <si>
    <t>ANA MIREYA CASTAÑEDA ABRIL</t>
  </si>
  <si>
    <t>CC-52754069</t>
  </si>
  <si>
    <t>332-012100_8141 Prestar servicios profesionales especializados para gestionar los procesos que integran el componente de estadísticas vitales en el distrito capit</t>
  </si>
  <si>
    <t>CLAUDIA PATRICIA PACHECO PRIETO</t>
  </si>
  <si>
    <t>CC-39775214</t>
  </si>
  <si>
    <t>433-012300_8141 Prestar servicios tecnológicos para apoyar las actividades administrativas y jurídicas que se requieran en la Subdirección Laboratorio de Salud Públi</t>
  </si>
  <si>
    <t>MARLON ANDRES PARDO CASTILLO</t>
  </si>
  <si>
    <t>CC-1023900563</t>
  </si>
  <si>
    <t>440-012300_8141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</si>
  <si>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LEIDY JOHANA PEREZ BOTERO</t>
  </si>
  <si>
    <t>CC-1030596892</t>
  </si>
  <si>
    <t>432-012300_8141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</si>
  <si>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SANDRA PATRICIA PEREZ ESPAÑOL</t>
  </si>
  <si>
    <t>CC-52096609</t>
  </si>
  <si>
    <t>045-011000_8141 Prestar servicios profesionales especializados en la Subsecretaría de Salud Pública para la construcción, implementación y evaluación de los procesos de Educación en Salud Pública en el marco del modelo de Atención Primaria Soci</t>
  </si>
  <si>
    <t>LAURA NATHALY TORRES ROMERO</t>
  </si>
  <si>
    <t>CC-1033794362</t>
  </si>
  <si>
    <t>145-011100_8141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</si>
  <si>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CC-52540454</t>
  </si>
  <si>
    <t>222-012200_8141 Prestar servicios profesionales especializados para la implementación y el seguimiento del Sistema Integrado de Gestión de Calidad de la Subsecretaría de Salud Pública, en el marco de la Gestión de la Salud Pública y el Plan de Salud Pública de Intervenciones Colectivas en la Subdirección de Gestión y Evaluación de Políticas en Salud Públi</t>
  </si>
  <si>
    <t>KAREN JOHANNA BUITRAGO PEÑA</t>
  </si>
  <si>
    <t>CC-1013608980</t>
  </si>
  <si>
    <t>298-012100_8141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</si>
  <si>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ROSA PATRICIA DIAZ LEAL</t>
  </si>
  <si>
    <t>CC-52277606</t>
  </si>
  <si>
    <t>223-012200_8141 Prestar servicios profesionales especializados para el análisis de situación de salud poblacional, diferencial y de los momentos de curso de vida en el marco del ciclo de las políticas públicas o instrumentos de acción pública, desde la Subdirección de Gestión y Evaluación de Políticas en Salud Públi</t>
  </si>
  <si>
    <t>IRLENA  SALCEDO PRETELT</t>
  </si>
  <si>
    <t>CC-52852335</t>
  </si>
  <si>
    <t>295-012100_8141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</si>
  <si>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LORENA PATRICIA UNDA SALAZAR</t>
  </si>
  <si>
    <t>CC-1015451040</t>
  </si>
  <si>
    <t>216-012000_8141 Prestar servicios profesionales especializados para el proceso de planeación, análisis, seguimiento y monitoreo de las prioridades y necesidades en la Subsecretaría de Salud Públi</t>
  </si>
  <si>
    <t>ANGIE MABEL CASTAÑEDA CASALLAS</t>
  </si>
  <si>
    <t>CC-1076665341</t>
  </si>
  <si>
    <t>279-012100_8141 Prestar servicios como tecnólogo para facilitar el desarrollo de procesos de depuración, cruces y verificación de la calidad y operación de los sistemas de información de los componentes de la Subdirección de Vigilancia en Salud Públ</t>
  </si>
  <si>
    <t>SANDRA CILENA MONTOYA ARBOLEDA</t>
  </si>
  <si>
    <t>CC-52340904</t>
  </si>
  <si>
    <t>124-011100_8141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</si>
  <si>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MYRIAM  GORDILLO HUERTAS</t>
  </si>
  <si>
    <t>CC-39802014</t>
  </si>
  <si>
    <t>280-012100_8141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</si>
  <si>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SANDRA MARCELA FERRO MARIN</t>
  </si>
  <si>
    <t>CC-52164660</t>
  </si>
  <si>
    <t>064-011200_8141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</si>
  <si>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VICTOR ALFONSO GOMEZ CRUZ</t>
  </si>
  <si>
    <t>CC-1032395320</t>
  </si>
  <si>
    <t>247-012200_8141 Prestar servicios profesionales especializados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</si>
  <si>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SANTIAGO ALFONSO VALENCIA RICO</t>
  </si>
  <si>
    <t>CC-93414378</t>
  </si>
  <si>
    <t>098-011200_8141 Prestar servicios de apoyo técnico desde la Subdirección de Acciones Colectivas para la gestión operativa de los sistemas de información del Programa Ampliado de Inmunizaciones en el Distrito Capit</t>
  </si>
  <si>
    <t>ADRIANA YANETH GUTIERREZ TRIANA</t>
  </si>
  <si>
    <t>CC-52773415</t>
  </si>
  <si>
    <t>073-011200_8141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</si>
  <si>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LUIS HERNANDO LOPEZ CHAPARRO</t>
  </si>
  <si>
    <t>CC-79048745</t>
  </si>
  <si>
    <t>303-012100_8141 Prestar servicios profesionales especializados para desarrollar en el seguimiento técnico y administrativo de los eventos relacionados con la salud sexual y reproductiva en la Subdirección de Vigilancia en Salud Públ</t>
  </si>
  <si>
    <t>DIANA CAROLINA FRANCO PULIDO</t>
  </si>
  <si>
    <t>CC-52814848</t>
  </si>
  <si>
    <t>087-011200_8141 Prestar servicios de apoyo técnico desde la Subdirección de Acciones Colectivas para la gestión operativa de los sistemas de información del Programa Ampliado de Inmunizaciones en el Distrito Capit</t>
  </si>
  <si>
    <t>JOSE LEONARDO PIÑEROS BAQUERO</t>
  </si>
  <si>
    <t>CC-79594339</t>
  </si>
  <si>
    <t>263-012100_8141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</si>
  <si>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JULIET PALACIO LANCHEROS</t>
  </si>
  <si>
    <t>CC-1013627055</t>
  </si>
  <si>
    <t>080-011200_8141 Prestar servicios como tecnólogo desde la Subdirección de acciones Colectivas para el seguimiento técnico y operativo del componente de cadena de frío del Programa Ampliado de Inmunizaciones y demás biológicos que se incorporen a nivel Nacional y Distrit</t>
  </si>
  <si>
    <t>RICARDO JOSE FLOR FERNANDEZ</t>
  </si>
  <si>
    <t>CC-79999496</t>
  </si>
  <si>
    <t>056-011000_8141 Prestar servicios profesionales especializados desde el componente jurídico y administrativo en los procesos de la Subsecretaría de Salud Públi</t>
  </si>
  <si>
    <t>DIVA MAGALLY RODRIGUEZ NAVARRO</t>
  </si>
  <si>
    <t>CC-39581019</t>
  </si>
  <si>
    <t>376-012100_8141 Prestar servicios profesionales en el desarrollo, administración y seguimiento del sistema de información de vigilancia en salud publica con énfasis en salud ambiental en la Subdirección de Vigilancia en Salud Públi</t>
  </si>
  <si>
    <t>CC-1075651978</t>
  </si>
  <si>
    <t>260-012100_8141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</si>
  <si>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ALEYDA  HERNANDEZ MORENO</t>
  </si>
  <si>
    <t>CC-52936324</t>
  </si>
  <si>
    <t>349-012100_8141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</si>
  <si>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LINA PATRICIA PEREZ JIMENEZ</t>
  </si>
  <si>
    <t>CC-1018449066</t>
  </si>
  <si>
    <t>086-011200_8141 Prestar servicios como profesional de la Subdirección de Acciones Colectivas para el apoyo administrativo de la Gestión de la Salud Pública y del Plan de Salud Pública de Intervenciones Colectiv</t>
  </si>
  <si>
    <t>JEIMMY VANEZA JOYA SANCHEZ</t>
  </si>
  <si>
    <t>CC-1070918081</t>
  </si>
  <si>
    <t>330-012100_8141 Prestar servicios como tecnólogo facilitando procesos de cruces de información y depuración que se relacionen con la operación de los sistemas de información para la vigilancia de la Subdirección de Vigilancia en salud Públ</t>
  </si>
  <si>
    <t>DANIEL  MONROY MARIN</t>
  </si>
  <si>
    <t>CC-1022976162</t>
  </si>
  <si>
    <t>180-011100_8141 Prestar servicios profesionales especializados en la Subsecretaría de Salud Pública para la reestructuración y monitoreo de acciones, estrategias, planes, programas y proyectos relacionadas con los determinantes de la enfermedades trasmisibles con énfasis en tuberculosis y lepra en el marco del Modelo de Salud en el Distrito Capit</t>
  </si>
  <si>
    <t>CC-1012346975</t>
  </si>
  <si>
    <t>373-012100_8141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</si>
  <si>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MARTHA LUCIA NIÑO PEREZ</t>
  </si>
  <si>
    <t>CC-52619105</t>
  </si>
  <si>
    <t>063-011200_8141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</si>
  <si>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WILMER FERNEY ACEVEDO MONTANO</t>
  </si>
  <si>
    <t>CC-80912680</t>
  </si>
  <si>
    <t>442-012300_8141 Prestar servicios profesionales en la realización de pruebas en análisis de medicamentos y toxicología en las visitas de estándares de calidad a los laboratorios de las redes, conforme a la resolución 1619 de 2015, aplicando los procedimientos de calidad establecid</t>
  </si>
  <si>
    <t>DAVID ALEJANDRO PEREZ MEDINA</t>
  </si>
  <si>
    <t>CC-1023000979</t>
  </si>
  <si>
    <t>467-012300_8141 Prestar servicios asistenciales en la Subdirección del Laboratorio de Salud Pública, para desarrollar actividades de apoyo operativo, así como la gestión de la información resultante en el Laborator</t>
  </si>
  <si>
    <t>MAIRA HASBLEIDY AFRICANO MARTINEZ</t>
  </si>
  <si>
    <t>CC-52708972</t>
  </si>
  <si>
    <t>239-012200_8141 Prestar servicios profesionales especializados para la gestión, implementación y seguimiento de las políticas, programas y proyectos en salud, en el nivel local y distrital, desde la Subsecretaría de Salud Públi</t>
  </si>
  <si>
    <t>JOHANA MILENA MUÑOZ ESPAÑA</t>
  </si>
  <si>
    <t>CC-1130607962</t>
  </si>
  <si>
    <t>156-011100_8141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</si>
  <si>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CC-1033774856</t>
  </si>
  <si>
    <t>079-011200_8141 Prestar servicios técnicos para el apoyo administrativo de las intervenciones, procedimientos, actividades colectivas e individuales de alta externalidad y gestión de insumos, del plan de Salud Pública de Intervenciones Colectivas – PSPIC y las de apoyo a la Gestión de la Salud Pública – G</t>
  </si>
  <si>
    <t>MARTHA PATRICIA SOTO HERNANDEZ</t>
  </si>
  <si>
    <t>CC-35499964</t>
  </si>
  <si>
    <t>343-012100_8141 Prestar servicios profesionales especializados en la línea de acción de incidentes adversos relacionados con dispositivos médicos dentro del componente de vigilancia de salud ambiental en la Subdirección de Vigilancia en Salud Públi</t>
  </si>
  <si>
    <t>DIANA CAROLINA GUERRERO BAHAMON</t>
  </si>
  <si>
    <t>CC-1013585817</t>
  </si>
  <si>
    <t>027-010000_8141 Prestar servicios técnicos para apoyar en la gestión y en el desarrollo de procedimientos y actividades que se lleven a cabo para asegurar el funcionamiento eficiente y efectivo de los procesos administrativos de la Subsecretaría de Salud Públi</t>
  </si>
  <si>
    <t>CC-52459126</t>
  </si>
  <si>
    <t>339-012100_8141 Prestar servicios profesionales especializados para el apoyo de la acciones enfocadas a los componentes técnicos y administrativos para la operación de la vigilancia de salud ambiental en la Subdirección de Vigilancia en Salud Públ</t>
  </si>
  <si>
    <t>ANGIE MAGELLI GOMEZ GOMEZ</t>
  </si>
  <si>
    <t>CC-35423753</t>
  </si>
  <si>
    <t>454-012300_8141 Prestar servicios asistenciales en la Subdirección del Laboratorio de Salud Pública, para desarrollar actividades de apoyo operativo, así como la gestión de la información resultante en el Laborator</t>
  </si>
  <si>
    <t>DEYANIRA  SANCHEZ CUENCA</t>
  </si>
  <si>
    <t>CC-55159191</t>
  </si>
  <si>
    <t>476-012300_8141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</si>
  <si>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LINA MARIA SANCHEZ BELTRAN</t>
  </si>
  <si>
    <t>CC-1015421828</t>
  </si>
  <si>
    <t>387-012100_8141 Prestar servicios profesionales especializados que proporcionen los procesos de vigilancia en el componente técnico, operativo del Sistema de Vigilancia de Seguridad Alimentaria y Nutricional (SISVAN) en la Subdirección de Vigilancia en salud Públ</t>
  </si>
  <si>
    <t>DEICY ANDREA ROZO VILLAMIL</t>
  </si>
  <si>
    <t>CC-52842666</t>
  </si>
  <si>
    <t>316-012100_8141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</si>
  <si>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EDGAR MAURICIO PARDO PARDO</t>
  </si>
  <si>
    <t>CC-5956698</t>
  </si>
  <si>
    <t>323-012100_8141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</si>
  <si>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YESID USBALDO MONTES GOMEZ</t>
  </si>
  <si>
    <t>CC-75091852</t>
  </si>
  <si>
    <t>281-012100_8141 Prestar servicios profesionales especializados para adelantar acciones administrativas, técnicas y operativas para la vigilancia en salud pública de eventos transmisibles en la Subdirección de Vigilancia en salud Públ</t>
  </si>
  <si>
    <t>KAREN LISSET JIMENEZ RODRIGUEZ</t>
  </si>
  <si>
    <t>CC-1020796279</t>
  </si>
  <si>
    <t>409-012100_8141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</si>
  <si>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PAULA DANIELA CARDENAS MURCIA</t>
  </si>
  <si>
    <t>CC-1025322460</t>
  </si>
  <si>
    <t>088-011200_8141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</si>
  <si>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YENNY MAGNOLY DIMATE ROMERO</t>
  </si>
  <si>
    <t>CC-52785612</t>
  </si>
  <si>
    <t>131-011100_8141 Prestar servicios profesionales especializados en la Subsecretaría de Salud Pública para llevar a cabo la reestructuración y monitoreo de acciones, estrategias, planes, programas, proyectos y políticas en el marco del Modelo de Salud, relacionadas con los determinantes de la seguridad alimentaria y nutricional en el Distrito Capit</t>
  </si>
  <si>
    <t>LISETH LORENA PAVA SALDAÑA</t>
  </si>
  <si>
    <t>CC-1012403256</t>
  </si>
  <si>
    <t>113-011200_8141 Prestar servicios profesionales especializados desde la Subdirección de Acciones Colectivas para adelantar procesos técnicos y administrativos enfocados a las intervenciones, procedimientos, actividades colectivas e individuales de alta externalidad y gestión de insumos, del plan de Salud Pública de Intervenciones Colectivas – PSPIC y las de apoyo a la Gestión de la Salud Pública – GSP en el marco del Modelo de salud Mas bienest</t>
  </si>
  <si>
    <t>FANNY SULENY SANDOVAL SUAREZ</t>
  </si>
  <si>
    <t>CC-52372819</t>
  </si>
  <si>
    <t>107-011200_8141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</si>
  <si>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NORMA CONSTANZA HERNANDEZ MELO</t>
  </si>
  <si>
    <t>CC-65702994</t>
  </si>
  <si>
    <t>334-012100_8141 Prestar servicios profesionales especializados para apoyar las acciones técnicas, operativas y gestión jurídica y administrativa de la subdirección de vigilancia en salud pública en la Subsecretaría de Salud Públ</t>
  </si>
  <si>
    <t>JEINER YERFER CONTRERAS AMAYA</t>
  </si>
  <si>
    <t>CC-5469524</t>
  </si>
  <si>
    <t>413-012100_8141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</si>
  <si>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 xml:space="preserve">MARIA CRISTINA FIGUEREDO </t>
  </si>
  <si>
    <t>CC-52773065</t>
  </si>
  <si>
    <t>320-012100_8141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</si>
  <si>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GONZALO CORREA LAITON</t>
  </si>
  <si>
    <t>CC-80859551</t>
  </si>
  <si>
    <t>209-012000_8141 Prestar servicios profesionales para el desarrollo de análisis estadísticos de eventos de interés en salud Pública acorde a la necesidades y prioridades de la Subsecretaría de Salud Públ</t>
  </si>
  <si>
    <t>JUAN DAVID SERRANO MEDINA</t>
  </si>
  <si>
    <t>CC-1057579516</t>
  </si>
  <si>
    <t>246-012200_8141 Prestar servicios profesionales especializados en la Subdirección de Gestión y Evaluación de Políticas en Salud Pública, para gestionar técnica, operativa y administrativamente los procesos relacionados con la subdirecci</t>
  </si>
  <si>
    <t>ANYA MERCEDES SUAREZ GOMEZ</t>
  </si>
  <si>
    <t>CC-52956148</t>
  </si>
  <si>
    <t>028-010000_8141 Prestar servicios profesionales especializados para la gestión administrativa, financiera y contable de la Subsecretaría de Salud Públi</t>
  </si>
  <si>
    <t>CLAUDIA MILENA DE LA CRUZ LADINO</t>
  </si>
  <si>
    <t>CC-52458892</t>
  </si>
  <si>
    <t>253-012100_8141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</si>
  <si>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JOHN JAIRO COBOS BOYACA</t>
  </si>
  <si>
    <t>CC-79578803</t>
  </si>
  <si>
    <t>250-012200_8141 Prestar servicios profesionales especializados para la gestión, implementación y seguimiento de las políticas, programas y proyectos en salud, en el nivel local y distrital, desde la Subsecretaría de Salud Públi</t>
  </si>
  <si>
    <t>SANDRA MILENA FANDIÑO HERNANDEZ</t>
  </si>
  <si>
    <t>CC-55070012</t>
  </si>
  <si>
    <t>242-012200_8141 Prestar servicios profesionales para la gestión, implementación y seguimiento de las políticas, programas y proyectos en salud, en el nivel local y distrital, desde la Subsecretaría de Salud Públi</t>
  </si>
  <si>
    <t>DANIELA ESTEFANIA CEBALLOS PIARPUZAN</t>
  </si>
  <si>
    <t>CC-1004300014</t>
  </si>
  <si>
    <t>055-011000_8141 Prestar servicios profesionales especializados en la Subsecretaría de Salud Pública para la construcción, implementación y evaluación de los procesos de Educación en Salud Pública en el marco del modelo de Atención Primaria Soci</t>
  </si>
  <si>
    <t>LAURA CAMILA OSPINA CASTRO</t>
  </si>
  <si>
    <t>CC-1015475723</t>
  </si>
  <si>
    <t>178-011100_8141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</si>
  <si>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CC-1020786408</t>
  </si>
  <si>
    <t>271-012100_8141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</si>
  <si>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JHON JAIRO FLOREZ URREGO</t>
  </si>
  <si>
    <t>CC-1015428893</t>
  </si>
  <si>
    <t>284-012100_8141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</si>
  <si>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ANGIE CATHERINE BEJARANO PARADA</t>
  </si>
  <si>
    <t>CC-1020792737</t>
  </si>
  <si>
    <t>217-012000_8141 Prestar servicios profesionales especializados para el desarrollo de analítica de datos de eventos relacionados con la salud pública en Bogotá utilizando herramientas de modelación matemática o estadística en la Subsecretaría de Salud Públi</t>
  </si>
  <si>
    <t>FELIPE SEGUNDO ABRIL BERMUDEZ</t>
  </si>
  <si>
    <t>CC-1013671689</t>
  </si>
  <si>
    <t>272-012100_8141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</si>
  <si>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CRISTIAN CAMILO HERNANDEZ ANTURI</t>
  </si>
  <si>
    <t>CC-1026596119</t>
  </si>
  <si>
    <t>043-011000_8141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</si>
  <si>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MIREYA  DIAZ BELTRAN</t>
  </si>
  <si>
    <t>CC-52300960</t>
  </si>
  <si>
    <t>102-011200_8141 Prestar servicios profesionales especializados desde la Subdirección de Acciones Colectivas a para el seguimiento, orientación técnica y administrativa del Programa Ampliado de Inmunizaciones, y demás biológicos que se incorporen a nivel Nacional y Distrit</t>
  </si>
  <si>
    <t>MARIA PATRICIA CALDERON PEREZ</t>
  </si>
  <si>
    <t>CC-51897872</t>
  </si>
  <si>
    <t>340-012100_8141 Prestar servicios profesionales especializados para apoyar en el desarrollo de acciones técnicas y operativas del subsistema de salud mental en la Subdirección de Vigilancia en salud Públ</t>
  </si>
  <si>
    <t>JOHANNA LICET CORTES ROMERO</t>
  </si>
  <si>
    <t>CC-53096629</t>
  </si>
  <si>
    <t>338-012100_8141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</si>
  <si>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SUSANA ANDREA BATEMAN ROJAS</t>
  </si>
  <si>
    <t>CC-53139600</t>
  </si>
  <si>
    <t>360-012100_8141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</si>
  <si>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NELSON  BERNAL DAZA</t>
  </si>
  <si>
    <t>CC-19298796</t>
  </si>
  <si>
    <t>297-012100_8141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</si>
  <si>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ZULLY ANDREA PEÑA ABELLO</t>
  </si>
  <si>
    <t>CC-1098778488</t>
  </si>
  <si>
    <t>256-012100_8141 Prestar servicios profesionales especializados en el componente de vigilancia de salud ambiental para el desarrollo de procesos técnicos y epidemiológicos de los establecimientos relacionados con dispositivos médicos en la Subdirección de Vigilancia en Salud Públi</t>
  </si>
  <si>
    <t>OSCAR ALEJANDRO PEREZ LARA</t>
  </si>
  <si>
    <t>CC-80220437</t>
  </si>
  <si>
    <t>251-012100_8141 Prestar servicios profesionales especializados para el desarrollo de acciones para la administración de la información de los establecimientos intervenidos sujetos de vigilancia sanitaria en la Subdirección de Vigilancia en Salud Públ</t>
  </si>
  <si>
    <t>MIGUEL FABIAN SANCHEZ CONTRERAS</t>
  </si>
  <si>
    <t>CC-80912800</t>
  </si>
  <si>
    <t>213-012000_8141 Prestar servicios profesionales especializados para el proceso de planeación, análisis, seguimiento y monitoreo de las prioridades y necesidades en la Subsecretaría de Salud Públ</t>
  </si>
  <si>
    <t>LILIA CATHERIN RODRIGUEZ BARRERA</t>
  </si>
  <si>
    <t>CC-52843370</t>
  </si>
  <si>
    <t>175-011100_8141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</si>
  <si>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MARIA PAULA FAJARDO RODRIGUEZ</t>
  </si>
  <si>
    <t>CC-1010179697</t>
  </si>
  <si>
    <t>138-011100_8141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</si>
  <si>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HILDA  VILLAMARIN ABRIL</t>
  </si>
  <si>
    <t>CC-52085137</t>
  </si>
  <si>
    <t>230-012200_8141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</si>
  <si>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FREDDY VICENTE NIETO MORENO</t>
  </si>
  <si>
    <t>CC-80072853</t>
  </si>
  <si>
    <t>139-011100_8141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</si>
  <si>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CC-1020796018</t>
  </si>
  <si>
    <t>473-012300_8141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</si>
  <si>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ALEJANDRA CANO BERMUDEZ</t>
  </si>
  <si>
    <t>CC-1026289197</t>
  </si>
  <si>
    <t>118-011100_8141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</si>
  <si>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CAROLINA  SANCHEZ PARADA</t>
  </si>
  <si>
    <t>CC-52969287</t>
  </si>
  <si>
    <t>076-011200_8141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</si>
  <si>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LESLIE DEL MILAGRO TORRES DE LA HOZ</t>
  </si>
  <si>
    <t>CC-32723422</t>
  </si>
  <si>
    <t>174-011100_8141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</si>
  <si>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CC-1118538397</t>
  </si>
  <si>
    <t>275-012100_8141 Prestar servicios profesionales especializados en la línea de acción de alimentos sanos y seguros dentro del componente de vigilancia de salud ambiental en la Subdirección de Vigilancia en Salud Públ</t>
  </si>
  <si>
    <t>MARIA CRISTINA PRIETO MARTINEZ</t>
  </si>
  <si>
    <t>CC-41719361</t>
  </si>
  <si>
    <t>081-011200_8141 Prestar servicios como bachiller desde la Subdirección de Acciones Colectivas para la gestión operativa del Programa Ampliado de Inmunizaciones en el Distrito Capit</t>
  </si>
  <si>
    <t>ESTEBAN MAURICIO ARANGO ANDRADE</t>
  </si>
  <si>
    <t>CC-1019148622</t>
  </si>
  <si>
    <t>406-012100_8141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</si>
  <si>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EILLEN KATIN DUARTE VEGA</t>
  </si>
  <si>
    <t>CC-53114660</t>
  </si>
  <si>
    <t>277-012100_8141 Prestar servicios profesionales especializados para gestionar el componente de vigilancia y programa de control de infecciones, resistencia antimicrobiana y uso racional de antibióticos en el grupo de enfermedades transmisibles de la Subdirección de Vigilan</t>
  </si>
  <si>
    <t>EVELYN HAZBLEYDY CABALLERO VARGAS</t>
  </si>
  <si>
    <t>CC-1019088555</t>
  </si>
  <si>
    <t>110-011200_8141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</si>
  <si>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LAURA ROCIO ANGARITA GONZALEZ</t>
  </si>
  <si>
    <t>CC-52456814</t>
  </si>
  <si>
    <t>176-011100_8141 Prestar servicios como tecnólogo de apoyo en la Subsecretaría de Salud Pública para la gestión de la información con los criterios de calidad para el análisis de los determinantes en salud en el marco del Modelo de Salud del Distrito Capit</t>
  </si>
  <si>
    <t>CC-1013587108</t>
  </si>
  <si>
    <t>399-012100_8141 Prestar servicios profesionales en el componente de vigilancia de la salud ambiental para la operación de la línea de intervención de Calidad del Agua y Saneamiento Básico en el D.C en la Subdirección de Vigilancia en Salud Públi</t>
  </si>
  <si>
    <t>MARCELA DEL PILAR PORTELA AGUIRRE</t>
  </si>
  <si>
    <t>CC-52763261</t>
  </si>
  <si>
    <t>385-012100_8141 Prestar servicios profesionales especializados para adelantar procesos técnicos y administrativos de la Vigilancia Basada en Comuni</t>
  </si>
  <si>
    <t>ESPERANZA  GALEANO RODRIGUEZ</t>
  </si>
  <si>
    <t>CC-51699751</t>
  </si>
  <si>
    <t>384-012100_8141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</si>
  <si>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JOSE IGNACIO ROZO VILLAMIL</t>
  </si>
  <si>
    <t>CC-1032364973</t>
  </si>
  <si>
    <t>477-012300_8141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</si>
  <si>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SANDRA PATRICIA  MEJIA ESPINEL</t>
  </si>
  <si>
    <t>CC-51961471</t>
  </si>
  <si>
    <t>062-011000_8141 Prestar servicios de apoyo técnico y administrativo en la Dirección de Salud Colecti</t>
  </si>
  <si>
    <t>ROSARIO CONCEPCION DELGADO ORTIZ</t>
  </si>
  <si>
    <t>CC-41772405</t>
  </si>
  <si>
    <t>282-012100_8141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</si>
  <si>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JORGE ALBERTO LEON PUENTES</t>
  </si>
  <si>
    <t>CC-80032072</t>
  </si>
  <si>
    <t>400-012100_8141 Prestar servicios profesionales especializados para adelantar procesos técnicos y administrativos en los procesos relacionados con los eventos de interés en salud pública en la Subdirección de Vigilancia en Salud Públi</t>
  </si>
  <si>
    <t>YEIMI ROCIO RATIVA MORALES</t>
  </si>
  <si>
    <t>CC-52767658</t>
  </si>
  <si>
    <t>161-011100_8141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</si>
  <si>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CC-53132023</t>
  </si>
  <si>
    <t>169-011100_8141 Prestar servicios profesionales especializados en la Subsecretaría de Salud Pública para la reestructuración y monitoreo de acciones, estrategias, planes, programas y proyectos relacionados con los determinantes de la salud mental con énfasis en  educación para la salud en el marco de la Atención Primaria Social y el Modelo de Salud en el Distrito Capit</t>
  </si>
  <si>
    <t>IVONNE  AREVALO MORENO</t>
  </si>
  <si>
    <t>CC-52523672</t>
  </si>
  <si>
    <t>273-012100_8141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</si>
  <si>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ESPERANZA FRAILE GOMEZ</t>
  </si>
  <si>
    <t>CC-51627771</t>
  </si>
  <si>
    <t>112-011200_8141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</si>
  <si>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JONATHAN ANDRES FLOREZ MATEUS</t>
  </si>
  <si>
    <t>CC-1023007451</t>
  </si>
  <si>
    <t>285-012100_8141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</si>
  <si>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CAMILA ANDREA BENAVIDES MORENO</t>
  </si>
  <si>
    <t>CC-1023942036</t>
  </si>
  <si>
    <t>411-012100_8141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</si>
  <si>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ELIZABETH  QUEVEDO CASTELLANOS</t>
  </si>
  <si>
    <t>CC-51560145</t>
  </si>
  <si>
    <t>317-012100_8141 Prestar servicios profesionales especializados en el componente de vigilancia de salud ambiental para la operación de la línea de aire, ruido y radiación electromagnética en el Distro Capital en la Subdirección de Vigilancia en Salud Públi</t>
  </si>
  <si>
    <t>JHON JAIRO ABELLA FLOREZ</t>
  </si>
  <si>
    <t>CC-7178479</t>
  </si>
  <si>
    <t>366-012100_8141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</si>
  <si>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ARMANDO DAVILA PAYARES</t>
  </si>
  <si>
    <t>CC-1099961909</t>
  </si>
  <si>
    <t>185-011100_8141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</si>
  <si>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LUZ ELIANA ESPINOSA PEÑALOSA</t>
  </si>
  <si>
    <t>CC-52204140</t>
  </si>
  <si>
    <t>220-012200_8141 Prestar servicios profesionales especializados para la gestión, implementación y seguimiento de las políticas, programas y proyectos en salud, en el nivel local y distrital, desde la Subsecretaría de Salud Públi</t>
  </si>
  <si>
    <t>MANUEL SEBASTIAN PACHON TORRES</t>
  </si>
  <si>
    <t>CC-1016015767</t>
  </si>
  <si>
    <t>377-012100_8141 Prestar servicios profesionales en la línea de acción de eventos transmisibles de origen zoonótico dentro del componente de vigilancia de salud ambiental en la Subdirección de Vigilancia en Salud Públ</t>
  </si>
  <si>
    <t>ANDREA CAMILA MARQUEZ NOSSA</t>
  </si>
  <si>
    <t>CC-1032356607</t>
  </si>
  <si>
    <t>368-012100_8141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</si>
  <si>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YOHANA CAROLINA MARIÑO DUEÑAS</t>
  </si>
  <si>
    <t>CC-23810916</t>
  </si>
  <si>
    <t>414-012100_8141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</si>
  <si>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FELIX OCTAVIO RODRIGUEZ DE LA ROSA</t>
  </si>
  <si>
    <t>CC-79737320</t>
  </si>
  <si>
    <t>259-012100_8141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</si>
  <si>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FABRICIO AGUILAR GUTIERREZ</t>
  </si>
  <si>
    <t>CC-1018483870</t>
  </si>
  <si>
    <t>122-011100_8141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</si>
  <si>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CC-1019020269</t>
  </si>
  <si>
    <t>283-012100_8141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</si>
  <si>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LIDYA YOLANDA MAYORGA PINILLA</t>
  </si>
  <si>
    <t>CC-52426273</t>
  </si>
  <si>
    <t>265-012100_8141 Prestar servicios profesionales especializados enfocados en los sistemas de información que apoyen los eventos de interés asegurando los procesos técnicos, administrativos, operativos en la Subdirección de Vigilancia en salud Públ</t>
  </si>
  <si>
    <t>GIOVANNY  MOSQUERA SANCHEZ</t>
  </si>
  <si>
    <t>CC-79818521</t>
  </si>
  <si>
    <t>084-011200_8141 Prestar servicios técnicos para el apoyo administrativo y de gestión de información de las intervenciones, procedimientos, actividades colectivas e individuales de alta externalidad y gestión de insumos del plan de Salud Pública de Intervenciones Colectivas – PSPIC y las de apoyo a la Gestión de la Salud Pública – G</t>
  </si>
  <si>
    <t>ANGELICA MARIA OLIS DEVIA</t>
  </si>
  <si>
    <t>CC-52427453</t>
  </si>
  <si>
    <t>329-012100_8141 Prestar servicios profesionales especializados para apoyo a la gestión administrativa de la Subsecretaría de Salud Públ</t>
  </si>
  <si>
    <t>GLORIA MARINA ACOSTA REYES</t>
  </si>
  <si>
    <t>CC-52152264</t>
  </si>
  <si>
    <t>383-012100_8141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</si>
  <si>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LUIS MIGUEL GUALTEROS RAMIREZ</t>
  </si>
  <si>
    <t>CC-1020825423</t>
  </si>
  <si>
    <t>407-012100_8141 Prestar servicios profesionales especializados para el funcionamiento y seguimiento del sistema de información  de vigilancia epidemiológica ambiental y sus efectos en la salud de la población del Distrito Capital en la Subdirección de Vigilancia en Salud Públi</t>
  </si>
  <si>
    <t>DIANA PATRICIA CASTRO AGUILAR</t>
  </si>
  <si>
    <t>CC-52413038</t>
  </si>
  <si>
    <t>304-012100_8141 Prestar servicios profesionales especializados que garanticen la operación distrital del SIVIGILA y la administración del sistema en la Subdirección de Vigilancia en Salud Públ</t>
  </si>
  <si>
    <t>DIANA AZUCENA GUERRERO BARRETO</t>
  </si>
  <si>
    <t>CC-1018404173</t>
  </si>
  <si>
    <t>170-011100_8141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</si>
  <si>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CC-43985270</t>
  </si>
  <si>
    <t>386-012100_8141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</si>
  <si>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RAUL  RAMIREZ VASQUEZ</t>
  </si>
  <si>
    <t>CC-4407301</t>
  </si>
  <si>
    <t>350-012100_8141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</si>
  <si>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JUAN ESTEBAN CABANA CARREÑO</t>
  </si>
  <si>
    <t>CC-1136883748</t>
  </si>
  <si>
    <t>319-012100_8141 Prestar servicios profesionales especializados en el componente de vigilancia de salud ambiental para la operación de la línea de acción de seguridad química en el D.C en la Subdirección de Vigilancia en Salud Públ</t>
  </si>
  <si>
    <t>ANA MILENA GOMEZ GARZON</t>
  </si>
  <si>
    <t>CC-52811722</t>
  </si>
  <si>
    <t>025-052100_8141 Prestar servicios como tecnólogo para llevar a cabo todas las actividades relacionadas con la gestión contractual y administrativa para la Subsecretaría de Salud Pública desde la Subdirección de Contratación de la Secretaría Distrital de Salud-Fondo Financiero Distrital de Sal</t>
  </si>
  <si>
    <t>YUDI ANDREA OROZCO REYES</t>
  </si>
  <si>
    <t>CC-1016019405</t>
  </si>
  <si>
    <t>274-012100_8141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</si>
  <si>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PAOLA NIÑO GAONA</t>
  </si>
  <si>
    <t>CC-1016050900</t>
  </si>
  <si>
    <t>403-012100_8141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</si>
  <si>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GUSTAVO MARTIN CORAL VERDUGO</t>
  </si>
  <si>
    <t>CC-13014413</t>
  </si>
  <si>
    <t>357-012100_8141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</si>
  <si>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JAIME  RIOS RODRIGUEZ</t>
  </si>
  <si>
    <t>CC-19272386</t>
  </si>
  <si>
    <t>108-011200_8141 Prestar servicios profesionales desde la Subdirección de Acciones Colectivas para el desarrollo, fortalecimiento y seguimiento al sistema de información del Programa ampliado de inmunizaciones en el Distrito Capita</t>
  </si>
  <si>
    <t>MARCELA  GOMEZ UPEGUI</t>
  </si>
  <si>
    <t>CC-52314560</t>
  </si>
  <si>
    <t>187-011100_8141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</si>
  <si>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CC-53105912</t>
  </si>
  <si>
    <t>177-011100_8141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</si>
  <si>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CC-52927055</t>
  </si>
  <si>
    <t>503-011200_8141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</si>
  <si>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501-011200_8141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</si>
  <si>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502-011200_8141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</si>
  <si>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504-011200_8141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</si>
  <si>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244-012200_8141 Prestar servicios profesionales para la gestión, implementación y seguimiento de las políticas, programas y proyectos en salud, en el nivel local y distrital, desde la Subsecretaría de Salud Públi</t>
  </si>
  <si>
    <t>JUAN CARLOS ROJAS HURTADO</t>
  </si>
  <si>
    <t>CC-1014202311</t>
  </si>
  <si>
    <t>254-012100_8141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</si>
  <si>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RAQUEL  SIERRA VALENZUELA</t>
  </si>
  <si>
    <t>CC-63434966</t>
  </si>
  <si>
    <t>369-012100_8141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</si>
  <si>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MARIA BONILLA JIMENEZ</t>
  </si>
  <si>
    <t>CC-52984417</t>
  </si>
  <si>
    <t>075-011200_8141 Prestar servicios profesionales especializados desde la Subdirección de Acciones Colectivas para la gestión administrativa, técnica y operativa de las intervenciones, procedimientos, actividades colectivas e individuales de alta externalidad y gestión de insumos, del plan de Salud Pública de Intervenciones Colectivas – PSPIC y las de apoyo a la Gestión de la Salud Pública – GSP desde el sistema integrado de gestión de calida</t>
  </si>
  <si>
    <t>GRISELLY YAMILETH FRANCO POLO</t>
  </si>
  <si>
    <t>CC-45515025</t>
  </si>
  <si>
    <t>381-012100_8141 Prestar servicios profesionales especializados en el componente de vigilancia de salud ambiental en lo relacionado con las línea de aire, ruido y radiación electromagnética en la Subdirección de Vigilancia en Salud Públ</t>
  </si>
  <si>
    <t>ANA CECILIA GALVEZ LOZADA</t>
  </si>
  <si>
    <t>CC-39582481</t>
  </si>
  <si>
    <t>314-012100_8141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</si>
  <si>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NANCY CRISTINA GOMEZ GONZALEZ</t>
  </si>
  <si>
    <t>CC-52056437</t>
  </si>
  <si>
    <t>293-012100_8141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</si>
  <si>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PATRICIA PELAEZ CHAVEZ</t>
  </si>
  <si>
    <t>CC-1032366131</t>
  </si>
  <si>
    <t>417-012100_8141  Prestar servicios profesionales especializados para adelantar procesos técnicos y administrativos de eventos transmisibles en la Subdirección de Vigilancia en Salud Públi</t>
  </si>
  <si>
    <t>ELIANA MILENA SABOGAL RODRIGUEZ</t>
  </si>
  <si>
    <t>CC-53140562</t>
  </si>
  <si>
    <t>288-012100_8141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</si>
  <si>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ZAMBRANO MENDEZ</t>
  </si>
  <si>
    <t>CC-1015455353</t>
  </si>
  <si>
    <t>296-012100_8141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</si>
  <si>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LIZETH XIMENA RINCON PRIETO</t>
  </si>
  <si>
    <t>CC-1026273797</t>
  </si>
  <si>
    <t>172-011100_8141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</si>
  <si>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MICHELLE  MATEUS YEPES</t>
  </si>
  <si>
    <t>CC-1144055244</t>
  </si>
  <si>
    <t>415-012100_8141 Prestar servicios profesionales especializados para apoyar las acciones técnicas, operativas y gestión administrativa de la subdirección de vigilancia en salud pública en la Subsecretaría de Salud Públ</t>
  </si>
  <si>
    <t>LEIDY YOHANA CARDONA BAYONA</t>
  </si>
  <si>
    <t>CC-1070954939</t>
  </si>
  <si>
    <t>439-012300_8141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</si>
  <si>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PAULA  LOSADA PARDO</t>
  </si>
  <si>
    <t>CC-1010238591</t>
  </si>
  <si>
    <t>358-012100_8141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</si>
  <si>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MYRIAM ASTRID SIERRA CORREDOR</t>
  </si>
  <si>
    <t>CC-39712249</t>
  </si>
  <si>
    <t>402-012100_8141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</si>
  <si>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WILLIAM DANIEL BRAVO FANDIÑO</t>
  </si>
  <si>
    <t>CC-1078372195</t>
  </si>
  <si>
    <t>142-011100_8141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</si>
  <si>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CC-80255156</t>
  </si>
  <si>
    <t>393-012100_8141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</si>
  <si>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HUMBERTO  RAMIREZ FERRO</t>
  </si>
  <si>
    <t>CC-14209038</t>
  </si>
  <si>
    <t>321-012100_8141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</si>
  <si>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LILIANA  GORDILLO HERNANDEZ</t>
  </si>
  <si>
    <t>CC-38234809</t>
  </si>
  <si>
    <t>361-012100_8141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</si>
  <si>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NURY JAZMINA GUERRERO TORRES</t>
  </si>
  <si>
    <t>CC-51896699</t>
  </si>
  <si>
    <t>315-012100_8141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</si>
  <si>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YOJANA FONSECA MAESTRE</t>
  </si>
  <si>
    <t>CC-1033771391</t>
  </si>
  <si>
    <t>206-012000_8141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</si>
  <si>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DIDIER ALEXIS SANTOS LOZANO</t>
  </si>
  <si>
    <t>CC-1022399451</t>
  </si>
  <si>
    <t>390-012100_8141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</si>
  <si>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CC-79937933</t>
  </si>
  <si>
    <t>351-012100_8141 Prestar servicios profesionales especializados para desarrollar las actividades técnicas y operativas del subsistema de vigilancia de los eventos de interés en salud pública no transmisibles en Subdirección de Vigilancia en salud Públ</t>
  </si>
  <si>
    <t>MARIA ALEJANDRA CABRERA POLANIA</t>
  </si>
  <si>
    <t>CC-1075270290</t>
  </si>
  <si>
    <t>199-012000_8141 Prestar servicios profesionales especializados para la vigilancia epidemiológica de eventos de interés en Salud Pública en la Subsecretaría de Salud Públi</t>
  </si>
  <si>
    <t>EWAR FERNANDO DIAZ CASTRO</t>
  </si>
  <si>
    <t>CC-80110804</t>
  </si>
  <si>
    <t>261-012100_8141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</si>
  <si>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ALBA  PAEZ QUIMBAY</t>
  </si>
  <si>
    <t>CC-39681401</t>
  </si>
  <si>
    <t>348-012100_8141 Prestar servicios profesionales especializados en el componente de vigilancia de salud ambiental para la operación de la línea de acción de medicamentos en el Distrito Capital en la Subdirección de Vigilancia en Salud Públi</t>
  </si>
  <si>
    <t>DAVID CAMILO MEDINA TORRES</t>
  </si>
  <si>
    <t>CC-1019066228</t>
  </si>
  <si>
    <t>065-011200_8141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</si>
  <si>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GISSETHE PARDO AGUAS</t>
  </si>
  <si>
    <t>CC-1076200374</t>
  </si>
  <si>
    <t>095-011200_8141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</si>
  <si>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JOHANNA LUCILA BALAGUERA ROJAS</t>
  </si>
  <si>
    <t>CC-52087937</t>
  </si>
  <si>
    <t>024-000100_8141 Prestar servicios profesionales especializados en la Oficina de Asuntos Jurídicos brindando seguimiento a los trámites de peticiones y requerimientos de organismos de control de competencia de la Subsecretaría de Salud Públ</t>
  </si>
  <si>
    <t>CAMILO ANDRES MELO TAMAYO</t>
  </si>
  <si>
    <t>CC-1015404693</t>
  </si>
  <si>
    <t>128-011100_8141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</si>
  <si>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JENNIFER PAOLA JIMENEZ LADINO</t>
  </si>
  <si>
    <t>CC-1031131593</t>
  </si>
  <si>
    <t>114-011100_8141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</si>
  <si>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CC-43605722</t>
  </si>
  <si>
    <t>092-011200_8141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</si>
  <si>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MAYED ANDREA GONZALEZ SUTACHAN</t>
  </si>
  <si>
    <t>CC-52804810</t>
  </si>
  <si>
    <t>094-011200_8141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</si>
  <si>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DEMETRIO ANTONIO RODRIGUEZ HERNANDEZ</t>
  </si>
  <si>
    <t>CC-80728422</t>
  </si>
  <si>
    <t>322-012100_8141 Prestar servicios profesionales especializados en el desarrollo, administración y seguimiento del sistema de información de vigilancia sanitaria y ambiental, en la Subdirección de Vigilancia en Salud Públ</t>
  </si>
  <si>
    <t>LADY KATHERINE TORRES AGUIRRE</t>
  </si>
  <si>
    <t>CC-1015397825</t>
  </si>
  <si>
    <t>229-012200_8141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</si>
  <si>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CLARY SMITH LAGUADO CHAPETA</t>
  </si>
  <si>
    <t>CC-63500203</t>
  </si>
  <si>
    <t>398-012100_8141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</si>
  <si>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JAIRCINIA  JIMENEZ RODRIGUEZ</t>
  </si>
  <si>
    <t>CC-52457661</t>
  </si>
  <si>
    <t>471-012300_8141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</si>
  <si>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FERNANDA BUSTAMANTE RESTREPO</t>
  </si>
  <si>
    <t>CC-1032462034</t>
  </si>
  <si>
    <t>362-012100_8141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</si>
  <si>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ROBERTO  CASTRO MENDOZA</t>
  </si>
  <si>
    <t>CC-19271698</t>
  </si>
  <si>
    <t>367-012100_8141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</si>
  <si>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BEATRIZ ELENA BETANCUR CARDONA</t>
  </si>
  <si>
    <t>CC-43580907</t>
  </si>
  <si>
    <t>164-011100_8141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</si>
  <si>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CLAUDIA  BERMUDEZ OLAYA</t>
  </si>
  <si>
    <t>CC-28554368</t>
  </si>
  <si>
    <t>189-011100_8141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</si>
  <si>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OSCAR ANDRES CRUZ MARTINEZ</t>
  </si>
  <si>
    <t>CC-1032383647</t>
  </si>
  <si>
    <t>100-011200_8141 Prestar servicios técnicos para la gestión e interacción de los diferentes sistemas de información del Plan de Salud Pública de Intervenciones Colectivas PSPIC y los procesos de gestión en salud pública desde la Subdirección de Acciones Colectiv</t>
  </si>
  <si>
    <t>BONNICKSON STEWAR PIÑEROS LEAL</t>
  </si>
  <si>
    <t>CC-1030600584</t>
  </si>
  <si>
    <t>171-011100_8141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</si>
  <si>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OSCAR MAURICIO FERNANDEZ CANTOR</t>
  </si>
  <si>
    <t>CC-79745104</t>
  </si>
  <si>
    <t>101-011200_8141 Prestar servicios técnicos para el apoyo, administrativo y de gestión documental de la Subsecretaría de Salud Públi</t>
  </si>
  <si>
    <t>ALIX ELIANA ALONSO ROMERO</t>
  </si>
  <si>
    <t>CC-52070151</t>
  </si>
  <si>
    <t>375-012100_8141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</si>
  <si>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PAOLA ALEXANDRA TAMAYO RUIZ</t>
  </si>
  <si>
    <t>CC-1030527177</t>
  </si>
  <si>
    <t>106-011200_8141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</si>
  <si>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SANDRA PATRICIA ROJAS AVILA</t>
  </si>
  <si>
    <t>CC-52544858</t>
  </si>
  <si>
    <t>371-012100_8141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</si>
  <si>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STELLA SALAS CASALLAS</t>
  </si>
  <si>
    <t>CC-52719190</t>
  </si>
  <si>
    <t>311-012100_8141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</si>
  <si>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ROCIO LOPEZ ESPINEL</t>
  </si>
  <si>
    <t>CC-52769502</t>
  </si>
  <si>
    <t>318-012100_8141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</si>
  <si>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IRMA INES PEREZ CESPEDES</t>
  </si>
  <si>
    <t>CC-52844247</t>
  </si>
  <si>
    <t>313-012100_8141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</si>
  <si>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JANETH MORENO ROBAYO</t>
  </si>
  <si>
    <t>CC-52391528</t>
  </si>
  <si>
    <t>233-012200_8141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</si>
  <si>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CARLOS ANDRES GUERRERO PACHECO</t>
  </si>
  <si>
    <t>CC-1065584230</t>
  </si>
  <si>
    <t>258-012100_8141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</si>
  <si>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SEBASTIAN  GONZALEZ BERNAL</t>
  </si>
  <si>
    <t>CC-1000286897</t>
  </si>
  <si>
    <t>294-012100_8141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</si>
  <si>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ALEXANDRA  AVILA CASAS</t>
  </si>
  <si>
    <t>CC-1032445754</t>
  </si>
  <si>
    <t>346-012100_8141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</si>
  <si>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MARTIN SIERRA MALAVER</t>
  </si>
  <si>
    <t>CC-1018491129</t>
  </si>
  <si>
    <t>046-011000_8141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</si>
  <si>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MARGARITA MARIA DUARTE ORJUELA</t>
  </si>
  <si>
    <t>CC-52956193</t>
  </si>
  <si>
    <t>198-012000_8141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</si>
  <si>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MARSELA  BUITRAGO TELLEZ</t>
  </si>
  <si>
    <t>CC-52711715</t>
  </si>
  <si>
    <t>160-011100_8141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</si>
  <si>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CC-52540564</t>
  </si>
  <si>
    <t>234-012200_8141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</si>
  <si>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MARCELA  LOPEZ HERNANDEZ</t>
  </si>
  <si>
    <t>CC-52068833</t>
  </si>
  <si>
    <t>121-011100_8141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</si>
  <si>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ARGENIS ROCIO SUAREZ ACEVEDO</t>
  </si>
  <si>
    <t>CC-52078028</t>
  </si>
  <si>
    <t>049-011000_8141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</si>
  <si>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CC-52417043</t>
  </si>
  <si>
    <t>203-012000_8141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</si>
  <si>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FREDY CORSO HERNANDEZ</t>
  </si>
  <si>
    <t>CC-1049373128</t>
  </si>
  <si>
    <t>200-012000_8141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</si>
  <si>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IVAN FERNANDO GARZON MILLAN</t>
  </si>
  <si>
    <t>CC-1032397847</t>
  </si>
  <si>
    <t>462-012300_8141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</si>
  <si>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ANGELICA MARIA GAITAN HERRERA</t>
  </si>
  <si>
    <t>CC-52270826</t>
  </si>
  <si>
    <t>353-012100_8141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</si>
  <si>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MONICA LIZETH RUEDA VEGA</t>
  </si>
  <si>
    <t>CC-1030562467</t>
  </si>
  <si>
    <t>104-011200_8141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</si>
  <si>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MAYRA ALEJANDRA GORDILLO RODRIGUEZ</t>
  </si>
  <si>
    <t>CC-1023914447</t>
  </si>
  <si>
    <t>232-012200_8141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</si>
  <si>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NATALIA  GONZALEZ SANCHEZ</t>
  </si>
  <si>
    <t>CC-52821555</t>
  </si>
  <si>
    <t>231-012200_8141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</si>
  <si>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EDGAR ALBERTO SALAZAR MANOSALVA</t>
  </si>
  <si>
    <t>CC-79299458</t>
  </si>
  <si>
    <t>480-012300_8141 Prestar servicios como bachiller en la Subdirección de Laboratorio de Salud Pública para desarrollar actividades de gestión document</t>
  </si>
  <si>
    <t>ANGELA INES BUENAVENTURA BURBANO</t>
  </si>
  <si>
    <t>CC-52451825</t>
  </si>
  <si>
    <t>444-012300_8141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</si>
  <si>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YANIRIS LILIBETH MONTIEL GUERRA</t>
  </si>
  <si>
    <t>CC-1122808495</t>
  </si>
  <si>
    <t>052-011000_8141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</si>
  <si>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REY HERRERA BRIGGITTE LUZDEN</t>
  </si>
  <si>
    <t>CC-40342496</t>
  </si>
  <si>
    <t>077-011200_8141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</si>
  <si>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BERENICE  RUIZ RUIZ</t>
  </si>
  <si>
    <t>CC-52201953</t>
  </si>
  <si>
    <t>204-012000_8141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</si>
  <si>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ALEXANDRA  ZULETA GONZALEZ</t>
  </si>
  <si>
    <t>CC-52274348</t>
  </si>
  <si>
    <t>097-011200_8141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</si>
  <si>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ROSA HELENA GOMEZ MENDEZ</t>
  </si>
  <si>
    <t>CC-52755431</t>
  </si>
  <si>
    <t>382-012100_8141 Prestar servicios profesionales especializados para el apoyo técnico y operativo de la vigilancia epidemiológica de eventos de interés en Salud Pública en la Subdirección de Vigilancia Salud Públ</t>
  </si>
  <si>
    <t>CC-1032474954</t>
  </si>
  <si>
    <t>405-012100_8141 Prestar servicios profesionales especializados para adelantar procesos técnicos y operacionales  en el marco de las acciones que se adelanten en los diferentes eventos en salud asociados a las IAAS y el PROA en el grupo de enfermedades transmisibles de la Subdirección de Vigilancia en Salud Públi</t>
  </si>
  <si>
    <t>CC-52771311</t>
  </si>
  <si>
    <t>140-011100_8141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</si>
  <si>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MARIA JOSE TAPIAS LOZADA</t>
  </si>
  <si>
    <t>CC-1018470092</t>
  </si>
  <si>
    <t>191-011100_8141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</si>
  <si>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HEYDI  HIDALGO MENDEZ</t>
  </si>
  <si>
    <t>CC-51787221</t>
  </si>
  <si>
    <t>173-011100_8141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</si>
  <si>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JAVIER ISAAC MALDONADO FIGUEREDO</t>
  </si>
  <si>
    <t>CC-79748162</t>
  </si>
  <si>
    <t>054-011000_8141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</si>
  <si>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INES ANGELICA CARRILLO GONZALEZ</t>
  </si>
  <si>
    <t>CC-52017185</t>
  </si>
  <si>
    <t>053-011000_8141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</si>
  <si>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MAYTEN NAYIBE ORTIZ BERMUDEZ</t>
  </si>
  <si>
    <t>CC-52176165</t>
  </si>
  <si>
    <t>058-011000_8141 Prestar servicios profesionales en la Subsecretaría de Salud Pública para la construcción, implementación y evaluación de los procesos de Educación en Salud Pública en el marco del modelo de Atención Primaria Soci</t>
  </si>
  <si>
    <t>PABLO ALEJANDRO CRISTANCHO CASALLAS</t>
  </si>
  <si>
    <t>CC-1014257380</t>
  </si>
  <si>
    <t>483-012300_8141 Prestar servicios como profesional para el fortalecimiento de la ingeniería biomédica y aseguramiento metrológico en la subdirección Laboratorio de salud públ</t>
  </si>
  <si>
    <t>HUGO ALEJANDRO REYES GARZON</t>
  </si>
  <si>
    <t>CC-91438090</t>
  </si>
  <si>
    <t>047-011000_8141 Prestar servicios profesionales especializados en el apoyo al diseño de políticas, programas y estrategias en salud pública, así como en la organización y apoyo de eventos, proyectos de investigación, alianzas y convenios con cooperación internacional en temas de migración y sa</t>
  </si>
  <si>
    <t>YESICA DANIELA LISCANO PINZON</t>
  </si>
  <si>
    <t>CC-1032445717</t>
  </si>
  <si>
    <t>083-011200_8141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</si>
  <si>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MARELBY ROSA SUAREZ MONTERROZA</t>
  </si>
  <si>
    <t>CC-52203032</t>
  </si>
  <si>
    <t>228-012200_8141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</si>
  <si>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JOSEFINA HELENA ALDANA GARCIA</t>
  </si>
  <si>
    <t>CC-52272081</t>
  </si>
  <si>
    <t>308-012100_8141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</si>
  <si>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RUTH ASALIA BOHORQUEZ HUERTAS</t>
  </si>
  <si>
    <t>CC-35505899</t>
  </si>
  <si>
    <t>404-012100_8141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</si>
  <si>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CRISTINA CUENCA CASTRO</t>
  </si>
  <si>
    <t>CC-28945794</t>
  </si>
  <si>
    <t>372-012100_8141 Prestar servicios profesionales especializados para el desarrollo e implementación de estrategias de vigilancia epidemiológica ambiental y sus efectos en la salud de la población del Distrito Capital en la Subdirección de Vigilancia en Salud Públi</t>
  </si>
  <si>
    <t>FANNY LUCIA HIGUERA PEREZ</t>
  </si>
  <si>
    <t>CC-52849076</t>
  </si>
  <si>
    <t>O2-3-01-17-019-05-20240242-103107003</t>
  </si>
  <si>
    <t>519-011200_8141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</si>
  <si>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O2-3-01-17-019-05-20240242-118229003</t>
  </si>
  <si>
    <t>499 - Recursos del Balance [SGP Salud Publica]</t>
  </si>
  <si>
    <t>O2-3-01-17-019-05-20240242-118228003</t>
  </si>
  <si>
    <t>O2-3-01-17-019-05-20240242-128149003</t>
  </si>
  <si>
    <t>516-011200_8141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</si>
  <si>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O2-3-01-17-019-05-20240242-118228004</t>
  </si>
  <si>
    <t>O2-3-01-17-019-05-20240242-118229004</t>
  </si>
  <si>
    <t>O2-3-01-17-019-05-20240242-103107004</t>
  </si>
  <si>
    <t>517-011200_8141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</si>
  <si>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147 - Otros recursos del balance de Destinación Específica [Salud Pública]</t>
  </si>
  <si>
    <t>O2-3-01-17-019-05-20240242-103107001</t>
  </si>
  <si>
    <t>O2-3-01-17-019-05-20240242-118228001</t>
  </si>
  <si>
    <t>O2-3-01-17-019-05-20240242-118229001</t>
  </si>
  <si>
    <t>O2-3-01-17-019-05-20240242-118229002</t>
  </si>
  <si>
    <t>518-011200_8141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</si>
  <si>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O2-3-01-17-019-05-20240242-103107002</t>
  </si>
  <si>
    <t>O2-3-01-17-019-05-20240242-128149002</t>
  </si>
  <si>
    <t>O2-3-01-17-019-05-20240242-118228002</t>
  </si>
  <si>
    <t>291-012100_8141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</si>
  <si>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CC-80151395</t>
  </si>
  <si>
    <t>071-011200_8141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</si>
  <si>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MABEL ANDREA RUEDA VEGA</t>
  </si>
  <si>
    <t>CC-1010241750</t>
  </si>
  <si>
    <t>380-012100_8141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</si>
  <si>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CC-39569267</t>
  </si>
  <si>
    <t>099-011200_8141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</si>
  <si>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SHIRLEY PAOLA MARTINEZ GUERRERO</t>
  </si>
  <si>
    <t>CC-1129515035</t>
  </si>
  <si>
    <t>389-012100_8141 Prestar servicios profesionales especializados para desarrollar los procesos técnicos, administrativos en campo del componente de eventos no transmisibles en la Subdirección de Vigilancia en Salud Públi</t>
  </si>
  <si>
    <t>ADRIANA PAOLA ULLOA VIRGUEZ</t>
  </si>
  <si>
    <t>CC-52905856</t>
  </si>
  <si>
    <t>452-012300_8141 Prestar servicios como bachiller en la Subdirección de Laboratorio de Salud Pública para desarrollar actividades de gestión documen</t>
  </si>
  <si>
    <t>CC-1013101060</t>
  </si>
  <si>
    <t>248-012200_8141 Prestar servicios profesionales especializados para la gestión, implementación y seguimiento de las políticas, programas y proyectos en salud, en el nivel local y distrital, desde la Subsecretaría de Salud Públi</t>
  </si>
  <si>
    <t>DIANA MILENA JUANIAS SUAREZ</t>
  </si>
  <si>
    <t>CC-1121865195</t>
  </si>
  <si>
    <t>111-011200_8141 Prestar servicios profesionales para la gestión, interacción y desarrollo de los diferentes sistemas de información del Plan de Salud Pública de Intervenciones Colectivas PSPIC y Gestión de Salud Pública desde la Subdirección de Acciones Colectiv</t>
  </si>
  <si>
    <t>YEISSON ALFONSO SOTELO SUAREZ</t>
  </si>
  <si>
    <t>CC-7315241</t>
  </si>
  <si>
    <t>481-012300_8141 Prestar servicios tecnologicos para apoyar las actividades administrativas y financieras que se requieran en la Subdirección de Laboratorio de Salud Públi</t>
  </si>
  <si>
    <t>CC-1033756121</t>
  </si>
  <si>
    <t>510-012300_8141 PRESTAR SERVICIOS PROFESIONALES PARA EL FORTALECIMIENTO DE LOS ESTÁNDARES DE CALIDAD EN LA RED DISTRITAL DE LABORATORIOS Y  EL SISTEMA DE GESTIÓN AMBIENTAL DE LA SUBDIRECCIÓN DE LABORATORIO DE SALUD PÚBLICA Y LA SECRETARÍA DISTRITAL DE SAL</t>
  </si>
  <si>
    <t>JESÚS DAVID TOVAR AMEZQUITA</t>
  </si>
  <si>
    <t>CC-1018493782</t>
  </si>
  <si>
    <t>035-010000_8141 Prestar servicios profesionales especializados para el seguimiento, orientación técnica y administrativa en la Subsecretaría de Salud Públ</t>
  </si>
  <si>
    <t>LINA FERNANDA SALAZAR ALVARADO</t>
  </si>
  <si>
    <t>CC-1018464848</t>
  </si>
  <si>
    <t>227-012200_8141 Prestar servicios profesionales especializados para la gestión, implementación y seguimiento de las políticas, programas y proyectos en salud, en el nivel local y distrital, desde la Subsecretaría de Salud Públi</t>
  </si>
  <si>
    <t>JAIR ALBEIRO CEDEÑO CISNERNOS</t>
  </si>
  <si>
    <t>CC-17588711</t>
  </si>
  <si>
    <t>050-011000_8141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</si>
  <si>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CC-1015463038</t>
  </si>
  <si>
    <t>347-012100_8141 Prestar servicios profesionales en la Subdirección de Vigilancia en Salud Pública, para llevar a cabo los tramites, solicitudes y temas relacionados con el manejo de medicamentos de control especial, teniendo en cuenta la normatividad nacional vigen</t>
  </si>
  <si>
    <t>MARIA NIDIA TINJACA TINJACA</t>
  </si>
  <si>
    <t>CC-41767643</t>
  </si>
  <si>
    <t>511-012300_8141 PRESTAR SERVICIOS PROFESIONALES PARA EL FORTALECIMIENTO DE LOS ESTÁNDARES DE CALIDAD EN LA RED DISTRITAL DE LABORATORIOS Y  EL SISTEMA DE GESTIÓN AMBIENTAL DE LA SUBDIRECCIÓN DE LABORATORIO DE SALUD PÚBLICA Y LA SECRETARÍA DISTRITAL DE SAL</t>
  </si>
  <si>
    <t>LEIDY YINED MONTENEGRO MONTENEGRO</t>
  </si>
  <si>
    <t>CC-1010190195</t>
  </si>
  <si>
    <t>184-011100_8141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</si>
  <si>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SANDRA MILENA BARBOSA FERNANDEZ</t>
  </si>
  <si>
    <t>CC-52703399</t>
  </si>
  <si>
    <t>392-012100_8141 Prestar servicios profesionales especializados para desarrollar actividades técnicas y administrativas para la operación de la vigilancia epidemiológica de eventos transmisibles en la Subdirección de Vigilancia en salud Públ</t>
  </si>
  <si>
    <t>JENNY YAZMIN SANCHEZ MADRIGAL</t>
  </si>
  <si>
    <t>CC-52858411</t>
  </si>
  <si>
    <t>418-012100_8141 Prestar servicios profesionales especializados para el desarrollo de acciones técnicas, administrativas y de funcionamiento propias de la subdirección de vigilancia en salud pública en la Subsecretaría de Salud Públ</t>
  </si>
  <si>
    <t>LUZ MARY VELANDIA NIETO</t>
  </si>
  <si>
    <t>CC-23561744</t>
  </si>
  <si>
    <t>355-012100_8141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</si>
  <si>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JOSE DAVID MONTERO PARRA</t>
  </si>
  <si>
    <t>CC-1065624525</t>
  </si>
  <si>
    <t>181-011100_8141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</si>
  <si>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ERIKA MARCELA BORDA CHAVEZ</t>
  </si>
  <si>
    <t>CC-52270165</t>
  </si>
  <si>
    <t>500-011100_8141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</si>
  <si>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CC-1032375612</t>
  </si>
  <si>
    <t>126-011100_8141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</si>
  <si>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KAREN LORENA MOLANO CAMARGO</t>
  </si>
  <si>
    <t>CC-1032481999</t>
  </si>
  <si>
    <t>150-011100_8141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</si>
  <si>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CC-1020780970</t>
  </si>
  <si>
    <t>485-012300_8141 Prestar servicios profesionales especializados en la realización de pruebas analíticas en microbiología de alimentos y aguas, en apoyo a la vigilancia en Salud Pública y en el mantenimiento de las pruebas acreditadas en la Subdirección del Laboratorio de Salud Públi</t>
  </si>
  <si>
    <t>SANDRA LUCIA CASTANEDA CARRASQUILLA</t>
  </si>
  <si>
    <t>CC-51900026</t>
  </si>
  <si>
    <t>374-012100_8141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</si>
  <si>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CC-1010210726</t>
  </si>
  <si>
    <t>470-012300_8141 Prestar servicios como bachiller en la Dirección de Epidemiología, Análisis y Gestión de Politicas de Salud Colectiva para apoyar las actividades relacionadas con el análisis de bases de datos y preparación de material gráf</t>
  </si>
  <si>
    <t>SARA JULIETH ALBARRACIN DEANTONIO</t>
  </si>
  <si>
    <t>CC-1025523447</t>
  </si>
  <si>
    <t>312-012100_8141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</si>
  <si>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LUIS GABRIEL PIÑEROS HUERTAS</t>
  </si>
  <si>
    <t>CC-79647498</t>
  </si>
  <si>
    <t>243-012200_8141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</si>
  <si>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LUZ HELENA PARRA SILVA</t>
  </si>
  <si>
    <t>CC-30304079</t>
  </si>
  <si>
    <t>129-011100_8141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</si>
  <si>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CC-20985690</t>
  </si>
  <si>
    <t>307-012100_8141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</si>
  <si>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VLADIMIR  MURILLO RIVAS</t>
  </si>
  <si>
    <t>CC-11812001</t>
  </si>
  <si>
    <t>395-012100_8141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</si>
  <si>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DANIEL FERNANDO OTERO URIBE</t>
  </si>
  <si>
    <t>CC-1049633471</t>
  </si>
  <si>
    <t>096-011200_8141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</si>
  <si>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CC-57429343</t>
  </si>
  <si>
    <t>020-012300_8141 Suministrar reactivos para la vigilancia centinela de resistencia a carbapenémicos en infecciones asociadas a la atención en salud- IAAS en el Distrito Capit</t>
  </si>
  <si>
    <t xml:space="preserve">D- DIAGNOSTICA S.A.S.   </t>
  </si>
  <si>
    <t>NIT-900880963</t>
  </si>
  <si>
    <t>197-012000_8141 Prestar servicios profesionales especializados para el desarrollo, análisis, monitoreo y seguimiento de los procesos administrativos y técnicos en la Dirección de Epidemiologia Análisis y Gestión de Políticas de Sa</t>
  </si>
  <si>
    <t>LINA MARIA MOLINA SANCHEZ</t>
  </si>
  <si>
    <t>CC-36306543</t>
  </si>
  <si>
    <t>276-012100_8141 Prestar servicios profesionales especializados en derecho para apoyar las respuestas a los requerimientos y procesos administrativos sancionatorios higiénico sanitarios ocasionados por Ya inspección, vigilancia y control a establecimientos en la Subdirección de Vigilancia en Salud Públ</t>
  </si>
  <si>
    <t>ANA DEL PILAR DUARTE MURILLO</t>
  </si>
  <si>
    <t>CC-51924462</t>
  </si>
  <si>
    <t>190-011100_8141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</si>
  <si>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MARIA CAMILA CLAVIJO TORRES</t>
  </si>
  <si>
    <t>CC-1016101657</t>
  </si>
  <si>
    <t>116-011100_8141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</si>
  <si>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DIANA PATRICIA SANDOVAL CASTILLO</t>
  </si>
  <si>
    <t>CC-52226653</t>
  </si>
  <si>
    <t>324-012100_8141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</si>
  <si>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DEIVID STEVEEN CUBILLOS MORA</t>
  </si>
  <si>
    <t>CC-1022967990</t>
  </si>
  <si>
    <t>195-011100_8141 Prestar servicios profesionales especializados en la Subsecretaría de Salud Pública para apoyar y gestionar la generación de capacidades en los actores del sistema general de seguridad social en salud - SGSSS para la atención integral de personas que presenten enfermedades transmitidas por vectores - ETV y zoonosis en el Distrito Capit</t>
  </si>
  <si>
    <t>OSCAR MAURICIO VALERO ALVARADO</t>
  </si>
  <si>
    <t>CC-91277524</t>
  </si>
  <si>
    <t>306-012100_8141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</si>
  <si>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JHESICA JULIET RODRIGUEZ ABRIL</t>
  </si>
  <si>
    <t>CC-1013617619</t>
  </si>
  <si>
    <t>048-011000_8141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</si>
  <si>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ADALUZ  GOMEZ HERNANDEZ</t>
  </si>
  <si>
    <t>CC-52156819</t>
  </si>
  <si>
    <t>201-012000_8141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</si>
  <si>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ALEXANDRA MORALES MANCERA</t>
  </si>
  <si>
    <t>CC-52847195</t>
  </si>
  <si>
    <t>205-012000_8141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</si>
  <si>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CC-1024476073</t>
  </si>
  <si>
    <t>194-011100_8141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</si>
  <si>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ALEJANDRO MOLINA RINCON</t>
  </si>
  <si>
    <t>CC-80200807</t>
  </si>
  <si>
    <t>093-011200_8141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</si>
  <si>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 xml:space="preserve">SANDRA HELENA JIMENEZ </t>
  </si>
  <si>
    <t>CC-52977836</t>
  </si>
  <si>
    <t>O2-3-01-17-019-05-20240242-129211029</t>
  </si>
  <si>
    <t>007-012100_8141 Contratar servicios para el diagnóstico de eventos de origen zoonótico priorizados en Bogotá, en el marco del fortalecimiento de la vigilancia en salud pública de dichos event</t>
  </si>
  <si>
    <t>NIT-860046874</t>
  </si>
  <si>
    <t>182-011100_8141 Prestar servicios profesionales especializados en la Subsecretaría de Salud Pública para la reestructuración y monitoreo de acciones, estrategias, planes, programas, proyectos y políticas relacionadas con los determinantes de la salud de los trabajadores en el marco del Modelo de Salud en el Distrito Capit</t>
  </si>
  <si>
    <t>SANDRA MIREYA RODRIGUEZ BELTRAN</t>
  </si>
  <si>
    <t>CC-52528323</t>
  </si>
  <si>
    <t>268-012100_8141 Prestar servicios profesionales de para apoyar los tramites y servicios con lo relacionado con el manejo de medicamentos de control especial, teniendo encuenta la normatividad vigente nacional y su ejecución en la Subdirección de Vigilancia en Salud Públ</t>
  </si>
  <si>
    <t>ANGELA  MARIA BERMUDEZ DOMINGUEZ</t>
  </si>
  <si>
    <t>CC-52310614</t>
  </si>
  <si>
    <t>103-011200_8141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</si>
  <si>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MANUEL ALEJANDRO BUSTOS MELO</t>
  </si>
  <si>
    <t>CC-80849694</t>
  </si>
  <si>
    <t>532-011100_8141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</si>
  <si>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</si>
  <si>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525-011100_8141 ADICION Y PRORROGA AL CONTRATO NO. 6592883-2024,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</si>
  <si>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</si>
  <si>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DANIEL SANTIAGO SANTANA MEJIA</t>
  </si>
  <si>
    <t>CC-1014257355</t>
  </si>
  <si>
    <t>541-011100_8141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</si>
  <si>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</si>
  <si>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</si>
  <si>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401-012100_8141 Prestar servicios como técnico facilitando procesos de gestión y depuración de información que se relacionen con la operación de los sistemas de información para la vigilancia de la Subdirección de Vigilancia en salud Públ</t>
  </si>
  <si>
    <t>KATHLIEEN STARLITE MENDIETA SUAREZ</t>
  </si>
  <si>
    <t>CC-1016063687</t>
  </si>
  <si>
    <t>524-011100_8141 ADICION Y PRORROGA AL CONTRATO NO.6590636 -2024,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</si>
  <si>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526-011100_8141 ADICION Y PRORROGA AL CONTRATO NO. 6602850 -2024,PRESTAR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</si>
  <si>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521-011100_8141 ADICION Y PRORROGA AL CONTRATO NO. 6593076 -2024,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</si>
  <si>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527-011100_8141  ADICION Y PRORROGA AL CONTRATO NO. 6590328-2024,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</si>
  <si>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528-011100_8141  ADICION Y PRORROGA AL CONTRATO NO. 6590653-2024,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</si>
  <si>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520-011100_8141 , ADICION Y PRORROGA AL CONTRATO NO. 6589957 -2024 ,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</si>
  <si>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523-011100_8141 ADICION Y PRORROGA AL CONTRATO NO.6590309 -2024,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</si>
  <si>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</si>
  <si>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</si>
  <si>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</si>
  <si>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051-011000_8141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</si>
  <si>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YUDY YADIRA CUSVA VERDUGO</t>
  </si>
  <si>
    <t>CC-52989498</t>
  </si>
  <si>
    <t>543-011100_8141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</si>
  <si>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333-012100_8141 Prestar servicios profesionales especializados dentro del componente de vigilancia de salud ambiental para garantizar los procesos de seguridad sanitaria en la Subdirección de Vigilancia en Salud Públ</t>
  </si>
  <si>
    <t>CAROLINA  BUITRAGO HOYOS</t>
  </si>
  <si>
    <t>CC-53077797</t>
  </si>
  <si>
    <t>309-012100_8141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</si>
  <si>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ANDRES FELIPE LOPEZ RODRIGUEZ</t>
  </si>
  <si>
    <t>CC-3474421</t>
  </si>
  <si>
    <t>410-012100_8141 Prestar servicios técnicos de apoyo para facilitar el desarrollo de procesos de depuración, cruces y verificación de la calidad y operación de los sistemas de información de bases de datos de la información de los eventos de interés en salud pública en la Subsecretaría de Salud Públ</t>
  </si>
  <si>
    <t>CC-27298473</t>
  </si>
  <si>
    <t>540-011100_8141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</si>
  <si>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</si>
  <si>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010-011200_8141 Realizar la Nacionalización y trámite de agenciamiento aduanero para la legalización de vacun</t>
  </si>
  <si>
    <t>NIT-901480825</t>
  </si>
  <si>
    <t>O2-3-01-17-019-05-20240242-132133029</t>
  </si>
  <si>
    <t>533-011100_8141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</si>
  <si>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341-012100_8141 Prestar servicios profesionales especializados para adelantar acciones técnicas y operativas de vigilancia epidemiológica de eventos mórbidos transmisibles en la Subdirección de Vigilancia en salud Públ</t>
  </si>
  <si>
    <t>STEFANI KATIUSCA FLOREZ TRUJILLO</t>
  </si>
  <si>
    <t>CC-1032477228</t>
  </si>
  <si>
    <t>545-011100_8141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</si>
  <si>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529-011100_8141 ADICION Y PRORROGA AL CONTRATO NO. 6687499 -2024,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</si>
  <si>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522-011100_8141ADICION Y PRORROGA AL CONTRATO NO. 6592570 -2024,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</si>
  <si>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</si>
  <si>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O2-3-01-17-019-05-20240242-113001029</t>
  </si>
  <si>
    <t>005-011100_8141 Contratar los servicios de interpretación de lengua de señas y guías intérpretes para la Red Integrada de Servicios de Salud Públ</t>
  </si>
  <si>
    <t>NIT-900678825</t>
  </si>
  <si>
    <t>O2-3-01-17-019-05-20240242-125119040</t>
  </si>
  <si>
    <t>006-011100_8141 Adición y prorroga al contrato 5697614-2023 Ejecutar la operación y gestión de los programas de control de la Tuberculosis y de la Lepra o enfermedad de Hansen en Bogotá, Distrito Capit</t>
  </si>
  <si>
    <t>031 - Cofinanciación no especificada en otro numeral rentístico</t>
  </si>
  <si>
    <t>363-012100_8141 Prestar servicios profesionales parar apoyar el seguimiento y monitoreo del sistema de información de vigilancia en salud pública sanitaria y ambiental en la Subdirección de Vigilancia en Salud Públ</t>
  </si>
  <si>
    <t>NESTOR JAVIER MUNCA CADENA</t>
  </si>
  <si>
    <t>CC-1032386089</t>
  </si>
  <si>
    <t>119-011100_8141 Prestar servicios profesionales especializados en la Subsecretaría de Salud Pública para la reestructuración y monitoreo de acciones, estrategias, planes, programas y proyectos relacionados con los determinantes de la salud de la mujer en el marco de la Atención Primaria Social y el Modelo de Salud en el Distrito Capit</t>
  </si>
  <si>
    <t>CC-27088206</t>
  </si>
  <si>
    <t>237-012200_8141 Prestar servicios profesionales especializados para la gestión, implementación y seguimiento de las políticas, programas y proyectos en salud, en el nivel local y distrital, desde la Subsecretaría de Salud Públi</t>
  </si>
  <si>
    <t>JUAN DAVID GOMEZ GUERRERO</t>
  </si>
  <si>
    <t>CC-1018489086</t>
  </si>
  <si>
    <t>149-011100_8141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</si>
  <si>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 xml:space="preserve">ALEXANDER  VILLARRAGA </t>
  </si>
  <si>
    <t>CC-80312204</t>
  </si>
  <si>
    <t>416-012100_8141 Prestar servicios profesionales especializados para adelantar procesos técnicos y administrativos en el  Sistema de Vigilancia de Seguridad Alimentaria y Nutricional (SISVAN) en la Subdirección de Vigilancia en Salud Públi</t>
  </si>
  <si>
    <t>VICTOR ANDRES ARDILA PALACIOS</t>
  </si>
  <si>
    <t>CC-86060451</t>
  </si>
  <si>
    <t>490-012300_8141 Prestar servicios como profesional para el fortalecimiento de la ingeniería biomédica y aseguramiento metrológico en la subdirección Laboratorio de salud públ</t>
  </si>
  <si>
    <t>CC-1000729234</t>
  </si>
  <si>
    <t>196-011100_8141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</si>
  <si>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CC-1013585743</t>
  </si>
  <si>
    <t>O2-3-01-17-019-05-20240242-116125291</t>
  </si>
  <si>
    <t>014-012200_8141 Contratar acciones de Medicina Ancestral Indígena a través de una estrategia diferencial en salud que fortalezca las prácticas de sabiduría ancestral y el cuidado de salud propia e intercultural desde los usos y costumbres de los pueblos indígen</t>
  </si>
  <si>
    <t>469-012300_8141 Prestar servicios como bachiller en la Subdirección de Laboratorio de Salud Pública para desarrollar actividades de gestión document</t>
  </si>
  <si>
    <t>CC-52980312</t>
  </si>
  <si>
    <t>530-011100_8141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</si>
  <si>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421-012300_8141 Prestar servicios profesionales especializados en el desarrollo de la vigilancia epidemiológica en la Subdirección de Laboratorio de Salud Públi</t>
  </si>
  <si>
    <t>CC-1049631034</t>
  </si>
  <si>
    <t>188-011100_8141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</si>
  <si>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CC-1020725943</t>
  </si>
  <si>
    <t>127-011100_8141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</si>
  <si>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CC-52550813</t>
  </si>
  <si>
    <t>443-012300_8141 Prestar servicios profesionales para el fortalecimiento de la ingeniería biomédica y aseguramiento metrológico en la Subdirección de Laboratorio de Salud Pública basado en la norma ISO 17</t>
  </si>
  <si>
    <t>CC-1053872589</t>
  </si>
  <si>
    <t>451-012300_8141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t>
  </si>
  <si>
    <t>CC-1023960491</t>
  </si>
  <si>
    <t>267-012100_8141 Prestar servicios profesionales para asegurar las actividades administrativas relacionadas con gestión documental de los procesos legales de la Subdirección de Vigilancia en Salud Públi</t>
  </si>
  <si>
    <t>CC-52494261</t>
  </si>
  <si>
    <t>266-012100_8141 Prestar servicios profesionales especializados para desarrollar en el seguimiento técnico y administrativo de los eventos relacionados con la salud sexual y materno perinatal en la Subdirección de Vigilancia en Salud Públ</t>
  </si>
  <si>
    <t>CC-1018413965</t>
  </si>
  <si>
    <t>437-012300_8141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Públi</t>
  </si>
  <si>
    <t>CC-1000801281</t>
  </si>
  <si>
    <t>038-010000_8141 Prestar servicios profesionales para desarrollar actividades de sistematización y operativización de los procesos técnicos y administrativos que se adelantan en la Subsecretaría de Salud Públi</t>
  </si>
  <si>
    <t>CC-10180204</t>
  </si>
  <si>
    <t>O2-3-01-17-019-05-20240242-136231029</t>
  </si>
  <si>
    <t>506-012000_8141 Aunar esfuerzos técnicos, administrativos y financieros para desarrollar insumos requeridos para la toma de decisiones en la modernización del Programa Ampliado de Inmunizaciones (PAI) con énfasis en la inmunización contra el Virus Sincitial Respirato</t>
  </si>
  <si>
    <t xml:space="preserve">UNIVERSIDAD DE ANTIOQUIA   </t>
  </si>
  <si>
    <t>NIT-890980040</t>
  </si>
  <si>
    <t>391-012100_8141 Prestar servicios profesionales especializados para apoyar en el desarrollo de acciones técnicas y operativas del subsistema de vigilancia de los ventos de interés en salud pública no transmisibles en la Subdirección de Vigilancia en salud Públ</t>
  </si>
  <si>
    <t>CC-1018438865</t>
  </si>
  <si>
    <t>186-011100_8141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</si>
  <si>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CC-51644254</t>
  </si>
  <si>
    <t>489-012300_8141 Prestar servicios técnicos para apoyar el fortalecimiento de Salud y seguridad en el trabajo de la Subdirección de Laboratorio de Salud Públ</t>
  </si>
  <si>
    <t>CC-1049931407</t>
  </si>
  <si>
    <t>492-012300_8141 Prestar servicios como profesional en apoyo a la vigilancia de eventos de interés en salud pública y al fortalecimiento de la Red Distrital de Laboratorios Clínicos desde la Subdirección de Laboratorio de Salud Públi</t>
  </si>
  <si>
    <t>CC-1001301113</t>
  </si>
  <si>
    <t>487-012300_8141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</si>
  <si>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CC-52384967</t>
  </si>
  <si>
    <t>549-011200_8141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</si>
  <si>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O2-3-01-17-019-05-20240242-121102003</t>
  </si>
  <si>
    <t>547-011200_8141.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</si>
  <si>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O2-3-01-17-019-05-20240242-136231003</t>
  </si>
  <si>
    <t>O2-3-01-17-019-05-20240242-136230003</t>
  </si>
  <si>
    <t>O2-3-01-17-019-05-20240242-129145003</t>
  </si>
  <si>
    <t>548-011200_8141.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</si>
  <si>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546-011200_8141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</si>
  <si>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O2-3-01-17-019-05-20240242-119094004</t>
  </si>
  <si>
    <t>519 - RB - Rendimientos financieros de destinación específica</t>
  </si>
  <si>
    <t>215-012000_8141 Prestar servicios profesionales en la Subsecretaría de Salud Pública para la gestión editorial, corrección de estilo y publicación de los documentos y materiales genera</t>
  </si>
  <si>
    <t>CC-52269581</t>
  </si>
  <si>
    <t>O2-3-01-17-019-05-20240242-135089093</t>
  </si>
  <si>
    <t>RES. 1404 DEL 04 DE DICIEMBRE DE 2024. 496-012300_8141 PAGO DE PASIVO EXIGIBLE DEL CONTRATO CO1.PCCNTR.4355585/2022 SUSCRITO ENTRE FONDO FINANCIERO DISTRITAL DE SALUD FFDS Y PROVEO S.A</t>
  </si>
  <si>
    <t xml:space="preserve">PROVEO S.A.S.   </t>
  </si>
  <si>
    <t>NIT-804003222</t>
  </si>
  <si>
    <t>074 - Recursos Pasivos Exigibles</t>
  </si>
  <si>
    <t>499-011100_0242 Aunar esfuerzos técnicos, científicos y financieros para el desarrollo de un Estudio de prevalencia de Tuberculosis en trabajadores del Programa de Tuberculosis en Bogotá, Distrito Capit</t>
  </si>
  <si>
    <t>370-012100_8141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</si>
  <si>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CC-34996740</t>
  </si>
  <si>
    <t>359-012100_8141 Prestar servicios como técnico facilitando para desarrollar procesos de cruces, verificación de la calidad gestión de la información que se relacionen con la operación de los sistemas de información para la vigilancia de la Subdirección de Vigilancia en salud Públ</t>
  </si>
  <si>
    <t>CC-1032449564</t>
  </si>
  <si>
    <t>507-011100_8141 Adición y prorroga al contrato 5697614-2023 Ejecutar la operación y gestión de los programas de control de la Tuberculosis y de la Lepra o enfermedad de Hansen en Bogotá, Distrito Capit</t>
  </si>
  <si>
    <t>O2-3-01-17-019-05-20240242-131105291</t>
  </si>
  <si>
    <t>494-011100_8141 CONTRATAR EL SERVICIO DE CONTACT CENTER PARA LAS LÍNEAS DE ATENCIÓN DEL SECTOR SALUD DE LA SECRETARIA DISTRITAL DE SAL</t>
  </si>
  <si>
    <t>NIT-901900418</t>
  </si>
  <si>
    <t>012-011200_8147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</si>
  <si>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</si>
  <si>
    <t>011-011200_0237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</si>
  <si>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013-011200_0227.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</si>
  <si>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014-011200_0227.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</si>
  <si>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PROGRAMACION DE GIROS RESERVA</t>
  </si>
  <si>
    <t>TOTAL GIROS EFECTIVOS</t>
  </si>
  <si>
    <t>DETALLE PENDIENTE POR GIRAR</t>
  </si>
  <si>
    <t>Número de contrato</t>
  </si>
  <si>
    <t>OBSERVACIÓN</t>
  </si>
  <si>
    <t>LIBERAR</t>
  </si>
  <si>
    <t>Etiquetas de fila</t>
  </si>
  <si>
    <t>Total general</t>
  </si>
  <si>
    <t>Modificaciones</t>
  </si>
  <si>
    <t>Reserva</t>
  </si>
  <si>
    <t>Suma de Reserva</t>
  </si>
  <si>
    <t>IMEX GROUP S A S</t>
  </si>
  <si>
    <t>SUBRED INTEGRADA DE SERVICIOS DE SALUD SUR E.S.E</t>
  </si>
  <si>
    <t>FUNDACION SANTAFE DE BOGOTA</t>
  </si>
  <si>
    <t>SUBRED INTEGRADA DE SERVICIOS DE SALUD SUR OCCIDENTE ESE</t>
  </si>
  <si>
    <t>SUBRED INTEGRADA DE SERVICIOS DE SALUD NORTE ESE</t>
  </si>
  <si>
    <t>ARDILA ROJAS ANGIE MARCELA</t>
  </si>
  <si>
    <t>SUBRED INTEGRADA DE SERVICIOS DE SALUD CENTRO ORIENTE ESE</t>
  </si>
  <si>
    <t>FAJARDO PEDROZA JIMENA ANDREA</t>
  </si>
  <si>
    <t>MARTINEZ MORENO JORGE IVAN</t>
  </si>
  <si>
    <t>VARGAS ALVAREZ MAYERLINE</t>
  </si>
  <si>
    <t>MANCILLA SARMIENTO KAROL TATIANA</t>
  </si>
  <si>
    <t>HURTADO TORRES JENNY PAOLA</t>
  </si>
  <si>
    <t>MARTINEZ PLAZA JHON JAIRO</t>
  </si>
  <si>
    <t>HERRERA HORTUA BRAYAN ALEJANDRO</t>
  </si>
  <si>
    <t>CHARRY BAUTISTA MYRIAM</t>
  </si>
  <si>
    <t>BARRAGAN RODRIGUEZ JEIMY CAROLINA</t>
  </si>
  <si>
    <t>SALAMANCA CRISTANCHO JAIRO ADOLFO</t>
  </si>
  <si>
    <t>CARO GARCIA NIVIA JOHANA</t>
  </si>
  <si>
    <t>HENAO ALZATE HECTOR HENRY</t>
  </si>
  <si>
    <t>RIVERA RIVERA NELSON</t>
  </si>
  <si>
    <t>CAMPO RODRIGUEZ PIEDAD DEL CARMEN</t>
  </si>
  <si>
    <t>YARA  SANDRA CONSTANZA</t>
  </si>
  <si>
    <t>MANCERA GONZALEZ SANDRA MILENA</t>
  </si>
  <si>
    <t>AMAYA MATEUS LADY VIVIANA</t>
  </si>
  <si>
    <t>BOTIA NIÑO ANGIE JASBLEIDY</t>
  </si>
  <si>
    <t>BOTERO MONTES SANDRA LORENA</t>
  </si>
  <si>
    <t>PORRAS SANCHEZ MAYERLI ALEXANDRA</t>
  </si>
  <si>
    <t>ARBOLEDA MUNOZ YULY ANDREA</t>
  </si>
  <si>
    <t>CHAPARRO VELASQUEZ JENNY VIVIANA</t>
  </si>
  <si>
    <t>GUACA RUIZ ADRIANA MARITZA</t>
  </si>
  <si>
    <t>ALBA RODRIGUEZ NESTOR ALFREDO</t>
  </si>
  <si>
    <t>GONZALEZ PEDROZA EDWIN</t>
  </si>
  <si>
    <t>VILLARRAGA VILLALBA ELSA ROCIO</t>
  </si>
  <si>
    <t>ARANGO MESA NUBIA JOHANA</t>
  </si>
  <si>
    <t>RUEDA CORTES NELLY YANETH</t>
  </si>
  <si>
    <t>GUERRERO MARIN JENNY CAROLINA</t>
  </si>
  <si>
    <t>SANTACRUZ GONZALEZ MARTHA LUCIA</t>
  </si>
  <si>
    <t>PIÑEROS CHIA KIMBERLY</t>
  </si>
  <si>
    <t>CORTES MARIN JULIETH VIVIANA</t>
  </si>
  <si>
    <t>GUZMAN PACHON ZAIR ALEXANDRA</t>
  </si>
  <si>
    <t>CALDERON BARRAGAN ANGEL  NICOLAS</t>
  </si>
  <si>
    <t>CRUZ CARDENAS ALBA LUCIA</t>
  </si>
  <si>
    <t>CLAVIJO OBANDO MIGUEL ANGEL</t>
  </si>
  <si>
    <t>AYALA SUAREZ YOLIMA PATRICIA</t>
  </si>
  <si>
    <t>MORA POVEDA TANIA YIZLENY</t>
  </si>
  <si>
    <t>PEDRAZA MORENO LINA MARIA</t>
  </si>
  <si>
    <t>QUIROGA POVEDA ANYELA LIZETH</t>
  </si>
  <si>
    <t>ECHENIQUE BARBOSA LAURA NATALIA</t>
  </si>
  <si>
    <t>RAMIREZ RAMIREZ SYLVIA ALEJANDRA</t>
  </si>
  <si>
    <t>SALDARRIAGA BILBAO DIANA PATRICIA</t>
  </si>
  <si>
    <t>ALVARADO BUSTOS BIBIANA MARCELA</t>
  </si>
  <si>
    <t>TORRES CASTILLO LINDA KATHERYNE</t>
  </si>
  <si>
    <t>TOVAR ROMERO MARIA FERNANDA</t>
  </si>
  <si>
    <t>VILLANUEVA GALINDO LEYDI TATIANA</t>
  </si>
  <si>
    <t>ESCOBAR GAVIRIA JOHANA ANDREA</t>
  </si>
  <si>
    <t>MANCERA BEJARANO LUIS ALBERTO</t>
  </si>
  <si>
    <t>GARCIA VARGAS HERNANDO ELIAS</t>
  </si>
  <si>
    <t>SALAZAR BARRAGAN DIANA MARCELA</t>
  </si>
  <si>
    <t>MAYORGA BASTO LUISA FERNANDA</t>
  </si>
  <si>
    <t>YUDY ANDREA CARMONA GRISALES</t>
  </si>
  <si>
    <t>VILLANUEVA PARDO GERMAN ORLANDO</t>
  </si>
  <si>
    <t>CORREAL TOVAR PAOLA CAROLINA</t>
  </si>
  <si>
    <t>MOLINA MUNOZ JUAN SEBASTIAN</t>
  </si>
  <si>
    <t>AGENCIA DE ADUANAS ELITE WORLD WIDE S.A.S. NIVEL 2</t>
  </si>
  <si>
    <t>GARCIA CAICEDO DANA CATALINA</t>
  </si>
  <si>
    <t>FUNDACION HABITAT SOCIAL - PARA EL BIENESTAR DE LA FAMILIA Y LA SOCIEDAD ( FUHS )</t>
  </si>
  <si>
    <t>JOVEL CONDE MIRYAM ELENA</t>
  </si>
  <si>
    <t>ROMERO CAJAMARCA LADY KATHERINE</t>
  </si>
  <si>
    <t>ORTEGA LAGOS KAREN YULIETH</t>
  </si>
  <si>
    <t>RODRIGUEZ RUIZ ANYELA MARCELA</t>
  </si>
  <si>
    <t>VILLALOBOS HERNANDEZ NELLY ESTEFANIA</t>
  </si>
  <si>
    <t>BAHORQUEZ FERNANDEZ CATALINA TERESA</t>
  </si>
  <si>
    <t>CARRILLO FERRO AIDA MARIA</t>
  </si>
  <si>
    <t>CRUZ BALLEN JUAN CAMILO</t>
  </si>
  <si>
    <t>LABORATORIO MEDICO VETERINARIO LMV S.A.S.</t>
  </si>
  <si>
    <t>ACEVEDO ECHEVERRY SANDRA MILENA</t>
  </si>
  <si>
    <t>SILVA BOTINA CLAUDIA MARLENY</t>
  </si>
  <si>
    <t>BASTIDAS PEREZ ANDREA XIMENA</t>
  </si>
  <si>
    <t>FERREIRA CORTES DANNA YEISENIA</t>
  </si>
  <si>
    <t>SUAREZ  MARIUM ALEXANDRA</t>
  </si>
  <si>
    <t>MOYA OMBITA PAOLA XIMENA</t>
  </si>
  <si>
    <t>ROJAS PEREZ YENNY ALEXANDRA</t>
  </si>
  <si>
    <t>ROMERO SOLER MARIA FERNANDA</t>
  </si>
  <si>
    <t>JIMENEZ SARMIENTO ANGIE CAMILA</t>
  </si>
  <si>
    <t>CARDOZO RAMOS JUAN SEBASTIAN</t>
  </si>
  <si>
    <t>PLAZAS ROLDAN SANDRA</t>
  </si>
  <si>
    <t>HERNANDEZ LONDOÑO CARLOS ALBERTO</t>
  </si>
  <si>
    <t>SIERRA PEREA MELISSA</t>
  </si>
  <si>
    <t>GARZON ANGEL DIANA MARIA</t>
  </si>
  <si>
    <t>GONZALEZ CORTES FRANCISCO JAVIER</t>
  </si>
  <si>
    <t>CLAVIJO PINZON LUISA FERNANDA</t>
  </si>
  <si>
    <t>FIQUE CONTRERAS MARIA ANGELICA</t>
  </si>
  <si>
    <t>ROA ALVAREZ EIDIS MARIA</t>
  </si>
  <si>
    <t>BELTRAN GONZALEZ MARTHA HELENA</t>
  </si>
  <si>
    <t>ARIAS BERNAL LIZETH VANESSA</t>
  </si>
  <si>
    <t>CARRILLO MONSALVE ADRIANA HELENA</t>
  </si>
  <si>
    <t>LEON VASQUEZ JUAN CARLOS</t>
  </si>
  <si>
    <t>GARCIA MONROY MARIBEL</t>
  </si>
  <si>
    <t>UNION TEMPORAL BPO SALUD</t>
  </si>
  <si>
    <t>PM/0201/0113/19050490242</t>
  </si>
  <si>
    <t>PM/0201/0111/19050490242</t>
  </si>
  <si>
    <t>PM/0201/0103/19050490242</t>
  </si>
  <si>
    <t>PM/0201/0106/19050490242</t>
  </si>
  <si>
    <t>PM/0201/0108/19050140242</t>
  </si>
  <si>
    <t>PM/0201/0109/19050140242</t>
  </si>
  <si>
    <t>PM/0201/0113/19050140242</t>
  </si>
  <si>
    <t>PM/0201/0107/19050140242</t>
  </si>
  <si>
    <t>PM/0201/0113/19050540242</t>
  </si>
  <si>
    <t>PM/0201/0127/19050490242</t>
  </si>
  <si>
    <t>PM/0201/0106/19050140242</t>
  </si>
  <si>
    <t>PM/0201/0109/19050490242</t>
  </si>
  <si>
    <t>PM/0201/0106/19050540242</t>
  </si>
  <si>
    <t>PM/0201/0126/19050490242</t>
  </si>
  <si>
    <t>No.RP</t>
  </si>
  <si>
    <t>No. CDP</t>
  </si>
  <si>
    <t>RESERVA CONSTITUIDA 2025</t>
  </si>
  <si>
    <t>LOCALIDAD</t>
  </si>
  <si>
    <t>GIROS RESERVA</t>
  </si>
  <si>
    <t xml:space="preserve">Este saldo se va a liberar </t>
  </si>
  <si>
    <t xml:space="preserve">Se girara su totalidad en abril </t>
  </si>
  <si>
    <t xml:space="preserve">Según programacion se gira en el mes de junio </t>
  </si>
  <si>
    <t xml:space="preserve">Ya fue girado </t>
  </si>
  <si>
    <t>Línea de base de 70.000 partir de cobertura alcanzada en el cuatrienio 2020-2024.</t>
  </si>
  <si>
    <t>17.794 (2023)</t>
  </si>
  <si>
    <t>1.226.175 personas mayores de 60 años</t>
  </si>
  <si>
    <t>22,22% (N=10.000)</t>
  </si>
  <si>
    <t>33,82% (N=15.220)</t>
  </si>
  <si>
    <t>100% (N=45.000)</t>
  </si>
  <si>
    <t>11,78% (N=14.616)</t>
  </si>
  <si>
    <t>21,9% (N=27.156)</t>
  </si>
  <si>
    <t>60% (N=74.400)</t>
  </si>
  <si>
    <t>NA</t>
  </si>
  <si>
    <t>10 X 1.000 NV</t>
  </si>
  <si>
    <t>Para el periodo a enero de 2025 se registraron un total de n=63 muertes perinatales en Bogotá, lo que representa una Tasa acumulada de 13,5 x 1.000 NV + muertes fetales. Datos preliminares.</t>
  </si>
  <si>
    <t>Para el periodo enero a diciembre del 2024 se registraron un total de n=658 muertes perinatales en Bogotá, lo que representa una Tasa acumulada de 10,6 x 1.000 NV + muertes fetales.</t>
  </si>
  <si>
    <t>2 x 1.000 NV</t>
  </si>
  <si>
    <t>Para el año 2025 a SE 05 se han notificado 8 casos de sífilis congénita con una incidencia de 1,7 casos por 1.000 nacidos vivos+muertes fetales. Dato preliminar.</t>
  </si>
  <si>
    <t>Para el año 2024 a SE 52 se han notificado 108 casos de sífilis congénita con una incidencia de 1,9 casos por 1.000 nacidos vivos más muertes fetales. Datos preliminares.</t>
  </si>
  <si>
    <t xml:space="preserve">&lt; 10,3 *1.000 NV </t>
  </si>
  <si>
    <t>Para el periodo a enero de 2025 se registraron un total de 40 muertes en menores de cinco años en Bogotá, lo que representa una Tasa de 10,3 por 1.000 NV. Dato preliminar.</t>
  </si>
  <si>
    <t>Para el periodo enero a diciembre de 2024 se registraron un total de 618 muertes en menores de 5 años en Bogotá, lo que representa una Tasa de 9,3 por 1.000 NV. Datos preliminares.</t>
  </si>
  <si>
    <t>140 x 100.000 hab</t>
  </si>
  <si>
    <t>475 casos confirmados de eventos transmisibles relacionados con la meta, registrando una disminución del 11% (n=536) respecto al reporte de enero 2024. Dato preliminar Año 2025 (SE 1-5). Dato preliminar  Año 2024 (SE 1-5).</t>
  </si>
  <si>
    <t>3.171 casos de eventos confirmados relacionados con la meta, registrando una disminución del 16% (n=3.673) respecto al acumulado a diciembre del 2023 (SE 27-52). De enero a diciembre 2024 son 6.313 casos con una incidencia preliminar de 79,6 por 100.000 habitantes.</t>
  </si>
  <si>
    <t>130 x 100.000 hab</t>
  </si>
  <si>
    <t>&lt;2,7*100.000 habitantes</t>
  </si>
  <si>
    <t>10 fallecidos causa básica. Fuente: Base de EEVV con corte a enero de 2025, datos preliminares.</t>
  </si>
  <si>
    <t>89 casos con causa básica de muerte TB con una tasa preliminar de 1,12 por 100.000 habitantes. Fuente: Base de EEVV acumulado enero a diciembre de 2024, datos preliminares.</t>
  </si>
  <si>
    <t>20% en el avance de la estrategia de Gestión Integral de Zoonosis. 
473.262</t>
  </si>
  <si>
    <t>55.802 promedio años 2022-2023</t>
  </si>
  <si>
    <t>100% (47)</t>
  </si>
  <si>
    <t>EJECUCIÓN PRESUPUESTAL 2025</t>
  </si>
  <si>
    <t>PROGRAMACION FÍSICA 2025</t>
  </si>
  <si>
    <t>EJECUCIÓN FÍSICA 2025</t>
  </si>
  <si>
    <t>Ninguna.</t>
  </si>
  <si>
    <t>Se fortalecen las acciones de diagnóstico en la ciudad.</t>
  </si>
  <si>
    <t>El reporte actividades se realiza mensual, información sujeta a actualización de acuerdo a la dinámica propia del programa.</t>
  </si>
  <si>
    <t>Una de las principales dificultades está relacionada con que el retraso en talla en niños y niñas menores de 2 años es un fenómeno multifactorial, influenciado por diversos determinantes como la garantía de una alimentación adecuada de la madre durante la gestación, la lactancia materna exclusiva hasta los 6 meses y complementaria hasta los 2 años o más, el acceso a servicios de salud, las condiciones socioeconómicas, el entorno familiar, entre otros. Debido a esta complejidad, se requiere un esfuerzo coordinado y el apoyo integral de toda la administración distrital para implementar acciones eficaces que aborden estos determinantes y logren mejorar significativamente este indicador de salud en la población infantil.</t>
  </si>
  <si>
    <t>Se aclara que la información reportada es tomada de las bases de estadísticas vitales RUAF 2024 -2025 (Preliminares).</t>
  </si>
  <si>
    <t>Para el periodo a febrero de 2025 se registraron un total de n=105 muertes perinatales en Bogotá, lo que representa una Tasa acumulada de 12,0 x 1.000 NV + muertes fetales. Datos preliminares.</t>
  </si>
  <si>
    <t>Hasta febrero de 2025 a SE 09 se han notificado 12 casos de sífilis congénita con una incidencia de 1,4 casos por 1.000 nacidos vivos+muertes fetales. Dato preliminar.</t>
  </si>
  <si>
    <t>Para el periodo a febrero de 2025 se registraron un total de 75 muertes en menores de cinco años en Bogotá, lo que representa una Tasa de 8,6 por 1.000 NV. Dato preliminar.</t>
  </si>
  <si>
    <t>977 casos confirmados eventos objeto de la meta con residencia Bogotá, comparado con el acumulado a febrero 2024 993 casos con una disminución del 1,6%. Incidencia preliminar de 12,31 por 100.000 habitantes. (SE 1-9).</t>
  </si>
  <si>
    <t>17 fallecidos causa básica. Fuente: Base de EEVV con corte a febrero de 2025, datos preliminares. Tasa premilinar 0,2x100.000 Htes</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</si>
  <si>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brechas en la atención integral con enfoque por curso de vida, desde la etapa reproductiva, preconcepcionales, prenatal, con el objeto de tener la caracterización de las necesidades sociales, económicas y de territorio que tienen las mujeres en edad fértil y de esta manera impactar la salud materno perital, por otra parte, las atenciones se ven afectadas por la contratación fraccionada de los servicios y debilidades en la articulación EAPB e IPS; por otro lado, se ha identificado en la base de EEVV para el evento variables que no corresponden a la mortalidad perinatal, lo que puede estar generando un sub registro de los casos, esto es retroalimentado periódicamente a las UPGD para revisión y ajuste.</t>
  </si>
  <si>
    <t xml:space="preserve">Meta 42 </t>
  </si>
  <si>
    <t xml:space="preserve">Meta 43 </t>
  </si>
  <si>
    <t>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t>
  </si>
  <si>
    <t>Programa de Control de Infecciones y Programa de Uso Racional de Antimicrobianos (infecciones Asociadas a cuidado de la Salud) para el 100% de IPS de mediana y alta complejidad del distrito.</t>
  </si>
  <si>
    <t>Porcentaje de IPS de mediana y alta complejidad que cuentan con el programa de IAAS y PROA en el distito capital.</t>
  </si>
  <si>
    <t>Esta meta corresponde a dos subsecretarías y desde salud pública se puede generar el informe de las dos líneas que corresponden.</t>
  </si>
  <si>
    <t>Las 2 líneas correspondientes a la Subsecretaría de Gestión Territorial, Participación y Servicio a la Ciudadanía, son: 1. Fortalecer el ejercicio de la descentralización en salud, a través de la gestión de las instancias locales con la participación de actores sociales, y 2. Fortalecer las estrategias de Participación Social aumentando la incidencia de la ciudadanía en los escenarios de toma de decisiones a nivel distrital y territorial desde un enfoque poblacional, diferencial y de género. El seguimiento y avance de la implementación de sus 2 líneas se encuentra plasmado en el proyecto de inversión 8127 "Transformación de la participación social en salud para el bienestar. Bogotá D.C.".</t>
  </si>
  <si>
    <t>Es posible que se presente cambios en número de casos mensuales, esto asociado a ajuste en base SIVIGILA.</t>
  </si>
  <si>
    <t>En la implementación del Sistema de vigilancia de Salud Ambiental de la línea de ARREM, para el componente salud, se evidencia que la subred Sur Occidente continuó presentando dificultades en la ejecución de las encuestas por falta del talento humano. Se está realizando seguimiento a las subredes para que no se presente incumplimiento de la muestra en ninguna de las localidades para el año 2025.
En el pilotaje de la vigilancia en asma y/o rinitis en menores de 15 años, en la localidad de Chapinero no se cumplió con el total de la población debido a la falta del talento humano. Se está realizando seguimiento para que la Subred Norte adopte medidas para garantizar el cumplimiento de la muestra de dicha localidad.</t>
  </si>
  <si>
    <t xml:space="preserve">Ninguna.
</t>
  </si>
  <si>
    <t xml:space="preserve">Se fortalecen las acciones de diagnóstico en la ciudad.
</t>
  </si>
  <si>
    <t>De acuerdo con el histórico de las temáticas, se trabajará conjuntamente en la construcción de la metodología Delphi para el consenso de expertos. Sin embargo, se ha concertado que las acciones que requieran un trato diferencial por las mismas características de las temáticas se desarrollaran de manera diferente.</t>
  </si>
  <si>
    <t>Para el periodo a marzo de 2025 se registraron un total de n=154 muertes perinatales en Bogotá, lo que representa una Tasa acumulada de 11,9 x 1.000 NV + muertes fetales. Datos preliminares.</t>
  </si>
  <si>
    <t>Hasta marzo de 2025 a SE 14 se han notificado 16 casos de sífilis congénita con una incidencia de 1.2 casos por 1.000 nacidos vivos+muertes fetales. Dato preliminar.</t>
  </si>
  <si>
    <t>Para el periodo a marzo de 2025 se registraron un total de 113 muertes en menores de cinco años en Bogotá, lo que representa una Tasa de 8,5 por 1.000 NV. Dato preliminar.</t>
  </si>
  <si>
    <t>Al mes de marzo de 2025 se han notificado 1.626 casos confirmados de eventos objeto de la meta con residencia Bogotá (SE 1 a 13), comparado a marzo del 2024 1.439 casos con un aumento del 12,9% (SE 1-13). Incidencia preliminar de 20,48 por 100.000 habitantes (SE 1-13). Datos preliminares.</t>
  </si>
  <si>
    <t>22 fallecidos causa básica. Fuente: Base de EEVV con corte a marzo de 2025, datos preliminares. Tasa premilinar 0,28 x 100.000 Habitantes.</t>
  </si>
  <si>
    <t xml:space="preserve">Durante el mes de abril de 2025, la Secretaría General de la Alcaldía Mayor de Bogotá D.C., mediante radicado No. 2-2025-10276, emitió CONCEPTO FAVORABLE frente a la creación de la Comisión Intersectorial Distrital de los Determinantes Sociales de la Salud, previa la realización de los ajustes allí indicados. En este sentido, habiendo obtenido el visto bueno, tanto de la Secretaría Disitrital de Planeación como de la Secretaría General de la Alcaldía Mayor de Bogotá D.C., se procedió a la publicación del proyecto de Decreto en la plataforma LegalBog para consulta de la ciudadanía. </t>
  </si>
  <si>
    <t>A partir de los conceptos favorables de la Secretaría Distrital de Planeación y de la Secretaría General de la Alcaldía Mayor de Bogotá D.C., y en cumplimiento del artículo 8°, numeral 8° de la Ley 1437 de 2011, se procedió a publicar el proyecto de Decreto en la plataforma LegalBog, como requisito previo a la revisión de calidad normativa  por parte de la Secretaría Jurídica Distrital.</t>
  </si>
  <si>
    <t>Durante el mes de abril de 2025 se llevaron a cabo las siguientes acciones: 1.Gestión administrativa se da continuidad a las acciones de seguimiento y control a la ejecución programática y presupuestal de los recursos que soportan las acciones incluidas en el PSPIC y las acciones de GSP de competencia de la Subsecretaría de Salud Pública (SSSP). Conforme a la necesidad se implementan las acciones la gestión contractual de los contratos o convenios que permitan responder los compromisos de la subsecretaría en el marco de sus competencias y plasmados en el plan de adquisiciones de los proyectos de inversión a cargo de la SSSP. 2.Gestión de las Políticas Públicas: el sector salud se dio sostenibilidad a las acciones de gestión de las políticas según el momento del ciclo en el que se encuentra de cada una de ellas, destacando para ello la participación de los delegados del nivel directivo y técnico en los diferentes espacios e instancias de coordinación de las políticas según la convocatoria del sector líder a nivel distrital y en las 20 localidades. Se resalta que como parte de esta gestión se lleva a cabo entre otras acciones las de orientación y seguimiento al desarrollo del análisis de estructura de algunas acciones del PSPIC (n=14) en trabajo conjunto con las SRISS, así como la finalización de la estructuración del proyecto de análisis y avaluación del PS PIC/GSP para presentar al equipo directivo de la SSSP, el cual también fue socializado a la secretaria distrital de planeación para ser considerado en la Propuesta Agenda Distrital de evaluaciones 2025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para el mes de abril) en las 20 localidades, a través de los equipos de las 4 Subredes integradas de servicios de salud y así contribuir a la adecuada ejecución de las acciones integrales e integrales del proceso transversal de “gestión y análisis de políticas para el bienestar en los territorios” y los productos de éste. Del mismo modo y como parte integral de la gestión para la implementación de las políticas los equipos de la Subsecretaria de salud pública se desarrollan asistencias técnicas a los equipos de las Subredes integradas de servicios de salud que hacen presencia en las 20 localidades para favorecer la orientación de la implementación del proceso de “gestión y análisis de políticas para el bienestar en los territorios” así como el seguimiento técnico a la implementación de éste. 3. En cuanto al Laboratorio social de políticas en el mes de abril de 2025 se llevaron a cabo reuniones de coordinación al interior de la Subdirección de gestión y evaluación de políticas, para dar continuidad a la fase precontractual de lo cual se resalta: gestión certificado de disponibilidad presupuestal (CDP), estructuración de los contenidos del estudio previo del concurso de méritos abierto cuyo objeto es la consultoría para el diseño y estructuración del laboratorio social de políticas. De otra parte, en este mes de abril se reconfiguraron otros grupos de trabajo además del de estudios previos (fase precontractual) así: 1. Consolidación conceptual (Reconociendo conceptos y reconociendo laboratorios). 2. Análisis Taller de subdirección de políticas efectuado en septiembre 2024 sobre Laboratorio social de políticas.
Políticas Públicas de Salud:
- SPA: Avance del 8% que se evidencia a través de las siguientes acciones de gestión: Secretaría Técnica (convocatoria y diseño de agenda) y asistencia y participación en la instancia intersectorial de Consejo Distrital de Estupefacientes (CDE), en las sesiones nodo y ordinario. En la sesión de nodo se socializa la propuesta de la Secretaría Distrital de Planeación orientada en avanzar en los marcos normativo, situacional y de problema público, así como en la categorización para la fase de diagnóstico, así mismo se concerta la agenda de trabajo para la sesión ordinaria. Por su parte, en la sesión ordinaria debió ser cancelada por ausencia de quorum, reprogramándose una sesión extraordinaria para el 5 de mayo.
- Infancia, primera infancia y adolescencia: Avance 9%, con participación en Nodo técnico del Comité Operativo Distrital de Primera Infancia, Infancia y Adolescencia (CODIA) con aportes y observaciones técnicas a la propuesta de plan de acción 2025 para que sean priorizados los eventos de salud relacionados con vacunación, salud materno infantil y salud mental. Participación en Mesa Distrital para la prevención de la Explotación Sexual y Comercial (ESCNNA) realizando aportes técnicos para ser incluidos en plan de trabajo 2025. Revisión y consolidación del reporte primer trimestre 2025 del producto del plan de acción de la política distrital de primera infancia, infancia y adolescencia: 3.2.8. Estrategia de información, educación y comunicación para la promoción de la salud infantil, la prevención e identificación oportuna de signos de alarma de infección respiratoria aguda dirigida a familias con niños y niñas de 0 a 5 años. Elaboración de brief de atención integral a la primera infancia dando cuenta de las acciones realizadas por la SDS dirigidas a la primera infancia en el marco del Modelo de Salud MAS Bienestar y la estrategia Atención Primaria Social (APS). Participación en el primer Consejo Consultivo de Niños, Niñas y Adolescentes priorizando los temas relacionados con seguridad y convivencia ciudadana. Participación en mesa interdependencias de infancia analizando la situación epidemiológica y discusión de estrategias de vigilancia y metodologías de análisis con el fin de reducir los riesgos asociados. Acompañamiento técnico proceso de marcación del trazador presupuestal de las metas del plan territorial de salud 2024-2027 asociadas a la política de primera infancia, infancia y adolescencia. Aportes técnicos en la construcción de la ficha técnica del producto para la política distrital de primera infancia, infancia y adolescencia (PPPIIA) denominado “Caja de herramientas para la prevención del abuso sexual infantil y Explotación Sexual Comercial de Niños, Niñas y Adolescentes. Aportes al plan de acción distrital para la reducción de la mortalidad infantil registrando acciones intersectoriales para ser gestionadas desde la Subdirección de Gestión y Evaluación de Políticas en Salud Pública. Asistencia técnica a los referentes de las políticas públicas de infancia para la socialización y apropiación del proyecto de Apoyo Integral al Sistema de Salud en Migración (PAISS) y del portafolio de servicios de salud de las agencias de cooperación internacional para población migrante en Bogotá.
- Juventud: Avance 10,0%; en la gestión de la política, se participó en la mesa de trabajo de juventud mediante un dialogo Transformador – Consejería Presencial para la Reconciliación Nacional y Universidad Javeriana, se revisó el estado de las Plataformas Locales de Juventud y su Actualización y socialización del Modelo de atención a la Salud MAS bienestar, se participa en reunión de Ruta de Promoción y Mantenimiento de la Salud donde se revisa la estructura y aportes del informe desde cada dependencia. Se realizó seguimiento a la gestión local de la política del mes de marzo y se realiza la segunda asistencia técnica a los y las delegadas de política de juventud de cada localidad en el marco del proceso de gestión y análisis de las políticas para el Bienestar en los Territorios.
- Envejecimiento y Vejez: Avance 9,00% a nivel distrital dentro de la Mesa Distrital de Envejecimiento y Vejez se realiza socialización de sobre el concepto Nuevas Longevidades –de igual manera se realiza la Socialización y competencias Comisarías de Familia. Al finalizar la reunión la referente de la secretaria de Planeación Distrital realiza el balance para el reporte y consolidación del Plan de Acción PPSEV a cargo de La secretaria Distrital de Planeación. Igualmente, se continua con lo referente al Servicio sociosanitario para generar documento que será el elemento base a trabajar dentro del convenio. Se establece contacto con coordinadora de Centros día (SDIS) y líder del entorno cuidador institucional (SDS) para la reunión de articulación de acciones con el proceso de intervenciones colectivas con el entorno cuidador institucional.
- Familia: En abril se genera a la sesión de asistencia técnica a los equipos locales, en donde se da a conocer la plataforma LiteralMente en articulación con el equipo de salud mental, brindando así una herramienta más para el trabajo en cada una de las localidades. Se participa en el CODFA en donde se planea las jornadas en el marco de la conmemoración del día de la familia; para lo cual se generaron espacios sectoriales y así definir la oferta a desarrollar en el marco de esta conmemoración. Se generaron las revisiones de las acciones intersectoriales local y el reporte local de la política logrando así un 10%.
- Discapacidad: Avance 8,3%. En el marco del Comité técnico distrital de discapacidad y las comisiones de trabajo donde participa la Secretaría de Salud, se avanza en la revisión del documento de aproximaciones del concepto acceso accesibilidad como insumo de la estrategia de análisis de la oferta  por parte de los sectores; observaciones para seguir ajustando la guía práctica de accesibilidad GUIPA; finalización de fichas técnicas para las actividades de seguimiento a la Política , estrategia participativa de divulgación y propuesta de análisis de seguimiento a productos; continuación en la programación y cronograma de proceso eleccionario de representantes locales y vacancias distritales  de Discapacidades auditiva y múltiple; el ajuste normativo obtiene versión preliminar de proyecto de acuerdo y ajuste de la hoja de ruta según procedimientos del Distrito para tal fin;  avance en plan de acciones afirmativas sugiriendo cronograma preliminar y temática central (innovación social e inclusión); Finalización de ficha de la comisión intersectorial del cuidado y redes de apoyo, concertando acciones con el sistema distrital del cuidado y propuesta del encuentro anual de personas cuidadoras. Se acompaña sesión de fortalecimiento a secretarías técnicas locales para afianzar lineamientos de proceso eleccionario y se hace acompañamiento mensual al consejo local de Ciudad Bolívar. Se realiza asistencia técnica a equipos locales de política discapacidad con el objetivo de fortalecer las competencias para la implementación de las políticas a nivel local, en el marco de los avances en la armonización con las propuestas de plan territorial de salud y Plan de desarrollo Distrital. Se afianzan elementos estructura y compromisos de la política y los aspectos de reporte mensual de la gestión local. Se revisan y retroalimentan productos del proceso. 
- LGBTI: Avance 8,3%. Se participo de la UTA general donde se revisó el plan de acción y se dejaron compromisos por parte de los sectores del distrito, al igual que la UTA TRANS, en la cual el sector Salud se compromete hacer el seguimiento de la Clínica de género, por otra parte se realizaron la asistencias técnicas a los referentes de políticas en el marco de los compromisos y acciones conjuntas a nivel local, también se realizó asistencia técnica de los referentes desde salud mental, con el componente de disminución de daños y riesgos.
- Habitabilidad en Calle: Avance 8,3% en la atención en salud a población en condición de habitabilidad en calle,Se desarrollaron acciones colectivas de educación en salud pública, promoción de la salud y prevención de la enfermedad, gestión del riesgo en salud y activación de rutas sectoriales e intersectoriales en población en situación de Habitabilidad de calle, en el entorno comunitario e institucional 591 personas para poder complementar la atención integral en salud a esta población.
- Mujer y equidad de géneros: Avance 8,3%. Se realizaron las siguientes acciones en el marco de la política pública de mujer y género desde acciones sectoriales, intersectoriales y de seguimiento: Aporte al informe 2024 de la ruta de promoción y mantenimiento en salud del Ministerio de Salud relacionado con los avances de la política de mujer, revisión de la matriz de trazador presupuestal de igualdad y equidad de género y articulación con SDMujer, documento memoria sobre los avances del grupo funcional de mujer y equidad de género y de sello de equidad, reunión de seguimiento a los productos de la política de mujer. Asesoría y asistencias técnicas a los equipos de las SISS del entorno comunitario y de GEPISP. Realimentación del informe trimestral PSPIC de GEPISP e institucional. Visita en campo a los servicios amigables para mujeres de la Subred Suroccidente, Sur y Centro oriente para hacer seguimiento a su funcionamiento. Se realizó el documento diagnóstico de los Servicios amigables para las mujeres. Reunión con Contraloría donde se brindó información técnica sobre el cumplimiento de la meta 1 del proyecto de inversión 7833. Abordaje técnico sobre la estrategia de cuidado menstrual, aportes al plan de acción de humanización de SDS. Realización del concepto técnico de la transversalización del enfoque de género en el modelo de salud más bienestar y revisión de los parámetros técnicos del documento sobre salud para las mujeres. Seguimiento de la estrategia hospitales conjuntamente con DAEPDSS, Provisión de servicios, SDMujer y las SISS Participación de la reunión intersectorial en el marco del proceso de interoperabilidad del tema de violencias de género con la Fiscalía general de la Nación, aportes al proyecto de Decreto sobre el SATT, Se aportó técnicamente al documento de plan sobre prevención de violencia intrafamiliar de Secretaría de educación. Se realizaron aportes, respuestas y conceptos técnicos a proyectos de acuerdos del Concejo, respuesta a proposiciones, SDQS, matrices de seguimiento de Planeación de la Meta 9 y demás solicitudes.
- Salud Mental: Avance8% de la gestión programada para el año con el desarrollo de las siguientes actividades: Desarrollo de la sesión extraordinaria del Consejo Consultivo Distrital de Salud Mental en el que se socializa el plan de prevención y atención humanizada en salud mental. Elaboración de informe de gestión del primer trimestre del consejo consultivo distrital de salud mental Desarrollo de la mesa de promoción y prevención del Consejo Consultivo Distrital de Salud Mental en el que se avanza en el establecimiento de acuerdos intersectoriales en materia de estrategia de comunicaciones en prevención de suicidio Consolidación de aportes al documento propuesta de Decreto de conformación de los consejos locales de salud mental comunitaria. Consolidación de informe de acciones de prevención de la conducta suicida para el año 2024 por solicitud del Ministerio de Salud y Protección Social Consolidación de la matriz de solicitud de ajustes al plan de acción de la política de salud mental y la correspondiente aprobación por parte del equipo directivo.
- Seguridad Alimentaria y Nutricional: Durante abril se registró el avance programado en la implementación de la Política Pública de Seguridad Alimentaria y Nutricional PPSAN. A nivel local, los Comités Locales de SAN CLSAN continuaron su implementación, definiendo estrategias adaptadas a las necesidades de cada territorio. A nivel distrital, se realizó una sesión extraordinaria de la CISAN con el fin de socializar los ajustes sugeridos por algunas entidades a los productos de política. Las solicitudes aprobadas durante la sesión, fueron radicados para ser validados en el CONPES.
- Adultez: Avance 10,0%; se participa en reunión de Ruta de Promoción y Mantenimiento de Salud donde se revisa la estructura y aportes del informe desde cada dependencia, se participa en el Comité Interdependencias de ECNT donde se revisa el plan de acción integral. Se realizó seguimiento a la gestión local de la política del mes de febrero y marzo, se realiza asistencia técnica a los delegados de política de las 4 subredes en el marco del proceso de gestión y análisis de las políticas para el Bienestar en los Territorios.
- Trabajo digno y decente: Avance 8,6% relacionado con la implementación de acciones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Secretaría de Integración social cupos para jardines, participación en Mesa de abordaje interinstitucional a las familias en territorio (en situación de trabajo infantil y mendicidad), participación en  Foro Distrital  liderado por el Comité Seccional de Seguridad y Salud en el Trabajo, Participación primera mesa Distrital PETIA, Participación en reunión de articulación con Secretaría Distrital de Educación con el fin de generar alianzas estratégicas en el marco de la prevención del trabajo infantil, participación reunión con epidemiologia para el  análisis de desigualdades en NNA en trabajo infantil, elaboración de primer informe  trimestre 2025 de los productos a cargo del sector salud de la política de Trabajo Decente y Digno.
- Ruralidad: Avance 8,5% que corresponde a 3,5% de avance que corresponde a la realización de la mesa de articulación con Alcaldía Local de Sumapaz, Subred Integrada de Servicios de Salud Sur ESE y la Subdirección Territorial Red Sur de la Secretaría Distrital de Salud con el fin presentar la Circular 003 de 2025 de la Secretaría de Gobierno con el ánimo de consolidar en lo territorial, la articulación sectorial entre Alcaldía Local de Sumapaz y SDS y a la posterior mesa de trabajo intersectorial que tuvo por objetivo la construcción conjunta de la metodología para promover la coordinación y la articulación efectiva de las acciones intersectoriales que permitan incidir positivamente en los determinantes sociales que afectan a la población de la localidad de Sumapaz; 1,5% de avance que corresponde a la asistencia técnica al equipo del entorno cuidador laboral de la Secretaría Distrital de Salud y de las Subredes Integradas de Servicios de Salud en el marco del convenio GSP-PSPIC en el tema de portafolio de servicios intersectoriales para la ruralidad del Distrito Capital; a la asistencia técnica sobre las orientaciones para la gestión intersectorial y seguimiento de políticas a las delegadas de la Política Pública de Ruralidad de las Subredes Integradas de Servicios de Salud en el marco de los convenios para la GSP-PSPIC, a la asistencia técnica sobre la estructura de la Política Pública de Ruralidad a la delegada de la Política Pública de Ruralidad de la Subred Integrada de Servicios de Salud Sur en el marco de los convenios para la GSP-PSPIC; a la asistencia técnica sobre la estructura de la Política Pública de Ruralidad a la delegada y al delegado de la Política Pública de Ruralidad de las Subredes Centro Oriente y Norte, respectivamente, en el marco de los convenios para la GSP-PSPIC; y a la asistencia técnica sobre procesos de formación y capacitación en participación social en salud para el fortalecimiento de capacidades en Ciudadanías alimentarias, Memoria e Identidad campesina en el marco de la conformación de las Escuelas Rurales de Líderes en Saberes Alimentarios, Memoria e Identidad Campesina a las y los delegados de la Política Pública de Ruralidad de las Subredes Integradas de Servicios de Salud en el marco de los convenios GSP-PSPIC; y 3,5% de avance que corresponde a la revisión, realimentación y generación de conceptos técnicos de gestión intersectorial compromisos política de ruralidad; matrices de seguimiento de política ruralidad localidad de Usme, Ciudad Bolívar, Sumapaz, Chapinero, Usaquén, Santa Fe y Suba; al reporte de actividades y soportes de la Ruta de Promoción y Mantenimiento de la Salud en cuanto a coordinaciones y asistencias técnicas de la Políticas Pública de Ruralidad del mes de marzo de 2025; y al reporte del Plan Operativo de Gestión y Desempeño (POGD) meta 3 de la Política Pública de Ruralidad para el primer trimestre de 2024 enviado a la gestora de calidad de la Dirección de Epidemiología, Análisis y Gestión de las Políticas en Salud Colectiva.
- Acogida, Inclusión y Desarrollo (Migrantes): Avance 7,7% de avance, que corresponde a 3,3% de avance que corresponde al desarrollo de acciones clave para fortalecer la gestión intersectorial de la respuesta en salud a población migrante; la construcción del documento marco para la implementación de las Mesas Locales Intersectoriales de Migración en articulación con la Secretaría Distrital de Integración Social, como parte de los compromisos de las Unidades Técnicas de Apoyo de la Comisión Intersectorial del Distrito Capital; revisión de observaciones al reporte de seguimiento de los productos 2024 de la política pública junto con las Direcciones de Salud Colectiva y Planeación Sectorial; participación en la sesión del Clúster de Migración y Salud Colombia, coordinada por la OPS y el Ministerio de Salud, donde se abordaron los impactos diferenciados de la movilidad humana en salud primaria y materna, y los retos para 2025; asistencia a la reunión nacional de mesas de salud de migración, con análisis territorial de emergencias, brechas de respuesta y cooperación institucional; y a la presentación del Boletín de Situación de Salud 2024, con datos clave sobre condiciones de salud, respuesta institucional y orientaciones para mejorar la atención con enfoque diferencial; 1,4% de avance en la gestión que corresponde a l asistencia técnica a delegadas y delegados de las Subredes Integradas de Servicios de Salud en el marco de los convenios GSP-PSPIC, con el objetivo de fortalecer la gestión sectorial e intersectorial de políticas públicas relacionadas con población migrante; orientación a delegados/as de las políticas públicas de Primera Infancia, Infancia, Adolescencia y Juventud sobre el portafolio de servicios de cooperación internacional dirigido a población migrante en condición irregular; al acompañamiento técnico a las y los delegados de las políticas de Ruralidad y de Migración en lo relacionado con la estructura, seguimiento e implementación de dichas políticas; a la asistencia técnica regional con el Ministerio de Salud para fortalecer la coordinación Nación-Territorio y la implementación de estrategias dirigidas a población migrante, refugiada, retornada y comunidades de acogida; 2% de avance que corresponde a la revisión, realimentación y generación de conceptos técnicos de la matriz de seguimiento a la política pública distrital de acogida, inclusión y desarrollo para la población migrante internacional en 20 localidades del mes de marzo de 2025; realimentación y generación del concepto técnico sobre el informe final de vigencia GSP-PSPIC octubre 17 a diciembre 01 de 2024 ajustado por la Subred Integrada de Servicios de Salud Norte en lo correspondiente al tema transversal de respuesta a población migrante, acorde a la validación inicial realizada por el equipo técnico; reporte de actividades y soportes de la Ruta de Promoción y Mantenimiento de la Salud en cuanto a coordinaciones y asistencias técnicas de la Políticas Pública de Ruralidad y de la Política Pública Distrital de Acogida, Inclusión y Desarrollo para la Población Migrante Internacional del mes de marzo de 2025; y 0,7% de avance en la gestión de la política que corresponde a al taller para el desarrollo de capacidades para la implementación de los procesos: Redes sociales – comunitarias para promoción del cuidado y educación para la salud en el marco de la Ruta de Promoción y Mantenimiento de la Salud y la Ruta Integral de Atención en Salud Materno Perinatal en el marco del Proyecto de Apoyo Integral al Sistema de Migración en Salud (PAISS) y el Ministerio de Salud y Protección Social.
- Indígena: Avance 8,7% de seguimiento de la política a nivel distrital, donde se suma las gestiones realizadas con los pueblos indígenas para la socialización de los productos de política en el marco del CONPES 37, así mismo, se gestionó espacio con la Secretaría Distrital de Gobierno- Dirección de Asuntos Étnicos, para revisar las dificultades en la concertación de los productos para la implementación de los mismos; lineamientos de informe trimestral 2025. Se realizó articulación con Ministerio de Salud en relación a las barreras de acceso con los pueblos indígenas. Se realizó preparación para la conmemoración del día internacional de la partería. Se realiza Asistencia Técnica al Proceso de Gestión y Análisis de Políticas y anexo 1.2 de los delegados de política de la subred Centro Oriente del Proceso transversal de Gestión y Análisis de políticas.
- Rrom Gitano: Avance 9% en la gestión de la Política Pública Gitana se desarrollaron acciones conjuntas con la Dirección de Participación Social, Gestión Territorial y Transectorial, orientadas al reconocimiento de la atención diferencial por parte de las EAPB privadas en casos específicos. Asimismo, se brindó acompañamiento técnico para la articulación sectorial donde se posicionó un abordaje integral e integrado desde la SDS para el pueblo Rrom. Se participó en espacios de clarificación del plan de acción de PP étnicas de la SDS, donde se dieron precisiones sobre la operatividad de los programas PAPSIVI y DUES. También se participó en la cualificación conceptual y metodológica de SDG. Se realizó el reporte POGD visibilizando las acciones de movilización de la política Rrom Gitano. Se dio avance de la conmemoración del día el pueblo gitano. Estas acciones se complementaron con la operatividad del equipo de salud Rrom comunitario PSPIC, facilitando la canalización de casos y la activación de rutas integrales que promuevan el acceso efectivo a la salud con enfoque diferencial. Además, se brindó apoyo técnico y se realizó seguimiento de las actividades en la elaboración del documento sobre modos de vida, resaltando el enfoque territorial diferencial.
- Afrodescendiente: Avance 9% en la implementación de acciones y gestión del ejercicio de las políticas públicas de las comunidades Negras, Afrocolombianas y Palenqueras; Se realizan reuniones con el Kuagro Monari Palenque Andi Bakata, en el marco de los compromisos para la socialización del producto más bienestar en comunidad palenquera y la articulación con el kilumba frente a las acciones con SAN; Se realiza la consolidación de los estudios previos, enmarcado en el documento de violencias afro, que se espera desarrollar a través de un convenio con una universidad; Se realiza el liderazgo técnico al desarrollo del equipo funcional de etnias interdependencias para la aprobación del plan de acción y seguimiento a compromisos; Se participa en reunión de lineamientos frente a los anexos para el diligenciamiento de instrumentos del reporte trimestral de las P.P CNARP enmarcadas en el CONPES étnico con planeación distrital; Se participa en reunión con la directiva de Participación Social y equipo poblacional afro, con el fin de brindar claridades frente al aporte en salud con las comunidades negras; Se participa y se convoca a los equipos kilombos y procesos étnicos a foro internacional en el marco de la afrocolombianidad con el fin de visibilizar las luchas de las comunidades negras; Se realiza reunión de articulación con SDC con el fin de definir los canales de comunicación, así como el desarrollo de contenidos diferenciales de los equipos étnicos NARP; Se realiza reunión de socialización de acciones desarrolladas desde el CRUE con el fin de poder realizar el curso del primer respondiente para los grupos étnicos CNARP; Se realiza reunión de articulación y seguimiento a la implementación del producto PAPSIVI Afrodescendiente y palenquero para esta vigencia y se acuerdan acciones en conjunto; Se realiza reunión de empalme de los procesos de la Política Publica Palenquera y demás procesos administrativos a las profesionales del producto más bienestar Palenquero; Se realiza participación en el espacio de cartografía social enmarcado en el espacio de topetamiento palenquero; Se realiza reunión con el centro de encuentro para las víctimas de Rafael Uribe, donde se realizan acuerdos con la consejería para las víctimas y el kilombo Yumma; Se realiza reunión de articulación con la gerenta de etnias del IDPAC con el fin de realizar acciones en conjunto con los equipos territoriales; Se realiza participación a espacio delegado por el secretario al Consejo de Bogotá, con el fin de representar al sector en la mesa territorial con el colectivo Afro la COMADRE para las víctimas del conflicto armado; Se realiza espacios de asistencia técnica a los productos Mas bienestar afro, Palenqero, Delegadas CNARP para la orientación de las P.P., equipos kilombos y kilumba y ASIS Palenquero.
- Raizal: Avance 7% en la implementación de productos y gestión del ejercicio de la política pública de la comunidad Raizal: Se realiza reunión de articulación con la gerenta de etnias del IDPAC con el fin de realizar acciones en conjunto con los equipos territoriales; Se realiza reunión con la DAE y el subdirector con el fin de buscar soluciones a las dificultades presentadas con los equipos de la comunidad Raizal, con el fin de encontrar una mediación al respecto; Se participa en reunión de lineamientos frente a los anexos para el diligenciamiento de instrumentos del reporte trimestral de las P.P CNARP enmarcadas en el CONPES étnico con planeación distrital; Se realiza el liderazgo técnico al desarrollo del equipo funcional de etnias interdependencias para la aprobación del plan de acción y seguimiento a compromisos; Se realiza reunión de articulación con el entorno comunitario para la revisión de productos del equipo ACER Raizal para realimentarlos; Se realiza reunión de articulación con el equipo ESP con el fin de definir los canales de comunicación, así como el desarrollo de contenidos diferenciales de los equipos étnicos NARP; Se realiza reunión de articulación con SDC con el fin de definir los canales de comunicación, así como el desarrollo de contenidos diferenciales de los equipos étnicos NARP; Se realiza reunión de socialización de acciones desarrolladas desde el CRUE con el fin de poder realizar el curso del primer respondiente para los grupos étnicos CNARP; Se realiza concepto al plan de acción del producto ACER para la comunidad Raizal para la vigencia actual entorno comunitario; Se realiza realimentación de la agenda estratégica local, fren al cambio de actores más estratégicos de los colegios seleccionados con el fin de tener mayor alcance e impacto al grupo escolar; Se realiza asistencia técnica para las orientaciones técnicas a la orientación de productos entregables por el equipo ACER de la comunidad Raizal; Se realiza espacios de asistencia técnica a las Delegadas CNARP para la orientación de la P.P Raizal.
- Salud Oral: Avance 8,3% en la gestión de la Política Pública de Salud Oral en Bogotá -PPSOB-, se refleja en el seguimiento a la implementación: mesa de trabajo mensual del Equipo Funcional de Salud Oral – EFSO, de la SDS. Implementación del plan de acción del EFSO 2025. Coordinación para la implementación del Acuerdo 905 con los otros sectores que hacen sinergia con acciones que se desarrollan en la ciudad, estas irán en armonía con los consensos que se tengan. Así mismo, se realizó seguimiento mensual a las acciones locales de gestión que desarrollan las subredes en el territorio: Aportes locales desde la política pública a las prioridades definidas para los territorios de jurisdicción de la subred. Posicionamiento de la política en espacios sectoriales de coordinación, según necesidades bidireccionales del sector y otros sectores. Desarrollo de la Mesa técnica Operativa de Salud Oral y su articulación con sectores, instituciones, organizaciones, entornos o dependencias de la subred. Cooperación y desarrollo de Jornadas, eventos o conmemoraciones propias o de otros temas en los que se intersecciona con Salud Oral. Gestión de la Subred para la formulación de la política, para la respuesta a los compromisos suscritos desde el marco de las acciones públicas de Salud Oral, activación de rutas y canalizaciones sectoriales e intersectoriales, aportes a la construcción de contenidos de los procesos de educación en salud pública, Acciones con actores sociales y comunitarios para apropiar el derecho a la salud oral y a la participación social en espacios de incidencia.</t>
  </si>
  <si>
    <t>Se avanza acorde a plan de trabajo.</t>
  </si>
  <si>
    <t>En el mes de abril se realizaron la siguientes actividades:
a. Una (1) mesa de trabajo con la Cooperación Internacional (UNODC) que adelantará la consultoría para la formulación de la Política Pública de Sustancias Psicoactivas orientada a la elaboración de la metodología del proceso de formulación con énfasis en: mecanismos, actores y guía del piloto. 
b. Se llevaron a cabo Asistencias Técnicas Colectivas a equipos PID (personas que se inyectan Drogas), a Casas de Juventud y a Centros Forjar. Así mismo se realizó la formulación del plan de trabajo relacionado con la siguiente vigencia: Informes de calidad del Dato Secretaría de Educación distrital, Tableros de Control y ajustes de BED, consolidación de bases de datos sobre gestantes y actualización de matriz de indicadores participación en el CDE 29 de abril y elaboración de proyecto de convenio SDS - COLADCA.</t>
  </si>
  <si>
    <t>En lo corrido del 2025 se han desarrollado las siguientes acciones para el cumplimiento de la meta:
a. Tres (3) sesiones ordinarias del “Consejo Distrital de Estupefacientes”, una (1) mesa de trabajo directiva y dos (2) mesas de trabajo con organismo de Cooperación Internacional - UNODC, donde: se presentó el concepto de la fase preparatoria emitida por el Consejo de Política Económica y Social del D.C. (CONPES D.C.) para la formulación de la Política Pública de Sustancias Psicoactivas correspondiente a la fase I del proceso, se concertaron compromisos para el desarrollo de las fases II (agenda pública) y III (formulación) y se avanzó en el diseño de la estrategia de agenda pública y la metodología del proceso de participación.
b. Se han desarrollado las actividades habituales de asistencia técnica con sectores como Integración Social, Educación y Seguridad, la revisión y ajuste de indicadores de delito asociado, Sistema de Alertas y Morbimortalidad, VESPA y consumo en gestantes y, finalmente, el reporte de indicadores para el I trimestre de 2025 a publicar en SaluData. Así mismo, se ha realizado la actualización de alertas VespApp y de tableros de control, conforme a la calidad del dato y se proyectó el plan de seguimiento para la siguiente vigencia de operación.</t>
  </si>
  <si>
    <t>En el mes de abril se vinculan un total de 807 personas que realizan actividades sexuales pagadas a través de acciones en el marco de asesorias en salud mental, asesorias en salud que inlcuyen tamizajes para VIH, Sífilis y hepatitis b, así como la respectiva canalizacion a programas en los diagnósticos positivos y tratamiento en casos de positivos para sífilis, por otra parte se continua el fortalecimiento de redes con los establecimientos donde se realiza la actividad.</t>
  </si>
  <si>
    <t>Desde enero a abril se han vinculado un total de 2.756 personas vinculadas a actividades sexuales pagadas desde el entorno laboral, así mismo se ha realizado asistencia técnica a los equipos trabajando el tema de salud mental.</t>
  </si>
  <si>
    <t>1. A través del contrato interadministrativo con Ambiká en el marco del proyecto de inversión 8141 de Subdirección de Políticas para avanzar en las acciones diferencial en salud con los pueblos Nasa, Ambiká, Uitoto, Pastos, Yanacacona, Muisca Bosa, Muisca de Suba, Kicwua, Inga, Wounaan Noam, Tubu, Eperara Siapidara, Nasa, Misak Misak. 2. Desde el PSPIC se opera la implementación de la estrategia diferencial emergente a través de convenios con la Subred Integrada de Servicios Norte y Centro Oriente los Equipos Basicos Extramurales de Hogar, realizan acciones colectivas con Emberá y Wounaan Baud Mos, y este reporte es realizado.</t>
  </si>
  <si>
    <t>Afrodescendiente: Es importante resaltar, que la fuente de informacion parte de los tableros de control, informes y SEGPLAN, toda vez que este último no tiene las mismas fechas de corte del reporte, ni cuenta con todas las variables requeridas desde lo colectivo y ancestral. Indigena: 1. A través del contrato interadministrativo con Ambiká en el marco del proyecto de inversión 8141 de Subdirección de Políticas para avanzar en las acciones diferencial en salud con los pueblos Nasa, Ambiká, Uitoto, Pastos, Yanacacona, Muisca Bosa, Muisca de Suba, Kicwua, Inga, Wounaan Noam, Tubu, Eperara Siapidara, Nasa, Misak Misak. 2. Desde el PSPIC se opera la implementación de la estrategia diferencial emergente a través de convenios con la Subred Integrada de Servicios Norte y Centro Oriente los Equipos Basicos Extramurales de Hogar, realizan acciones colectivas con Emberá y Wounaan Baud Mos, y este reporte realizado.</t>
  </si>
  <si>
    <t>El equipo de Subred Sur cuenta con muy pocos Hogares de protección integral. Por esta razón, durante los meses de enero, febrero, marzo y abril, se realizó un plan de cuidado en dos hogares, y no se llevaron a cabo procesos de seguimiento en esa tipología de institución.</t>
  </si>
  <si>
    <t>Es importante destacar que las intervenciones en los entornos de cuidadores comunitario e institucional son procesos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llegar a intervenir hasta 10 o más instituciones o grupos de personas mayores, pero en el siguiente mes esa cantidad puede disminuir, ya que el enfoque es en el proceso de acompañamiento y fortalecimiento, no en una intervención puntual y masiva.</t>
  </si>
  <si>
    <t>Las acciones planteadas en el plan de acción se realizan de forma articulada por parte del equipo interdependencias materno y perinatal del Distrito.</t>
  </si>
  <si>
    <t>Dando cumplimiento al plan intersectorial, desde la SDS se continúa con la participación en las mesas intersectoriales convocadas por distintos sectores, al igual que las citadas por salud, en estos espacios se prioriza la articulación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 La TFA en adolescentes en la ciudad ha logrado una disminución significativa durante los últimos años asociado a los profundos cambios demográficos observados en la fecundidad global, sin embargo, se ha evidenciado un número creciente de casos de nacimientos en mujeres menores de 14 años, que puede estar relacionado con condiciones socioeconómicas, educativas, edad de inicio de actividad sexual sin protección, deserción escolar, uniones tempranas, escasa y alta variabilidad del uso de métodos anticonceptivos por adolescentes, y dificultades de acceso y uso de servicios de salud, vale resaltar que para el presente periodo se registró una reducción en comparación con el mismo mes del año anterior. Para ello la SDS viene fortaleciendo estrategias para realizar el acompañamiento en la red de prestadores de servicios, al igual que se fortalecen acciones de intervención a través de los entornos cuidadores y la acción intersectorial en el marco de la Atención Primaria social.</t>
  </si>
  <si>
    <t>Se identifica la ocurrencia de n=44 casos de muerte perinatal, correspondiente a una tasa de mortalidad perinatal de 9.7 por 1.000 nacidos vivos+muertes fetales durante el mes de abril, de las cuales el 81,8% (n=36) fueron muertes fetales y el 18,1% (n=8) muertes neonatales tempranas. Según subred de residencia, los casos se presentaron en 38,6% (n=17) en la Subred Norte, el 25,0% (n=11) en la Subred Centro Oriente, el 20,4% (n=9) en la Subred Sur, 13,6% (n=6) en la Subred Sur Occidente, y el 2,72% (n=1) sin localidad. De acuerdo con la condición de afiliación al SGSSS, las muertes perinatales reportadas ocurrieron en el 59,0% (n=26) en población del régimen contributivo, el 29,5% (n=13) en población del régimen subsidiado, el 2,72% (n=1) en población del régimen de excepción, el 4,5% (n=2) en población no asegurada y sin información el 4,54% (n=2). 
En cuanto a la procedencia de los casos se evidencia el 84,0% (n=37) son de nacionalidad colombiana, el 11,3% (n=5) son migrantes, y el 4,54% (n=2) se encuentran sin información; en cuento a pertenencia étnica encontramos que para el mes de abril no se reportaron casos en población con pertenencia étnica. 
Al realizar el análisis comparativo durante el mes de abril, para el año 2025 se presentaron n=44, mostrando una disminución de casos del 27,2% (n=12) con respecto al número de casos reportados en el mismo periodo en el año 2024 (n=56); para el mes de abril de 2025 se registra una tasa de 9,7 por 1000 NV más MF, con una disminución del 15,6% con respecto a la tasa reportada de 11,5 por 1000 NV más MF, en el año inmediatamente anterior.</t>
  </si>
  <si>
    <t>Para el periodo enero a abril del 2025 se registraron un total de n=195 muertes perinatales en Bogotá, lo que representa una Tasa acumulada de 10,9 x 1.000 NV + muertes fetales. El 78,4% (n=153) fueron muertes fetales y el 21,5% (n=42) muertes neonatales tempranas. Según la subred de residencia los casos se presentan por subredes de la siguiente manera: Sur Occidente 30,2% (n=59), Norte 30,2% (n=59), Sur 19,4% (n=38), Centro Oriente 15,3% (n=30), y sin información de localidad representado por un 4,6% (n=9). De acuerdo con el régimen de afiliación, los casos presentados en el periodo del presente reporte, 58,9% (n=115) pertenecen al régimen contributivo, el 31,2% (n=61) al régimen subsidiado, el 0,51% (n=1) en población del régimen de excepción, el 3,5% (n=7) se identifican como no asegurados y el 5,6% (n=11) no registran información de afiliación. 
En cuanto a la procedencia de los casos se evidencia el 83,5% (n=163) son de nacionalidad colombiana, el 10,7% (n=21) migrantes y el 5,6% (n=11) se encuentran sin información, en cuento a pertenencia étnica encontramos que para el periodo se reporta 1 caso de muerte perinatal en población que se identifica como negro(a), mulato(a), afro colombiano(a) o afro descendiente. 
Al realizar el análisis comparativo durante mes acumulado de enero - abril, para el año 2025 se presentaron un total de (n=195) casos, evidenciado una disminución del 1,53% (n=3) con respecto al año 2024 en el mismo periodo donde se reportaron 198 casos; para el periodo de enero a abril del 2025 se reporta una tasa acumulada de 10,9 por 1.000 NV más MF, mostrando un aumento del 2,83% con respecto a la tasa del mismo periodo del año inmediatamente anterior, donde se reportó una tasa de 10,6 por 1.000 NV más MF; y con respecto a la línea base año 2022 (10,2 x NV + MF), se registra un aumento de la tasa de un 6,86%.</t>
  </si>
  <si>
    <t>Las acciones se hacen de forma integral para fortalecer la salud materna y perinatal en el marco del plan de aceleración para reducción de la mortalidad materna y perinatal.</t>
  </si>
  <si>
    <t>Para dar cumplimiento al porcentaje de reducción proyectado para el periodo del presente reporte, hemos evidenciado una reducción en el número de nacimientos que afecta directamente el reporte de la tasa (denominador), puesto que si vemos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</si>
  <si>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Fuente 2025: Aplicativo RUAF-ND.Sistema de Estadisticas Vitales SDS -EEVV-PRELIMINARES ajustado 09-05-2025 Fuente 2024: Aplicativo RUAF-ND.Sistema de Estadisticas Vitales SDS -EEVV-PRELIMINARES ajustado 28-02-2025.
 Estos datos de casos de mortalidad son preliminares y pueden cambiar mes a mes, como resultado de la depuración y ajuste de casos por parte de los generadores del dato.</t>
  </si>
  <si>
    <t>La Secretaría Distrital de Salud continúa fortaleciendo la articulación intersectorial con entidades del Distrito para implementar de manera efectiva la ruta intersectorial de atención al riesgo de desnutrición aguda. Esta colaboración busca garantizar una respuesta oportuna y coordinada entre los distintos sectores e instituciones, especialmente en territorios con mayores barreras de acceso. En este marco, se promueve el fortalecimiento del proceso de amadrinamiento por parte de las EAPB, ampliando la cobertura y mejorando el seguimiento a las cohortes con alteraciones nutricionales, con énfasis en áreas rurales y de difícil acceso. Adicionalmente, se avanza en asegurar la adherencia a la Circular 014 y a la Ruta Integral de Atención al riesgo de desnutrición aguda, mediante procesos de medición y acompañamiento técnico a las EAPB e IPS. Se refuerza también la identificación y atención de niños y niñas en riesgo, optimizando las capacidades técnicas del equipo PSPIC. Paralelamente, se amplían las estrategias de educación alimentaria y nutricional enfocadas en esta población, con el objetivo de promover hábitos saludables sostenibles y contribuir así a la prevención de la desnutrición a largo plazo.</t>
  </si>
  <si>
    <t xml:space="preserve">En el comportamiento del indicador convergen situaciones que es importante contrarrestar con la implementación de políticas laborales efectivas, fortalecer el apoyo comunitario y familiar, y favorecer la toma de decisiones informadas y regular la influencia de la industria de fórmulas infantiles siendo acciones clave para garantizar que más madres y personas lactantes puedan alimentar a sus hijos e hijas de manera adecuada y continuada. Algunas de las anteriores, siendo estructurales resultan en un reto para la promoción de la lactancia materna.
</t>
  </si>
  <si>
    <t xml:space="preserve">Se tienen en marcha diferentes acciones de promoción, protección y apoyo a la lactancia, sobre la alerta de disminución del indicador se plantean acciones adicionales que permitan mejorar la tendencia del indicador; de igual manera desde el sistema de vigilancia alimentario y nutricional SISVAN, se ha orientado a los equipos técnicos a fortalecer el proceso de consolidación y precritica de los datos capturados en esta variable con el fin de contar con datos confiables para el reporte de la meta. Para el periodo reportado se observa mantenimiento del porcentaje de la práctica en la ciudad. 
</t>
  </si>
  <si>
    <t>Sobre la magnitud de avance de SAFL con concepto satisfactorio se aclara que lo programado para la meta está determinado en nuevas SAFL con concepto satisfactorio anualmente, partiendo de la línea base que eran 167 en el año 2023, en conclusión se monitorea aquellas SAFL que cuenten con concepto satisfactorio vigente al momento del reporte. Para abril este dato acumulado es de 279. teniendo en cuenta la aclaración anterior, se toma como referencia el avance de 4 SAFL mensuales ya que el proceso de implementación es dinámico y algunos conceptos se vencen durante el periodo y otros conceptos se verifican durante el periodo, lo cual no es posible estandarizar por que  depende de un proceso autónomo de las entidades públicas y empresas privadas, que se encuentran implementando la estrategia.</t>
  </si>
  <si>
    <t>La información es preliminar con corte al mes de abril del año 2025.</t>
  </si>
  <si>
    <t>Durante el mes de abril se avanzó el 2% en la gestión de la Meta 34: Formulación del instrumento de acción pública para salud oral y salud visual en Bogotá, en la que se continúa con la fase preparatoria y la fase diagnóstica, reflejado en: Construcción conjunta con el equipo del Centro Distrital de Educación e Investigación en Salud-CDEIS-, de las preguntas al equipo de expertos usando declaraciones DELPHI, con proyección a consulta previa de validadores.   Mesas técnicas sectoriales y con la academia (equipo de la ACFO y las facultades de: El Bosque, Antonio Nariño y Planeación Distrital) para la planeación de la V Cátedra Itinerante “Conexión Saludable, Salud Oral, Salud Visual”, meta 34 (revisión pieza comunicativa propuesta, agenda con minuto a minuto, convocatorias por diferentes canales, construcción de soportes, confirmación conferencistas. Desarrollo de la V Cátedra Itinerante, en la Universidad Antonio Nariño. Construcción de una encuesta y validación de preguntas que aporten al alcance de la meta 34, con información cuantitativa y cualitativa para identificar puntos críticos y factores estratégicos de la problemática pública de salud Oral y Salud visual en Bogotá.  Actualización del % de avance mensual meta y actividades. Consulta para la actualización marco jurídico y normativo a incluir en el documento de Aproximación de cada tema y para metodología Delphi. Revisión de la metodología DELPHI, como una de las metodologías de participación en el marco de la meta 34. Elaboración de presentación y participación en la conferencia: “Salud Oral, Visual y Auditiva” dirigida a comunidad educativa de colegios privados. Consolidación del equipo a convocar en el consenso de expertos de Salud Oral, de acuerdo a las categorías definidas.
Aplicación de encuesta para levantamiento de información cuantitativa y cualitativa de puntos críticos y factores estratégicos de la problemática pública de salud Oral y Salud visual en Bogotá, con los participantes de la cátedra itinerante y la comunidad educativa de colegios privados que participó en la conferencia: “Salud Oral, Visual y Auditiva”.</t>
  </si>
  <si>
    <t>Durante el periodo de reporte se tiene un 8,5% de avance acumulado, en la gestión de la meta # 34: Formulación del Instrumento de Acción Pública para Salud Oral y Salud Visual en Bogotá, se continua avanzando de acuerdo al plan de acción de la meta 34, en la fase preparatoria y diagnóstica, con la recolección de insumos para la construcción del mapa de actores. Y la definición, planeación y desarrollo de estrategias de participación para caracterizar el problema público de una manera integral con levantamiento de información cuantitativa y cualitativa para identificar puntos críticos y factores estratégicos de la problemática pública de salud Oral y Salud visual en Bogotá. Aportes a la actualización de marco normativo y jurídico. Se participa en el seguimiento directivo a la meta 34, a los avances del periodo junio a diciembre 2024 y socialización proyección a I trimestre 2025.</t>
  </si>
  <si>
    <t>De acuerdo con el histórico de las temáticas, se trabajará conjuntamente en la construcción de la metodología Delphi para el consenso de expertos. Sin embargo, se ha previsto la aplicación de los instrumentos en diferentes momentos.</t>
  </si>
  <si>
    <t>Se debe tener en cuenta que es posible que se generé actualización de los datos mensuales en aplicativo SIVIGILA y generé ajuste en el número de casos consolidado.</t>
  </si>
  <si>
    <t>En el sistema de vigilancia a corte SE 18 se observa un aumento en general de  los eventos respecto a el año anterior, todos los eventos  presentan aumento a excepción de hepatitis A,  para el evento de meningitis, teniendo el mayor peso el agente S. pneumoniae con un 61% de los casos, de estos el 83% de los casos tienen una edad de 10 años y más, el segundo agente con mayor reporte es la N.meningitidis con un 31%. En cuanto a tos ferina se destaca el aumento de casos para este periodo, los 140 casos corresponden a las edades de 45% (n=63) menores de 1 año, 22% (n=31) 1 a 4 años, 11% (n=17) de 5 a 14 años y el 22% (n=31) mayores de 15 años; de los casos confirmados hasta los 5 años 43% (n=27) tienen esquema incompleto, siendo la vacuna DPT acelular en la madre en la gestación la que se evidencia en mayor porcentaje, de estos casos, se reporta un fallecimiento por esta causa y dos casos adicionales estan en estudio.   Se mantiene con 0 casos los eventos en eliminación y erradicación, difteria. Se destaca que el 51% de los casos reportados de parotiditis y para varicela el 57% son de 15 años y más (cohortes no cubiertas por el PAI). Para Hepatitis A se registra un caso en menor de 15 años, el cual presenta vacuna al año de edad oportuna.
Se continúa fortaleciendo las acciones de  vacunación en diferentes entornos cuidadores como hogar, escolar, laboral, institucional para la población objeto de PAI. Dentro de los aspectos educativos y recomendaciones realizadas en las IEC para los eventos prevenibles por vacuna esta el uso de tapabocas desde el comienzo de los síntomas, no acudir al jardín, colegio o lugar de trabajo en el periodo de aislamiento, cubrir la boca y la nariz con un pañuelo desechable cuando tosa o estornude y desecharlo inmediatamente, lavado de manos a menudo con agua y jabón, evitar compartir bebidas o utensilios de comida, desinfectar frecuentemente las superficies que se manipulan con las manos y los objetos que pueden contaminarse con las secreciones nasales, faríngeas entre otras. Se continúa con la BAI de tos ferina fortaleciendo  la notificación de casos probables, en el mes de marzo ante el aumento inusual de casos positivos tos ferina se realiza mesa de expertos, se inicia SAR semanal en eventos sarampión rubéola y tos ferina ante la alertas internacionales y  nacionales, SAR nacional para el evento, en articulación con ERI se realiza atención integral a brotes de estos eventos transmisibles aplicando oportunamente medidas de contención y control. Se realiza webinar con ginecologos y participación en mesa de mortalidad materna con el fin de fortalecer el seguimiento de la vacunación en gestantes.</t>
  </si>
  <si>
    <t>En el mes de abral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avanzó con la presentación de resultados de la revisión sistemática de la literatura para efectividad y seguridad, modelos económicos y avanza del análisis de carga de enfermedad.</t>
  </si>
  <si>
    <t>Al mes de abril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avanzó con el desarrollo del plan de trabajo y la propuesta metodológica, con la presentación de resultados de la revisión sistemática de la literatura para efectividad y seguridad, modelos económicos y avanza del análisis de carga de enfermedad.</t>
  </si>
  <si>
    <t>Se avanza según plan de trabajo.</t>
  </si>
  <si>
    <t>El PAI enfrenta tres retos principales: falta de personal capacitado y alta rotación; sistemas de información poco integrados; y limitada gestión eficiente de datos para la toma de decisiones. Acciones claves Capacitar y retener al personal en zonas prioritarias, fortaleciendo el apoyo técnico. Integrar plataformas y entrenar al personal en herramientas digitales para mejorar el monitoreo. Implementar reportes automáticos y auditorías para asegurar datos oportunos y fiables.</t>
  </si>
  <si>
    <t>Para cumplir las metas del PAI, es fundamental fortalecer la capacidad operativa mediante personal capacitado, infraestructura adecuada e insumos disponibles. El fortalecimiento de los sistemas de monitoreo permitirá seguimiento en tiempo real, facilitando decisiones basadas en datos y acciones oportunas, optimizando así la eficiencia y cobertura del programa.</t>
  </si>
  <si>
    <t xml:space="preserve">El diagnóstico de Tuberculosis ha venido aumentando debido al uso de pruebas moleculares, con una mayor sensibilidad, lo que permite que se identifiquen mayor número de casos con Tuberculosis activa, especialmente en personas inmunocomprometidas, sin embargo, aún se presentan dificultades relacionadas con el diagnóstico temprano de casos, especialmente en poblaciones vulnerables como habitantes de calle, personas que viven con VIH, indígenas, migrantes, pacientes con EPOC y adultos mayores, entre otros, esto sumado a la alta sensibilidad de los medios moleculares para identificar casos positivos, se puede traducir en el mediano plazo en mayor notificación de mortalidades asociadas a Tuberculosis.  </t>
  </si>
  <si>
    <t>En el mes de abril de 2025 en el marco de la conformación e implementación intersectorial y comunitaria de las redes de salud ambiental se avanzó en un 2,1% con los 20 documentos de Mapa de actores institucionales y comunitarios por localidad y el documento con la Metodología para elaborar la caracterización ambiental y sanitaria, de la misma manera, a nivel local  se continúa con la gestión de acciones en 25 sesiones de la Comisión Ambiental Local (CAL), 16 sesiones de los Consejos Locales de Gestión del Riesgo y Cambio Climático (CLGRCC), 15 sesiones de los Consejos Locales de Proyección y Bienestar Animal (CLPYBA),  10 mesas de residuos, 6 mesas de humedales y 3 mesas de agricultura urbana, en donde participaron 1.440 personas en estos espacios de coordinación; se  desarrollaron 131 actividades intersectoriales con la comunidad concertadas en los espacios de gestión con participación de 4.847 personas. Se gestionaron 41 problemáticas de salud ambiental recepcionadas desde vigilancia basada en comunidad interviniendo 159 personas de la comunidad minimizando los factores de riesgo ambiental a los que estaban expuestos.
Igualmente, a través de los entornos cuidadores se adelantaron acciones así:
Entorno comunitario: Se desarrollaron 282 acciones itinerantes con participación de 11.535 personas, se socializó el Índice Bogotano de Calidad del Aire y Riesgo en Salud (IBOCA) y el índice de Radiación Solar Ultravioleta a 7.007 personas por medio de la estrategia “Cuídate Se Feliz”, se llevaron a cabo 4 jornadas de salud ambiental con participación de 326 personas. Se desarrollaron 3 unidades demostrativas en el entorno comunitario con participación de 267 personas. Se formularon 15 Planes de Gestión Barrial y Veredal de Entornos Ambientalmente Saludables. Se identificaron 53 grupos focales por el equipo de caracterización territorial. Se abordaron 8.426 personas en 733 acciones de educación en las diferentes líneas de la Salud Ambiental.
Entorno educativo: Se realizó caracterización  de 1 institución educativa con variables  en salud ambiental. Se desarrollaron 235 intervenciones a 4.015 estudiantes de ciclo 1; 122 intervenciones a 2.738 estudiantes de ciclo 2; 132 intervenciones a 3.147 estudiantes de ciclo 3 y 97 intervenciones a 2.335 estudiantes de ciclo 4, de igual manera se desarrollaron 50 unidades demostrativas en salud ambiental integradas a los proyectos ambientales escolares (PRAES) con participación de 1.824 estudiantes y 100 docentes. Se dio inicio a la estrategia de mascota verde en 10 jardines, llevando a cabo 90 sesiones en el proceso de implementación, con la participación de 304 niños.
Se identificaron 19 problemáticas en el espacio exterior de las instituciones intervenidas y siendo direccionadas a gestión y análisis de políticas.
Entorno hogar: Se abordaron 199 viviendas con las acciones de vivienda saludable identificando riesgos ambientales en 199 personas expuestas, así mismo se realizaron visitas de seguimiento a 1.228 personas.
Entorno institucional: Se abordaron 69  Unidades de atención a la primera infancia con la estrategia de vivienda saludable y mascota verde implementada en el entorno institucional abordando 575 niños y 69 docentes o madres comunitarias, llevando a cabo 121 sesiones en el proceso de implementación.  Se desarrollaron intervenciones en 11 IPS con acciones de educación para la salud ambiental posicionando las diferentes temáticas de la agenda global para los hospitales verdes y saludables abordando 82 profesionales de la salud; así mismo en las instituciones de poblaciones diferenciales y en protección se implementaron 11 unidades demostrativas y se abordaron 223 personas con acciones de educación en salud ambiental.
Entorno Laboral: Se identificaron 834 Unidades de trabajo informal con espacios libres de humo en donde se socializó a 1.592 trabajadores los beneficios de estos espacios, se socializó el índice Bogotano de Calidad del Aire y Riesgo en Salud (IBOCA) a 1.655 trabajadores y el índice de radiación solar ultravioleta (IUV) a 1.321 trabajadores informales.</t>
  </si>
  <si>
    <t>Hasta el mes de Abril de 2025 en el marco de la meta propuesta, se ha avanzado en un 8,40% de lo planeado para el año en el proceso de conformación e implementación intersectorial y comunitaria de las 20 redes de salud ambiental, con el ajuste del documento orientador, definición del plan de trabajo para el 2025, metodología para realizar la caracterización ambiental y sanitaria, metodología para realizar el mapa de actores de cada una de las localidades y los 20 documentos de Mapa de actores institucionales y comunitarios por localidad 
A nivel distrital participó en dos sesiones del Consejo Consultivo de Ambiente (CCA), y en la mesa de Residuos Peligrosos de la Comisión Intersectorial para la Protección, Sostenibilidad y Salud Ambiental (CIPSSA). Así mismo, participó en el primer Consejo Distrital de Protección y Bienestar Animal y la primera sesión de la Comisión Intersectorial de Educación Ambiental CIDEA, así como en dos Unidades Técnicas de la CIDEA y a nivel local se gestionaron acciones de  salud ambiental en 75 sesiones de la Comisión Ambiental Local (CAL), 65 sesiones de los Consejos Locales de Gestión del Riesgo y Cambio Climático (CLGRCC) 47 sesiones de los Consejos Locales de Proyección y Bienestar Animal (CLPYBA), 37 mesas de residuos, 18 mesas de humedales y 13 mesas de agricultura urbana, en donde participaron 4.618 personas en estos espacios de coordinación; se  desarrollaron 473 actividades intersectoriales con la comunidad concertadas en los espacios de gestión con participación de 14.446 personas en el marco de la implementación de los planes locales de salud ambiental. Se recibieron 138 problemáticas de salud ambiental para gestionar riesgos ambientales interviniendo 438 personas de la comunidad minimizando los factores de riesgo ambiental a los que estaban expuestos. 
A través de los entornos de vida cotidiana se adelantaron acciones así:  
Entorno comunitario: Se desarrollaron 1.282 acciones itinerantes con participación de 56.683 personas, se socializó el Índice Bogotano de Calidad del Aire y Riesgo en Salud (IBOCA) y el índice de Radiación Solar Ultravioleta a 29.588 personas por medio de la estrategia “Cuídate Se Feliz”, se llevaron a cabo 11 jornadas de salud ambiental  en el marco de conmemoración de fechas ambientales con participación de 815 personas. Se desarrollaron 30 unidades demostrativas en el entorno comunitario con participación de 3.951 personas. Se formularon 162 Planes de Gestión Barrial y Veredal de Entornos Ambientalmente Saludables. Se identificaron 202 grupos focales por el equipo de caracterización  territorial. Se abordaron 32.765 personas en 2.912 acciones de educación en las diferentes líneas de la Salud Ambiental.
Entorno educativo: Se caracterizaron 248 instituciones educativas con variables de salud ambiental. Se desarrollaron 579 intervenciones a 9.721  estudiantes de ciclo 1; 416 intervenciones a 8.961 estudiantes de ciclo 2; 520 intervenciones a 11.584 estudiantes de ciclo 3 y 296 intervenciones a 6.939 estudiantes de ciclo 4, de igual manera se desarrollaron 199 unidades demostrativas en salud ambiental integradas a los proyectos ambientales escolares (PRAES) con participación de 6.083 estudiantes y 483 docentes. Se dio  inicio a  la estrategia de mascota verde en 36 jardines, llevando a cabo 229 sesiones en el proceso de implementación, con la participación de 1.271 niños. Igualmente, se identificaron 154 problemáticas en el espacio exterior de las instituciones intervenidas y siendo direccionadas a gestion y analisis de politicas.
Entorno hogar: Se abordaron 1.702 viviendas con las acciones de vivienda saludable identificando riesgos ambientales en 1.322 personas expuestas, así mismo se realizaron visitas de seguimiento a 3.299 personas.
Entorno institucional: Se abordaron 120 en Unidades de atención a la primera infancia con la estrategia de vivienda saludable y mascota verde implementada en el entorno institucional abordando 998 niños y 217 docentes o madres comunitarias, llevando a cabo 170 sesiones en el proceso de implementación. Se seleccionó 1 Institución Prestadora de Servicios de Salud (IPS) para determinar la huella de carbono del sector salud, se desarrollaron intervenciones en 41 IPS con acciones de educación para la salud ambiental posicionando las diferentes temáticas de la agenda global para los hospitales verdes y saludables abordando 328 profesionales de la salud;  así mismo en las instituciones de poblaciones diferenciales y en protección se implementaron 14 unidades demostrativas y se abordaron 1.004 personas con acciones de educación en salud ambiental.
Entorno Laboral: Se identificaron 2.880 Unidades de trabajo informal con espacios libres de humo en donde se socializó a 4.837 trabajadores los beneficios de estos espacios, se socializó el índice Bogotano de Calidad del Aire y Riesgo en Salud (IBOCA) a 5.921 trabajadores y el índice de radiación solar ultravioleta (IUV) a 4.425 trabajadores informales de 438 personas de la comunidad.</t>
  </si>
  <si>
    <t>En abril se beneficiaron en el periodo 57.709 personas (24.565 de sexo masculino y 33.144 de sexo femenino). El cumplimiento de esta meta se realiza en concurrencia y cofinanciamiento de otras metas del proyecto 8141.
Si bien la meta es a 2027 implementar 20 redes intersectoriales, una por localidad, en el plan de desarrollo quedó esta implementación por año, por lo tanto se cuenta con un plan de acción donde esta previsto que para el 2025 se avance en un 25% en este proceso para la  implementación. El avance para lograr este porcentaje se reporta en el numerador para cada mes, en este sentido al mes de abril se lleva un avance del 8,40% de lo programado para el año en la concertación e implementación de las 20 redes.</t>
  </si>
  <si>
    <t>Para el mes de abril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marzo de 2025 y se diligencia formato de reporte bimensual al ministerio de salud, se realiza avance de propuesta para definir estructura (líneas estratégicas) del documento estrategia para la gestión integral de zoonosis en el Distrito Capital, se realiza actualización de documento relacionado con el control de vectores en la ciudad amparados en la Directiva 004 de 2024, consolidación de información referida al control de vectores en la ciudad del mes de marzo 2025 y se elabora documento como insumo para elaboración del Plan de Acción de salud ambiental solicitado por la subdirección de Determinantes en Salud.
En el mes de abril
Vigilancia de la Salud Ambiental
Seguimiento y Observación al animal agresor: Se hizo seguimiento a 773 animales de los cuales 533 fueron caninos y 240 fueron felinos. De las observaciones realizadas 1.485  fueron efectivas y 415  fueron fallidas. Vigilancia Integrada de la Rabia Se contó con un total de 13 profesionales que realizaron la gestión y seguimiento de 2.458 casos de agresión por animal potencialmente transmisor de rabia, notificadas por las UPGD de cada la localidad durante el mes. Se realizaron 21 Asistencias Técnicas y 17 capacitaciones dirigidas al TH de las UPGD Se remitieron 1.053 casos de agresión (propios e interlocales) para observación y seguimiento al animal agresor. 
En el Centro de Zoonosis, se observaron 10 animales agresores de los cuales 10 fueron caninos y se remitió 1 muestra para vigilancia de la rabia por laboratorio. 
VACUNACION ANTIRRRABICA
Durante el mes de ABRIL 2025, se vacunaron contra la rabia un total de 48.221 animales de los cuales 25.818 fueron perros y 22.403  fueron gatos. Funcionamiento de 38 puntos fijos y 88 jornadas de vacunación extramurales ejecutadas.</t>
  </si>
  <si>
    <t>Con corte al mes de abril el porcentaje acumulado de  la definición e implementación del plan de trabajo de la estrategia de gestión integral para la prevención, vigilancia, concorresponde al 8.3% del 25% programado.
Con corte al mes de ABRIL  2025, en el Distrito se realizaron las siguientes acciones:
Seguimiento a 3.164 animales agresores de los cuales 2.270 fueron caninos y 894 fueron felinos. Se contó con profesionales que realizaron la gestión y seguimiento de 9.821 casos de agresión por animal potencialmente transmisor de rabia, notificadas por las UPGD de cada la localidad. En el Centro de Zoonosis se realizó el seguimiento de 28 animales agresores y se remitieron 12 muestras para vigilancia de rabia por laboratorio.
VACUNACIÓN ANTIRRÁBICA CANINA Y FELINA:
Con corte al mes de ABRIL 2025 durante el 2025, se han vacunado contra la rabia un total de 187.150 animales de los cuales 100.512 fueron perros y 86.638 fueron gatos. Funcionamiento de 39 puntos fijos y  402 jornadas de vacunación extramural ejecutadas.</t>
  </si>
  <si>
    <t>Algunas subredes reportaron no contar con la totalidad del talento humano requerido para vacunar el número de animales programado, por lo cual se solicitó generar las estrategias correspondientes para dar cumplmiento a la meta mensual de animales a vacunar.</t>
  </si>
  <si>
    <t>Vigilancia en salud ambiental de la exposición y efectos en salud relacionados con sustancias químicas. 
En el periodo enero a febrero de 2025, de las 19 muestras remitidas al Laboratorio de Salud Pública - LSP de la SDS, correspondientes a menores captados en las unidades centinela y en la vigilancia en instituciones educativas, se contó con resultados de Hg en sangre; sin embargo, no se contó con resultados de plomo en sangre debido a que el LSP no contaba con un insumo requerido para el análisis.
De marzo a abril 2025 no se tomaron muestras de sangre debido a que el LSP suspendió el análisis de Hg y Pb dado que no se contaba con insumos requerido para el análisis. Se espera en junio de 2025 retomar la toma de muestras de sangre y los análisis de Pb.</t>
  </si>
  <si>
    <t>Programa de control e infecciones, PROA y RAM:
Oportunidad de la notificación individual dada a dinámicas internas de las IPS que hacen que los tiempos de reporte no coincidan con lo exigido por el nivel nacional. Se identifica debilidades en la notificación a los sistemas de IAAS, resistencia bacteriana y el reporte bimensual de los indicadores de la estrategia multimodal, en el mes de abril se identifica  una tasa de IAAS menor de 2 casos, se evidencia una mejor oportunidad en la notificación de los subsistemas de IAAS frente a la tasa global. Se continua con todo el acompañamiento a IPS para la implementación del programa de control de IAAS con todos sus componentes y para que se empiecen a implementar los lineamientos técnicos del programa de control infecciones y PROA frente a la resolucion 2471 del año 2022.</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</si>
  <si>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30/04/2025. Frente al Evento 113: Esta notificación corresponde a la cuantificación del SISVAN de los diferentes grupos poblacionales a los cuales se les hace seguimiento (menores de 5 años, niños de 6 a 17 años, adultos, persona mayor y gestantes). No se reporta de manera directa (aunque puede estar inmersa en la población menor de 5 años) puesto que, durante el mes de marzo de la presente vigencia, se acordó que desde SIVIGILA se consolida y reporta información consolidada de este y los demás eventos que afectan la salud. Esta acción de mitigación se implementa, una vez se identifica duplicidad de la información reportada. Respecto al Grupo riesgo priorizado: Bases de datos preliminares correspondientes al mes de abril de 2025. Corte 30/04/2025. Las notificaciones de situaciones problemáticas se reportan a corte del 1 al 30 de abril 2025.
Sistema de Vigilancia en salud pública SIVIGILA: El dato acumulado corresponde con lo notificado por la Red Distrital hasta el 30 de abril 2025 Descarga SIVIGILA, con corte a semana epidemiológica 19-2025. Estadísticas Vitales: 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Sistema de Violencia Intrafamiliar, Maltrato Infantil y Violencia Sexual (SIVIM), *Los datos relacionados corresponden a información preliminar, la cual puede modificarse por ajuste de bases de datos o a través de la verificación del desarrollo de las acciones de investigación epidemiológica de campo, base de datos con corte al 13/05/2025. Sistema de conducta suicida (SISVECOS), *Los datos relacionados corresponde a información preliminar la cual se ajusta a partir de las definiciones operativas de caso por ajuste de bases de datos o a través de la verificación del desarrollo de las acciones de investigación epidemiológica de campo, base de datos con corte al 13/05/2025. Sistema de Vigilancia epidemiológica en salud oral –SISVESO, *Vigilancia en salud pública de las enfermedades huérfanas - raras, *Sistema de Vigilancia de la salud de los trabajadores SIVISTRA: Los datos relacionados corresponde a información preliminar la cual puede modificarse por ajuste de bases de datos. Para los sistemas de Vigilancia de la salud de los trabajadores (SIVISTRA), Vigilancia epidemiológica en salud oral –SISVESO y Vigilancia de las Enfermedades Huérfanas – Raras (EHR), es preciso aclarar que, se realizan asistencias técnicas a UPGD públicas y privadas, las realizadas a UPGD públicas se reportan por SIVIGILA, las realizadas a UPGD privadas, son las especificadas por cada sistema en este reporte.</t>
  </si>
  <si>
    <t>En el laboratorio de alta contención se mantiene el procesamiento de micobacterias y se recibió visita del INS para el evento de rabia, se avanza en acciones para que el evento de MPox se realice en el BSL3. También se continua con la formulación el proyecto de investigación Evaluación preclínica de BP9 y BP9.2Fc nebulizadas/inhaladas, como tratamiento anti-SARS-CoV-2, con el IDCBIS donde las actividades se desarrollarán en el BSL3.</t>
  </si>
  <si>
    <t>Al mes de abril se realizó la mejora y mantenimiento del SGC de acuerdo con los requisitos de la norma ISO/IEC 17025:2017 mediante la ejecución de actividades asociadas con el seguimiento a los planes de mejora, revisión de nuevos ensayos para acreditación, seguimiento de indicadores, verificación de trabajos no conformes, seguimiento de información del personal, gestión documental, gestión metrológica de equipos, seguimiento de manejo de residuos peligrosos y no peligrosos, revisión de estándares de calidad y asistencias técnicas.</t>
  </si>
  <si>
    <r>
      <rPr>
        <b/>
        <sz val="8"/>
        <rFont val="Aptos Narrow"/>
        <scheme val="minor"/>
      </rPr>
      <t xml:space="preserve">VSA:  </t>
    </r>
    <r>
      <rPr>
        <sz val="8"/>
        <rFont val="Aptos Narrow"/>
        <scheme val="minor"/>
      </rPr>
      <t xml:space="preserve">En abril se inscribieron un total de 5.803 establecimientos, de los cuales 1.367 fueron de la línea de alimentos sanos y seguros; 1.698 de la línea de calidad del agua y saneamiento básico; 90 de la línea de eventos transmisibles de origen zoonótico; 405 de la línea de medicamentos seguros y 2.243 de la línea de seguridad química. Se adelantaron 17.492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111, con una asistencia de 1.058 personas.
Fueron realizados 486 operativos, entre operativos de alimentos y bebidas alcohólicas, carnes y derivados cárnicos, juguetes, línea de medicamentos seguros, espacio público, apoyo a otras líneas de intervención y operativos de eventos masivos. Se realizaron 15 muestreos de alimentos y bebidas.
Se realizaron 83 visitas de verificación sanitaria de caninos potencialmente peligrosos (ley 1801 de 2016) y 38 visitas de verificación de condiciones sanitarias asociadas a la tenencia de animales.
Para el control de insectos exteriores fueron realizadas 189.100 metros cuadrados y control de roedores exteriores en 411.041 metros cuadrados. 
Se intervinieron 19.251 establecimientos comerciales, industriales e institucionales vigilados y controlados abiertos al público, (información preliminar sujeta a ajuste), en donde se aplicaron 629 medidas sanitarias de seguridad (incluyen medidas a productos: decomisos, congelaciones y destrucciones y medidas a establecimientos: suspensión de trabajos o servicios y clausura de establecimientos).
</t>
    </r>
    <r>
      <rPr>
        <b/>
        <sz val="8"/>
        <rFont val="Aptos Narrow"/>
        <scheme val="minor"/>
      </rPr>
      <t xml:space="preserve">
Vigilancia de calidad del agua para consumo:
</t>
    </r>
    <r>
      <rPr>
        <sz val="8"/>
        <rFont val="Aptos Narrow"/>
        <scheme val="minor"/>
      </rPr>
      <t xml:space="preserve">Para el mes de Abril de 2025, se analizaron 278 muestras con parámetros fisicoquímicos y microbiológicos, de estas 4 tenían para toxicológicos, correspondientes a muestras en carrotanques. Se hicieron 7 inspecciones sanitarias a sistemas de abastecimiento de prestadores o productores marginales, se hicieron 5 visitas de inspección, vigilancia y control a las empresas que realizan actividades de transporte y comercialización de agua potable a través de carrotanques en el Distrito. Se inspeccionaron y vigilaron 33 vehículos transportadores de agua potable – carrotanques.
</t>
    </r>
    <r>
      <rPr>
        <b/>
        <sz val="8"/>
        <rFont val="Aptos Narrow"/>
        <scheme val="minor"/>
      </rPr>
      <t xml:space="preserve">
Vigilancia en salud ambiental de la exposición y efectos en salud relacionados con sustancias químicas. 
</t>
    </r>
    <r>
      <rPr>
        <sz val="8"/>
        <rFont val="Aptos Narrow"/>
        <scheme val="minor"/>
      </rPr>
      <t xml:space="preserve">En abril de 2025, se analizó la información de 23 trabajadores intervenidos desde el Sistema de Vigilancia del Trabajador Informal (SIVISTRA) en las unidades de trabajo informal (UTI), durante el mes de marzo de 2025, identificando 3 (13,0%) trabajadores que reportaron presentar síntomas o diagnósticos de enfermedades laborales relacionados con la exposición a sustancias químicas en su lugar de trabajo y 11 (47,8%)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abril de 2025, mediante la estrategia de vigilancia centinela de exposición a plomo y mercurio en menores de edad: en la Unidad de Servicios de Salud Bosa se captaron 0 menores de edad, en la Unidad de Servicios de Salud Patio Bonito Tintal se captaron 2 menores de edad, en la Unidad de Servicios de Salud Meissen se captaron 1 menores de edad y en la Unidad de Servicios de Salud San Blas se captaron 1 menores de edad.
En abril de 2025, se practicaron 60 caracterizaciones de la exposición a mercurio y plomo a menores de edad, de 0 meses a 16 años, que pueden estar expuestos ambientalmente a esas sustancias. Del total de las caracterizaciones, 4 (6,7%) correspondieron a la estrategia de vigilancia en unidades centinelas, 54 (90,0%) correspondieron a la estrategia de vigilancia en instituciones educativas y 2 (3,3%) correspondieron a la estrategia de vigilancia por cuadrantes de exposición. Según localidad de residencia, todas las caracterizaciones se realizaron en 5 localidades: Bosa, Ciudad Bolívar, Fontibón, Rafael Uribe Uribe y San Cristóbal.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abril de 2025 no se tomaron muestras de sangre para análisis de Pb o Hg, debido a que el Laboratorio de Salud Pública - LSP no contaba con insumos que se requieren para tal fin.  
En abril de 2025, se practicaron 34 evaluaciones del desarrollo cognitivo y del estado emocional en menores de 6 a 16 años, residentes en la localidad de San Cristóbal. 
Finalmente, en abril de 2025 se brindó una asistencia técnica al equipo distrital de Entorno Cuidador Laboral en las temáticas de sustitución como mecanismo de control del riesgo químico y uso seguro de agroquímicos. También se realizó una socialización de los avances de la evaluación de la exposición y riesgo a sustancias químicas en Bogotá D.C. con énfasis en el componente poblacional y de alimentos al talento humano del Laboratorio de Salud Pública de la Secretaría Distrital de Salud de Bogotá y una socialización de los resultados de la vigilancia en salud ambiental de la exposición y efectos en salud relacionados con Pb y Hg en los menores de edad (2018-2024), a estudiantes de tecnología ambiental de la Universidad Distrital.                                                                        
</t>
    </r>
    <r>
      <rPr>
        <b/>
        <sz val="8"/>
        <rFont val="Aptos Narrow"/>
        <scheme val="minor"/>
      </rPr>
      <t xml:space="preserve">
FARMACOVIGILANCIA: 
</t>
    </r>
    <r>
      <rPr>
        <sz val="8"/>
        <rFont val="Aptos Narrow"/>
        <scheme val="minor"/>
      </rPr>
      <t xml:space="preserve">La información que se relaciona a continuación proviene del trabajo del Programa Distrital de Farmacovigilancia PDFV de abril-2025, sin embargo, los reportes fueron generados desde el 22 de agosto de 2024 hasta el 31 de marzo-2025.
Fueron notificados 1.060 reportes, de los cuales 86,70% presentaron eventos adversos a medicamentos, respecto a los incidentes se informa que, en este periodo, se presentaron 138 reportes.
Por tipo de reporte 82,12% se clasificaron como reacciones adversas a medicamentos (RAM), respecto a los errores de medicación (EM) se reportaron un total de 13,89%, y finalmente 62 reportes como fallo terapéutico (FT).
Se priorizaron para análisis 35,38% reportes que corresponden a Errores de Medicación o a reacciones adversas a medicamentos SRAM serias o a fallos terapéuticos.
Se realizaron 40 visitas de asistencia técnica.
Con relación a Farmacovigilancia Activa se informa que, durante el mes de abril-2025, se adelantaron las siguientes acciones: se revisaron 23 historias clínicas y se identificaron 54 Problemas Relacionados con Medicamentos (PRM).
Finalmente, Para la 17 de 2025, se registran en total 1.709 notificaciones para el evento 365. De los cuales se identifica en la depuración 20 casos descartados, 14 casos descartados por error de digitación, 28 notificaciones de UPGDs fuera de Bogotá y 21 registros repetidos.
Se reportaron 102 notificaciones en menores de 5 años, 1 notificación en gestantes.
</t>
    </r>
    <r>
      <rPr>
        <b/>
        <sz val="8"/>
        <rFont val="Aptos Narrow"/>
        <scheme val="minor"/>
      </rPr>
      <t xml:space="preserve">TECNOVIGILANCIA:
</t>
    </r>
    <r>
      <rPr>
        <sz val="8"/>
        <rFont val="Aptos Narrow"/>
        <scheme val="minor"/>
      </rPr>
      <t>Durante el mes de abril de 2025 se recibieron 763 notificaciones de sucesos de seguridad asociados a Dispositivos Médicos con ocurrencia en el mes de marzo 2025, 79 eventos adversos y 684 incidentes adversos. 
Se recibieron 7835 notificaciones en ceros donde se indican que para el periodo no se presentaros eventos ni incidentes asociados a Dispositivos Médicos esta notificación es recibida por medio del aplicativo del INVIMA https://farmacoweb.invima.gov.co/TecnoVigilancia/. Se realizaron once asistencias técnicas a las IPS para evaluar la actualización de la herramienta de Adherencia al programa remitida por el INVIMA.</t>
    </r>
  </si>
  <si>
    <r>
      <rPr>
        <b/>
        <sz val="8"/>
        <rFont val="Aptos Narrow"/>
        <scheme val="minor"/>
      </rPr>
      <t xml:space="preserve">VSA: </t>
    </r>
    <r>
      <rPr>
        <sz val="8"/>
        <rFont val="Aptos Narrow"/>
        <scheme val="minor"/>
      </rPr>
      <t xml:space="preserve">Durante enero - abril se inscribieron un total de 24.865 establecimientos, de los cuales 6.212 fueron de la línea de alimentos sanos y seguros; 7.806 de la línea de calidad del agua y saneamiento básico; 2.355 de la línea de eventos transmisibles de origen zoonótico; 1.729 de la línea de medicamentos seguros y 8.763 de la línea de seguridad química. Se adelantaron 73.472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382, con una asistencia de 3.615 personas.
Fueron realizados 1.373 operativos, entre operativos de alimentos y bebidas alcohólicas, carnes y derivados cárnicos, juguetes, línea de medicamentos seguros, espacio público, apoyo a otras líneas de intervención y operativos de eventos masivos. Se realizaron 67 muestreos de alimentos y bebidas. 
Se realizaron 423 visitas de verificación sanitaria de caninos potencialmente peligrosos (ley 1801 de 2016) y 152 visitas de verificación de condiciones sanitarias asociadas a la tenencia de animales.
Para el control de insectos exteriores fueron realizadas 592.000 metros cuadrados y control de roedores exteriores en 1.789.810 metros cuadrados. 
Se intervinieron 73.472 establecimientos comerciales, industriales e institucionales vigilados y controlados abiertos al público, (información preliminar sujeta a ajuste), en donde se aplicaron 2.516 medidas sanitarias de seguridad (incluyen medidas a productos: decomisos, congelaciones y destrucciones y medidas a establecimientos: suspensión de trabajos o servicios y clausura de establecimientos).
</t>
    </r>
    <r>
      <rPr>
        <b/>
        <sz val="8"/>
        <rFont val="Aptos Narrow"/>
        <scheme val="minor"/>
      </rPr>
      <t xml:space="preserve">Vigilancia y control de la calidad del agua para consumo:
</t>
    </r>
    <r>
      <rPr>
        <sz val="8"/>
        <rFont val="Aptos Narrow"/>
        <scheme val="minor"/>
      </rPr>
      <t xml:space="preserve">En el periodo de Enero a Abril de 2025, se analizaron 1.038 muestras con parámetros fisicoquímicos y microbiológicos, de estas 83 tenían para toxicológicos. Se hicieron 29 inspecciones sanitarias a sistemas de abastecimiento de prestadores o productores marginales, se hicieron 14 visitas de inspección, vigilancia y control a las empresas que realizan actividades de transporte y comercialización de agua potable a través de carrotanques en el Distrito. Se inspeccionaron y vigilaron 105 vehículos transportadores de agua potable – carrotanques.
</t>
    </r>
    <r>
      <rPr>
        <b/>
        <sz val="8"/>
        <rFont val="Aptos Narrow"/>
        <scheme val="minor"/>
      </rPr>
      <t xml:space="preserve">
Vigilancia en salud ambiental de la exposición y efectos en salud relacionados con sustancias químicas. REPORTE POR NIVEL LOCAL
</t>
    </r>
    <r>
      <rPr>
        <sz val="8"/>
        <rFont val="Aptos Narrow"/>
        <scheme val="minor"/>
      </rPr>
      <t xml:space="preserve">En el período enero a abril de 2025, se analizó la información de 170 trabajadores intervenidos desde el Sistema de Vigilancia del Trabajador Informal (SIVISTRA) en las unidades de trabajo informal (UTI), durante los meses de diciembre de 2024 a marzo de 2025, identificando 24 (14,1%) trabajadores que reportaron presentar síntomas o diagnósticos de enfermedades laborales relacionados con la exposición a sustancias químicas en su lugar de trabajo y 72 (42,4%)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el periodo enero a abril de 2025, se tomaron 17 muestras de alimentos priorizados (arroz) en 7 localidades: Chapinero, Santa Fe, Tunjuelito, Bosa, Suba, Rafael Uribe Uribe y Ciudad Bolívar, del total de 17 muestras analizadas a la fecha por el Laboratorio de Salud Pública de la Secretaría Distrital de Salud, se ha reportado 4 (23,5%) muestra con excedencia en la concentración de cadmio (Cd), al compararla con el límite máximo de referencia establecido en la norma colombiana. Así mismo, 1 (5,9%) muestra fue reportada como no cuantificable* y 0 (0,0%) muestras fueron reportadas como no detectable**.
En el periodo enero a abril 2025, mediante la estrategia de vigilancia centinela de exposición a plomo y mercurio en menores de edad: en la Unidad de Servicios de Salud Bosa se captaron 3 menores de edad, en la Unidad de Servicios de Salud Patio Bonito Tintal se captaron 3 menores de edad, en la Unidad de Servicios de Salud Meissen se captaron 4 menores de edad y en la Unidad de Servicios de Salud San Blas se captaron 4 menores de edad. Del total de 8 muestras de sangre analizadas a la fecha por el Laboratorio de Salud Pública de la Secretaría Distrital de Salud, se han reportado 0 (0%) resultados con excedencias en la concentración de Mercurio (Hg), al compararlas con los valores de referencia (OMS). Así mismo, 5 (62,5%) resultados fueron reportados como no cuantificables* y 0 (0,0%) resultados fueron reportados como no detectable**.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abril de 2025 no se tomaron muestras de sangre para análisis de Pb o Hg, debido a que el LSP no contaba con insumos que se requiere para tal fin.  
En el período enero a abril 2025, se practicaron 190 caracterizaciones de la exposición a mercurio y plomo a menores de edad, de 0 meses a 16 años, que pueden estar expuestos ambientalmente a esas sustancias. Del total de las caracterizaciones, 14 (7,4%) correspondieron a la estrategia de vigilancia en unidades centinelas, 114 (60,0%) correspondieron a la estrategia de vigilancia en instituciones educativas y 62 (32,6%) correspondieron a la estrategia de vigilancia por cuadrantes de exposición. Según localidad de residencia, todas las caracterizaciones se realizaron en 7 localidades: Bosa, Ciudad Bolívar, Fontibón, Kennedy, Mártires, Rafael Uribe Uribe y San Cristóbal. 
Adicionalmente en el periodo enero a abril 2025, en instituciones educativas se tomaron 11 muestras de sangre para el análisis del contenido de plomo y mercurio a menores de edad residentes en la localidad: Ciudad Bolívar.  Del total de 11 muestras de sangre analizadas a la fecha por el Laboratorio de Salud Pública de la Secretaría Distrital de Salud, se han reportado 0 (0%) resultados con excedencias en la concentración de Mercurio (Hg), al compararlos con los valores de referencia (OMS). Así mismo, 9 (81,8%) resultados fueron reportados como no cuantificables* y 0 (0%) resultados fueron reportados como no detectable**. 
En el periodo enero a abril de 2025, se practicaron 136 evaluaciones del desarrollo cognitivo y del estado emocional en menores de 6 a 16 años, residentes en las localidades: Ciudad Bolívar, Rafael Uribe Uribe y San Cristóbal. 
Finalmente, en el periodo enero a abril de 2025 se participó en cinco jornadas de fortalecimiento de capacidades del Subsistema SIVISTRA y Entorno Cuidador Laboral a nivel distrital y para las Subredes Sur, Sur Occidente y Norte en las temáticas de reconocimiento de signos y síntomas de alerta derivados de la exposición a sustancias químicas en los lugares de trabajo, cáncer ocupacional, sustitución como mecanismo de control del riesgo químico y uso seguro de agroquímicos, se divulgaron los resultados de la caracterización epidemiológica del trabajador informal en 3 COVES locales de la Subred Norte y en 1 COVE distrital y se apoyó en un estudio de caso desarrollado por el subsistema SIVISTRA de un trabajador informal con enfermedad laboral agravada por exposición a sustancias neurotóxicas. 
También se realizaron 4 socializaciones de los avances en la evaluación de la exposición y riesgo a sustancias químicas en Bogotá D.C. con énfasis en el componente poblacional y de alimentos en el Comité Local de Seguridad Alimentaria Nutricional (CLSAN) de Sumapaz, Ciudad Bolívar y Usme y al talento humano del Laboratorio de Salud Pública de la Secretaría Distrital de Salud de Bogotá. Igualmente se realizaron 3 socializaciones  de los resultados de la vigilancia en salud ambiental de la exposición y efectos en salud relacionados con Pb y Hg en los menores de edad (2018-2024), al equipo del Plan Ampliado de Inmunizaciones (PAI) Extramural de la Subred Centro Oriente E.S.E., al talento humano del entorno cuidador comunitario de la Subred Sur Occidente E.S.E. y a estudiantes de tecnología ambiental de la Universidad Distrital.
</t>
    </r>
    <r>
      <rPr>
        <b/>
        <sz val="8"/>
        <rFont val="Aptos Narrow"/>
        <scheme val="minor"/>
      </rPr>
      <t>FARMACOVIGILANCIA:</t>
    </r>
    <r>
      <rPr>
        <sz val="8"/>
        <rFont val="Aptos Narrow"/>
        <scheme val="minor"/>
      </rPr>
      <t xml:space="preserve">La información que se relaciona a continuación proviene del trabajo del Programa Distrital de Farmacovigilancia PDFV de enero-2025 a abril-2025, sin embargo, los reportes fueron generados desde el 27 de enero-2022 hasta el 31 de marzo-2025.
Fueron notificados 3919 reportes, de los cuales 83,85% presentaron eventos adversos a medicamentos, respecto a los incidentes se informa que, en este periodo, se presentaron 623 reportes.
Por tipo de reporte 81,95% se clasificaron como reacciones adversas a medicamentos (RAM), respecto a los errores de medicación (EM) se reportaron un total de 15,0% y finalmente 170 reportes como fallo terapéutico (FT).
Se priorizaron para análisis 35,70% reportes que corresponden a Errores de Medicación o a reacciones adversas a medicamentos RAM serias o a fallos terapéuticos. 
Se realizaron 160 visitas de asistencia técnica.
Con relación a Farmacovigilancia Activa se informa que, durante el período enero-2025 a abril-2025, se adelantaron las siguientes acciones: se revisaron 92 historias clínicas y se identificaron 179 Problemas Relacionados con Medicamentos (PRM).
Finalmente, Para la 17 de 2025, se registran en total 1709 notificaciones para el evento 365.
De los cuales se identifica en la depuración 20 casos descartados, 14 casos descartados por error de digitación, 28 notificaciones de UPGDs fuera de Bogotá y 21 registros repetidos.
Se reportaron 102 notificaciones en menores de 5 años, 1 notificación en gestantes.
</t>
    </r>
    <r>
      <rPr>
        <b/>
        <sz val="8"/>
        <rFont val="Aptos Narrow"/>
        <scheme val="minor"/>
      </rPr>
      <t xml:space="preserve">TECNOVIGILANCIA:
</t>
    </r>
    <r>
      <rPr>
        <sz val="8"/>
        <rFont val="Aptos Narrow"/>
        <scheme val="minor"/>
      </rPr>
      <t>Durante enero al mes de abril de 2025 se recibieron 2.415 notificaciones de sucesos de seguridad asociados a Dispositivos Médicos con ocurrencia en el mes de diciembre del 2024 a marzo del 2025, 255 eventos adversos y 2160 incidentes adversos. 
Se recibieron 8.398 notificaciones en ceros donde se indican que para el periodo no se presentaros eventos ni incidentes asociados a Dispositivos Médicos esta notificación es recibida por medio del aplicativo del INVIMA https://farmacoweb.invima.gov.co/TecnoVigilancia/. Se realizaron quince asistencias técnicas a las IPS para evaluar la actualización de la herramienta de Adherencia al programa remitida por el INVIMA.</t>
    </r>
  </si>
  <si>
    <r>
      <t xml:space="preserve">Para el cumplimiento de la meta 43 en el mes de abril 2025 se trabajó en los 4 ejes con los siguientes avances:
</t>
    </r>
    <r>
      <rPr>
        <u/>
        <sz val="8"/>
        <rFont val="Aptos Narrow"/>
        <scheme val="minor"/>
      </rPr>
      <t xml:space="preserve">En el eje de salud poblacional se realizó:
</t>
    </r>
    <r>
      <rPr>
        <sz val="8"/>
        <rFont val="Aptos Narrow"/>
        <scheme val="minor"/>
      </rPr>
      <t xml:space="preserve">En carga de la enfermedad: Consolidación de la información para EIS (estimación impacto en salud) año 2023 (datos de mortalidad, población, PM2.5 y PM10) y cálculo de EIS para Bogotá urbano año 2023 de las mortalidades: natural, IRAB, EPOC, Ca Pulmón, enfermedad respiratoria y cardiovascular, EIC, ACV y postneonatal. 
Actualización de la mortalidad atribuible al año 2023 con AIRQ+ V2.2.1 (Punto de corte de 10 mcg/m3).
Se tiene un avance mensual de 3,35 % de las actividades programadas para la formulación del documento del plan de adaptación del cambio climático desde el componente de salud ambiental.
En la gobernanza de calidad del aire se trabajó en el posicionamiento con la comunidad, donde se realizaron desde las subredes se realizaron  4 en la temática de aire, 1 en tabaco y 6 en radiación electromagnética. En cuanto la parte intersectorial se trabajaron las siguientes mesas de trabajo: Con entidades del orden Nacional y Distrital sobre PTAR de olores ofensivos; con el gremio de Fenalco sobre el cumplimiento de la ley 1335/ 2009 y ley 2354/2024; Con Secretaría Distrital de Ambiente, Universidad de los Andes sobre la ZUMA. 
</t>
    </r>
    <r>
      <rPr>
        <u/>
        <sz val="8"/>
        <rFont val="Aptos Narrow"/>
        <scheme val="minor"/>
      </rPr>
      <t xml:space="preserve">En el eje gestión del riesgo individual se realizó:
</t>
    </r>
    <r>
      <rPr>
        <sz val="8"/>
        <rFont val="Aptos Narrow"/>
        <scheme val="minor"/>
      </rPr>
      <t xml:space="preserve">En el análisis de vulnerabilidad se avanzó en el marco teórico del documento.
En la orientación y/o consejería de salud ambiental se desarrolló la jornada académica de salud y calidad del aire para profesionales de la salud. 
En el proyecto de unidades pediátricas ambientales se realizó la construcción del anexo técnico para la contratación del proveedor que realice el diseño y pilotaje de la estrategia de servicios de salud con enfoque ambiental. 
</t>
    </r>
    <r>
      <rPr>
        <u/>
        <sz val="8"/>
        <rFont val="Aptos Narrow"/>
        <scheme val="minor"/>
      </rPr>
      <t xml:space="preserve">En el eje gestión del riesgo colectivo se realizó:
</t>
    </r>
    <r>
      <rPr>
        <sz val="8"/>
        <rFont val="Aptos Narrow"/>
        <scheme val="minor"/>
      </rPr>
      <t xml:space="preserve">Abordaje de 281 personas, entre 8 actividades de comunicación social del riesgo en temas de calidad del aire y salud, 2 en desestimulo al consumo del cigarrillo, 2 por olores ofensivos, 1 en ruido y 3 para la prevención del riesgo por exposición a radiaciones electromagnéticas.
En cuanto a promoción de la salud y prevención del riesgo en salud se trabajó en la información técnica para el desarrollo de la infografía de la semana ambiental. Se continuó con el reporte del pronóstico del Índice Bogotano de Calidad de Aire y Riesgo en Salud-IBOCA) en conjunto con la SDA. Difusión de información a través del canal de WhatsApp sobre salud ambiental, profundizando en asma y/o rinitis. En la estrategia comunicativa y pedagógica del IBOCA se desarrollaron 3 talleres dirigidos a estudiantes de colegios distritales y 2 con la comunidad y se desarrollaron acciones de relacionamiento público (publicaciones en el Tiempo, Semana, ADN y portal consultor salud y entrevista tipo podcast). 
</t>
    </r>
    <r>
      <rPr>
        <u/>
        <sz val="8"/>
        <rFont val="Aptos Narrow"/>
        <scheme val="minor"/>
      </rPr>
      <t xml:space="preserve">En el eje gestión de la salud pública:
</t>
    </r>
    <r>
      <rPr>
        <sz val="8"/>
        <rFont val="Aptos Narrow"/>
        <scheme val="minor"/>
      </rPr>
      <t>Con respecto a la vigilancia de Salud Ambiental de la línea de aire, ruido y radiación electromagnética en el mes de abril 2025 se encuestaron 890 entre menores de 14 años y personas de 60 años y más, 11 de ellas se incluyeron en el proceso de canalización o activación de ruta; adicionalmente se abordaron 246 personas en la atención de 83 quejas, siendo 30 por calidad del aire, 48 por olores ofensivos y 5 por espacios libres de humo de tabaco y se desarrollaron 13 operativos de control de los espacios libres de humo en establecimientos abiertos al público.
En la vigilancia por exposición a ruido se encuestaron 407 personas entre 11 a 64 años, siendo 20 casos incluidos en el proceso de canalización o activación de ruta; y 250 personas fueron abordadas en la atención de 70 quejas por ruido.
Para la vigilancia por radiación electromagnética se encuestaron 231 personas entre 18 a 55 años, siendo 7 casos incluidos en el proceso de canalización o activación de ruta; y 5 personas fueron abordadas en la atención de 2 quejas por radiación electromagnética.
En el pilotaje de la vigilancia de asma y/o rinitis en menores de 15 años se continuó con el seguimiento del estado de salud, así como de los factores intra y extradomiciliarios a 150 menores de 15 años (148 antiguos y 2 nuevos); igualmente, se realizaron asistencias técnicas a  las 4 subredes para la revisión de los formatos en físico y digital. 
Para garantizar la calidad del dato de la información de la línea ARREM, se avanzó en el seguimiento del cumplimiento de la muestra, en la validación de información recolectada en campo del mes marzo 2025 y se realizó acompañamiento en campo en la implementación de las encuestas para mejorar el proceso.
En análisis del sistema de vigilancia se continuó con el avance del informe anual 2023 de ruido y 2024 de aire. 
Fortalecimiento de capacidades en: estadística con la preparación de base de datos de personas de 60 años y más del 2024, para análisis de exposición a calidad del aire y aplicación de regresión logística. 
En los indicadores Saludata se actualizó al año 2024 la publicación del indicador de quejas atendidas por exposición a contaminantes del aire en Bogotá D.C. 
En investigaciones se continuó con el avance de los estudios: percepción de la comunidad por la actividad aeroportuaria, efectos a corto plazo de los contaminantes del aire sobre la mortalidad diaria, 2015 -2019 en Bogotá D.C. y de bajo peso al nacer 2015-2022.
Se avanzó en la propuesta de ficha técnica para análisis en el geoportal de la temática de ruido. 
En la vigilancia centinela, se realizó los boletines de la semana epidemiológica (SE) 12 a la 15 del 2025 por zona (Sur, Sur Occidente, Centro Oriente y Norte), se diligenció indicadores a marzo del 2025. Se elaboraron las presentaciones de morbilidad respiratoria (salas ERA y evento 995) con PM2,5; temperatura y precipitación en Bogotá de la SE 13 a la 16 del 2025. Se continuó con el avance de: el documento de atención de alertas mochuelo, la sistematización de datos, el informe anual del 2024, el diseño de ampliación de la vigilancia y ajuste en propuesta de ampliación de la vigilancia centinela para Vital Strategies.</t>
    </r>
  </si>
  <si>
    <r>
      <t xml:space="preserve">Para el cumplimiento de la meta 43 en el periodo enero - abril de 2025 se trabajó en los 4 ejes con los siguientes avances:
</t>
    </r>
    <r>
      <rPr>
        <u/>
        <sz val="8"/>
        <rFont val="Aptos Narrow"/>
        <scheme val="minor"/>
      </rPr>
      <t xml:space="preserve">En el eje de salud poblacional se realizó:
</t>
    </r>
    <r>
      <rPr>
        <sz val="8"/>
        <rFont val="Aptos Narrow"/>
        <scheme val="minor"/>
      </rPr>
      <t xml:space="preserve">En carga de la enfermedad: Cálculo del porcentaje de muertes sin dato de localidad para Bogotá, por evento y año (2018-2022). Consolidación de la información requerida (datos de mortalidad, población y concentración PM2.5 y PM10) del periodo 2018 -2023 y los datos de morbilidad (incidencias y prevalencias) periodo 2019-2022 para los cálculos de evaluación de impacto en salud (EIS) con la herramienta AirQ +. 
Cálculo de EIS con la herramienta AirQ + de las mortalidades ECV, ACV, enfermedades respiratorias y cardiovasculares, IRAB, cáncer pulmón, EPOC y postneonatal, para Bogotá urbano, periodo 2018-2023 y de los eventos de morbilidad prevalencia de bronquitis en niños, admisiones hospitalarias de enfermedades circulatorias y respiratorias, incidencia de síntomas de asma en niños y de bronquitis crónica en adultos, para Bogotá, periodo 2019-2022. 
Comparación de algunas EIS de mortalidad con y sin imputación de datos faltantes por localidad. 
Revisión del documento y artículo del EIS. Mesas de trabajo con Vital Strategies para EIS en los meses enero y febrero, y en marzo del 2025 transferencia de información a la SDS del EIS del 2018-2022.   
Actualización de la mortalidad atribuible al año 2023 con AIRQ+ V2.2.1 (Punto de corte de 10 mcg/m3).
Se tiene un avance acumulado de 13,54 % de las actividades programadas para la formulación del documento del plan de adaptación del cambio climático desde el componente de salud ambiental.
En la gobernanza de calidad del aire en el posicionamiento con la comunidad se realizaron 22 en la temática de aire, 3 en tabaco, 1 en olores ofensivos, 2 en ruido y 8 en radiación electromagnética. Se participó en la comisión ambiental local (CAL) de la localidad Engativá con aire, localidad Santafe con ruido y localidad Chapinero y  gremio Fenalco con la inspección y vigilancia de la ley 1335/2009 y ley 2354/2024, así mismo esta temática se desarrolló  con equipo administrativo del Movistar Arena, se participó en la mesa de gestión territorial para abordar problemática de piques ilegales, inseguridad vial y contaminación auditiva en el corredor vial de la circunvalar, localidad de Santa Fe. Se participó en la reunión preparatoria con OMS para la participación del SDS en la 2ª Conferencia Mundial sobre Contaminación del Aire y la Salud y en las sesiones de debate de control político contaminación del aire en Bogotá. Con la Secretaría Distrital de Ambiente (SDA) para avanzar en el diseño de la metodología para evaluar el impacto en salud asociado a la implementación de acciones de la ZUMA Bosa - Apogeo;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Participación en la cumbre internacional de París en la alianza de ciudades saludables y en la segunda conferencia global de calidad del aire y salud en la ciudad de Cartagena. 
</t>
    </r>
    <r>
      <rPr>
        <u/>
        <sz val="8"/>
        <rFont val="Aptos Narrow"/>
        <scheme val="minor"/>
      </rPr>
      <t xml:space="preserve">En el eje gestión del riesgo individual se realizó:
</t>
    </r>
    <r>
      <rPr>
        <sz val="8"/>
        <rFont val="Aptos Narrow"/>
        <scheme val="minor"/>
      </rPr>
      <t xml:space="preserve">En el análisis de vulnerabilidad se avanzó en el marco teórico del documento.
En la orientación y/o consejería de salud ambiental se realizó la planeación, organización y desarrollo de la jornada académica de salud y calidad del aire para profesionales de la salud. 
Para la ejecución del proyecto de unidades pediátricas ambientales se tiene dos enfoques clínico y extramural. En el clínico: se diseñó y construyó los códigos QR para el pilotaje de la hoja verde en las IPS y se brindó asesoramiento en la aplicación de estos. Se continuó la articulación de la estrategia de servicios de salud con enfoque ambiental con la Universidad de la Sabana y se inició el pilotaje del tamizaje de la hoja verde (identifica factores ambientales en la población infantil) por parte de la Universidad de la Sabana en las IPS con convenio académico. En el extramural: se realizó articulación con los equipos básicos de entorno hogar, para avanzar en la operatividad de la estrategia de servicios de salud con enfoque ambiental "ESSEA" a nivel extramural. Se realizó la construcción del anexo técnico para la contratación del proveedor que realice el diseño y pilotaje de la estrategia. 
</t>
    </r>
    <r>
      <rPr>
        <u/>
        <sz val="8"/>
        <rFont val="Aptos Narrow"/>
        <scheme val="minor"/>
      </rPr>
      <t xml:space="preserve">En el eje gestión del riesgo colectivo se realizó:
</t>
    </r>
    <r>
      <rPr>
        <sz val="8"/>
        <rFont val="Aptos Narrow"/>
        <scheme val="minor"/>
      </rPr>
      <t xml:space="preserve">Abordaje de 899 personas, entre 28 actividades de comunicación social del riesgo en temas de calidad del aire y salud, 7 en desestimulo al consumo del cigarrillo, 5 por olores ofensivos, 3 en ruido y 8 para la prevención del riesgo por exposición a radiaciones electromagnéticas. 
En cuanto a promoción de la salud y prevención del riesgo en salud se trabajó en la información técnica para el desarrollo de infografías relacionadas con el  Día sin carro, Día mundial de la vida sin ruido, Día internacional de concienciación sobre el ruido, Día mundial sin tabaco, Día internacional contra la radiación electromagnética, consejos para reducir los factores desencadenantes del asma y rinitis y beneficios de participar en el seguimiento de asma y/o rinitis, información para la semana ambiental. Se continuó con el reporte del pronóstico del Índice Bogotano de Calidad de Aire y Riesgo en Salud-IBOCA) en conjunto con la Secretaría Distrital de Ambiente (SDA). Diseño, actualización y difusión del canal de comunicación a través de WhatApp con información de aire, profundizando en asma y/o rinitis. En la estrategia comunicativa y pedagógica del IBOCA se realizó coordinación de las actividades pedagógicas en colegios distritales y la elaboración de la parrilla de contenidos para las piezas gráficas, posteriormente, se desarrollaron 3 talleres dirigidos a estudiantes  y 2 con la comunidad. También, se desarrollaron acciones de relacionamiento público (publicaciones en el Tiempo, Semana, ADN y portal consultor salud y entrevista tipo podcast). 
</t>
    </r>
    <r>
      <rPr>
        <u/>
        <sz val="8"/>
        <rFont val="Aptos Narrow"/>
        <scheme val="minor"/>
      </rPr>
      <t xml:space="preserve">En el eje gestión de la salud pública:
</t>
    </r>
    <r>
      <rPr>
        <sz val="8"/>
        <rFont val="Aptos Narrow"/>
        <scheme val="minor"/>
      </rPr>
      <t>Con respecto a la vigilancia de Salud Ambiental de la línea de aire, ruido y radiación electromagnética del periodo enero - abril 2025 se encuestaron 3.116 entre menores de 14 años y adultos mayores de 60 años, 61 de ellas se incluyeron en el proceso de canalización o activación de ruta; adicionalmente se abordaron 598 personas en la atención de 238 quejas, siendo 69 por calidad del aire, 156 por olores ofensivos y 13 por espacios libres de humo de tabaco y se desarrollaron 73 operativos de control de los espacios libres de humo en establecimientos abiertos al público.
En la vigilancia por exposición a ruido se encuestaron 1.353 personas entre 11 a 64 años, siendo 97 casos incluidos en el proceso de canalización o activación de ruta; y 620 personas fueron abordadas en la atención de 216 quejas por ruido.
Para la vigilancia por radiación electromagnética se encuestaron 779 personas entre 18 a 55 años, siendo 26 casos incluidos en el proceso de canalización o activación de ruta; y 10 personas fueron abordadas en la atención de 4 quejas por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Iniciando la fase preparatoria (enero y febrero) en la que se contactó y captó a la población, así mismo, se ajustaron el formato y guía operativa de acuerdo con los resultados de las asistencias técnicas, se elaboró el documento de las recomendaciones para cada factor de riesgo; adicionalmente, en el mes de marzo se inició la caracterización  de los antecedentes y estado de salud, así como de los  factores intra y extradomiciliarios a 150 menores de 15 años, en el mes abril se continuó con el pilotaje (148 antiguos y 2 nuevos) y se realizó asistencias técnicas a  las 4 subredes para la revisión de los formatos en físico y digital.
Para garantizar la calidad del dato de la información de la línea ARREM, se avanzó en el seguimiento del cumplimiento de la muestra, en la validación de información recolectada en campo de los meses diciembre-2024 y marzo 2025 y se realizó acompañamiento en campo en la implementación de las encuestas para mejorar el proceso.
En análisis del sistema de vigilancia se continuó con el avance del informe anual 2023 de ruido y 2024 de aire. 
Se ajustaron los protocolos, instructivos, la guía de vigilancia y formato de seguimiento asma- rinitis y las guías de validación de las bases (documentación de la línea ARREM año 2025).
Fortalecimiento de capacidades en: aspectos de inspección, vigilancia y control para el producto de establecimiento controlado y vigilado y en estadística con el análisis exploratorio de datos y aplicaciones prácticas con python con la base de datos persona mayor (≥60 años) año 2023– línea LARREM. Así como la preparación de base de datos de personas mayores de 60 años y más del año 2024 para análisis de exposición a calidad del aire y aplicación de regresión logística. 
En los indicadores Saludata se actualizó al año 2024 la publicación del indicador de quejas atendidas por exposición a contaminantes del aire en Bogotá D.C. 
En investigaciones se continuó con el avance de los estudios:  percepción de la comunidad por la actividad aeroportuaria, efectos a corto plazo de los contaminantes del aire sobre la mortalidad diaria, 2015 -2019 en Bogotá D.C. y de peso al nacer 2015-2022.
Se avanzó en la propuesta de ficha técnica para análisis en el geoportal en las temáticas de aire, REM y ruido. 
En el curso virtual de contaminación del aire y efectos en salud se realizó revisión de bibliografía y terminología, se envió observaciones para su ajuste y fue publicado por el CDEIS las fechas de inscripción y desarrollo de este en el año 2025.  
En la vigilancia centinela, se realizó los boletines de la semana epidemiológica (SE) 52 del 2024 a la 15 del 2025 por zona (Sur, Suroccidente, Centro Oriente y Norte), se diligenció y ajustó los indicadores de diciembre de 2024 a marzo del 2025. Se elaboraron las presentaciones de morbilidad respiratoria (salas ERA y evento 995) con PM2.5, temperatura y precipitación en Bogotá de la SE 1 a la 16 del 2025, se ajustó el informe de resultados encuesta de incendios 2024. Se avanzó con: la propuesta de encuesta sintomatológica y percepción de molestias por alertas y/o emergencias por contaminación del aire, el documento de atención de alertas mochuelo, la sistematización de datos, el informe anual 2024 y el diseño de ampliación de la vigilancia. Se actualizó el instructivo, protocolo, guía boletín, guía informe anual de la vigilancia centinela 2025 y se construyó y ajustó propuesta de ampliación de la vigilancia para Vital Strategies.</t>
    </r>
  </si>
  <si>
    <t>En el mes de abril, se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identificación de indicadores de determinantes, consolidación del documentos conceptual, y selección del primer evento a analizar en el marco de análisis de desigualdades.
APORTE NIVEL LOCAL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8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2 actas y listados de asistencia realizadas con los referentes distritales. PRODUCTO: ANÁLISIS DE LA SITUACIÓN DE CALIDAD DE VIDA Y SALUD LOCAL Actividad :Análisis de Situación de Calidad de Vida y Salud Local 37 ctas de alistamiento, diarios de campo, relatorías y/o los soportes que den cuenta del ejercicio participativo (Actas y listados de asistencia) realizados con la comunidad (incluye actas de actividades internas del equipo) Actividad:Análisis geográfico y espacial.
ACTIVIDAD 3: ANÁLISIS GEOGRÁFICO Y ESPACIAL 
Actividad 2 :Informe seguimiento de indicadores estrategicos en salud pública 15 Tablero en Excel por localidad con el seguimiento a los indicadores priorizados. 4 Informe de seguimiento a indicadores 13 espacios de socializaciones de informe y tableros 13 Actas y listado de asistencia, así como documentos y/o cartografías para los apartados de priorización de sectores catastrales y zonas, así como la discusión de metodologías de análisis espacial 4 Actas y listados de asistencia de los talleres realizados 36 Mapas realizados e incorporados al documentos de Analisis de situacion.</t>
  </si>
  <si>
    <t>Al mes de abril, se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identificación de indicadores de determinantes, consolidación del documentos conceptual, y selección del primer evento a analizar en el marco de análisis de desigualdades.
APORTE NIVEL LOCAL
ACCSVyE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GESTIÓN Y ANÁLISIS DE INFORMACIÓN GEOGRÁFICA DISTRITAL Para la actividad 1 Gestión de la Información Geográfica, se realizaron las siguientes acciones: 10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3 cartografías organizadas por temática que demuestren avances en los análisis propuestos, del Distrito, Para la actividad 2 Información geográfica para la planeación de acciones en salud pública, se realizaron acciones que cuentan con las siguientes evidencias: 4 actas y listados de asistencia realizadas con los referentes distritales. PRODUCTO: ANÁLISIS DE LA SITUACIÓN DE CALIDAD DE VIDA Y SALUD LOCAL Actividad :Análisis de Situación de Calidad de Vida y Salud Local 3 Matriz de análisis de información de los núcleos de inequidad del PTS 144 ctas de alistamiento, diarios de campo, relatorías y/o los soportes que den cuenta del ejercicio participativo (Actas y listados de asistencia) realizados con la comunidad (incluye actas de actividades internas del equipo) 60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25 Actas y listado de asistencia de analisis de informacion geografica 267 Mapas realizados e incorporados al documentos de Analisis de situacion en sus capitulos I, II y III.
ACTIVIDAD 3: ANÁLISIS GEOGRÁFICO Y ESPACIAL 
Actividad 2: Informe seguimiento de indicadores estrategicos en salud pública 15 Tablero en Excel por localidad con el seguimiento a los indicadores priorizados. 4 Informe de seguimiento a indicadores 13 espacios de socializaciones de informe y tableros 13 Actas y listado de asistencia, así como documentos y/o cartografías para los apartados de priorización de sectores catastrales y zonas, así como la discusión de metodologías de análisis espacial 4 Actas y listados de asistencia de los talleres realizados 36 Mapas realizados e incorporados al documentos de Analisis de situacion.</t>
  </si>
  <si>
    <t>En el mes de abril de 2025 se realizaron las siguientes intervenciones en el Entorno Cuidador Comunitario que dan respuesta a la estrategia intersectorial para la prevención del consumo de sustancias psicoactivas y la reducción de riesgos y daños asociados:
a. 88 Jornadas SPAcios libres de riesgos con un abordaje de 804 personas que transitaban el espacio público, para la prevención y la detección temprana por uso de SPA a través de: valoración del riesgo por el consumo de sustancias psicoactivas y educación en salud pública que orienten la reducción de conductas de alto riesgo asociadas al consumo de SPA con énfasis en tabaco y derivados, uso de vapeadores y consumo perjudicial de alcohol y la identificación del riesgo en salud sexual y salud reproductiva.
b. Prevención selectiva del consumo de SPA en 387 adolescentes y jóvenes a través de 12 SPAcios de bienestar donde se implementaron intervenciones individuales, familiares y de pares donde, a través del fortalecimiento de competencias se cese dicho consumo inicial de SPA.
c. Los equipos SPAcios de Bienestar realizaron valoraciones de riesgo y formularon 240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d. Reducción de riesgos y daños en 202 personas que se inyectan drogas a través de 2 puntos integrales. Como parte de este abordaje, se realizaron asesorías en: 128 técnicas de inyección de menor riesgo, 135 en interacciones asociadas al consumo de sustancias psicoactivas, 163 prevención de sobredosis, 143 estrategias de autocuidado relacionadas con el consumo de SPA, 188 prevención de riesgos en salud sexual y reproductiva, 168 prevención de ITS/VIH y 1 chemsex (uso de SPA en encuentros sexuales).
APORTE NIVEL LOCAL
ENTORNO CUIDADOR COMUNITARIO
CARACTERIZACIÓN TERRITORIAL 
328 Puntos identificados por consumo SPA.
SPAcios DE BIENESTAR
Para la reducción de riesgos y daños de SPA 1.111 valoraciones del riesgo por consumo de sustancias psicoactivas en el marco de la intervención breve. 849 valoraciones del riesgo por consumo de sustancias psicoactivas en el marco de la intervención breve. De manera específica, 257 en adolescentes y jóvenes: De manera específica, 40 en personas que se inyectan drogas (PID), 92 en adolescentes pertenecientes al SRPA, 54 en población diversa (LGBTI), 804 en población mayor de edad que asistió a las jornadas SPAcios libres de riesgos. 6 en población en actividades sexuales pagas (ASP) 120 en población privada de la libertad, y 413 en población con consumo de sustancias psicoactivas, énfasis en abuso de alcohol, tabaco, uso de dispositivos electrónicos (vapeadores). Para la prevención del consumo de SPA En el abordaje diferencial, con enfoque de reducción de riesgos y daños, fueron formulados 873 planes de bienestar fueron formulados 145 planes de bienestar. y se dio cierre a 582 de estos. En el marco de dichos planes se realizaron 24 encuentros comunitarios En el marco de dichos planes se realizaron 177 sesiones colectivas con la participación de 52 personas que se inyectan drogas (PID) con la participación de 796 personas. 30 en población diversa (LGBTI), 6 en población en actividades sexuales pagas (ASP), en las cuales participaron 13 actores estratégicos (organizaciones sociales, dispositivos de base comunitaria). Así mismo, 6 actores interinstitucionales o intersectoriales para la transformación del estigma o autoestigma asociado frente al fenómeno de las sustancias psicoactivas. Igualmente, se formularon 120 planes de bienestar en población privada de la libertad, con 60 sesiones colectivas y la participación de 120 personas. Se formularon 210 planes de bienestar en población consumo de sustancias psicoactivas, énfasis en abuso de alcohol, tabaco, uso de dispositivos electrónicos (vapeadores) con 87 sesiones colectivas y participaron 210 personas.
ENTORNO CUIDADOR EDUCATIVO 
10 planes de trabajo para la implementación de las zonas de orientación, 23 Zonas de Orientación Escolar y 9 Zonas de Orientación Universitarias. En el periodo se implementaron 84 SPAcios de bienestar en instituciones educativas, donde se realizaron las siguientes actividades: 88 grupos de apoyo, y 72 procesos formativos 348 valoraciones del riesgo por consumo de sustancias psicoactivas, 66 desde los ZOE y 520 desde los ZOU. 424 canalizaciones, de las cuales 410 a servicios de salud y 39 a otros servicios sectoriales o comunitarios.
MACRO, MESO Y MICRO GESTIÓN DE LA SALUD PÚBLICA 
Gestion efectiva a las canalizaciones todas las modalidades donde se activa la ruta 5 todos los motivos relacionados con sustancias psicoactivas. Gestión efectiva activación de rutas a todas las modalidades de canalizaciones realizadas a Personas que realizan actividades sexuales pagadas y están vinculadas a la realización de la actividad 100,0 % gestión efectiva activación de rutas modalidad Canalizaciones hacia la oferta Distrital e Intersectorial en población en población en situación de Habitabilidad de calle. 50,0 % gestión efectiva activación de rutas modalidad Canalizaciones hacia la oferta Distrital e Intersectorial en población migrante No regular internacional. Gestion efectiva a las canalizaciones todas las modalidades para las personas Mayores. Gestion efectiva a las canalizaciones todas las modalidades donde se activa la RIA 2 para población con riesgo o presencia de alteraciones cardio — cerebro — vascular — metabólicas manifiestas - Todos los motivos gestion efectiva a las canalizaciones modalidad entre entornos en menores de 18 años con trabajo infantil. 0,0 % gestion efectiva a las canalizaciones todas las modalidades donde se activa la RIA 11 para población con riesgo o presencia de zoonosis y agresiones por animales todos los motivos relacionados con vigilancia integrada de la rabia y gestionar el biológico.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activó la RIA 11 para población con riesgo o presencia de zoonosis y agresiones por animales todos los motivos relacionados con calidad del aire, ruido y radiación electromagnética. Gestion efectiva a las canalizaciones todas las modalidades donde se activa la RIA para población materno - perinatal 100,0 % gestion efectiva a las canalizaciones todas las modalidades donde se activa la RIA para población materno - perinatal e sífilis, motivo 3 (Persona gestante con diagnóstico de sífilis sin tratamiento y/o sin seguimiento serológico). Gestion efectiva a las canalizaciones todas las modalidades donde se activan rutas por riesgo de desnutrición aguda en niños y niñas menores de cinco años. Gestion efectiva canalizaciones modalidades que activan la Ruta Promoción, Mantenimiento Salud - Finalidad 1, Valoracion integral en Niños entre 8 y 30 días de nacido y Menor de 6 meses de edad sin lactancia exclusiva con criterios de riesgo. Gestion efectiva a las canalizaciones todas las modalidades donde se activa la Ruta De Promoción Y Mantenimiento De La Salud - 1 Finalidad Valoración Integral en niños y niñas menores de dos años. 200,0 % gestion efectiva a las canalizaciones modalidad entre entornos donde se activa la RIA 4 para población con riesgo o presencia de alteraciones nutricionales - Todos los motivos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t>
  </si>
  <si>
    <t>En lo corrido del año 2025 se realizaron las siguientes intervenciones en el Entorno Cuidador Comunitario que dan respuesta a la estrategia intersectorial para la prevención del consumo de sustancias psicoactivas y la reducción de riesgos y daños asociados:
a. 264 Jornadas masivas en el entorno cuidador comunitario para la prevención universal del consumo de sustancias psicoactivas en 3.207 personas donde se realizaron intervenciones para la educación en salud pública relacionada con la prevención del consumo de tabaco y derivados, alcohol y vapeadores.
b.  12 SPAcios de bienestar en población de 14-26 años con consumo inicial de SPA: desde la intervención se realizaron acciones individuales, colectivas y en familias orientadas a la cesación del consumo experimental de sustancias psicoactivas en 1.448 adolescentes y jóvenes.
c. Desde los SPAcios de bienestar se formularon 1.469 planes de acción para el establecimiento de metas a corto plazo relacionadas con la reducción del impacto por consumo nocivo de SPA.
d. 2 equipos para el abordaje integral a 836 personas que se inyectan SPA a través de un abordaje diferencial orientado en la gestión del riesgo asociado al consumo de SPA inyectadas (prevención de sobredosis, intoxicaciones, reducción del riesgo en la práctica de inyección y otras conductas de riesgo, acceso a material higiénico de inyección).
APORTE NIVEL LOCAL
ENTORNO CUIDADOR COMUNITARIO
CARACTERIZACIÓN TERRITORIAL 
1.519 Puntos identificados por consumo SPA.
SPAcios DE BIENESTAR 
Para la reducción de riesgos y daños de SPA 3.898 valoraciones del riesgo por consumo de sustancias psicoactivas en el marco de la intervención breve. 5.543 valoraciones del riesgo por consumo de sustancias psicoactivas en el marco de la intervención breve. De manera específica, 187 en personas que se inyectan drogas (PID), De manera específica, 1.010 en adolescentes y jóvenes: 440 en adolescentes pertenecientes al SRPA, 222 en población diversa (LGBTI), 3.129 en población mayor de edad que asistió a las jornadas SPAcios libres de riesgos. 102 en población en actividades sexuales pagas (ASP) 452 en población privada de la libertad, y 2.057 en población con consumo de sustancias psicoactivas, énfasis en abuso de alcohol, tabaco, uso de dispositivos electrónicos (vapeadores). Para la prevención del consumo de SPA En el abordaje diferencial, con enfoque de reducción de riesgos y daños, fueron formulados 3.580 planes de bienestar fueron formulados 921 planes de bienestar. En el marco de dichos planes se realizaron 110 encuentros comunitarios y se dio cierre a 2.822 de estos. con la participación de 256 personas que se inyectan drogas (PID) En el marco de dichos planes se realizaron 876 sesiones colectivas 183 en población diversa (LGBTI), con la participación de 3.511 personas. 77 en población en actividades sexuales pagas (ASP), en las cuales participaron 34 actores estratégicos (organizaciones sociales, dispositivos de base comunitaria). Así mismo, 27 actores interinstitucionales o intersectoriales para la transformación del estigma o autoestigma asociado frente al fenómeno de las sustancias psicoactivas. Igualmente, se formularon 482 planes de bienestar en población privada de la libertad, con 201 sesiones colectivas y la participación de 472 personas. Se formularon 1.105 planes de bienestar en población consumo de sustancias psicoactivas, énfasis en abuso de alcohol, tabaco, uso de dispositivos electrónicos (vapeadores) con 394 sesiones colectivas y participaron 946 personas.
ENTORNO CUIDADOR EDUCATIVO 
A través de los SPAcios de bienestar se realizaron 74 caracterizaciones, 56 planes de trabajo para la implementación de las zonas de orientación, 85 Zonas de Orientación Escolar y 63 Zonas de Orientación Universitarias. En el periodo se implementaron 127 SPAcios de bienestar en instituciones educativas, donde se realizaron las siguientes actividades: 130 grupos de apoyo, y 103 procesos formativos 670 valoraciones del riesgo por consumo de sustancias psicoactivas, 588 desde los ZOE y 778 desde los ZOU. 1.083 canalizaciones, de las cuales 1.025 a servicios de salud y 71 a otros servicios sectoriales o comunitarios
MACRO, MESO Y MICRO GESTIÓN DE LA SALUD PÚBLICA 
Gestion efectiva a las canalizaciones todas las modalidades donde se activa la ruta 5 todos los motivos relacionados con sustancias psicoactivas. Gestión efectiva activación de rutas a todas las modalidades de canalizaciones realizadas a Personas que realizan actividades sexuales pagadas y están vinculadas a la realización de la actividad 100,0 % gestión efectiva activación de rutas modalidad Canalizaciones hacia la oferta Distrital e Intersectorial en población en población en situación de Habitabilidad de calle. 50,0 % gestión efectiva activación de rutas modalidad Canalizaciones hacia la oferta Distrital e Intersectorial en población migrante No regular internacional. Gestion efectiva a las canalizaciones todas las modalidades donde se activa la RIA 2 para población con riesgo o presencia de alteraciones cardio — cerebro — vascular — metabólicas manifiestas - Todos los motivos. Gestion efectiva a las canalizaciones todas las modalidades para las personas Mayores. 0,0 % gestion efectiva a las canalizaciones todas las modalidades donde se activa la RIA 11 para población con riesgo o presencia de zoonosis y agresiones por animales todos los motivos relacionados con vigilancia integrada de la rabia y gestionar el biológicos. Gestion efectiva a las canalizaciones modalidad entre entornos en menores de 18 años con trabajo infantil. 0,0 % gestion efectiva a las canalizaciones todas las modalidades donde se activó la RIA 11 para población con riesgo o presencia de zoonosis y agresiones por animales todos los motivos relacionados con calidad del aire, ruido y radiación electromagnética. Gestion efectiva canalizaciones modalidades que activan la Ruta Promoción, Mantenimiento Salud - Finalidad 2 Motivo 8 y 9 Personas en edad fértil sin intención reproductiva y sin método anticonceptivo. Gestion efectiva a las canalizaciones todas las modalidades donde se activa la RIA para población materno - perinatal. 100,0 % gestion efectiva a las canalizaciones todas las modalidades donde se activa la RIA para población materno - perinatal e sífilis, motivo 3 (Persona gestante con diagnóstico de sífilis sin tratamiento y/o sin seguimiento serológico). Gestion efectiva a las canalizaciones todas las modalidades donde se activan rutas por riesgo de desnutrición aguda en niños y niñas menores de cinco años. Gestion efectiva canalizaciones modalidades que activan la Ruta Promoción, Mantenimiento Salud - Finalidad 1, Valoracion integral en Niños entre 8 y 30 días de nacido y Menor de 6 meses de edad sin lactancia exclusiva con criterios de riesgo. Gestion efectiva a las canalizaciones todas las modalidades donde se activa la Ruta De Promoción Y Mantenimiento De La Salud - 1 Finalidad Valoración Integral en niños y niñas menores de dos años. Gestion efectiva a las canalizaciones modalidad entre entornos donde se activa la RIA 4 para población con riesgo o presencia de alteraciones nutricionales - Todos los motivos.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t>
  </si>
  <si>
    <t>En el mes de abril, se logra el 100% de identificación y vinculación de las poblaciones a las acciones individuales y colectivas del PSPIC para 4.778 personas migrantes en caracterización social y ambiental para la identificación de procesos protectores, de riesgo y alertas en salud en sus familias, planes de cuidado con Instituciones de protección a población diferencial, promoción del cuidado de la salud de trabajadores informales y la estrategia Escuelas Cuidadoras; 2.381 Personas con discapacidad y personas cuidadoras en la estrategia Red de Cuidado Colectivo de la RBC para la identificación, reconocimiento y atención integral a las necesidades diferenciales en salud e inclusión, promoción de buena prácticas del cuidado, disminución de sobrecarga del cuidado, empoderamiento en derechos, activación de redes y rutas de atención con énfasis en salud mental. 1.943 personas de grupo LGTBI en acciones tamizajes de VIH, Hepatitis B y sífilis, canalizaciones a los programas para los positivos a estas pruebas, asesorías en salud en temas como MPOX, salud mental, prácticas sexuales seguras, asesorías y acompañamiento a construcciones identitarias a personas trans con un especial énfasis en el fortalecimiento de la ruta de promoción y mantenimiento a personas trans para disminuir barreras de atención y asesorías en salud mental, desde grupos de mutua ayuda para familias y acompañamientos individuales. 807 personas que realizan Actividades Sexuales Pagadas -ASP en acciones de información y educación frente a temas de ITS, cuidado mestrual e interrupción voluntaria del embarazo, canalizaciones intersectoriales y hacia otros sectores, orientación en aseguramiento a salud y asesorías psicosociales y de salud. 1.033 personas campesinas en ruralidad, en seguimiento a condiciones crónicas en hogares periurbanos, identificación y clasificación de riesgos en salud bucal, además de jornadas de sensibilización y remisión de casos para atención oportuna, educación en salud para hábitos saludables, planes de cuidado con trabajadores en UTI de la ruralidad cercana y dispersa. 265 personas indígenas a través del contrato suscrito con Ambiká con acciones comunitarias, familiares y propias en medicina ancestral y partería lo que permite armonizar el diseño de la estrategia diferencial en salud con enfoque intercultural. 171 personas de comunidades negras y afrocolombianas en estrategias étnicas-Kilombos para promoción de la salud y prácticas de cuidado desde una mirada intercultural. 51 personas de la comunidad raizal con acciones colectivas comunitarias. 9 personas palenqueras a través de estrategia de abordaje étnico diferencial-Kilombos, implementando acciones de promoción y prevención en salud en articulación entre la medicina ancestral y occidental, fortalecimiento en prácticas propias de la salud, actividades de seguimiento, acompañamiento y fortalecimiento de pautas de cuidado y auto cuidado de la salud desde una mirada intercultural para el cuidado de la salud. 32 personas del pueblo Rrom Gitano en acciones colectivas de promoción de la salud, gestión del riesgo, seguimientos para el fortalecimiento del cuidado y medicina tradicional, canalizaciones sectoriales y desarrollo de pieza comunicativa y portafolio de servicios para el dialogo de saberes entre la medicina ancestral Rrom gitano y medicina convencional. 951 Habitantes de Calle en acciones en los entornos institucional y comunitario implementando el producto escuchar más bienestar con jornadas de autocuidado y de cuidado menstrual, tamizajes de VIH, Hepatitis B y Sífilis, canalizaciones a los servicios de salud y asesorías en salud mental. 3.917 mujeres en acciones de educación en salud y gestión del riesgo, asesorías psicosociales y en salud desde las acciones implementadas desde el PSPIC (Entorno comunitario, GPISP y entorno institucional en las Casas de Igualdad de Oportunidades para las Mujeres -CIOM). 130 personas mayores vinculadas al entorno comunitario en las acciones dispositivos comunitarios con énfasis en condiciones crónicas con énfasis en Cáncer, donde se trabajó en procesos de información, educación y comunicación para reconocimiento de los hábitos de vida saludable y la importancia el autocuidado en salud.
APORTE NIVEL LOCAL
ENTORNO INSTITUCIONAL
Se realizaron 9 asesorías y asistencias técnicas a 16 Casas de Igualdad de Oportunidades para las Mujeres-CIO. Se realizaron 20 acciones colectivas y/o grupales con mujeres, donde se realiza intervención a 141 personas 140 mujeres, 1 hombres, Por identidad de género: 140 femenino, 1 masculino, 1 Sesiones con desarrollo de temáticas de sexualidad y derechos sexuales y reproductivos, 1 de gestión diferencial en poblaciones vulnerables, 20 de vida saludable y condiciones no transmisibles, 14 de convivencia social y salud mental, 11 de vida saludable y enfermedades transmisibles, 2 de salud ambiental, Se realizaron 55 acciones individuales de alta externalidad en mujeres por Psicología 2, Enfermería 53. Se realiza activación de ruta a servicios de salud a 3 mujeres de las Casas de Igualdad de Oportunidades para las Mujeres-CIO, 3 con respuesta efectiva.</t>
  </si>
  <si>
    <t>Para el mes de abril se alcanza 100% de población diferencial vinculada a las acciones individuales, colectivas y poblacionales del PSPIC equivalente a 16.468 participa en procesos de caracterización, implementación de planes de cuidado en hogar, instituciones y grupos comunitarios, desarrollados en los entornos cuidadores del Plan de Salud Pública de Intervenciones Colectivas _ PSPIC. Se suman las actividades de promoción y educación en salud, además de la participación en jornadas de MAS bienestar. Se precisa que una persona de cualquier grupo poblacional con el cual se identifique, puede mantenerse o vincularse a una o más acciones individuales o colectivas durante el mes. Se mantiene la canalización sectorial e intersectorial como medida para la afectación de los determinantes sociales.
APORTE NIVEL LOCAL
ENTORNO INSTITUCIONAL
Se realizaron 31 asesorías y asistencias técnicas a 47 Casas de Igualdad de Oportunidades para las Mujeres-CIO. Se realizaron 68 acciones colectivas y/o grupales con mujeres, donde se realiza intervención a 501 personas 494 mujeres, 7 hombres, Por identidad de género: 494 femenino, 7 masculino, 5 Sesiones con desarrollo de temáticas de sexualidad y derechos sexuales y reproductivos, 2 de gestión diferencial en poblaciones vulnerables, 35 de vida saludable y condiciones no transmisibles, 39 de convivencia social y salud mental, 11 de vida saludable y enfermedades transmisibles, 5 de salud ambiental, Se realizaron 86 acciones individuales de alta externalidad en mujeres por Psicología 1, Enfermería 85. Se realiza activación de ruta a servicios de salud a 15 mujeres de las Casas de Igualdad de Oportunidades para las Mujeres-CIO, 14 con respuesta efectiva.</t>
  </si>
  <si>
    <t>En el mes de abril de 2025, se desarrollaron acciones individuales y colectivas del Plan de Salud Pública e Intervenciones Colectivas (PSPIC) para 4.778 personas migrantes internacionales, a través de: 1. implementación de la estrategia “Escuelas Cuidadoras”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
APORTE NIVEL LOCAL
EQUIPOS BÁSICOS EXTRAMURALES DE HOGAR 
Se realizaron 1.394 caracterizaciones en familias de población migrante internacional, en las cuales se identifican: 94 familias con prioridad alta 225 familias con prioridad media 1.353 familias con prioridad baja En estas familias se encontraron 55 menores de 5, 72 gestantes, 219 usuarios con condición crónicas, 74 usuarios con identificación de riesgo en salud mental y 6 usuarios con discapacidad. Se da inicio a planes de cuidado familiar con 389 familias de población migrante internacional.
RESPUESTA A POBLACIÓN EXTRANJERA 
FORTALECIMIENTO DE CAPACIDADES EN TEMAS DE MIGRACIÓN Y SALUD EN IPS PÚBLICAS Y PRIVADAS 
45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126 de Talento Humano con fortalecimiento de capacidaddes en temas de migración y Salud durante el mes por SISS Asistencia Técnica en Temas de Migración y Salud 16 asistencias técnicas en los asuntos de migración y salud a los entornos cuidadores, temas y procesos tranvesales Temas abordados en las asistencias técnicas en los asuntos de migración y salud a los entornos cuidadores, temas y procesos tranvesales: Aseguramiento; Prevención de xenofobia y trato humanizado; 924 de Talento Humano con fortalecimiento de capacidaddes en temas de migración y Salud durante el mes por SISS 924 participantes de asistencias técnicas en los asuntos de migración y salud a los entornos cuidadores, temas y procesos tranvesales 44 participantes por el entorno cuidador institucional 3 participantes por el entorno cuidador educativo 1 participantes por el entorno cuidador laboral 847 participantes por el entorno cuidador comunitario 1 participantes por el proceso transversal GEPISP 1 participantes por el proceso transversal VSP (epidemiológica y ambiental) 38 participantes por el proceso transversal Gestión y Análisis de Políticas 29 participantes sector salud diferentes a salud pública 6 participantes intersectoriales.</t>
  </si>
  <si>
    <t>Durante el periodo de enero a abril de 2025, se han vinculado 21.927 personas migrantes internacionales mediante el desarrollo de acciones individuales y colectivas contempladas en el Plan de Salud Pública e Intervenciones Colectivas (PSPIC). Estas acciones se llevaron a cabo a través de las siguientes estrategias: 1. Implementación de la estrategia “Escuelas Cuidadoras”, mediante la cual se desarrollaron procesos integrales enfocados en la promoción de hábitos de vida saludables y la gestión del riesgo colectivo e individual en establecimientos educativos públicos y privados del Distrito Capital. 2. Ejecución de planes de cuidado en instituciones de protección a población diferencial, tales como centros carcelarios, unidades de atención a población habitante de calle, hogares comunitarios, instituciones para personas mayores, entre otros. En estos escenarios se promovieron acciones de cuidado en salud y se desarrollaron atenciones individuales con alta externalidad, orientadas a la identificación y gestión de riesgos en salud. 3. Promoción del cuidado en salud en territorios priorizados, mediante actividades de información, educación y comunicación dirigidas a la población residente o en tránsito en entornos considerados críticos, como zonas de recreación, movilidad y establecimientos de consumo de alcohol y alimentos en la ciudad de Bogotá. 4. Desarrollo de acciones en entornos laborales informales, a través de la estrategia de entornos laborales saludables. Se realizaron intervenciones con trabajadores informales, personas vinculadas a actividades sexuales pagadas y se promovió la desvinculación progresiva de niños, niñas y adolescentes del trabajo infantil, con un enfoque a lo largo del curso de vida. 5. Caracterización social y ambiental de los hogares, para identificar factores protectores y riesgos en salud de las familias migrantes. Estas acciones incluyeron educación en salud, derivación a servicios sociales y de salud, así como la elaboración concertada de planes de cuidado familiar con familias priorizadas por presentar eventos relevantes en salud pública, estableciendo compromisos conjuntos para responder a sus necesidades.
APORTE NIVEL LOCAL
EQUIPOS BÁSICOS EXTRAMURALES DE HOGAR
Se realizaron 8.188 caracterizaciones en familias de población migrante internacional, en las cuales se identifican: 2.756 familias con prioridad media 526 familias con prioridad alta 5.951 familias con prioridad baja En estas familias se encontraron 2.291 menores de 5, 778 gestantes, 15.057 usuarios con condición crónicas, 1.577 usuarios con identificación de riesgo en salud mental y 1.687 usuarios con discapacidad. Se da inicio a planes de cuidado familiar con 1.355 familias de población migrante internacional.
RESPUESTA A POBLACIÓN EXTRANJERA 
FORTALECIMIENTO DE CAPACIDADES EN TEMAS DE MIGRACIÓN Y SALUD EN IPS PÚBLICAS Y PRIVADAS 
78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388 de Talento Humano con fortalecimiento de capacidaddes en temas de migración y Salud durante el mes por SISS Asistencia Técnica en Temas de Migración y Salud 232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3.533 de Talento Humano con fortalecimiento de capacidaddes en temas de migración y Salud durante el mes por SISS 3.754 participantes de asistencias técnicas en los asuntos de migración y salud a los entornos cuidadores, temas y procesos tranvesales 336 participantes por el entorno cuidador institucional 525 participantes por el entorno cuidador educativo 230 participantes por el entorno cuidador laboral 1.275 participantes por el entorno cuidador comunitario 214 participantes por el proceso transversal GEPISP 655 participantes por el proceso transversal VSP (epidemiológica y ambiental) 43 participantes por el proceso transversal Gestión y Análisis de Políticas 70 participantes por tema transversal PAI 54 participantes por tema transversal canalizaciones, activación rutas 51 participantes por tema transversal educación en salud 371 participantes sector salud diferentes a salud pública 61 participantes intersectoriales.</t>
  </si>
  <si>
    <t>Dentro de las actividades realizadas en el mes de abril están: 
• Visitas en campo desde DAEPDSS, Planeación sectorial y Salud Pública a los Servicios Amigables en Salud para las mujeres de las Subredes Sur, Centro Oriente y Sur Occidente para realizar seguimiento a su funcionamiento. Los 20 servicios están en funcionamiento.
• Elaboración del documento diagnóstico de los Servicios Amigables presentado a las directivas. 
• Se revisó el reporte de las atenciones del mes de marzo enviada por las Subredes previo a los reportes para la Secretaría de la mujer a Infocuidado, que es el sistema de información del Sistema Distrital del cuidado. Aún está por aprobar el mes de marzo.
Los Servicios para mujeres cuentan con servicio de atención individual de medicina general y enfermería y realizan sus acciones de prestación de servicios de salud para las mujeres de acuerdo a las acciones de las Rutas de Promoción y mantenimiento en salud y la ruta materno perinatal principalmente. Desde las acciones del Plan de salud pública de intervenciones colectivas se aporta a la salud plena por medio del desarrollo de acciones de educación en salud para la promoción, detección, protección y mantenimiento de la salud plena de las mujeres y en temas relacionados a una vida libre de violencias abordando. Para el mes de abril por medio de las acciones implementadas desde los entornos comunitario, institucional y GEPISP se abordaron a 5.287 personas con las cuales se abordaron temas relacionados Identificación y prevención de la depresión, ideaciones suicidas, identificación y prevención de enfermedades transmisibles; promoción de los derechos sexuales y reproductivos y de la salud sexual y reproductiva, factores protectores y de riesgo, prevención de afectaciones en salud en cuidadoras, entre otros, identificación y prevención de violencias basadas en género y e intrafamiliar, rutas de atención en salud.
APORTE NIVEL LOCAL
ESCUCHAR PARA MAS BIENESTAR MujerEs 
Participación de 4.549 personas de las cuales son: 2.879 mujeres 1.670 hombres, por momento de vida se ubican así: 1 infancia, 232 adolescencia, 932 juventud, 2.209 adultez, 1.175 persona mayor. Por característica poblacional/diferencial se beneficiaron: 1 indígenas, 518 cuidadoras, 2 lesbianas, 1 trans, 207 migrantes, 3.003 cisgénero. Se realizaron 80 acciones pedagógicas colectivas de corta duración a 942 mujeres y 209 hombres. Se realizaron 161 acciones pedagógicas colectivas de larga duración a 1.890 mujeres y 376 hombres. Se realizaron 244 asesorías en Salud. Se realizaron 330 asesorías psicosociales. Se realizaron 24 acompañamientos solidarios. Se realizaron 13 canalizaciones intersectoriales, a las siguientes entidades: Casa de Igualdad de Oportunidades; Secretaría de Integración Social; Manzanas del cuidado; Alcaldía Local; Se realizó fortalecimiento de redes a 106 personas de los cuales son: 101 mujeres, 5 hombres, en los siguientes temas: Salud plena; Salud mental; Construcción de redes; Cuidado y autocuidado. Se abordaron 1.003 mujeres en acciones de educación en las Manzanas del Cuidado, Se realizaron 128 asesorías psicosociales en las manzanas del cuidado. Se realizaron 96 asesorias en gestíon del riesgo en salud en las manzanas del cuidado.
GESTIÓN DE ESTRATEGIAS Y PROGRAMAS
Violencias basadas en género 67 IPS con acciones de fortalecimiento en temas relacionados con violencias de género. 481 personas de talento humano en salud con acciones de fortalecimiento en temas relacionados con violencias de género 542 personas abordadas en salas de espera de IPS y otros espacios en temas de violencias 389 personas de talento humano de IPS con acompañamiento y fortalecimiento de capacidades socio jurídicas 241 mujeres con orientación, información o asesoría socio-jurídica en temas relacionados con: violencias de género, IVE, rutas de atención, derechos, etc. 289 personas abordadas en espacios de descarga emocional 9 personas con acompañamientos solidarios o seguimiento realizados.</t>
  </si>
  <si>
    <t>Para el mes de abril se cuenta en total con 20 servicios amigables para las mujeres en funcionamiento. Continúan canalizando a las mujeres a otros servicios de salud de acuerdo a la Ruta de Promoción y mantenimiento en salud principalmente. Estos Servicios se encuentran en el marco del modelo de Salud Más bienestar y aportan a la implementación de estrategia distrital de las manzanas del cuidado del Distrito donde se llega con servicios de salud a mujeres cuidadoras. Estos Servicios son operados por las Subredes Integardas de Servicios de Salud (Norte, Sur, Sur Occidente y Centro Oriente). De enero a febrero de 2025 se han realizado 7.894 atenciones. En los consultorios de los Servicios amigables en Salud para las Mujeres desde 2020 hasta febrero de 2025 alcanzan las 209.037 atenciones.
APORTE NIVEL LOCAL
ESCUCHAR PARA MAS BIENESTAR MujerEs
Participación de 15.842 personas de las cuales son: 12.003 mujeres 3.839 hombres, por momento de vida se ubican así: 45 infancia, 889 adolescencia, 3.241 juventud, 7.151 adultez, 4.516 persona mayor. Por característica poblacional/diferencial se beneficiaron: 3 indígenas, 6 afrodescendientes, 1.996 cuidadoras, 6 lesbianas, 8 bisexuales, 7 trans, 1.004 migrantes, 11.572 cisgénero. Se realizaron 323 acciones pedagógicas colectivas de corta duración a 3.760 mujeres y 914 hombres. Se realizaron 639 acciones pedagógicas colectivas de larga duración a 7.176 mujeres y 1.476 hombres. Se realizaron 976 asesorías en Salud. Se realizaron 1.320 asesorías psicosociales. Se realizaron 104 acompañamientos solidarios. Se realizaron 113 canalizaciones intersectoriales, a las siguientes entidades: Casa de Igualdad de Oportunidades; Secretaría de Integración Social; Manzanas del cuidado; Alcaldía Local; Casa de la Juventud; Se realizó fortalecimiento de redes a 715 personas de los cuales son: 607 mujeres, 108 hombres, en los siguientes temas: Salud plena; Una vida libre de violencias; Salud mental; Construcción de redes; Cuidado y autocuidado; Salud y derechos sexuales y reproductivos; Habitos de vida saludable. Se abordaron 4.101 mujeres en acciones de educación en las Manzanas del Cuidado, Se realizaron 543 asesorías psicosociales en las manzanas del cuidado. Se realizaron 418 asesorias en gestíon del riesgo en salud en las manzanas del cuidado.
GESTIÓN DE ESTRATEGIAS Y PROGRAMAS 
Violencias basadas en género 253 IPS con acciones de fortalecimiento en temas relacionados con violencias de género. 2.357 personas de talento humano en salud con acciones de fortalecimiento en temas relacionados con violencias de género 2.208 personas abordadas en salas de espera de IPS y otros espacios en temas de violencias 1.970 personas de talento humano de IPS con acompañamiento y fortalecimiento de capacidades socio jurídicas 619 mujeres con orientación, información o asesoría socio-jurídica en temas relacionados con: violencias de género, IVE, rutas de atención, derechos, etc. 1.451 personas abordadas en espacios de descarga emocional 32 personas con acompañamientos solidarios o seguimiento realizados.</t>
  </si>
  <si>
    <t>Para el mes de abril de 2025, participaron 2.381 personas de las cuales 1.694 son mujeres y 687 hombres. De estas, 1.666 son personas con discapacidad, afectaciones psicosociales y 715 son personas cuidadoras (datos preliminares). Lo anterior, mediante acciones individuales y colectivas de la Red de Cuidado Colectivo de la RBC para la identificación, reconocimiento y atención integral a las necesidades diferenciales en salud e inclusión por un equipo interdisciplinario que orienta la respuesta con base en la lectura de necesidades y prioridades de la población. Dichas acciones se desarrollan en Entorno Comunitario, Entorno Institucional y desde los equipos básicos extramurales de Hogar. Se tiene la participación de personas con discapacidad, con afectaciones psicosociales personas cuidadoras y familias, en actividades para el bienestar e inclusión, cuidado de la salud mental mediante grupos de soporte socioemocional para personas con discapacidad, encuentro interlocal  de población vinculada a RBC, ddesarrollo de competencias de líderes para la información en salud y la activación de rutas sectoriales e intersectoriales, fortalecimiento de la red de cuidadoras para el cuidado colectivo, promoción de habilidades para la convivencia en personas con discapacidad y personas cuidadoras en instituciones y educación comunitarias en jornadas de Bienestar. Se realiza, además, el trabajo de divulgación, convocatoria, trabajo en calle y articulación con otros procesos sectoriales e intersectoriales, para incrementar el número de personas acorde con la meta establecida. Se llevaron a cabo 4 encuentros interlocales bimestrales de RBC con enfoque diferencial con una particpación distrital de 453 personas.
APORTE NIVEL LOCAL
ENTORNO CUIDADOR COMUNITARIO
491 Grupos identificados para el abordaje de la RBC 1.294 hombres, 4.950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Mujeres 1 a 5 años, Primera Infancia 34 Hombres 6 A 13 años, Infancia 40 Mujeres 6 A 13 años, Infancia 48 Hombres 14 A 17 años, Adolescencia 32 Mujeres 14 A 17 años, Adolescencia 99 Hombres 18 A 26 años, Juventud 150 Mujeres 18 A 26 años, Juventud 435 Hombres 27 A 59 años, Adulto 1.107 Mujeres 27 A 59 años, Adulto 602 Hombres 60 y más, Vejez 3.811 Mujeres 60 y más, Vejez Por sexo participaron: 4.978 mujeres, 1.382 hombres. Por poblaciones diferenciales participaron: 1 indígenas, 1 personas que realizan actividades sexuales pagadas, 39 migrantes. En la actividad red de gestores de rutas sectoriales e intersectoriales de salud y participación 113 personas con discapacidad nuevas en el proceso. 71 mujeres en el proceso, 42 hombres en el proceso, 258 personas con discapacidad que continúan en el proceso, 159 mujeres en el proceso, 99 hombres en el proceso, 462 personas sin discapacidad nuevas en el proceso, 367 mujeres en el proceso, 95 hombres en el proceso, 1.651 personas sin discapacidad que continúan en el proceso. 1.405 mujeres, 246 hombres, En 824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Red de soporte social de personas cuidadoras. Grupos de soportes socioemocional para personas con discapacidad y personas cuidadoras. 210 Personas cuidadoras sin discapacidad nuevas en el proceso, 55 personas con discapacidad nuevas en el proceso. 184 mujeres, 45 mujeres en el proceso, 26 hombres. 10 hombres en el proceso, 1.504 personas cuidadoras sin discapacidad que continuan en el proceso. 370 personas con discapacidad que continuan en el proceso, 1.327 mujeres, 246 mujeres en el proceso, 177 hombres. 124 hombres en el proceso, 101 personas cuidadoras con discapacidad nuevas el en proceso 188 personas cuidadora nueva en el proceso. 72 mujeres en el proceso, 176 mujeres en el proceso, 29 hombres en el proceso, 12 hombres en el proceso, 216 personas cuidadoras con discapacidad que continuan en el proceso. 1.323 personas cuidadora que continuan en el proceso. 1.134 mujeres en el proceso, 141 mujeres en el proceso, 189 hombres en el proceso, 75 hombres en el proceso, En 656 sesiones. Con las siguientes temáticas Conformación del grupo, trabajo en calle y enganche;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Con las siguientes temáticas Identificación de grupos y redes de cuidadores; Conformación del grupo, trabajo en calle y enganche;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Acciones comunicativas, comunidades incluyentes jornadas mas bienestar.
Con discapacidad:
Primera Infancia 856 mujeres, 429 hombres, En 107 sesiones. Infancia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Adolescencia 1 mujeres. Juventud 5 hombres, 10 mujeres. Adultez 25 hombres, 123 mujeres. Vejez 66 hombres, 508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4, Infancia 16, Adolescencia 15, Juventud 42, Adultez 200, Vejez 258, Por sexo participaron: 347 Mujeres 188 hombres. Por poblaciones diferenciales participaron: 110 indígenas, 3 Afrodescendiente, 2 Carreteros y/o recicladores, 14 Víctima del Conflicto Armado, 8 migrantes. En la actividad de visita domiciliaria a familias con personas con discapacidad y/o afectaciones psicosociales, participaron: 729 familias, 729 personas con discapacidad en el proceso Con las siguientes temáticas Construcción de plan de acción familiar; Prácticas de cuidado mutuo ajustes por categoría de discapacidad; Funcionamiento e independencia de la persona con discapacidad; Reorganización de roles, hábitos y rutinas; Seguimiento al desarrollo de acciones; Estrategias de afrontamiento familiar; Educación en salud; Escucha activa y apoyo emocional; Uso de redes de apoyo – cuidado colectivo; Asesoría en adaptaciones ambientales; Con 34 personas con discapacidad psicosocial, con 333 personas con discapacidad física, con 88 personas con discapacidad intelectual, con 43 personas con discapacidad visual, con 24 personas con discapacidad auditiva, con 107 personas con discapacidad múltiple, con 1 personas con discapacidad sordo ceguera. 411 mujeres con discapacidad, 225 hombres con discapacidad. En la actividad de visita domiciliaria a personas cuidadoras de personas con discapacidad y/o afectaciones psicosociales, se asesoraron: 89 cuidadoras/es, nuevas en el proceso, 68 mujeres, 21 hombres. 175 cuidadoras/es que continúan en el proceso, 142 mujeres, 33 hombres. De las cuales 19 son cuidadoras/es de personas con discapacidad psicosocial, 104 son cuidadoras/es de personas con discapacidad física, 37 son cuidadoras/es de personas con discapacidad intelectual, 2 son cuidadoras/es de personas con discapacidad visual, 3 son cuidadoras/es de personas con discapacidad auditiva, 47 son cuidadoras/es de personas con discapacidad múltiple, Con las siguientes temáticas Exploración de necesidades de apoyo, información y orientación; Construcción de plan de cuidado; Autocuidado; Seguimiento al plan y orientaciones; Escucha activa y apoyo emocional; Uso de redes de apoyo.
RBC
PROMOCIÓN DE CAPACIDADES PARA LA CONVIVENCIA EN PERSONAS CON DISCAPACIDAD Y PERSONAS CUIDADORAS INSTITUCIONALES 
251 personas con discapacidad nuevas en el proceso. 172 mujeres en el proceso, 79 hombres en el proceso, 896 personas con discapacidad que continúan en el proceso, 443 mujeres en el proceso, 453 hombres en el proceso, En 187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85 personas cuidadoras nuevas en el proceso, 62 mujeres en el proceso, 23 hombres en el proceso, 341 personas cuidadoras que continúan en el proceso. 258 mujeres, 83 hombres, En 196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</si>
  <si>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Acumulado enero a abril de 2025, se tiene 11.965 personas de las cuales 8.503 son mujeres y 3.462 hombres. De estas, 7.171 son personas con discapacidad, afectaciones psicosociales y 4.794 son personas cuidadoras (datos preliminares). Incluye personas con discapacidad, afectaciones psicosociales, gestores de RBC, familias, personas cuidadoras de personas con discapacidad, afectaciones psicosociales. Se logra dar continuidad a acciones para la inclusión; promoción de buenas prácticas de cuidado; disminución de la carga del cuidado en personas cuidadoras; conocimiento de rutas sectoriales e intersectoriales; empoderamiento en derechos y corresponsabilidad; activación de redes y rutas de apoyo para la población con énfasis en casos con prioridades de atención por condición y situación, riesgos en salud y alertas en salud mental; participación en redes de soporte social que se constituyen en dispositivos para activar la respuesta sectorial e intersectorial, con énfasis en prioridades de atención por condición, situación, riesgos en salud y alertas en salud mental.
APORTE NIVEL LOCAL
ENTORNO CUIDADOR COMUNITARIO
1.901 Grupos identificados para el abordaje de la RBC 5.637 hombres, 19.460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Menores a 1 año, 3 Hombres 1 a 5 años, Primera Infancia 5 Mujeres 1 a 5 años, Primera Infancia 155 Hombres 6 A 13 años, Infancia 163 Mujeres 6 A 13 años, Infancia 164 Hombres 14 A 17 años, Adolescencia 190 Mujeres 14 A 17 años, Adolescencia 407 Hombres 18 A 26 años, Juventud 503 Mujeres 18 A 26 años, Juventud 1.895 Hombres 27 A 59 años, Adulto 4.519 Mujeres 27 A 59 años, Adulto 2.802 Hombres 60 y más, Vejez 14.272 Mujeres 60 y más, Vejez Por sexo participaron: 18.309 mujeres, 6.851 hombres. Por poblaciones diferenciales participaron: 1 indígenas, 2 rom-gitano, 17 habitante de calle, 2 víctima del conflicto armado, 1 personas que realizan actividades sexuales pagadas, 148 migrantes. En la actividad red de gestores de rutas sectoriales e intersectoriales de salud y participación 472 personas con discapacidad nuevas en el proceso. 270 mujeres en el proceso, 202 hombres en el proceso, 1.164 personas con discapacidad que continúan en el proceso, 768 mujeres en el proceso, 446 hombres en el proceso, 2.132 personas sin discapacidad nuevas en el proceso, 1.748 mujeres en el proceso, 382 hombres en el proceso, 4.524 personas sin discapacidad que continúan en el proceso. 3.741 mujeres, 800 hombres, En 2.567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Red de soporte social de personas cuidadoras. 518 personas con discapacidad nuevas en el proceso. 1.630 Personas cuidadoras sin discapacidad nuevas en el proceso, 337 mujeres en el proceso, 1.407 mujeres, 181 hombres en el proceso, 252 hombres. 4.968 personas cuidadoras sin discapacidad que continuan en el proceso. 1.422 personas con discapacidad que continuan en el proceso, 4.298 mujeres, 899 mujeres en el proceso, 673 hombres. 568 hombres en el proceso, 1.630 personas cuidadora nueva en el proceso. 332 personas cuidadoras con discapacidad nuevas el en proceso 1.371 mujeres en el proceso, 232 mujeres en el proceso, 259 hombres en el proceso, 100 hombres en el proceso, 4.148 personas cuidadora que continuan en el proceso. 891 personas cuidadoras con discapacidad que continuan en el proceso. 3.515 mujeres en el proceso, 566 mujeres en el proceso, 325 hombres en el proceso, 643 hombres en el proceso, En 2.507 sesiones. En 2.436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Con discapacidad:
Primera Infancia 2.777 mujeres 14 hombres. En 338 sesiones. Infancia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2 hombres, Adolescencia 4 hombres, 7 mujeres. Juventud 17 hombres, 28 mujeres. Adultez 119 hombres, 664 mujeres. Vejez 385 hombres, 2.283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22, Infancia 79, Adolescencia 76, Juventud 172, Adultez 975, Vejez 1.246, Por sexo participaron: 1.653 Mujeres 917 hombres. Por poblaciones diferenciales participaron: 573 indígenas, 1 Rom-Gitano, 8 Afrodescendiente, 8 Carreteros y/o recicladores, 124 Víctima del Conflicto Armado, 1 LGBTI, 37 migrantes. En la actividad de visita domiciliaria a familias con personas con discapacidad y/o afectaciones psicosociales, participaron: 3.312 familias 3.318 personas con discapacidad en el proceso Con las siguientes temáticas Exploración necesidades de apoyo, información y orientación; Construcción de plan de acción familiar; Prácticas de cuidado mutuo ajustes por categoría de discapacidad; Funcionamiento e independencia de la persona con discapacidad; Reorganización de roles, hábitos y rutinas; Seguimiento al desarrollo de acciones; Manejo del tiempo libre y esparcimiento; Estrategias de afrontamiento familiar; Educación en salud; Enlace rutas de atención sectorial e intersectorial; Escucha activa y apoyo emocional; Uso de redes de apoyo – cuidado colectivo; Asesoría en adaptaciones ambientales; Con 213 personas con discapacidad psicosocial, con 1.434 personas con discapacidad física, con 477 personas con discapacidad intelectual, con 197 personas con discapacidad visual, con 135 personas con discapacidad auditiva, con 414 personas con discapacidad múltiple, con 13 personas con discapacidad sordo ceguera. 1.886 mujeres con discapacidad, 1.119 hombres con discapacidad. En la actividad de visita domiciliaria a personas cuidadoras de personas con discapacidad y/o afectaciones psicosociales, se asesoraron: 461 cuidadoras/es, nuevas en el proceso, 377 mujeres, 112 hombres. 787 cuidadoras/es que continúan en el proceso, 733 mujeres, 161 hombres. De las cuales 84 son cuidadoras/es de personas con discapacidad psicosocial, 513 son cuidadoras/es de personas con discapacidad física, 199 son cuidadoras/es de personas con discapacidad intelectual, 46 son cuidadoras/es de personas con discapacidad visual, 36 son cuidadoras/es de personas con discapacidad auditiva, 191 son cuidadoras/es de personas con discapacidad múltiple, 10 son cuidadoras/es de personas con discapacidad sordo ceguera. Con las siguientes temáticas Alistamiento de la acción - identificación de cuidadoras/es; Exploración de necesidades de apoyo, información y orientación; Construcción de plan de cuidado; Cuidado mutuo y funcionamiento ajustes por categoría de discapacidad; Autocuidado; Manejo sobrecarga, cuidado mental y psicosocial; Seguimiento al plan y orientaciones; Manejo del tiempo libre y esparcimiento; Enlace rutas de atención sectorial e intersectorial; Escucha activa y apoyo emocional; Uso de redes de apoyo; Psicoeducación – manejo de estrés.
RBC
PROMOCIÓN DE CAPACIDADES PARA LA CONVIVENCIA EN PERSONAS CON DISCAPACIDAD Y PERSONAS CUIDADORAS INSTITUCIONALES 
1.018 personas con discapacidad nuevas en el proceso. 597 mujeres en el proceso, 421 hombres en el proceso, 3.767 personas con discapacidad que continúan en el proceso, 1.969 mujeres en el proceso, 1.798 hombres en el proceso, En 798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586 personas cuidadoras nuevas en el proceso, 427 mujeres en el proceso, 159 hombres en el proceso, 1.763 personas cuidadoras que continúan en el proceso. 1.352 mujeres, 411 hombres, En 829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</si>
  <si>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abril se vinculan un total de 1.943 personas de los sectores LGBTI a través de acciones específicas para la población, desde los equipos del entorno comunitario escuchar MAS bienestar, identificando las necesidades a la población y realizando acciones en salud integral que incluyen asesorías en salud mental y física, así como el fortalecimiento de redes con los establecimientos de homosocialización.
APORTE NIVEL LOCAL
ENTORNO CUIDADOR COMUNITARIO
ESCUCHAR MAS BIENESTAR LGBTI 
55 canalizaciones efectivas a servicios de salud, 31 canalizaciones efectivas a servicios sociales. Se entregan 6.092 preservativos en las actividades. Orientación en transformaciones corporales 34 personas. Se vinculan 1.048 personas LGBTI, 168 lesbianas, 425 gays, 143 bisexuales, 12 hombres trans, 76 mujeres trans, 221 cisgénero, 3 no binarias.</t>
  </si>
  <si>
    <t>Para el mes de abril de 2025, en los centros de escucha de habitante en calle, en las jornadas de cuidado y dignidad menstrual y en las jornadas de recorridos de autocuidado con personas que habitan la calle en todas las localidades de Bogotá se realizaron acciones de gestión del riesgo individual y colectivo con 951 personas 312 mujeres y 639 hombres, en diferentes momentos de curso de vida principalmente en juventud y adultez, se realizaron tamizajes de ETS a personas en condición de habitanza en calle y se sensibilizaron respecto del cuidado menstrual, también se abrieron rutas de atención. Generando la vinculación del 100% de estas personas a la atención integral en salud.
APORTE NIVEL LOCAL
ENTORNO CUIDADOR COMUNITARIO
ESCUCHAR MAS BIENESTAR HABITANTE DE CALLE 
Se vinculan 1.106 personas que habitan o estan en riesgo de habitar calle 825 hombres, 281 mujeres, Se realiza activación de ruta o canalizacion a servicios de salud de 9 personas, Numero de Jornadas 21 de cuidado y dignidad menstrual 107 personas con experiencia menstrual.</t>
  </si>
  <si>
    <t>Al mes de abril de 2025 se gestionó el riesgo en salud de 4.101 personas que habitan calle, en las jornadas de cuidado y dignidad menstrual, en las jornadas de recorridos de autocuidado con personas que habitan la calle en todas las localidades de Bogotá se realizaron acciones de gestión del riesgo individual y colectivo en mujeres y hombres, en diferentes momentos de curso de vida principalmente en juventud y adultez, en las diferentes acciones programadas en las localidades de Bogotá D.C. Generando la vinculación del 100% de estas personas.
APORTE NIVEL LOCAL
ENTORNO CUIDADOR COMUNITARIO
ESCUCHAR MAS BIENESTAR HABITANTE DE CALLE 
Se vinculan 4.544 personas que habitan o estan en riesgo de habitar calle 3.226 hombres, 1.318 mujeres, 1 Personas trans Se realiza activación de ruta o canalizacion a servicios de salud de 78 personas, Numero de Jornadas 64 de cuidado y dignidad menstrual 643 personas con experiencia menstrual.</t>
  </si>
  <si>
    <t>Desde enero a abril se han vinculado un total 5.878 personas de los sectores desde el entorno comunitario, así mismo se ha realizado asistencia técnica a los equipos de escuchar mas bienestar LGBTi, trabajando el tema de reducción de daños y riesgos.
ENTORNO CUIDADOR COMUNITARIO
ESCUCHAR MAS BIENESTAR LGBTI
237 canalizaciones efectivas a servicios de salud, 85 canalizaciones efectivas a servicios sociales. Se entregan 19.359 preservativos en las actividades. Orientación en transformaciones corporales 146 personas. Se vinculan 3.960 personas LGBTI, 714 lesbianas, 2 Intersexuales, 2.035 gays, 468 bisexuales, 37 hombres trans, 318 mujeres trans, 380 cisgénero, 6 no binarias.</t>
  </si>
  <si>
    <t>Comunidad Negra y Afrocolombiana: A través de estrategia de abordaje étnico diferencial-Kilombos se abordaron 171 personas, implementando acciones de promoción y prevención en salud a familias en articulación entre la medicina ancestral y occidental, fortalecimiento el desarrollo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Palenquera: Desde la estrategia de abordaje étnico diferencial- Kilumba, se llevaron acabo acciones de la estrategia de abordaje étnico diferencial- Kilumba a 9 personas, implementando acciones de promoción y prevención en salud en articulación entre la medicina ancestral y occidental en personas,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Raizal: 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51 personas a través del desarrollo del equipo de abordaje comunitario etnico raizal.
Comunidad Indígena: Se realiza identificación de desarmonías en familias indígenas lo que permite una intervención frecuente del equipo de salud desde la medicina ancestral y occidental, concertando y estableciendo un plan de cuidado intercultural para luego realizar las respectivas implementaciones a 265 personas.
Comunidad Rrom: Se realiza intervenciones a 32 participantes realizadas por el equipo Rrom gitano en las localidades de Kenedy y Puente Aranda evidenciadas en acciones colectivas, para el fortalecimiento del cuidado y medicina tradicional.
APORTE NIVEL LOCAL
ENTORNO CUIDADOR COMUNITARIO
ABORDAJE COMUNITARIO ÉTNICO – RAIZAL 
Se realizan 7 Actividades colectivas con los Raizal donde participaron 54 personas, 21 hombres, 33 mujeres, con 45 seguimientos a casos en barreras de acceso. 1 Acciones colectivas de fortalecimiento en Promoción de la Salud.
EN EL MARCO DE LAS ACCIONES DE SALUD MENTAL CON LA POBLACIÓN NEGRA-AFROCOLOMBIANA: 
Se generaron 5 acciones cuidadoras para el abordaje en salud mental de las personas negras-afrocolombianas, 4 colectivas a quienes presenten problemáticas psicosociales.
EQUIPOS BASICOS EXTRAMURALES DE HOGAR 
A través de la estrategia de abordaje étnico diferencial, se lleva a cabo intervención a 264 familias étnicas, abordando 56 familias indígenas, 13 gitanas, 194 afrodescendiente y 1 palenqueras. Se identifican 20 familias indígenas, con 110 seguimientos y/o acompañamientos a la población en el cuidado de la salud, a 134 individuos del pueblo 93 1 crónicos, 9 gestantes, 55 menores de 5 años, 2 personas mayores, 1 personas con discapacidad 94 orientaciones desde la medicina ancestral, 5 gestiones realizadas por gestor comunitario/equipo para la superación de barreras de acceso y atención en salud; 123 personas abordadas desde las actividades colectivas de promoción de la salud, con 110 orientaciones en el cuidado de la salud, 52 gestiones y canalizaciones efectivas en salud. Se identifican 13 familias gitanas, con 13 seguimientos y/o acompañamientos a la población en el cuidado de la salud, a 13 individuos; 9 crónicos, 3 gestantes, 1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280 familias afrodescendientes, con 360 seguimientos y/o acompañamientos a la población en el cuidado de la salud, a 500 individuos; 115 crónicos, 5 gestantes, 73 menores de 5 años, 125 personas mayores, 331 orientaciones desde la medicina ancestral, 84 gestiones realizadas por gestor comunitario para la superación de barreras de acceso y atención en salud; 222 personas abordadas desde las actividades colectivas de promoción de la salud, con 284 orientaciones en el cuidado de la salud, 2 gestiones y canalizaciones efectivas en salud. Se identifican 40 familias palenqueras, con 40 seguimientos y/o acompañamientos a la población en el cuidado de la salud, a 42 individuos; 2 crónicos, 3 gestantes, 9 menores de 5 años, 26 personas mayores, 4 orientaciones desde la medicina ancestral, 5 gestiones realizadas por gestor comunitario para la superación de barreras de acceso y atención en salud; 2 personas abordadas desde las actividades colectivas de promoción de la salud, con 20 orientaciones en el cuidado de la salud, 92 usuarios con discapacidad. Se da inicio a planes de cuidado familiar con 11 familias ubicadas en las zonas de ruralidad del distrito.</t>
  </si>
  <si>
    <t>Al mes de abril 2025: 
Comunidad Negra y Afrocolombiana: A través de la estrategia de abordaje étnico diferencial- Kilombos, se llevo a cabo la intervención a 1.114 personas Negras y Afrocolombianas desde los 14 equipos que se tiene para todo el distrito.
Comunidad Raizal: Acciones de fortalecimiento comunitario con 160 personas de la comunidad a través del desarrollo de 48 Acciones Colectivas desde el equipo de abordaje etnico diferencial Raizal a través de las 3 duplas a nivel distrital que se tienen desde la subred Norte. 
Comunidad Palenquera: Desde la estrategia de abordaje étnico diferencial- Kilumba, se llevo a cabo la intervención a 107 personas Palenqueras a través del equipo distrital operando desde Sur Occidente. 
Comunidad Indígena: Se realiza identificación de desarmonias en familias indígenas lo que permite una intervención frecuente del equipo de salud desde la medicina ancestral y occidental, concertando y estableciendo un plan de cuidado intercultural para luego realizar las respectivas implementaciones a través de las diferentes estrategias a un total de 2.974 abordajes a personas indigenas. 
Comunidad Rrom: Se realiza intervenciones del equipo Rrom gitano en las localidades de Kenedy y Puente Aranda evidenciadas en 216 participantes de acciones colectivas, promoción de la salud, gestión del riesgo y seguimiento de casos de personas Rrom gitanas para el fortalecimiento del cuidado y medicina tradicional.
APORTE NIVEL LOCAL
ENTORNO CUIDADOR COMUNITARIO
ABORDAJE COMUNITARIO ÉTNICO – RAIZAL 
Se realizan 30 Actividades colectivas con los Raizal donde participaron 332 personas, 135 hombres, 193 mujeres, con 176 seguimientos a casos en barreras de acceso. 3 Acciones colectivas de fortalecimiento en Promoción de la Salud.
EN EL MARCO DE LAS ACCIONES DE SALUD MENTAL CON LA POBLACIÓN NEGRA-AFROCOLOMBIANA: 
Se generaron 7 acciones cuidadoras para el abordaje en salud mental de las personas negras-afrocolombianas, 4 de acuerdo con las instancias de participación de la comunidad, 4 colectivas a quienes presenten problemáticas psicosociales.
EQUIPOS BASICOS EXTRAMURALES DE HOGAR 
A través de la estrategia de abordaje étnico diferencial, se lleva a cabo intervención a 1.193 familias étnicas, abordando 228 familias indígenas, 48 gitanas, 785 afrodescendiente y 132 palenqueras. Se identifican 243 familias indígenas, con 2.201 seguimientos y/o acompañamientos a la población en el cuidado de la salud, a 1.974 individuos del pueblo 305 35 crónicos, 131 gestantes, 553 menores de 5 años, 85 personas mayores, 11 personas con discapacidad 1.048 orientaciones desde la medicina ancestral, 346 gestiones realizadas por gestor comunitario/equipo para la superación de barreras de acceso y atención en salud; 725 personas abordadas desde las actividades colectivas de promoción de la salud, con 1.165 orientaciones en el cuidado de la salud, 283 gestiones y canalizaciones efectivas en salud. Se identifican 48 familias gitanas, con 48 seguimientos y/o acompañamientos a la población en el cuidado de la salud, a 56 individuos; 35 crónicos, 8 gestantes, 1 menores de 5 años, 4 personas mayores, 8 orientaciones desde la medicina ancestral, 53 gestiones realizadas por el equipo para la superación de barreras de acceso y atención en salud; 53 personas abordadas desde las actividades colectivas de promoción de la salud, con 53 orientaciones en el cuidado de la salud, Se identifican 1.194 familias afrodescendientes, con 1.604 seguimientos y/o acompañamientos a la población en el cuidado de la salud, a 1.825 individuos; 516 crónicos, 55 gestantes, 355 menores de 5 años, 487 personas mayores, 20 personas con discapacidad 1.494 orientaciones desde la medicina ancestral, 334 gestiones realizadas por gestor comunitario para la superación de barreras de acceso y atención en salud; 1.012 personas abordadas desde las actividades colectivas de promoción de la salud, con 1.590 orientaciones en el cuidado de la salud, 23 gestiones y canalizaciones efectivas en salud. Se identifican 160 familias palenqueras, con 160 seguimientos y/o acompañamientos a la población en el cuidado de la salud, a 162 individuos; 16 crónicos, 13 gestantes, 35 menores de 5 años, 96 personas mayores, 16 orientaciones desde la medicina ancestral, 23 gestiones realizadas por gestor comunitario para la superación de barreras de acceso y atención en salud; 8 personas abordadas desde las actividades colectivas de promoción de la salud, con 80 orientaciones en el cuidado de la salud, 92 usuarios con discapacidad. Se da inicio a planes de cuidado familiar con 161 familias ubicadas en las zonas de ruralidad del distrito.</t>
  </si>
  <si>
    <t>En abril de 2025, se desarrollaron acciones individuales y colectivas en el marco del Plan de Salud Pública de Intervenciones Colectivas (PSPIC), vinculando a 1.033 personas campesinas y de zonas rurales del Distrito Capital. Estas intervenciones se orientaron a la promoción de la salud, la prevención de la enfermedad y la gestión del riesgo, incorporando enfoques territorial, diferencial y de curso de vida. Las actividades incluyeron jornadas de educación para salud, identificación de condiciones prioritarias en salud pública, activación de rutas de atención sectoriales e intersectoriales, y el fortalecimiento del tejido comunitario en áreas rurales, a través de la participación activa de las comunidades en los procesos de cuidado colectivo.
APORTE NIVEL LOCAL
EQUIPOS BÁSICOS EXTRAMURALES DE HOGAR 
Se realizaron 220 caracterizaciones en familias ubicadas en las zonas de ruralidad del distrito, en las cuales se identifican: 63 familias con prioridad alta, 137 familias con prioridad media 20 familias con prioridad baja. En estas familias se encontraron 30 menores de 5, 2 gestantes, 92 usuarios con condición crónicas, 8 usuarios con identificación de riesgo en salud mental.</t>
  </si>
  <si>
    <t>Entre enero y abril de 2025, se implementaron acciones individuales y colectivas en el marco del Plan de Salud Pública de Intervenciones Colectivas (PSPIC), vinculando a 5.172 personas campesinas y de zonas rurales del Distrito Capital. Estas intervenciones se desarrollaron a través de las siguientes estrategias: seguimiento a personas priorizadas con condiciones crónicas, pertenecientes a familias ubicadas en zonas periurbanas, con el propósito de fortalecer prácticas de autocuidado y mejorar la adherencia a tratamientos médicos; clasificación e identificación de riesgos en salud bucal, así como procesos de sensibilización dirigidos a individuos y familias residentes en áreas de ruralidad cercana, con el fin de facilitar el acceso a la atención y promover el conocimiento sobre el cuidado bucodental; desarrollo de actividades de educación para la salud en temáticas relacionadas con la salud bucal, orientadas a la adopción de hábitos saludables y la prevención de enfermedades orales en comunidades rurales; canalización de personas a la ruta de atención para alteraciones y trastornos en salud bucal, garantizando la continuidad en la atención integral y el acceso efectivo a los servicios correspondientes; sesiones educativas en salud pública en instituciones educativas rurales, alineadas con los temas priorizados en los planes de cuidado escolar y dirigidas a estudiantes de zonas rurales cercanas y dispersas; e implementación de planes de cuidado con trabajadores informales en Unidades de Trabajo Informal (UTI), promoviendo entornos laborales saludables y fortaleciendo la gestión del riesgo en salud en contextos productivos rurales.
APORTE NIVEL LOCAL
EQUIPOS BÁSICOS EXTRAMURALES DE HOGAR
Se realizaron 1.352 caracterizaciones en familias ubicadas en las zonas de ruralidad del distrito, en las cuales se identifican: 226 familias con prioridad alta, 388 familias con prioridad media, 409 familias con prioridad baja. En estas familias se encontraron 192 menores de 5, 23 gestantes, 457 usuarios con condición crónicas, 68 usuarios con identificación de riesgo en salud mental.</t>
  </si>
  <si>
    <t>Durante el mes de abril 2025 se continua con dos intervenciones integrales que se desarrollan en los entornos comunitarios e instituciones con plan de cuidado. Su objetivo es orientar y fortalecer el proceso de autocuidado en salud de las personas mayores y sus cuidadores. Para lograrlo, se utilizan metodologías participativas que permiten a las personas mayores comprender los beneficios de mantener hábitos de vida saludable que van desde una alimentación balanceada, que incluye frutas y verduras, así como la importancia de consumir suficiente agua, esto se realiza de manera conjunta, sobre los beneficios de realizar actividad física, lo que permite generar o crear espacios para el intercambio de información fomentando un sentido de pertenencia y apoyo mutuo, lo que es fundamental para su bienestar emocional, y físico para fortalecer su autonomía. Durante el mes de abril se intervinieron 130 individuos únicos mayores a 60 años y más en dispositivos comunitarios con énfasis en condiciones crónicas. [Fuente Aplicativo GESIForm datos preliminares 31 de mayo del 2025, información preliminar]. 
Dentro del entorno cuidador institucional se continua con la intervención a las instituciones de protección integral para personas mayores institucionalizadas, durante este mes se inicia el proceso de intervención con plan de cuidado en 2 Hogares de protección integral, de otra parte, se continua con el proceso de seguimiento a las instituciones intervenidas en periodos anteriores, con el fin de reconocer los avances logrados y la implementación de acciones en beneficio de las personas mayores institucionalizadas. [Fuente: Fuente Aplicativo GESIForm datos preliminares 31 de mayo del 2025].
APORTE NIVEL LOCAL
ENTORNO INSTITUCIONAL
INSTITUCIONES DE PERSONA MAYOR 
Se realiza intervención en 86 Instituciones de Protección a la Persona Mayor, - Comunidades del Cuidado (SDIS) 309 mujeres, y 165 hombres. Se identifican 449 personas mayores con enfermedades no transmisibles, 412 con hipertensión, 140 con diabetes, 35 con EPOC, 8 con cáncer. 344 mujeres, 162 hombres, 1 TBC, 1 hombres, Se identificaron 57 personas mayores en condición de discapacidad, 33 mujeres, y 24 hombres. Por condición de discapacidad: 16 trastorno neurocognitivo, 21 física, 1 auditiva, 12 visual, 7 múltiple. 8 sordoceguera, Se identificaron 6 personas mayores en abandono, 3 mujeres, Se realizaron 86 sesiones de fortalecimiento de capacidades a cuidadores institucionales en 83 instituciones de persona mayor. 141 mujeres, y 37 hombres. Se realizaron 101 acciones colectivas y/o grupales dentro de las instituciones de protección integral para persona mayor a 792 mujeres y 345 hombres. 7 Sesiones con desarrollo de temáticas de trastorno neurocognitivo 103 de vida saludable y condiciones no transmisibles, 91 de convivencia social y salud mental, 35 de vida saludable y enfermedades transmisibles, 4 de seguridad alimentaria y nutricional, 49 ocupación del tiempo libre, 6 de prevención, identificación y atención de violencias. Se llevan a cabo 168 sesiones colectivas en los Centros Día de atención a persona mayor, donde se realiza intervención a 2.746 personas, en: 15 de gestión diferencial en poblaciones vulnerables, 118 de vida saludable y condiciones no transmisibles, 114 de convivencia social y salud mental, 11 de vida saludable y enfermedades transmisibles, 62 de seguridad alimentaria y nutricional, 102 de Covid-19, En 23 Centros día se realiza intervención de gestión del riesgo, desarrollando aplicación de tamizajes, 141 personas a las que se les aplicó tamizaje Findrisc, de las cuales 46 con alta probabilidad de presentar prediabetes o diabetes, y 141 personas a las que se les aplicó tamizaje de riesgo cardiovascular OMS, de las cuales 44 personas con alerta de riesgo cardiovascular alto, muy alto y extremadamente alto, 76 personas con alerta de riesgo cardiovascular moderado. Se realiza intervención en 4 servicio cuidado transitorio Persona Mayor, SDIS se identificaron 186 personas mayores 148 Hombres 38 Mujeres Se identifican 56 personas mayores con enfermedades transmisibles, 59 con hipertensión, 18 con diabetes, 8 con EPOC, 3 con cáncer. Se identifican 1 personas mayores con trastono neurocognitivo. Sesiones colectivas 28 personas mayores. Sesiones colectivas 12 manejo de condiciones crónicas. Mujeres Sesiones colectivas 6 trastornos neurocognitivos. Manejo de 3 convivencia social Canalización 10 servicios de salud, 8 Hombres 2 Mujeres. Identificación de 85 cuidadores 28 Hombres 57 Mujeres.</t>
  </si>
  <si>
    <t>Durante los meses de enero, febrero, marzo y abril se han intervenido 990 individuos únicos mayores o iguales a 60 años intervenidos por el Entorno Cuidador Comunitario en el mes de abril de 2025, dentro del Entorno Cuidador Institucional se han intervenido durante los meses de enero, febrero, marzo, y abril se han intervenido 92 instituciones de protección integral para personas mayores institucionalizadas, implementando planes de cuidado. [Fuente: Fuente Aplicativo GESIForm datos preliminares 31 de mayo del 2025].
APORTE NIVEL LOCAL
ENTORNO INSTITUCIONAL
INSTITUCIONES DE PERSONA MAYOR 
Se realiza intervención en 335 Instituciones de Protección a la Persona Mayor, - Comunidades del Cuidado (SDIS) 602 mujeres, y 333 hombres y 1 con pertenencia étnica. Se identifican 1.971 personas mayores con enfermedades no transmisibles, 1.538 con hipertensión, 605 con diabetes, 139 con EPOC, 38 con cáncer. 1.376 mujeres, 637 hombres, 1 TBC, 1 hombres, Se identificaron 173 personas mayores en condición de discapacidad, 88 mujeres, y 85 hombres. Por condición de discapacidad: 37 trastorno neurocognitivo, 84 física, 1 auditiva, 13 visual, 27 múltiple. 12 mental, 8 sordoceguera, Se identificaron 8 personas mayores en abandono, 5 mujeres, y 3 hombres. Se realizaron 349 sesiones de fortalecimiento de capacidades a cuidadores institucionales en 321 instituciones de persona mayor. 524 mujeres, y 115 hombres. Se realizaron 404 acciones colectivas y/o grupales dentro de las instituciones de protección integral para persona mayor a 2.971 mujeres y 1.312 hombres. 111 Sesiones con desarrollo de temáticas de trastorno neurocognitivo 40 de gestión diferencial en poblaciones vulnerables, 374 de vida saludable y condiciones no transmisibles, 261 de convivencia social y salud mental, 106 de vida saludable y enfermedades transmisibles, 213 de seguridad alimentaria y nutricional, 180 ocupación del tiempo libre, 87 de prevención, identificación y atención de violencias. Se llevan a cabo 1.252 sesiones colectivas en los Centros Día de atención a persona mayor, donde se realiza intervención a 9.981 personas, en: 16 sesiones con desarrollo de temáticas de sexualidad y derechos sexuales y reproductivos, 123 de gestión diferencial en poblaciones vulnerables, 502 de vida saludable y condiciones no transmisibles, 374 de convivencia social y salud mental, 73 de vida saludable y enfermedades transmisibles, 21 de salud ambiental, 276 de seguridad alimentaria y nutricional, 450 de Covid-19, 21 de prevención, identificación y atención de violencias. En 69 Centros día se realiza intervención de gestión del riesgo, desarrollando aplicación de tamizajes, 278 personas a las que se les aplicó tamizaje Findrisc, de las cuales 81 con alta probabilidad de presentar prediabetes o diabetes, y 280 personas a las que se les aplicó tamizaje de riesgo cardiovascular OMS, de las cuales 62 personas con alerta de riesgo cardiovascular alto, muy alto y extremadamente alto, 116 personas con alerta de riesgo cardiovascular moderado. Se realiza intervención en 15 servicio cuidado transitorio Persona Mayor, SDIS se identificaron 771 personas mayores, 610 Hombres 161 Mujeres. Se identifican 181 personas mayores con enfermedades transmisibles, 210 con hipertensión, 51 con diabetes, 20 con EPOC, 6 con cáncer. Se identifican 4 personas mayores con trastono neurocognitivo, 2 Hombres 2 Mujeres. Sesiones colectivas 102 personas mayores. Sesiones colectivas 26 manejo de condiciones crónicas, 210 Hombres 93 Mujeres. Sesiones colectivas 16 trastornos neurocognitivos. Manejo de 12 convivencia social. Canalización 84 servicios de salud 50 Hombres 34 Mujeres. Identificación de 363 cuidadores 115 Hombres 248 Mujeres.</t>
  </si>
  <si>
    <t>Para el mes de abril se identifica y caracteriza un total de 697 niños, niñas y adolescentes trabajadores, se avanza en un 1,55% (697) de la meta, de los cuales se reportan 617 niños y niñas y 80 adolescentes, se avanza en la implementación de acciones de educación para el cuidado de la salud y bienestar en el marco del plan integral de respuesta para la desvinculación del trabajo infantil.
APORTE NIVEL LOCAL
ENTORNO CUIDADOR LABORAL
Se identifican 623 Niños trabajadores, con los cuales se inicia proceso para promover la desvinculación, con 2.192 acompañamientos realizados a familias de niños trabajadores. Se identificaron 241 niños en seguimiento a la desvinculación del trabajo en población previamente intervenida de los cuales 29 niños reincidieron en trabajo. De los niños en proceso de desvinculación progresiva, se logró que 485 Niños fueran desvinculados del trabajo. Dentro de la caracterización realizada a los niños, niñas que ingresan al proceso se identificaron aspectos como: 21 Niños desescolarizados, 55 identificados sin afiliación a salud. 5 Niños desarrollando oficios del hogar por más de 15 horas, Condiciones de salud relacionadas con el trabajo: 60 niños con condiciones de salud afectados por el trabajo. Adicionalmente, se desarrollaron 11 acciones colectivas realizadas desde salud, en los siguientes espacios locales: Plaza de mercado; Intersectorial; Centro Comercial; donde se identificaron 97 niños trabajadores. Se realizó activación de ruta: intersectorial a 72 niños trabajadores. Sectorial a 230 niños trabajadores. Se identificaron 77 adolescentes trabajadores, con los cuales se inicia proceso para promover la desvinculación progresiva o la promoción para el trabajo adolescente protegido. 283 Acompañamientos realizados a familias o a adolescentes trabajadores. Se identificaron 34 adolescentes en seguimiento a la desvinculación del trabajo en población previamente intervenida de los cuales 8 adolescentes reincidieron en trabajo. 28 adolescentes desvinculados del trabajo. Dentro de la caracterización realizada a los adolescentes que ingresan al proceso, se identificaron aspectos como: 4 adolescentes se encuentran desescolarizados, Condiciones de salud relacionadas con el trabajo: 6 adolescentes con condiciones de salud afectadas por el trabajo, Adicionalmente, se desarrollaron 10 acciones colectivas realizadas desde salud, en los siguientes espacios locales: Centro Comercial; Intersectorial; Plaza de mercado; donde se identificaron 14 adolescentes trabajadores. Se realizó activación de ruta: intersectorial a 12 adolescentes trabajadores. Sectorial a 34 adolescentes trabajadores. 110 Trabajadores notificados por enfermedades o accidentes posiblemente asociados al trabajo _l Subsistema de vigilancia en salud de los trabajadores del sector informal de la economía (SIVISTRA).</t>
  </si>
  <si>
    <t>Para el periodo acumulado enero- abril se desarrollan las acciones contenidas en la estrategia de atención integral dirigida a la prevención y desvinculación del trabajo infantil, para lo cual se identificaron y caracterizaron 3.359 niños, niñas y adolescentes trabajadores con concertación e implementación  del plan integral de  respuesta  para la desvinculación  del trabajo infantil, de los cuales 2.902 son niños y niñas y 457 son adolescentes, se avanza en un 7,46% de lo asignado para la vigencia (22,22%). De los casos intervenidos que vienen en proceso 1.970 niños, niñas y adolescentes fueron desvinculados del trabajo en el periodo de reporte, 1.365 niños, niñas y adolescentes con seguimiento a la desvinculación. Del total caracterizado 42 identificados en oficios del hogar, 209 fueron identificados desescolarizados, 428 sin afiliación al SGSSS, 1.068 niños, niñas y adolescentes fueron canalizados a servicios de salud y 429 a servicios intersectoriales. Se desarrollaron acciones colectivas para la prevención del trabajo infantil y la mendicidad con la participación de 549 niños, niñas y adolescentes y 259 padres, madres, acudientes o cuidadores que participación en acciones de educación para la prevención del trabajo infantil.
APORTE NIVEL LOCAL
ENTORNO CUIDADOR LABORAL
Se identifican 2.902 Niños trabajadores, con los cuales se inicia proceso para promover la desvinculación, con 8.296 acompañamientos realizados a familias de niños trabajadores. Se identificaron 1.227 niños en seguimiento a la desvinculación del trabajo en población previamente intervenida de los cuales 114 niños reincidieron en trabajo. De los niños en proceso de desvinculación progresiva, se logró que 1.987 Niños fueran desvinculados del trabajo. Dentro de la caracterización realizada a los niños, niñas que ingresan al proceso se identificaron aspectos como: 174 Niños desescolarizados, 386 identificados sin afiliación a salud. 30 Niños desarrollando oficios del hogar por más de 15 horas, Condiciones de salud relacionadas con el trabajo: 1 Niños con eventos como accidentes en el lugar de trabajo, 197 niños con condiciones de salud afectados por el trabajo. Adicionalmente, se desarrollaron 44 acciones colectivas realizadas desde salud, en los siguientes espacios locales: Plaza de mercado; Intersectorial; Centro Comercial; donde se identificaron 505 niños trabajadores. Se realizó activación de ruta: intersectorial a 358 niños trabajadores. Sectorial a 1.002 niños trabajadores. Se identificaron 451 adolescentes trabajadores, con los cuales se inicia proceso para promover la desvinculación progresiva o la promoción para el trabajo adolescente protegido. 1.294 Acompañamientos realizados a familias o a adolescentes trabajadores. Se identificaron 166 adolescentes en seguimiento a la desvinculación del trabajo en población previamente intervenida de los cuales 27 adolescentes reincidieron en trabajo. 232 adolescentes desvinculados del trabajo. Dentro de la caracterización realizada a los adolescentes que ingresan al proceso, se identificaron aspectos como: 36 adolescentes se encuentran desescolarizados, 12 Adolescentes desarrollando oficios del hogar por más de 15 horas. Condiciones de salud relacionadas con el trabajo: 25 adolescentes con condiciones de salud afectadas por el trabajo, Adicionalmente, se desarrollaron 38 acciones colectivas realizadas desde salud, en los siguientes espacios locales: Centro Comercial; Intersectorial; Plaza de mercado; donde se identificaron 39 adolescentes trabajadores. Se realizó activación de ruta: intersectorial a 38 adolescentes trabajadores. Sectorial a 184 adolescentes trabajadores. 360 Trabajadores notificados por enfermedades o accidentes posiblemente asociados al trabajo _l Subsistema de vigilancia en salud de los trabajadores del sector informal de la economía (SIVISTRA).</t>
  </si>
  <si>
    <t>Para el mes de abril se identifica y caracteriza un total de 1.064 UTIS con 1.705 trabajadores de la economía popular y comunitaria que se encuentran participando de acciones de educación que aportan a la modificación de prácticas de cuidado y bienestar de la salud. Se avanza en un 0,89 % (1.105) de la meta. Del total de los trabajadores que vienen participando del proceso establecido 1.105 trabajadores promueven y mejoran el cuidado de la salud en el trabajo, a través del cumplimiento al Decálogo de condiciones de Salud.
APORTE NIVEL LOCAL
ENTORNO CUIDADOR LABORAL
En unidades de trabajo informal: Se realizó identificación y caracterización de 1.053 UTIS con 325 trabajadores de UTI de alto impacto, de las cuales 204 UTI son de alto impacto, con 337 trabajadores expuestos a agentes cancerígenos, 712 UTI de mediano impacto, con 1.251 trabajadores de UTI de mediano impacto. 105 UTI de bajo impacto, con 107 trabajadores de UTI de bajo impacto. 32 UTI de ruralidad, con 44 trabajadores de UTI de ruralidad. 114 UTI de seguimiento de vigencias anteriores, 571 asesorías realizadas para la prevención de condiciones crónicas. 319 Trabajadores de UTIS alto impacto que modifican prácticas de autocuidado en el 50% 848 Trabajadores de UTIS mediano impacto que modifican prácticas de autocuidado en el 50% 145 UTIS de alto impacto implementan la estrategia de entornos laborales saludables 454 UTIS de mediano impacto implementan la estrategia de entornos laborales saludables 1.613 Trabajadores afectados por las condiciones de trabajo en las UTIS. 1.038 UTIS que afectan las condiciones del entorno por exposición a riesgos. 11 grupos organizados de trabajadores informales (GOTIS) con orientación en derechos en salud y trabajo, en los que participan 138 trabajadores Afiliación a sistema general de riesgos laborales en 7 trabajadores a partir de la intervención realizada por el espacio trabajo. Afiliación a SGSS en salud a 15 trabajadores informales. Se realizó activación de ruta a servicios de salud a 288 trabajadores informales, incluye expuestos a agentes ocupacionales cancerígenos en sus unidades de trabajo, 378 personas en ejercicio o en actividades sexuales pagas Se activó ruta a servicios intersectoriales: a 21 trabajadores, como mecanismo para acercarlos al sistema general de riesgos laborales, 370 personas en ejercicio o en actividades sexuales pagas. Total, personas trabajadoras informales 4.587 abordados en UTIS y en NNA; de los cuales: 269 Personas Mayores, 1.579 Adultos, 464 Jóvenes 5 Afro, 10 Desplazados-Victimas, 4 LGBTI 520 migrantes 32 Recicladores 1.974 mujeres, 13 gestantes, 9 discapacidad, 458 Personas en actividades sexuales pagas intervenidas a través de la gestión del riesgo. Se activo ruta: Sectorial efectiva a 136 niños trabajadores. intersectorial efectiva a 47 niños trabajadores Sectorial a 26 adolescentes trabajadores. intersectorial a 8 adolescentes trabajadores. Se realizó activación de ruta a servicios de salud a 765 trabajadores informales, incluye expuestos a agentes ocupacionales cancerígenos en sus unidades de trabajo, 378 personas en ejercicio o en actividades sexuales pagas a 21 trabajadores, como mecanismo para acercarlos al sistema general de riesgos laborales, 362 personas en ejercicio o en actividades sexuales pagas Cuidado para la salud de los trabajadores en Bogota 14 empresas formales abordadas y con plan concertado 13 trabajadores identificados en empresas formales 635 trabajadores con asesorías realizadas en temas priorizados en las empresas formales 4 empresas formales abordadas y con cierre de proceso del plan concertado 3 empresas formales con seguimiento realizado e intervenida de vigencias anteriores y con plan concertado 512 trabajadores con asesorías realizadas en temas priorizados en empresas formales de vigencias anteriores 32 empresas formales con seguimiento realizado e intervenida de vigencias anteriores y con cierre de proceso del plan concertado Acciones colectivas con trabajadores informales 8 asesorias de colectivos desarrolladas con trabajadores informales 78 trabajadores con asesorías de colectivos realizadas.</t>
  </si>
  <si>
    <t>Para el periodo acumulado enero- abril se identifica y caracteriza un total de 3.543 UTIS con 6.024 trabajadores de la economía popular y comunitaria que se encuentran participando de acciones de educación que aportan a la modificación de prácticas de cuidado y bienestar de la salud. Se avanza en el 4,43%, de lo asignado para la vigencia (11,78%). Del total de los trabajadores que vienen participando del proceso establecido 5.498 trabajadores promueven y mejoran el cuidado de la salud en el trabajo, a través del cumplimiento al Decálogo de condiciones de Salud 1.424 trabajadores fueron canalizados a servicios de salud.
APORTE NIVEL LOCAL
ENTORNO CUIDADOR LABORAL
En unidades de trabajo informal: Se realizó identificación y caracterización de 3.362 UTIS con 1.121 trabajadores de UTI de alto impacto, de las cuales 712 UTI son de alto impacto, con 1.342 trabajadores expuestos a agentes cancerígenos, 2.198 UTI de mediano impacto, con 3.864 trabajadores de UTI de mediano impacto. 379 UTI de bajo impacto, con 413 trabajadores de UTI de bajo impacto. 195 UTI de ruralidad, con 266 trabajadores de UTI de ruralidad. 577 UTI de seguimiento de vigencias anteriores, 2.266 asesorías realizadas para la prevención de condiciones crónicas. 1.037 Trabajadores de UTIS alto impacto que modifican prácticas de autocuidado en el 50% 3.218 Trabajadores de UTIS mediano impacto que modifican prácticas de autocuidado en el 50% 552 UTIS de alto impacto implementan la estrategia de entornos laborales saludables 1.801 UTIS de mediano impacto implementan la estrategia de entornos laborales saludables 5.352 Trabajadores afectados por las condiciones de trabajo en las UTIS. 3.502 UTIS que afectan las condiciones del entorno por exposición a riesgos. 47 grupos organizados de trabajadores informales (GOTIS) con orientación en derechos en salud y trabajo, en los que participan 567 trabajadores Afiliación a sistema general de riesgos laborales en 39 trabajadores a partir de la intervención realizada por el espacio trabajo. Afiliación a SGSS en salud a 51 trabajadores informales. Se realizó activación de ruta a servicios de salud a 2.781 trabajadores informales, incluye expuestos a agentes ocupacionales cancerígenos en sus unidades de trabajo, 1.210 personas en ejercicio o en actividades sexuales pagas Se activó ruta a servicios intersectoriales: a 83 trabajadores, como mecanismo para acercarlos al sistema general de riesgos laborales, 1.010 personas en ejercicio o en actividades sexuales pagas. Total, personas trabajadoras informales 16.914 abordados en UTIS y en NNA; de los cuales: 916 Personas Mayores, 5.420 Adultos, 1.695 Jóvenes 46 Afro, 25 Desplazados-Victimas, 24 LGBTI 2.171 migrantes 24 indígena, 227 Recicladores 7.474 mujeres, 38 gestantes, 49 discapacidad, 2.016 Personas en actividades sexuales pagas intervenidas a través de la gestión del riesgo. Se activo ruta: Sectorial efectiva a 545 niños trabajadores. intersectorial efectiva a 110 niños trabajadores Sectorial a 102 adolescentes trabajadores. intersectorial a 23 adolescentes trabajadores. Se realizó activación de ruta a servicios de salud a 3.606 trabajadores informales, incluye expuestos a agentes ocupacionales cancerígenos en sus unidades de trabajo, 1.322 personas en ejercicio o en actividades sexuales pagas a 55 trabajadores, como mecanismo para acercarlos al sistema general de riesgos laborales, 1.011 personas en ejercicio o en actividades sexuales pagas Cuidado para la salud de los trabajadores en Bogota 62 empresas formales abordadas y con plan concertado 6.159 trabajadores identificados en empresas formales 1.961 trabajadores con asesorías realizadas en temas priorizados en las empresas formales 7 empresas formales abordadas y con cierre de proceso del plan concertado 14 empresas formales con seguimiento realizado e intervenida de vigencias anteriores y con plan concertado 1.097 trabajadores identificados en empresas formales de vigencias anteriores 1.312 trabajadores con asesorías realizadas en temas priorizados en empresas formales de vigencias anteriores 33 empresas formales con seguimiento realizado e intervenida de vigencias anteriores y con cierre de proceso del plan concertado Acciones colectivas con trabajadores informales 36 asesorias de colectivos desarrolladas con trabajadores informales 395 trabajadores con asesorías de colectivos realizadas.</t>
  </si>
  <si>
    <t>Durante el mes de abril se participó en mesa interdependencias materno perinatales, programación y organización y participación en la Mesa ampliada de seguimiento a la mortalidad materna correspondiente al mes de abril. Participación en mesa de trabajo para revisión y construcción de estrategia referente al manejo de Sífilis en el Distrito. Se realizó orientación técnica a equipo del Entorno cuidador institucional, el tema desarrollado fue nacimiento humanizado, parto digno e intercultural. Participación en seguimiento semanal al Plan Nacional de aceleración para reducción de la mortalidad materna, en el que seguimiento a los compromisos de las entidades territoriales y en fortalecimiento de capacidades realizadas sobre enfermedad respiratoria en gestantes. Participación en unidad de análisis de mortalidad materna y en unidad de análisis de mortalidad perinatal, en las que se analizaron los determinantes sociales del evento presentado. Se desarrolló orientación técnica en la ruta integral de Atención en Salud materna y Perinatal y seguimiento al plan de aceleración para reducción de mortalidad materna y Perinatal con equipo interdependencias en la Unidad de Servicios de Salud La Victoria y Unidad de Servicios de Salud Samper Mendoza correspondientes a la Subred Centro Oriente. Orientación técnica correspondiente a Salud materna y Perinatal dirigida al equipo de salud del Entorno cuidador laboral. Participación en mesa distrital de Interrupción Voluntaria del Embarazo. Participé en asistencia técnica realizada un equipo de producto de política pública de comunidad afrocolombiana. Coordinación de mesa técnica para la articulación de las acciones a desarrollar en el marco del nacimiento humanizado, parto digno e intercultural en el Distrito. Participación en mesa técnica correspondiente a Migrantes en la que se presenta la situación correspondiente a Aseguramiento y los avances en la política distrital de migrantes. Participación en Jornada de Capacitación al talento humano de la Secretaría de Salud sobre redes sociales y comunitarias y educación para la salud. Participación en desarrollo de contenido técnico de Curso de consejería en lactancia materna dirigido a las subredes integradas de servicios de salud.
APORTE NIVEL LOCAL
ENTORNO CUIDADOR COMUNITARIO
DISPOSITIVOS COMUNITARIOS PARA EL CUIDADO COLECTIVO PARA EL BIENESTAR -SALUD MATERNO 
Se realizan 112 sesiones de cuidado colectivo en temáticas de Salud materno perinatal con la participación de: 321 personas de la comunidad en general, 25 personas gestantes, 58 personas lactantes. y 61 niños y niñas. Se identifican 4 líderes(sas) comunitarios nuevos para desarrollar iniciativas comunitarias para la conformación de “Redes de apoyo en salud materna e infantil”, 4 líderes(sas) comunitarios que culminan las jornadas de cualificación en salud materna e infantil, 3 "Redes de apoyo en salud materna e infantil" conformados, 3 Redes de apoyo en salud materna e infantil reciben acompañamiento desde el entorno con la participación de 206 personas.
ENTORNO CUIDADOR EDUCATIVO 
Desarrollo de 216 sesiones de seguimiento encaminadas al cuidado, autocuidado y fortalecimiento de prácticas de bienestar durante la gestación, con la participación de 112 estudiantes gestantes, de las cuales 1 son menores de 14 años. Del total de adolescentes gestantes escolarizadas abordadas, 109 asisten de manera mensual a las atenciones de la ruta materno perinatal Desarrollo de 484 sesiones de seguimiento encaminadas al cuidado, autocuidado y fortalecimiento de prácticas de bienestar durante la lactancia con la participación de 308 estudiantes 305 cuentan con método regular de anticoncepción. Desarrollo de 91 sesiones de seguimiento encaminadas al cuidado, autocuidado y fortalecimiento de prácticas de bienestar posterior al evento obstetrico con la participación de 75 estudiantes 73 cuentan con método regular de anticoncepción.
EQUIPOS BASICOS EXTRAMURALES DE HOGAR 
Se realizan 10 seguimientos a gestantes con diagnóstico de VIH canalizadas por vigilancia epidemiológica, 10 con adherencia en la estrategia de eliminación de la transmisión materno infantil del VIH. Desde el abordaje territorial, se identifican y abordan 420 gestantes, a quienes se les realizaron acciones de información y educación para el fortalecimiento de prácticas de cuidado, de las cuales 46 son menores de 19 años. 45 gestantes sin adherencia al control prenatal, a quienes se realiza activación de ruta, con 49 casos efectivos con activación de la Ruta Materno Perinatal e inicio de intervenciones (Res. 3280/2018). 476 Gestantes/puérperas con seguimiento por Estrategia de Vigilancia Intensificada de la Morbilidad Materna Extrema, 3 gestantes con signos y síntomas de alarma canalizadas a los servicios de salud con 3 casos efectivos atendidos para la gestión del riesgo identificado, 37 gestantes con subsidio o aporte de alguna institución de orden nacional o distrital, 52 personas con riesgo reproductivo por comorbilidad identificada, canalizadas a los servicios de salud sexual y reproductiva. 1.707 gestantes de alto riesgo y población en edad fértil priorizadas e identificadas a través de la búsqueda activa del componente de Abordaje Territorial. Desde la Actividad de Plan de cuidado familiar se abordan 189 gestantes, con quienes se da inicio al proceso de seguimiento, con énfasis en el cuidado materno perinatal. Desde el Componente de Abordaje Territorial se identifican 122 personas en puerperio (hasta 3 meses post evento obstétrico) con nacido vivo, de las cuales 122 reciben información, educación y acciones promocionales orientadas al fortalecimiento de prácticas de cuidado integral materno e infantil, 19 son menores de 19 años, y el cuidado de 122 recién nacidos identificados. Desarrollo de acciones orientadas a la promoción de derechos sexuales y reproductivos y acceso a tamizaje en ITS en el control prenatal con 286 gestantes.
ENTORNO INSTITUCIONAL
SEGUIMIENTO DE CASOS PRIORIZADOS 
2 seguimientos a gestantes identificadas con consumo problemático de sustancias psicoactivas. 32 seguimiento a migrantes no regularizadas post evento obstétrico sin método de regulación de la fecundidad atendida en las Subredes. Desarrollo de capacidades 31 acciones de comunicación para la promocion de la Salud Materna y perinatal, con la participacion de 23 integrantes de los equipos del PSPIC y 20 personas de la comunidad. Apoyo a acciones de nivel central a demanda 30 IPS con desarrollo de capacidades institucionales con énfasis en salud materno perinatal 117 personas abordadas 36 Articulaciones sectoriales e intersetoriales para la promocion de la Salud materno perinatal 126 personas abordadas. Se desarrollan 19 Jornadas "Mas Bienestar" con el componente de salud materno perinatal 1 integrantes de los equipos del PSPIC y 264 personas de la comunidad. Se desarrollaron 5 acciones con los grupos étnicos y redes comunitarias en el marco de la ruta materno perinatal y el plan de acción de reducción de la mortalidad materna. 42 personas abordadas.</t>
  </si>
  <si>
    <t>Durante los meses de enero a abril, se avanzó en el desarrollo de las planteadas en el plan de acción. Participación en mesa interdependencias materno perinatal. Programación, organización y participación en la Mesa ampliada de seguimiento a la mortalidad materna correspondiente a enero, febrero, marzo y abril. Acompañamiento técnico a equipo del Entorno Institucional en realizado en el USS Simón Bolívar. Participación semanal en un plan de aceleración para reducción de la mortalidad materna y perinatal. Preunidad de análisis por parte del equipo interdependencias para revisión de hallazgos y oportunidades de mejora de evento correspondiente a mortalidad materna. Participación en reunión realizada con las EAPB Nueva EPS, Compensar, Sura y HOCEN y la Secretaría Distrital de Salud para articular acciones que permitan las atenciones de la ruta integral de atención en salud materno perinatal de la población gestante en el territorio. Se realizó una reunión con Directivos para revisión de soportes correspondientes a Supersalud frente al evento de mortalidad materna. Participación en seguimiento realizado por ente de control frente a la meta de mortalidad materna. Participación en mesas técnicas correspondientes a Migrantes y agencias de cooperación internacional. Participación en socialización de hallazgos correspondientes a la ejecución del PSPIC de las cuatro subredes integradas de servicios de salud. Participación en mesa de seguimiento e inspección realizada por la Supersalud a la meta de mortalidad materna. Socialización de Programa egreso seguro en el posparto por parte de la EAPB Compensar. Desarrolló de orientación técnica en la ruta integral de Atención en Salud materna y Perinatal y seguimiento al plan de aceleración para reducción de mortalidad materna y Perinatal con equipo interdependencias en el Instituto Materno Infantil, La Victoria y Samper Mendoza correspondientes a la Subred Centro Oriente y Clínica La Castellana. Convocatoria y desarrollo de mesa de trabajo para construcción de comunicativas dirigidas a la población embera correspondiente al componente de salud materna y perinatal. Participación en evento académico de cardiopatías congénitas liderado por la Secretaría Distrital de Salud. Se realizó orientación técnica a equipo del Entorno cuidador institucional, el tema desarrollado fue nacimiento humanizado, parto digno e intercultural. Participación en mesa de expertos de salud materna y perinatal desarrollada para revisión de caso y propuestas de nuevas estrategias que fortalezcan la salud materna y perinatal en el distrito. Reporte del Sistema y monitoreo de la infancia y adolescencia SMIA, de los indicadores correspondientes a parto institucional, controles prenatales y razón de mortalidad materna. mortalidad materna, de parto humanizado y Proyecto de acuerdo de apoyo nutricional en gestantes y primera infancia.Desde el entorno institucional de desarrolloon 32 asistencias técnicas en salud sexual y reproductiva incluyendo los componentes de Salud materna y perinatal, prevención de maternidades y paternidades tempranas y prevención de infecciones de transmisión sexual. Se desarrollaron las demás actividades definidas en los entornos cuidadores en torno a la salud materna y perinatal en el distrito. Encuentro con organizaciones de base comunitaria en la que se presenta oferta de servicios de participantes y se socializan acciones para el fortalecimiento de la salud materna en el Distrito junto con el Proyecto PAISS de Cooperación internacional. Participación en mesas de trabajo para revisión y construcción de estrategia referente al manejo de sífilis en el Distrito desarrollados en marzo y abril. Aportes a solicitudes externas frente a parto humanizado, natalidad, embarazo en adolescentes y mortalidad materna.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Participación en mesa distrital de Interrupción Voluntaria del Embarazo. Participación en asistencia técnica realizada un equipo de producto de política pública de comunidad afrocolombiana. Coordinación de mesa técnica para la articulación de las acciones a desarrollar en el marco del nacimiento humanizado, parto digno e intercultural en el Distrito. Participación en mesa técnica correspondiente a Migrantes en la que se presenta la situación correspondiente a Aseguramiento y los avances en la política distrital de migrantes. Participación en Jornada de Capacitación al talento humano de la Secretaría de Salud sobre redes sociales y comunitarias y educación para la salud. Participación en desarrollo de contenido técnico de Curso de consejería en lactancia materna dirigido a las subredes integradas de servicios de salud.Aportes a solicitudes externas frente a parto humanizado, natalidad, embarazo en adolescentes y mortalidad materna.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Participación en mesa distrital de Interrupción Voluntaria del Embarazo. Participación en asistencia técnica realizada un equipo de producto de política pública de comunidad afrocolombiana. Coordinación de mesa técnica para la articulación de las acciones a desarrollar en el marco del nacimiento humanizado, parto digno e intercultural en el Distrito. Participación en mesa técnica correspondiente a Migrantes en la que se presenta la situación correspondiente a Aseguramiento y los avances en la política distrital de migrantes. Participación en Jornada de Capacitación al talento humano de la Secretaría de Salud sobre redes sociales y comunitarias y educación para la salud. Participación en desarrollo de contenido técnico de Curso de consejería en lactancia materna dirigido a las subredes integradas de servicios de salud.Aportes a solicitudes externas frente a parto humanizado, natalidad, embarazo en adolescentes y mortalidad materna.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Participación en mesa distrital de Interrupción Voluntaria del Embarazo. Participación en asistencia técnica realizada un equipo de producto de política pública de comunidad afrocolombiana. Coordinación de mesa técnica para la articulación de las acciones a desarrollar en el marco del nacimiento humanizado, parto digno e intercultural en el Distrito. Participación en mesa técnica correspondiente a Migrantes en la que se presenta la situación correspondiente a Aseguramiento y los avances en la política distrital de migrantes. Participación en Jornada de Capacitación al talento humano de la Secretaría de Salud sobre redes sociales y comunitarias y educación para la salud. Participación en desarrollo de contenido técnico de Curso de consejería en lactancia materna dirigido a las subredes integradas de servicios de salud.Participación en desarrollo de contenido técnico de Curso de consejería en lactancia materna dirigido a las subredes integradas de servicios de salud.Participación en desarrollo de contenido técnico de Curso de consejería en lactancia materna dirigido a las subredes integradas de servicios de salud.
APORTE NIVEL LOCAL
ENTORNO CUIDADOR COMUNITARIO
DISPOSITIVOS COMUNITARIOS PARA EL CUIDADO COLECTIVO PARA EL BIENESTAR -SALUD MATERNO 
Se realizan 206 sesiones de cuidado colectivo en temáticas de Salud materno perinatal con la participación de: 535 personas de la comunidad en general, 52 personas gestantes, 152 personas lactantes. y 125 niños y niñas. Se identifican 13 líderes(sas) comunitarios nuevos para desarrollar iniciativas comunitarias para la conformación de “Redes de apoyo en salud materna e infantil”, 6 líderes(sas) comunitarios que culminan las jornadas de cualificación en salud materna e infantil, 3 "Redes de apoyo en salud materna e infantil" conformados, 3 Redes de apoyo en salud materna e infantil reciben acompañamiento desde el entorno con la participación de 391 personas. JORNADAS MAS BIENESTAR- CUIDARTE SALUD MATERNO acciones 18 en salud materno perinatal equipos cuidarte 583 total de personas, 213 hombres, 370 mujeres.
ENTORNO CUIDADOR EDUCATIVO 
Desarrollo de 935 sesiones de seguimiento encaminadas al cuidado, autocuidado y fortalecimiento de prácticas de bienestar durante la gestación, con la participación de 523 estudiantes gestantes, de las cuales 14 son menores de 14 años. Del total de adolescentes gestantes escolarizadas abordadas, 507 asisten de manera mensual a las atenciones de la ruta materno perinatal Desarrollo de 2.686 sesiones de seguimiento encaminadas al cuidado, autocuidado y fortalecimiento de prácticas de bienestar durante la lactancia con la participación de 1.725 estudiantes 1.594 cuentan con método regular de anticoncepción. Desarrollo de 343 sesiones de seguimiento encaminadas al cuidado, autocuidado y fortalecimiento de prácticas de bienestar posterior al evento obstetrico con la participación de 240 estudiantes 228 cuentan con método regular de anticoncepción.
EQUIPOS BASICOS EXTRAMURALES DE HOGAR 
Se realizan 32 seguimientos a gestantes con diagnóstico de VIH canalizadas por vigilancia epidemiológica, 32 con adherencia en la estrategia de eliminación de la transmisión materno infantil del VIH. Desde el abordaje territorial, se identifican y abordan 1.523 gestantes, a quienes se les realizaron acciones de información y educación para el fortalecimiento de prácticas de cuidado, de las cuales 137 son menores de 19 años. 153 gestantes sin adherencia al control prenatal, a quienes se realiza activación de ruta, con 143 casos efectivos con activación de la Ruta Materno Perinatal e inicio de intervenciones (Res. 3280/2018). 1.459 Gestantes/puérperas con seguimiento por Estrategia de Vigilancia Intensificada de la Morbilidad Materna Extrema, 31 gestantes con signos y síntomas de alarma canalizadas a los servicios de salud con 102 casos efectivos atendidos para la gestión del riesgo identificado, 84 gestantes con subsidio o aporte de alguna institución de orden nacional o distrital, 221 personas con riesgo reproductivo por comorbilidad identificada, canalizadas a los servicios de salud sexual y reproductiva. 5.797 gestantes de alto riesgo y población en edad fértil priorizadas e identificadas a través de la búsqueda activa del componente de Abordaje Territorial. Desde la Actividad de Plan de cuidado familiar se abordan 1.109 gestantes, con quienes se da inicio al proceso de seguimiento, con énfasis en el cuidado materno perinatal. Desde el Componente de Abordaje Territorial se identifican 305 personas en puerperio (hasta 3 meses post evento obstétrico) con nacido vivo, de las cuales 303 reciben información, educación y acciones promocionales orientadas al fortalecimiento de prácticas de cuidado integral materno e infantil, 43 son menores de 19 años, y el cuidado de 288 recién nacidos identificados. Desarrollo de acciones orientadas a la promoción de derechos sexuales y reproductivos y acceso a tamizaje en ITS en el control prenatal con 1.246 gestantes.
ENTORNO INSTITUCIONAL
SEGUIMIENTO DE CASOS PRIORIZADOS 
13 seguimientos a gestantes identificadas con consumo problemático de sustancias psicoactivas. 50 seguimiento a migrantes no regularizadas post evento obstétrico sin método de regulación de la fecundidad atendida en las Subredes. Desarrollo de capacidades 117 acciones de comunicación para la promocion de la Salud Materna y perinatal, con la participacion de 413 integrantes de los equipos del PSPIC y 114 personas de la comunidad. Apoyo a acciones de nivel central a demanda 132 IPS con desarrollo de capacidades institucionales con énfasis en salud materno perinatal 402 personas abordadas 154 Articulaciones sectoriales e intersetoriales para la promocion de la Salud materno perinatal 549 personas abordadas. Se desarrollan 43 Jornadas "Mas Bienestar" con el componente de salud materno perinatal 213 integrantes de los equipos del PSPIC y 361 personas de la comunidad. Se desarrollaron 19 acciones con los grupos étnicos y redes comunitarias en el marco de la ruta materno perinatal y el plan de acción de reducción de la mortalidad materna. 669 personas abordadas.</t>
  </si>
  <si>
    <t>Durante el mes de abril se han realizado reuniones interdependencias atendiendo a la necesidad de intensificar acciones interinstitucionales para impactar en la reducción de casos de nacimientos en menores de 14 años. Así mismo en el marco de la Atención Primaria Social, se han desarrollado acciones sectoriales para la promoción y garantía de los derechos sexuales y reproductivos, el cuidado menstrual y el aborto despenalizado o IVE. 
En seguimiento a al evento de embarazos en adolescentes, se identifica la ocurrencia de 6 nacimientos en mujeres menores de 14 años durante el mes de abril, según localidad de residencia, los casos se presentaron en 33,3% (n=2) en la Subred Norte, 16,7% (n=1) en la Subred Sur Occidente, 16,7% (n=1) en la Subred Centro Oriente y 33,3% (n=2) en la Subred Sur. De acuerdo con la condición de afiliación al SGSSS, los nacimientos en personas menores de 14 años reportadas ocurrieron en 66,7% (n=4) en población del régimen contributivo, 33,3% (n=2) en población del régimen subsidiado. Al realizar el análisis comparativo durante el mismo mes, para el año 2024 en el que se presentaron 10 casos (de los cuales 1 caso se presentó en mujeres migrantes), se evidencia una disminución, y para el mes de la línea base (año 2022) se presentaron 9 casos (0 casos en mujeres migrantes), se registra una disminución.
Con respecto a casos de nacidos vivos en personas de 15 a 19 años Se identifica la ocurrencia de 310 nacimientos en mujeres de 15 a 19 años durante el mes de abril. Según localidad de residencia, los casos se presentaron en 25,8% (n=80) en la Subred Norte, 30,3% (n=94) en la Subred Sur Occidente, 20,0% (n=62) en la Subred Centro Oriente, 23,9% (n=74) en la Subred Sur. De acuerdo con la condición de afiliación al SGSSS, los nacimientos en personas menores de 19 años reportadas ocurrieron en 36,5% (n=113) en población del régimen contributivo, 46,1%(n=143) en población del régimen subsidiado, 15,8% (n=49) en población pobre no asegurada y 1,6% (n=5) corresponden al régimen especial y de excepción. Al realizar el análisis comparativo durante el mismo mes, para el año 2024 en el que se presentaron 395 casos (de los cuales 92 casos se presentaron en mujeres migrantes), se evidencia una disminución y para el mes de la línea base (año 2022) se presentaron 509 casos (127 casos en mujeres migrantes), se registra una disminución.
APORTE NIVEL LOCAL
ENTORNO CUIDADOR COMUNITARIO
CARACTERIZACIÓN TERRITORIAL 
6 Grupos identificados para el abordaje dimension en SSR 71 hombres, 145 mujeres, DISPOSITIVO COMUNITARIO - CUIDADO COLECTIVO PARA EL BIENESTAR SSR Se realizan 95 sesiones colectivas en SSR equipo cuidado colectivo para el bienestar con la participación de 386 personas 214 hombres, 172 mujeres, JORNADAS MAS BIENESTAR- CUIDARTE SSR acciones 97 en salud sexual y reproductiva equipos cuidarte 3.414 total de personas, 1.602 hombres, 1.812 mujeres.
Salud Sexual y salud Reproductiva
En el marco de las acciones para la promoción de los derechos sexuales y derechos reproductivos con el pueblo Raizal, se realizan: 2 Acciones para la implementación del plan de acción concertado para la promoción de los derechos sexuales y derechos reproductivos con el pueblo Raizal del Distrito.
ENTORNO CUIDADOR EDUCATIVO 
Desarrollo de 33 sesiones de acompañamiento a escolares con experiencia en paternidad temprana con la participación de 20 estudiantes. 162 Sesiones de fortalecimiento de capacidades en temas relacionados con la promoción de los derechos sexuales y reproductivos en jardines dirigidas a 284 padres, madres y/o cuidadores de niños y niñas menores de 5 años de los jardines infantiles dirigidas a 110 docentes y cuidadores y 719 niños y niñas. Realización de 121 sesiones del ciclo 1 para la promoción de la salud sexual y reproductiva con 2.557 estudiantes. Realización de 201 sesiones del ciclo 2 para la promoción de la salud sexual y reproductiva con 4.109 estudiantes. Realización de 192 sesiones del ciclo 3 para la promoción de la salud sexual y reproductiva con 3.060 estudiantes. Realización de 86 sesiones del ciclo 4 para la promoción de la salud sexual y reproductiva con 1.648 estudiantes. Desarrollo de 381 sesiones con familias orientadas a brindar educación sobre salud sexual y reproductiva con la participación de 1.583 familias y 1.583 personas. Desarrollo de 17 sesiones con docentes orientadas a brindar educación sobre salud sexual y reproductiva con la participación de 121 docentes. Se realizaron 75 sesiones con líderes escolares con la temática de promoción de derechos sexuales, con la participación de 584 escolares. Realización de 64 sesiones de la estrategia cuidado menstrual con la participación de 1.731 escolares de 13 colegios. Desarrollo de 261 sesiones para promover los derechos sexuales y reproductivos y orientación a métodos con la participación de 4.694 estudiantes. 24 Escolares con asignación de cita de anticoncepción, de las cuales 5 tienen suministro efectivo del método, Desarrollo de 43 jornadas de salud y bienestar con el componente de promoción de los derechos sexuales y reproductivos.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2 para el componente cuidado materno perinatal, 1 para el componente prevencion de ITS/VIH, 1 personas identificadas para el fortalecimiento de redes comunitarias y de apoyo para la promocion de los derechos sexuales y reproductivos.
EQUIPOS BASICOS EXTRAMURALES DE HOGAR 
Se realiza abordaje en 26 familias con adolescentes menores de 14 años en el grupo familiar, previniendo el delito de violencia sexual contra las niñas y fortaleciendo las capacidades sobre derechos sexuales y reproductivos de niños, niñas, adolescentes y sus familias. Las actividades con 26 menores de 14 años se orientan a fortalecer el proyecto de vida, la autonomía y la toma de decisiones con énfasis en la prevención la maternidad y paternidad temprana. Se realiza abordaje en 108 familias con adolescentes de 15 a 19 años en el grupo familiar, para la promoción de la sexualidad los derechos sexuales y derechos reproductivos. Las actividades con 108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41 personas menores de 19 años en puerperio (hasta 3 meses post evento obstétrico).
ENTORNO INSTITUCIONAL 
Articulación Intersectorial 18 IPS con desarrollo de capacidades institucionales con énfasis en Prevención y atención del embarazo no planeado , servicios Integrales de Salud para Adolescentes y Jóvenes (SISAJ), gestión del cuidado menstrual e interrupción voluntaria del embarazo, en e 44 personas abordadas Desarrollo de capacidades 28 Acciones de comunicación para la promocion de la Sexualidad, los derechos sexuales y reproductivos, con la participacion de 33 integrantes de los equipos del PSPIC y 60 personas de la comunidad. Seguimiento de casos priorizados 3 menores de 14 años con reporte de nacido vivo, 3 con seguimiento. 2 seguimientos a gestantes identificadas con consumo problemático de sustancias psicoactivas. 32 seguimiento a migrantes no regularizadas post evento obstétrico sin método de regulación de la fecundidad atendida en las Subredes. Desarrollo de capacidades 28 acciones de comunicación para la promocion de la Sexualidad, los derechos sexuales y reproductivos, con la participacion de 28 integrantes de los equipos del PSPIC y 66 personas de la comunidad. Apoyo a acciones de nivel central a demanda 26 integrantes de los equipos del PSPIC y 60 personas de la comunidad. Apoyo a acciones de nivel central a demanda. Se desarrollan 29 Jornadas "Mas Bienestar" con el componente para promoción de la sexualidad, los derechos sexuales y los derechos reproductivos. 270 personas abordadas 60 IPS con desarrollo de capacidades institucionales con énfasis en salud materno perinatal 119 personas abordadas. Se desarrollaron 5 acciones con los grupos étnicos y redes comunitarias en el marco de la ruta materno perinatal y el plan de acción de reducción de la mortalidad materna. 36 personas abordadas.</t>
  </si>
  <si>
    <t>Se continúan fortaleciendo acciones coordinadas con otros sectores para el avance en la implementación del plan intersectorial, se desarrolló una propuesta para la intensificación de acciones en el entorno cuidador educativo y ampliación de la oferta intersectorial en casas de la juventud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Para el periodo Enero a Abril de 2025 se registraron 44 casos de nacimientos en menores de 14 años en Bogotá. Según la localidad de residencia los casos de maternidad temprana se presentan por subredes de la siguiente manera: Norte (n=9), Sur Occidente (n=13), Centro Oriente (n=7) y Sur (n=15). Según el régimen de afiliación, los casos presentados en el periodo del presente reporte, 36,4% (n=16) pertenecen al régimen contributivo, 52,3% (n=23) al subsidiado, 4 se identifican como no aseguradas lo que representa el 9,1% y el 2,3% (n=1) corresponden al régimen especial y de excepción. El análisis comparativo de este evento durante el mismo periodo, es decir enero-abril, muestra en comparación con el año 2024 una disminución del 25,4%, con la presentación de 59 nacimientos en mujeres de 10 a 14 años (10 en mujeres migrantes). Para el caso de nacimientos en personas e 15 a 19 años en el periodo Enero a Abril de 2025 se registran 1.293 casos de nacimientos en adolescentes de 15 a 19 años en Bogotá, lo que representa una proporción de 7,3%. Según la localidad de residencia los casos de maternidad temprana se presentan por subredes de la siguiente manera: Norte (n=347), Sur Occidente (n=381), Centro Oriente (n=213) y Sur (n=352). Según el régimen de afiliación, los casos presentados en el periodo del presente reporte, 36,1% (n=467) pertenecen al régimen contributivo, 51,0% (n=659) al subsidiado, 149 se identifican como no aseguradas, lo que representa el 11,5% y los 18 casos restantes pertenecen al régimen de excepción con un 1.4%. El análisis comparativo de este evento durante el mismo periodo, es decir enero-abril, muestra en comparación con el año 2024 una disminución del 9,6%, con la presentación de 1.431 nacimientos en mujeres de 15 a 19 años (340 en mujeres migrantes), así como para la vigencia 2022 (año línea Base) en donde fueron registrados un total de 1.969 nacidos vivos de mujeres entre 15 a 19 años (481 en mujeres migrantes) lo que representa una disminución del 34,3%.
APORTE NIVEL LOCAL
ENTORNO CUIDADOR COMUNITARIO
CARACTERIZACIÓN TERRITORIAL 
34 Grupos identificados para el abordaje dimension en SSR 288 hombres, 570 mujeres, DISPOSITIVO COMUNITARIO - CUIDADO COLECTIVO PARA EL BIENESTAR SSR Se realizan 424 sesiones colectivas en SSR equipo cuidado colectivo para el bienestar con la participación de 1.666 personas 870 hombres, 796 mujeres, JORNADAS MAS BIENESTAR- CUIDARTE SSR acciones 494 en salud sexual y reproductiva equipos cuidarte 18.527 total de personas, 8.550 hombres, 9.977 mujeres.
Salud Sexual y salud Reproductiva
En el marco de las acciones para la promoción de los derechos sexuales y derechos reproductivos con el pueblo Raizal, se realizan: 2 Acciones para la implementación del plan de acción concertado para la promoción de los derechos sexuales y derechos reproductivos con el pueblo Raizal del Distrito,
ENTORNO CUIDADOR EDUCATIVO 
Desarrollo de 90 sesiones de acompañamiento a escolares con experiencia en paternidad temprana con la participación de 79 estudiantes 382 Sesiones de fortalecimiento de capacidades en temas relacionados con la promoción de los derechos sexuales y reproductivos en jardines dirigidas a 537 padres, madres y/o cuidadores de niños y niñas menores de 5 años de los jardines infantiles dirigidas a 184 docentes y cuidadores y 2.149 niños y niñas. Realización de 401 sesiones del ciclo 1 para la promoción de la salud sexual y reproductiva con 8.126 estudiantes. Realización de 581 sesiones del ciclo 2 para la promoción de la salud sexual y reproductiva con 10.812 estudiantes. Realización de 678 sesiones del ciclo 3 para la promoción de la salud sexual y reproductiva con 12.311 estudiantes. Realización de 392 sesiones del ciclo 4 para la promoción de la salud sexual y reproductiva con 8.945 estudiantes. Desarrollo de 1.174 sesiones con familias orientadas a brindar educación sobre salud sexual y reproductiva con la participación de 3.786 familias y 3.716 personas. Desarrollo de 66 sesiones con docentes orientadas a brindar educación sobre salud sexual y reproductiva con la participación de 504 docentes. Se realizaron 223 sesiones con líderes escolares con la temática de promoción de derechos sexuales, con la participación de 1.516 escolares. Realización de 177 sesiones de la estrategia cuidado menstrual con la participación de 4.496 escolares de 46 colegios. Desarrollo de 1.100 sesiones para promover los derechos sexuales y reproductivos y orientación a métodos con la participación de 23.953 estudiantes. 27 Escolares con asignación de cita de anticoncepción, de las cuales 8 tienen suministro efectivo del método, y 3 con método de larga duración (DIU e Implante). Desarrollo de 172 jornadas de salud y bienestar con el componente de promoción de los derechos sexuales y reproductivos en donde se identifican 1 personas gestantes, de las cuales 1 son canalizadas a la ruta materno perinatal. Se realizan 242 sesiones de iniciativas de cuidado y bienestar para la promoción de los derechos sexuales y reproductivos con 2.553 niños, niñas y adolescentes.
SALUD SEXUAL Y SALUD REPRODUCTIVA
EN EL MARCO DE LAS ACCIONES PARA LA PROMOCIÓN DE LOS DERECHOS SEXUALES Y DERECHOS REPRODUCTIVOS CON LA POBLACIÓN NEGRA-AFROCOLOMBIANA, SE REALIZAN: 
6 Acciones para la identificacion y caracterización de necesidades para la promoción de los derechos sexuales y derechos reproductivos en la población negra- afrocolombiana Bogotana, 3 con énfasis en la regulación de fecundidad, autonomia reproductiva, y prevención de las maternidades y paternidades tempranas y el reconocimiento de la IVE 3 para el componente cuidado materno perinatal, 3 para el componente prevencion de ITS/VIH, 23 personas identificadas para el fortalecimiento de redes comunitarias y de apoyo para la promocion de los derechos sexuales y reproductivos.
EQUIPOS BASICOS EXTRAMURALES DE HOGAR 
Se realiza abordaje en 364 familias con adolescentes menores de 14 años en el grupo familiar, previniendo el delito de violencia sexual contra las niñas y fortaleciendo las capacidades sobre derechos sexuales y reproductivos de niños, niñas, adolescentes y sus familias. Las actividades con 364 menores de 14 años se orientan a fortalecer el proyecto de vida, la autonomía y la toma de decisiones con énfasis en la prevención la maternidad y paternidad temprana. Se realiza abordaje en 1.132 familias con adolescentes de 15 a 19 años en el grupo familiar, para la promoción de la sexualidad los derechos sexuales y derechos reproductivos. Las actividades con 1.132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187 personas menores de 19 años en puerperio (hasta 3 meses post evento obstétrico).
ENTORNO INSTITUCIONAL 
Articulación Intersectorial 79 IPS con desarrollo de capacidades institucionales con énfasis en Prevención y atención del embarazo no planeado , servicios Integrales de Salud para Adolescentes y Jóvenes (SISAJ), gestión del cuidado menstrual e interrupción voluntaria del embarazo, en e 290 personas abordadas Desarrollo de capacidades 105 Acciones de comunicación para la promocion de la Sexualidad, los derechos sexuales y reproductivos, con la participacion de 284 integrantes de los equipos del PSPIC y 199 personas de la comunidad. Seguimiento de casos priorizados 25 menores de 14 años con reporte de nacido vivo, 24 con seguimiento. 11 seguimientos a gestantes identificadas con consumo problemático de sustancias psicoactivas. 44 seguimiento a migrantes no regularizadas post evento obstétrico sin método de regulación de la fecundidad atendida en las Subredes. Desarrollo de capacidades 106 acciones de comunicación para la promocion de la Sexualidad, los derechos sexuales y reproductivos, con la participacion de 282 integrantes de los equipos del PSPIC y 211 personas de la comunidad. Apoyo a acciones de nivel central a demanda 236 integrantes de los equipos del PSPIC y 197 personas de la comunidad. Apoyo a acciones de nivel central a demanda Se desarrollan 61 Jornadas "Mas Bienestar" con el componente para promoción de la sexualidad, los derechos sexuales y los derechos reproductivos. 810 personas abordadas 166 IPS con desarrollo de capacidades institucionales con énfasis en salud materno perinatal 362 personas abordadas. Se desarrollaron 18 acciones con los grupos étnicos y redes comunitarias en el marco de la ruta materno perinatal y el plan de acción de reducción de la mortalidad materna. 146 personas abordadas.</t>
  </si>
  <si>
    <t>Durante el mes de abril desde Gestión de Estrategias y Programas de Interés en Salud Pública se realizó seguimiento y aplicación de instrumentos a 36 Instituciones Prestadoras de Servicios de Salud con Programa Madre Canguro y trabajo de parto. Se realizó seguimiento a la cohorte de gestantes con bajo peso para la edad gestacional desde el Entorno Hogar (23 gestantes) e Institucional (22 Gestantes). Seguimiento a la cohorte de gestantes con obesidad para la edad gestacional desde el Entorno Hogar (46 gestantes) e Institucional (39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(13 niños y niñas) y de la Gestión de Programas y Estrategias de Interés en Salud Pública (37 niños y niñas). Desde el nivel central, se han logrado establecer mesas de trabajo colaborativas con entidades clave del sector intersectorial, como la Secretaría Distrital de Integración Social (SDIS), el Instituto Colombiano de Bienestar Familiar (ICBF) y la Secretaría Distrital de Desarrollo Económico (SDDE). Este esfuerzo conjunto tiene como objetivo la definición del proceso de remisión de casos de niños y niñas con bajo peso al nacer, así como de gestantes que presentan bajo peso o exceso de peso para su edad gestacional. Estos casos identificados son canalizados a través del Sistema de Referencia y Contrarreferencia (SIRC), garantizando el acceso a los servicios sociales ofrecidos por las entidades pertinentes. Como resultado de este trabajo coordinado, se ha establecido el compromiso de iniciar la remisión de esta población en mayo de 2025. Sin embargo, en un avance significativo, desde febrero de 2025, se ha implementado la remisión continua de las bases de datos de niños y niñas menores de 5 años, así como de gestantes, notificadas por las IPS al Sistema de Vigilancia Alimentaria y Nutricional (SISVAN). Esta información es gestionada principalmente por la SDIS, lo que ha permitido agilizar la vinculación de los beneficiarios a los servicios sociales ofertados por la entidad, garantizando el acceso a la atención necesaria para impactar positivamente los determinantes sociales de la inseguridad alimentaria.
APORTE NIVEL LOCAL
GESTIÓN DEL PROGRAMA MADRE CANGURO
Se realizó asistencia técnica a un total de 35 IPS para el cumplimiento de criterios priorizados para la implementación del Programa Madre Canguro. En este mes se realizó gestión para la atención integral de 38 niños y niñas en la cohorte priorizada de bajo peso al nacer.
EQUIPOS BASICOS EXTRAMURALES DE HOGAR 
Se realiza seguimiento familiar a 29 niños y niñas con bajo peso al nacer.</t>
  </si>
  <si>
    <t>Se continúa con la ejecución del plan de acción, en el mes de enero se genera priorización de IPS para asistencia técnica en IRA-EDA-DNTA en preparación al primer pico respiratorio en el Distrito, algunas de ellas se desarrollaron durante febrero y otras se encuentran programadas para marzo. A partir del mes de abril, se inició la asistencia técnica dirigida a las IPS de Programa Madre Canguro focalizadas. Desde Gestión de Estrategias y Programas de Interés en Salud Pública -GEPISP se ha realizado 103 asistencias técnicas y aplicación de instrumentos en Instituciones Prestadoras de Servicios de Salud con Programa Madre Canguro. Adicional, durante lo corrido del año 2025, se ha realizado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(163 niños) y GEPISP (108 niños). También, se ha realizado seguimiento a la cohorte de gestantes con bajo peso para la edad gestacional desde el Entorno Hogar (149 gestantes) e Institucional (81 Gestantes) y a la cohorte de gestantes con obesidad para la edad gestacional desde el Entorno Hogar (371 gestantes) e Institucional (134 Gestantes). Desde el nivel central, se han logrado establecer mesas de trabajo colaborativas con entidades clave del sector intersectorial, como la Secretaría Distrital de Integración Social (SDIS), el Instituto Colombiano de Bienestar Familiar (ICBF) y la Secretaría Distrital de Desarrollo Económico (SDDE). Este esfuerzo conjunto tiene como objetivo la definición del proceso de remisión de casos de niños y niñas con bajo peso al nacer, así como de gestantes que presentan bajo peso o exceso de peso para su edad gestacional. Estos casos identificados son canalizados a través del Sistema de Referencia y Contrarreferencia (SIRC), garantizando el acceso a los servicios sociales ofrecidos por las entidades pertinentes. Como resultado de este trabajo coordinado, se ha establecido el compromiso de iniciar la remisión de esta población en mayo de 2025. Sin embargo, en un avance significativo, desde febrero de 2025, se ha implementado la remisión continua de las bases de datos de niños y niñas menores de 5 años, así como de gestantes, notificadas por las IPS al Sistema de Vigilancia Alimentaria y Nutricional (SISVAN). Esta información es gestionada principalmente por la SDIS, lo que ha permitido agilizar la vinculación de los beneficiarios a los servicios sociales ofertados por la entidad, garantizando el acceso a la atención necesaria para impactar positivamente los determinantes sociales de la inseguridad alimentaria.
APORTE NIVEL LOCAL
GESTIÓN DEL PROGRAMA MADRE CANGURO
Se realizó asistencia técnica a un total de 112 IPS para el cumplimiento de criterios priorizados para la implementación del Programa Madre Canguro. En este mes se realizó gestión para la atención integral de 82 niños y niñas en la cohorte priorizada de bajo peso al nacer.
EQUIPOS BASICOS EXTRAMURALES DE HOGAR 
Se realiza seguimiento familiar a 167 niños y niñas con bajo peso al nacer.</t>
  </si>
  <si>
    <t xml:space="preserve"> Para la semana 18 del 2025 se han notificado 9 casos de sífilis congénita.
Durante el mes de abril se entregaron condones masculinos y femeninos a las subredes integradas de atención en salud y ONG. Se desarrollo 1 asistencia técnica a los equipos del Plan de intervenciones de Salud pública en el componente de la dimensión de SSR con énfasis en la prevención de ITS- específicamente tamización de sífilis por parte de los equipos de la Subredes Integradas de Atención. Se participa en  comité materno perinatal distrital y seguimiento a indicadores de la corte materna perinatal. De forma conjunta con el laboratorio de salud publica se apoyo técnicamente con un curso de toma y lectura de pruebas rápidas a instituciones privadas.
APORTE NIVEL LOCAL
ENTORNO CUIDADOR COMUNITARIO
PREVENCIÓN COMBINADA DE LAS ITS 
358 Pruebas de sífilis realizadas por población LGBTI, 12 pruebas positivas para sífilis realizadas a población LGBTI. 850 Pruebas de sífilis realizadas SPAcios de bienestar 16 pruebas positivas para sífilis realizadas SPAcios de bienestar 2.159 Pruebas de sífilis realizadas bienestar integral es mas salud mental 25 pruebas positivas para sífilis realizadas bienestar integral es mas salud mental 320 Pruebas de sífilis realizadas por localidad en Centros de escucha habitanza en calle, 15 pruebas positivas para sífilis realizadas por localidad en Centros de escucha habitanza en calle. 520 Pruebas de sífilis realizadas por localidad en Centros de escucha MujerESalud, 7 pruebas positivas para sífilis realizadas por localidad en Centros de escucha MujerESalud.
ENTORNO CUIDADOR EDUCATIVO 
Se realizan 596 pruebas de sífilis de las cuales 5 son reactivas y 5 tienen canalización efectiva.
EQUIPOS BASICOS EXTRAMURALES DE HOGAR 
Se realizaron 373 seguimientos a gestantes con diagnóstico de sífilis canalizadas por Vigilancia Epidemiológica, 116 con primera dosis de penicilina y 117 con tratamiento completo.
PREVENCIÓN COMBINADA DE LAS ITS-SÍFILIS 
128 pruebas con resultado positivo para sífilis realizadas por los equipos del PIC, 6.183 pruebas rápidas de sífilis realizadas por parte de los equipos PIC en el PSPIC, 91.969 condones entregados en procesos educativos. Canalizaciones y activación de ruta según el Sistema de Referencia y Contrareferencia (SIRC): 29 personas con prueba rápida de sífilis  positiva  sin intervención, 1 seguimientos realizados con inicio de tratamiento gestantes y contactos Abordaje intersectorial 9 Articulaciones sectoriales e intersetoriales que fortalecen la respuesta ante ITS-Sifilis.</t>
  </si>
  <si>
    <t>Con corte a semana epidemiológica 18 de 2025: El indicador de incidencia de sífilis congénita hace parte de las metas priorizadas en el Plan Territorial de Salud. Hasta la semana epidemiológica 18 de 2025 (corte abril), se han notificado 25 casos de sífilis congénita en la ciudad, que incluyen tanto población colombiana como extranjera.
Durante el mes de abril se reportó una incidencia acumulada de 1,4 casos por cada 1.000 nacidos vivos más muertes fetales, lo que representa una disminución del 34,2% (13 casos menos) en comparación con el mismo periodo del año 2024, cuando se registró una incidencia de 2,0 por cada 1.000 nacidos vivos + muertes fetales.
Es importante resaltar que la población extranjera representa el 48% (n=12) de los casos notificados en 2025. De estas madres, el 75% (n=9) no estaba afiliada al sistema de seguridad social al momento del parto. De la madres colombianas el 100% se encontraba afiliada  al SGSSS. Adicionalmente, del total de casos reportados: El 40% (n=10) correspondió a madres sin control prenatal. El 20% (n=5) fueron casos de reinfección materna.
En lo corrido del 2025 se han entregado condones masculinos y femeninos distribuidos en espacios de sensibilización de prevención de Infecciones de Transmisión Sexual por parte de los equipos de salud del PSPIC Se han desarrollado 4 asistencias técnicas a los equipos del Plan de intervenciones de Salud pública en el componente de la dimensión de SSR con énfasis en la prevención de ITS- específicamente tamización de sífilis por parte de los equipos de la Subredes Integradas de Atención. Con corte a la semana 18 del 2025 se han notificado 25 casos de sífilis congénita. Se realiza el comité materno perinatal distrital y seguimiento a indicadores de la corte materna perinatal. Se realiza ejecución de la estrategia Distrital de Sífilis congénita. Se realiza asesoría técnica a instituciones privadas para la toma y lectura de pruebas rápidas. Se continua trabajando en la estructuración del plan de eliminación de sífilis, de forma conjunta con el equipo interdependencia.
APORTE NIVEL LOCAL
ENTORNO CUIDADOR COMUNITARIO
PREVENCIÓN COMBINADA DE LAS ITS 
1.708 Pruebas de sífilis realizadas por población LGBTI, 74 pruebas positivas para sífilis realizadas a población LGBTI. 3.259 Pruebas de sífilis realizadas SPAcios de bienestar 64 pruebas positivas para sífilis realizadas SPAcios de bienestar 8.084 Pruebas de sífilis realizadas bienestar integral es mas salud mental 113 pruebas positivas para sífilis realizadas bienestar integral es mas salud mental 1.276 Pruebas de sífilis realizadas por localidad en Centros de escucha habitanza en calle, 99 pruebas positivas para sífilis realizadas por localidad en Centros de escucha habitanza en calle. 1.961 Pruebas de sífilis realizadas por localidad en Centros de escucha MujerESalud, 23 pruebas positivas para sífilis realizadas por localidad en Centros de escucha MujerESalud.
ENTORNO CUIDADOR EDUCATIVO 
Se realizan 1.914 pruebas de sífilis de las cuales 15 son reactivas y 14 tienen canalización efectiva.
EQUIPOS BASICOS EXTRAMURALES DE HOGAR 
Se realizaron 810 seguimientos a gestantes con diagnóstico de sífilis canalizadas por Vigilancia Epidemiológica, 463 con primera dosis de penicilina y 471 con tratamiento completo.
PREVENCIÓN COMBINADA DE LAS ITS-SÍFILIS 
569 pruebas con resultado positivo para sífilis realizadas por los equipos del PIC, 22.292 pruebas rápidas de sífilis realizadas por parte de los equipos PIC en el PSPIC, 312.754 condones entregados en procesos educativos. Canalizaciones y activación de ruta según el Sistema de Referencia y Contrareferencia (SIRC): 126 personas con prueba rápida de sífilis  positiva  sin intervención, 30 seguimientos realizados con inicio de tratamiento gestantes y contactos Abordaje intersectorial 46 Articulaciones sectoriales e intersetoriales que fortalecen la respuesta ante ITS-Sifilis.</t>
  </si>
  <si>
    <t>Para abril 2025 se realizaron las siguientes actividades para el cumplimiento de la meta: 
• Se realizó asistencia técnica para la implementación de la estrategia IAMII en 60 IPS con atención a la población materno infantil. 
• Seguimiento al reporte de indicadores como el inicio temprano de la lactancia materna en IPS que se encuentran implementando la estrategia IAMII.
• Oferta de curso IAMII que en su versión de inducción fue realizado por 3 colaboradores de IPS IAMII y en su versión avanzada 119 colaboradores.
• Seguimiento a las IPS con menores proporciones de lactancia materna exclusiva en niños y niñas menores de seis meses para la identificación de necesidades de fortalecimiento y completitud del reporte. 
• Se realizó acompañamiento técnico a 39 IPS con implementación de la estrategia sala ERA y seguimiento al indicador de resolutividad de sala ERA y asistencia técnica a 21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 Jornada para la prevención de la siniestralidad vial con participación de 254 personas. 
• Se realiza la construcción y ajuste del Plan de acción para el Consejo Distrital Asesor en Cáncer Infantil, contando con la participación y aprobación de sus miembros. 
• Se realizan acciones promocionales para la salud infantil definidas en los cinco entornos cuidadores del Plan de Salud Pública de Intervenciones Colectivas PSPIC en un total de 2.928 niños y niñas menores de 6 años en los entornos cuidadores Hogar (474), Comunitario (16), Laboral (262), Educativo (1.145), Institucional (1.031). 
• Desde la vigilancia intensificada de los defectos congénitos en reunión de equipo en el periodo evaluado, se presentan los seguimientos realizados uno a uno de los casos teniendo en cuenta que los seguimientos se realizan dos semanas vencida de notificación, durante el mes de abril se recibieron un total de 229 casos con una efectividad de seguimiento del 96% (n=220), es importante aclarar que los casos priorizados para el programa se clasifica en los siguientes grupos (Cardiopatías Congénitas, Defectos de la Pared Abdominal, Defectos del SNC, Cromosomopatías e Hipotiroidismo Congénito).
• Seguimiento mensual al plan de acción de las entidades que conforman el Comité Distrital para la prevención y atención de la enfermedad respiratoria.
• Desde el nivel distrital, fue realizada asistencia técnica de reinducción a los referentes de primera infancia, infancia y adolescencia (PPPIIA) de las 20 localidades para la apropiación de los productos de política de la PPPIIA 2023-2033 con el fin de ser trabajadas intersectorialmente en las localidades, haciendo énfasis en las prioridades definidas en el plan territorial de salud 2024-2027 relacionadas con vacunación, salud materno infancia (bajo peso al nacer) y desnutrición aguda en el marco del modelo de salud MAS Bienestar a través de la estrategia de Atención Primaria Social. o Participación en los siguientes espacios intersectoriales: · Mesa Distrital de Atención Integral a la Primera Infancia, para gestionar el reporte nominal de las atenciones relacionadas con aseguramiento en salud, vacunación, identificación del estado nutricional y consulta de valoración integral en salud.
APORTE NIVEL LOCAL
ENTORNO CUIDADOR COMUNITARIO
CARACTERIZACIÓN TERRITORIAL 
7 Grupos identificados para el abordaje del AIEPI comunitario 10 hombres, 187 mujeres, DISPOSITIVO COMUNITARIO - CUIDADO COLECTIVO PARA PRIMERA INFANCIA Se lleva a cabo la concertación del plan de acción en AIEPI Comunitario con 444 personas. Se realizaron 48 sesiones en fortalecimiento primera infancia se llevo a cabo concertacion del plan de accion a 30 grupos en salud materno infantil 528 mujeres 41 hombre.
ENTORNO CUIDADOR EDUCATIVO 
Se realizó aplicación de escala abreviada del desarrollo a 46 niños y niñas en jardines Saludables Se realizaron 84 sesiones de fortalecimiento de conocimientos en prácticas de cuidado en primera infancia con docentes y apoyos. Se realizaron 35 sesiones de fortalecimiento de conocimientos en prácticas de cuidado en primera infancia con padres de familia. Se realizaron 1.127 Sesiones para la educación en salud con población escolar.
GESTIÓN DE ESTRATEGIAS Y PROGRAMAS
EN IPS PRIORIZADAS CON LA IMPLEMENTACIÓN DE LA ESTRATEGIA IAMII, SE REALIZAN: 
89 visitas de asistencia técnica a IPS en pasos para la implementación de la estrategia IAMII. Con la participación de 612 profesionales y personal de salud. Las IPS priorizadas en la implementación de la estrategia IAMII, alcanzan cumplimiento en: 77 IPS de política institucional, 74 IPS de fortalecimiento de capacidades, 77 IPS de preparación a la familia para el cuidado durante la gestación y el nacimiento, 85 IPS de atención humanizada del nacimiento, 79 IPS de educación y apoyo a la familia para el cuidado en el postparto y los niños y niñas, 77 IPS de promoción, protección y apoyo a la cultura de la lactancia materna, 83 IPS de favorecer  el alojamiento conjunto del binomio madre-cuidador e hijo, 85 IPS de favorecer la atención integral en salud y nutrición en niños y niñas, 80 IPS de entornos protectores y espacios amigables para la atención materno perinatal e infantil, y 74 IPS de articulación y fortalecimiento de redes de apoyo para las mujeres gestantes, madres lactantes y niñas y niños. 22 IPS de atención de parto con sensibilización en inicio temprano de lactancia materna o seguimiento al reporte del indicador.
EQUIPOS BASICOS EXTRAMURALES DE HOGAR 
Se han identificado 6.764 familias, con 417 niños y niñas menores de 1 año con eventos priorizados, como: 124 ausencia de lactancia materna exclusiva en menores de 6 meses, 47 bajo peso al nacer, 71 ausencia de lactancia materna complementaria entre los 6 meses y el año, 33 sin valoración integral del desarrollo, 35 prematuros, 28 desnutrición aguda. En 6.863 familias, se identificaron 162 niños y niñas con esquema de vacunación incompleto, 72 remitidos a los servicios de salud y 92 niños vacunados efectivamente.</t>
  </si>
  <si>
    <t>Con corte al mes de abril: 
• Se realizó asistencia técnica para la implementación de la estrategia IAMII en 60 IPS con atención a la población materno infantil.
• Seguimiento al reporte de indicadores como el inicio temprano de la lactancia materna en IPS que se encuentran implementando la estrategia IAMII a 46 IPS.
• Oferta de curso IAMII que en su versión de inducción fue realizado por 69 colaboradores de IPS IAMII y en su versión avanzada 119 colaboradores. 
• En el marco del contrato jurídico para evaluación externa, se intervinieron 50 IPS para la implementación de la estrategia de IAMII y además se generaron acciones de sostenibilidad en 27 IPS previamente certificadas", en el mes de diciembre se realizó evaluación externa a las 50 IPS priorizadas, cumpliendo en el 100% de estas, los requisitos para ser certificadas. En el mes de enero, se realizó evento de reconocimiento y certificación de las 50 IPS priorizadas en la estrategia IAMII, en este espacio además se reconocieron experiencias exitosas y se premió un concurso de fotografía de IAMII.
• Seguimiento a las IPS con menores proporciones de lactancia materna exclusiva en niños y niñas menores de seis meses para la identificación de necesidades de fortalecimiento y completitud del reporte.
• Desde Gestión de programas y acciones de interés en salud pública se han realizado 162 acompañamientos técnicos a IPS con implementación de la estrategia sala ERA y seguimiento al indicador de resolutividad de sala ERA y 75 seguimientos a IPS priorizadas para el abordaje integral de niñas y niños en primera infancia con Infección Respiratoria Aguda (IRA)- Enfermedad Diarreica Aguda (EDA) - Desnutrición (DNT) atendidos en los servicios de urgencias pediátricas. 
• Acompañamiento técnico a 96 IPS con prestación de servicios de ecografía obstétrica para fortalecer la detección y notificación de los defectos congénitos de forma antenatal para la prevención y atención de la enfermedad respiratoria aguda. 
•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construcción y ajuste del Plan de acción para el Consejo Distrital Asesor en Cáncer Infantil, contando con la participación y aprobación de sus miembros. 
• Se realizan acciones promocionales para la salud infantil definidas en los cinco entornos cuidadores del Plan de Salud Pública de Intervenciones Colectivas PSPIC. Se atendieron un total de 21.084 niños y niñas menores de 6 años en los entornos cuidadores Hogar (7.181), Comunitario (94), Laboral (1.288), Educativo (10.245), Institucional (2.173).
• Desde la vigilancia intensificada de los defectos congénitos en reunión de equipo en el periodo evaluado, se presentan los seguimientos realizados uno a uno de los casos teniendo en cuenta que los seguimientos se realizan dos semanas vencida de notificación, a la fecha se han recibido un total de 686 casos con una efectividad de seguimiento del 96%, es importante aclarar que los casos priorizados para el programa se clasifica en los siguientes grupos (Cardiopatías Congénitas, Defectos de la Pared Abdominal, Defectos del SNC, Cromosomopatías e Hipotiroidismo Congénito).
• Realización de la primera sesión ORDINARIA 2025. Comité Distrital para la Prevención y la Atención de la Enfermedad Respiratoria Aguda.
• Seguimiento mensual al plan de acción de las entidades que conforman el Comité Distrital.
• Desde el nivel distrital, fue socializado a los referentes territoriales de la política distrital de primera infancia, infancia y adolescencia las localidades con los mayores porcentajes de tasa de mortalidad infantil para que sean priorizadas acciones sectoriales e intersectoriales en los espacios de política como el Comité Operativo Local de Infancia y Adolescencia (COLIA) y en las agendas estratégicas locales y acciones conjuntas del proceso transversal gestión y análisis de las políticas para el bienestar en los territorios , en el marco del Modelo de Atención en Salud de Bogotá + MAS Bienestar. Participación Mesa Distrital de Atención Integral a la Primera Infancia, para gestionar el reporte nominal de las atenciones relacionadas con aseguramiento en salud, vacunación, identificación del estado nutricional y consulta de valoración integral en salud.
APORTE NIVEL LOCAL
ENTORNO CUIDADOR COMUNITARIO
CARACTERIZACIÓN TERRITORIAL 
23 Grupos identificados para el abordaje del AIEPI comunitario 159 hombres, 464 mujeres, DISPOSITIVO COMUNITARIO - CUIDADO COLECTIVO PARA PRIMERA INFANCIA Se lleva a cabo la concertación del plan de acción en AIEPI Comunitario con 1.146 personas Se realizaron 78 sesiones en fortalecimiento primera infancia se llevo a cabo concertacion del plan de accion a 71 grupos en salud materno infantil 1.022 mujeres 93 hombre.
ENTORNO CUIDADOR EDUCATIVO 
Se realizó aplicación de escala abreviada del desarrollo a 80 niños y niñas en jardines Saludables. Se realizaron 238 sesiones de fortalecimiento de conocimientos en prácticas de cuidado en primera infancia con docentes y apoyos. Se realizaron 157 sesiones de fortalecimiento de conocimientos en prácticas de cuidado en primera infancia con padres de familia. Se realizaron 3.087 Sesiones para la educación en salud con población escolar.
GESTIÓN DE ESTRATEGIAS Y PROGRAMAS
EN IPS PRIORIZADAS CON LA IMPLEMENTACIÓN DE LA ESTRATEGIA IAMII, SE REALIZAN: 
393 visitas de asistencia técnica a IPS en pasos para la implementación de la estrategia IAMII. Con la participación de 2.011 profesionales y personal de salud.
EQUIPOS BASICOS EXTRAMURALES DE HOGAR 
Se han identificado 42.495 familias, con 2.373 niños y niñas menores de 1 año con eventos priorizados, como: 676 ausencia de lactancia materna exclusiva en menores de 6 meses, 187 bajo peso al nacer, 415 ausencia de lactancia materna complementaria entre los 6 meses y el año, 229 sin valoración integral del desarrollo, 213 prematuros, 214 desnutrición aguda. En 45.116 familias, se identificaron 713 niños y niñas con esquema de vacunación incompleto, 556 remitidos a los servicios de salud y 319 niños vacunados efectivamente.</t>
  </si>
  <si>
    <t>Se identifica la ocurrencia de 36 casos de muerte en menores de 5 años durante el mes de abril de 2025 según localidad de residencia, los casos se presentaron así: 3 en Usaquén, 1 en Santafé, 2 en Usme, 1 en Tunjuelito, 2 en Bosa, 4 en Kennedy, 2 en Fontibón, 2 en Engativá, 6 en Suba, 2 en Barrios Unidos, 1 en Teusaquillo, 1 en Mártires, 1 en Puente Aranda, 1 en Candelaria, 1 en Rafael Uribe Uribe y 6 en Ciudad Bolívar. Según subred, la mortalidad se presentó de la siguiente manera: Norte 38,8% (n=14), Sur Occidente 25,0% (n=9), Sur 25,0 (n=9), y Centro Oriente 11,1 % (n=4). De acuerdo con la condición de afiliación al SGSSS, las muertes infantiles reportadas ocurrieron en el 69,4% (n=25) en población del régimen contributivo, el 22,2% (n=8) en población del régimen subsidiado, el 2,7% (n=1) en población no asegurada y el 5,5% (n=2) no registra información de aseguramiento. 
En cuanto a la procedencia de los casos se evidencia que el 91,6% (n=33) son de nacionalidad colombiana, el 5,5% (n=2) son migrantes y el 2,7% (n=1) no reportaron información; para el mes de abril se reportaron 2 casos en población negro mulato afrocolombiano o afrodescendiente. En cuanto a las 5 primeras causas de muerte infantil agrupadas 667, que representan el 80,5%, encontramos: con el 22,2% (n=8) Malformaciones congénitas, deformidades y anomalías cromosómicas, el 16,6 % (n=6) Infecciones respiratorias agudas 16,6% (n=6) Trastornos respiratorios específicos del periodo perinatal, 16,6% (n=6) Sepsis bacteriana del recién nacido y 8,3% (n=3) Signos, síntomas y afecciones mal definidas.
Para el cumplimiento de la meta se realizaron las siguientes actividades: 
• Desde VSP para este evento se realizan actividades de depuración, análisis y ajuste semanal de bases Distritales SIVIGILA para los eventos de Defectos Congénitos (ficha 215) y Mortalidad perinatal y Neonatal Tardía (ficha 560) a semana epidemiológica 15 de 2025, teniendo en cuenta que estos eventos abarcan la morbimortalidad de los menores de un año, por lo cual es necesario mejorar la calidad del reporte de los datos de éstos dos eventos, por otra parte durante el periodo de abril del año 2025, se han realizaron un total de 19 asistencias técnicas donde se realizó fortalecimiento de competencias del talento humano para el mejoramiento de la vigilancia y respuesta a la Mortalidad infantil. 
• Seguimiento a la notificación del cáncer en menores de 18 años. Con corte al 30 de abril (datos acumulados y preliminares) se notificaron al Sistema Nacional de Vigilancia en Salud Pública 121 casos probables o confirmados de cáncer en menores de 18 años residentes de Bogotá D.C., de los cuales el 20% (n=24) se presentaron en menores de 5 años. 
• Investigaciones epidemiológicas de campo: Se realizaron 3 investigaciones epidemiológicas de campo de morbilidad en casos confirmados y priorizados de cáncer en menores de 18 años, de las cuales, 1 se realizó en menor de 5 años. 
• Asistencias técnicas a UPGD públicas: Se realizó asesorías y asistencia técnica a Unidades Primarias Generadoras de Datos - UPGD Públicas que vigilan el evento Cód. 115 cáncer en menores de 18 años distribuidas en las cuatro Subredes Integradas de Servicios de Salud. 
• Seguimiento a canalizaciones: Se realizaron 7 canalizaciones a EAPB de menores con diagnóstico de cáncer infantil efectivas a la ruta de riesgo o presencia de cáncer para valoración integral. 
• Unidad de análisis: Se realizó una unidad de análisis en menor de 13 años, caso probable de Tumor de Sistema Nervioso Central. Se establecieron compromisos con la RIAS de cáncer de la EAPB Capital Salud y las Subredes Integradas de Servicios de Salud. 
• Se da continuidad a las acciones propuestas para lograr detectar tempranamente el cáncer infantil y poder así optimizar el supervivencia y calidad de vida en los menores de 18 años con este diagnóstico. 
• Las acciones se desarrollan en el marco de los componentes establecidos por el plan de choque cáncer y los pilares del modelo de atención MAS Bienestar: Organización de la red: Se cuenta con el mapeo de la red de urgencias pediátricas e IPS Oncológicas, fortalecimiento del talento humano: Se cuenta con un censo inicial de profesionales a intervenir en cada una de las Aseguradoras, aseguramiento de la calidad, acciones de información, comunicación, educación y monitoreo y seguimiento. 
• Gestión Boletín epidemiológico semanal evento 345, 348, 591-IRA, acumulado al mes de enero. Para el desarrollo de esta actividad se requiere hacer una revisión detallada de los datos reportados, así como la depuración de los datos, basados en las definiciones estrictas de los eventos.
• Seguimiento estricto de las mortalidades en menores de 5 años asociadas a infección respiratoria aguda, se cruzaron las bases SIVIGILA y aplicativo RUAF. (Para fuente SIVIGILA- EVENTO 591 seguimiento semanal, para fuente RUAF seguimiento mensual).
• Seguimiento semanal al comportamiento de la morbilidad por IRA reportada en evento 995, con énfasis en análisis de canales endémicos por grupos etarios, revisión continua de la carga de la Infección Respiratoria Aguda sobre los servicios de atención (consulta externa, urgencia, hospitalización general y UCI) y grupos etarios predominantes por área clínica de atención. 
• Análisis semanal de datos aportados por Laboratorio de Salud Pública y vigilancia centinela relacionado con circulación viral. 
• Seguimiento al reporte mensual de salas ERA con la finalidad de identificar, número total de salas con notificación activa, salas con mayor y menor número de reportes por subred y vigilancia de indicadores (cumplimiento de criterios de ingreso, adherencia a guías de práctica clínica, seguimiento a las 48-72 horas).
• Acompañamiento técnico en Sala ERA a médicos, pediatras, terapeutas y coordinadores de urgencias pediatras del Hospital Tunal y Centro de Salud Santa Librada dirigida a 21 profesionales entre médicos, terapeutas y enfermeras profesionales.
• Seguimiento a la distribución y comportamiento del antiviral oseltamivir en las IPS. 
• Participación en mesa de expertos sobre tos ferina.
• Realización de Webinar: Alerta por tos ferina y vacunación para médicos, pediatras y ginecólogos con participación de 879 personas.
• Orientaciones a Colegios oficiales y privados: Alertas Epidemiológicas- IRA con participación de 492 personas.
• Construcción de la Circular 015 de 2025 intensificación de acciones para la prevención de la infección respiratoria aguda (ira) en el talento humano de los diferentes sectores de la alcaldía mayor de Bogotá D.C. 
• Participación en el Consejo Distrital Asesor en Cáncer Infantil.
• Durante el monitoreo se puede observar el comportamiento del canal endémico EDA a través de la notificación semanal de carácter colectivo, enviado por todas las Unidades Primarias Generadoras de Datos - UPGD de la ciudad, el cual reporta el número total de atenciones asociadas a esta enfermedad, para los menores de 5 años en el periodo comprendido de SE 13 a 16 (abril).
• Con relación al reporte de los 13 productos del plan de acción de la política distrital de primera infancia, infancia y adolescencia 2023-2033, no ha sido solicitado reporte de la entidad líder de la SDS. El 30 de abril fue enviado por parte de la SDIS las observaciones a los productos de política que fueron solicitados ajustes desde la SDS, indicando que los siguientes productos no tienen aprobación de ajustes no estructurales: Estrategia de información, educación y comunicación para la promoción de la salud infantil, la prevención e identificación oportuna de signos de alarma de infección respiratoria aguda dirigida a familias con niños y niñas de 0 a 5 años, Ruta integral de atención en salud para niños y niñas menores de 5 años con riesgo de desnutrición aguda.
APORTE NIVEL LOCAL
GESTIÓN DE LA ESTRATEGIA SALA ERA 
Se realizó asistencia técnica a un total de 21 IPS en abordaje integral de niñas y niños en primera infancia atendidos en los servicios de urgencias ubicadas en esta localidad. Se realizó asistencia técnica a un total de 39 IPS con implementación de la estrategia sala ERA.
EQUIPOS BASICOS EXTRAMURALES DE HOGAR 
Se han identificado 6.411 familias con 49 niños y niñas con signos y síntomas de IRA, con quienes se adelantan acciones de información y educación y se informa el momento en el que deben acudir a servicios médicos. 46 Niños y niñas menores de 1 año notificados al SIVIGILA por IRAG (Centinela e Inusitado), al egreso de hospitalización, con seguimiento. Se realiza abordaje de 5 familias priorizadas por cáncer infantil, con quienes se establece seguimiento familiar. Se da continuidad al seguimiento de 4 familias con niños con cáncer infantil priorizado, con remisión de 1 casos a las EAPB.
ENTORNO INSTITUCIONAL 
SAN En las unidades de atención a la primera infancia se realizó aplicación de escala abreviada del desarrollo 3 a 670 niños y niñas. Se realizaron 89 sesiones de fortalecimiento al talento humano de las unidad de atención a la primera infancia. Se realizó asistencia técnica a un total de 32 IPS que realizan ultrasonido obstetrico para diagnóstico antenatal de defectos congénitos.</t>
  </si>
  <si>
    <t>Para el periodo enero a abril de 2025 se registraron un total de 149 muertes en menores de 5 años en Bogotá, lo que representa una Tasa de 8,4 por 1.000 NV. Se identifica la ocurrencia de 149 casos de muerte en menores de 5 años durante el periodo de enero a abril del 2025, según localidad de residencia los casos se presentaron así: 9 Usaquén, 3 Chapinero, 2 en Santafé, 12 en San Cristóbal, 14 en Usme, 3 en Tunjuelito, 7 en Bosa, 24 en Kennedy, 6 en Fontibón, 9 en Engativá, 19 en Suba, 2 en Barrios unidos, 5 en Teusaquillo, 2 en los Mártires, 4 en Puente Aranda, 2 en la Candelaria, 4 en Rafael Uribe Uribe, 17 en Ciudad Bolívar y 5 Sin dato. Según subred, la mortalidad infantil se presentó de la siguiente manera: Norte 31,5% (n=47), Sur Occidente 28,1% (n=42), Sur 22,8% (n=34), Centro Oriente 14,0% (n=21) y 5 casos sin información de localidad que corresponde a un 3,3%. De acuerdo con el régimen de afiliación, los casos presentados en el periodo del presente reporte, el 55,0% (n=82) pertenecían al régimen contributivo, el 35,5% (n=53) al subsidiado, el 2,68% (n=4) se identifican como no asegurados y el 6,71% (n=10) no registra afiliación al régimen en salud. 
En cuanto a la procedencia de los casos se evidencia que el 94,6% (n=141) son de nacionalidad colombiana, 2,68% (n=4) son extranjeros y el 2,68% (n=4) se encuentran sin información; con respecto a las muertes infantiles se reportaron 5 casos en población negro mulato afrocolombiano o afrodescendiente, y 1 caso correspondiente a población indígena. En cuanto a las 5 primeras causas de muerte infantil agrupadas 667, que representan el 72,4%, encontramos: con el 27,5% (n=41) Malformaciones congénitas, deformidades y anomalías cromosómicas, el 14,7% (n=22) Resto de ciertas afecciones originadas en el período perinatal, el 10,0% (n=15) Signos, síntomas y afecciones mal definidas, el 10,0% (n=15) Trastornos respiratorios específicos del periodo perinatal y el 10,0% (n=15) Sepsis bacteriana del recién nacido Al realizar el análisis comparativo durante el periodo enero – abril: para el año 2025 se presentaron 149 casos y una tasa de 8,4 x 1.000 NV, evidenciando una reducción del 28,1% (n=42) en el número de casos comparado con el mismo periodo del 2024 (datos preliminares) que reportó 191 casos; en cuanto a la tasa se evidencia una reducción del 17,6%, puesto que para el 2024 se reportó una tasa de 10,2 X 1.000 NV. 
Para el cumplimiento de la meta se realizaron las siguientes actividades: 
• Desde VSP para este evento se realizan actividades de depuración, análisis y ajuste semanal de bases Distritales SIVIGILA para los eventos de Defectos Congénitos (ficha 215) y Mortalidad perinatal y Neonatal Tardía (ficha 560) se han realizado un total de 34 asistencias técnicas donde se realiza fortalecimiento de competencias del talento humano para el mejoramiento de la vigilancia y respuesta a la Mortalidad infantil. 
• Seguimiento a la notificación del cáncer en menores de 18 años. Con corte al 30 de abril (datos acumulados y preliminares) se notificaron al Sistema Nacional de Vigilancia en Salud Pública 121 casos probables o confirmados de cáncer en menores de 18 años residentes de Bogotá D.C., de los cuales el 20% (n=24) se presentaron en menores de 5 años. 
• Asistencias técnicas a UPGD públicas: Se realizó asistencia técnica a 11 Unidades Primarias Generadoras de Datos - UPGD Públicas que vigilan el evento Cód. 115 cáncer en menores de 18 años distribuidas en las cuatro Subredes Integradas de Servicios de Salud. 
• Investigaciones epidemiológicas de campo: Se realizaron 23 investigaciones epidemiológicas de campo de morbilidad en casos confirmados y priorizados de cáncer en menores de 18 años.
• Seguimiento a canalizaciones: Se realizaron 19 canalizaciones a EAPB de menores con diagnóstico de cáncer infantil efectivas a la ruta de riesgo o presencia de cáncer para valoración integral. 
• Comité de Vigilancia Epidemiológica – COVE Distrital y Local: Se realizaron 15 COVE Locales y 1 COVE Distrital con temática central del cáncer en menores de 18 años en conmemoración al Día Internacional contra el Cáncer Infantil. 
• Acompañamiento terapéutico a niños y niñas con diagnóstico de cáncer en las unidades de atención del Instituto Nacional de Cancerología y Clínica Colsubsidio. 
• Participación en mesa de trabajo, en el marco del convenio de universidad de Antioquia para estudio de vacunación VSR. 
• Participación y desarrollo Comité Distrital IRA. 
• Desarrollo asistencia técnica con profesionales de la Subred Sur, Subred Sur Occidente y Subred Norte para el fortalecimiento en Vigilancia de morbilidad por IRA, evento 995. 
• Participación asistencia técnica comité de infecciones, acciones a fortalecer en primer pico respiratorio. destinado a profesionales de la salud del distrito capital. 
• Participación reunión Vigilancia Centinela Homi, Vigilancia activa de neumonía y meningitis bacterianas. Revisión avances y análisis de datos 2024.
• Participación reunión MINSALUD para revisión muertes del presente año grupo poblacional especial (comunidad Emberá).
• Gestión Boletín epidemiológico semanal evento 345, 348, 591-IRA.
• Seguimiento estricto de las mortalidades en menores de 5 años asociadas a infección respiratoria aguda. 
• Seguimiento semanal al comportamiento de la morbilidad por IRA reportada en evento 995. 
• Análisis semanal de datos aportados por Laboratorio de Salud Pública y vigilancia centinela relacionado con circulación viral. 
• Seguimiento al reporte mensual de salas ERA y sus indicadores. 
• Se realiza vigilancia continua de casos que cumplan con criterios de IRAG INUSITADO- evento 348 del SIVIGILA. 
• Acompañamiento técnico en Sala ERA a 907 profesionales de salud de IPS.
• Asistencia técnica en preparación para pico respiratorio a 1140 personas del talento humano del PIC- Todos los entornos.
• Seguimiento a la distribución y comportamiento del antiviral oseltamivir en las IPS. 
• Participación en mesa de expertos sobre tos ferina.
• Realización de Webinar: Alerta por tos ferina y vacunación para médicos, pediatras y ginecólogos con participación de 879 personas.
• Orientaciones a Colegios oficiales y privados: Alertas Epidemiológicas- IRA con participación de 492 personas.
• Construcción de la Circular 015 de 2025 intensificación de acciones para la prevención de la infección respiratoria aguda (ira) en el talento humano de los diferentes sectores de la alcaldía mayor de Bogotá D.C. 
• Construcción plan de respuesta frente al pico respiratorio 2024.
• Ajuste piezas comunicativas IRA.
• Visita de acompañamiento implementación respuesta integral IRA/EDA/DNT a 11 IPS priorizadas. 
• Participación en preparación plan de respuesta IRA. 
• Realización de taller de co- construcción plan de acción comité Distrital ERA.
• Asistencia técnica con capacitación en IRA, a 33 personas del equipo de las 4 subredes del producto de jardines del entorno educativo. 
• Con relación a los productos del plan de acción de la política distrital de primera infancia, infancia y adolescencia 2023-2033 se realizó el reporte de cierre vigencia 2024 dando cumplimiento al 100% de las metas programadas en el plan de acción.
APORTE NIVEL LOCAL
GESTIÓN DE LA ESTRATEGIA SALA ERA
Se realizó asistencia técnica a un total de 77 IPS en abordaje integral de niñas y niños en primera infancia atendidos en los servicios de urgencias ubicadas en esta localidad. Se realizó asistencia técnica a un total de 161 IPS con implementación de la estrategia sala ERA.
EQUIPOS BASICOS EXTRAMURALES DE HOGAR 
Se han identificado 40.266 familias con 162 niños y niñas con signos y síntomas de IRA, con quienes se adelantan acciones de información y educación y se informa el momento en el que deben acudir a servicios médicos. 145 Niños y niñas menores de 1 año notificados al SIVIGILA por IRAG (Centinela e Inusitado), al egreso de hospitalización, con seguimiento. Se realiza abordaje de 26 familias priorizadas por cáncer infantil, con quienes se establece seguimiento familiar. Se da continuidad al seguimiento de 36 familias con niños con cáncer infantil priorizado, se identifican barreras de acceso a tratamientos de 6 niños con cáncer infantil, con remisión de 2 casos a las EAPB.
ENTORNO INSTITUCIONAL 
SAN En las unidades de atención a la primera infancia se realizó aplicación de escala abreviada del desarrollo 3 a 922 niños y niñas. Se realizaron 881 sesiones de fortalecimiento al talento humano de las unidad de atención a la primera infancia Se realizó asistencia técnica a un total de 128 IPS que realizan ultrasonido obstetrico para diagnóstico antenatal de defectos congénitos.</t>
  </si>
  <si>
    <t>Se han obtenido los siguientes resultados a abril 2025: 
- Fortalecimiento técnico de capacidades en profesionales del producto de jardines del Entorno Educativo, teniendo en cuenta las dificultades identificadas en la toma de medidas antropométricas y clasificación nutricional de niños y niñas menores de 5 años, para la identificar alteraciones nutricionales. 
- Se establecieron flujos de información y acciones en el marco de las Unidades de Atención Integral Comunitaria -UAIC del Entorno Hogar, en la comunidad indígena emberá, para el manejo adecuado de niños y niñas con desnutrición aguda y riesgo de desnutrición aguda. 
- Acompañamiento a las familias con niños y niñas menores de 5 años con riesgo de desnutrición aguda y desnutrición aguda reportados en el Sistema de Vigilancia Alimentaria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 Reunión de articulación con la Secretaría de Salud de Cundinamarca para establecer acuerdos en la identificación y manejo de la desnutrición aguda, así como en la Política Pública de Seguridad Alimentaria y Nutricional.
- Avance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 Revisión de ajustes a realizar en los documentos operativos del Plan de Salud Pública de Intervenciones Colectivas –PSPIC, relacionados con seguridad alimentaria y nutricional. 
- Reunión con referentes del Entorno Hogar –Equipos básicos extramurales para coordinar y fortalecer acciones integrales de promoción de la seguridad alimentaria y nutricional, enfocadas en la identificación oportuna de riesgos, reducción del desperdicio de alimentos, promoción de la lactancia materna exclusiva y optimización de los procesos de notificación, ruteo y atención en la línea materno-perinatal.
APORTE NIVEL LOCAL
ENTORNO CUIDADOR EDUCATIVO
1.060 Niños o niñas menores de 5 años con tamizaje y clasificación nutricional en jardines infantiles o colegios priorizados, de los cuales, se identifican 10 niños y niñas menores de 5 años con desnutrición aguda, 87 niños y niñas menores de 5 años con riesgo de desnutrición aguda. 208 niños y niñas menores de 5 años con exceso de peso. y 509 niños, niñas menores de 5 años de jardines infantiles con presencia de alteraciones nutricionales que lo requieren y son canalizados para la gestión sectorial de la atención en salud.
EQUIPOS BASICOS EXTRAMURALES DE HOGAR
SE REALIZA INTERVENCIÓN A 1.131 niños y niñas menores de 5 años con desnutrición aguda, 55 con activación de ruta de atención sectorial y 8 con activación de ruta intersectorial, 1.771 niños y niñas menores de 5 años con riesgo de desnutrición aguda, de estos 71 requieren activación de ruta de atención sectorial, y a 10 se les realiza activación de ruta intersectorial.
ENTORNO INSTITUCIONAL
En las unidades de atención a la primera infancia se realizó toma de medidas antropométricas a 2.329 niños y niñas. Se identificaron 2 niños y niñas con clasificación nutricional de desnutrición aguda, 99 niños y niñas con clasificación nutricional de riesgo desnutrición aguda. Se realizaron: 228 acciones de educación en signos de identificación de la desnutrición aguda con la participación de 366 niños y niñas de las unidades de atención a la primera infancia Verificación de la atención integral en salud de: 315 casos de niños y niñas menores de 5 años con desnutrición aguda.
ENTORNO CUIDADOR LABORAL 
406 niños y niñas menores de 5 años en condición de acompañantes de padres/acudientes al trabajo a quienes se les realiza tamizaje nutricional y orientación en salud según los resultados.</t>
  </si>
  <si>
    <t>Al mes de abril se resaltan los siguientes avances que aportan al cumplimiento de la meta, en el marco de la estrategia de promoción, protección y apoyo a la lactancia materna, se ha avanzado en:
- Inicio de formación de un grupo de facilitadores interdisciplinaria en lactancia materna por Subred, con el propósito de generar capacidad instalada para la formación de consejeros en lactancia materna que tienen atención directa a la población materna infantil.
- Se generan avances en la articulación con colectivo de mujeres de la sociedad civil, Alcaldía Local de Suba, en el marco de la implementación de zonas de lactancia de la Ley 2306 de 2023, con una propuesta de montaje de cabinas de lactancia en el espacio público administrado. De otro lado, se gestiona la delegación de IDRD para trabajo conjunto en esta normativa.
- Construcción de contenidos de curso de promotores comunitarios de lactancia materna.
- Se generan avances en las tres líneas de trabajo sectorial con acciones dirigidas a la oferta comunitaria de curso de promotores de lactancia materna, educación para la salud pública con enfoque diferencial y de género, y segundo borrador de instrumento normativo de apoyo a personas lactantes trabajadoras a proponer a nivel distrital.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Gestión de alianzas estratégicas en el ámbito privado para la promoción de la lactancia materna con la Fundación Santa Fe esperando un enlace con FENALCO o Fundación Probogotá para facilitar la práctica a mujeres trabajadoras formales. 
- Orientación técnica y seguimiento a la operación de acciones para la promoción de la lactancia materna en el entorno laboral, hogar, educativo, comunitario y el proceso transversal de GPEISP.
- A nivel intersectorial se co-construyen 22 acciones intersectoriales en de las 4 líneas estratégicas del Plan Decenal de Lactancia Materna y Alimentación complementaria 2021-2030 (Gobernanza, Atenciones integrales, Transformaciones sociales y gestión del conocimiento); relacionadas a corte del perido reportado con acuerdos para la prirización de territorios, actores locales, convocatorias al sector privado, evento comunitario en dias conmemorativos (día de donación de leche humana, y día de protección de la lactancia).
- El recurso libre de lactancia materna y alimentación complementaria, alimentación durente la gestación y proceso de lactancia, fue realizado por 42 personas de la comunidad, 8 famililas gestantes, 11 familias lactantes y 77 promotores de la lactancia.
APORTE NIVEL LOCAL
ENTORNO CUIDADOR COMUNITARIO
DISPOSITIVO COMUNITARIO - CUIDADO COLECTIVO PARA EL BIENESTAR SAN Se realizaron 40 sesiones de cuidado colectivo con enfoque en lactancia materna y alimentación complementaria con la participación de 230 personas de la comunidad en general, 127 personas lactantes, y 18 personas gestantes.
ENTORNO CUIDADOR EDUCATIVO 
Realización de 1.981 sesiones de promoción de alimentación saludable durante la lactancia, con la participación de 1.436 lactantes, Realización de 2.154 sesiones de promoción de la lactancia materna, con la participación de 378 gestantes, con la participación de 1.252 lactantes, Realización de 1.533 sesiones de promoción de la alimentación complementaria adecuada. con la participación de 1.053 cuidadores de niños y niñas menores de 2 años.
EQUIPOS BASICOS EXTRAMURALES DE HOGAR
SE REALIZA SEGUIMIENTO A FAMILIAS con 600 niños y niñas menores de 6 meses sin lactancia materna exclusiva. 1.325 gestantes y 1.260 personas lactantes reciben seguimiento por el entorno con énfasis en promoción de la lactancia materna. 1.361 seguimientos por el entorno con énfasis en promoción de la lactancia materna. Se canalizan 44 niños y niñas a la consulta de lactancia materna.
ENTORNO INSTITUCIONAL
SE REALIZARON: 507 acciones de promoción de la alimentación infantil saludable y lactancia materna, dirigida a 539 madres comunitarias y/o agentes educativos, y alimentación infantil saludable y lactancia materna dirigida a 585 madres comunitarias y/o agentes educativos, con la participación de 754 niños y niñas de las unidades de atención a la primera infancia con la participación de 153 padres, madres y/o cuidadores de los niños y niñas de las unidades de atención a la primera infancia 19 actividades asignadas por nivel central relacionadas con educación en salud pública, 107 consejerías en lactancia materna a 42 gestantes, a 64 lactantes.</t>
  </si>
  <si>
    <t>Para el mes de abril se realizaron las siguientes acciones: 
- Se inscriben 7 Salas Amigas de la Familia Lactante del Entorno Laboral, así mismo se verifican 8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NIVEL LOCAL
ENTORNO CUIDADOR EDUCATIVO
Se realiza sensibilización en la estrategia de salas amigas de la familia lactante en 4 universidades con la participación de 4 personas. Se realiza sensibilización en la estrategia de salas amigas de la familia lactante en 17 instituciones de formación para el trabajo y el desarrollo humano con la participación de 21 personas.
ENTORNO INSTITUCIONAL
SE REALIZARON: 22 fortalecimientos técnicos en temáticas de información e inducción en IAMII con la participación de 195 profesionales de la salud y personal de apoyo.
ENTORNO CUIDADOR LABORAL 
Se realizan 164 asistencias técnicas en la estrategia de Salas Amigas de la Familia Lactante (SAFL) del Entorno Cuidador Laboral a entidades públicas y empresas privadas, con la participación de 303 personas encargadas de la implementación de la estrategia. En los procesos de fortalecimiento de capacidades a funcionarias/os participan: 15 personas lactantes, y 19 personas gestantes.</t>
  </si>
  <si>
    <t>Al mes de abril se realizaron las siguientes acciones: 
- Se inscriben 43 Salas Amigas de la Familia Lactante del Entorno Laboral, así mismo se verifican 31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NIVEL LOCAL
ENTORNO CUIDADOR EDUCATIVO
Se realiza sensibilización en la estrategia de salas amigas de la familia lactante en 14 universidades con la participación de 16 personas. Se realiza sensibilización en la estrategia de salas amigas de la familia lactante en 55 instituciones de formación para el trabajo y el desarrollo humano con la participación de 66 personas.
ENTORNO INSTITUCIONAL
SE REALIZARON: 86 fortalecimientos técnicos en temáticas de información e inducción en IAMII con la participación de 972 profesionales de la salud y personal de apoyo.
ENTORNO CUIDADOR LABORAL 
Se realizan 610 asistencias técnicas en la estrategia de Salas Amigas de la Familia Lactante (SAFL) del Entorno Cuidador Laboral a entidades públicas y empresas privadas, con la participación de 1.230 personas encargadas de la implementación de la estrategia. En los procesos de fortalecimiento de capacidades a funcionarias/os participan: 115 personas lactantes, y 87 personas gestantes.</t>
  </si>
  <si>
    <t>Al mes de abril se han desarrollado las siguientes acciones: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 Avance en la definición de las acciones que propendan por mejorar el indicador de restraso en talla en la población menor de 2 años, desde la prevención y promoción, así como desde el manejo de los niños y niñas con retraso en talla.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APORTE NIVEL LOCAL
ENTORNO CUIDADOR EDUCATIVO
Realización de 680 sesiones de promoción de alimentación saludable durante la gestación, con la participación de 437 gestantes.
EQUIPOS BASICOS EXTRAMURALES DE HOGAR
SE REALIZA SEGUIMIENTO A FAMILIAS 
Se realiza educación alimentaria y nutricional a familias con 8.739 niños y niñas, adolescentes y gestantes sin malnutrición. Se realiza seguimiento familiar a 4.407 niños y niñas menores de 5 años con retraso en talla 671 niños y niñas menores de 5 años con exceso de peso (sobrepeso y obesidad), 215 gestantes de bajo peso, y 456 gestantes con exceso de peso, 11.358 niños y niñas menores de cinco años, 973 gestantes con tamizaje nutricional.
ENTORNO INSTITUCIONAL 
40 niños y niñas con clasificación nutricional de exceso de peso (sobrepeso y obesidad) 171 niños y niñas con clasificación nutricional de retraso en talla Se realizaron 131 acciones educativas en otros temas relacionados con seguridad alimentaria y nutricional Verificación de la atención integral en salud de: 267 casos de niños y niñas menores de 5 años con retraso en talla priorizados desde nivel central 133 casos de gestantes con obesidad para la edad gestacional. 104 casos de gestantes con bajo peso para la edad gestacional.
ENTORNO CUIDADOR LABORAL 
27 gestantes en UTIS con información en alimentación saludable, 1.397 personas abordadas en UTIS con información o educación en alimentación saludable.</t>
  </si>
  <si>
    <t>En el mes de abril en cumplimiento del compromiso adquirido en la reunión del mes anterior, se llevó a cabo una mesa de trabajo con la Secretaría de Educación, con el objetivo de avanzar en la articulación interinstitucional para abordar la malnutrición en niños, niñas y adolescentes entre los 5 y 17 años desde el entorno escolar. Asimismo, se incluyó en la agenda el análisis de los trastornos de la conducta alimentaria en esta misma población. Como resultado, se acordó continuar con estas mesas de trabajo para definir acciones conjuntas con las familias y con el IDRD, orientadas a la promoción de la actividad física en niños y niñas con malnutrición y educación alimentaria en entorno hogar.
APORTE NIVEL LOCAL
ENTORNO CUIDADOR COMUNITARIO
CARACTERIZACIÓN TERRITORIAL 
1 Casos canalizados 11 Grupos identificados para el abordaje dimension en seguridad alimentaria y nutricional 31 hombres, 122 mujeres DISPOSITIVO COMUNITARIO - CUIDADO COLECTIVO PARA EL BIENESTAR SAN Se realizo acompañamiento a 14 huertas comunitarias con la participación de 151 personas. DISPOSITIVO COMUNITARIO - CUIDADO COLECTIVO PARA EL BIENESTAR SAN Se abordaron 36 Tiendas barriales durante el mes De manera acumulada se han abordado 34 tiendas barriales en el año Se realizaron 8 sesiones de cuidado colectivo con enfoque en alimentación saludable en población de 5 a 17 años con la participación de 215 personas de la comunidad en general 21 niños y niñas de 5- 17 años. JORNADAS MAS BIENESTAR- CUIDARTE REDUCCION DE AMBIENTES OBESOGENICOS: acciones 392 en reduccion de ambientes obesogenicos equipos cuidarte 16.052 total de personas, 7.426 hombres, 8.626 mujeres. MAS BIENESTAR A LA COMUNIDAD RAIZAL SAN 2 Acciones de concertación para la adopción de Guías alimentarias para la población colombiana en la comunidad Raizal 5 Personas de la comunidad Raizal abordadas en sesiones de cuidado colectivo con enfoque en alimentación saludable.
ENTORNO CUIDADOR EDUCATIVO 
683 Niños, niñas de 5 a 17 años con tamizaje y clasificación nutricional en jardines infantiles o colegios priorizados, de los cuales, se identifican 16 niños, niñas y adolescentes con alteraciones nutricionales por déficit, se identifican 92 niños, niñas y adolescentes con alteraciones nutricionales por exceso, 59 niños, niñas y adolescentes con alteraciones nutricionales que lo requieren y son canalizados a los servicios de salud. 1.921 niños, niñas y adolescentes, que participan en acciones de promoción de alimentación saludable en el marco de huertas escolares. 86 personas mayores de 17 años, que participan en acciones de promoción de alimentación saludable en el marco de huertas escolares. 100 Tiendas escolares abordadas 373 de personas que participan en acciones de seguridad alimentaria y nutricional en el contexto de tiendas escolares. 74 Tiendas escolares Cumple entre 0 y 79% de los ítems 1 Tiendas escolares Cumple entre 80 y 89% de los ítems 5 Tiendas escolares Cumple entre 90 y 100% de los ítems Desarrollo de 6 sesiones con escolares del ciclo 1 orientadas al fortalecimiento de la alimentación saludable con la participación de 51 escolares. Desarrollo de 35 sesiones con escolares del ciclo 2 orientadas al fortalecimiento de la alimentación saludable con la participación de 731 escolares. Desarrollo de 19 sesiones con escolares del ciclo 3 orientadas al fortalecimiento de la alimentación saludable con la participación de 252 escolares. Desarrollo de 15 sesiones con escolares del ciclo 4 orientadas al fortalecimiento de la alimentación saludable con la participación de 223 escolares. Desarrollo de 4 sesiones con las familias orientadas al fortalecimiento de la alimentación saludable en el hogar Se realizan acciones individuales o colectivas en colegios con información en alimentación saludable dirigido a: 88 madres, padres y/o cuidadores, Se realizan 53 jornadas de Salud y Bienestar en 23 Universidades y 20 Instituciones de Educación para el Trabajo y el Desarrollo Humano con la participación de 3.099 estudiantes, de las cuales se tamizaron y se les brindó orientación de acuerdo al resultado a 95 estudiantes menores de 18 años en el marco de las jornadas de salud y bienestar Se realizan 53 jornadas de Salud y Bienestar en 23 Universidades y 20 Instituciones de Educación para el Trabajo y el Desarrollo Humano con la participación de 3.099 estudiantes, de las cuales se tamizó y brindó orientación a 90 estudiantes menores de 18 años en el marco de las jornadas de salud y bienestar, 1.949 estudiantes mayores de 18 años en el marco de las jornadas de salud y bienestar que participan de acciones de promoción de alimentación saludable.</t>
  </si>
  <si>
    <t>Durante los primeros cuatro meses del año 2025, en el marco del compromiso por mejorar la alimentación saludable y el bienestar en entornos educativos, se han implementado diversas estrategias de articulación interinstitucional, fortalecimiento técnico y acciones en territorio. Se adelantaron procesos de tamizaje y clasificación nutricional en instituciones educativas priorizadas, permitiendo identificar casos de malnutrición por déficit y por exceso. Paralelamente, se promovió la alimentación saludable mediante la consolidación de huertas escolares, el acompañamiento técnico a tiendas escolares y la sensibilización de la comunidad educativa sobre la importancia de una oferta alimentaria equilibrada. Asimismo, se llevaron a cabo sesiones pedagógicas dirigidas a estudiantes de todos los ciclos educativos, y se inició un proceso formativo con familias, reconociendo su papel fundamental en la adopción y sostenibilidad de hábitos saludables. Estas acciones se complementaron con espacios de coordinación interinstitucional y asistencia técnica al equipo territorial, para fortalecer la implementación de estrategias orientadas a la reducción de la malnutrición infantil y adolescente. En abril, dando continuidad a los compromisos asumidos en el trimestre anterior, se realizó una mesa de trabajo con la Secretaría de Educación Distrital, con el fin de consolidar una ruta de articulación para abordar integralmente la malnutrición en la población escolar de 5 a 17 años. Esta reunión también permitió incorporar el análisis de los trastornos de la conducta alimentaria como un tema prioritario. Como resultado, se estableció el compromiso de mantener estas mesas técnicas de forma periódica, con el propósito de definir acciones conjuntas con las familias y con el IDRD, orientadas tanto a la promoción de la actividad física en niños, niñas y adolescentes con malnutrición por exceso de peso, como al fortalecimiento de los procesos de educación alimentaria y nutricional en el hogar de la población escolar.
APORTE NIVEL LOCAL
ENTORNO CUIDADOR COMUNITARIO
CARACTERIZACIÓN TERRITORIAL 
1 Casos canalizados 53 Grupos identificados para el abordaje dimension en seguridad alimentaria y nutricional 230 hombres, 831 mujeres. DISPOSITIVO COMUNITARIO - CUIDADO COLECTIVO PARA EL BIENESTAR SAN Se realizo acompañamiento a 32 huertas comunitarias con la participación de 330 personas. DISPOSITIVO COMUNITARIO - CUIDADO COLECTIVO PARA EL BIENESTAR SAN Se abordaron 92 Tiendas barriales durante el mes De manera acumulada se han abordado 86 tiendas barriales en el año. Se realizaron 43 sesiones de cuidado colectivo con enfoque en alimentación saludable en población de 5 a 17 años con la participación de 2.159 personas de la comunidad en general 65 niños y niñas de 5- 17 años. JORNADAS MAS BIENESTAR- CUIDARTE REDUCCION DE AMBIENTES OBESOGENICOS: acciones 1.400 en reduccion de ambientes obesogenicos equipos cuidarte 55.144 total de personas, 25.552 hombres, 29.592 mujeres. MAS BIENESTAR A LA COMUNIDAD RAIZAL SAN 2 Acciones de concertación para la adopción de Guías alimentarias para la población colombiana en la comunidad Raizal 5 Personas de la comunidad Raizal abordadas en sesiones de cuidado colectivo con enfoque en alimentación saludable.
ENTORNO CUIDADOR EDUCATIVO 
757 Niños, niñas de 5 a 17 años con tamizaje y clasificación nutricional en jardines infantiles o colegios priorizados, de los cuales, se identifican 16 niños, niñas y adolescentes con alteraciones nutricionales por déficit, se identifican 95 niños, niñas y adolescentes con alteraciones nutricionales por exceso, 63 niños, niñas y adolescentes con alteraciones nutricionales que lo requieren y son canalizados a los servicios de salud. 5.501 niños, niñas y adolescentes, que participan en acciones de promoción de alimentación saludable en el marco de huertas escolares. 225 personas mayores de 17 años, que participan en acciones de promoción de alimentación saludable en el marco de huertas escolares. 410 Tiendas escolares abordadas 811 de personas que participan en acciones de seguridad alimentaria y nutricional en el contexto de tiendas escolares. 304 Tiendas escolares Cumple entre 0 y 79% de los ítems 6 Tiendas escolares Cumple entre 80 y 89% de los ítems 17 Tiendas escolares Cumple entre 90 y 100% de los ítems Desarrollo de 102 sesiones con escolares del ciclo 1 orientadas al fortalecimiento de la alimentación saludable con la participación de 2.534 escolares. Desarrollo de 151 sesiones con escolares del ciclo 2 orientadas al fortalecimiento de la alimentación saludable con la participación de 3.697 escolares. Desarrollo de 122 sesiones con escolares del ciclo 3 orientadas al fortalecimiento de la alimentación saludable con la participación de 4.007 escolares. Desarrollo de 116 sesiones con escolares del ciclo 4 orientadas al fortalecimiento de la alimentación saludable con la participación de 3.537 escolares. Desarrollo de 53 sesiones con las familias orientadas al fortalecimiento de la alimentación saludable en el hogar Se realizan acciones individuales o colectivas en colegios con información en alimentación saludable dirigido a: 838 madres, padres y/o cuidadores, de 530 niños y niñas y adolescentes. Se realizan 210 jornadas de Salud y Bienestar en 78 Universidades y 77 Instituciones de Educación para el Trabajo y el Desarrollo Humano con la participación de 12.973 estudiantes, de las cuales se tamizaron y se les brindó orientación de acuerdo al resultado a 552 estudiantes menores de 18 años en el marco de las jornadas de salud y bienestar Se realizan 215 jornadas de Salud y Bienestar en 80 Universidades y 77 Instituciones de Educación para el Trabajo y el Desarrollo Humano con la participación de 12.425 estudiantes, de las cuales se tamizó y brindó orientación a 421 estudiantes menores de 18 años en el marco de las jornadas de salud y bienestar, 8.307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214 sesiones de promoción de la alimentación saludable en el marco de iniciativas de cuidado y bienestar, con la participación de 4.983 niños, niñas y adolescentes.</t>
  </si>
  <si>
    <t>Para el mes de abril, se gestionó y desarrolló reunión con la Oficina Asesora de Comunicaciones para el desarrollo de productos del Plan Distrital de Educación Alimentaria y Nutricional proyectados para mayo y junio de 2025.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NIVEL LOCAL
ENTORNO CUIDADOR COMUNITARIO
En el marco de las acciones de seguridad alimentaria y nutricional con la población raizal: 
5 Personas de la comunidad Raizal abordadas en sesiones de cuidado colectivo con enfoque en alimentación saludable.
ENTORNO CUIDADOR EDUCATIVO 
53 Padres de niños y niñas de jardines infantiles o colegios priorizados reciben orientaciones en alimentación y nutrición de tipo individual o colectiva. 62 Docentes de jardines infantiles o colegios priorizados reciben orientaciones en alimentación y nutrición de tipo individual o colectiva.
EN EL MARCO DE LAS ACCIONES EN ALIMENTACIÓN Y NUTRICIÓN CON LA POBLACIÓN NEGRA-AFROCOLOMBIANA, SE REALIZAN: 
3 Acciones de concertación y construcción de la adaptación de las Guías Alimentarias Basadas en Alimentos para la población negra- afrocolombiana Bogotana, con la participación de 6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1 personas adultas, 1 personas cuidadoras de niños y niñas.
EQUIPOS BASICOS EXTRAMURALES DE HOGAR
SE REALIZA INTERVENCIÓN A 11.888 adultos que reciben educación en alimentación saludable. 11.256 adultos mayores que reciben educación en alimentación saludable. 22.230 familias, y 23.620 personas sensibilizadas en reducción de perdidas y desperdicio de alimentos.
SE REALIZARON ACCIONES EDUCATIVAS EN SAN: 
Dirigida a 96 madres comunitarias y/o agentes educativos, con la participación de 36 padres, madres y/o cuidadores de los niños y niñas de las unidades de atención a la primera infancia y alimentación infantil saludable y lactancia materna dirigida a 96 madres comunitarias y/o agentes educativos, con la participación de 36 padres, madres y/o cuidadores de los niños y niñas de las unidades de atención a la primera infancia 82 Asistencias técnicas y/o reuniones en gestión en salud y nutrición en 65 IPS, con la participación de 622 profesionales de la salud de IPS con la participación de 68 profesionales de la salud del PSPIC.
ACCIONES EN ALIMENTACIÓN Y NUTRICIÓN IMPLEMENTADAS EN EL ENTORNO CUIDADOR LABORAL 
Se realizan: 15 acciones en alimentación saludable en el marco del trabajo para la organización y la participación ciudadana por la salud con trabajadores, con la participación de 96 personas. Se realizan: 7 acciones en alimentación saludable en el marco del cuidado para la salud de los trabajadores en Bogotá con la participación de 19 personas.</t>
  </si>
  <si>
    <t>Acumulado: 60.870 al mes de abril, se definió el cronograma para la producción y circulación de las diferentes herramientas educativas establecidas en el Plan Distrital de Educación Alimentaria y Nutricional, articulando con Secretaría Distrital de Integración Social y otras entidades que participan de la Unidad Técnica de Apoyo de la Comisión Intersectorial de Seguridad Alimentaria y Nutricional, para el aporte a lo programado para el 2025. Además, se realizó socialización del PDEAN a estudiantes, docentes y egresados de la Pontificia Universidad Javeriana, logrando acuerdos importantes para la implementación del PDEAN en el 2025.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Asimismo, se gestionó y desarrolló reunión con la Oficina Asesora de Comunicaciones para el desarrollo de productos del Plan Distrital de Educación Alimentaria y Nutricional proyectados para mayo y junio de 2025.
APORTE NIVEL LOCAL
ENTORNO CUIDADOR COMUNITARIO
En el marco de las acciones de seguridad alimentaria y nutricional con la población raizal: 
5 Personas de la comunidad Raizal abordadas en sesiones de cuidado colectivo con enfoque en alimentación saludable.
ENTORNO CUIDADOR EDUCATIVO 
675 Padres de niños y niñas de jardines infantiles o colegios priorizados reciben orientaciones en alimentación y nutrición de tipo individual o colectiva. 180 Docentes de jardines infantiles o colegios priorizados reciben orientaciones en alimentación y nutrición de tipo individual o colectiva.
EN EL MARCO DE LAS ACCIONES EN ALIMENTACIÓN Y NUTRICIÓN CON LA POBLACIÓN NEGRA-AFROCOLOMBIANA, SE REALIZAN: 
7 Acciones de concertación y construcción de la adaptación de las Guías Alimentarias Basadas en Alimentos para la población negra- afrocolombiana Bogotana, con la participación de 11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1 personas adultas, 1 personas cuidadoras de niños y niñas.
EQUIPOS BASICOS EXTRAMURALES DE HOGAR
SE REALIZA INTERVENCIÓN A 57.097 adultos que reciben educación en alimentación saludable. 39.053 adultos mayores que reciben educación en alimentación saludable. 89.523 familias, y 87.339 personas sensibilizadas en reducción de perdidas y desperdicio de alimentos.
SE REALIZARON ACCIONES EDUCATIVAS EN SAN: 
Dirigida a 597 madres comunitarias y/o agentes educativos, con la participación de 311 padres, madres y/o cuidadores de los niños y niñas de las unidades de atención a la primera infancia y alimentación infantil saludable y lactancia materna dirigida a 449 madres comunitarias y/o agentes educativos, con la participación de 36 padres, madres y/o cuidadores de los niños y niñas de las unidades de atención a la primera infancia 329 Asistencias técnicas y/o reuniones en gestión en salud y nutrición en 238 IPS, con la participación de 1.777 profesionales de la salud de IPS con la participación de 774 profesionales de la salud del PSPIC.
ACCIONES EN ALIMENTACIÓN Y NUTRICIÓN IMPLEMENTADAS EN EL ENTORNO CUIDADOR LABORAL 
Se realizan: 54 acciones en alimentación saludable en el marco del trabajo para la organización y la participación ciudadana por la salud con trabajadores, con la participación de 409 personas. Se realizan: 36 acciones en alimentación saludable en el marco del cuidado para la salud de los trabajadores en Bogotá con la participación de 391 personas.</t>
  </si>
  <si>
    <t>En el mes de abril 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17 casos con desarrollo de sesiones individuales y a nivel colectivo se implementaron sesiones colectivas fortaleciendo habilidades socioemocionales y estrategias de afrontamiento para prevención de conducta suicida con participación de 346 estudiantes. (Nota: La información reportada es preliminar dado el proceso de gestión de la información del entorno). En el entorno hogar se realiza el cierre del proceso de intervención en 473 familias de las cuales 129 fueron priorizadas por riesgos de conducta suicida notificados por SISVECOS. De estas el 96,9% (n=125) reportan disminución de los riesgos en salud mental. Dentro de las acciones desarrolladas por el Subsistema de vigilancia epidemiológica de la conducta suicida (SISVECOS), se desarrollan 1.286 investigaciones epidemiológicas de campo, de las cuales el 33,51% (n=431) se realizaron a los hombres y el 66,41% (n=854) se desarrollaron en las mujeres, con relación a la tipología de conducta el 74,49% (n=958) se desarrollaron ante la presencia de ideación suicida, seguido de la conducta intento con el 18,27% (n=253), el 6,84% (n=88) a la amenaza suicida y el 0,39% (n=5) al desenlace fatal del evento (muerte por suicidio). En relación con el curso de vida adolescencia acumula la mayor proporción con el 31,73% (n=408), seguido de juventud con el 26,91% (n=346) y adultez representa el 25,04% (n=322). Respecto a la localidad que aporta la mayor cantidad de caracterizaciones efectivas, corresponden las primeras cinco a: Kennedy con 223, Bosa con 164, Engativá con 139, Ciudad Bolívar con 135 y Suba registra 133. En el marco de las intervenciones realizadas desde la línea 106 “el poder de ser escuchado” se realizaron 1.242 orientaciones relacionadas con conducta suicida. Se realizan 748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659 personas con ideación, plan, amenaza, intento de suicidio y sobrevivientes de suicidio. Desde los procesos de atención pre hospitalaria gestionados desde la Subdirección Centro Regulador de Urgencias y Emergencias, durante el periodo de abril 2025, se gestionaron un total de 641 casos correspondientes a la ideación suicida (tipificación 609). Esta gestión incluye atención telefónica por parte del equipo de salud mental, la cual abarca escucha activa, contención emocional, orientación e intervención en crisis. De los casos atendidos, 193 requirieron el envío de ambulancia para traslado, mientras que a 138 se les envió un vehículo de salud mental tripulado por psicólogo y auxiliar quienes brindan atención de manera presencial. Por otra parte, 2 casos requirieron envió de vehículo MED el cual es tripulado por médico quien realiza valoración. En cuanto al intento suicida (tipificación 918) se gestionaron un total de 1.416 casos de los cuales 583 requirieron envió de ambulancia, 36 envió de vehículo de salud mental y 2 envío de MED Para el proceso de fortalecimiento de las acciones individuales en el marco de las atenciones contempladas en la ruta de salud mental, desde la Dirección de Provisión de Servicios de Salud se realizó 1 asistencia técnica con las EAPB Nueva EPS y las IPS Hospital Bosa, Viva 1A, Subred Integrada de Servicios de Salud Sur Occidente E.S.E. y 1 seguimiento con la EAPB Sanitas en estos dos espacios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con articulación interinstitucional y comunitaria para fortalecer el conocimiento en líderes comunitarios sobre rutas de atención, estrategias de afrontamiento y acciones de cuidado emocional, enfocadas en prevención de conducta suicida y primeros auxilios psicológicos en persona mayor, en el marco de la Agenda Estratégica de Salud Mental en la localidad de Rafael Uribe Uribe.
APORTE NIVEL LOCAL
ENTORNO CUIDADOR COMUNITARIO
CARACTERIZACIÓN TERRITORIAL 
15 Grupos identificados para el abordaje dimension en salud mental 174 hombres, 209 mujeres. JORNADAS MAS BIENESTAR- CUIDARTE SALUD MENTAL acciones 743 en salud mental equipos cuidarte. Se realizaron 41 acciones de articulación para la prevención del consumo de SPA. 30.789 total de personas, 14.329 hombres y 16.460 mujeres. 18 Actividades de Promoción de derechos sexuales y derechos reproductivos con participación de 223 personas. Se realizaron 297 actividades en dinamica del barrismo por los gestores con participación de 1.719 personas. DISPOSITIVOS COMUNITARIOS CUIDADO COLECTIVO PARA EL BIENESTAR EN SALUD MENTAL Se lleva a cabo la concertación del plan de acción con 155 grupos comunitarios 393 hombres, 1.602 mujeres. Se llevan a cabo 557 sesiones grupales de implementación del plan de acción con dispositivos comunitarios en salud mental de las cuales: Se realizan 36 sesiones para la prevención de violencias con participación de 324 personas. Se implementaron 308 sesiones para el autocuidado y cuidado mutuo para la seguridad vial con 433 personas. 76 sesiones para la prevención del consumo de tabaco y aerosoles con participación de 930 personas. 469 sesiones de otros temas de salud mental como fortalecimiento de estrategias de afrontamiento, resolución de problemas, regulación emocional, comunicación, crisis emocionales con 2.493 personas abordadas 142 sesiones de educacion en salud publica para el manejo de afectaciones psicosociales, problemas o transtornos mentales con 1.321 personas abordadas fortaleciendo la conformación de 33 grupos de apoyo y educación para el cuidado de la salud mental en torno a la prevención de la conducta suicida con la participación de 129 personas en la participación de las sesiones. JORNADAS - BIENESTAR INTEGRAL ES MAS SALUD MENTAL se aplicaron 2.118 prueba SRQ, de las cuales 97 personas presentan tamizaje positivo. se aplicaron 6 prueba RQC, Se aplicaron 938 pruebas de detección de consumo de alcohol, tabaco y sustancias -ASSIST, y se aplicaron 839 prueba AUDIT. se aplicaron 2.160 prueba APGAR, se realizaron 467 canalizaciones, 18 Instrumentos del sistema de Vigilancia Epidemiológica del abuso de sustancias psicoactivas - VESPA 35 Instrumentos del sistema de Vigilancia Epidemiológica de la conducta suicida -SISVECOS. BARRAS FUTBOLERAS A partir de la estrategia barras futboleras y salud colectiva se realizaron 41 acciones para la prevención de la conducta suicida. con participación de 403 personas, 54 mujeres y 349 hombres. 99 Acciones para la promoción de la convivencia entre barras de fútbol en el marco de actividad fisica o deportiva con participación de 509 personas, 90 mujeres y 419 hombres. Se realizaron 46 acciones para la promoción de salud mental y/o de la actividad fisica con barras de futbol con participación de 485 personas de las cuales 58 son mujeres y 427 son hombres. 6 Asesorías psicosociales, dirigidas a 6 personas. 6 son mujeres. El total de grupos abordados son 64 de los cuales por barra son: 10 Barra Comandos Azules, 10 Barra Blue Rain, 11 Barra Disturbio Rojo, 9 Barra Los del Sur Bogotá y 16 Barra La Guardia Albirroja.
ENTORNO CUIDADOR EDUCATIVO 
Durante el periodo 115 jardines infantiles contaron con acciones de educación en salud mental con participación de 2.563 niños y niñas. También se abordaron 307 docentes en la educación en salud mental para el abordaje de los niños y niñas y 96 docentes en bienestar emocional y participaron 139 padres, madres o cuidadores en acciones colectivas de salud mental que favorecen el buen trato y la prevención del maltrato infantil 2.575 estudiantes lideres escolares que participaron de acciones promocionales de bienestar y salud mental 1.168 familias con acciones de cuidado emocional, promoción del involucramiento parental, capacidades socioemocionales y promoción de prácticas de crianza con participación de 2.228 madres, padres y cuidadores de las cuales 2.204 familias mejoran relaciones intrafamiliares. 46 jornadas integrales de salud y bienestar que incluyen la educación en fortalecimiento de habilidades y capacidades para la promoción de salud mental y en 55 jornadas y actividades para la prevención del consumo de consumo de sustancias psicoactivas. logrando la participación de 2.453 estudiantes en 13 instituciones de educación técnica y en 24 instituciones de educación. Se han realizado 34 acciones en entornos escolares. gestionando sectorial o intersectorialmente 14 iniciativas que se relacionan con salud mental. Se han realizado 603 sesiones colectivas fortaleciendo habilidades socioemocionales y estrategias de afrontamiento para prevención de problemáticas psicosociales. con 12.510 niños, niñas, adolescentes y jóvenes en 98 colegios. Se han realizado 4 sesiones colectivas fortaleciendo habilidades socioemocionales y estrategias de afrontamiento para prevención de problemáticas psicosociales. con 20 adolescentes, jóvenes y adultos en 1 instituciones técnicas y de educación superior. de estas sesiones 252 se relacionaron con la prevención de las violencias con 5.589 niños, niñas, adolescentes y jóvenes. De otra parte, se gestionaron 286 casos individuales mediante la orientación y apoyo con avances en el marco de plan de cuidado en salud mental. y se desarrollaron 323 seguimientos a 94 casos relacionados con procesos previos De otra parte se adelantaron 54 sesiones de fortalecimiento en salud mental para detección y manejo con 168 docentes Se han realizado 74 sesiones colectivas fortaleciendo habilidades socioemocionales y estrategias de afrontamiento para prevención de la conducta suicida con 1.245 niños, niñas, adolescentes y jóvenes en 21 colegios para el periodo se gestionaron 45 casos de conducta suicida e identificó aumento en afrontamiento en 22 casos. Se han realizado 127 sesiones colectivas fortaleciendo habilidades socioemocionales y estrategias de afrontamiento para prevención de consumo de SPA con 2.418 niños, niñas, adolescentes y jóvenes en 31 colegios. Se han realizado 277 sesiones colectivas fortaleciendo habilidades socioemocionales y estrategias de afrontamiento para manejo de situaciones relacionadas con ansiedad, depresión y otras problemáticas. con 5.144 niños, niñas, adolescentes y jóvenes en 47 colegios. De otra parte, se gestionaron 292 casos individuales mediante la orientación y apoyo con avances en el marco de plan de cuidado en salud mental. y se desarrollaron 116 seguimientos a 68 casos relacionados con procesos previos De otra parte se adelantaron 49 sesiones de fortalecimiento en salud mental para detección y manejo con 92 docentes. Finalmente 10 espacios colectivos de bienestar emocional con 126 orientadores y docentes. 1.275 estudiantes participaron de acciones promocionales de salud mental enfocadas al fortalecimiento de habilidades socioemocionales ciclo 1 2.699 estudiantes participaron de acciones promocionales de salud mental enfocadas al fortalecimiento de habilidades socioemocionales ciclo 2 2.636 estudiantes participaron de acciones promocionales de salud mental enfocadas al fortalecimiento de habilidades socioemocionales ciclo 3 1.512 estudiantes participaron de acciones promocionales de salud mental enfocadas al fortalecimiento de habilidades socioemocionales ciclo 4.
EQUIPOS BASICOS EXTRAMURALES DE HOGAR 
74 Acciones de salud mental en familias con gestantes 274 Acciones de salud mental en familias con menores de 5 años. Se llevaron a cabo 729 visitas efectivas en casos de riesgos en conducta suicida De las cuales en 113 se dio el cierre del proceso encontrando que en 109 familias se evidencia que se reducen riesgos relacionados con conducta suicida. Se llevaron a cabo 4.321 visitas efectivas en casos de riesgos psicosocial. De las cuales en 705 se dio el cierre del proceso encontrando que en 1.358 familias se evidencia que se reducen riesgos relacionados con riesgo psicosocial encontrando que en 693 familias se evidencia que se reducen riesgos relacionados con riesgo psicosocial. Se llevaron a cabo 190 visitas efectivas en casos de acompañamiento en duelo De las cuales en 27 se dio el cierre del proceso encontrando que en 25 familias se evidencia que se reducen riesgos relacionados con duelo.
ENTORNO INSTITUCIONAL
En las instituciones de protección integral se brinda información y educación en salud mental a 806 personas. Se realizó la medición en modificaciones de habilidades y competencias a 921 personas, de las cuales 921 refieren que las intervenciones aportan al mejoramiento de sus habilidades y competencias en salud mental. UNIDADES DE ATENCIÓN A HABITANTES DE CALLE 28 Valoraciones del riesgo por salud mental SRQ 6 casos positivos 203 sesiones colectivas para el bienestar integral 734 número de hombres 222 número de mujeres SRPA 18 Valoraciones del riesgo por salud mental SRQ 2 casos positivos 32 sesiones colectivas para el bienestar integral 185 número de hombres 72 número de mujeres. POBLACIÓN PRIVADA DE LA LIBERTAD 9 Valoraciones del riesgo por salud mental SRQ 5 casos positivos 20 sesiones colectivas para el bienestar integral 124 número de hombres 34 número de mujeres. CASA DE IGUALDAD DE OPORTUNIDADES 5 Valoraciones del riesgo por salud mental SRQ 2 casos positivos 17 sesiones colectivas para el bienestar integral 1 número de hombres 119 número de mujeres.</t>
  </si>
  <si>
    <t>Al mes de abril de 2025 se ha avanzado en el 30,7%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391 docentes, orientadores y directivos, también se brindó orientación y apoyo profesional por salud mental en 107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En el entorno hogar se realiza el cierre del proceso de intervención en 1.646 familias de las cuales 644 fueron priorizadas por riesgos de conducta suicida notificados por SISVECOS. De estas el 94,4% (n=608) reportan disminución de los riesgos en salud mental. Desde el proceso de vigilancia en salud pública se llevaron a cabo 4.712 investigaciones epidemiológicas de campo en casos priorizados por notificación de conducta suicida. En el marco de las intervenciones realizadas desde la línea 106 “el poder de ser escuchado” se realizaron 3.995 orientaciones relacionadas con conducta suicida y 2.555 remisiones a SISVECOS. Desde los procesos de atención pre hospitalaria gestionados desde la Subdirección Centro Regulador de Urgencias y Emergencias, a abril 2025, se gestionaron un total de 2.463 casos correspondientes a la ideación suicida (tipificación 609). Esta gestión incluye atención telefónica por parte del equipo de salud mental, la cual abarca escucha activa, contención emocional, orientación e intervención en crisis. De los casos atendidos, 801 requirieron el envío de ambulancia para traslado, mientras que a 402 se les envió un vehículo de salud mental tripulado por psicólogo y auxiliar quienes brindan atención de manera presencial. En cuanto al intento suicida (la tipificación 918) se gestionaron un total de 5.414 casos de los cuales 2.248 requirieron envío de ambulancia y 145 envió de vehículo de salud mental. Así mismo desde el Sistema de referencia y contrarreferencia se llevó a cabo la Identificación de riesgo de conducta suicida y activación de ruta para la atención individual, logrando la activación de la ruta en 2.187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8 asistencias técnicas con participación de 102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llevaron a cabo 4 asistencias técnicas con participación de 107 personas.
APORTE NIVEL LOCAL
ENTORNO CUIDADOR COMUNITARIO
CARACTERIZACIÓN TERRITORIAL 
76 Grupos identificados para el abordaje dimension en salud mental 752 hombres, 1.057 mujeres, JORNADAS MAS BIENESTAR- CUIDARTE SALUD MENTAL Se realizaron 188 acciones de articulación para la prevención del consumo de SPA acciones 2.776 en salud mental equipos cuidarte con participación de 113.741 total de personas, 53.498 hombres, 60.243 mujeres. 52 Actividades de Promoción de derechos sexuales y derechos reproductivos con participación de 640 personas. Se realizaron 974 actividades en dinamica del barrismo por los gestores con participación de 5.008 personas. DISPOSITIVOS COMUNITARIOS CUIDADO COLECTIVO PARA EL BIENESTAR EN SALUD MENTAL Se lleva a cabo la concertación del plan de acción con 672 grupos comunitarios. Se lleva a cabo la concertación del plan de acción con 644 grupos comunitarios 2.250 hombres, 7.215 mujeres. Se llevan a cabo 2.141 sesiones grupales de implementación del plan de acción con dispositivos comunitarios en salud mental de las cuales: Se realizan 330 sesiones para la prevención de violencias con participación de 2.134 personas. Se implementaron 1.499 sesiones para el autocuidado y cuidado mutuo para la seguridad vial con 998 personas. 167 sesiones para la prevención del consumo de tabaco y aerosoles con participación de 1.977 personas. 2.149 sesiones de otros temas de salud mental como fortalecimiento de estrategias de afrontamiento, resolución de problemas, regulación emocional, comunicación, crisis emocionales con 7.357 personas abordadas 673 sesiones de educacion en salud publica para el manejo de afectaciones psicosociales, problemas o transtornos mentales con 2.475 personas abordadas 359 grupos sobrevivientes conducta suicida. Con 24 personas abordadas fortaleciendo la conformación de 234 grupos de apoyo y educación para el cuidado de la salud mental en torno a la prevención de la conducta suicida con la participación de 722 personas en la participación de las sesiones. 118 hombres, 604 mujeres. JORNADAS - BIENESTAR INTEGRAL ES MAS SALUD MENTAL se aplicaron 8.563 prueba SRQ, de las cuales 357 personas presentan tamizaje positivo. se aplicaron 17 prueba RQC, Se aplicaron 3.689 pruebas de detección de consumo de alcohol, tabaco y sustancias -ASSIST, y se aplicaron 3.208 prueba AUDIT. se aplicaron 8.630 prueba APGAR, se realizaron 1.855 canalizaciones, 49 Instrumentos del sistema de Vigilancia Epidemiológica del abuso de sustancias psicoactivas - VESPA, 118 Instrumentos del sistema de Vigilancia Epidemiológica de la conducta suicida -SISVECOS, 12 Instrumentos del sistema de vigilancia epidemiológica de la violencia intrafamiliar, el maltrato infantil y la violencia sexual -SIVIN. BARRAS FUTBOLERAS A partir de la estrategia barras futboleras y salud colectiva se realizaron 147 acciones para la prevención de la conducta suicida. con participación de 1.424 personas, 188 mujeres y 1.236 hombres. 263 Acciones para la promoción de la convivencia entre barras de fútbol en el marco de actividad fisica o deportiva con participación de 2.042 personas, 369 mujeres y 1.673 hombres. Se realizaron 180 acciones para la promoción de salud mental y/o de la actividad fisica con barras de futbol con participación de 1.836 personas de las cuales 178 son mujeres y 1.658 son hombres. 16 Asesorías psicosociales, dirigidas a 16 personas. 1 son hombres, 15 son mujeres. El total de grupos abordados son 269 de los cuales por barra son: 40 Barra Comandos Azules, 43 Barra Blue Rain, 52 Barra Disturbio Rojo, 36 Barra La Nación Verdolaga 36 Barra Los del Sur Bogotá y 59 Barra La Guardia Albirroja.
ENTORNO CUIDADOR EDUCATIVO 
Durante el periodo 399 jardines infantiles contaron con acciones de educación en salud mental con participación de 8.809 niños y niñas Tambien se abordaron 1.033 docentes en la educación en salud mental para el abordaje de los niños y niñas y 737 docentes en bienestar emocional y y participaron 563 padres, madres o cuidadores en acciones colectivas de salud mental que favorecen el buen trato y la prevención del maltrato infantil 5.644 estudiantes lideres escolares que participaron de acciones promocionales de bienestar y salud mental 3.450 familias con acciones de cuidado emocional, promoción del involucramiento parental, capacidades socioemocionales y promoción de prácticas de crianza con participación de 5.238 madres, padres y cuidadores de las cuales 5.297 familias mejoran relaciones intrafamiliares. 177 jornadas integrales de salud y bienestar que incluyen la educación en fortalecimiento de habilidades y capacidades para la promoción de salud mental y en 137 jornadas y actividades para la prevención del consumo de consumo de sustancias psicoactivas. logrando la participación de 7.408 estudiantes en 28 instituciones de educación técnica y en 62 instituciones de educación asi mismo se brindo contención e intervención breve a 5 personas. y canalización a 67 personas. Se han realizado 126 acciones en entornos escolares. gestionando sectorial o intersectorialmente 104 iniciativas que se relacionan con salud mental. Se han realizado 2.470 sesiones colectivas fortaleciendo habilidades socioemocionales y estrategias de afrontamiento para prevención de problemáticas psicosociales. con 46.961 niños, niñas, adolescentes y jóvenes en 297 colegios. Se han realizado 387 sesiones colectivas fortaleciendo habilidades socioemocionales y estrategias de afrontamiento para prevención de problemáticas psicosociales. con 203 adolescentes, jóvenes y adultos en 20 instituciones técnicas y de educación superior. de estas sesiones 778 se relacionaron con la prevención de las violencias con 12.811 niños, niñas, adolescentes y jóvenes De otra parte, se gestionaron 1.649 casos individuales mediante la orientación y apoyo con avances en el marco de plan de cuidado en salud mental. y se desarrollaron 2.107 seguimientos a 663 casos relacionados con procesos previos De otra parte se adelantaron 105 sesiones de fortalecimiento en salud mental para detección y manejo con 867 docentes Se han realizado 386 sesiones colectivas fortaleciendo habilidades socioemocionales y estrategias de afrontamiento para prevención de la conducta suicida con 6.892 niños, niñas, adolescentes y jóvenes en 84 colegios para el periodo se gestionaron 184 casos de conducta suicida e identificó aumento en afrontamiento en 232 casos. Se han realizado 318 sesiones colectivas fortaleciendo habilidades socioemocionales y estrategias de afrontamiento para prevención de consumo de SPA con 5.382 niños, niñas, adolescentes y jóvenes en 97 colegios. Se han realizado 843 sesiones colectivas fortaleciendo habilidades socioemocionales y estrategias de afrontamiento para manejo de situaciones relacionadas con ansiedad, depresión y otras problemáticas. con 14.187 niños, niñas, adolescentes y jóvenes en 133 colegios. Se han realizado 17 sesiones colectivas fortaleciendo habilidades socioemocionales y estrategias de afrontamiento para prevención de la conducta suicida con 250 adolescentes, jóvenes y adultos. Se han realizado 52 sesiones colectiovas fortaleciendo habilidades socioemocionales y estrategias de afrontamiento para manejo de situaciones relacionadas con ansiedad, depresión y otras problemáticas. De otra parte, se gestionaron 1.527 casos individuales mediante la orientación y apoyo con avances en el marco de plan de cuidado en salud mental. y se desarrollaron 1.404 seguimientos a 485 casos relacionados con procesos previos. De otra parte se adelantaron 85 sesiones de fortalecimiento en salud mental para detección y manejo con 796 docentes. Finalmente 174 espacios colectivos de bienestar emocional con 1.329 orientadores y docentes. 6.062 estudiantes participaron de acciones promocionales de salud mental enfocadas al fortalecimiento de habilidades socioemocionales ciclo 1 9.406 estudiantes participaron de acciones promocionales de salud mental enfocadas al fortalecimiento de habilidades socioemocionales ciclo 2 11.994 estudiantes participaron de acciones promocionales de salud mental enfocadas al fortalecimiento de habilidades socioemocionales ciclo 3 7.487 estudiantes participaron de acciones promocionales de salud mental enfocadas al fortalecimiento de habilidades socioemocionales ciclo 4.
EQUIPOS BASICOS EXTRAMURALES DE HOGAR 
228 Acciones de salud mental en familias con gestantes 656 Acciones de salud mental en familias con menores de 5 años. Se llevaron a cabo 4.063 visitas efectivas en casos de riesgos en conducta suicida de las cuales en 704 se dio el cierre del proceso encontrando que en 678 familias se evidencia que se reducen riesgos relacionados con conducta suicida. Se llevaron a cabo 19.399 visitas efectivas en casos de riesgos psicosocial de las cuales en 3.001 se dio el cierre del proceso encontrando que en 2.364 familias se evidencia que se reducen riesgos relacionados con riesgo psicosocial encontrando que en 2.901 familias se evidencia que se reducen riesgos relacionados con riesgo psicosocial. Se llevaron a cabo 794 visitas efectivas en casos de acompañamiento en duelo de las cuales en 115 se dio el cierre del proceso encontrando que en 94 familias se evidencia que se reducen riesgos relacionados con duelo.
ENTORNO INSTITUCIONAL
En las instituciones de protección integral se brinda información y educación en salud mental a 2.934 personas. Se realizó la medición en modificaciones de habilidades y competencias a 3.568 personas, de las cuales 3.617 refieren que las intervenciones aportan al mejoramiento de sus habilidades y competencias en salud mental. UNIDADES DE ATENCIÓN A HABITANTES DE CALLE 219 Valoraciones del riesgo por salud mental SRQ 69 casos positivos 12 Valoraciones del riesgo por salud mental RQC 10 Casos positivos 620 sesiones colectivas para el bienestar integral 2.881 número de hombres 946 número de mujeres. SRPA 79 Valoraciones del riesgo por salud mental SRQ 13 casos positivos 4 Valoraciones del riesgo por salud mental RQC 137 sesiones colectivas para el bienestar integral 833 número de hombres 229 número de mujeres. POBLACIÓN PRIVADA DE LA LIBERTAD 42 Valoraciones del riesgo por salud mental SRQ 18 casos positivos 142 sesiones colectivas para el bienestar integral 627 número de hombres 800 número de mujeres. CASA DE IGUALDAD DE OPORTUNIDADES 18 Valoraciones del riesgo por salud mental SRQ 9 casos positivos 53 sesiones colectivas para el bienestar integral 7 número de hombres 395 número de mujeres.</t>
  </si>
  <si>
    <t>En cuanto a la identificación y gestión del riesgo colectivo para el periodo comprendido enero-abril 2025, desde el Entorno Cuidador Comunitario estrategia CUIDATE SE FELIZ Comunitario y Educativo: se ha realizado la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a un total de 23.744 personas. Del total de personas tamizadas para riesgo metabólico 7.646 (32%) se ubicaron en riesgo alto de diabetes, 3.036 (13%) en riesgo moderado y 13.062 (55%) en riesgo bajo. En lo relacionado al riesgo cardiovascular de las personas tamizadas, 56 (0,23%) se ubicaron en Riesgo Muy Alto, 100 personas (0,42%) en Riesgo Alto, 1.273 personas (5%) en Riesgo Medio, 8.654 personas (37%) en riesgo Bajo y 13.531 personas (57%) sin riesgo. Cuidador Cuidador Institucional se han aplicado 232 Instrumentos de caracterización para CCNT y asistencias técnicas realizadas para la atención integral a la población con Condiciones Crónicas No Transmisibles, 1.160 personas del talento humano de IPS priorizadas intervenidas. Durante el mes de febrero se intervinieron 12.774 personas en la Semana de prevención y lucha contra los canceres más prevalentes en el Distrito. Para el mes de marzo se realizan las Jornadas de intensificación de la Semana de lucha contra el cáncer de cérvix-cáncer de mama y el Día mundial de la Audición, se intervienen con acciones de información, educación y comunicación un total 10.292 personas y 16.893 personas respectivamente. Durante la primera semana del mes de abril se desarrolla la Jornada de Actividad Física, abordando un total de 12.716 personas con acciones de información, comunicación y educación. Desde el Entorno Cuidador Educativo, Se realiza educación y sensibilización en actividad física a 4.172 niños y niñas de jardines infantiles, 1.479 sesiones incentivando la actividad física desde el movimiento activo y juego activo a 28.512 estudiantes. Acciones de educación en salud con 2.213 familias para la promoción de la actividad física. Se realiza educación y sensibilización en salud visual a 965 niños y niñas de jardines infantiles, se realiza educación y sensibilización en salud auditiva comunicativa a 246 niños y niñas de jardines infantiles. 93 colegios intervenidos con información y educación en salud bucal con la participación de 32.642 escolares. Se realiza clasificación y sensibilización de la técnica en higiene bucal en cursos a 20.855 escolares en la sesión 1, se identifican 3.991 niños para proceso de acompañamiento familiar, educación de la técnica en higiene bucal cursos a 15.482 escolares en la sesión 2 y educación de la técnica en higiene bucal en cursos a 11.447 escolares en la sesión 3, de los cuales 10.053 apropian la técnica de higiene bucal. Se realiza educación y sensibilización en salud bucal a 4.132 niños y niñas de jardines infantiles. Se realiza educación y sensibilización en cáncer de mama en 7.686 estudiantes universitarios en Instituciones Técnicas de Desarrollo Humano - ITDH, se realiza educación y sensibilización en cáncer de cuello uterino en 7.686 estudiantes universitarios – ITDH. Desde el Entorno Cuidador Laboral se intervinieron 2.835 trabajadores con asesorías para la prevención de condiciones crónicas en 2.093 UTIS. Se identificaron 599 trabajadores con consumo de Tabaco, a los cuales se les realizo consejería breve en cesación de tabaco. Se identificaron 154 trabajadores con consumo problemático de bebidas alcohólicas con su correspondiente intervención. 890 trabajadores con exposición a rayos ultravioleta, 3.845 trabajadores que no realizan actividad física, 274 trabajadores con riesgo de alteración auditiva, 198 trabajadores con riesgo de alteración visual, 2.043 Trabajadores con Riesgo cardiaco según circunferencia de cintura. La población en riesgo es intervenida para garantizar atención oportuna. Se realizan 2.246 tamizaje Findrisc para condiciones crónicas, encontrando 525 de ellos en riesgo para condiciones crónicas, 1.464 tamizajes de riesgo cardiovascular OMS encontrando 27 en riesgo para condiciones crónicas. Se aplicaron 1.214 cuestionarios breves para tamizaje EPOC, con 3 tamizajes alterados (0,24%). Se identifican 205 sin toma de citología Vaginal o prueba de VPH, 64 mujeres mayores de 50 años sin tamizaje para cáncer de mama y 91 hombres mayores de 50 años sin tamizaje para cáncer de próstata. Fuente información reportada por los entornos MÁS bienestar y SEGPLAN periodo abril 2025.
APORTE NIVEL LOCAL
ENTORNO CUIDADOR COMUNITARIO
CARACTERIZACIÓN TERRITORIAL 
133 Grupos identificados para el abordaje dimension en condiciones cronicos 775 hombres, 1.760 mujeres, DISPOSITIVO COMUNITARIO CUIDADO COLECTIVO PARA EL BIENESTAR-CRONICOS 462 sesiones de promoción de prácticas y estilos de vida saludables para la prevención de condiciones crónicas. 412 sesiones en prevención de Enfermedades cardio cerebro vasculares. 212 sesiones en prevención de Cáncer 98 sesiones en prevención de Enfermedades de vías respiratorias inferiores 118 sesiones en prevención de Alteraciones visuales 59 sesiones en prevención de Alteraciones auditivas comunicativas 174 sesiones de Promoción de Actividad física. Total de 560 cobertura población joven (14 – 28 años): 181 hombres 379 mujeres. Total de 1.425 cobertura población adulta (29 – 59 años): 285 hombres 1.140 mujeres. 2.783 cobertura población personas mayores (60 o más años): 382 hombres 2.401 mujeres. JORNADAS MAS BIENESTAR CUIDATE SE FELIZ Se cuenta con 1.385 puntos "Cuídate Sé Feliz" activos, en estos puntos se abordaron 23.519 personas, de ellas: 8.410 hombres, 15.109 mujeres, 556 personas con tamizaje Cuestionario Breve de EPOC positivo. 6.233 Toma de mamografía durante los dos últimos años (50 a 69 años). Toma de citología en el último año 8.569. Examen de PCA o tacto rectal en el último año 3.988. De las personas registradas como fumadoras se brindó consejería breve en cesación de consumo de tabaco y atención del tabaquismo a 1.632. JORNADAS MAS BIENESTAR- CUIDARTE CRONICOS acciones 3.083 para la promoción de hábitos saludables y prevención de condiciones crónicas no transmisibles, 57.025 hombres, 65.506 mujeres. Acciones 365 promoción de prácticas y estilos de vida saludable, cáncer 8.291 hombres, 9.549 mujeres.
ENTORNO CUIDADOR EDUCATIVO 
Se realiza educación y sensibilización en actividad fisica a 4.172 niños y niñas de jardines infantiles, se realiza educación y sensibilización en salud visual a 965 niños y niñas de jardines infantiles, se realiza educación y sensibilización en salud auditiva comunicativa a 246 niños y niñas de jardines infantiles. Realización de 232 sesiones del ciclo 1 incentivando la actividad física desde el movimiento activo y juego activo, con 4.765 estudiantes. Realización de 386 sesiones del ciclo 2 para promover la práctica de la actividad física desde el movimiento activo y el juego activo, con 7.478 estudiantes. Realización de 550 sesiones del ciclo 3 en temas relacionados con actividad física desde las artes y el movimiento corporal, con 9.801 estudiantes. Realización de 311 sesiones del ciclo 4 en temas relacionados con actividad física para la vida y el autocuidado, con 6.468 estudiantes. Acciones de educación en salud con 2.213 familias para la promoción de la actividad física. 93 Colegios intervenidos con información y educación en salud bucal con la participación de 32.642 escolares Se realiza clasificación y sensibilización de la técnica en higiene bucal en cursos a 20.855 escolares en la sesión 1, se identifican 3.991 niños para proceso de acompañamiento familiar, de los cuales 515 se canalizan a la ruta de riesgo en alteraciones y trastornos de la salud bucal, de las cuales 98 fueron efectivas. Durante el mes se realizaron 387 canalizaciones a la ruta de riesgo en alteraciones y trastornos de la salud bucal, de las cuales 463 fueron efectivas. se realiza educación de la técnica en higiene bucal cursos a 15.482 escolares en la sesión 2, se realiza educación de la técnica en higiene bucal en cursos a 11.447 escolares en la sesión 3, de los cuales 10.053 apropian la técnica de higiene bucal. se realiza educación y sensibilización en salud bucal a 4.132 niños y niñas de jardines infantiles. Se realizan 213 jornadas de salud y bienestar con punto cuidate sé feliz activo en 77 Universidades en 76 Instituciones de formación para el trabajo y el desarrollo humano y 7 Centros de validación de bachillerato en estas jornadas se abordaron 10.514 personas, de ellas 2.778 personas se les aplicó tamizaje Findrisc, de las cuales 216 con alta probabilidad de presentar prediabetes o diabetes, y 1.088 personas con condiciones crónicas, mayores de 18 años a las que se les aplicó tamizaje de riesgo cardiovascular OMS, de las cuales 1 con alerta de riesgo cardiovascular alto, muy alto y extremadamente alto, 6 con alerta de riesgo cardiovascular moderado, 1.679 con alerta de riesgo bajo, 1.429 personas usan gafas o lentes. Realización de 18 sesiones de fortalecimiento de capacidades para la detección temprana de cáncer infantil en jardines con 40 docentes y orientadores de establecimientos educativos y con 16 padres de familia. Se realiza educación y sensibilización en cáncer de mama en 7.686 estudiantes universitarios en Instituciones Técnicas de Desarrollo Humano - ITDH, se realiza educación y sensibilización en cáncer de cuello uterino en 7.686 estudiantes universitarios - ITDH, se realizaron 1 canalizaciones para tamizaje para cáncer de mama, se realizaron 1 canalizaciones para tamizaje para cáncer de cuello uterino.
EQUIPOS BASICOS EXTRAMURALES DE HOGAR 
Se aborda 42.114 personas con condiciones crónicas, realizando canalización a rutas integrales de atención en salud a 3.253 de ellas, 88.105 personas a las que se les aplicó tamizaje Findrisc, de las cuales 16.202 con alta probabilidad de presentar prediabetes o diabetes y 90.754 personas con condiciones crónicas, mayores de 18 años a las que se les aplicó tamizaje de riesgo cardiovascular OMS, de las cuales 1.281 personas con alerta de riesgo cardiovascular alto, muy alto y extremadamente alto, 8.510 personas con alerta de riesgo cardiovascular moderado, 3.718 personas con tamizaje Cuestionario Breve de EPOC positivo, 1.727 personas sin control y fueron canalizadas a las EAPBS. Durante las intervenciones, se encontraron 28.326 personas con una condición crónica diagnosticada, 3.629 sin tratamiento, 4.028 canalizadas a la ruta integral de atención en salud, 2.658 canalizadas a la RIAS para población con riesgo o presencia de alteraciones cardiocerebro vascular y metabólicas manifiestas, 198 canalizadas a la RIAS para población con riesgo o presencia de enfermedades respiratorias crónicas, 13 canalizadas a la RIAS para población con riesgo o presencia de cáncer, 1.386 canalizadas a la RIAS para población con riesgo o presencias de trastornos visuales o auditivos, de las personas que requerían cita se asignó cita a 723. 16.696 Personas identificadas con consumo de tabaco, brindando consejería en cesación de consumo de tabaco y atención del tabaquismo a 16.325 de las cuales 16.020 han sido efectivas. En el seguimiento a familias ubicadas en zonas rurales se abordan 411 personas priorizadas por condiciones crónicas, 156 personas con alerta de riesgo cardiovascular alto, muy alto y extremadamente alto, 109 personas con alerta de riesgo cardiovascular moderado, 69 personas sin control y fueron canalizadas a las EAPBS. Se realiza seguimiento familiar a 4.721 personas, con énfasis en la promoción de comportamientos de hábitos saludables y la detección de riesgos, a través de planes de automanejo, realizando 4.136 acciones de información y educación en: 965 familias con acciones de promoción de hábitos saludables en salud visual, 1.011 familias con acciones de promoción de hábitos saludables en salud auditiva-comunicativa. Durante el periodo se realizaron 3.271 canalizaciones a la ruta de alteraciones en salud visual y auditiva, de las cuales 2.653 fueron efectivas. Se realiza clasificación, identificación de riesgos en salud bucal y sensibilización a 1.053 individuos en la sesión 1, se realiza clasificación, identificación de riesgos en salud bucal y sensibilización a 884 familias en la sesión 1, se brinda información, educación y comunicación en salud bucal a 1.013 individuos en la sesión 2, se brinda información, educación y comunicación en salud bucal a 829 familias en la sesión 2, se realiza evaluación de la técnica de higiene bucal a 956 individuos en la sesión 3, se realiza evaluación de la técnica de higiene bucal a 835 familias en la sesión 3, de los cuales 985 individuos apropiaron la técnica de cepillado dental. Durante el periodo se realizaron 329 canalizaciones a la ruta de alteraciones y trastornos en salud bucal, de las cuales 175 fueron efectivas. En el abordaje de familias de Zonas de Ruralidad se realiza clasificación, identificación de riesgos en salud bucal y sensibilización a 77 individuos en la sesión 1, se realiza clasificación, identificación de riesgos en salud bucal y sensibilización a 44 familias en la sesión 1, se brinda información, educación y comunicación en salud bucal a 28 individuos en la sesión 2, se brinda información, educación y comunicación en salud bucal a 28 familias en la sesión 2, de los cuales 39 individuos apropiaron la técnica de cepillado dental. Durante el periodo se realizaron 256 canalizaciones a la ruta de alteraciones y trastornos en salud bucal, de las cuales 139 fueron efectivas. Se identifican 1.253 mujeres mayores de 50 años sin tamizaje para cáncer de mama, 1.784 mujeres mayores de 25 años sin toma de citología, y 649 hombres mayores de 50 años sin tamizaje para cáncer de próstata.
CONDICIONES CRÓNICAS NO TRANSMISIBLES 
232 Instrumentos de caracterización para CCNT y asistencias técnicas realizadas para la atención integral a la población con Condiciones Crónicas No Transmisibles, 1.160 personas del talento humano de IPS priorizadas intervenidas en 246 IPS públicas 273 asesorías en promoción de hábitos saludables y condiciones crónicas, a 1.140 personas del talento humano en IPS. 4.894 personas de la comunidad, asociaciones de usuarios y otros actores en salud 273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13.936 mujeres tamizadas para cáncer de cuello uterino en las IPS de la red pública Número de mamografías realizadas: 6.675, número de personas tamizadas cáncer prostata: 5.420, número de personas tamizadas cáncer colon: 7.008.</t>
  </si>
  <si>
    <t>Durante el mes de abril de 2025, se realizó el seguimiento a la implementación de las acciones priorizadas del Plan estratégico y operativo de la población afectada por condiciones crónicas no Transmisibles en cada uno de los 7 nodos sectoriales e intersectoriales. Para el mes de abril del 2025 en la estrategia CUIDATE SE FELIZ Entorno Comunitario y Educativo, se llevaron a cabo acciones de identificación y clasificación del riesgo metabólico a través de la aplicación de la prueba de FINDRISC validado para Colombia, la identificación y clasificación de riego cardiovascular a través de la utilización de las tablas de estratificación del riesgo cardiovascular de la OMS del Grupo AMR -B para establecer la probabilidad de presentar un infarto agudo de miocardio o un ataque cerebrovascular a los 10 años. En ese orden durante el mes de abril fueron tamizadas 5.749 personas. Del total personas tamizadas 1.738 (30,23%) se ubicaron en riesgo alto de diabetes, 708 (12,31%) en riesgo moderado y 3.303 (57,45%) en riesgo bajo. En lo relacionado al riesgo cardiovascular de las personas tamizadas, 43 (0,74%) se ubicaron en Riesgo Muy Alto, 28 personas (0,48%) en Riesgo Alto, 276 personas (4,8%) en Riesgo Medio, 1.885 personas (32,78%) en riesgo Bajo y 3.517 personas (61,17%) sin riesgo. Fuente: Estrategia Cuídate se feliz con reporte de datos base nominal corte 01/04/2025 datos preliminares sujetos a actualización. Durante el mismo periodo en el Entorno Cuidador Cuidador Institucional 67 Instrumentos de caracterización para CCNT y asistencias técnicas realizadas para la atención integral a la población con Condiciones Crónicas No Transmisibles, 346 personas del talento humano de IPS priorizadas intervenidas. Desde el Entorno Cuidador Educativo, Se realiza educación y sensibilización en actividad física a 1.274 niños y niñas de jardines infantiles, 430 sesiones incentivando la actividad física desde el movimiento activo y juego activo a 6.479 estudiantes. Acciones de educación en salud con 953 familias para la promoción de la actividad física. Se realiza educación y sensibilización en salud visual a 474 niños y niñas de jardines infantiles, educación y sensibilización en salud auditiva comunicativa a 87 niños y niñas de jardines infantiles. 24 colegios intervenidos con información y educación en salud bucal con la participación de 8.004 escolares. Se realiza clasificación y sensibilización de la técnica en higiene bucal en cursos a 4.170 escolares en la sesión 1, se identifican 1.512 niños para proceso de acompañamiento familiar. Se realiza educación de la técnica en higiene bucal cursos a 5.679 escolares en la sesión 2, educación de la técnica en higiene bucal en cursos a 3.733 escolares en la sesión 3, de los cuales 3.262 apropian la técnica de higiene bucal. Se realiza educación y sensibilización en cáncer de mama en 1.765 estudiantes universitarios en Instituciones Técnicas de Desarrollo Humano - ITDH, se realiza educación y sensibilización en cáncer de cuello uterino en 1.765 estudiantes universitarios – ITDH. Desde el Entorno Cuidador Laboral se intervinieron 676 trabajadores con asesorías para la prevención de condiciones crónicas en 498 UTIS. Se identificaron 196 trabajadores con consumo de Tabaco, a los cuales (n=183) se les realizo consejería breve en cesación de tabaco. Se identificaron 47 trabajadores con consumo problemático de bebidas alcohólicas con su correspondiente intervención. 248 trabajadores con exposición a rayos ultravioleta, 1.241 trabajadores que no realizan actividad física, 38 trabajadores con riesgo de alteración auditiva, 47 trabajadores con riesgo de alteración visual, 652 Trabajadores con Riesgo cardiaco según circunferencia de cintura. La población en riesgo es intervenida para garantizar atención oportuna. Se realizan 518 tamizaje Findrisc para condiciones crónicas, encontrando 126 de ellos en riesgo para condiciones crónicas, 378 tamizajes de riesgo cardiovascular OMS encontrando 7 en riesgo para condiciones crónicas. Se aplicaron 313 cuestionarios breves para tamizaje EPOC, encontrando 3 trabajadores con sospecha. Se identifican 48 sin toma de citología Vaginal o prueba de VPH, 22 mujeres mayores de 50 años sin tamizaje para cáncer de mama y 19 hombres mayores de 50 años sin tamizaje para cáncer de próstata. Fuente información reportada por los entornos MÁS bienestar y SEGPLAN periodo abril 2025.
APORTE NIVEL LOCAL
ENTORNO CUIDADOR COMUNITARIO
CARACTERIZACIÓN TERRITORIAL 
27 Grupos identificados para el abordaje dimension en condiciones cronicos 134 hombres, 257 mujeres, DISPOSITIVO COMUNITARIO CUIDADO COLECTIVO PARA EL BIENESTAR-CRONICOS 278 sesiones de promoción de prácticas y estilos de vida saludables para la prevención de condiciones crónicas. 177 sesiones en prevención de Enfermedades cardio cerebro vasculares. 153 sesiones en prevención de Cáncer 74 sesiones en prevención de Enfermedades de vías respiratorias inferiores 68 sesiones en prevención de Alteraciones visuales 63 sesiones de Promoción de Actividad física Total de 129 cobertura población joven (14 – 28 años): 21 hombres 108 mujeres. Total de 246 cobertura población adulta (29 – 59 años): 36 hombres 210 mujeres. 840 cobertura población personas mayores (60 o más años): 77 hombres 763 mujeres. JORNADAS MAS BIENESTAR CUIDATE SE FELIZ Se cuenta con 352 puntos "Cuídate Sé Feliz" activos, en estos puntos se abordaron 5.921 personas, de ellas: 2.131 hombres, 3.790 mujeres, 155 personas con tamizaje Cuestionario Breve de EPOC positivo. 1.539 Toma de mamografía durante los dos últimos años (50 a 69 años) Toma de citología en el último año 2.189 Examen de PCA o tacto rectal en el último año 1.017 De las personas registradas como fumadoras se brindó consejería breve en cesación de consumo de tabaco y atención del tabaquismo a 323. JORNADAS MAS BIENESTAR- CUIDARTE CRONICOS acciones 738 para la promoción de hábitos saludables y prevención de condiciones crónicas no transmisibles, 13.576 hombres, 16.051 mujeres. Acciones 23 promoción de prácticas y estilos de vida saludable, cáncer 1.317 hombres, 1.452 mujeres.
ENTORNO CUIDADOR EDUCATIVO 
Se realiza educación y sensibilización en actividad fisica a 1.274 niños y niñas de jardines infantiles, se realiza educación y sensibilización en salud visual a 474 niños y niñas de jardines infantiles, se realiza educación y sensibilización en salud auditiva comunicativa a 87 niños y niñas de jardines infantiles. Realización de 56 sesiones del ciclo 1 incentivando la actividad física desde el movimiento activo y juego activo, con 984 estudiantes. Realización de 120 sesiones del ciclo 2 para promover la práctica de la actividad física desde el movimiento activo y el juego activo, con 1.844 estudiantes. Realización de 170 sesiones del ciclo 3 en temas relacionados con actividad física desde las artes y el movimiento corporal, con 2.403 estudiantes. Realización de 84 sesiones del ciclo 4 en temas relacionados con actividad física para la vida y el autocuidado, con 1.248 estudiantes. Acciones de educación en salud con 953 familias para la promoción de la actividad física. 24 Colegios intervenidos con información y educación en salud bucal con la participación de 8.004 escolares Se realiza clasificación y sensibilización de la técnica en higiene bucal en cursos a 4.170 escolares en la sesión 1, se identifican 1.512 niños para proceso de acompañamiento familiar, de los cuales 256 se canalizan a la ruta de riesgo en alteraciones y trastornos de la salud bucal, de las cuales 58 fueron efectivas. Durante el mes se realizaron 141 canalizaciones a la ruta de riesgo en alteraciones y trastornos de la salud bucal, de las cuales 428 fueron efectivas. se realiza educación de la técnica en higiene bucal cursos a 5.679 escolares en la sesión 2, se realiza educación de la técnica en higiene bucal en cursos a 3.733 escolares en la sesión 3, de los cuales 3.262 apropian la técnica de higiene bucal. Se realiza educación y sensibilización en salud bucal a 1.496 niños y niñas de jardines infantiles. Se realizan 53 jornadas de salud y bienestar con punto cuidate sé feliz activo en 23 Universidades en 20 Instituciones de formación para el trabajo y el desarrollo humano en estas jornadas se abordaron 2.286 personas, de ellas 608 personas se les aplicó tamizaje Findrisc, de las cuales 55 con alta probabilidad de presentar prediabetes o diabetes, y 305 personas con condiciones crónicas, mayores de 18 años a las que se les aplicó tamizaje de riesgo cardiovascular OMS, de las cuales 4 con alerta de riesgo cardiovascular moderado, 331 con alerta de riesgo bajo, 358 personas usan gafas o lentes. Realización de 11 sesiones de fortalecimiento de capacidades para la detección temprana de cáncer infantil en jardines con 15 docentes y orientadores de establecimientos educativos y con 2 padres de familia. Se realiza educación y sensibilización en cáncer de mama en 1.765 estudiantes universitarios en Instituciones Técnicas de Desarrollo Humano - ITDH, se realiza educación y sensibilización en cáncer de cuello uterino en 1.765 estudiantes universitarios - ITDH.
EQUIPOS BASICOS EXTRAMURALES DE HOGAR 
Se aborda 15.039 personas con condiciones crónicas, realizando canalización a rutas integrales de atención en salud a 727 de ellas, 22.458 personas a las que se les aplicó tamizaje Findrisc, de las cuales 4.122 con alta probabilidad de presentar prediabetes o diabetes y 24.535 personas con condiciones crónicas, mayores de 18 años a las que se les aplicó tamizaje de riesgo cardiovascular OMS, de las cuales 347 personas con alerta de riesgo cardiovascular alto, muy alto y extremadamente alto, 2.208 personas con alerta de riesgo cardiovascular moderado, 341 personas con tamizaje Cuestionario Breve de EPOC positivo, 600 personas sin control y fueron canalizadas a las EAPBS. Durante las intervenciones, se encontraron 8.504 personas con una condición crónica diagnosticada, 990 sin tratamiento, 565 canalizadas a la ruta integral de atención en salud, 688 canalizadas a la RIAS para población con riesgo o presencia de alteraciones cardiocerebro vascular y metabólicas manifiestas, 39 canalizadas a la RIAS para población con riesgo o presencia de enfermedades respiratorias crónicas, 90 canalizadas a la RIAS para población con riesgo o presencias de trastornos visuales o auditivos, de las personas que requerían cita se asignó cita a 110. 290 Personas identificadas con consumo de tabaco, brindando consejería en cesación de consumo de tabaco y atención del tabaquismo a 290 de las cuales 290 han sido efectivas. En el seguimiento a familias ubicadas en zonas rurales se abordan 109 personas priorizadas por condiciones crónicas, 124 personas con alerta de riesgo cardiovascular alto, muy alto y extremadamente alto, 36 personas con alerta de riesgo cardiovascular moderado, 7 personas sin control y fueron canalizadas a las EAPBS. Se realiza seguimiento familiar a 1.929 personas, con énfasis en la promoción de comportamientos de hábitos saludables y la detección de riesgos, a través de planes de automanejo, realizando 1.454 acciones de información y educación en: 207 familias con acciones de promoción de hábitos saludables en salud visual, 218 familias con acciones de promoción de hábitos saludables en salud auditiva-comunicativa. Durante el periodo se realizaron 408 canalizaciones a la ruta de alteraciones en salud visual y auditiva, de las cuales 330 fueron efectivas. Se realiza clasificación, identificación de riesgos en salud bucal y sensibilización a 140 individuos en la sesión 1, se realiza clasificación, identificación de riesgos en salud bucal y sensibilización a 115 familias en la sesión 1, se brinda información, educación y comunicación en salud bucal a 111 individuos en la sesión 2, se brinda información, educación y comunicación en salud bucal a 68 familias en la sesión 2, se realiza evaluación de la técnica de higiene bucal a 137 individuos en la sesión 3, se realiza evaluación de la técnica de higiene bucal a 83 familias en la sesión 3, de los cuales 108 individuos apropiaron la técnica de cepillado dental. Durante el periodo se realizaron 69 canalizaciones a la ruta de alteraciones y trastornos en salud bucal, de las cuales 38 fueron efectivas. En el abordaje de familias de Zonas de Ruralidad se realiza clasificación, identificación de riesgos en salud bucal y sensibilización a 5 individuos en la sesión 1, se realiza clasificación, identificación de riesgos en salud bucal y sensibilización a 5 familias en la sesión 1, se brinda información, educación y comunicación en salud bucal a 20 individuos en la sesión 2, se brinda información, educación y comunicación en salud bucal a 20 familias en la sesión 2, de los cuales 20 individuos apropiaron la técnica de cepillado dental. Durante el periodo se realizaron 66 canalizaciones a la ruta de alteraciones y trastornos en salud bucal, de las cuales 37 fueron efectivas. Se identifican 179 mujeres mayores de 50 años sin tamizaje para cáncer de mama, 287 mujeres mayores de 25 años sin toma de citología, y 115 hombres mayores de 50 años sin tamizaje para cáncer de próstata.
CONDICIONES CRÓNICAS NO TRANSMISIBLES 
67 Instrumentos de caracterización para CCNT y asistencias técnicas realizadas para la atención integral a la población con Condiciones Crónicas No Transmisibles, 346 personas del talento humano de IPS priorizadas intervenidas en 67 IPS públicas 64 asesorías en promoción de hábitos saludables y condiciones crónicas, a 343 personas del talento humano en IPS. 4.391 personas de la comunidad, asociaciones de usuarios y otros actores en salud 36 personas del Talento Humano en entornos cuidadores los temas de fortalecimiento de capacidades fueron: Ruta de Promoción y Mantenimiento de la Salud; Promoción y Asesoría en Actividad Física para la Salud; Consejería breve en Cesación de Tabaco y productos derivados; 3.123 mujeres tamizadas para cáncer de cuello uterino en las IPS de la red pública Número de mamografías realizadas: 1.624, número de personas tamizadas cáncer prostata: 1.417, número de personas tamizadas cáncer colon: 2.184.</t>
  </si>
  <si>
    <t>En el mes de abril  se cuentan con 322 casos incidentes de VIH en la ciudad. Fuente: Base Sivigila evento 850 corte a abril 2025. Durante el mismo mes  se realizó entrega de preservativos masculinos y femeninos a las subredes integradas de atención en salud y ONG. Se desarrollo una 1 asistencia técnica con los equipos frente a las acciones de SSSR con énfasis en los componentes de la dimensión de SSR con un modelo de atención social. Se realiza un encuentro de la Red Distrital de VIH. Se desarrollo un curso de toma y lectura de pruebas rápidas a instituciones privadas y publicas, de forma conjunta con laboratorio de salud pública.  Se desarrolla ejercicio activo de implementación de acciones biomédicas, estructurales y comportamentales, como parte integral de los acuerdos definidos con el comité fast track cities. Se realizó ejercicio de mesa de expertos para la validación de la cascada de atención VIH año 2022.
APORTE NIVEL LOCAL
PREVENCIÓN COMBINADA DE LAS ITS 
508 Pruebas de VIH.HEPT B realizadas por población LGBTI, 1 pruebas positivas para VIH.HEPT B realizadas por localidad a población LGBTI. 1.018 Pruebas de VIH.HEPT B realizadas SPAcios de bienestar 4 pruebas positivas para VIH.HEPT B realizadas SPAcios de bienestar 3.238 Pruebas de VIH.HEPT B realizadas bienestar integral es mas salud mental 4 pruebas positivas para VIH.HEPT B realizadas bienestar integral es mas salud mental 400 Pruebas de VIH.HEPT B realizadas por localidad en Centros de escucha habitanza en calle, 2 pruebas positivas para VIH.HEPT B realizadas por localidad en Centros de escucha habitanza en calle. 520 Pruebas de VIH realizadas por localidad en Centros de escucha MujerESalud, 100 Pruebas de HEPT B realizadas por localidad en Centros de escucha MujerESalud.
ENTORNO CUIDADOR EDUCATIVO 
Se realizan 596 pruebas de VIH Se realizan 596 pruebas de Hepatitis B.
ENTORNO INSTITUCIONAL
SSR
PREVENCIÓN COMBINADA DE LAS ITS-VIH 
15 Pruebas rápidas positivas del total de VIH realizadas en el mes por los equipos del PIC 6.183 Pruebas rápidas de VIH realizadas por los equipos del PIC. 8 Pruebas rápidas positivas del total de Hept B realizadas en el mes por los equipos del PIC 5.759 Pruebas rápidas de Hept B realizadas por los equipos del PIC. 91.996 Condones entregados en procesos educativos de los equipos del PIC. Canalizaciones y activación de ruta según el Sistema de Referencia y Contrareferencia (SIRC): 5 Personas identificadas sin intervención con diagnostico VIH, y 5 con prueba rápida VIH positivas. 2 Personas identificadas sin intervención con diagnostico Hept B, y 2 con prueba rápida Hept B positivas. Fortalecimiento técnico talento humano 24 Asistencias técnicas en IPS con fortalecimiento de temas en SSSR con enfasis en prevención de las ITS Abordaje intersectorial 8 Articulaciones sectoriales e intersetoriales que fortalecen la respuesta ante el VIH y las Hepatitis.</t>
  </si>
  <si>
    <t>En lo corrido de 2025, se cuentan con 1.274 casos incidentes de VIH en la ciudad. Fuente: Base Sivigila evento 850 abril 2025. Durante el mismo periodo se han entregado preservativos masculinos y femeninos a las subredes integradas de atención en salud y ONG. Se desarrollo cinco asistencias técnicas con los equipos frente a las acciones de SSR con énfasis en los componentes de la dimensión de SSR con un modelo de atención social. Se realizaron 4 encuentros de la Red Distrital de VIH. Se desarrolló 4 curso de  pruebas rápidas de ITS, de forma articulada con laboratorio de salud pública. Articulación con proyectos de cooperación internacional. Participación activa en comité Fast Track Cities. Se realizó ejercicio de mesa de expertos para la validación de la cascada de atención VIH año 2022.
APORTE NIVEL LOCAL
PREVENCIÓN COMBINADA DE LAS ITS 
2.164 Pruebas de VIH.HEPT B realizadas por población LGBTI, 24 pruebas positivas para VIH.HEPT B realizadas por localidad a población LGBTI. 3.905 Pruebas de VIH.HEPT B realizadas SPAcios de bienestar 11 pruebas positivas para VIH.HEPT B realizadas SPAcios de bienestar 12.416 Pruebas de VIH.HEPT B realizadas bienestar integral es mas salud mental 32 pruebas positivas para VIH.HEPT B realizadas bienestar integral es mas salud mental 1.671 Pruebas de VIH.HEPT B realizadas por localidad en Centros de escucha habitanza en calle, 12 pruebas positivas para VIH.HEPT B realizadas por localidad en Centros de escucha habitanza en calle. 1.995 Pruebas de VIH realizadas por localidad en Centros de escucha MujerESalud, 393 Pruebas de HEPT B realizadas por localidad en Centros de escucha MujerESalud.
ENTORNO CUIDADOR EDUCATIVO 
Se realizan 1.938 pruebas de VIH de las cuales 2 son reactivas y 2 tienen canalización efectiva Se realizan 2.025 pruebas de Hepatitis B de las cuales 1 son reactivas y 1 tienen canalización efectiva.
ENTORNO INSTITUCIONAL
SSR
PREVENCIÓN COMBINADA DE LAS ITS-VIH 
466 Pruebas rápidas positivas del total de VIH realizadas en el mes por los equipos del PIC 22.242 Pruebas rápidas de VIH realizadas por los equipos del PIC. 45 Pruebas rápidas positivas del total de Hept B realizadas en el mes por los equipos del PIC 21.579 Pruebas rápidas de Hept B realizadas por los equipos del PIC. 300.363 Condones entregados en procesos educativos de los equipos del PIC. Canalizaciones y activación de ruta según el Sistema de Referencia y Contrareferencia (SIRC): 33 Personas identificadas sin intervención con diagnostico VIH, y 26 con prueba rápida VIH positivas. 3 Personas identificadas sin intervención con diagnostico Hept B, y 6 con prueba rápida Hept B positivas. Fortalecimiento técnico talento humano 75 Asistencias técnicas en IPS con fortalecimiento de temas en SSSR con enfasis en prevención de las ITS Abordaje intersectorial 37 Articulaciones sectoriales e intersetoriales que fortalecen la respuesta ante el VIH y las Hepatitis.</t>
  </si>
  <si>
    <t>Durante el mes de abril de 2025: Datos preliminares. Niños/as menores de un año de edad: 
• PENTAVALENTE: dosis aplicadas: 4.696 – 8,1% cumplimiento. 
Niños/as de un año de edad:
• TRIPLE VIRAL: dosis aplicadas: 4.481- 7.5 % cumplimiento. 
Otras Poblaciones: 
• VPH (niñas 9 años): dosis aplicadas: 2.005. 
• VPH (niños 9 años): dosis aplicadas: 1.752. 
• VPH (niñas 10 a 17 años): dosis aplicadas: 3.430. 
• VPH (niños 10 a 17 años): dosis aplicadas: 9.093.
Fuente: RESUMEN MENSUAL DE VACUNACION- Corte: 30 de abril de 2025. Datos preliminares.
APORTE NIVEL LOCAL
ENTORNO CUIDADOR EDUCATIVO
Se realizan 117 sesiones de sensibilización en vacunación a comunidad educativa abordando 8 directores locales de educación y subdirectores locales de integración social, 13 rectores, directivos y docentes, 18 padres de familia y 423 estudiantes. Se gestionaron y realizaron 38 jornadas de vacunación con 1.157 dosis aplicadas de VPH. Se realizaron 2.109 seguimientos telefonicos a población susceptible.
PROGRAMA AMPLIADO DE INMUNIZACIONES - PAI 
Se realizarón 3 visitas de seguimiento a IPS de la red pública y privada (EAPV, excursiones de temperatura, bajas coberturas, entre otras) 226 IPS con distribución de medicamentos inmunobiológicos, insumos y dispositivos médicos Donde se dejarón 7 planes de mejoramiento en IPS públicas o privadas 4 Seguimiento y/o cierres a planes de mejora de las IPS públicas y privadas. 176 Visitas de asistencia técnica a IPS de la red pública y privada (técnicos sistemas de información). 168 Visitas de asistencia técnica a IPS de la red pública y privada (profesionales). Donde se dejaron 18 planes de mejoramiento a IPS públicas y privadas 12 Seguimiento y/o cierre a planes de mejora de las IPS públicas y privadas 297 Talento humano en salud con fortalecimiento técnico del PAI en IPS públicas y privadas. 359 IPS activas en el REPS con validación mensual equipo PAI. Se asistió a 20 asistencia técnica Distrital por coordinador/a PAI y profesionales de apoyo. Se realizó 20 reunión local PAI. Se realizarón 80 articulaciones. 43 Con otros actores (JAC, Colia, Riapi, centros comerciales, iglesias, entre otros), 37 otros sectores (SED, ICBF, SDIS, secretaría de la mujer, IDRD, entre otros). 25 Jornadas extramurales de vacunación realizadas en SED Públicas. 5 Jornadas extramurales de vacunación realizadas en SED Privadas. 25 Jornadas extramurales de vacunación realizadas en ICBF. 21 Jornadas extramurales de vacunación realizadas en SDIS (infancia). 2 Jornadas extramurales de vacunación realizadas en SDIS (vejez). 246 Jornadas extramurales de vacunación tactica de concentación (parques, centros comerciales, iglesias, supercades, entre otros). 12 Jornadas extramurales de vacunación tactica de casa a casa (barrios intervenidos) 18 Jornadas extramurales de vacunación asentamientos indígenas.</t>
  </si>
  <si>
    <t>Acumulado de enero a abril 2025: Datos preliminares. 
Niños/as menores de un año de edad: 
• PENTAVALENTE: dosis aplicadas: 19.157 – 32.9% cumplimiento. 
Niños/as de un año de edad: 
• TRIPLE VIRAL: dosis aplicadas: 18.684– 31.1% cumplimiento. 
Otras Poblaciones: 
• VPH (niñas 9años): dosis aplicadas: 9.026. 
• VPH (niños 9años): dosis aplicadas: 7.709.
• VPH (niñas 10 a 17 años): dosis aplicadas: 13.656. 
• VPH (niños 10 a 17 años): dosis aplicadas: 34.614.
Fuente: RESUMEN MENSUAL DE VACUNACION- Corte: 30 de abril de 2025. Datos preliminares.
APORTE NIVEL LOCAL
ENTORNO CUIDADOR EDUCATIVO
Se realizan 366 sesiones de sensibilización en vacunación a comunidad educativa abordando 32 directores locales de educación y subdirectores locales de integración social, 106 rectores, directivos y docentes, 413 padres de familia y 3.127 estudiantes. Se gestionaron y realizaron 117 jornadas de vacunación con 3.417 dosis aplicadas de VPH. Se realizaron 11.488 seguimientos telefonicos a población susceptible.
PROGRAMA AMPLIADO DE INMUNIZACIONES - PAI 
Se realizarón 7 visitas de seguimiento a IPS de la red pública y privada (EAPV, excursiones de temperatura, bajas coberturas, entre otras) 971 IPS con distribución de medicamentos inmunobiológicos, insumos y dispositivos médicos Donde se dejarón 8 planes de mejoramiento en IPS públicas o privadas 19 Seguimiento y/o cierres a planes de mejora de las IPS públicas y privadas 961 Visitas de asistencia técnica a IPS de la red pública y privada (técnicos sistemas de información). 738 Visitas de asistencia técnica a IPS de la red pública y privada (profesionales). Donde se dejaron 49 planes de mejoramiento a IPS públicas y privadas. 71 Seguimiento y/o cierre a planes de mejora de las IPS públicas y privadas. 1.084 Talento humano en salud con fortalecimiento técnico del PAI en IPS públicas y privadas. 1.440 IPS activas en el REPS con validación mensual equipo PAI. Se asistió a 66 asistencia técnica Distrital por coordinador/a PAI y profesionales de apoyo. Se realizó 80 reunión local PAI. Se realizarón 307 articulaciones. 223 Con otros actores (JAC, Colia, Riapi, centros comerciales, iglesias, entre otros) 132 otros sectores (SED, ICBF, SDIS, secretaría de la mujer, IDRD, entre otros). 92 Jornadas extramurales de vacunación realizadas en SED Públicas. 69 Jornadas extramurales de vacunación realizadas en SED Privadas. 59 Jornadas extramurales de vacunación realizadas en ICBF. 59 Jornadas extramurales de vacunación realizadas en SDIS (infancia). 14 Jornadas extramurales de vacunación realizadas en SDIS (vejez). 1.460 Jornadas extramurales de vacunación tactica de concentación (parques, centros comerciales, iglesias, supercades, entre otros). 37 Jornadas extramurales de vacunación tactica de casa a casa (barrios intervenidos). 43 Jornadas extramurales de vacunación asentamientos indígenas.</t>
  </si>
  <si>
    <t>Gestión de Programas y acciones: En el mes de abril se efectuó seguimiento a 148 casos de tuberculosis para la gestión de la administración del tratamiento acortado estrictamente supervisado, articulado a las rutas de atención integral de las EAPB e IPS públicas y privadas. Se realizó seguimiento a 24 pacientes con diagnóstico de TB/VIH para ingreso al programa de atención integral a nivel local. Se reingresaron a tratamiento 4 de pacientes que fueron catalogados como pérdida del seguimiento al tratamiento. Se capacitó a un total de 288 funcionarios de la red pública y privada de la ciudad, frente al manejo programático de la tuberculosis y TB-VIH/SIDA. Se realizó 1 Comité de evaluación de casos especiales de tuberculosis, articulado con las IPS y EAPB. 
En el mes de abril registraron un total de 10 casos con causa básica de muerte TB, lo que evidencia un incremento de 1 caso en comparación con lo reportado durante el mismo periodo del año inmediatamente anterior (n=9) para un incremento porcentual del 11,1%. Los fallecidos se dieron en las localidades de Usme y Kennedy cada una con 2 casos, Tunjuelito, Fontibón, Engativá, Suba, Ciudad Bolívar y Bogotá sin dirección cada una con 1 caso respectivamente.  En cuanto a la condición de afiliación al SGSSS de las muertes, el régimen contributivo representa el 60% (n=6),el subsidiado el 30% (n=3) y el 10% (n=1) de los casos se encuentra sin aseguramiento.
APORTE NIVEL LOCAL
GESTIÓN DE ESTRATEGIAS Y PROGRAMAS
Se realizaron 10 asistencias técnicas en proceso de diagnóstico, tratamiento y seguimiento de los casos de lepra. Fortalecimiento de capacidades a 12 funcionarios de la red pública y privada de la ciudad, frente al manejo programático de la Lepra. Se distribuyeron 37 blíster de Poliquimioterapia a personas con Hansen. Seguimiento a 1 casos de Lepra para ingreso al programa. Se realizaron 4 visitas domiciliarias a personas con Hansen. Se realizaron 21 seguimientos telefónicos a pacientes del Programa de eliminación de Hansen. Se realizaron 101 asistencias técnicas a IPS públicas y privadas, con relación a procesos de diagnóstico, tratamiento y seguimiento de los casos de tuberculosis sensible, farmacorresistente y coinfección TB/VIH, en el contexto del modelo de atención integral en salud. 250 funcionarios de la red pública y privada de la ciudad, recibió fortalecimiento de capacidades frente al manejo programático de la tuberculosis de acuerdo a la normatividad actual. Se identificaron 6.687 sintomáticos respiratorios en instituciones públicas y privadas de la localidad, se procesaron 4.880 cultivos en medio líquido, Y 2.407 pruebas moleculares, de acuerdo a los algoritmos para diagnóstico de la Tuberculosis. 148 personas iniciaron tratamiento para Tuberculosis, para gestión de la administración del tratamiento directamente observado, en articulaciòn con las rutas de atención integral de las EAPB e IPS públicas y privadas. Se identificaron 24 personas con co infección TB/VIH para ingreso a programa de atención integral. Se realizaron 243 visitas domiciliarias a pacientes del programa, en las cuales se canalizaron 37 contactos sintomáticos respiratorios o con condiciones de riesgo para desarrollo de Tuberculosis. Se sensibilizaron 206 personas de la comunidad en promoción y mantenimiento de la salud y prevención de la tuberculosis. Participación en 7 unidades de análisis de mortalidad evitable por tuberculosis y TB/VIH-SIDA.</t>
  </si>
  <si>
    <t>En el acumulado de enero a abril se efectuó seguimiento a 612 casos de tuberculosis para la gestión de la administración del tratamiento acortado estrictamente supervisado, articulado a las rutas de atención integral de las EAPB e IPS públicas y privadas. Se realizó seguimiento a 85 pacientes con diagnóstico de TB/VIH para ingreso al programa de atención integral a nivel local. Se reingresaron a tratamiento 24 de pacientes que fueron catalogados como pérdida del seguimiento al tratamiento. Se capacitó a un total de 1.002 funcionarios de la red pública y privada de la ciudad, frente al manejo programático de la tuberculosis y TB-VIH/SIDA. Se realizó 4 Comité de evaluación de casos especiales de tuberculosis, articulado con las IPS y EAPB.
De acuerdo al acumulado  y ajuste de casos a abril  se registra un total de 32 casos con causa básica de muerte TB, lo que evidencia un aumento de 5 casos en comparación con lo reportado durante el mismo periodo del año inmediatamente anterior (n=27) para un aumento porcentual del 18,5%; en cuanto a la tasa preliminar de mortalidad se reporta 0,40 casos por 100.000 habitantes lo que representa un aumento porcentual del 17,6% en comparación con el mismo periodo epidemiológico de 2024, cuando la tasa fue de 0,34 casos por cada 100,000 habitantes.
Los fallecidos se dieron en las localidades de Ciudad Bolívar con 7 casos, seguido de Kennedy (4), Usme y Bogotá sin dirección cada una con 3 casos, Bosa, Los Mártires y Suba cada una con 2 casos respectivamente, Chapinero, Usaquén, San Cristóbal, Tunjuelito, Fontibón, Engativá, Barrios Unidos, Puente Aranda y Rafael Uribe Uribe cada una con 1 caso. En cuanto a la condición de afiliación al SGSSS de las muertes, el régimen subsidiado contributivo representa el 65,6% (n=21) y el subsidiado el 31,3% (n=10) y el 3,1% (n=1) se encontraba son afiliación a salud.
APORTE NIVEL LOCAL
GESTIÓN DE ESTRATEGIAS Y PROGRAMAS
Se realizaron 103 asistencias técnicas en proceso de diagnóstico, tratamiento y seguimiento de los casos de lepra. Fortalecimiento de capacidades a 118 funcionarios de la red pública y privada de la ciudad, frente al manejo programático de la Lepra. Se distribuyeron 133 blíster de Poliquimioterapia a personas con Hansen. Seguimiento a 8 casos de Lepra para ingreso al programa. Se realizaron 24 visitas domiciliarias a personas con Hansen. Se sensibilizaron 127 personas de la comunidad con relación a signos y síntomas de la enfermedad de Hansen. Se realizaron 109 seguimientos telefónicos a pacientes del Programa de eliminación de Hansen. Se realizaron 473 asistencias técnicas a IPS públicas y privadas, con relación a procesos de diagnóstico, tratamiento y seguimiento de los casos de tuberculosis sensible, farmacorresistente y coinfección TB/VIH, en el contexto del modelo de atención integral en salud. 964 funcionarios de la red pública y privada de la ciudad, recibió fortalecimiento de capacidades frente al manejo programático de la tuberculosis de acuerdo a la normatividad actual. Se identificaron 28.887 sintomáticos respiratorios en instituciones públicas y privadas de la localidad, se procesaron 15.078 cultivos en medio líquido, Y 7.328 pruebas moleculares, de acuerdo a los algoritmos para diagnóstico de la Tuberculosis. 619 personas iniciaron tratamiento para Tuberculosis, para gestión de la administración del tratamiento directamente observado, en articulaciòn con las rutas de atención integral de las EAPB e IPS públicas y privadas. Se identificaron 78 personas con co infección TB/VIH para ingreso a programa de atención integral. Se realizaron 987 visitas domiciliarias a pacientes del programa, en las cuales se canalizaron 176 contactos sintomáticos respiratorios o con condiciones de riesgo para desarrollo de Tuberculosis. Se sensibilizaron 1.773 personas de la comunidad en promoción y mantenimiento de la salud y prevención de la tuberculosis. Participación en 33 unidades de análisis de mortalidad evitable por tuberculosis y TB/VIH-SIDA.</t>
  </si>
  <si>
    <t>1. Notificación de Casos. En cumplimiento a la meta propuesta, el avance para el mes de abril 2025 por la Red Distrital de Vigilancia en Salud Publica, compuesta en esta vigencia por 2.273 instituciones (Unidades Informadoras: 1.666, Unidades notificadoras 607) se recibió el siguiente discriminado de casos notificados por cada subsistema: Sistema de Vigilancia en salud pública SIVIGILA: 13.849 notificaciones (preliminar), este dato muestra un aumento en 11,9% frente a los casos notificados en el mes anterior. Estadísticas Vitales (EEVV): De acuerdo con la red de vigilancia, en Bogotá para el mes de abril 2025 se presentaron 5.275 nacimientos lo que representa disminución en 4,9% respecto al mes anterior. Respecto a defunciones, se reportaron 3.487 en este periodo, presentando disminución del 1,9 % frente al mes de marzo del 2025. Sistema de Violencia Intrafamiliar, Maltrato Infantil y Violencia Sexual (SIVIM): Para este subsistema se recibió 5.717 casos notificados, presentando incremento del 14,1% (n=707) con respecto el mes anterior. De estos casos, 3.609 corresponden a notificaciones del Evento 875, incluidos en la notificación general al SIVIGILA, mientras 2.108 notificaciones fueron recibidas desde la red de unidades informadoras del Distrito. Sistema de Vigilancia de conducta suicida (SISVECOS): Con 4.228 casos notificados desde la red de unidades informadoras del Distrito, evidenciando comportamiento de disminución del 4,8% (n=212) respecto al mes anterior. De estos casos reportados, 478 corresponden a notificaciones del Evento 356. Sistema de Vigilancia de lesiones de causa externa (SIVELCE): Se recibió 12.098 notificaciones de casos desde la red de unidades informadoras del Distrito, lo que corresponde a un incremento en 3,2% (n=375) con respecto al mes anterior. De los casos reportados, 22 corresponden a notificaciones de Eventos 452-453. Sistema de Vigilancia del Abuso de Sustancias Psicoactivas (VESPA): Los 1.172 casos notificados muestran una disminución en 3,1% (n=37) frente al mes de marzo 2025. La vigilancia a eventos no transmisibles se realiza a través de 455 unidades notificadoras para estos tres Sistemas: *Sistema de Vigilancia epidemiológica en salud oral (SISVESO): Bajo este subsistema para el mes de marzo 2025 ingresaron 1.284 casos notificados, mostrando incremento en 2,8% con respecto al mes anterior. Sistema de Vigilancia de la salud Publica de las Enfermedades Huérfanas - Raras (EHR): Desde este subsistema se reporta 367 notificaciones presentando disminución en 9,8% con respecto al mes anterior. Estas notificaciones se incluyen en la notificación general al SIVIGILA, pero se discriminan para evaluar el comportamiento de la variable. En cuanto al Sistema de Vigilancia de la salud de los trabajadores (SIVISTRA): Reporto 599 notificaciones mostrando incremento de 1,9%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19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abril 2025 389.637 casos por grupos de riesgo priorizado que muestran un aumento del 0,8% respecto al mes anterior. Vigilancia Comunitaria Basada en Comunidad (VEBC): La red de este subsistema estuvo compuesta en el mes de abril 2025 por 636 organizaciones comunitarias. Se recibió 185 notificaciones de situaciones problemáticas de carácter colectivo que representan disminución del 18,9% respecto al mes anterior. (Fuente: AT red consolidada SVSP gris).
Programa de control e infecciones, PROA y RAM: 
En el mes de abril se realizaron las siguientes acciones: Seguimiento a la notificación de infecciones asociadas a la atención en salud, eventos SIVIGILA notificación positiva del 96,1% notificación positiva al subsistema de resistencia bacteriana whonet  100%, Notificación positiva de la estrategia multimodal de higienización de manos del segundo bimestre del 2025 del 42%, Soporte técnico al sistema de resistencia bacteriana whonet 5, se realizaron 8  asistencias técnica. Se realizaron 1 intervención por notificación de sospechas de brotes de IAAS por COVID-19. Se realizó intervención de 4 brotes de IAAS en IPS diferentes a COVID-19, con acompañamiento técnico para el manejo y contención de los brotes. Se realizó 2 visitas en conjunto con la subdireccion de IVC atención a IAAS de procedimientos quirurgicos tipo cirugia plástica con las acciones pertinentes. Se realizó 0 procesos de inducción en todos los componentes del programa de control de infecciones, PROA y RAM a 0 IPS, y se realizó reunión del comité de IAAS distritales en el que participaron aproximadamente 150 personas, en el marco de este comité se desarrollaron los siguientes temas:
Presentacion del Programa Ampliado de Inmunizaciones (PAI).
Socialización experiencia exitosa vacunación.
Las vacunas como herramienta para combatir la resistencia antimicrobiana.
Inocuidad alimentaria en servicios de salud.
Como auditar un servicio de alimentos desde la visión de Programa de control de infecciones. 
Tasa de IAAS de abril 2025: 1,06.
APORTE NIVEL LOCAL
VIGILANCIA EN SALUD PÚBLICA 
La red de operadores de VSP en el distrito: Se realizó el mantenimiento del Sistema de EEVV, a través de 134 asesorías y asistencias técnicas. De las 2.273 instituciones que hacen parte de la red de vigilancia en salud pública de los diferentes subsistemas para el periodo, 1.666 corresponden a Unidades Informadoras 607 a Unidades Notificadoras. Red de operadores de la Vigilancia en Salud Pública, con abordaje de hasta 4 subsistemas 92 asesorías y/o asistencias técnicas, red de operadores de la Vigilancia en Salud Pública, con abordaje de más de 4 de subsistemas 109 asesorías y/o asistencias técnicas, red de operadores de la Vigilancia en Salud Pública de Unidades Informadoras-UI 277 asesorías y/o asistencias técnicas. Se realizó el mantenimiento de los subsistemas a través de 478 asesorías y asistencias técnicas.
Dentro de las acciones realizadas de mitigación y control relacionadas con los eventos de interés en salud pública, frente al componente transmisibles: Se visitaron 94.029 viviendas, se abordaron 281.940 personas y el resultado consolidado de MRCV a las 9 manzanas en las acciones de bloqueo y BAC fue: 66 Bloqueos SR, 100 Bloqueos SRC, 1 Bloqueos PFA, 313 Bloqueos TF, 12 Bloqueos Meningitis, 1 Bloqueos Difteria, y se administraron 5.722 biológicos Se realizó la entrega de 1.139 quimioprofilaxis para la contención de 273 casos probables de tosferina y 2 de meningitis, habiendo utilizado 2.655 tabletas de azitromicina, 188 frascos de azitromicina suspensión y 47 tabletas de ciprofloxacina; de la misma manera se asignaron 100 tabletas de azitromicina, 459 frascos de azitromicina suspensión Como fortalecimiento a la gestión de la información del subsistema transmisibles se realizaron las siguientes asistencias técnicas UPGD: 11 UPGD críticas 14 fortalecimiento UPGD Vigilancia Epidemiológica Ocupacional de los Trabajadores de la Economía informal -SIVISTRA 598 casos notificados y 261 IEC efectivas. Vigilancia Epidemiológica de Enfermedades Huerfanas 303 casos notificados y 143 IEC efectivas. Numero de casos que cruzan entre el evento 342 y 215 12 y se notificaron al SIVIGILA 7 Número de casos que cruzan entre el evento 342 y RLCPD 5 y realizaron 1 ajustes al SIVIGILA. Sistema de Vigilancia Epidemiológica en Salud Oral SISVESO: 1.284 casos notificados 148 IEC efectivas. Sistema de Vigilancia epidemiológica en Crónicas_Cáncer en menores 18 años casos notificados 93 y 3 IEC efectivas. Unidades de analisis realizadas 1 Sistema de Vigilancia epidemiológica en Crónicas_Cáncer de mama y cuello uterino casos notificados 543 y 143 IEC efectivas. Unidades de analisis realizadas 2.
Subsistema SISVAN: Mantenimiento y fortalecimiento del Sistema de Vigilancia Alimentaria y Nutricional (SISVAN) en 29 Unidades Primarias Generadoras de Datos públicas Mantenimiento y fortalecimiento del Sistema de Vigilancia Alimentaria y Nutricional (SISVAN) en 74 Unidades Primarias Generadoras de Datos privadas, 344 Seguimiento a atenciones a recién nacidos 506 Seguimiento a atenciones en menores de 5 años 212 caracterizaciones a gestantes 47 caracterizaciones a recién nacidos, 100 caracterizaciones a menores de 5 años, 106 canalizaciones realizadas por medio del SIRC. Subsistema de vigilancia en Salud Pública de Lesiones de Causa Externa (SIVELCE) Subsistema de Vigilancia en Salud Pública de la Conducta Suicida (SISVECOS) Número de casos de Ideación suicida 3.264, IEC efectivas 1.008 de Ideación suicida, Número de casos notificados de Lesiones por quemaduras 986 Número de casos notificados de Amenaza suicida 335, IEC efectivas 73 de Lesiones por quemaduras IEC efectivas de de Amenaza suicida 92, Accidentes domésticos en menores 11 años: 617 casos notificados, Número de casos notificados de Intento suicida 826 IEC efectivas 211 Accidentes domésticos, IEC efectivas 246 de Intento suicida, Número de casos notificados de Lesiones por artefactos pirotécnicos 2 Número de casos notificados de muerte por suicidio 22 IEC efectivas 2 de Lesiones por artefactos pirotécnicos, IEC efectivas 5 de muerte por suicidio Número de Unidades de análisis realizadas 1 Subsistema de vigilancia en salud pública en violencia intrafamiliar y de genero (SIVIM) Total de casos notificados de violencia intrafamiliar y de género: 4.368 y con IEC: 685 Total de casos notificados de violencia intrafamiliar y de género en mujeres: 1.884 y en hombres: 425. Casos notificados de violencia sexual: 2.880 y con IEC: 479. Casos notificados de violencia en niños, niñas y adolescentes: 2.979 y con IEC: 402. Dentro de las acciones de Vigilancia en Salud Pública relacionadas con los Eventos de Interés en Salud Sexual y Reproductiva y Salud Materno Infantil, se realizaron 92 investigaciones Epidemiológicas de Campo de alto impacto. Se realizaron 2 IEC Mortalidad Materna, se realizaron 8 IEC Mortalidad Perinatal. se realizaron 5 IEC Sífilis Congénita, se realizaron 59 IEC Sífilis Gestacional, se realizaron 10 IEC Morbilidad Materna Extrema, se realizaron 8 IEC Transmisión materno perinatal VIH – Hepatitis B. Frente al análisis de los eventos de SSR, se realizaron 7 unidades de análisis, se realizaron 1 Mortalidad Materna, se realizaron 3 Mortalidad Perinatal, se realizaron 1 Sífilis Congénita, se realizaron 1 Morbilidad Materna Extrema, se realizaron 1 Transmisión materno perinatal VIH – Hepatitis B. Como acciones de mitigación de riesgo y oportunidad al seguimiento de la SSR – SMI, realizan 3 asistencia de monitoreo a UPGD públicas Como acciones de mitigación de riesgo y oportunidad al seguimiento de la SSR – SMI, realizan 6 asistencia de monitoreo a UPGD privadas 23 Unidades de análisis de casos sin muestra eventos transmisibles discriminados así: EPV 9, ETV 14, 14 Unidades de análisis de eventos Transmisibles, discriminadas así: 2 TB y micobacterias, 2 Mortalidad por IRA-EDA menor de 5 años, 5 mortalidad EPV, 2 EAPV, 1 mortalidad por IRAG inusitado, 2 otros eventos transmisibles Desde Vigilancia a Eventos Transmisibles, se intervinieron 514 casos de alto impacto TB 10, COVID 4, mortalidad IRA menor de 5 años 2, EPV 451, ETV 24, Otros eventos transmisibles 22, Desde Vigilancia a Eventos Transmisibles, se intervinieron 117 casos de control TB 101 , EPV 16 , contactos identificados en IEC de TB y canallizados al SIRC 110, Vigilancia Epidemiológica Basada en Comunidad 185 Notificaciones de situaciones problemáticas 10 Comités de vigilancia epidemiológica comunitaria - COVECOM. 156 Asistencias Técnicas a la Red de Vigilancia Comunitaria para la VEBC, 126 Fortalecimiento de capacidades en salud para la ReVCom 69 Investigaciones socio epidemiológicas de campo -ISEC- VEBC.
Subsistema VESPA: Gestantes casos notificados: 24 Gestantes IEC efectivas: 8 Gestantes IEC fallidas: 8 Casos captados de mayores de 18 años pero menores de 30: 294 (No incluye gestantes) Casos captados de mayores de 18 años pero menores de 30: 12 IEC Efectivas (No incluye gestantes) Casos captados de mayores de 18 años pero menores de 30: 309 IEC Fallidas 27 (No incluye gestantes) Total de casos captados de menores de 18 años 475 Casos de menores de 18 años con IEC efectivas: 177 Casos de menores de 18 años con IEC Fallidas: 135 N° de casos remitidos a través del SIRC desde VESPA: 159 N° de casos remitidos a servicios PSPIC desde VESPA: 137 N° de casos de consumo abusivo de spa remitidos a entorno educativo desde VESPA: 35 N° de casos remitidos a SPAcios de bienestar (Servicios de acogida) 101.</t>
  </si>
  <si>
    <t>Acumulado con corte a abril de 2025 La red Distrital de Vigilancia en Salud Pública notificó el siguiente número de casos, según subsistema: Sistema de Vigilancia en salud pública SIVIGILA 51.196 (dato preliminar en razón a las dinámicas propias del sistema). Estadísticas Vitales (EEVV): En Bogotá, acumulado al mes de abril 2025, se presentaron 21.182 nacimientos y 13.914 defunciones. Sistema de Violencia Intrafamiliar, Maltrato Infantil y Violencia Sexual (SIVIM): 18.623. Sistema de Vigilancia de conducta suicida (SISVECOS): 8.668. Sistema de Vigilancia de lesiones de causa externa (SIVELCE): 44.425. Vigilancia del abuso de sustancias psicoactivas - (VESPA): 4.677. Sistema de Vigilancia epidemiológica en salud oral –SISVESO: 5.114. Vigilancia Epidemiológica de Enfermedades Huérfanas – Raras (EHR) 1.549. Sistema de Vigilancia de la salud de los trabajadores SIVISTRA: 2.156. Sistema de Vigilancia Alimentaria y Nutricional – SISVAN: 1.521.477 correspondiente a Eventos SIVIGILA 113 con corte a la semana 19 correspondiente a los grupos de riesgo priorizados por el SISVAN. Vigilancia Comunitaria -VEBC 834 situaciones problemáticas percibidas por las comunidades y notificadas en el Distrito Capital. En abril 2025, los equipos de VEBC de las 4 Subredes dieron cumplimiento a las actividades definidas en el plan de acción para Vigilancia Epidemiológica Basada en Comunidad VEBC, además se cuenta con todas las salidas de información.
Programa de control e infecciones, PROA y RAM: 
A abril del presente año el programa de control de IAAS, RAM y PROA desarrollo las siguientes acciones: Seguimiento a la notificación de infecciones asociadas a la atención en salud, eventos SIVIGILA notificación positiva del 93,15% notificación positiva al subsistema de resistencia bacteriana whonet 100%, Notificación positiva de la estrategia multimodal de higienización de manos del segundo  bimestre del 2025 del 51,1%, Soporte técnico al sistema de resistencia bacteriana whonet 14, se realizaron 16  asistencias técnica. Se realizaron 1 intervención por notificación de sospechas de brotes de IAAS por COVID-19. Se realizó intervención de 10 brotes de IAAS en IPS diferentes a COVID-19, con acompañamiento técnico para el manejo y contención de los brotes, Se realizó 2 procesos de inducción en todos los componentes del programa de control de infecciones, PROA y RAM a 24 IPS, se atendieron 2 reportes de quejas de IAAS por cirugia plástica con la subidreccion de IVC y se realizó reunión del comité de IAAS distritales en el que participaron aproximadamente 150 personas, en el marco de este comité se desarrollaron los siguientes temas:
Reducción de IAAS con la intensificación de la estrategia multimodal del (Lavado de manos).
INFECCIÓN DEL SITIO QUIRÚRGICO, INTERVENCIONES BASADAS EN LA EVIDENCIA “IDENTIFICACION FENOTÍPICA DE LAS PRINCIPALES B LACTAMASAS EN GRAM NEGATIVAS: TODO LO QUE NUNCA ENTENDIÓ”.
COMPORTAMIENTO IRA.
RECOMENDACIONES CONTROL DE INFECCIONES EN ENFERMEDAD RESPIRATORIA.
PROA EN EL ESCENARIO AMBULATORIO.
Impacto de un programa de accesos vasculares en un hospital de alta complejidad Salud mental en el personal de salud.
Herramienta para la formulación de planes de acción.
Taller Herramienta para la formulación de planes de acción.
Alerta Tos ferina/Sarampion.
Presentacion del Programa Ampliado de Inmunizaciones (PAI).
Socialización experiencia exitosa vacunación.
Las vacunas como herramienta para combatir la resistencia antimicrobiana.
Inocuidad alimentaria en servicios de salud.
Como auditar un servicio de alimentos desde la visión de Programa de control de infecciones.
Tasa de IAAS a abril 2025: 1.085.
APORTE NIVEL LOCAL
VIGILANCIA EN SALUD PÚBLICA 
La red de operadores de VSP en el distrito: Se realizó el mantenimiento del Sistema de EEVV, a través de 520 asesorías y asistencias técnicas. De las 9.087 instituciones que hacen parte de la red de vigilancia en salud pública de los diferentes subsistemas para el periodo, 6.659 corresponden a Unidades Informadoras 2.428 a Unidades Notificadoras. Red de operadores de la Vigilancia en Salud Pública, con abordaje de hasta 4 subsistemas 334 asesorías y/o asistencias técnicas, red de operadores de la Vigilancia en Salud Pública, con abordaje de más de 4 de subsistemas 401 asesorías y/o asistencias técnicas, red de operadores de la Vigilancia en Salud Pública de Unidades Informadoras-UI 1.124 asesorías y/o asistencias técnicas. Se realizó el mantenimiento de los subsistemas a través de 1.859 asesorías y asistencias técnicas.
Dentro de las acciones realizadas de mitigación y control relacionadas con los eventos de interés en salud pública, frente al componente transmisibles: Se visitaron 216.514 viviendas, se abordaron 657.874 personas y el resultado consolidado de MRCV a las 9 manzanas en las acciones de bloqueo y BAC fue: 190 Bloqueos SR, 382 Bloqueos SRC, 5 Bloqueos PFA, 497 Bloqueos TF, 50 Bloqueos Meningitis, 1 Bloqueos Difteria, y se administraron 13.818 biológicos Se realizó la entrega de 2.053 quimioprofilaxis para la contención de 442 casos probables de tosferina y 18 de meningitis, habiendo utilizado 4.482 tabletas de azitromicina, 521 frascos de azitromicina suspensión y 311 tabletas de rifampicina y 87 tabletas de ciprofloxacina; de la misma manera se asignaron 102 tabletas de azitromicina, 798 frascos de azitromicina suspensión y 4 tabletas de ciprofloxacina; Como fortalecimiento a la gestión de la información del subsistema transmisibles se realizaron las siguientes asistencias técnicas UPGD: 44 UPGD críticas 48 fortalecimiento UPGD Vigilancia Epidemiológica Ocupacional de los Trabajadores de la Economía informal -SIVISTRA 2.155 casos notificados y 1.028 IEC efectivas. Vigilancia Epidemiológica de Enfermedades Huerfanas 1.357 casos notificados y 587 IEC efectivas. Numero de casos que cruzan entre el evento 342 y 215 57 y se notificaron al SIVIGILA 25 Número de casos que cruzan entre el evento 342 y RLCPD 22 y realizaron 12 ajustes al SIVIGILA. Sistema de Vigilancia Epidemiológica en Salud Oral SISVESO: 5.114 casos notificados 592 IEC efectivas. Sistema de Vigilancia epidemiológica en Crónicas_Cáncer en menores 18 años casos notificados 329 y 23 IEC efectivas. Unidades de analisis realizadas 2 Sistema de Vigilancia epidemiológica en Crónicas_Cáncer de mama y cuello uterino casos notificados 1.999 y 535 IEC efectivas. Unidades de analisis realizadas 6.
Subsistema SISVAN: Mantenimiento y fortalecimiento del Sistema de Vigilancia Alimentaria y Nutricional (SISVAN) en 119 Unidades Primarias Generadoras de Datos públicas Mantenimiento y fortalecimiento del Sistema de Vigilancia Alimentaria y Nutricional (SISVAN) en 290 Unidades Primarias Generadoras de Datos privadas, 1.372 Seguimiento a atenciones a recién nacidos 1.842 Seguimiento a atenciones en menores de 5 años 871 caracterizaciones a gestantes 184 caracterizaciones a recién nacidos, 403 caracterizaciones a menores de 5 años, 454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2 Número de casos de Ideación suicida 10.459, IEC efectivas 1 por agresión con ácido, álcalis o corrosivos ejercido por terceros IEC efectivas 3.475 de Ideación suicida, Número de casos notificados de Lesiones por quemaduras 3.696 Número de casos notificados de Amenaza suicida 1.038, IEC efectivas 342 de Lesiones por quemaduras IEC efectivas de de Amenaza suicida 323, Accidentes domésticos en menores 11 años: 2.790 casos notificados, Número de casos notificados de Intento suicida 3.125 IEC efectivas 994 de Intento suicida, IEC efectivas 937 Accidentes domésticos, Número de casos notificados de Lesiones por artefactos pirotécnicos 45 Número de casos notificados de muerte por suicidio 96 IEC efectivas 45 de Lesiones por artefactos pirotécnicos, IEC efectivas 19 de muerte por suicidio Número de Unidades de análisis realizadas 4 Subsistema de vigilancia en salud pública en violencia intrafamiliar y de genero (SIVIM) Total de casos notificados de violencia intrafamiliar y de género: 13.433 y con IEC: 3.075 Total de casos notificados de violencia intrafamiliar y de género en mujeres: 6.165 y en hombres: 1.637. Casos notificados de violencia sexual: 6.783 y con IEC: 1.659. Casos notificados de violencia en niños, niñas y adolescentes: 8.079 y con IEC: 2.125 Dentro de las acciones de Vigilancia en Salud Pública relacionadas con los Eventos de Interés en Salud Sexual y Reproductiva y Salud Materno Infantil, se realizaron 325 investigaciones Epidemiológicas de Campo de alto impacto. Se realizaron 4 IEC Mortalidad Materna, se realizaron 43 IEC Mortalidad Perinatal. se realizaron 14 IEC Sífilis Congénita, se realizaron 201 IEC Sífilis Gestacional, se realizaron 39 IEC Morbilidad Materna Extrema, se realizaron 2 IEC Defectos Congénitos, se realizaron 22 IEC Transmisión materno perinatal VIH – Hepatitis B. Frente al análisis de los eventos de SSR, se realizaron 19 unidades de análisis, se realizaron 3 Mortalidad Materna, se realizaron 12 Mortalidad Perinatal, se realizaron 2 Sífilis Congénita, se realizaron 2 Morbilidad Materna Extrema, se realizaron 1 Transmisión materno perinatal VIH – Hepatitis B. Como acciones de mitigación de riesgo y oportunidad al seguimiento de la SSR – SMI, realizan 10 asistencia de monitoreo a UPGD públicas Como acciones de mitigación de riesgo y oportunidad al seguimiento de la SSR – SMI, realizan 30 asistencia de monitoreo a UPGD privadas 62 Unidades de análisis de casos sin muestra eventos transmisibles discriminados así: EPV 16, ETV 45, 49 Unidades de análisis de eventos Transmisibles, discriminadas así: 14 TB y micobacterias, 7 Mortalidad por IRA-EDA menor de 5 años, 15 mortalidad EPV, 8 EAPV, 2 ETV, 2 mortalidad por IRAG inusitado, 2 otros eventos transmisibles Desde Vigilancia a Eventos Transmisibles, se intervinieron 1.240 casos de alto impacto TB 63, IRAG INUSITADO 4, COVID 7, mortalidad IRA menor de 5 años 7, EPV 1.060, EAPV 5, ETV 35, Otros eventos transmisibles 53, Desde Vigilancia a Eventos Transmisibles, se intervinieron 472 casos de control TB 405, EPV 63, EAPV 4, contactos identificados en IEC de TB y canallizados al SIRC 368, Vigilancia Epidemiológica Basada en Comunidad 834 Notificaciones de situaciones problemáticas 40 Comités de vigilancia epidemiológica comunitaria - COVECOM. 621 Asistencias Técnicas a la Red de Vigilancia Comunitaria para la VEBC, 328 Fortalecimiento de capacidades en salud para la ReVCom 274 Investigaciones socio epidemiológicas de campo -ISEC- VEBC 131 y se notificaron al SIVIGILA.
Subsistema VESPA: Gestantes casos notificados: 71 Gestantes IEC efectivas: 39 Gestantes IEC fallidas: 17 Casos captados de mayores de 18 años pero menores de 30: 1.311 (No incluye gestantes) Casos captados de mayores de 18 años pero menores de 30: 121 IEC Efectivas (No incluye gestantes) Casos captados de mayores de 18 años pero menores de 30: 1.360 IEC Fallidas 118 (No incluye gestantes) Total de casos captados de menores de 18 años 1.109 Casos de menores de 18 años con IEC efectivas: 496 Casos de menores de 18 años con IEC Fallidas: 194 N° de casos remitidos a través del SIRC desde VESPA: 604 N° de casos remitidos a servicios PSPIC desde VESPA: 402 N° de casos de consumo abusivo de spa remitidos a entorno educativo desde VESPA: 82 N° de casos remitidos a SPAcios de bienestar (Servicios de acogida) 283.</t>
  </si>
  <si>
    <t>Durante el mes de abril de 2025, la Secretaría General de la Alcaldía Mayor de Bogotá D.C., mediante radicado No. 2-2025-10276, emitió CONCEPTO FAVORABLE frente a la creación de la Comisión Intersectorial Distrital de los Determinantes Sociales de la Salud, previa la realización de los ajustes allí indicados. En este sentido, habiendo obtenido el visto bueno, tanto de la Secretaría Disitrital de Planeación como de la Secretaría General de la Alcaldía Mayor de Bogotá D.C., se procedió a la publicación del proyecto de Decreto en la plataforma LegalBog para consulta de la ciudadanía.</t>
  </si>
  <si>
    <t>En cuanto al Laboratorio social de políticas en el mes de abril de 2025 se llevaron a cabo reuniones de coordinación al interior del equipo de trabajo de la Subdirección de gestión y evaluación de políticas dando continuidad a la fase precontractual de lo cual se resalta: gestión certificado de disponibilidad presupuestal (CDP), estructuración de los contenidos del estudio previo del concurso de méritos abierto cuyo objeto es la consultoría para el diseño y estructuración del laboratorio social de políticas. De otra parte, en este mes de abril se reconfiguraron otros grupos de trabajo además del de estudios previos (fase precontractual) así: 1. Consolidación conceptual (Reconociendo conceptos y reconociendo laboratorios) 2. Análisis Taller de subdirección de políticas efectuado en septiembre 2024 sobre Laboratorio social de políticas.</t>
  </si>
  <si>
    <t>Ninguna</t>
  </si>
  <si>
    <t>En el mes de abril de 2025, en el marco de una (1) sesión de trabajo se avanza en la formulación del instrumento de acción pública, según: 
a. Una (1) mesa de trabajo con la Cooperación Internacional que adelantará la consultoría para la formulación de la Política Pública de Sustancias Psicoactivas orientada a la elaboración de la metodología del proceso de formulación con énfasis en: mecanismos, actores y guía del piloto.</t>
  </si>
  <si>
    <t>En el mes de abril se llevaron a cabo Asistencias Técnicas Colectivas a equipos PID (personas que se inyectan Drogas), a Casas de Juventud y a Centros Forjar. Así mismo se realizó la formulación del plan de trabajo relacionado con la siguiente vigencia: Informes de calidad del Dato Secretaría de Educación distrital, Tableros de Control y ajustes de BED, consolidación de bases de datos sobre gestantes y actualización de matriz de indicadores, participación en el CDE 29 de abril y elaboración de proyecto de convenio SDS - COLADCA.</t>
  </si>
  <si>
    <t>Dentro de las actividades realizadas en el mes de abril están: 
• Visitas en campo desde DAEPDSS, Planeación sectorial y Salud Pública a los Servicios Amigables en Salud para las mujeres de las Subredes Sur, Centro Oriente y Sur Occidente para realizar seguimiento a su funcionamiento. Los 20 servicios están en funcionamiento. 
• Elaboración del documento diagnóstico de los Servicios Amigables presentado a las directivas. 
• Se revisó el reporte de las atenciones del mes de marzo enviada por las Subredes previo a los reportes para la Secretaría de la mujer a Infocuidado, que es el sistema de información del Sistema Distrital del cuidado. Aún está por aprobar el mes de marzo.</t>
  </si>
  <si>
    <t>En el mes de abril se vinculan un total de 807 personas que realizan actividades sexuales pagadas a través de acciones en el marco de asesorias en salud mental, asesorias en salud que inlcuyen tamizajes para VIH, Sífilis y hepatitis b, así como la respectiva canalización a programas en los diagnósticos positivos y tratamiento en casos de positivos para sífilis, por otra parte se continua el fortalecimiento de redes con los establecimientos donde se realiza la actividad.</t>
  </si>
  <si>
    <t>Es importante destacar que las intervenciones en los entornos de cuidador comunitario es un proceso que tienen una duración de entre tres y seis meses. Durante este tiempo, se busca que las personas mayores afiancen su autocuidado en salud y autonomía, mediante conocimientos interdisciplinarios integrados, centrados en esta población y su red de apoyo, ya que el enfoque es en el proceso de acompañamiento y fortalecimiento, no en una intervención puntual y masiva.</t>
  </si>
  <si>
    <t>Esta acción comienza con la elaboración de un plan de cuidado institucional. Para ello, los equipos del entorno cuidador institucional, en colaboración con la base de datos del equipo de Inspección, Vigilancia y Control (IVC), realizan la georreferenciación de instituciones de protección integral. En este proceso, establecen contacto con los coordinadores de dichas instituciones y coordinan acciones para responder a las necesidades de salud de las personas mayores institucionalizadas, así como de sus cuidadores y familias. Durante los meses de enero, febrero, marzo y abril, durante este periodo se continua con el proceso de acompañamiento y fortalecimiento con varias instituciones, pero se inicia con proceso de plan de cuidado en 2 instituciones durante el mes de abril. [Fuente: bases de datos de carácter preliminar de las subredes integradas de servicios de salud entorno institucional con corte a 31 de mayo 2025]. Por otra parte, se continúa con el proceso de seguimiento a las instituciones intervenidas en periodos anteriores, con el fin de reconocer los avances logrados y la implementación de acciones en beneficio de las personas mayores institucionalizadas.</t>
  </si>
  <si>
    <t>Es importante destacar que las intervenciones en el entorno cuidador institucional son procesos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llegar a intervenir hasta 10 o más instituciones o grupos, pero en el siguiente mes esa cantidad puede disminuir, ya que el enfoque es en el proceso de acompañamiento y fortalecimiento, no en una intervención puntual y masiva.</t>
  </si>
  <si>
    <t>Las acciones para el fortalecimiento de la salud materna y perinatal se desarrollan de forma permanente por parte del equipo técnico de interdependencias materno y perinatal.</t>
  </si>
  <si>
    <t>Se observa descenso en los casos de nacidos vivos en menor de 14 años en comparación con los años 2022, 2023 y 2024.</t>
  </si>
  <si>
    <t>Dentro de las acciones adelantadas desde el Componente Transversal de Vigilancia en Salud Pública, se realiza depuración de bases de datos SIVIGILA para el evento 560 (Mortalidad Perinatal) con corte a semana epidemiológica 17 de 2025 y realimentación a UPGD sobre hallazgos encontrados en la depuración, orientado al cumplimiento de criterios de calidad, oportunidad e integralidad en la notificación,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 Para el mes de abril se realizan 3 unidades de análisis de mortalidades perinatales y neonatales tardías con el fin de priorizar seguimiento y la gestión del riesgo para evitar de muerte infantil, la depuración de base de datos del evento y el informe semestral correspondiente a los lineamientos nacionales. Para el mes de abril 2025, se han realizado un total de 19 Asistencias técnicas a IPS, donde se hace fortalecimiento a los procesos de vigilancia de la mortalidad perinatal y neonatal tardía y defectos congénitos. Se continúa con la ejecución del plan de aceleración para reducción de la mortalidad materna y perinatal. Se desarrollan las actividades de promoción de la salud materna y perinatal en los entornos cuidadores.</t>
  </si>
  <si>
    <t xml:space="preserve">Numerador: 14988 Denominador: 125062 </t>
  </si>
  <si>
    <t xml:space="preserve">Numerador: 8295 Denominador: 14472 </t>
  </si>
  <si>
    <t>La información reportada es preliminar con corte a abril de 2025.</t>
  </si>
  <si>
    <t>La información es preliminar con corte al mes de Abril del año 2025.</t>
  </si>
  <si>
    <t>La información reportada es preliminar con corte al mes de abril de 2025.</t>
  </si>
  <si>
    <t>En abril la Línea 106 realizó 12.697 intervenciones, encontrando que intervenciones orientadas a la promoción de la salud mental fueron 4.148 y de prevención del riesgo 8.549 soportadas en el sistema de información a través de los diferentes canales de contacto disgregados así: telefonía 5.113 WhatsApp 7.228, Buzón 0, email 299, Redes sociales 55, Presencial 2. Para este período la distribución de las intervenciones realizadas desde la Línea por localidad es la Siguiente: Antonio Nariño 112, Barrios Unidos 161, Bosa 1.041, Chapinero 197, Ciudad Bolívar 710, Engativá 917, Fontibón 350, Kennedy 1.305, La Candelaria 28, Los Mártires 140, Puente Aranda 350, Rafael Uribe 398, San Cristóbal 387, Santa Fe 96, Suba 1.161, Sumapaz 2, Teusaquillo 228, Tunjuelito 156, Usaquén 495, Usme 435, Sin dato 2.483, fuera de Bogotá 1.545. En el marco de las intervenciones realizadas desde la línea 106 “el poder de ser escuchado” se realizaron 1.242 orientaciones relacionadas con conducta suicida. Se realizan 748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649 personas con ideación, plan, amenaza, intento de suicidio y sobrevivientes de suicidio. Para el presenta año se tienen proyectadas a través de la Línea 106 un total de 100.000 intervenciones, en lo corrido del año se han llevado a cabo 40.102, lo que representa el 40,1% de lo planeado y durante lo ejecutado del presente del Plan de Desarrollo Distrital se han realizado 78.984 intervenciones, lo que representa un avance acumulado de la cobertura proyectada del 22,31%.</t>
  </si>
  <si>
    <t>Durante el mes de abril se avanzó el 8,3% en la gestión de la Meta 34: Formulación del instrumento de acción pública para salud oral y salud visual en Bogotá, en la que se continúa con la fase preparatoria y la fase diagnóstica, reflejado en: Construcción conjunta con el equipo del Centro Distrital de Educación e Investigación en Salud-CDEIS-, de las preguntas al equipo de expertos usando declaraciones DELPHI, con proyección a consulta previa de validadores.   Mesas técnicas sectoriales y con la academia (equipo de la ACFO y las facultades de: El Bosque, Antonio Nariño y Planeación Distrital) para la planeación de la V Cátedra Itinerante “Conexión Saludable, Salud Oral, Salud Visual”, meta 34 (revisión pieza comunicativa propuesta, agenda con minuto a minuto, convocatorias por diferentes canales, construcción de soportes, confirmación conferencistas. Desarrollo de la V Cátedra Itinerante, en la Universidad Antonio Nariño. Construcción de una encuesta y validación de preguntas que aporten al alcance de la meta 34, con información cuantitativa y cualitativa para identificar puntos críticos y factores estratégicos de la problemática pública de salud Oral y Salud visual en Bogotá. Actualización del % de avance mensual meta y actividades. Consulta para la actualización marco jurídico y normativo a incluir en el documento de Aproximación de cada tema y para metodología Delphi. Revisión de la metodología DELPHI, como una de las metodologías de participación en el marco de la meta 34. Elaboración de presentación y participación en la conferencia: “Salud Oral, Visual y Auditiva” dirigida a comunidad educativa de colegios privados. Consolidación del equipo a convocar en el consenso de expertos de Salud Oral, de acuerdo a las categorías definidas. Aplicación de encuesta para levantamiento de información cuantitativa y cualitativa de puntos críticos y factores estratégicos de la problemática pública de salud Oral y Salud visual en Bogotá, con los participantes de la cátedra itinerante y la comunidad educativa de colegios privados que participó en la conferencia: “Salud Oral, Visual y Auditiva”.</t>
  </si>
  <si>
    <t>En el mes de abril  se realizaron un total de 496 Intervenciones epidemiológicas de campo (476 efectivas y 20 fallidas). El porcentaje de efectividad es del 96%.
Al mes de abril en total se han realizado 1.234 intervenciones (1.148 efectivas y 86 fallidas). Desagregado por evento se realizaron en el mes de abril: Síndrome rubéola congénita (n=104), tosferina (n=303), sarampión rubéola (n=60), meningitis bacteriana (n=17), hepatitis A (n=9), varicela gestantes (n=1) no se realizaron intervenciones para los eventos de difteria, parálisis flácida aguda y parotiditis en gestantes en el periodo, por no notificación de casos.</t>
  </si>
  <si>
    <t>El aumento inusual en el número de intervenciones realizadas, es debido al brote actual de tos ferina en la ciudad.</t>
  </si>
  <si>
    <t>Información preliminar, puede estar sujeta a cambios por la dinámica del programa.</t>
  </si>
  <si>
    <t>En el mes de abril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avanzo con el análisis de carga de enfermedad en la primera aproximación de análisis con la información entregada previamente.</t>
  </si>
  <si>
    <t>En el mes de abril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avanzó con la presentación de resultados de la revisión sistemática de la literatura para efectividad y seguridad, modelos económicos los cuales son base para el modelo a utilizar.</t>
  </si>
  <si>
    <t>Las acciones desarrolladas por la Secretaría Distrital de Salud durante abril reflejan una gestión operativa fortalecida y una articulación interinstitucional efectiva en el marco del PAI. La ejecución de jornadas masivas, el seguimiento técnico territorial y las estrategias diferenciadas permiten avanzar en el cumplimiento de metas. Se recomienda mantener estos esfuerzos, asegurar su sostenibilidad y priorizar el fortalecimiento de sistemas de información para mejorar la toma de decisiones y la focalización de intervenciones.</t>
  </si>
  <si>
    <t>En abril, el PAI de la Secretaría Distrital de Salud fortaleció capacidades técnicas y avanzó en la interoperabilidad del sistema de información, mejorando la gestión y digitalización del programa. La integración con la plataforma “Mi Vacuna” facilita el acceso ciudadano y optimiza la trazabilidad, contribuyendo a una gestión más eficiente y orientada a resultados en Bogotá.</t>
  </si>
  <si>
    <t>Se gestionaron acciones en salud ambiental en el mes de abril, en 25 sesiones de la Comisión Ambiental Local (CAL), 16 sesiones de los Consejos Locales de Gestión del Riesgo y Cambio Climático (CLGRCC), 15 sesiones de los Consejos Locales de Proyección y Bienestar Animal (CLPYBA), 10 mesas de residuos, 6 mesas de humedales y 3 mesas de agricultura urbana, en donde participaron 1.440 personas en estos espacios de coordinación; se desarrollaron 131 actividades intersectoriales con la comunidad concertadas en los espacios de gestión con participación de 4.847 personas. Se gestionaron 41 problemáticas de salud ambiental recepcionadas desde vigilancia basada en comunidad interviniendo 159 personas de la comunidad minimizando los factores de riesgo ambiental a los que estaban expuestos. Se gestionaron acciones en salud ambiental en el mes de abril,  en 25 sesiones de la Comisión Ambiental Local (CAL), 16 sesiones de los Consejos Locales de Gestión del Riesgo y Cambio Climático (CLGRCC), 15 sesiones de los Consejos Locales de Proyección y Bienestar Animal (CLPYBA),  10 mesas de residuos, 6 mesas de humedales y 3 mesas de agricultura urbana, en donde participaron 1.440 personas en estos espacios de coordinación; se  desarrollaron 131 actividades intersectoriales con la comunidad concertadas en los espacios de gestión con participación de 4.847 personas. Se gestionaron 41 problemáticas de salud ambiental recepcionadas desde vigilancia basada en comunidad interviniendo 159 personas de la comunidad minimizando los factores de riesgo ambiental a los que estaban expuestos.</t>
  </si>
  <si>
    <t xml:space="preserve">En abril se beneficiaron 8.741 personas (4.087 de sexo masculino y 4.654 de sexo femenino). </t>
  </si>
  <si>
    <t>Se desarrollaron las siguientes acciones en los diferentes entornos de vida cotidiana en el mes de abril:
Entorno comunitario: Se desarrollaron 282 acciones itinerantes con participación de 11.535 personas, se socializó el Índice Bogotano de Calidad del Aire y Riesgo en Salud (IBOCA) y el índice de Radiación Solar Ultravioleta a 7.007 personas por medio de la estrategia “Cuídate Se Feliz”, se llevaron a cabo 4 jornadas de salud ambiental con participación de 326 personas. Se desarrollaron 3 unidades demostrativas en el entorno comunitario con participación de 267 personas. Se formularon 15 Planes de Gestión Barrial y Veredal de Entornos Ambientalmente Saludables. Se identificaron 53 grupos focales por el equipo de caracterización territorial. Se abordaron 8.426 personas en 733 acciones de educación en las diferentes líneas de la Salud Ambiental.
Entorno educativo: Se realizó caracterización  de 1 institución educativa con variables  en salud ambiental. Se desarrollaron 235 intervenciones a 4.015 estudiantes de ciclo 1; 122 intervenciones a 2.738 estudiantes de ciclo 2; 132 intervenciones a 3.147 estudiantes de ciclo 3 y 97 intervenciones a 2.335 estudiantes de ciclo 4, de igual manera se desarrollaron 50 unidades demostrativas en salud ambiental integradas a los proyectos ambientales escolares (PRAES) con participación de 1.824 estudiantes y 100 docentes. Se dio inicio a la estrategia de mascota verde en 10 jardines, llevando a cabo 90 sesiones en el proceso de implementación, con la participación de 304 niños.
Se identificaron 19 problemáticas en el espacio exterior de las instituciones intervenidas y siendo direccionadas a gestión y análisis de políticas.
Entorno hogar: Se abordaron 199 viviendas con las acciones de vivienda saludable identificando riesgos ambientales en 199 personas expuestas, así mismo se realizaron visitas de seguimiento a 1.228 personas.
Entorno institucional: Se abordaron 69 Unidades de atención a la primera infancia con la estrategia de vivienda saludable y mascota verde implementada en el entorno institucional abordando 575 niños y 69 docentes o madres comunitarias, llevando a cabo 121 sesiones en el proceso de implementación. Se desarrollaron intervenciones en 11 IPS con acciones de educación para la salud ambiental posicionando las diferentes temáticas de la agenda global para los hospitales verdes y saludables abordando 82 profesionales de la salud;  así mismo en las instituciones de poblaciones diferenciales y en protección se implementaron 11 unidades demostrativas y se abordaron 223 personas con acciones de educación en salud ambiental.
Entorno Laboral: Se identificaron 834 Unidades de trabajo informal con espacios libres de humo en donde se socializó a 1.592 trabajadores los beneficios de estos espacios, se socializó el índice Bogotano de Calidad del Aire y Riesgo en Salud (IBOCA) a 1.655 trabajadores y el índice de radiación solar ultravioleta (IUV) a 1.321 trabajadores informales.</t>
  </si>
  <si>
    <t>Se beneficiaron en abril 48.968 personas por la implementación de la Estrategia de Entornos Ambientalmente Saludables (sexo masculino 20.478 y 28.490 sexo femenino) a nivel Distrital.</t>
  </si>
  <si>
    <t>Para el mes de abril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marzo de 2025 y se diligencia formato de reporte bimensual al ministerio de salud, se realiza avance de propuesta para definir estructura (líneas estratégicas) del documento estrategia para la gestión integral de zoonosis en el Distrito Capital, se realiza actualización de documento relacionado con el control de vectores en la ciudad amparados en la Directiva 004 de 2024, consolidación de información referida al control de vectores en la ciudad del mes de marzo 2025 y se elabora documento como insumo para elaboración del Plan de Acción de salud ambiental solicitado por la subdirección de Determinantes en Salud.</t>
  </si>
  <si>
    <t>El porcentaje acumulado en el año 2025 corresponde al 8,3% del 25% programado.
La magnitud esperada por cada mes equivale al 2,1%, resultante de dividir el 25% programado en los 12 meses del año.</t>
  </si>
  <si>
    <t>En el mes de abril
Vigilancia de la Salud Ambiental
Seguimiento y Observación al animal agresor
Se hizo seguimiento a 773 animales de los cuales 533 fueron caninos y 240 fueron felinos. De las observaciones realizadas 1.485 fueron efectivas y 415 fueron fallidas. 
Vigilancia Integrada de la Rabia
Se contó con un total de 13 profesionales que realizaron la gestión y seguimiento de 2.458 casos de agresión por animal potencialmente transmisor de rabia, notificadas por las UPGD de cada la localidad durante el mes. Se realizaron 21 Asistencias Técnicas y 17 capacitaciones dirigidas al TH de las UPGD Se remitieron 1.053 casos de agresión (propios e interlocales) para observación y seguimiento al animal agresor.</t>
  </si>
  <si>
    <t>VACUNACION ANTIRRRABICA
Durante el mes de ABRIL 2025, se vacunaron contra la rabia un total de 48.221 animales de los cuales 25.818 fueron perros y 22.403  fueron gatos. Funcionamiento de 38 puntos fijos y 88  jornadas de vacunación extramurales ejecutadas.</t>
  </si>
  <si>
    <t>VACUNACIÓN ANTIRRÁBICA CANINA Y FELINA:
Con corte al mes de ABRIL 2025 durante el 2025, se han vacunado contra la rabia un total de 187.150 animales de los cuales 100.512 fueron perros y 86.638 fueron gatos. Funcionamiento de 39 puntos fijos y 402 jornadas de vacunación extramural ejecutadas.</t>
  </si>
  <si>
    <t>Durante el mes de abril se avanzó con la contratación del talento humano para llevar a cabo el seguimiento en la implementación de los lineamientos técnicos para la operación de la vigilancia de la salud ambiental, así como para el adecuado funcionamiento del sistema de información y para adelantar los procesos administrativos higiénico sanitario. Adicionalmente, se adelantó la validación de reprogramaciones y redistribuciones de acuerdo a las necesidades de la operación en cada subred. Se avanzó en la revisión y ajustes de los instrumentos operativos del componente, en el marco de la modernización de la IVC.</t>
  </si>
  <si>
    <t>En el mes de abril 2025, se atendieron 155 quejas relacionadas con las temáticas de la línea, se realizaron 13 operativos de control de tabaco, así como, el desarrollo de 16 actividades de comunicación social del riesgo en posibles efectos en la salud por la contaminación del aire, ruido y radiaciones electromagnéticas y se beneficiaron 2.312 personas (1.402 mujeres y 910 hombres) en los sistemas de vigilancia de aire, ruido y radiación electromagnética.    
En el pilotaje de la vigilancia de asma y/o rinitis en menores de 15 años se continuó con el seguimiento del estado de salud, así como de los factores intra y extradomiciliarios a 150 menores de 15 años (148 antiguos y 2 nuevos); igualmente, se realizaron asistencias técnicas a  las 4 subredes para la revisión de los formatos en físico y digital. 
En carga de la enfermedad se consolidó la información para EIS (estimación impacto en salud) año 2023 (datos de mortalidad, población, PM2.5 y PM10) y cálculo de EIS para Bogotá urbano año 2023 de las mortalidades: natural, IRAB, EPOC, Ca Pulmón, enfermedad respiratoria y cardiovascular, EIC, ACV y postneonatal. 
Se actualizó la mortalidad atribuible al año 2023 con AIRQ+ V2.2.1 (Punto de corte de 10 mcg/m3).
En la gobernanza de calidad del aire se trabajó en el posicionamiento con la comunidad, donde se realizaron desde las subredes se realizaron 4 en la temática de aire, 1 en tabaco y 6 en radiación electromagnética. En cuanto la parte intersectorial se trabajaron las siguientes mesas de trabajo: Con entidades del orden Nacional y Distrital sobre PTAR de olores ofensivos; con el gremio de Fenalco sobre el cumplimiento de la ley 1335/ 2009 y ley 2354/2024 y con Secretaría Distrital de Ambiente, Universidad de los Andes sobre la ZUMA. 
En el análisis de vulnerabilidad se avanzó en el marco teórico del documento. En la orientación y/o consejería de salud ambiental se desarrolló la jornada académica de salud y calidad del aire para profesionales de la salud. En el proyecto de unidades pediátricas ambientales se realizó la construcción del anexo técnico para la contratación del proveedor que realice el diseño y pilotaje de la estrategia de servicios de salud con enfoque ambiental. 
Para garantizar la calidad del dato de la información de la línea ARREM, se avanzó en el seguimiento del cumplimiento de la muestra, en la validación de información recolectada en campo del mes marzo 2025 y se realizó acompañamiento en campo en la implementación de las encuestas para mejorar el proceso.
En análisis del sistema de vigilancia se continuó con el avance del informe anual 2023 de ruido y  2024 de aire. 
Fortalecimiento de capacidades en: estadística con la preparación de base de datos de personas de 60 años y más del 2024, para análisis de exposición a calidad del aire y aplicación de regresión logística. 
En los indicadores Saludata se actualizó al año 2024 la publicación del indicador de quejas atendidas por exposición a contaminantes del aire en Bogotá D.C. 
En investigaciones se continuó con el avance de los estudios: percepción de la comunidad por la actividad aeroportuaria, efectos a corto plazo de los contaminantes del aire sobre la mortalidad diaria, 2015 -2019 en Bogotá D.C. y de bajo peso al nacer 2015-2022.
Se avanzó en la propuesta de ficha técnica para análisis en el geoportal de la temática de ruido. 
En la vigilancia centinela, se realizó los boletines de la semana epidemiológica (SE) 12 a la 15 del 2025 por zona (Sur, Suroccidente, Centro Oriente y Norte), se diligenció indicadores a marzo del 2025. Se elaboraron las presentaciones de morbilidad respiratoria (salas ERA y evento 995) con PM2,5; temperatura y precipitación en Bogotá de la SE 13 a la 16 del 2025. Se continuó con el avance de: el documento de atención de alertas mochuelo, la sistematización de datos, el informe anual del 2024, el diseño de ampliación de la vigilancia y ajuste en propuesta de ampliación de la vigilancia centinela para Vital Strategies.</t>
  </si>
  <si>
    <t>Plan territorial de adaptación y mitigación en salud desde el componente de Salud Ambiental - PTAMCCSA: Durante el mes de abril se avanzó en el planteamiento de las medidas de adaptación y mitigación que conformarán el PTAMCCSA. Se revisaron y validaron un total de 97 medidas, en donde se incluyeron estrategias de mitigación y adaptación. Adicionalmente, se diseñó y estructuró" la matriz de medidas", en donde se incluyeron los siguientes apartados: Objetivos específicos, líneas estratégicas, nombre del indicador, periodo de implementación (inicio y fin), metas hasta el año 2035 y actores responsables. Las medidas de adaptación y mitigación, fueron organizadas según su línea estratégica. Posteriormente se evalua la pertinencia de cada una de las acciones, depurando 52 de las estrategias o medidas.  Conjuntamente se definió la periodicidad del seguimiento general del plan. En abril de 2025 se avanza el 98% de las actividades programadas para el mes, lo cual corresponde al 3,35% de acuerdo con lo establecido en el cronograma a diciembre de 2025. 
Sistema de vigilancia epidemiológico y ambiental de cáncer de piel asociada a la exposición a radiación ultravioleta: Durante abril se realizó precrítica de 66 fichas de notificación de las UPGD Centro Dermatológico Federico Lleras Acosta, Hospital Universitario Mayor MEDERI y Liga Colombiana Contra el Cáncer, cuyos hallazgos fueron socializados a cada unidad notificadora y la información fue digitada en la base de datos dispuesta para tal fin por la línea de Cambio Climático. Se notificaron 12 carcinomas escamocelular, 48 carcinoma basocelular y 6 melanomas.</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</si>
  <si>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30/04/2025. Eventos 113: Reporta casos validados y reincidencias. Corte a Semana Epidemiológica 19. Grupo riesgo priorizado: Bases de datos preliminares correspondientes al mes de marzo de 2025. Corte 30/04/2025. Las notificaciones de situaciones problemáticas se reportan a corte del 1 al 31 de marzo 2025.</t>
  </si>
  <si>
    <t>Programa de control e infecciones, PROA y RAM: 
En el mes de abril se realizaron las siguientes acciones: Seguimiento a la notificación de infecciones asociadas a la atención en salud, eventos SIVIGILA notificación positiva del 96,1% notificación positiva al subsistema de resistencia bacteriana whonet  100%, Notificación positiva de la estrategia multimodal de higienización de manos del segundo bimestre del 2025 del 42%, Soporte técnico al sistema de resistencia bacteriana whonet 5, se realizaron 8  asistencias técnica. Se realizaron 1 intervención por notificación de sospechas de brotes de IAAS por COVID-19. Se realizó intervención de 4 brotes de IAAS en IPS diferentes a COVID-19, con acompañamiento técnico para el manejo y contención de los brotes. Se realizó 2 visitas en conjunto con la subdireccion de IVC atención a IAAS de procedimientos quirurgicos tipo cirugia plástica con las acciones pertinentes. Se realizó 0 procesos de inducción en todos los componentes del programa de control de infecciones, PROA y RAM a 0 IPS, y se realizó reunión del comité de IAAS distritales en el que participaron aproximadamente 150 personas, en el marco de este comité se desarrollaron los siguientes temas:
Presentacion del Programa Ampliado de Inmunizaciones (PAI).
Socialización experiencia exitosa vacunación.
Las vacunas como herramienta para combatir la resistencia antimicrobiana.
Inocuidad alimentaria en servicios de salud.
Como auditar un servicio de alimentos desde la visión de Programa de control de infecciones. 
Tasa de IAAS de abril 2025: 1,06.</t>
  </si>
  <si>
    <t>Los análisis realizados por el laboratorio de salud pública en el mes de abril corresponden a 4.327 muestras: de las cuales 724 pertenecen al área de Vigilancia Ambiente y Consumo que se distribuyen en: Aguas envasadas 4, Aguas 286, Bebidas alcohólicas 49, cereales y derivados 2, derivados lácteos 16, Dulces miel chocolate y azúcar 10, EEID metanol 6, EEID VAC 109, Fitoterapéuticos 28, harina 13, leche líquida 31, muestras biológicas 4, Productos de la pesca 132, productos no estériles 19, sales 15. En el área de Vigilancia Enfermedades se recibieron 3603 que se distribuyeron así: eventos de erradicación, eliminación y control 1.262, tosferina 455, Monkeypox 10, virus respiratorios 468, evaluación de desempeño 1.408.</t>
  </si>
  <si>
    <t>En el mes de abril del 2025 se cumplió con las actividades programadas en el fortalecimiento de capacidades y verificación de Estándares de calidad, se realizaron las siguientes actividades: 
-Se realizó visita al Laboratorio Micotox de la red de alimentos. 
-Se realizó visita al Laboratorio Chemilab de la red de aguas.
-Se realizó revisión de las evidencias de autoevaluación al Laboratorio Procalidad de la red de alimentos y aguas. 
-Se realizó revisión de las evidencias de autoevaluación del Laboratorio Nutrianálisis de la red de alimentos. 
-Se realizó revisión de las evidencias de autoevaluación del Laboratorio Conmambiente de la red de aguas. 
-Se realizó revisión del plan de mejoramiento del Laboratorio Biopolab de la red de aguas. 
-Se realizó revisión del plan de mejoramiento del Laboratorio Enzipan de la red de alimentos. 
-Se programo visita al Laboratorio Espectrofarma de la red de medicamentos la cual se reprograma para mayo ya que para la fecha indicada no sé contaba con transporte. 
-Se realizó reunión de la red de alimentos y aguas de consumo humano. 
-Se realizó reunión de la red de Laboratorios de Toxicología.
-Se realizó asistencia técnica al Hospital San Ignacio de la red de toxicología.
-Se realizó asistencia técnica con la Empresa de Acueducto y alcantarillado de Bogotá, con el objetivo de asesorar a la empresa en relación con las adecuaciones físicas y lo que requieren para estar alineados con los estándares de calidad. En Vigilancia de Enfermedades se realizaron 21 asistencias técnicas en tema EEID Sífilis Prueba treponémica y No Treponémica, Verificación de método VDRL, Plan de Choque Distrital de la Red Materno Perinatal, Malaria, Vigilancia entomológica a mosquitos de importancia en salud pública, curso pruebas rápidas resolución 1314 /2020.</t>
  </si>
  <si>
    <t>Durante el mes de abril se trabajó en: 
-Se supervisan y verifican el mantenimiento, como parte de la garantía, de equipos como HVAC, BIBO, Caldera y planta eléctrica. 
-Se realiza pruebas de planta eléctrica y sistema de iluminación. 
-Se realiza seguimiento de consumo eléctrico de la instalación. 
-Se realiza rutina de seguimiento mes de abril de acuerdo con formatos de inspección.
-Se hace seguimiento de temperatura de equipos de refrigeración y congelación Se realiza inspección de variables y comportamiento - tendencias a través del sistema SCADA software DGlux.
-Se atiende visita del INS y se resuelven inquietudes relacionadas con la instalación.
-Se realiza seguimiento y monitoreo al personal (investigadores o de mantenimiento) que ingresan al BSL3).
-Revisión de procedimiento asociados al evento de Rabia con el fin de transferencia técnica desde el INS.
-Revisión y aprobación de la evaluación de riesgo de Rabia Revisión de la evaluación de riesgo TSH Revisión final y solicitud de codificación POE de Rta a emergencias e incidentes del laboratorio BSL3. 
-Entrenamiento de profesionales y auxiliares sobre el adecuado uso de EPP (puesta y retiro de EPP). 
-Acompañamiento a la Auxiliar designada de actividades realizadas en el BSL3, toma de temperaturas, autoclavado y manejo de residuos. 
-Se realiza capacitaciones en bioseguridad al personal que requiere ingresar y operar en el BSL3. 
-Gestión de traslado con el área de metrología para etiquetado de equipos nuevos y traslado de equipos a áreas del BSL3 bajo solicitud de las profesionales.</t>
  </si>
  <si>
    <t>1. Revisión de herramienta de medicamentos Laboratorio FARBROQUIM en etapa de autoevaluación de los criterios ambientales. 
2. Revisión de herramienta y visita laboratorio de alimentos y aguas IMPEGNO en etapa de autoevaluación de los criterios ambientales. 
3. Se realiza reunión con las auxiliares de las áreas de VE para la adecuada segregación en la fuente y etiquetado. 
4. Asistencia a las socializaciones, capacitaciones y reuniones programadas por la entidad y otras entidades externas. 
5. Entrega de etiquetas de residuos peligrosos de riesgos biológicos al LSP.
6. Revisión de las etiquetas de residuos peligrosos en las áreas técnicas de VE y VAC (equipo ambiental).
7. Seguimiento al cambio, sellado e instalación de tomacorrientes con fin de dar cierre a puntos de la herramienta BBB. 
8. Participación en la apertura y cierre de las auditorías internas programadas a los eventos de las áreas técnicas. 
9. Pesaje de residuos: Peligrosos todos los días a las 8:00 am y 3:00 pm, reciclables martes y viernes a las 08:00 am y ordinarios todos los días 04:00 pm. 
10. Reporte diario RESPEL generados en la SLSP para PIGA de la SDS por Drive. 
11. Reporte quincenal en programa Labvantage de los residuos generados en el LSP. 
12. Asistencia a auditorías internas realizadas en el mes de abril de la SLSP. 
13. Revisión de evaluaciones de riesgo de eventos de rabia y TSH. 
14. Marcación de canecas de cada una de las áreas de la SLSP. 
15. Revisión de cláusulas ambientales de los contratos de la SLSP. 
16. Revisión de normatividad vigente ambiental. 
17. Recopilación de información de residuos peligrosos para la estructuración de los estudios previos con el nuevo gestor externo. 
18. Revisión de implementación de Biocustodia en la SLSP. 
19. Instalación de señalización de emergencia en las instalaciones de la SLSP. (Liliana Téllez).
20. Seguimiento, revisión y cierre de planes de mejora derivados de participaciones en ensayos de aptitud, interlaboratorios, auditorías internas. 
21. Revisión, envío de observaciones y aprobación para los planes de mejora relacionados a participaciones en ensayos de aptitud. 
22. Seguimiento resultados participaciones en ensayos de aptitud e interlaboratorios. 
23. Elaboración y envió de los planes de auditoria interna vigencia 2025 para el seguimiento y ampliación de la acreditación. 
24. Ejecución auditorías internas vigencia 2025 para el seguimiento y ampliación de la acreditación. 
25. Envío de indicadores relacionados con las auditorias internas, ensayos de aptitud. 
26. Apoyo en la revisión de estudios previos y demás requerimientos contractuales para el contrato de ensayos de aptitud. 
27. Actualización documental de acuerdo con los requerimientos del área del Sistema de Gestión de Calidad - SGC, áreas técnicas de Vigilancia de Enfermedades - VE y Vigilancia del Ambiente y el Consumo - VAC. 
28. Participación en reuniones asociadas a gestión bajo los lineamientos de la Dirección de Planeación Institucional y Calidad. 
29. Solicitud de información para el seguimiento de los indicadores de PQR, trabajo no conforme y capacitaciones. 
30. Revisión de los estudios previos requeridos para el proceso de contratación de persona jurídica con el Organismo Nacional de Acreditación de Colombia – ONAC para las evaluaciones de seguimiento y ampliación. 
31. Distribución de requisitos de estándares de calidad a verificar por parte de los profesionales de acuerdo a su competencia para algunos laboratorios de las Redes de VAC y VE. 
32. Actualización de carpeta de Backup del SGC en SharePoint y revisión de documentos para calidad, VAC y VE. 
33. Cargue de información para la evaluación de ampliación de la acreditación en la plataforma SIPSO de ONAC. 
34. Solicitud de ingreso de proveedores para intervenciones de equipos en apoyo tecnológico y garantías en la SLSP. 
35. Actualización y elaboración de documentación de Hojas de vida de equipos LSLPS.
36. Adjuntar y diligenciar anexo H.
37. Actualización de carpetas de hojas de vida de equipos digitales. 
38. Verificación documentación de intervenciones para liquidación de contratos. 
39. Verificación y actualización documental del personal de la SLSP (Competencias técnicas, supervisiones y autorización de desempeño). 
40. Verificación de cumplimiento de los requisitos de estándares de calidad para las autoevaluaciones asignadas. 
41. Solicitud de acceso a LabVantage del personal que cumple con los soportes requeridos. 
42. Actualización documental del SGC de la SLSP. 
43. Dar respuesta a solicitudes del personal de áreas técnicas de la SLSP acerca de sus soportes documentales. 
44. Participación Reuniones Redes VAC y VE para invitar a las instituciones a participar de Encuestas de satisfacción VAC, VAC-Subredes y VE. 
45. Participación en la reunión de ISOLUCION: Taller - Flujo Documental ISOLUCIÓN (Gestores de Calidad).
46. Actualización y elaboración de Programa Aseguramiento Metrológico y Seguimiento Metrológico BSL2/BSL3.
47. Actualización y elaboración de documentación de Hojas de vida de equipos LSLPS.
48. Actualización de carpetas de hojas de vida de equipos digitales. 
49. Actualización de matriz de seguimiento de mantenimientos de equipos. 
50. Actualización y seguimiento de Programa de confirmación metrológica, seguimiento metrológico. 
51. Verificación de hojas de vida de equipos para auditorias de la SLSP.
52. Actualización y elaboración de documentación de Hojas de vida e instructivos de equipos de la SLPS. 
53. Actualización de carpetas de hojas de vida de equipos digitales. 
54. Verificación de equipos proyectados para intervención 2025 por área y ubicación, para solicitud de disponibilidades y elaboración de cronograma de mantenimientos.</t>
  </si>
  <si>
    <t>En el mes de abril 2025 en el marco de la orientación técnica para la implementación de las líneas de acción de gobernanza y gobernabilidad para el fortalecimiento de la intersectorialidad, la gestión de las políticas, planes y/o programas de competencia de la Subsecretaría de Salud Pública se continúan realizando, al interior de la Subsecretaria de Salud pública (SSSP) y con la Subsecretaria de gestión territorial y Participación social, reuniones y encuentros para favorecer el desarrollo y el seguimiento a los acuerdos técnicos y operativos en el marco del modelo de atención en Salud (MAS Bienestar). En ese sentido durante este mes se consolida el trabajo de preparación y desarrollo del taller de Gestión territorial, con la participación de los diferentes actores del sector salud con el fin de precisar los roles de los actores y los espacios de coordinación vinculados a los niveles macro, meso y micro. En cuanto a la línea de gestión de las políticas a nivel distrital y local, el sector salud mantiene la participación en los diferentes espacios e instancias de coordinación de las políticas tanto del nivel directivo como del nivel técnico, con el fin de favorecer la implementación y seguimiento de estas según el momento del ciclo en que cada una de las políticas se encuentra. De igual modo, como parte de esta gestión los equipos de la SSSP organizan y desarrollan asistencia técnica a los equipos de las Subredes integradas de servicios de salud que hacen presencia en las 20 localidades para favorecer la orientación de la implementación del proceso de “gestión y análisis de políticas para el bienestar en los territorios” así como el seguimiento a la implementación de éste. En el marco de la orientación de la línea de Análisis de desigualdades el equipo técnico continúa el reconocimiento de las diferentes formas o metodologías que permitan “medir” las desigualdades que determinan la enfermedad de las personas, avanzando con la revisión y consolidación de diferentes documentos conceptuales y metodológicos que guien el analisis.
APORTE NIVEL LOCAL
ENTORNO CUIDADOR COMUNITARIO
ABORDAJE COMUNITARIO ROM GITANO
Número de personas con gestión del caso 6.</t>
  </si>
  <si>
    <t>Durante el mes de abril de 2025, se mantienen las acciones de seguimiento y control a la ejecución programática y presupuestal de los recursos del PSPIC y las acciones de GSP de competencia de la Subsecretaría de Salud Pública (SSSP), dentro de los cual se destaca las acciones la gestión contractual para garantizar la continuidad de otros contratos o convenios que son necesarios para dar respuesta a los compromisos en el marco de sus competencias conforme al plan de adquisiciones de los diferentes proyectos de inversión de la subsecretaria de salud pública.
Durante el mes de abril de 2025, se llevaron a cabo las siguientes actividades en el marco del seguimiento a la ejecución del convenio GSP - PSPIC de las cuatro (4) Subredes Integradas de Servicios de Salud: 
• Comité mensual técnico operativo de seguimiento a la ejecución programática y presupuestal de los convenios GSP- PSPIC, vigencia 03 de diciembre de 2024 a 23 de julio de 2025, con la participación de los Supervisores del Convenio, gerentes o sus delegados, y coordinadores GSP - PSPIC de las cuatro subredes. 
• Mesa de supervisión del Convenio con el objetivo de vigilar y controlar la ejecución de los convenios interadministrativos GSP- PSPIC, suscritos entre el FFDS y las cuatro Subredes Integradas de Servicios de Salud E.S.E, en los componentes técnico, administrativo, presupuestal y jurídico que permita identificar posibles riesgos y establecer de manera oportuna acciones de mejora para el cumplimiento de los compromisos establecidos.
• Validación reprogramación de metas correspondiente al mes de abril de 2025 de los convenios GSP_PSPIC vigencia 03 de diciembre de 2024 a 23 de julio de 2025. 
• Gestión y organización de jornadas en articulación con otros sectores y entidades con el apoyo operativo de las Subredes Integradas de Servicios de Salud E.S.E., en el marco de la celebración del día de los niños en la localidad de Suba; intervención integral barrio San Bernardo -Localidad Santa Fe; Feria tu servicio en la localidad de Usme y Ciudad Bolívar; Jornada Mirador las Palmas en Ciudad Bolívar y lanzamiento de la estrategia Móvil de Juventud en localidad de Usme.
• Reporte del Plan Operativo de Gestión y Desempeño según las actividades establecidas para el equipo de líderes de Subred con sus respectivos soportes, correspondiente al I trimestre de 2025.
• Desarrollo del taller distrital de Gestión Territorial, para favorecer el reconocimiento de los diferentes actores sectoriales que estan en los niveles Distrital, zona y local.
El equipo de apoyo a la supervisión de SSP en el mes de abril 2025 realiza:
• Se realizó la validación de las cuentas de cobro del quinto desembolso de los Convenios GSP-PSPIC de vigencia 03 de diciembre de 2024 hasta el 23 de julio de 2025, las cuales fueron radicadas mediante los siguientes oficios:
Subred Sur 2025ER17577 del 25/04/2025
Subred Centro Oriente 2025ER17475 del 25/04/2025
Subred Sur Occidente 2025ER17469 del 25/04/2025
Subred Norte 2025ER17572 del 25/04/2025.
• Notificación glosas definitivas a la subredes del convenios GSP-PPSIC Vigencia 17 de octubre a 01 de diciembre 2024, de las siguientes subredes:
Subred Sur 2025E-37062 del 23/04/2025
Subred Centro Oriente 2025EE37058 del 23/04/2025
Subred Sur Occidente 2025EE37063 del 23/04/2025
Subred Norte 2025EE37069 del 23/04/2025.
• Notificación glosas iniciales a la subredes del convenios GSP-PPSIC Vigencia 03 de diciembre 2024 a 23 de julio 2025, de las siguientes subredes:
Subred Norte 2025EE34556 del 11/04/2025
Subred Sur Occidente 2025EE38981 del 28/04/2025.
• 01,05,07,09/04/2025 Reuniones con la Subred Norte para la validación anexo 2 de la certificación del manejo de recursos para los convenios GSP-PSPIC vigencia 03 de diciembre 2024 a 23 de julio 2025.
• 10,22,28/04/2025 mesas de trabajo con subredes para la validación anexo 2 de la certificación del manejo de recursos para los convenios GSP-PSPIC vigencia 03 de diciembre 2024 a 23 de julio 2025.
• Respuesta ajuste de informe de gestión vigencia 17 de octubre a 1 de diciembre 2024:
Subred Centro Oriente 2025EE30513 del 02/04/2025.
• 01 al 30/04/2025: Se realizó seguimiento retrospectivo y campo a los convenios GSP-PSPIC vigencia 03 de diciembre 2024 al 31 de enero 2025 de las subredes Norte, Sur Occidente y Sur.
• 02/04/2025Se participo en reunión de visita administrativa de la Contraloría con objeto de seguimiento del plan de mejoramiento establecido por la entidad con relación al hallazgo 137.
• 03,25y30/04/2025: Actas reunión gestión documental para la implementación de la radicación digital subred CO, SO y Sur.
• 04,07y08/04/2025: Se realizo conciliación de glosas a los convenios GSP-PSPIC vigencia 17 de octubre a 1 de diciembre 2024 con las cuatro subredes integradas de servicios de salud.
• 08,22y30/04/2025 Reunión mesa de supervisión.
• 09,21,30/04/2025: Reunión de equipo líder y operativo de apoyo a la supervisión.
• 09 al 28/04/2025 Validación técnica y financiera de los compromisos contractuales de los convenios interadministrativos GSP PSPIC-2024, vigencia 03 de diciembre 2024 al 23 de julio 2025, suscritos entre el FFDS y las 4 Subredes Integradas de Servicios de Salud E.S.E., periodo 01 al 30 de marzo 2025.
• 11/04/2025 reunión Comité Técnico operativo.
• 15/04/2025: Gestión respuesta contraloría con relación al seguimiento del convenio GSP-PSPIC 4802135-2023 con radicado 2025EE35265.
• 22y23/04/2025: Se realizo revisión y validación de los informes integrales de los convenios GSP-PSPIC vigencia 1 de agosto a 15 de octubre 2024 de las cuatro subredes integradas de servicio de salud, por parte de ellos líderes equipo de apoyo a la supervisión.
• 28/04/2025: Respuesta oficios de planes de mejora de la subred Norte del convenio GSP-PSPIC 4177-2024 con radicado 2025EE38980 del 28/04/2025.
• 28y29/04/2025: Se realiza mesas de conciliación técnica a los convenios GSP-PPSIC vigencia 17 de octubre a 1 de diciembre 2024, con las cuatro subredes:
20250428_Acta_Conciliacion_Financiera_6911933-2024_Norte
20250429_Acta_Conciliacion_Financiera_6912425-2024_Sur
20250429_Acta_Conciliacion_Financiera_6912002-2024_SO
20250428_Acta_Conciliacion_Financiera_6911666-2024_CO.
• 05/05/2025 radicación de informes parciales de supervisión del seguimiento realizado a los convenios interadministrativos GSP PSPIC-2024, vigencia 03 de diciembre 2024 al 23 de julio 2025, suscritos entre el FFDS y las 4 Subredes Integradas de Servicios de Salud E.S.E., periodo 01 al 30 de marzo 2025.
Grupo financiero:
En el mes de abril de 2025, se suscribieron 45 Contratos de Persona Natural de la Subsecretaría de Salud Pública, de acuerdo a la información que reposa en la Base de Datos Plan Trabajo_PN_2025_V4.
APORTE NIVEL LOCAL
EDUCACIÓN PARA LA SALUD PÚBLICA
Se realizaron: 32 Sesiones educativas y herramientas didácticas para los procesos de educación para la salud pública en temas relacionados con: Educación para la Salud Pública; Salud sexual y reproductiva; Salud Materno Infantil; Programa Ampliado de Inmunizaciones PAI; Seguridad Alimentaria y Nutricional; Salud Mental; Condiciones Crónicas no Transmisibles; Autorregulación; Núcleo temático flexible según las necesidades identificadas con el diagnóstico territorial; Herramientas educomunicativas para los procesos de educación para la salud pública 12 Asistencias técnicas (acompañamiento técnico, orientación técnica, capacitación y/o asesoría técnica) para el desarrollo de capacidades en educación para la salud pública 30 En temas relacionados con: Núcleo temático flexible según las necesidades identificadas con el diagnóstico territorial; Condiciones Crónicas no Transmisibles; Educación para la Salud Pública; Fortaleciendo a un total de 320 trabajadores del sector 5 Iniciativas, actividades o procesos dirigidos a fortalecer la gestión de la asistencia técnica en el GSP-PSPIC.
ENTORNO CUIDADOR EDUCATIVO
Se realizaron 6.946 actividades de educación en salud en 198 Jardines, en 382 Colegios, en 23 Universidades, en 22 Instituciones de formación para el trabajo y el desarrollo humano con la participación de 1.218 docentes, 3.509 padres de familia, y 51.899 estudiantes.</t>
  </si>
  <si>
    <t>Gestión Distrital de las Políticas Públicas en el mes de abril 2025 el sector salud da continuidad a la participación en los diferentes espacios e instancias de coordinación de las políticas tanto del nivel Directivo como del nivel técnico según convocatoria del sector líder de cada Política, esto con el fin de favorecer la implementación y seguimiento de estas según el momento del ciclo en que cada una se encuentra. Del mismo modo se resalta la orientación y el seguimiento al desarrollo del análisis de algunas acciones (n=14) del PSPIC en trabajo conjunto con las SRISS, así como la culminación del proyecto de análisis y avaluación del PS PIC/GSP para presentar al equipo directivo de la SSSP y sea base para sustentar necesidades de financiación, así mismo se llevó a cabo la socialización a la Secretaría distrital de planeación para ser considerado en la Propuesta Agenda Distrital de evaluaciones 2025.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así mismo el seguimiento a la implementación del proceso transversal con sus tres interacciones integrales e integradas.
Por política pública se resaltan como avances durante este mes, los siguientes:
- SPA: Avance del 8% que se evidencia a través de las siguientes acciones de gestión: Secretaría Técnica (convocatoria y diseño de agenda) y asistencia y participación en la instancia intersectorial de Consejo Distrital de Estupefacientes (CDE), en las sesiones nodo y ordinario. En la sesión de nodo se socializa la propuesta de la Secretaría Distrital de Planeación orientada en avanzar en los marcos normativo, situacional y de problema público, así como en la categorización para la fase de diagnóstico, así mismo se concerta la agenda de trabajo para la sesión ordinaria. Por su parte, en la sesión ordinaria debió ser cancelada por ausencia de quorum, reprogramándose una sesión extraordinaria para el 5 de mayo.
- Infancia, primera infancia y adolescencia: Avance 9%, con participación en Nodo técnico del Comité Operativo Distrital de Primera Infancia, Infancia y Adolescencia (CODIA) con aportes y observaciones técnicas a la propuesta de plan de acción 2025 para que sean priorizados los eventos de salud relacionados con vacunación, salud materno infantil y salud mental. Participación en Mesa Distrital para la prevención de la Explotación Sexual y Comercial (ESCNNA) realizando aportes técnicos para ser incluidos en plan de trabajo 2025. Revisión y consolidación del reporte primer trimestre 2025 del producto del plan de acción de la política distrital de primera infancia, infancia y adolescencia: 3.2.8. Estrategia de información, educación y comunicación para la promoción de la salud infantil, la prevención e identificación oportuna de signos de alarma de infección respiratoria aguda dirigida a familias con niños y niñas de 0 a 5 años. Elaboración de brief de atención integral a la primera infancia dando cuenta de las acciones realizadas por la SDS dirigidas a la primera infancia en el marco del Modelo de Salud MAS Bienestar y la estrategia Atención Primaria Social (APS). Participación en el primer Consejo Consultivo de Niños, Niñas y Adolescentes priorizando los temas relacionados con seguridad y convivencia ciudadana. Participación en mesa interdependencias de infancia analizando la situación epidemiológica y discusión de estrategias de vigilancia y metodologías de análisis con el fin de reducir los riesgos asociados. Acompañamiento técnico proceso de marcación del trazador presupuestal de las metas del plan territorial de salud 2024-2027 asociadas a la política de primera infancia, infancia y adolescencia. Aportes técnicos en la construcción de la ficha técnica del producto para la política distrital de primera infancia, infancia y adolescencia (PPPIIA) denominado “Caja de herramientas para la prevención del abuso sexual infantil y Explotación Sexual Comercial de Niños, Niñas y Adolescentes. Aportes al plan de acción distrital para la reducción de la mortalidad infantil registrando acciones intersectoriales para ser gestionadas desde la Subdirección de Gestión y Evaluación de Políticas en Salud Pública. Asistencia técnica a los referentes de las políticas públicas de infancia para la socialización y apropiación del proyecto de Apoyo Integral al Sistema de Salud en Migración (PAISS) y del portafolio de servicios de salud de las agencias de cooperación internacional para población migrante en Bogotá.
- Juventud: Avance 10,0%; en la gestión de la política, se participó en la mesa de trabajo de juventud mediante un dialogo Transformador – Consejería Presencial para la Reconciliación Nacional y Universidad Javeriana, se revisó el estado de las Plataformas Locales de Juventud y su Actualización y socialización del Modelo de atención a la Salud MAS bienestar, se participa en reunión de Ruta de Promoción y Mantenimiento de la Salud donde se revisa la estructura y aportes del informe desde cada dependencia. Se realizó seguimiento a la gestión local de la política del mes de marzo y se realiza la segunda asistencia técnica a los y las delegadas de política de juventud de cada localidad en el marco del proceso de gestión y análisis de las políticas para el Bienestar en los Territorios.
- Envejecimiento y Vejez: Avance 9,00% a nivel distrital dentro de la Mesa Distrital de Envejecimiento y Vejez se realiza socialización de sobre el concepto Nuevas Longevidades –de igual manera se realiza la Socialización y competencias Comisarías de Familia. Al finalizar la reunión la referente de la secretaria de Planeación Distrital realiza el balance para el reporte y consolidación del Plan de Acción PPSEV a cargo de La secretaria Distrital de Planeación. Igualmente, se continua con lo referente al Servicio sociosanitario para generar documento que será el elemento base a trabajar dentro del convenio. Se establece contacto con coordinadora de Centros día (SDIS) y líder del entorno cuidador institucional (SDS) para la reunión de articulación de acciones con el proceso de intervenciones colectivas con el entorno cuidador institucional.
- Familia: En abril se genera a la sesión de asistencia técnica a los equipos locales, en donde se da a conocer la plataforma LiteralMente en articulación con el equipo de salud mental, brindando así una herramienta más para el trabajo en cada una de las localidades. Se participa en el CODFA en donde se planea las jornadas en el marco de la conmemoración del día de la familia; para lo cual se generaron espacios sectoriales y así definir la oferta a desarrollar en el marco de esta conmemoración. Se generaron las revisiones de las acciones intersectoriales local y el reporte local de la política logrando así un 10%.
- Discapacidad: Avance 8,3%. En el marco del Comité técnico distrital de discapacidad y las comisiones de trabajo donde participa la Secretaría de Salud, se avanza en la revisión del documento de aproximaciones del concepto acceso accesibilidad como insumo de la estrategia de análisis de la oferta  por parte de los sectores; observaciones para seguir ajustando la guía práctica de accesibilidad GUIPA; finalización de fichas técnicas para las actividades de seguimiento a la Política , estrategia participativa de divulgación y propuesta de análisis de seguimiento a productos; continuación en la programación y cronograma de proceso eleccionario de representantes locales y vacancias distritales  de Discapacidades auditiva y múltiple; el ajuste normativo obtiene versión preliminar de proyecto de acuerdo y ajuste de la hoja de ruta según procedimientos del Distrito para tal fin;  avance en plan de acciones afirmativas sugiriendo cronograma preliminar y temática central (innovación social e inclusión); Finalización de ficha de la comisión intersectorial del cuidado y redes de apoyo, concertando acciones con el sistema distrital del cuidado y propuesta del encuentro anual de personas cuidadoras. Se acompaña sesión de fortalecimiento a secretarías técnicas locales para afianzar lineamientos de proceso eleccionario y se hace acompañamiento mensual al consejo local de Ciudad Bolívar. Se realiza asistencia técnica a equipos locales de política discapacidad con el objetivo de fortalecer las competencias para la implementación de las políticas a nivel local, en el marco de los avances en la armonización con las propuestas de plan territorial de salud y Plan de desarrollo Distrital. Se afianzan elementos estructura y compromisos de la política y los aspectos de reporte mensual de la gestión local. Se revisan y retroalimentan productos del proceso. 
- LGBTI: Avance 8,3%. Se participo de la UTA general donde se revisó el plan de acción y se dejaron compromisos por parte de los sectores del distrito, al igual que la UTA TRANS, en la cual el sector Salud se compromete hacer el seguimiento de la Clínica de género, por otra parte se realizaron la asistencias técnicas a los referentes de políticas en el marco de los compromisos y acciones conjuntas a nivel local, también se realizó asistencia técnica de los referentes desde salud mental, con el componente de disminución de daños y riesgos.
- Habitabilidad en Calle: Avance 8,3% en la atención en salud a población en condición de habitabilidad en calle,Se desarrollaron acciones colectivas de educación en salud pública, promoción de la salud y prevención de la enfermedad, gestión del riesgo en salud y activación de rutas sectoriales e intersectoriales en población en situación de Habitabilidad de calle, en el entorno comunitario e institucional 591 personas para poder complementar la atención integral en salud a esta población.
- Mujer y equidad de géneros: Avance 8,3%. Se realizaron las siguientes acciones en el marco de la política pública de mujer y género desde acciones sectoriales, intersectoriales y de seguimiento: Aporte al informe 2024 de la ruta de promoción y mantenimiento en salud del Ministerio de Salud relacionado con los avances de la política de mujer, revisión de la matriz de trazador presupuestal de igualdad y equidad de género y articulación con SDMujer, documento memoria sobre los avances del grupo funcional de mujer y equidad de género y de sello de equidad, reunión de seguimiento a los productos de la política de mujer. Asesoría y asistencias técnicas a los equipos de las SISS del entorno comunitario y de GEPISP. Realimentación del informe trimestral PSPIC de GEPISP e institucional. Visita en campo a los servicios amigables para mujeres de la Subred Suroccidente, Sur y Centro oriente para hacer seguimiento a su funcionamiento. Se realizó el documento diagnóstico de los Servicios amigables para las mujeres. Reunión con Contraloría donde se brindó información técnica sobre el cumplimiento de la meta 1 del proyecto de inversión 7833. Abordaje técnico sobre la estrategia de cuidado menstrual, aportes al plan de acción de humanización de SDS. Realización del concepto técnico de la transversalización del enfoque de género en el modelo de salud más bienestar y revisión de los parámetros técnicos del documento sobre salud para las mujeres. Seguimiento de la estrategia hospitales conjuntamente con DAEPDSS, Provisión de servicios, SDMujer y las SISS Participación de la reunión intersectorial en el marco del proceso de interoperabilidad del tema de violencias de género con la Fiscalía general de la Nación, aportes al proyecto de Decreto sobre el SATT, Se aportó técnicamente al documento de plan sobre prevención de violencia intrafamiliar de Secretaría de educación. Se realizaron aportes, respuestas y conceptos técnicos a proyectos de acuerdos del Concejo, respuesta a proposiciones, SDQS, matrices de seguimiento de Planeación de la Meta 9 y demás solicitudes.
- Salud Mental: Avance8% de la gestión programada para el año con el desarrollo de las siguientes actividades: Desarrollo de la sesión extraordinaria del Consejo Consultivo Distrital de Salud Mental en el que se socializa el plan de prevención y atención humanizada en salud mental. Elaboración de informe de gestión del primer trimestre del consejo consultivo distrital de salud mental Desarrollo de la mesa de promoción y prevención del Consejo Consultivo Distrital de Salud Mental en el que se avanza en el establecimiento de acuerdos intersectoriales en materia de estrategia de comunicaciones en prevención de suicidio Consolidación de aportes al documento propuesta de Decreto de conformación de los consejos locales de salud mental comunitaria. Consolidación de informe de acciones de prevención de la conducta suicida para el año 2024 por solicitud del Ministerio de Salud y Protección Social Consolidación de la matriz de solicitud de ajustes al plan de acción de la política de salud mental y la correspondiente aprobación por parte del equipo directivo.
- Seguridad Alimentaria y Nutricional: Durante abril se registró el avance programado en la implementación de la Política Pública de Seguridad Alimentaria y Nutricional PPSAN. A nivel local, los Comités Locales de SAN CLSAN continuaron su implementación, definiendo estrategias adaptadas a las necesidades de cada territorio. A nivel distrital, se realizó una sesión extraordinaria de la CISAN con el fin de socializar los ajustes sugeridos por algunas entidades a los productos de política. Las solicitudes aprobadas durante la sesión, fueron radicados para ser validados en el CONPES.
- Adultez: Avance 10,0%; se participa en reunión de Ruta de Promoción y Mantenimiento de Salud donde se revisa la estructura y aportes del informe desde cada dependencia, se participa en el Comité Interdependencias de ECNT donde se revisa el plan de acción integral. Se realizó seguimiento a la gestión local de la política del mes de febrero y marzo, se realiza asistencia técnica a los delegados de política de las 4 subredes en el marco del proceso de gestión y análisis de las políticas para el Bienestar en los Territorios.
- Trabajo digno y decente: Avance 8,6% relacionado con la implementación de acciones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Secretaría de Integración social cupos para jardines, participación en Mesa de abordaje interinstitucional a las familias en territorio (en situación de trabajo infantil y mendicidad), participación en  Foro Distrital  liderado por el Comité Seccional de Seguridad y Salud en el Trabajo, Participación primera mesa Distrital PETIA, Participación en reunión de articulación con Secretaría Distrital de Educación con el fin de generar alianzas estratégicas en el marco de la prevención del trabajo infantil, participación reunión con epidemiologia para el  análisis de desigualdades en NNA en trabajo infantil, elaboración de primer informe  trimestre 2025 de los productos a cargo del sector salud de la política de Trabajo Decente y Digno.
- Ruralidad: Avance 8,5% que corresponde a 3,5% de avance que corresponde a la realización de la mesa de articulación con Alcaldía Local de Sumapaz, Subred Integrada de Servicios de Salud Sur ESE y la Subdirección Territorial Red Sur de la Secretaría Distrital de Salud con el fin presentar la Circular 003 de 2025 de la Secretaría de Gobierno con el ánimo de consolidar en lo territorial, la articulación sectorial entre Alcaldía Local de Sumapaz y SDS y a la posterior mesa de trabajo intersectorial que tuvo por objetivo la construcción conjunta de la metodología para promover la coordinación y la articulación efectiva de las acciones intersectoriales que permitan incidir positivamente en los determinantes sociales que afectan a la población de la localidad de Sumapaz; 1,5% de avance que corresponde a la asistencia técnica al equipo del entorno cuidador laboral de la Secretaría Distrital de Salud y de las Subredes Integradas de Servicios de Salud en el marco del convenio GSP-PSPIC en el tema de portafolio de servicios intersectoriales para la ruralidad del Distrito Capital; a la asistencia técnica sobre las orientaciones para la gestión intersectorial y seguimiento de políticas a las delegadas de la Política Pública de Ruralidad de las Subredes Integradas de Servicios de Salud en el marco de los convenios para la GSP-PSPIC, a la asistencia técnica sobre la estructura de la Política Pública de Ruralidad a la delegada de la Política Pública de Ruralidad de la Subred Integrada de Servicios de Salud Sur en el marco de los convenios para la GSP-PSPIC; a la asistencia técnica sobre la estructura de la Política Pública de Ruralidad a la delegada y al delegado de la Política Pública de Ruralidad de las Subredes Centro Oriente y Norte, respectivamente, en el marco de los convenios para la GSP-PSPIC; y a la asistencia técnica sobre procesos de formación y capacitación en participación social en salud para el fortalecimiento de capacidades en Ciudadanías alimentarias, Memoria e Identidad campesina en el marco de la conformación de las Escuelas Rurales de Líderes en Saberes Alimentarios, Memoria e Identidad Campesina a las y los delegados de la Política Pública de Ruralidad de las Subredes Integradas de Servicios de Salud en el marco de los convenios GSP-PSPIC; y 3,5% de avance que corresponde a la revisión, realimentación y generación de conceptos técnicos de gestión intersectorial compromisos política de ruralidad; matrices de seguimiento de política ruralidad localidad de Usme, Ciudad Bolívar, Sumapaz, Chapinero, Usaquén, Santa Fe y Suba; al reporte de actividades y soportes de la Ruta de Promoción y Mantenimiento de la Salud en cuanto a coordinaciones y asistencias técnicas de la Políticas Pública de Ruralidad del mes de marzo de 2025; y al reporte del Plan Operativo de Gestión y Desempeño (POGD) meta 3 de la Política Pública de Ruralidad para el primer trimestre de 2024 enviado a la gestora de calidad de la Dirección de Epidemiología, Análisis y Gestión de las Políticas en Salud Colectiva.
- Acogida, Inclusión y Desarrollo (Migrantes): Avance 7,7% de avance, que corresponde a 3,3% de avance que corresponde al desarrollo de acciones clave para fortalecer la gestión intersectorial de la respuesta en salud a población migrante; la construcción del documento marco para la implementación de las Mesas Locales Intersectoriales de Migración en articulación con la Secretaría Distrital de Integración Social, como parte de los compromisos de las Unidades Técnicas de Apoyo de la Comisión Intersectorial del Distrito Capital; revisión de observaciones al reporte de seguimiento de los productos 2024 de la política pública junto con las Direcciones de Salud Colectiva y Planeación Sectorial; participación en la sesión del Clúster de Migración y Salud Colombia, coordinada por la OPS y el Ministerio de Salud, donde se abordaron los impactos diferenciados de la movilidad humana en salud primaria y materna, y los retos para 2025; asistencia a la reunión nacional de mesas de salud de migración, con análisis territorial de emergencias, brechas de respuesta y cooperación institucional; y a la presentación del Boletín de Situación de Salud 2024, con datos clave sobre condiciones de salud, respuesta institucional y orientaciones para mejorar la atención con enfoque diferencial; 1,4% de avance en la gestión que corresponde a l asistencia técnica a delegadas y delegados de las Subredes Integradas de Servicios de Salud en el marco de los convenios GSP-PSPIC, con el objetivo de fortalecer la gestión sectorial e intersectorial de políticas públicas relacionadas con población migrante; orientación a delegados/as de las políticas públicas de Primera Infancia, Infancia, Adolescencia y Juventud sobre el portafolio de servicios de cooperación internacional dirigido a población migrante en condición irregular; al acompañamiento técnico a las y los delegados de las políticas de Ruralidad y de Migración en lo relacionado con la estructura, seguimiento e implementación de dichas políticas; a la asistencia técnica regional con el Ministerio de Salud para fortalecer la coordinación Nación-Territorio y la implementación de estrategias dirigidas a población migrante, refugiada, retornada y comunidades de acogida; 2% de avance que corresponde a la revisión, realimentación y generación de conceptos técnicos de la matriz de seguimiento a la política pública distrital de acogida, inclusión y desarrollo para la población migrante internacional en 20 localidades del mes de marzo de 2025; realimentación y generación del concepto técnico sobre el informe final de vigencia GSP-PSPIC octubre 17 a diciembre 01 de 2024 ajustado por la Subred Integrada de Servicios de Salud Norte en lo correspondiente al tema transversal de respuesta a población migrante, acorde a la validación inicial realizada por el equipo técnico; reporte de actividades y soportes de la Ruta de Promoción y Mantenimiento de la Salud en cuanto a coordinaciones y asistencias técnicas de la Políticas Pública de Ruralidad y de la Política Pública Distrital de Acogida, Inclusión y Desarrollo para la Población Migrante Internacional del mes de marzo de 2025; y 0,7% de avance en la gestión de la política que corresponde a al taller para el desarrollo de capacidades para la implementación de los procesos: Redes sociales – comunitarias para promoción del cuidado y educación para la salud en el marco de la Ruta de Promoción y Mantenimiento de la Salud y la Ruta Integral de Atención en Salud Materno Perinatal en el marco del Proyecto de Apoyo Integral al Sistema de Migración en Salud (PAISS) y el Ministerio de Salud y Protección Social.
- Indígena: Avance 8,7% de seguimiento de la política a nivel distrital, donde se suma las gestiones realizadas con los pueblos indígenas para la socialización de los productos de política en el marco del CONPES 37, así mismo, se gestionó espacio con la Secretaría Distrital de Gobierno- Dirección de Asuntos Étnicos, para revisar las dificultades en la concertación de los productos para la implementación de los mismos; lineamientos de informe trimestral 2025. Se realizó articulación con Ministerio de Salud en relación a las barreras de acceso con los pueblos indígenas. Se realizó preparación para la conmemoración del día internacional de la partería. Se realiza Asistencia Técnica al Proceso de Gestión y Análisis de Políticas y anexo 1.2 de los delegados de política de la subred Centro Oriente del Proceso transversal de Gestión y Análisis de políticas.
- Rrom Gitano: Avance 9% en la gestión de la Política Pública Gitana se desarrollaron acciones conjuntas con la Dirección de Participación Social, Gestión Territorial y Transectorial, orientadas al reconocimiento de la atención diferencial por parte de las EAPB privadas en casos específicos. Asimismo, se brindó acompañamiento técnico para la articulación sectorial donde se posicionó un abordaje integral e integrado desde la SDS para el pueblo Rrom. Se participó en espacios de clarificación del plan de acción de PP étnicas de la SDS, donde se dieron precisiones sobre la operatividad de los programas PAPSIVI y DUES. También se participó en la cualificación conceptual y metodológica de SDG. Se realizó el reporte POGD visibilizando las acciones de movilización de la política Rrom Gitano. Se dio avance de la conmemoración del día el pueblo gitano. Estas acciones se complementaron con la operatividad del equipo de salud Rrom comunitario PSPIC, facilitando la canalización de casos y la activación de rutas integrales que promuevan el acceso efectivo a la salud con enfoque diferencial. Además, se brindó apoyo técnico y se realizó seguimiento de las actividades en la elaboración del documento sobre modos de vida, resaltando el enfoque territorial diferencial.
- Afrodescendiente: Avance 9% en la implementación de acciones y gestión del ejercicio de las políticas públicas de las comunidades Negras, Afrocolombianas y Palenqueras; Se realizan reuniones con el Kuagro Monari Palenque Andi Bakata, en el marco de los compromisos para la socialización del producto más bienestar en comunidad palenquera y la articulación con el kilumba frente a las acciones con SAN; Se realiza la consolidación de los estudios previos, enmarcado en el documento de violencias afro, que se espera desarrollar a través de un convenio con una universidad; Se realiza el liderazgo técnico al desarrollo del equipo funcional de etnias interdependencias para la aprobación del plan de acción y seguimiento a compromisos; Se participa en reunión de lineamientos frente a los anexos para el diligenciamiento de instrumentos del reporte trimestral de las P.P CNARP enmarcadas en el CONPES étnico con planeación distrital; Se participa en reunión con la directiva de Participación Social y equipo poblacional afro, con el fin de brindar claridades frente al aporte en salud con las comunidades negras; Se participa y se convoca a los equipos kilombos y procesos étnicos a foro internacional en el marco de la afrocolombianidad con el fin de visibilizar las luchas de las comunidades negras; Se realiza reunión de articulación con SDC con el fin de definir los canales de comunicación, así como el desarrollo de contenidos diferenciales de los equipos étnicos NARP; Se realiza reunión de socialización de acciones desarrolladas desde el CRUE con el fin de poder realizar el curso del primer respondiente para los grupos étnicos CNARP; Se realiza reunión de articulación y seguimiento a la implementación del producto PAPSIVI Afrodescendiente y palenquero para esta vigencia y se acuerdan acciones en conjunto; Se realiza reunión de empalme de los procesos de la Política Publica Palenquera y demás procesos administrativos a las profesionales del producto más bienestar Palenquero; Se realiza participación en el espacio de cartografía social enmarcado en el espacio de topetamiento palenquero; Se realiza reunión con el centro de encuentro para las víctimas de Rafael Uribe, donde se realizan acuerdos con la consejería para las víctimas y el kilombo Yumma; Se realiza reunión de articulación con la gerenta de etnias del IDPAC con el fin de realizar acciones en conjunto con los equipos territoriales; Se realiza participación a espacio delegado por el secretario al Consejo de Bogotá, con el fin de representar al sector en la mesa territorial con el colectivo Afro la COMADRE para las víctimas del conflicto armado; Se realiza espacios de asistencia técnica a los productos Mas bienestar afro, Palenqero, Delegadas CNARP para la orientación de las P.P., equipos kilombos y kilumba y ASIS Palenquero.
- Raizal: Avance 7% en la implementación de productos y gestión del ejercicio de la política pública de la comunidad Raizal: Se realiza reunión de articulación con la gerenta de etnias del IDPAC con el fin de realizar acciones en conjunto con los equipos territoriales; Se realiza reunión con la DAE y el subdirector con el fin de buscar soluciones a las dificultades presentadas con los equipos de la comunidad Raizal, con el fin de encontrar una mediación al respecto; Se participa en reunión de lineamientos frente a los anexos para el diligenciamiento de instrumentos del reporte trimestral de las P.P CNARP enmarcadas en el CONPES étnico con planeación distrital; Se realiza el liderazgo técnico al desarrollo del equipo funcional de etnias interdependencias para la aprobación del plan de acción y seguimiento a compromisos; Se realiza reunión de articulación con el entorno comunitario para la revisión de productos del equipo ACER Raizal para realimentarlos; Se realiza reunión de articulación con el equipo ESP con el fin de definir los canales de comunicación, así como el desarrollo de contenidos diferenciales de los equipos étnicos NARP; Se realiza reunión de articulación con SDC con el fin de definir los canales de comunicación, así como el desarrollo de contenidos diferenciales de los equipos étnicos NARP; Se realiza reunión de socialización de acciones desarrolladas desde el CRUE con el fin de poder realizar el curso del primer respondiente para los grupos étnicos CNARP; Se realiza concepto al plan de acción del producto ACER para la comunidad Raizal para la vigencia actual entorno comunitario; Se realiza realimentación de la agenda estratégica local, fren al cambio de actores más estratégicos de los colegios seleccionados con el fin de tener mayor alcance e impacto al grupo escolar; Se realiza asistencia técnica para las orientaciones técnicas a la orientación de productos entregables por el equipo ACER de la comunidad Raizal; Se realiza espacios de asistencia técnica a las Delegadas CNARP para la orientación de la P.P Raizal.
- Salud Oral: Avance 8,3% en la gestión de la Política Pública de Salud Oral en Bogotá -PPSOB-, se refleja en el seguimiento a la implementación: mesa de trabajo mensual del Equipo Funcional de Salud Oral – EFSO, de la SDS. Implementación del plan de acción del EFSO 2025. Coordinación para la implementación del Acuerdo 905 con los otros sectores que hacen sinergia con acciones que se desarrollan en la ciudad, estas irán en armonía con los consensos que se tengan. Así mismo, se realizó seguimiento mensual a las acciones locales de gestión que desarrollan las subredes en el territorio: Aportes locales desde la política pública a las prioridades definidas para los territorios de jurisdicción de la subred. Posicionamiento de la política en espacios sectoriales de coordinación, según necesidades bidireccionales del sector y otros sectores. Desarrollo de la Mesa técnica Operativa de Salud Oral y su articulación con sectores, instituciones, organizaciones, entornos o dependencias de la subred. Cooperación y desarrollo de Jornadas, eventos o conmemoraciones propias o de otros temas en los que se intersecciona con Salud Oral. Gestión de la Subred para la formulación de la política, para la respuesta a los compromisos suscritos desde el marco de las acciones públicas de Salud Oral, activación de rutas y canalizaciones sectoriales e intersectoriales, aportes a la construcción de contenidos de los procesos de educación en salud pública, Acciones con actores sociales y comunitarios para apropiar el derecho a la salud oral y a la participación social en espacios de incidencia.
APORTE NIVEL LOCAL
POLÍTICAS
En la Interacción Integral e Integrada de acción estratégica sectorial local, se avanza en el mes 0,0 % del plan de trabajo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162 compromisos, de los cuales 16 responden al plan de trabajo de la acción estratégica sectorial local 81 a las instancias o espacios locales de política 97 situaciones emergentes o articulaciones intersectoriales fuera de las instancias o espacios propios de política De los compromisos suscritos en el mes se cumplieron 93 Análisis en el marco de las políticas públicas.</t>
  </si>
  <si>
    <t>En el mes de abril, se continua con el avance de la actividad de "Definir el plan de acción y el plan de análisis para implementar la línea de análisis de las desigualdades ambientales, sociales y económicas presentes en el distrito capital para el fortalecimiento de la gobernanza y la gobernabilidad" avanzando con la identificación de indicadores de determinantes, consolidación del documentos conceptual, y selección del primer evento a analizar en el marco de análisis de desigualdades.
APORTE NIVEL LOCAL
PRODUCTO: GESTIÓN Y ANÁLISIS DE INFORMACIÓN GEOGRÁFICA DISTRITAL
Para la actividad 1 Gestión de la Información Geográfica, se realizaron las siguientes acciones: 8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Para la actividad 2 Información geográfica para la planeación de acciones en salud pública, se realizaron acciones que cuentan con las siguientes evidencias: 2 actas y listados de asistencia realizadas con los referentes distritales. 
PRODUCTO: ANÁLISIS DE LA SITUACIÓN DE CALIDAD DE VIDA Y SALUD LOCAL Actividad :Análisis de Situación de Calidad de Vida y Salud Local 37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15 Tablero en Excel por localidad con el seguimiento a los indicadores priorizados. 4 Informe de seguimiento a indicadores 13 espacios de socializaciones de informe y tableros 13 Actas y listado de asistencia, así como documentos y/o cartografías para los apartados de priorización de sectores catastrales y zonas, así como la discusión de metodologías de análisis espacial 4 Actas y listados de asistencia de los talleres realizados 36 Mapas realizados e incorporados al documentos de Analisis de situacion.</t>
  </si>
  <si>
    <t>En el mes de abril de 2025 se realizaron las siguientes intervenciones en el Entorno Cuidador Comunitario que dan respuesta a la prevención del consumo de sustancias psicoactivas en el marco de la estrategia intersectorial:
a. 88 Jornadas masivas en el entorno cuidador comunitario para la prevención universal del consumo de sustancias psicoactivas en población general a través de intervenciones de educación en salud pública.
b. Prevención selectiva e indicada del consumo de SPA en 387 adolescentes y jóvenes y sus redes de apoyo a través de 8 SPAcios de bienestar en el entorno cuidador comunitario.
APORTE NIVEL LOCAL
ENTORNO CUIDADO COMUNITARIO
SPAcios DE BIENESTAR
1.111 valoraciones del riesgo por consumo de sustancias psicoactivas en el marco de la intervención breve. De manera específica, 257 en adolescentes y jóvenes: 92 en adolescentes pertenecientes al SRPA, 804 en población mayor de edad que asistió a las jornadas SPAcios libres de riesgos. Para la prevención del consumo de SPA fueron formulados 873 planes de bienestar y se dio cierre a 582 de estos. En el marco de dichos planes se realizaron 177 sesiones colectivas con la participación de 796 personas.
MACRO, MESO Y MICRO GESTIÓN DE LA SALUD PÚBLICA
Gestión efectiva activación de rutas a todas las modalidades de canalizaciones realizadas a Personas que realizan actividades sexuales pagadas y están vinculadas a la realización de la actividad 100,0 %. Gestión efectiva activación de rutas modalidad Canalizaciones hacia la oferta Distrital e Intersectorial en población en población en situación de Habitabilidad de calle. Gestion efectiva canalizaciones modalidades que activan la Ruta Promoción, Mantenimiento Salud - Finalidad 2 Motivo 8 y 9 Personas en edad fértil sin intención reproductiva y sin método anticonceptivo. Gestion efectiva a las canalizaciones todas las modalidades donde se activa la RIA para población materno - perinatal e sífilis, motivo 3 (Persona gestante con diagnóstico de sífilis sin tratamiento y/o sin seguimiento serológico) Gestion efectiva a las canalizaciones todas las modalidades donde se activan rutas por riesgo de desnutrición aguda en niños y niñas menores de cinco años. Gestion efectiva canalizaciones modalidades que activan la Ruta Promoción, Mantenimiento Salud - Finalidad 1, Valoracion integral en Niños entre 8 y 30 días de nacido y Menor de 6 meses de edad sin lactancia exclusiva con criterios de riesgo. Gestion efectiva a las canalizaciones todas las modalidades donde se activa la Ruta De Promoción Y Mantenimiento De La Salud - 1 Finalidad Valoración Integral en niños y niñas menores de dos años. Gestion efectiva a las canalizaciones modalidad entre entornos donde se activa la RIA 4 para población con riesgo o presencia de alteraciones nutricionales - Todos los motivos. Gestion efectiva a las canalizaciones modalidad entre entornos donde se activa la Ruta De Promoción Y Mantenimiento De La Salud - Finalidad Protección Específica en población de niños y niñas menores de un año y un año sin aseguramiento con esquema incompleto de vacunación.</t>
  </si>
  <si>
    <t>En el mes de abril de 2025 se realizaron las siguientes intervenciones en el Entorno Cuidador Comunitario que dan respuesta a la estrategia intersectorial para la prevención del consumo de sustancias psicoactivas y la reducción de riesgos y daños asociados: 
a. Los equipos SPAcios de Bienestar realizaron valoraciones de riesgo y formularon 240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b. Reducción de riesgos y daños en 202 personas que se inyectan drogas a través de 2 puntos integrales. Como parte de este abordaje, se realizaron asesorías en: 128 técnicas de inyección de menor riesgo, 135 en interacciones asociadas al consumo de sustancias psicoactivas, 143 prevención de sobredosis, 110 estrategias de autocuidado relacionadas con el consumo de SPA, 188 prevención de riesgos en salud sexual y reproductiva, 168 prevención de ITS/VIH y 1 chemsex (uso de SPA en encuentros sexuales).
APORTE NIVEL LOCAL
ENTORNO CUIDADO COMUNITARIO
CARACTERIZACIÓN TERRITORIAL
328 Puntos identificados por consumo SPA Para la reducción de riesgos y daños de SPA 849 valoraciones del riesgo por consumo de sustancias psicoactivas en el marco de la intervención breve. De manera específica, 40 en personas que se inyectan drogas (PID), 54 en población diversa (LGBTI), 6 en población en actividades sexuales pagas (ASP) 120 en población privada de la libertad, y 413 en población con consumo de sustancias psicoactivas, énfasis en abuso de alcohol, tabaco, uso de dispositivos electrónicos (vapeadores). En el abordaje diferencial, con enfoque de reducción de riesgos y daños, fueron formulados 145 planes de bienestar. En el marco de dichos planes se realizaron 24 encuentros comunitarios con la participación de 52 personas que se inyectan drogas (PID) 30 en población diversa (LGBTI), 6 en población en actividades sexuales pagas (ASP), en las cuales participaron 13 actores estratégicos (organizaciones sociales, dispositivos de base comunitaria). Así mismo, 6 actores interinstitucionales o intersectoriales para la transformación del estigma o autoestigma asociado frente al fenómeno de las sustancias psicoactivas. Igualmente, se formularon 120 planes de bienestar en población privada de la libertad, con 60 sesiones colectivas y la participación de 120 personas. Se formularon 210 planes de bienestar en población consumo de sustancias psicoactivas, énfasis en abuso de alcohol, tabaco, uso de dispositivos electrónicos (vapeadores) con 87 sesiones colectivas y participaron 210 personas.
ENTORNO CUIDADOR EDUCATIVO
10 planes de trabajo para la implementación de las zonas de orientación, 23 Zonas de Orientación Escolar y 9 Zonas de Orientación Universitarias. En el periodo se implementaron 84 SPAcios de bienestar en instituciones educativas, donde se realizaron las siguientes actividades: 88 grupos de apoyo, y 72 procesos formativos 348 valoraciones del riesgo por consumo de sustancias psicoactivas, 66 desde los ZOE y 520 desde los ZOU. 424 canalizaciones, de las cuales 410 a servicios de salud y 39 a otros servicios sectoriales o comunitarios
MACRO, MESO Y MICRO GESTIÓN DE LA SALUD PÚBLICA
Gestion efectiva a las canalizaciones todas las modalidades donde se activa la ruta 5 todos los motivos relacionados con sustancias psicoactivas. 50,0 % gestión efectiva activación de rutas modalidad Canalizaciones hacia la oferta Distrital e 
Intersectorial en población migrante No regular internacional.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t>
  </si>
  <si>
    <t>Para el mes de abril se continúa con las actividades de orientación técnica y metodológica para incorporar los enfoques poblacional/diferencial y de género en las acciones individuales, colectivas y poblacionales, representadas en procesos de asesoría y acompañamiento a los equipos locales para la implementación de lineamientos de las acciones afirmativas o de transversalización dirigidas a disminuir las brechas de desigualdad en la garantía de derechos con énfasis en el derecho a la salud. Se fortalece la visibilización de variables en los sistemas de información para identificar con mayor precisión a la población participante y se mantienen los procesos de canalización a programas de salud y sociales a partir de las características específicas de cada población.
APORTE NIVEL LOCAL
ENTORNO INSTITUCIONAL
Se realizaron 9 asesorías y asistencias técnicas a 16 Casas de Igualdad de Oportunidades para las Mujeres-CIO. Se realizaron 20 acciones colectivas y/o grupales con mujeres, donde se realiza intervención a 141 personas 140 mujeres, 1 hombres, 130 femenino, 1 masculino, 1 Sesiones con desarrollo de temáticas de sexualidad y derechos sexuales y reproductivos, 1 de gestión diferencial en poblaciones vulnerables, 20 de vida saludable y condiciones no transmisibles, 14 de convivencia social y salud mental, 11 de vida saludable y enfermedades transmisibles, 2 de salud ambiental, Se realizaron 55 acciones individuales de alta externalidad en mujeres por Psicología 2, Enfermería 54, 92 mujeres, Por identidad de género: 92 femenino, 1 lesbianas, Se realiza activación de ruta a servicios de salud a 3 mujeres de las Casas de Igualdad de Oportunidades para las Mujeres-CIO, 3 con respuesta efectiva.</t>
  </si>
  <si>
    <t>En abril de 2025, un total de 4.778 personas migrantes internacionales fueron vinculadas mediante acciones individuales y colectivas desarrolladas en el marco de los entornos cuidadores para la gestión del riesgo en salud, como parte del Plan de Salud Pública de Intervenciones Colectivas (PSPIC). Estas acciones se implementaron a través de las siguientes estrategias: estrategia “Escuelas Cuidadoras”, mediante la cual se llevaron a cabo procesos integrales en establecimientos educativos públicos y privados del Distrito Capital, orientados a la promoción de hábitos de vida saludables y a la gestión del riesgo individual y colectivo; planes de cuidado con instituciones de atención a población con enfoque diferencial, incluyendo centros carcelarios, unidades de atención a población habitante de calle, hogares comunitarios (HCB) e instituciones para personas mayores. En estos escenarios se desarrollaron acciones de promoción del cuidado en salud y atenciones individuales con alta externalidad, enfocadas en la identificación y gestión de riesgos; promoción del cuidado en territorios priorizados, mediante actividades de educación para la salud, dirigidas a personas que residen o transitan en zonas críticas de la ciudad, como entornos de recreación, movilidad, y áreas de consumo de alimentos y bebidas alcohólicas; intervenciones en entornos laborales informales, a través de la estrategia de entornos laborales saludables implementada en Unidades de Trabajo Informal (UTI). Estas acciones incluyeron la promoción de la salud en personas que ejercen actividades sexuales pagadas, así como la implementación de estrategias para favorecer la desvinculación progresiva de niñas, niños y adolescentes del trabajo infantil; caracterización social y ambiental de familias migrantes, orientada a identificar factores protectores y riesgos específicos en salud. Con base en estos hallazgos, se realizaron actividades educativas, derivaciones a servicios sociales y de salud, y la formulación concertada de planes de cuidado familiar con familias priorizadas por presentar eventos de interés en salud pública. Estos planes incluyeron compromisos corresponsables para atender las necesidades identificadas y fortalecer el autocuidado.
APORTE NIVEL LOCAL
RESPUESTA POBLACIÓN EXTRANJERA 
Fortalecimiento de capacidades en temas de migración y salud en IPS públicas y privadas
45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126 de Talento Humano con fortalecimiento de capacidaddes en temas de migración y Salud durante el mes por SISS Asistencia Técnica en Temas de Migración y Salud 16 asistencias técnicas en los asuntos de migración y salud a los entornos cuidadores, temas y procesos tranvesales Temas abordados en las asistencias técnicas en los asuntos de migración y salud a los entornos cuidadores, temas y procesos tranvesales: Aseguramiento; Prevención de xenofobia y trato humanizado; 924 de Talento Humano con fortalecimiento de capacidaddes en temas de migración y Salud durante el mes por SISS 924 participantes de asistencias técnicas en los asuntos de migración y salud a los entornos cuidadores, temas y procesos tranvesales 44 participantes por el entorno cuidador institucional 3 participantes por el entorno cuidador educativo 1 participantes por el entorno cuidador laboral 847 participantes por el entorno cuidador comunitario 1 participantes por el proceso transversal GEPISP 1 participantes por el proceso transversal VSP (epidemiológica y ambiental) 38 participantes por el proceso transversal Gestión y Análisis de Políticas 29 participantes sector salud diferentes a salud pública 6 participantes intersectoriales.
EQUIPOS BASICOS EXTRAMURALES DE HOGAR
Se realizaron 1.394 caracterizaciones en familias de población migrante internacional, en las cuales se identifican: 94 familias con prioridad alta 225 familias con prioridad media 1.353 familias con prioridad baja En estas familias se encontraron 55 menores de 5, 72 gestantes, 219 usuarios con condición crónicas, 74 usuarios con identificación de riesgo en salud mental y 6 usuarios con discapacidad. Se da inicio a planes de cuidado familiar con 389 familias de población migrante internacional.</t>
  </si>
  <si>
    <t>Para la meta 9, en el mes de ABRIL se abordaron a 5.287 personas en temas relacionados con salud plena para las mujeres y una vida libre de violencias. Las personas abordadas resultan de las actividades realizadas en el entorno comunitario, GPISP e institucional así: 
Entorno Comunitario: Desde las acciones de escuchar más bienestar para Mujeres se desarrollaron acciones de educación en salud para la promoción, detección, protección y mantenimiento de la salud integral de las mujeres y en temas relacionados a una vida libre de violencias abordando 3.479 personas de las cuales 2.879 fueron mujeres y 600 fueron hombres.
- Se realizaron 80 acciones pedagógicas colectivas de corta duración.
- Se realizaron 161 acciones pedagógicas colectivas de larga duración.
- Se realizaron 244 asesorías en gestión del riesgo en salud.
- Se realizaron 330 asesorías psicosociales.
- Se abordaron a 126 personas en los fortalecimientos de redes. 
Desde la estrategia de GPISP relacionada con prevención de violencias basadas en género: 
- Se abordaron a 481 personas de talento humano en salud con acciones de fortalecimiento en temas relacionados con violencias de género.
- Se sensibilizó un total de 542 personas en temas relacionados con prevención e identificación de violencias. 
- Se abordaron 241 mujeres con orientación, información o asesoría socio-jurídica en temas relacionados con: violencias de género, rutas de atención y derechos. 
- Se abordaron a 289 personas en espacios de descarga emocional.
Desde el entorno institucional se abordaron a 129 mujeres en las acciones de sesiones colectivas desarrolladas en las Casas de Igualdad de Oportunidades para las Mujeres.
*El total de mujeres atendidas en el mes de abril son 3.917, reporte que coincide con la Meta 7 de este mismo proyecto de inversión. En la meta 7 se reportan solo mujeres, en la actividad 9.1 de la meta 9 se reportan mujeres y hombres.
APORTE NIVEL LOCAL
ENTORNO CUIDADO COMUNITARIO
Escuchar para Más bienestar MujerEs
Participación de 3.943 personas de las cuales son: 2.879 mujeres 600 hombres, por momento de vida se ubican así: 1 infancia, 232 adolescencia, 932 juventud, 2.209 adultez, 1.175 persona mayor. Por característica poblacional/diferencial se beneficiaron: 1 indígenas, 518 cuidadoras, 2 lesbianas, 1 trans, 207 migrantes, 3.003 cisgénero. Se realizaron 80 acciones pedagógicas colectivas de corta duración a 942 mujeres y 209 hombres Se realizaron 161 acciones pedagógicas colectivas de larga duración a 1.890 mujeres y 376 hombres Se realizaron 244 asesorías en Salud Se realizaron 330 asesorías psicosociales Se realizaron 24 acompañamientos solidarios Se realizaron 13 canalizaciones intersectoriales, a las siguientes entidades: Casa de Igualdad de Oportunidades; Secretaría de Integración Social; Manzanas del cuidado; Alcaldía Local; Se realizó fortalecimiento de redes a 106 personas de los cuales son: 121 mujeres, 5 hombres, en los siguientes temas: Salud plena; Salud mental; Construcción de redes; Cuidado y autocuidado; . Se abordaron 1.003 mujeres en acciones de educación en las Manzanas del Cuidado, Se realizaron 128 asesorías psicosociales en las manzanas del cuidado Se realizaron 96 asesorias en gestíon del riesgo en salud en las manzanas del cuidado.
GESTIÓN DE PROGRAMAS Y ACCIONES
Violencias basadas en género 67 IPS con acciones de fortalecimiento en temas relacionados con violencias de género. 481 personas de talento humano en salud con acciones de fortalecimiento en temas relacionados con violencias de género 542 personas abordadas en salas de espera de IPS y otros espacios en temas de violencias 389 personas de talento humano de IPS con acompañamiento y fortalecimiento de capacidades socio jurídicas 241 mujeres con orientación, información o asesoría socio-jurídica en temas relacionados con: violencias de género, IVE, rutas de atención, derechos, etc. 289 personas abordadas en espacios de descarga emocional 9 personas con acompañamientos solidarios o seguimiento realizados.</t>
  </si>
  <si>
    <t>En el mes de abril, participan 1.666 personas con discapacidad, con afectaciones psicosociales, sus familias y gestores de RBC, de estas son 1.104 mujeres y 562 hombres (datos preliminares), mediante acciones individuales y colectivas de la Red de salud y cuidado colectivo de Rehabilitación Basada en comunidad. Dichas acciones se desarrollan en Entorno Comunitario, Entorno Institucional y desde los equipos básicos extramurales de Hogar. Se tiene la participación de personas con discapacidad, con afectaciones psicosociales personas cuidadoras y familias, en actividades de asesoría en el hogar para el bienestar e inclusión de la persona con discapacidad y su familia, cuidado en la salud mental mediante grupos de soporte socioemocional para personas con discapacidad, encuentro interlocal de población vinculada a RBC, desarrollo de competencias de líderes para la información en salud, recomendaciones para favorecer el funcionamiento personal y la convivencia familiar; enlace a rutas sectoriales e intersectoriales, redes de apoyo y grupos de soporte socioemocional dirigidos a favorecer la gestión emocional y el cuidado mental. También, se desarrolló el proceso colectivo de liderazgo y redes comunitarias.
APORTE NIVEL LOCAL
ENTORNO CUIDADO COMUNITARIO
491 Grupos identificados para el abordaje de la RBC 1.294 hombres, 4.950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Mujeres 1 a 5 años Primera Infancia 34 Hombres 6 A 13 años Infancia 40 Mujeres 6 A 13 años Infancia 48 Hombres 14 A 17 años Adolescencia 32 Mujeres 14 A 17 años Adolescencia 99 Hombres 18 A 26 años Juventud 150 Mujeres 18 A 26 años Juventud 435 Hombres 27 A 59 años Adulto 1.107 Mujeres 27 A 59 años Adulto 602 Hombres 60 y más Vejez 3.811 Mujeres 60 y más Vejez 4.978 mujeres, 1.382 hombres. Por poblaciones diferenciales participaron: 1 indígenas, 1 personas que realizan actividades sexuales pagadas, 39 migrantes. En la actividad red de gestores de rutas sectoriales e intersectoriales de salud y participación 113 personas con discapacidad nuevas en el proceso. 71 mujeres en el proceso, 42 hombres en el proceso, 258 personas con discapacidad que continúan en el proceso, 159 mujeres en el proceso, 99 hombres en el proceso, 462 personas sin discapacidad nuevas en el proceso, 367 mujeres en el proceso, 95 hombres en el proceso, 1.651 personas sin discapacidad que continúan en el proceso. 1.405 mujeres, 246 hombres, En 824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55 personas con discapacidad nuevas en el proceso. 45 mujeres en el proceso, 10 hombres en el proceso, 370 personas con discapacidad que continuan en el proceso, 246 mujeres en el proceso, 124 hombres en el proceso, 188 personas cuidadora nueva en el proceso. 176 mujeres en el proceso, 12 hombres en el proceso, 1.323 personas cuidadora que continuan en el proceso. 1.134 mujeres en el proceso, 189 hombres en el proceso, En 627 sesiones. Con las siguientes temáticas Conformación del grupo, trabajo en calle y enganche;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856 mujeres 429 hombres En 107 sesiones.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4, Infancia 16, Adolescencia 15, Juventud 42, Adultez 200, Vejez 258, Por sexo participaron: 347 Mujeres 184 hombres. Por poblaciones diferenciales participaron: 110 indígenas, 3 Afrodescendiente, 2 Carreteros y/o recicladores, 14 Víctima del Conflicto Armado, 8 migrantes. En la actividad de visita domiciliaria a familias con personas con discapacidad y/o afectaciones psicosociales, participaron: 729 familias 729 personas con discapacidad en el proceso Con las siguientes temáticas Construcción de plan de acción familiar; Prácticas de cuidado mutuo ajustes por categoría de discapacidad; Funcionamiento e independencia de la persona con discapacidad; Reorganización de roles, hábitos y rutinas; Seguimiento al desarrollo de acciones; Estrategias de afrontamiento familiar; Educación en salud; Escucha activa y apoyo emocional; Uso de redes de apoyo – cuidado colectivo; Asesoría en adaptaciones ambientales; Con 34 personas con discapacidad psicosocial, con 333 personas con discapacidad física, con 88 personas con discapacidad intelectual, con 43 personas con discapacidad visual, con 24 personas con discapacidad auditiva, con 107 personas con discapacidad múltiple, con 1 personas con discapacidad sordo ceguera. 411 mujeres con discapacidad, 225 hombres con discapacidad.
RBC
PROMOCIÓN DE CAPACIDADES PARA LA CONVIVENCIA EN PERSONAS CON DISCAPACIDAD Y PERSONAS CUIDADORAS INSTITUCIONALES
251 personas con discapacidad nuevas en el proceso. 172 mujeres en el proceso, 79 hombres en el proceso, 896 personas con discapacidad que continúan en el proceso, 443 mujeres en el proceso, 453 hombres en el proceso, En 187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</si>
  <si>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abril, participaron 715 personas cuidadoras de personas con discapacidad, siendo 590 mujeres y 125 hombres (datos preliminares), mediante acciones individuales y colectivas de la Red de salud y soporte social de la Rehabilitación Basada en Comunidad. Con base en las necesidades de apoyo referidas por la persona cuidadora, se orienta en prácticas de cuidado, con énfasis en autocuidado, conservación de energía, tiempo libre, manejo de sobrecarga, de estrés, cuidado de la salud mental y apoyos diferenciales en cuidado mutuo de la persona con discapacidad. En los grupos de soporte socio emocional se potencian estrategias personales para el cuidado mental y percepción de bienestar. En la red de personas cuidadoras se trabaja sobre buenas prácticas de cuidado colectivo a otras cuidadoras que requieran de apoyo, con enlace a redes de apoyo y soporte social, promoción de habilidades para la convivencia en personas con discapacidad y personas cuidadoras en instituciones y educación comunitaria en jornadas de Bienestar. También se canalizan a la oferta de las manzanas del cuidado y el enlace a rutas sectoriales e intersectoriales.
APORTE NIVEL LOCAL
Red de soporte social de personas cuidadoras.
210 Personas cuidadoras sin discapacidad nuevas en el proceso, 184 mujeres, 26 hombres. 1.504 personas cuidadoras sin discapacidad que continuan en el proceso. 1.327 mujeres, 177 hombres. 101 personas cuidadoras con discapacidad nuevas el en proceso 72 mujeres en el proceso, 29 hombres en el proceso, 216 personas cuidadoras con discapacidad que continuan en el proceso. 141 mujeres en el proceso, 75 hombres en el proceso, En 656 sesiones. Con las siguientes temáticas Identificación de grupos y redes de cuidadores; Conformación del grupo, trabajo en calle y enganche;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Con discapacidad:
Primera Infancia 4 hombres, Infancia Adolescencia 1 mujeres. Juventud 4 hombres, 2 mujeres. Adultez 62 hombres, 51 mujeres. Vejez 12 hombres, 80 mujeres.
Primera Infancia Juventud 5 hombres, 10 mujeres. Adultez 25 hombres, 123 mujeres. Vejez 66 hombres, 508 mujeres.
EQUIPOS BASICOS EXTRAMURALES DE HOGAR
En la actividad de visita domiciliaria a personas cuidadoras de personas con discapacidad y/o afectaciones psicosociales, se asesoraron: 89 cuidadoras/es, nuevas en el proceso, 68 mujeres, 21 hombres. 175 cuidadoras/es que continúan en el proceso, 142 mujeres, 30 hombres. De las cuales 19 son cuidadoras/es de personas con discapacidad psicosocial, 104 son cuidadoras/es de personas con discapacidad física, 37 son cuidadoras/es de personas con discapacidad intelectual, 2 son cuidadoras/es de personas con discapacidad visual, 3 son cuidadoras/es de personas con discapacidad auditiva, 47 son cuidadoras/es de personas con discapacidad múltiple, Con las siguientes temáticas Exploración de necesidades de apoyo, información y orientación; Construcción de plan de cuidado; Autocuidado; Seguimiento al plan y orientaciones; Escucha activa y apoyo emocional; Uso de redes de apoyo.
PROMOCIÓN DE CAPACIDADES PARA LA CONVIVENCIA EN PERSONAS CON DISCAPACIDAD Y PERSONAS CUIDADORAS INSTITUCIONALES
85 personas cuidadoras nuevas en el proceso, 62 mujeres en el proceso, 23 hombres en el proceso, 341 personas cuidadoras que continúan en el proceso. 258 mujeres, 83 hombres, En 196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</si>
  <si>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Para el mes de abril de 2025, en los centros de escucha de habitante en calle, en las jornadas de cuidado y dignidad menstrual y en las jornadas de recorridos de autocuidado con personas que habitan la calle en todas las localidades de Bogotá se realizaron acciones de gestión del riesgo individual y colectivo con 951 personas 312 mujeres y 639 hombres, en diferentes momentos de curso de vida principalmente en juventud y adultez, se realizaron tamizajes de ETS a personas en condición de habitanza en calle y se sensibilizaron respecto del cuidado menstrual, también se abrieron rutas de atención. Generando la vinculación del 100% de estas personas a la atención integral en salud.
APORTE NIVEL LOCAL
ENTORNO CUIDADOR COMUNITARIO
ESCUCHAR MAS BIENESTAR HABITANTE DE CALLE
Se vinculan 1.106 personas que habitan o estan en riesgo de habitar calle 825 hombres, 281 mujeres, Se realiza activación de ruta o canalizacion a servicios de salud de 9 personas, Numero de Jornadas 21 de cuidado y dignidad menstrual 107 personas con experiencia menstrual.</t>
  </si>
  <si>
    <t>En el mes de abril se vinculan un total de 1.943 personas de los sectores LGBTI a través de acciones específicas para la poblacion, desde los equipos del entorno comunitario escuchar MAS bienestar, identificando las necesidades a la población y realizando acciones en salud integral que incluyen asesorías en salud mental y física así como el fortalecimiento de redes con los establecimientos de homosocialización.
APORTE NIVEL LOCAL
ENTORNO CUIDADOR COMUNITARIO
ESCUCHAR MAS BIENESTAR LGBTI
55 canalizaciones efectivas a servicios de salud, 31 canalizaciones efectivas a servicios sociales. Se entregan 6.092 preservativos en las actividades. Orientación en transformaciones corporales 34 personas. Se vinculan 1.048 personas LGBTI 168 lesbianas, 425 gays, 143 bisexuales 12 hombres trans, 76 mujeres trans, 695 cisgénero, 3 no binarias.</t>
  </si>
  <si>
    <t>Para la actividad en el mes de abril 2025: 
- Comunidades Negras y Afrocolombiana: A través de estrategia de abordaje étnico diferencial-Kilombos, implementando acciones de promoción y prevención en salud a familias en articulación entre la medicina ancestral y occidental, fortalecimiento el desarrollo de practicas propias a través del desarrollo de orientaciones desde la concepción de la salud con actividades de seguimiento, acompañamiento y fortalecimiento de pautas de cuidado y auto cuidado de la salud desde una mirada intercultural para el cuidado de la salud. - Comunidad Raizal: Frente a el desarrollo de acciones colectivas comunitarias para el fortalecimiento de prácticas del cuidado de la salud, se realizan seguimientos enmarcados en la gestion, acompañamiento y seguimiento diferencial de promoción de la salud y prevención de la enfermedad con acciones de fortalecimiento comunitario. 
- Comunidad Palenquera: Acciones de la estrategia de abordaje étnico diferencial- Kilumba, implementando acciones de promoción y prevención en salud en articulación entre la medicina ancestral y occidental en familias,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 
- Comunidad Indígena: Se continua avanzando en la implementación del enfoque diferencial al realizar acciones diferenciales en salud que fortalecen las actividades de cuidado y acciones de salud que promuevan las prácticas ancestrales y de parteria con las personas de la comunidad Embera katio, chami, dovida y Wounaan Baud Mos desde la Sub red sur y desde la subred Norte y Centro Oriente. 
- Comunidad Rrom: Se realizan acciones desde el entorno cuidador comunitario, donde se ejecuta el producto Equipo de salud Rrom gitano quienes desarrollan acciones colectivas de promoción de la salud, gestión del riesgo, seguimientos de personas Rrom gitanas para el fortalecimiento del cuidado y medicina tradicional. Así mismo se llevan a cabo canalizaciones sectoriales para la mejora de la atención en salud; reunión de articulación con aseguramiento para la garantia del derecho a la salud para el pueblo Rrom gitano.
APORTE NIVEL LOCAL
ENTORNO CUIDADO COMUNITARIO
ABORDAJE COMUNITARIO ÉTNICO – RAIZAL
Se realizan 7 Actividades colectivas con los Raizal donde participaron 54 personas, 21 hombres, 33 mujeres, con 45 seguimientos a casos en barreras de acceso. 1 Acciones colectivas de fortalecimiento en Promoción de la Salud. 
EQUIPOS BASICOS EXTRAMURALES DE HOGAR
A través de la estrategia de abordaje étnico diferencial, se lleva a cabo intervención a 264 familias étnicas, abordando 56 familias indígenas, 13 gitanas, 200 afrodescendiente y 73 palenqueras. Se identifican 20 familias indígenas, con 110 seguimientos y/o acompañamientos a la población en el cuidado de la salud, a 134 individuos del pueblo 93 1 crónicos, 9 gestantes, 55 menores de 5 años, 2 personas mayores, 1 personas con discapacidad 94 orientaciones desde la medicina ancestral, 5 gestiones realizadas por gestor comunitario/equipo para la superación de barreras de acceso y atención en salud; 123 personas abordadas desde las actividades colectivas de promoción de la salud, con 110 orientaciones en el cuidado de la salud, 52 gestiones y canalizaciones efectivas en salud. Se identifican 13 familias gitanas, con 13 seguimientos y/o acompañamientos a la población en el cuidado de la salud, a 13 individuos; 9 crónicos, 3 gestantes, 1 personas mayores, 2 orientaciones desde la medicina ancestral, 13 gestiones realizadas por el equipo para la superación de barreras de acceso y atención en salud; 13 personas abordadas desde las actividades colectivas de promoción de la salud, con 13 orientaciones en el cuidado de la salud, Se identifican 280 familias afrodescendientes, con 360 seguimientos y/o acompañamientos a la población en el cuidado de la salud, a 500 individuos; 115 crónicos, 5 gestantes, 73 menores de 5 años, 125 personas mayores, 331 orientaciones desde la medicina ancestral, 84 gestiones realizadas por gestor comunitario para la superación de barreras de acceso y atención en salud; 222 personas abordadas desde las actividades colectivas de promoción de la salud, con 284 orientaciones en el cuidado de la salud, 2 gestiones y canalizaciones efectivas en salud. Se identifican 40 familias palenqueras, con 40 seguimientos y/o acompañamientos a la población en el cuidado de la salud, a 42 individuos; 2 crónicos, 3 gestantes, 9 menores de 5 años, 26 personas mayores, 4 orientaciones desde la medicina ancestral, 5 gestiones realizadas por gestor comunitario para la superación de barreras de acceso y atención en salud; 2 personas abordadas desde las actividades colectivas de promoción de la salud, con 20 orientaciones en el cuidado de la salud, 92 usuarios con discapacidad. Se da inicio a planes de cuidado familiar con 11 familias ubicadas en las zonas de ruralidad del distrito.
EN EL MARCO DE LAS ACCIONES DE SALUD MENTAL CON LA POBLACIÓN NEGRA-AFROCOLOMBIANA:
Se generaron 5 acciones cuidadoras para el abordaje en salud mental de las personas negras-afrocolombianas, 4 colectivas a quienes presenten problemáticas psicosociales.</t>
  </si>
  <si>
    <t>En abril de 2025, un total de 1.033 personas campesinas fueron vinculadas a acciones individuales y colectivas desarrolladas desde los entornos cuidadores, orientadas a la gestión del riesgo en salud. Estas intervenciones se implementaron a través de las siguientes estrategias: seguimiento a personas priorizadas con condiciones crónicas, pertenecientes a familias ubicadas en zonas periurbanas, con el objetivo de fortalecer prácticas de autocuidado y mejorar la adherencia a los tratamientos prescritos; clasificación e identificación de riesgos en salud bucal, acompañadas de procesos de sensibilización dirigidos a individuos y familias residentes en áreas rurales cercanas, con el fin de fomentar prácticas de cuidado oral y facilitar el acceso a servicios odontológicos; actividades de información, educación y comunicación (IEC) en salud bucal, orientadas a la adopción de hábitos saludables y la prevención de enfermedades orales en comunidades rurales; canalización de personas a la ruta de atención para alteraciones y trastornos en salud bucal, asegurando el acceso oportuno y la continuidad en la atención integral en salud; sesiones educativas en salud pública, desarrolladas con base en las temáticas priorizadas en los planes de cuidado escolar y dirigidas a estudiantes de instituciones educativas localizadas en zonas rurales cercanas y dispersas; y planes de cuidado con trabajadores informales en Unidades de Trabajo Informal (UTI), enfocados en la promoción de entornos laborales saludables y en la prevención de riesgos asociados a sus actividades económicas.
APORTE NIVEL LOCAL
EQUIPOS BÁSICOS EXTRAMURALES DE HOGAR
Se realizaron 220 caracterizaciones en familias ubicadas en las zonas de ruralidad del distrito, en las cuales se identifican: 63 familias con prioridad alta 137 familias con prioridad media 233 familias con prioridad baja. En estas familias se encontraron 30 menores de 5, 2 gestantes, 92 usuarios con condición crónicas, 8 usuarios con identificación de riesgo en salud mental.</t>
  </si>
  <si>
    <t>Los dispositivos comunitarios con énfasis en condiciones crónicas buscan ser un modelo social inclusivo, atendiendo a todos los habitantes de la ciudad. Basados en la Atención Primaria Social, promueven una participación social transformadora e inciden en la construcción de ciudadanías con un alto nivel de agencia, contribuyendo así a mejorar la salud y el bienestar de las personas en los territorios, en igualdad de condiciones. Para lograrlo, los equipos de las subredes reconocen a los colectivos y de manera conjunta con sus líderes, establecen claramente las necesidades. Esto permite generar un plan de cuidado que promueva procesos sociales de soporte y desarrollo en salud de manera integral; creando e implementando sesiones colectivas en áreas como salud mental, seguridad alimentaria y nutricional, promoción de hábitos saludables, prevención de condiciones crónicas no transmisibles, salud sexual y reproductiva, salud ambiental y la inclusión social. Durante el mes de abril se intervinieron 130 individuos únicos mayores a 60 años y más en dispositivos comunitarios con énfasis en condiciones crónicas. [Fuente Aplicativo GESIForm datos preliminares 31 de mayo del 2025, información preliminar].
APORTE NIVEL LOCAL
ENTORNO INSTITUCIONAL
INSTITUCIONES DE PERSONA MAYOR
Se realiza intervención en 86 Instituciones de Protección a la Persona Mayor, - Comunidades del Cuidado (SDIS) 309 mujeres, y 165 hombres. Se identifican 449 personas mayores con enfermedades no transmisibles, 412 con hipertensión, 140 con diabetes, 35 con EPOC, 8 con cáncer. 344 mujeres, 162 hombres, 1 TBC, 1 hombres, Se identificaron 57 personas mayores en condición de discapacidad, 33 mujeres, y 24 hombres. Por condición de discapacidad: 16 trastorno neurocognitivo, 21 física, 1 auditiva, 12 visual, 7 múltiple. 8 sordoceguera, Se identificaron 6 personas mayores en abandono, 3 mujeres, Se realizaron 86 sesiones de fortalecimiento de capacidades a cuidadores institucionales en 83 instituciones de persona mayor. 141 mujeres, y 37 hombres. Se realizaron 101 acciones colectivas y/o grupales dentro de las instituciones de protección integral para persona mayor a 792 mujeres y 345 hombres. 7 Sesiones con desarrollo de temáticas de trastorno neurocognitivo 103 de vida saludable y condiciones no transmisibles, 91 de convivencia social y salud mental, 35 de vida saludable y enfermedades transmisibles, 4 de seguridad alimentaria y nutricional, 49 ocupación del tiempo libre, 6 de prevención, identificación y atención de violencias. Se llevan a cabo 168 sesiones colectivas en los Centros Día de atención a persona mayor, donde se realiza intervención a 2.746 personas, en: 15 de gestión diferencial en poblaciones vulnerables, 118 de vida saludable y condiciones no transmisibles, 114 de convivencia social y salud mental, 11 de vida saludable y enfermedades transmisibles, 62 de seguridad alimentaria y nutricional, 102 de Covid-19, En 23 Centros día se realiza intervención de gestión del riesgo, desarrollando aplicación de tamizajes, 141 personas a las que se les aplicó tamizaje Findrisc, de las cuales 46 con alta probabilidad de presentar prediabetes o diabetes, y 141 personas a las que se les aplicó tamizaje de riesgo cardiovascular OMS, de las cuales 44 personas con alerta de riesgo cardiovascular alto, muy alto y extremadamente alto, 76 personas con alerta de riesgo cardiovascular moderado. Se realiza intervención en 4 servicio cuidado transitorio Persona Mayor, SDIS se identificaron 186 personas mayores 148 Hombres 38 Mujeres Se identifican 56 personas mayores con enfermedades transmisibles, 59 con hipertensión, 18 con diabetes, 8 con EPOC, 3 con cáncer. Se identifican 1 personas mayores con trastono neurocognitivo 2 Hombres 13 Mujeres Sesiones colectivas 28 personas mayores Sesiones colectivas 12 manejo de condiciones crónicas 105 Hombres 17 Mujeres. Sesiones colectivas 6 trastornos neurocognitivos Manejo de 3 convivencia social. Canalización 10 servicios de salud 8 Hombres 2 Mujeres Identificación de 85 cuidadores 28 Hombres 57 Mujeres.</t>
  </si>
  <si>
    <t>Para el mes de abril, se desarrollan las acciones de identificación y caracterización contenidas en la estrategia de atención integral dirigida a la prevención y desvinculación del trabajo infantil, para lo cual se identificaron y caracterizaron 697 niños, niñas y adolescentes trabajadores con concertación para implementar el plan integral de  respuesta  para la desvinculación  del trabajo infantil, de los cuales 617 son niños y niñas y  80 son adolescentes, 393 de los casos intervenidos que vienen en proceso  niños, niñas y adolescentes fueron desvinculados del trabajo en el mes de reporte. Del total caracterizado 5 identificados en oficios del hogar, 25 se identificaron NNA desescolarizados, 64 sin afiliación al SGSSS, 160 niños y adolescentes fueron canalizados a servicios de salud, y 106 canalizados a servicios sociales. Se desarrollaron acciones colectivas para la prevención del trabajo infantil y la mendicidad con la participación de 126 niños, niñas y adolescentes y 57 padres, madres, acudientes o cuidadores que participación en acciones de educación para la prevención del trabajo infantil.
APORTE NIVEL LOCAL
ENTORNO CUIDADOR LABORAL
Se identifican 623 Niños trabajadores, con los cuales se inicia proceso para promover la desvinculación, con 2.192 acompañamientos realizados a familias de niños trabajadores. Se identificaron 241 niños en seguimiento a la desvinculación del trabajo en población previamente intervenida de los cuales 29 niños reincidieron en trabajo. De los niños en proceso de desvinculación progresiva, se logró que 485 Niños fueran desvinculados del trabajo. Dentro de la caracterización realizada a los niños, niñas que ingresan al proceso se identificaron aspectos como: 21 Niños desescolarizados, 55 identificados sin afiliación a salud. 5 Niños desarrollando oficios del hogar por más de 15 horas, 60 niños con condiciones de salud afectados por el trabajo. Adicionalmente, se desarrollaron 11 acciones colectivas realizadas desde salud, en los siguientes espacios locales: Plaza de mercado; Intersectorial; Centro Comercial; donde se identificaron 97 niños trabajadores. Se realizó activación de ruta: intersectorial a 72 niños trabajadores. Sectorial a 230 niños trabajadores. Se identificaron 77 adolescentes trabajadores, con los cuales se inicia proceso para promover la desvinculación progresiva o la promoción para el trabajo adolescente protegido. 283 Acompañamientos realizados a familias o a adolescentes trabajadores. Se identificaron 34 adolescentes en seguimiento a la desvinculación del trabajo en población previamente intervenida de los cuales 8 adolescentes reincidieron en trabajo. 28 adolescentes desvinculados del trabajo. Dentro de la caracterización realizada a los adolescentes que ingresan al proceso, se identificaron aspectos como: 4 adolescentes se encuentran desescolarizados, Condiciones de salud relacionadas con el trabajo: 6 adolescentes con condiciones de salud afectadas por el trabajo, Adicionalmente, se desarrollaron 10 acciones colectivas realizadas desde salud, en los siguientes espacios locales: Centro Comercial; Intersectorial; Plaza de mercado; donde se identificaron 14 adolescentes trabajadores. Se realizó activación de ruta: intersectorial a 12 adolescentes trabajadores. Sectorial a 34 adolescentes trabajadores. 110 Trabajadores notificados por enfermedades o accidentes posiblemente asociados al trabajo _l Subsistema de vigilancia en salud de los trabajadores del sector informal de la economía (SIVISTRA).</t>
  </si>
  <si>
    <t>Para el mes de abril, se desarrollan acciones de identificación y caracterización de 1.064 UTIS que corresponde a 1.705 trabajadores de la economía popular y comunitaria que se encuentran participando del proceso establecido para la modificación de prácticas de autocuidado y condiciones de salud. Del total de los trabajadores que participaron del proceso establecido, para el reporte del mes 1.105 trabajadores modificaron sus prácticas de cuidado y bienestar de la salud, a través del cumplimiento al Decálogo de condiciones de Salud y así como de compromisos definidos en un plan de trabajo concertado para mejorar el cuidado de la salud en el trabajo. Del total de trabajadores identificados, 336 fueron canalizados a servicios de salud y  46 fueron canalizados a servicios intersectoriales; 73 trabajadores fueron canalizados a servicios de salud por presentar riesgo para enfermedades crónicas y salud mental, 323 trabajadores fueron identificados y caracterizados en UTIS con actividades económicas de alto impacto para la salud por emplear sustancias químicas como actor principal en sus procesos productivos, 13 trabajadores fueron afiliados al sistema general de seguridad social en salud, 19 trabajadores afiliados a riesgos laborales. En cuanto a los eventos relacionados con la salud y el bienestar de los trabajadores, se identificaron desde el entorno laboral, 5 trabajadores manifestaron accidente derivado del trabajo y 105 manifestaron enfermedades relacionadas y derivadas del trabajo.
APORTE NIVEL LOCAL
ENTORNO CUIDADOR LABORAL
En unidades de trabajo informal: Se realizó identificación y caracterización de 1.053 UTIS con 325 trabajadores de UTI de alto impacto, de las cuales 204 UTI son de alto impacto, con 337 trabajadores expuestos a agentes cancerígenos, 712 UTI de mediano impacto, con 1.251 trabajadores de UTI de mediano impacto. 105 UTI de bajo impacto, con 107 trabajadores de UTI de bajo impacto. 32 UTI de ruralidad, con 44 trabajadores de UTI de ruralidad. 114 UTI de seguimiento de vigencias anteriores, 571 asesorías realizadas para la prevención de condiciones crónicas. 319 Trabajadores de UTIS alto impacto que modifican prácticas de autocuidado en el 50% 848 Trabajadores de UTIS mediano impacto que modifican prácticas de autocuidado en el 50% 145 UTIS de alto impacto implementan la estrategia de entornos laborales saludables 454 UTIS de mediano impacto implementan la estrategia de entornos laborales saludables 1.613 Trabajadores afectados por las condiciones de trabajo en las UTIS. 1.038 UTIS que afectan las condiciones del entorno por exposición a riesgos. 11 grupos organizados de trabajadores informales (GOTIS) con orientación en derechos en salud y trabajo, en los que participan 138 trabajadores Afiliación a sistema general de riesgos laborales en 7 trabajadores a partir de la intervención realizada por el espacio trabajo. Afiliación a SGSS en salud a 15 trabajadores informales. Se realizó activación de ruta a servicios de salud a 288 trabajadores informales, incluye expuestos a agentes ocupacionales cancerígenos en sus unidades de trabajo, 378 personas en ejercicio o en actividades sexuales pagas Se activó ruta a servicios intersectoriales: a 21 trabajadores, como mecanismo para acercarlos al sistema general de riesgos laborales, 370 personas en ejercicio o en actividades sexuales pagas. Total, personas trabajadoras informales 4.587 abordados en UTIS y en NNA; de los cuales: 269 Personas Mayores, 1.579 Adultos, 464 Jóvenes 5 Afro, 10 Desplazados-Victimas, 4 LGBTI 520 migrantes 32 Recicladores 1.974 mujeres, 13 gestantes, 9 discapacidad, 458 Personas en actividades sexuales pagas intervenidas a través de la gestión del riesgo. Se activo ruta: Sectorial efectiva a 136 niños trabajadores. intersectorial efectiva a 47 niños trabajadores Sectorial a 26 adolescentes trabajadores. intersectorial a 8 adolescentes trabajadores. Se realizó activación de ruta a servicios de salud a 765 trabajadores informales, incluye expuestos a agentes ocupacionales cancerígenos en sus unidades de trabajo, 378 personas en ejercicio o en actividades sexuales pagas a 21 trabajadores, como mecanismo para acercarlos al sistema general de riesgos laborales, 362 personas en ejercicio o en actividades sexuales pagas Cuidado para la salud de los trabajadores en Bogota 14 empresas formales abordadas y con plan concertado 13 trabajadores identificados en empresas formales 635 trabajadores con asesorías realizadas en temas priorizados en las empresas formales 4 empresas formales abordadas y con cierre de proceso del plan concertado 3 empresas formales con seguimiento realizado e intervenida de vigencias anteriores y con plan concertado 512 trabajadores con asesorías realizadas en temas priorizados en empresas formales de vigencias anteriores 32 empresas formales con seguimiento realizado e intervenida de vigencias anteriores y con cierre de proceso del plan concertado Acciones colectivas con trabajadores informales 8 asesorias de colectivos desarrolladas con trabajadores informales 78 trabajadores con asesorías de colectivos realizadas.</t>
  </si>
  <si>
    <t>Durante el mes de abril se participó en mesa interdependencias materno perinatales, programación, organización y desarrollo de la Mesa ampliada de seguimiento a la mortalidad materna correspondiente al mes de abril. Participación en mesa de trabajo para revisión y construcción de estrategia referente al manejo de Sífilis en el Distrito. Se realizó orientación técnica a equipo del Entorno cuidador institucional, el tema desarrollado fue nacimiento humanizado, parto digno e intercultural. Participación en seguimiento semanal al Plan Nacional de aceleración para reducción de la mortalidad materna, en el que seguimiento a los compromisos de las entidades territoriales y en fortalecimiento de capacidades realizadas sobre enfermedad respiratoria en gestantes. Participación en unidad de análisis de mortalidad materna y en unidad de análisis de mortalidad perinatal, en las que se analizaron los determinantes sociales del evento presentado. Se desarrolló orientación técnica en la ruta integral de Atención en Salud materna y Perinatal y seguimiento al plan de aceleración para reducción de mortalidad materna y Perinatal con equipo interdependencias en la Unidad de Servicios de Salud La Victoria y Unidad de Servicios de Salud Samper Mendoza correspondientes a la Subred Centro Oriente. Orientación técnica correspondiente a Salud materna y Perinatal dirigida al equipo de salud del Entorno cuidador laboral. Participación en mesa distrital de Interrupción Voluntaria del Embarazo. Participé en asistencia técnica realizada un equipo de producto de política pública de comunidad afrocolombiana. Coordinación de mesa técnica para la articulación de las acciones a desarrollar en el marco del nacimiento humanizado, parto digno e intercultural en el Distrito. Participación en mesa técnica correspondiente a Migrantes en la que se presenta la situación correspondiente a Aseguramiento y los avances en la política distrital de migrantes. Participación en Jornada de Capacitación al talento humano de la Secretaría de Salud sobre redes sociales y comunitarias y educación para la salud. Participación en desarrollo de contenido técnico de Curso de consejería en lactancia materna dirigido a las subredes integradas de servicios de salud.
APORTE NIVEL LOCAL
ENTORNO CUIDADOR COMUNITARIO
DISPOSITIVOS COMUNITARIOS PARA EL CUIDADO COLECTIVO PARA EL BIENESTAR -SALUD MATERNO
Se realizan 112 sesiones de cuidado colectivo en temáticas de Salud materno perinatal con la participación de: 321 personas de la comunidad en general, 25 personas gestantes, 58 personas lactantes. y 61 niños y niñas. Se identifican 4 líderes(sas) comunitarios nuevos para desarrollar iniciativas comunitarias para la conformación de “Redes de apoyo en salud materna e infantil”, 4 líderes(sas) comunitarios que culminan las jornadas de cualificación en salud materna e infantil, 3 "Redes de apoyo en salud materna e infantil" conformados, 3 Redes de apoyo en salud materna e infantil reciben acompañamiento desde el entorno con la participación de 206 personas.
ENTORNO CUIDADOR EDUCATIVO
Desarrollo de 216 sesiones de seguimiento encaminadas al cuidado, autocuidado y fortalecimiento de prácticas de bienestar durante la gestación, con la participación de 112 estudiantes gestantes, de las cuales 1 son menores de 14 años. Del total de adolescentes gestantes escolarizadas abordadas, 109 asisten de manera mensual a las atenciones de la ruta materno perinatal Desarrollo de 484 sesiones de seguimiento encaminadas al cuidado, autocuidado y fortalecimiento de prácticas de bienestar durante la lactancia con la participación de 308 estudiantes 305 cuentan con método regular de anticoncepción. Desarrollo de 91 sesiones de seguimiento encaminadas al cuidado, autocuidado y fortalecimiento de prácticas de bienestar posterior al evento obstetrico con la participación de 75 estudiantes 73 cuentan con método regular de anticoncepción.
EQUIPOS BASICOS EXTRAMURALES DE HOGAR
Se realizan 10 seguimientos a gestantes con diagnóstico de VIH canalizadas por vigilancia epidemiológica, 10 con adherencia en la estrategia de eliminación de la transmisión materno infantil del VIH. Desde el abordaje territorial, se identifican y abordan 420 gestantes, a quienes se les realizaron acciones de información y educación para el fortalecimiento de prácticas de cuidado, de las cuales 46 son menores de 19 años. 45 gestantes sin adherencia al control prenatal, a quienes se realiza activación de ruta, con 49 casos efectivos con activación de la Ruta Materno Perinatal e inicio de intervenciones (Res. 3280/2018). 476 Gestantes/puérperas con seguimiento por Estrategia de Vigilancia Intensificada de la Morbilidad Materna Extrema, 3 gestantes con signos y síntomas de alarma canalizadas a los servicios de salud con 3 casos efectivos atendidos para la gestión del riesgo identificado, 37 gestantes con subsidio o aporte de alguna institución de orden nacional o distrital, 52 personas con riesgo reproductivo por comorbilidad identificada, canalizadas a los servicios de salud sexual y reproductiva. 1.707 gestantes de alto riesgo y población en edad fértil priorizadas e identificadas a través de la búsqueda activa del componente de Abordaje Territorial. Desde la Actividad de Plan de cuidado familiar se abordan 189 gestantes, con quienes se da inicio al proceso de seguimiento, con énfasis en el cuidado materno perinatal. Desde el Componente de Abordaje Territorial se identifican 122 personas en puerperio (hasta 3 meses post evento obstétrico) con nacido vivo, de las cuales 122 reciben información, educación y acciones promocionales orientadas al fortalecimiento de prácticas de cuidado integral materno e infantil, 19 son menores de 19 años, y el cuidado de 122 recién nacidos identificados. Desarrollo de acciones orientadas a la promoción de derechos sexuales y reproductivos y acceso a tamizaje en ITS en el control prenatal con 286 gestantes.
ENTORNO INSTITUCIONAL
SEGUIMIENTO DE CASOS PRIORIZADOS
2 seguimientos a gestantes identificadas con consumo problemático de sustancias psicoactivas. 32 seguimiento a migrantes no regularizadas post evento obstétrico sin método de regulación de la fecundidad atendida en las Subredes. Desarrollo de capacidades 31 acciones de comunicación para la promocion de la Salud Materna y perinatal, con la participacion de 23 integrantes de los equipos del PSPIC y 20 personas de la comunidad. Apoyo a acciones de nivel central a demanda 30 IPS con desarrollo de capacidades institucionales con énfasis en salud materno perinatal 117 personas abordadas 36 Articulaciones sectoriales e intersetoriales para la promocion de la Salud materno perinatal 126 personas abordadas Se desarrollan 19 Jornadas "Mas Bienestar" con el componente de salud materno perinatal 1 integrantes de los equipos del PSPIC y 264 personas de la comunidad. Se desarrollaron 5 acciones con los grupos étnicos y redes comunitarias en el marco de la ruta materno perinatal y el plan de acción de reducción de la mortalidad materna. 42 personas abordadas.</t>
  </si>
  <si>
    <t>Para el mes de abril se continúa con la participación en las mesas intersectoriales convocadas por distintos sectores, se da continuidad al plan intersectorial para la garantía de los derechos sexuales y los derechos reproductivos en la ciudad en estos espacios se prioriza la articulación para el desarrollo de acciones para la promoción de la sexualidad, los derechos sexuales y los derechos reproductivos, la IVE y el cuidado y la salud menstrual. Se realizó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
APORTE NIVEL LOCAL
ENTORNO CUIDADOR COMUNITARIO
CARACTERIZACIÓN TERRITORIAL
6 Grupos identificados para el abordaje dimension en SSR 71 hombres, 145 mujeres, DISPOSITIVO COMUNITARIO - CUIDADO COLECTIVO PARA EL BIENESTAR SSR Se realizan 95 sesiones colectivas en SSR equipo cuidado colectivo para el bienestar con la participación de 386 personas 214 hombres, 172 mujeres, acciones 97 en salud sexual y reproductiva equipos cuidarte 3.414 total de personas, 1.602 hombres, 1.812 mujeres.
Salud Sexual y salud Reproductiva
En el marco de las acciones para la promoción de los derechos sexuales y derechos reproductivos con el pueblo Raizal, se realizan: 2 Acciones para la implementación del plan de acción concertado para la promoción de los derechos sexuales y derechos reproductivos con el pueblo Raizal del Distrito.
ENTORNO CUIDADOR EDUCATIVO
Desarrollo de 33 sesiones de acompañamiento a escolares con experiencia en paternidad temprana con la participación de 20 estudiantes 162 Sesiones de fortalecimiento de capacidades en temas relacionados con la promoción de los derechos sexuales y reproductivos en jardines dirigidas a 284 padres, madres y/o cuidadores de niños y niñas menores de 5 años de los jardines infantiles dirigidas a 110 docentes y cuidadores y 719 niños y niñas. Realización de 121 sesiones del ciclo 1 para la promoción de la salud sexual y reproductiva con 2.557 estudiantes. Realización de 201 sesiones del ciclo 2 para la promoción de la salud sexual y reproductiva con 4.109 estudiantes. Realización de 192 sesiones del ciclo 3 para la promoción de la salud sexual y reproductiva con 3.060 estudiantes. Realización de 86 sesiones del ciclo 4 para la promoción de la salud sexual y reproductiva con 1.648 estudiantes. Desarrollo de 381 sesiones con familias orientadas a brindar educación sobre salud sexual y reproductiva con la participación de 1.583 familias y 1.583 personas. Desarrollo de 17 sesiones con docentes orientadas a brindar educación sobre salud sexual y reproductiva con la participación de 121 docentes. Se realizaron 75 sesiones con líderes escolares con la temática de promoción de derechos sexuales, con la participación de 584 escolares. Realización de 64 sesiones de la estrategia cuidado menstrual con la participación de 1.731 escolares de 13 colegios. Desarrollo de 261 sesiones para promover los derechos sexuales y reproductivos y orientación a métodos con la participación de 4.694 estudiantes. 24 Escolares con asignación de cita de anticoncepción, de las cuales 5 tienen suministro efectivo del método, Desarrollo de 43 jornadas de salud y bienestar con el componente de promoción de los derechos sexuales y reproductivos.
EQUIPOS BASICOS EXTRAMURALES DE HOGAR
Se realiza abordaje en 26 familias con adolescentes menores de 14 años en el grupo familiar, previniendo el delito de violencia sexual contra las niñas y fortaleciendo las capacidades sobre derechos sexuales y reproductivos de niños, niñas, adolescentes y sus familias. Las actividades con 26 menores de 14 años se orientan a fortalecer el proyecto de vida, la autonomía y la toma de decisiones con énfasis en la prevención la maternidad y paternidad temprana. Se realiza abordaje en 108 familias con adolescentes de 15 a 19 años en el grupo familiar, para la promoción de la sexualidad los derechos sexuales y derechos reproductivos. Las actividades con 108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41 personas menores de 19 años en puerperio (hasta 3 meses post evento obstétrico).
ENTORNO INSTITUCIONAL
Articulación Intersectorial 18 IPS con desarrollo de capacidades institucionales con énfasis en Prevención y atención del embarazo no planeado , servicios Integrales de Salud para Adolescentes y Jóvenes (SISAJ), gestión del cuidado menstrual e interrupción voluntaria del embarazo, en e 44 personas abordadas Desarrollo de capacidades 28 Acciones de comunicación para la promocion de la Sexualidad, los derechos sexuales y reproductivos, con la participacion de 33 integrantes de los equipos del PSPIC y 60 personas de la comunidad. Seguimiento de casos priorizados 3 menores de 14 años con reporte de nacido vivo, 3 con seguimiento. 2 seguimientos a gestantes identificadas con consumo problemático de sustancias psicoactivas. 32 seguimiento a migrantes no regularizadas post evento obstétrico sin método de regulación de la fecundidad atendida en las Subredes. Desarrollo de capacidades 28 acciones de comunicación para la promocion de la Sexualidad, los derechos sexuales y reproductivos, con la participacion de 28 integrantes de los equipos del PSPIC y 66 personas de la comunidad. Apoyo a acciones de nivel central a demanda 26 integrantes de los equipos del PSPIC y 60 personas de la comunidad. Apoyo a acciones de nivel central a demanda Se desarrollan 29 Jornadas "Mas Bienestar" con el componente para promoción de la sexualidad, los derechos sexuales y los derechos reproductivos. 270 personas abordadas 60 IPS con desarrollo de capacidades institucionales con énfasis en salud materno perinatal 119 personas abordadas. Se desarrollaron 5 acciones con los grupos étnicos y redes comunitarias en el marco de la ruta materno perinatal y el plan de acción de reducción de la mortalidad materna. 36 personas abordadas.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2 para el componente cuidado materno perinatal, 1 para el componente prevencion de ITS/VIH, 1 personas identificadas para el fortalecimiento de redes comunitarias y de apoyo para la promocion de los derechos sexuales y reproductivos.</t>
  </si>
  <si>
    <t>Durante el mes de abril desde Gestión de Estrategias y Programas de Interés en Salud Pública se realizó seguimiento y aplicación de instrumentos a 36 Instituciones Prestadoras de Servicios de Salud con Programa Madre Canguro y trabajo de parto. Se realizó seguimiento a la cohorte de gestantes con bajo peso para la edad gestacional desde el Entorno Hogar (23 gestantes) e Institucional (22 Gestantes). Seguimiento a la cohorte de gestantes con obesidad para la edad gestacional desde el Entorno Hogar (46 gestantes) e Institucional (39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(13 niños y niñas) y de la Gestión de Programas y Estrategias de Interés en Salud Pública (37 niños y niñas). Desde el nivel central, se han logrado establecer mesas de trabajo colaborativas con entidades clave del sector intersectorial, como la Secretaría Distrital de Integración Social (SDIS), el Instituto Colombiano de Bienestar Familiar (ICBF) y la Secretaría Distrital de Desarrollo Económico (SDDE). Este esfuerzo conjunto tiene como objetivo la definición del proceso de remisión de casos de niños y niñas con bajo peso al nacer, así como de gestantes que presentan bajo peso o exceso de peso para su edad gestacional. Estos casos identificados son canalizados a través del Sistema de Referencia y Contrarreferencia (SIRC), garantizando el acceso a los servicios sociales ofrecidos por las entidades pertinentes. Como resultado de este trabajo coordinado, se ha establecido el compromiso de iniciar la remisión de esta población en mayo de 2025. Sin embargo, en un avance significativo, desde febrero de 2025, se ha implementado la remisión continua de las bases de datos de niños y niñas menores de 5 años, así como de gestantes, notificadas por las IPS al Sistema de Vigilancia Alimentaria y Nutricional (SISVAN). Esta información es gestionada principalmente por la SDIS, lo que ha permitido agilizar la vinculación de los beneficiarios a los servicios sociales ofertados por la entidad, garantizando el acceso a la atención necesaria para impactar positivamente los determinantes sociales de la inseguridad alimentaria.
APORTE NIVEL LOCAL
EQUIPOS BÁSICOS EXTRAMURALES DE HOGAR
Se realiza seguimiento familiar a 29 niños y niñas con bajo peso al nacer.
GESTIÓN DEL PROGRAMA MADRE CANGURO
Se realizó asistencia técnica a un total de 35 IPS para el cumplimiento de criterios priorizados para la implementación del Programna Madre Canguro En este mes se realizó gestión para la atención integral de 38 niños y niñas en la cohorte priorizada de bajo peso al nacer.</t>
  </si>
  <si>
    <t>Para el mes de abril se desarrollo 1 asistencia técnica a los equipos del Plan de intervenciones de Salud pública en el componente de la dimensión de SSR con énfasis en la prevención de ITS- específicamente tamización de sífilis por parte de los equipos de la Subredes Integradas de Atención. Para la semana 18 del 2025 se han notificado 9 casos de sífilis congénita. Se realiza el comité materno perinatal distrital y seguimiento a indicadores de la corte materna perinatal.
APORTE NIVEL LOCAL
ENTORNO CUIDADOR COMUNITARIO
PREVENCIÓN COMBINADA DE LAS ITS
358 Pruebas de sífilis realizadas por población LGBTI, 12 pruebas positivas para sífilis realizadas a población LGBTI. 850 Pruebas de sífilis realizadas SPAcios de bienestar 16 pruebas positivas para sífilis realizadas SPAcios de bienestar 2.159 Pruebas de sífilis realizadas bienestar integral es mas salud mental 25 pruebas positivas para sífilis realizadas bienestar integral es mas salud mental 320 Pruebas de sífilis realizadas por localidad en Centros de escucha habitanza en calle, 15 pruebas positivas para sífilis realizadas por localidad en Centros de escucha habitanza en calle. 520 Pruebas de sífilis realizadas por localidad en Centros de escucha MujerESalud, 7 pruebas positivas para sífilis realizadas por localidad en Centros de escucha MujerESalud.
ENTORNO CUIDADOR EDUCATIVO
Se realizan 596 pruebas de sífilis de las cuales 5 son reactivas y 5 tienen canalización efectiva.
EQUIPOS BASICOS EXTRAMURALES DE HOGAR
Se realizaron 373 seguimientos a gestantes con diagnóstico de sífilis canalizadas por Vigilancia Epidemiológica, 116 con primera dosis de penicilina y 117 con tratamiento completo.
PREVENCIÓN COMBINADA DE LAS ITS-SÍFILIS
128 pruebas con resultado positivo para sífilis realizadas por los equipos del PIC, 6.183 pruebas rápidas de sífilis realizadas por parte de los equipos PIC en el PSPIC, 91.969 condones entregados en procesos educativos. 29 personas con prueba rápida de sífilis positiva sin intervención, 1 seguimientos realizados con inicio de tratamiento gestantes y contactos Abordaje intersectorial 9 Articulaciones sectoriales e intersetoriales que fortalecen la respuesta ante ITS-Sifilis.</t>
  </si>
  <si>
    <t>En el mes de abril se participó en la Mesa interdependencia de infancia para hacer seguimiento al plan de acción y vigilancia de las acciones planteadas.
APORTE NIVEL LOCAL
EQUIPOS BÁSICOS EXTRAMURALES DE HOGAR
Se han identificado 6.764 familias, con 417 niños y niñas menores de 1 año con eventos priorizados, como: 124 ausencia de lactancia materna exclusiva en menores de 6 meses, 47 bajo peso al nacer, 71 ausencia de lactancia materna complementaria entre los 6 meses y el año, 33 sin valoración integral del desarrollo, 35 prematuros, 28 desnutrición aguda. En 6.863 familias, se identificaron 162 niños y niñas con esquema de vacunación incompleto, 72 remitidos a los servicios de salud y 92 niños vacunados efectivamente. Se han identificado 6.365 familias.</t>
  </si>
  <si>
    <t>En el mes de abril se realiza:
• Se realizó asistencia técnica para la implementación de la estrategia IAMII en 60 IPS con atención a la población materno infantil. -Seguimiento al reporte de indicadores como el inicio temprano de la lactancia materna en IPS que se encuentran implementando la estrategia IAMII. 
• Oferta de curso IAMII que en su versión de inducción fue realizado por 3 colaboradores de IPS IAMII y en su versión avanzada 119 colaboradores.
• Seguimiento a las IPS con menores proporciones de lactancia materna exclusiva en niños y niñas menores de seis meses para la identificación de necesidades de fortalecimiento y completitud del reporte. 
• Se realizó acompañamiento técnico a 39 IPS con implementación de la estrategia sala ERA y seguimiento al indicador de resolutividad de sala ERA y asistencia técnica a 21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 Jornada para la prevención de la siniestralidad vial con participación de 254 personas. 
• Se realiza la construcción y ajuste del Plan de acción para el Consejo Distrital Asesor en Cáncer Infantil, contando con la participación y aprobación de sus miembros. 
• Se realizan acciones promocionales para la salud infantil definidas en los cinco entornos cuidadores del Plan de Salud Pública de Intervenciones Colectivas PSPIC en un total de 2.928 niños y niñas menores de 6 años en los entornos cuidadores Hogar (474), Comunitario (16), Laboral (262), Educativo (1.145), Institucional (1.031).
APORTE NIVEL LOCAL
ENTORNO CUIDADOR COMUNITARIO
CARACTERIZACIÓN TERRITORIAL
7 Grupos identificados para el abordaje del AIEPI comunitario 10 hombres, 187 mujeres, DISPOSITIVO COMUNITARIO - CUIDADO COLECTIVO PARA PRIMERA INFANCIA Se lleva a cabo la concertación del plan de acción en AIEPI Comunitario con 444 personas Se realizaron 48 sesiones en fortalecimiento primera infancia se llevo a cabo concertacion del plan de accion a 30 grupos en salud materno infantil 528 mujeres 41 hombre.
ENTORNO CUIDADOR EDUCATIVO
Se realizó aplicación de escala abreviada del desarrollo a 46 niños y niñas en jardines Saludables Se realizaron 84 sesiones de fortalecimiento de conocimientos en prácticas de cuidado en primera infancia con docentes y apoyos Se realizaron 35 sesiones de fortalecimiento de conocimientos en prácticas de cuidado en primera infancia con padres de familia Se realizaron 1.127 Sesiones para la educación en salud con población escolar.
GESTIÓN DE PROGRAMAS Y ESTRATEGIAS
EN IPS PRIORIZADAS CON LA IMPLEMENTACIÓN DE LA ESTRATEGIA IAMII, SE REALIZAN:
89 visitas de asistencia técnica a IPS en pasos para la implementación de la estrategia IAMII. Con la participación de 612 profesionales y personal de salud. Las IPS priorizadas en la implementación de la estrategia IAMII, alcanzan cumplimiento en: 77 IPS de política institucional, 74 IPS de fortalecimiento de capacidades, 77 IPS de preparación a la familia para el cuidado durante la gestación y el nacimiento, 85 IPS de atención humanizada del nacimiento, 79 IPS de educación y apoyo a la familia para el cuidado en el postparto y los niños y niñas, 77 IPS de promoción, protección y apoyo a la cultura de la lactancia materna, 83 IPS de favorecer  el alojamiento conjunto del binomio madre-cuidador e hijo, 85 IPS de favorecer la atención integral en salud y nutrición en niños y niñas, 80 IPS de entornos protectores y espacios amigables para la atención materno perinatal e infantil, y 74 IPS de articulación y fortalecimiento de redes de apoyo para las mujeres gestantes, madres lactantes y niñas y niños. 22 IPS de atención de parto con sensibilización en inicio temprano de lactancia materna o seguimiento al reporte del indicador.</t>
  </si>
  <si>
    <t>En el mes de abril se realiza:
• Con relación al reporte de los 13 productos del plan de acción de la política distrital de primera infancia, infancia y adolescencia 2023-2033, no ha sido solicitado reporte de la entidad líder de la SDS. El 30 de abril fue enviado por parte de la SDIS las observaciones a los productos de política que fueron solicitados ajustes desde la SDS, indicando que los siguientes productos no tienen aprobación de ajustes no estructurales: Estrategia de información, educación y comunicación para la promoción de la salud infantil, la prevención e identificación oportuna de signos de alarma de infección respiratoria aguda dirigida a familias con niños y niñas de 0 a 5 años, Ruta integral de atención en salud para niños y niñas menores de 5 años con riesgo de desnutrición aguda.
APORTE NIVEL LOCAL
EQUIPOS BÁSICOS EXTRAMURALES DE HOGAR
Se han identificado 6.411 familias con 49 niños y niñas con signos y síntomas de IRA, con quienes se adelantan acciones de información y educación y se informa el momento en el que deben acudir a servicios médicos. 46 Niños y niñas menores de 1 año notificados al SIVIGILA por IRAG (Centinela e Inusitado), al egreso de hospitalización, con seguimiento. Se realiza abordaje de 5 familias priorizadas por cáncer infantil, con quienes se establece seguimiento familiar. Se da continuidad al seguimiento de 4 familias con niños con cáncer infantil priorizado, con remisión de 1 casos a las EAPB.
ENTORNO INSTITUCIONAL
SAN En las unidades de atención a la primera infancia se realizó aplicación de escala abreviada del desarrollo 3 a 670 niños y niñas. Se realizaron 89 sesiones de fortalecimiento al talento humano de las unidad de atención a la primera infancia. Se realizó asistencia técnica a un total de 32 IPS que realizan ultrasonido obstetrico para diagnóstico antenatal de defectos congénitos.
GESTIÓN DE LA ESTREGIA SALA ERA
Se realizó asistencia técnica a un total de 21 IPS en abordaje integral de niñas y niños en primera infancia atendidos en los servicios de urgencias ubicadas en esta localidad. Se realizó asistencia técnica a un total de 39 IPS con implementación de la estrategia sala ERA.</t>
  </si>
  <si>
    <t xml:space="preserve">Para el mes de abril se resaltan los siguientes avances que aportan al cumplimiento de la meta: 
- Desarrollo de propuesta de las Instituciones Prestadoras de Servicios de Salud a priorizar para la medición de adherencia a la atención del riesgo de desnutrición aguda en niños menores de 5 años. 
- Revisión de ajustes a realizar en los documentos operativos del Plan de Salud Pública de Intervenciones Colectivas –PSPIC, relacionados con seguridad alimentaria y nutricional. 
- Reunión con referentes del Entorno Hogar –Equipos básicos extramurales para coordinar y fortalecer acciones integrales de promoción de la seguridad alimentaria y nutricional, enfocadas en la identificación oportuna de riesgos, reducción del desperdicio de alimentos, promoción de la lactancia materna exclusiva y optimización de los procesos de notificación, ruteo y atención en la línea materno-perinatal. 
- Avances en construcción de propuesta de análisis de Bogotá Sin Hambre 2.0: Determinantes y desafíos de la seguridad alimentaria en la ciudad.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NIVEL LOCAL
ENTORNO CUIDADOR LABORAL
107 niños y niñas menores de 5 años en condición de acompañantes de padres/acudientes al trabajo a quienes se les realiza tamizaje nutricional y orientación en salud según los resultados.
ENTORNO CUIDADOR EDUCATIVO
181 Niños o niñas menores de 5 años con tamizaje y clasificación nutricional en jardines infantiles o colegios priorizados, de los cuales, se identifican 3 niños y niñas menores de 5 años con desnutrición aguda, 19 niños y niñas menores de 5 años con riesgo de desnutrición aguda. 32 niños y niñas menores de 5 años con exceso de peso. y 91 niños, niñas menores de 5 años de jardines infantiles con presencia de alteraciones nutricionales que lo requieren y son canalizados para la gestión sectorial de la atención en salud.
EQUIPOS BASICOS EXTRAMURALES DE HOGAR
SE REALIZA INTERVENCIÓN A 224 niños y niñas menores de 5 años con desnutrición aguda, 3 con activación de ruta de atención sectorial y 4 con activación de ruta intersectorial, 383 niños y niñas menores de 5 años con riesgo de desnutrición aguda, de estos 7 requieren activación de ruta de atención sectorial, y a 9 se les realiza activación de ruta intersectorial.
ENTORNO INSTITUCIONAL
En las unidades de atención a la primera infancia se realizó toma de medidas antropométricas a 2.051 niños y niñas. Se identificaron 1 niños y niñas con clasificación nutricional de desnutrición aguda, 78 niños y niñas con clasificación nutricional de riesgo desnutrición aguda. Se realizaron: 71 acciones de educación en signos de identificación de la desnutrición aguda con la participación de 311 niños y niñas de las unidades de atención a la primera infancia Verificación de la atención integral en salud de: 64 casos de niños y niñas menores de 5 años con desnutrición aguda.
</t>
  </si>
  <si>
    <t>Para el mes de abril se resaltan los siguientes avances que aportan al cumplimiento de la meta:
- Inicio de formación de un grupo de facilitadores en lactancia materna por Subred, con el propósito de generar capacidad instalada para la formación de consejeros en lactancia materna que tienen atención directa a la población materna infantil.
- Se generan avances en la articulación con colectivo de mujeres de la sociedad civil, Alcaldía Local de Suba, en el marco de la implementación de zonas de lactancia de la Ley 2306 de 2023, con una propuesta de montaje de cabinas de lactancia en el espacio público administrado. De otro lado, se gestiona la delegación de IDRD para trabajo conjunto en esta normativa.
- Construcción de contenidos de curso de promotores comunitarios de lactancia materna.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A nivel intersectorial se gestionan actividades trazadoras de las líneas estratégicas del Plan Decenal de Lactancia Materna y Alimentación complementaria 2021-2030, relacionadas con la identificación de necesidades por entidad o institución integrante de la Unidad Técnica de Apoyo intersectorial de lactancia materna, generando articulación para fortalecer a las familias gestantes y lactantes, evento comunitario en dias conmemorativos (día de donación de leche humana, y día de protección de la lactancia), actualización de la oferta de grupos de apoyo a la lactancia de la ciudad, sensibilización entornos de trabajo favorables para las mujeres y la lactancia (en articulación con las Secretaría de la Mujer).
- El recurso libre de lactancia materna y alimentación complementaria, alimentación durente la gestación y proceso de lactancia, fue realizado por 7 personasde la comunidad, 3 familias gestantes, 5 familias lactantes, 23 promotores de la lactancia.
APORTE NIVEL LOCAL
ENTORNO CUIDADOR COMUNITARIO
DISPOSITIVO COMUNITARIO - CUIDADO COLECTIVO PARA EL BIENESTAR SAN Se realizaron 37 sesiones de cuidado colectivo con enfoque en lactancia materna y alimentación complementaria con la participación de 113 personas de la comunidad en general, 56 personas lactantes, y 9 personas gestantes.
ENTORNO CUIDADOR EDUCATIVO
Realización de 387 sesiones de promoción de alimentación saludable durante la lactancia, con la participación de 287 lactantes, Realización de 383 sesiones de promoción de la lactancia materna, con la participación de 91 gestantes, con la participación de 224 lactantes, Realización de 355 sesiones de promoción de la alimentación complementaria adecuada. con la participación de 267 cuidadores de niños y niñas menores de 2 años.
EQUIPOS BASICOS EXTRAMURALES DE HOGAR
SE REALIZA SEGUIMIENTO A FAMILIAS con 48 niños y niñas menores de 6 meses sin lactancia materna exclusiva. 360 gestantes y 328 personas lactantes reciben seguimiento por el entorno con énfasis en promoción de la lactancia materna. 325 seguimientos por el entorno con énfasis en promoción de la lactancia materna. Se canalizan 1 niños y niñas a la consulta de lactancia materna.
ENTORNO INSTITUCIONAL
SE REALIZARON: 96 acciones de promoción de la alimentación infantil saludable y lactancia materna, dirigida a 96 madres comunitarias y/o agentes educativos, y alimentación infantil saludable y lactancia materna dirigida a 96 madres comunitarias y/o agentes educativos, con la participación de 487 niños y niñas de las unidades de atención a la primera infancia con la participación de 36 padres, madres y/o cuidadores de los niños y niñas de las unidades de atención a la primera infancia 5 actividades asignadas por nivel central relacionadas con educación en salud pública, 27 consejerías en lactancia materna a 5 gestantes, a 22 lactantes.</t>
  </si>
  <si>
    <t>Para el mes de abril se realizaron las siguientes acciones: 
- Se inscriben 7 Salas Amigas de la Familia Lactante del Entorno Laboral, así mismo se verifican 8 SAFL-L todas ellas resultan en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por lo que se describirán en los avances más adelante, evitando así duplicidad en la información reportada.
APORTE NIVEL LOCAL
ENTORNO CUIDADOR LABORAL
Se realizan 164 asistencias técnicas en la estrategia de Salas Amigas de la Familia Lactante (SAFL) del Entorno Cuidador Laboral a entidades públicas y empresas privadas, con la participación de 303 personas encargadas de la implementación de la estrategia. En los procesos de fortalecimiento de capacidades a funcionarias/os participan: 15 personas lactantes, y 19 personas gestantes.
ENTORNO CUIDADOR EDUCATIVO
Se realiza sensibilización en la estrategia de salas amigas de la familia lactante en 4 universidades con la participación de 4 personas. Se realiza sensibilización en la estrategia de salas amigas de la familia lactante en 17 instituciones de formación para el trabajo y el desarrollo humano con la participación de 21 personas.
ENTORNO INSTITUCIONAL
SE REALIZARON: 22 fortalecimientos técnicos en temáticas de información e inducción en IAMII con la participación de 195 profesionales de la salud y personal de apoyo.</t>
  </si>
  <si>
    <t>Para el mes de abril se desarrollaron las siguientes acciones: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NIVEL LOCAL
ENTORNO CUIDADOR LABORAL
11 gestantes en UTIS con información en alimentación saludable, 330 personas abordadas en UTIS con información o educación en alimentación saludable.
ENTORNO CUIDADOR EDUCATIVO
Realización de 165 sesiones de promoción de alimentación saludable durante la gestación, con la participación de 128 gestantes,
EQUIPOS BASICOS EXTRAMURALES DE HOGAR
SE REALIZA SEGUIMIENTO A FAMILIAS
Se realiza educación alimentaria y nutricional a familias con 2.725 niños y niñas, adolescentes y gestantes sin malnutrición. Se realiza seguimiento familiar a 249 niños y niñas menores de 5 años con retraso en talla 170 niños y niñas menores de 5 años con exceso de peso (sobrepeso y obesidad), 61 gestantes de bajo peso, y 113 gestantes con exceso de peso, A través de abordaje territorial, se intervienen: 2.325 niños y niñas menores de cinco años, 305 gestantes con tamizaje nutricional.
ENTORNO INSTITUCIONAL
39 niños y niñas con clasificación nutricional de exceso de peso (sobrepeso y obesidad) 110 niños y niñas con clasificación nutricional de retraso en talla Se realizaron 88 acciones educativas en otros temas relacionados con seguridad alimentaria y nutricional Verificación de la atención integral en salud de: 77 casos de niños y niñas menores de 5 años con retraso en talla priorizados desde nivel central 39 casos de gestantes con obesidad para la edad gestacional. 22 casos de gestantes con bajo peso para la edad gestacional.</t>
  </si>
  <si>
    <t>En el mes de abril en cumplimiento del compromiso adquirido en la reunión del mes anterior, se llevó a cabo una mesa de trabajo con la Secretaría de Educación, con el objetivo de avanzar en la articulación interinstitucional para abordar la malnutrición en niños, niñas y adolescentes entre los 5 y 17 años desde el entorno escolar. Asimismo, se incluyó en la agenda el análisis de los trastornos de la conducta alimentaria en esta misma población. Como resultado, se acordó continuar con estas mesas de trabajo para definir acciones conjuntas con las familias y con el IDRD, orientadas a la promoción de la actividad física en niños y niñas con malnutrición y educación alimentaria en los hogares de los escolares con malnutrición.
APORTE NIVEL LOCAL
ENTORNO CUIDADOR COMUNITARIO
CARACTERIZACIÓN TERRITORIAL 1 Casos canalizados 11 Grupos identificados para el abordaje dimension en seguridad alimentaria y nutricional 31 hombres, 122 mujeres DISPOSITIVO COMUNITARIO - CUIDADO COLECTIVO PARA EL BIENESTAR SAN Se realizo acompañamiento a 14 huertas comunitarias con la participación de 151 personas. DISPOSITIVO COMUNITARIO - CUIDADO COLECTIVO PARA EL BIENESTAR SAN Se abordaron 36 Tiendas barriales durante el mes de manera acumulada se han abordado 34 tiendas barriales en el año Se realizaron 8 sesiones de cuidado colectivo con enfoque en alimentación saludable en población de 5 a 17 años con la participación de 215 personas de la comunidad en general 21 niños y niñas de 5- 17 años. JORNADAS MAS BIENESTAR- CUIDARTE REDUCCION DE AMBIENTES OBESOGENICOS: acciones 392 en reduccion de ambientes obesogenicos equipos cuidarte 16.052 total de personas, 7.426 hombres, 8.626 mujeres. MAS BIENESTAR A LA COMUNIDAD RAIZAL SAN 2 Acciones de concertación para la adopción de Guías alimentarias para la población colombiana en la comunidad Raizal 5 Personas de la comunidad Raizal abordadas en sesiones de cuidado colectivo con enfoque en alimentación saludable.
ENTORNO CUIDADOR EDUCATIVO
683 Niños, niñas de 5 a 17 años con tamizaje y clasificación nutricional en jardines infantiles o colegios priorizados, de los cuales, se identifican 16 niños, niñas y adolescentes con alteraciones nutricionales por déficit, se identifican 92 niños, niñas y adolescentes con alteraciones nutricionales por exceso, 59 niños, niñas y adolescentes con alteraciones nutricionales que lo requieren y son canalizados a los servicios de salud. 1.921 niños, niñas y adolescentes, que participan en acciones de promoción de alimentación saludable en el marco de huertas escolares. 86 personas mayores de 17 años, que participan en acciones de promoción de alimentación saludable en el marco de huertas escolares. 100 Tiendas escolares abordadas 373 de personas que participan en acciones de seguridad alimentaria y nutricional en el contexto de tiendas escolares. 74 Tiendas escolares Cumple entre 0 y 79% de los ítems 1 Tiendas escolares Cumple entre 80 y 89% de los ítems 5 Tiendas escolares Cumple entre 90 y 100% de los ítems Desarrollo de 6 sesiones con escolares del ciclo 1 orientadas al fortalecimiento de la alimentación saludable con la participación de 51 escolares. Desarrollo de 35 sesiones con escolares del ciclo 2 orientadas al fortalecimiento de la alimentación saludable con la participación de 731 escolares. Desarrollo de 19 sesiones con escolares del ciclo 3 orientadas al fortalecimiento de la alimentación saludable con la participación de 252 escolares. Desarrollo de 15 sesiones con escolares del ciclo 4 orientadas al fortalecimiento de la alimentación saludable con la participación de 223 escolares. Desarrollo de 4 sesiones con las familias orientadas al fortalecimiento de la alimentación saludable en el hogar Se realizan acciones individuales o colectivas en colegios con información en alimentación saludable dirigido a: 88 madres, padres y/o cuidadores, Se realizan 53 jornadas de Salud y Bienestar en 23 Universidades y 20 Instituciones de Educación para el Trabajo y el Desarrollo Humano con la participación de 3.099 estudiantes, de las cuales se tamizaron y se les brindó orientación de acuerdo al resultado a 95 estudiantes menores de 18 años en el marco de las jornadas de salud y bienestar Se realizan 53 jornadas de Salud y Bienestar en 23 Universidades y 20 Instituciones de Educación para el Trabajo y el Desarrollo Humano con la participación de 3.099 estudiantes, de las cuales se tamizó y brindó orientación a 90 estudiantes menores de 18 años en el marco de las jornadas de salud y bienestar, 1.949 estudiantes mayores de 18 años en el marco de las jornadas de salud y bienestar que participan de acciones de promoción de alimentación saludable.</t>
  </si>
  <si>
    <t>Para el mes de abril, se gestionó y desarrolló reunión con la Oficina Asesora de Comunicaciones para el desarrollo de productos del Plan Distrital de Educación Alimentaria y Nutricional proyectados para mayo y junio de 2025.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NIVEL LOCAL
ENTORNO CUIDADOR COMUNITARIO
En el marco de las acciones de seguridad alimentaria y nutricional con la población raizal:
5 Personas de la comunidad Raizal abordadas en sesiones de cuidado colectivo con enfoque en alimentación saludable.
ACCIONES EN ALIMENTACIÓN Y NUTRICIÓN IMPLEMENTADAS EN EL ENTORNO CUIDADOR LABORAL
Se realizan: 15 acciones en alimentación saludable en el marco del trabajo para la organización y la participación ciudadana por la salud con trabajadores, con la participación de 96 personas. Se realizan: 7 acciones en alimentación saludable en el marco del cuidado para la salud de los trabajadores en Bogotá con la participación de 19 personas.
ENTORNO CUIDADOR EDUCATIVO
53 Padres de niños y niñas de jardines infantiles o colegios priorizados reciben orientaciones en alimentación y nutrición de tipo individual o colectiva. 62 Docentes de jardines infantiles o colegios priorizados reciben orientaciones en alimentación y nutrición de tipo individual o colectiva.
EQUIPOS BASICOS EXTRAMURALES DE HOGAR
SE REALIZA INTERVENCIÓN A 11.888 adultos que reciben educación en alimentación saludable. 11.256 adultos mayores que reciben educación en alimentación saludable. 22.230 familias, y 23.620 personas sensibilizadas en reducción de perdidas y desperdicio de alimentos.
SE REALIZARON ACCIONES EDUCATIVAS EN SAN:
Dirigida a 96 madres comunitarias y/o agentes educativos, con la participación de 36 padres, madres y/o cuidadores de los niños y niñas de las unidades de atención a la primera infancia y alimentación infantil saludable y lactancia materna dirigida a 96 madres comunitarias y/o agentes educativos, con la participación de 36 padres, madres y/o cuidadores de los niños y niñas de las unidades de atención a la primera infancia 82 Asistencias técnicas y/o reuniones en gestión en salud y nutrición en 65 IPS, con la participación de 622 profesionales de la salud de IPS con la participación de 68 profesionales de la salud del PSPIC.
EN EL MARCO DE LAS ACCIONES EN ALIMENTACIÓN Y NUTRICIÓN CON LA POBLACIÓN NEGRA-AFROCOLOMBIANA, SE REALIZAN:
3 Acciones de concertación y construcción de la adaptación de las Guías Alimentarias Basadas en Alimentos para la población negra- afrocolombiana Bogotana, con la participación de 6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1 personas adultas, 1 personas cuidadoras de niños y niñas.</t>
  </si>
  <si>
    <t>En el marco de las acciones desarrolladas en los diferentes entornos de vida cotidiana se desarrollan acciones cuidadoras de la salud mental y el bienestar emocional, logrando intervenir en el mes de abril personas a través de las siguientes estrategias: En el entorno educativo desde la estrategia jardín saludable se abordaron jardines infantiles logrando la implementación de sesiones colectivas con participación de 129 madres, padres y cuidadores. En el escenario colegios desde la estrategia bienestar emocional se brindó orientación y apoyo desde salud mental en 9 casos a partir de reporte en sistema de alertas por problemáticas como hostigamiento escolar o bullying, conductas de riesgo derivadas del uso de redes sociales y tecnologías de la información y prevención del racismo y discriminación étnico – racial. De otra parte en el marco de la estrategia Salud Mental es MAS Bienestar se implementaron sesiones colectivas de fortaleciendo en habilidades socioemocionales y estrategias de afrontamiento para prevención de cutting, consumo de sustancias psicoactivas y otras necesidades especiales como el manejo del autismo, problemas de aprendizaje y del comportamiento o algunos trastornos mentales como depresión, ansiedad y trastornos de conducta alimentaria con participación de 2.474 niñas, niños y adolescentes y 183 casos con sesiones individuales ante alertas informadas por los establecimientos educativos y con 12 docentes se adelantaron espacios grupales para fortalecer capacidades en la detección y manejo adecuado en el contexto escolar a estos eventos de interés en salud mental. Igualmente participaron 129 docentes en espacios para su bienestar emocional reconociendo la importancia del cuidado en salud mental y su impacto en la comunidad educativa. (Nota: La información reportada es preliminar dado el proceso de gestión de la información del entorno). Desde las acciones adelantadas desde los equipos extramurales de entorno hogar se desarrollan procesos de educación en salud pública en temáticas de salud mental a familias con menores de cinco años y mujeres gestantes, como parte de las poblaciones priorizadas. En ese sentido, durante el mes de abril se realizaron 36 acciones de salud mental con las familias abordadas, dentro de las cuales se integran temáticas de salud mental como educación en el desarrollo de habilidades sociales y emocionales para la promoción de la salud física y mental, fortalecimiento de estrategias de afrontamiento, acompañamiento psicosocial en aspectos prioritarios, pautas de crianza positivas y habilidades sociales (fuente: bases de datos aplicativo entorno hogar, información preliminar con corte a abril 2025 / cohorte menores de 5 años y familias con gestantes). En el entorno comunitario se llevaron a cabo 732 acciones de información en salud mental que lograron ser reconocidas por 30.789 personas a través de actividades artísticas desde las cuales se sensibilizaron y comunicaron mensajes para el cuidado de la salud mental y el bienestar emocional. Sumado a lo anterior, 2.152 personas participan de las acciones de Bienestar Integral es más Salud Mental (fuente: bases de datos GESI con corte a abril 2025). En el entorno laboral se realiza la identificación del riesgo en salud mental a 21 trabajadores de las unidades de trabajo informal por medio de la aplicación del tamizaje ASSIST; 14 personas por medio del tamizaje SRQ y 0 personas con tamizaje RQC (fuente: bases de datos GESI con corte a abril 2025). Así mismo, se realizan 2.475 acompañamientos a niños, niñas y adolescentes trabajadores con sus familias, para la desvinculación progresiva de trabajo infantil (fuente: bases de datos GESI con corte a abril 2025).
APORTE NIVEL LOCAL
ENTORNO CUIDADOR COMUNITARIO
JORNADAS MAS BIENESTAR- CUIDARTE SALUD MENTAL acciones 743 en salud mental equipos cuidarte 30.789 total de personas, 14.329 hombres, 16.460 mujeres DISPOSITIVOS COMUNITARIOS CUIDADO COLECTIVO PARA EL BIENESTAR EN SALUD MENTAL Se lleva a cabo la concertación del plan de acción con 151 grupos comunitarios 378 hombres, 1.602 mujeres, JORNADAS - BIENESTAR INTEGRAL ES MAS SALUD MENTAL se aplicaron 2.118 prueba SRQ, de las cuales 97 personas presentan tamizaje positivo. se aplicaron 6 prueba RQC, Se aplicaron 938 pruebas de detección de consumo de alcohol, tabaco y sustancias -ASSIST, y se aplicaron 839 prueba AUDIT. se aplicaron 2.160 prueba APGAR, se realizaron 467 canalizaciones, 18 Instrumentos del sistema de Vigilancia Epidemiológica del abuso de sustancias psicoactivas - VESPA 35 Instrumentos del sistema de Vigilancia Epidemiológica de la conducta suicida -SISVECOS BARRAS FUTBOLERAS A partir de la estrategia barras futboleras y salud colectiva se realizaron 41 acciones para la prevención de la conducta suicida. con participación de 403 personas, 54 mujeres y 349 hombres. 99 Acciones para la promoción de la convivencia entre barras de fútbol en el marco de actividad fisica o deportiva con participación de 509 personas, 90 mujeres y 419 hombres. Se realizaron 46 acciones para la promoción de salud mental y/o de la actividad fisica con barras de futbol con participación de 485 personas de las cuales 58 son mujeres y 427 son hombres. 6 Asesorías psicosociales, dirigidas a 6 personas. 6 son mujeres. El total de grupos abordados son 64 de los cuales por barra son: 10 Barra Comandos Azules, 10 Barra Blue Rain, 11 Barra Disturbio Rojo, 9 Barra Los del Sur Bogotá y 16 Barra La Guardia Albirroja.
ENTORNO CUIDADOR EDUCATIVO
Durante el periodo 115 jardines infantiles contaron con acciones de educación en salud mental con participación de 2.563 niños y niñas Tambien se abordaron 307 docentes en la educación en salud mental para el abordaje de los niños y niñas y 96 docentes en bienestar emocional y y participaron 139 padres, madres o cuidadores en acciones colectivas de salud mental que favorecen el buen trato y la prevención del maltrato infantil 2.575 estudiantes lideres escolares que participaron de acciones promocionales de bienestar y salud mental 1.168 familias con acciones de cuidado emocional, promoción del involucramiento parental, capacidades socioemocionales y promoción de prácticas de crianza con participación de 2.228 madres, padres y cuidadores de las cuales 2.204 familias mejoran relaciones intrafamiliares. 46 jornadas integrales de salud y bienestar que incluyen la educación en fortalecimiento de habilidades y capacidades para la promoción de salud mental y en 55 jornadas y actividades para la prevención del consumo de consumo de sustancias psicoactivas. logrando la participación de 2.453 estudiantes en 13 instituciones de educación técnica y en 24 instituciones de educación Se han realizado 34 acciones en entornos escolares. gestionando sectorial o intersectorialmente 14 iniciativas que se relacionan con salud mental. Se han realizado 603 sesiones colectivas fortaleciendo habilidades socioemocionales y estrategias de afrontamiento para prevención de problemáticas psicosociales. con 12.510 niños, niñas, adolescentes y jóvenes en 98 colegios Se han realizado 4 sesiones colectivas fortaleciendo habilidades socioemocionales y estrategias de afrontamiento para prevención de problemáticas psicosociales. con 20 adolescentes, jóvenes y adultos en 1 instituciones técnicas y de educación superior. de estas sesiones 252 se relacionaron con la prevención de las violencias con 5.589 niños, niñas, adolescentes y jóvenes. De otra parte, se gestionaron 286 casos individuales mediante la orientación y apoyo con avances en el marco de plan de cuidado en salud mental. y se desarrollaron 323 seguimientos a 94 casos relacionados con procesos previos De otra parte se adelantaron 54 sesiones de fortalecimiento en salud mental para detección y manejo con 168 docentes. Se han realizado 74 sesiones colectivas fortaleciendo habilidades socioemocionales y estrategias de afrontamiento para prevención de la conducta suicida con 1.245 niños, niñas, adolescentes y jóvenes en 21 colegios para el periodo se gestionaron 45 casos de conducta suicida e identificó aumento en afrontamiento en 22 casos Se han realizado 127 sesiones colectivas fortaleciendo habilidades socioemocionales y estrategias de afrontamiento para prevención de consumo de SPA con 2.418 niños, niñas, adolescentes y jóvenes en 31 colegios Se han realizado 277 sesiones colectivas fortaleciendo habilidades socioemocionales y estrategias de afrontamiento para manejo de situaciones relacionadas con ansiedad, depresión y otras problemáticas. con 5.144 niños, niñas, adolescentes y jóvenes en 47 colegios De otra parte, se gestionaron 292 casos individuales mediante la orientación y apoyo con avances en el marco de plan de cuidado en salud mental. y se desarrollaron 116 seguimientos a 68 casos relacionados con procesos previos De otra parte se adelantaron 49 sesiones de fortalecimiento en salud mental para detección y manejo con 92 docentes Finalmente 10 espacios colectivos de bienestar emocional con 126 orientadores y docentes. 1.275 estudiantes participaron de acciones promocionales de salud mental enfocadas al fortalecimiento de habilidades socioemocionales ciclo 1 2.699 estudiantes participaron de acciones promocionales de salud mental enfocadas al fortalecimiento de habilidades socioemocionales ciclo 2 2.636 estudiantes participaron de acciones promocionales de salud mental enfocadas al fortalecimiento de habilidades socioemocionales ciclo 3 1.512 estudiantes participaron de acciones promocionales de salud mental enfocadas al fortalecimiento de habilidades socioemocionales ciclo 4.
EQUIPOS BASICOS EXTRAMURALES DE HOGAR
74 Acciones de salud mental en familias con gestantes 274 Acciones de salud mental en familias con menores de 5 años encontrando que en 1.358 familias se evidencia que se reducen riesgos relacionados con riesgo psicosocial.
ENTORNO INSTITUCIONAL
En las instituciones de protección integral se brinda información y educación en salud mental a 806 personas. Se realizó la medición en modificaciones de habilidades y competencias a 921 personas, de las cuales 921 refieren que las intervenciones aportan al mejoramiento de sus habilidades y competencias en salud mental. UNIDADES DE ATENCIÓN A HABITANTES DE CALLE 28 Valoraciones del riesgo por salud mental SRQ 6 casos positivos 203 sesiones colectivas para el bienestar integral 734 número de hombres 222 número de mujeres SRPA 18 Valoraciones del riesgo por salud mental SRQ 2 casos positivos 32 sesiones colectivas para el bienestar integral 185 número de hombres 72 número de mujeres. POBLACIÓN PRIVADA DE LA LIBERTAD 9 Valoraciones del riesgo por salud mental SRQ 5 casos positivos 20 sesiones colectivas para el bienestar integral 124 número de hombres 34 número de mujeres. CASA DE IGUALDAD DE OPORTUNIDADES 5 Valoraciones del riesgo por salud mental SRQ 2 casos positivos 17 sesiones colectivas para el bienestar integral 1 número de hombres 119 número de mujeres.</t>
  </si>
  <si>
    <t>En el mes de abril, la Rehabilitación en salud mental Basada en la Comunidad, es un proceso continuo y coordinado asociado a la educación para la salud pública en el marco de la atención primaria social con el desarrollo de temáticas restaurativas que se implementan a través de esfuerzos combinados entre los procesos de caracterización territorial para la conformación de grupos en donde en el periodo del reporte se caracterizaron y conformaron 157 grupos y posteriormente el proceso se enfocó en las siguientes temáticas: autocuidado y cuidado mutuo, resolución de problemas, regulación emocional, manejo de afectaciones emocionales, problemas y trastornos mentales, cuidado de la salud mental en torno a la conducta suicida con el fin de educar a las comunidades para fortalecer la adherencia a tratamientos, prevenir y gestionar los riesgos así como resignificar el estigma ante la enfermedad mental y promover la inclusión. En el entorno comunitario del Plan de Salud Pública de Intervenciones Colectivas PSPIC se implementa la Estrategia Rehabilitación en salud mental Basada en Comunidad donde se realizaron 1.393 sesiones grupales y se abordaron 3.151 personas a través de los grupos de apoyo.
APORTE NIVEL LOCAL
ENTORNO CUIDADOR COMUNITARIO
CARACTERIZACIÓN TERRITORIAL 15 Grupos identificados para el abordaje dimension en salud mental 174 hombres, 209 mujeres, DISPOSITIVOS COMUNITARIOS CUIDADO COLECTIVO PARA EL BIENESTAR EN SALUD MENTAL Se lleva a cabo la concertación del plan de acción con 155 grupos comunitarios 393 hombres, 2.577 mujeres, Se llevan a cabo 557 sesiones grupales de implementación del plan de acción con dispositivos comunitarios en salud mental de las cuales: Se realizan 36 sesiones para la prevención de violencias con participación de 324 personas. Se implementaron 308 sesiones para el autocuidado y cuidado mutuo para la seguridad vial con 433 personas. 76 sesiones para la prevención del consumo de tabaco y aerosoles con participación de 930 personas. 469 sesiones de otros temas de salud mental como fortalecimiento de estrategias de afrontamiento, resolución de problemas, regulación emocional, comunicación, crisis emocionales con 2.493 personas abordadas 142 sesiones de educacion en salud publica para el manejo de afectaciones psicosociales, problemas o transtornos mentales CON 1.321 personas abordadas fortaleciendo la conformación de 33 grupos de apoyo y educación para el cuidado de la salud mental en torno a la prevención de la conducta suicida con la participación de 129 personas en la participación de las sesiones. 11 hombres, 56 mujeres.</t>
  </si>
  <si>
    <t>Durante el mes de abril, desde los equipos básicos extramurales del Entorno Hogar se desarrollaron acciones de seguimiento a familias con casos priorizados por riesgos en salud mental (conducta suicida, riesgos psicosociales o abordaje a familias para acompañamiento psicológico por duelo). Para el mes se realizan 6.027 seguimientos efectivos y se evidencia el cierre del proceso de intervención con 473 familias de las cuales el 97,3% (460) reporta disminución de los riesgos en salud mental. Desde el entorno educativo para el mes de abril desde la estrategia jardín saludable se desarrollan sesiones colectivas en jardines infantiles con temáticas en salud mental desde las cuales participaron 20 docentes. En colegios, se implementaron sesiones de fortalecimiento de capacidades socioemocionales con participación de 1.860 estudiantes. De igual forma participaron 1.134 familias con acciones de cuidado emocional, fortalecimiento para un involucramiento parental que incluye la promoción de vínculos, acompañamiento, normas y límites, apoyo familiar, entre otros aspectos relacionados con la crianza y con el desarrollo socio emocional en los distintos momentos vitales. Según necesidad las familias también participan en espacios de sensibilización ante eventos prioritarios en salud mental como la conducta suicida, el uso de redes sociales y tecnologías de la información, las distintas formas de violencia y signos de alarma relacionados con ansiedad, depresión, trastornos de conducta alimentaria entre otros. De otra parte, desde las jornadas de salud y bienestar las cuales son implementadas en universidades e instituciones de formación técnica para el desarrollo humano y el trabajo participaron 2.585 jóvenes y personas de la comunidad educativa. (Nota: La información reportada es preliminar dado el proceso de gestión de la información del entorno). En el entorno comunitario se implementó la estrategia barras futboleras fortaleciendo habilidades con lideres y grupos de barras de futbol con implementación de 41 acciones para la prevención de la conducta suicida con participación de 403 personas. En el entorno laboral se realizan asesorías para la promoción de la salud mental a 494 trabajadores de las unidades de trabajo informal. Se realizan asesorías psicosociales a 132 personas que ejercen actividades sexuales pagadas (fuente: bases de datos GESI con corte a abril 2025). En el entorno institucional, se realizan acciones promocionales y de gestión del riesgo a partir de las necesidades que incluyen temas relacionados con salud mental a 961 personas.
APORTE NIVEL LOCAL
ENTORNO CUIDADOR COMUNITARIO
Se realizaron 41 acciones de articulación para la prevención del consumo de SPA con participación de 404 personas de las cuales 332 son hombres y 72 son mujeres. 18 Actividades de Promoción de derechos sexuales y derechos reproductivos con participación de 223 personas. Se realizaron 297 actividades en dinamica del barrismo por los gestores con participación de 1.719 personas.
EQUIPOS BASICOS EXTRAMURALES DE HOGAR
Se llevaron a cabo 729 visitas efectivas en casos de riesgos en conducta suicida De las cuales en 113 se dio el cierre del proceso encontrando que en 109 familias se evidencia que se reducen riesgos relacionados con conducta suicida Se llevaron a cabo 4.321 visitas efectivas en casos de riesgos psicosocial De las cuales en 705 se dio el cierre del proceso encontrando que en 693 familias se evidencia que se reducen riesgos relacionados con riesgo psicosocial Se llevaron a cabo 190 visitas efectivas en casos de acompañamiento en duelo De las cuales en 27 se dio el cierre del proceso encontrando que en 25 familias se evidencia que se reducen riesgos relacionados con duelo.</t>
  </si>
  <si>
    <t>Durante el mes de abril de 2025, se realizó el seguimiento a la implementación de las acciones priorizadas del Plan estratégico y operativo de la población afectada por condiciones crónicas no Transmisibles en cada uno de los 7 nodos sectoriales e intersectoriales. Para el mes de abril del 2025 en la estrategia CUIDATE SE FELIZ Entorno Comunitario y Educativo, se llevaron a cabo acciones de identificación y clasificación del riesgo metabólico a través de la aplicación de la prueba de FINDRISC validado para Colombia, la identificación y clasificación de riego cardiovascular a través de la utilización de las tablas de estratificación del riesgo cardiovascular de la OMS del Grupo AMR -B para establecer la probabilidad de presentar un infarto agudo de miocardio o un ataque cerebrovascular a los 10 años. En ese orden durante el mes de abril fueron tamizadas 5.749 personas. Del total personas tamizadas 1.738 (30,23%) se ubicaron en riesgo alto de diabetes, 708 (12,31%) en riesgo moderado y 3.303 (57,45%) en riesgo bajo. En lo relacionado al riesgo cardiovascular de las personas tamizadas, 43 (0,74%) se ubicaron en Riesgo Muy Alto, 28 personas (0,48%) en Riesgo Alto, 276 personas (4,8%) en Riesgo Medio, 1.885 personas (32,78%) en riesgo Bajo y 3.517 personas (61,17%) sin riesgo. Fuente: Estrategia Cuídate se feliz con reporte de datos base nominal corte 01/04/2025 datos preliminares sujetos a actualización. Durante el mismo periodo en el Entorno Cuidador Cuidador Institucional 67 Instrumentos de caracterización para CCNT y asistencias técnicas realizadas para la atención integral a la población con Condiciones Crónicas No Transmisibles, 346 personas del talento humano de IPS priorizadas intervenidas. Desde el Entorno Cuidador Educativo, Se realiza educación y sensibilización en actividad física a 1.274 niños y niñas de jardines infantiles, 430 sesiones incentivando la actividad física desde el movimiento activo y juego activo a 6.479 estudiantes. Acciones de educación en salud con 953 familias para la promoción de la actividad física. Se realiza educación y sensibilización en salud visual a 474 niños y niñas de jardines infantiles, educación y sensibilización en salud auditiva comunicativa a 87 niños y niñas de jardines infantiles. 24 colegios intervenidos con información y educación en salud bucal con la participación de 8.004 escolares. Se realiza clasificación y sensibilización de la técnica en higiene bucal en cursos a 4.170 escolares en la sesión 1, se identifican 1.512 niños para proceso de acompañamiento familiar. Se realiza educación de la técnica en higiene bucal cursos a 5.679 escolares en la sesión 2, educación de la técnica en higiene bucal en cursos a 3.733 escolares en la sesión 3, de los cuales 3.262 apropian la técnica de higiene bucal. Se realiza educación y sensibilización en cáncer de mama en 1.765 estudiantes universitarios en Instituciones Técnicas de Desarrollo Humano - ITDH, se realiza educación y sensibilización en cáncer de cuello uterino en 1.765 estudiantes universitarios – ITDH. Desde el Entorno Cuidador Laboral se intervinieron 676 trabajadores con asesorías para la prevención de condiciones crónicas en 498 UTIS. Se identificaron 196 trabajadores con consumo de Tabaco, a los cuales (n=183) se les realizo consejería breve en cesación de tabaco. Se identificaron 47 trabajadores con consumo problemático de bebidas alcohólicas con su correspondiente intervención. 248 trabajadores con exposición a rayos ultravioleta, 1.241 trabajadores que no realizan actividad física, 38 trabajadores con riesgo de alteración auditiva, 47 trabajadores con riesgo de alteración visual, 652 Trabajadores con Riesgo cardiaco según circunferencia de cintura. La población en riesgo es intervenida para garantizar atención oportuna. Se realizan 518 tamizaje Findrisc para condiciones crónicas, encontrando 126 de ellos en riesgo para condiciones crónicas, 378 tamizajes de riesgo cardiovascular OMS encontrando 7 en riesgo para condiciones crónicas. Se aplicaron 313 cuestionarios breves para tamizaje EPOC, encontrando 3 trabajadores con sospecha. Se identifican 48 sin toma de citología Vaginal o prueba de VPH, 22 mujeres mayores de 50 años sin tamizaje para cáncer de mama y 19 hombres mayores de 50 años sin tamizaje para cáncer de próstata. Fuente información reportada por los entornos MÁS bienestar y SEGPLAN periodo abril 2025.
APORTE NIVEL CENTRAL
ENTORNO CUIDADOR COMUNITARIO
CARACTERIZACIÓN TERRITORIAL
27 Grupos identificados para el abordaje dimension en condiciones cronicos 134 hombres, 257 mujeres, DISPOSITIVO COMUNITARIO CUIDADO COLECTIVO PARA EL BIENESTAR-CRONICOS 278 sesiones de promoción de prácticas y estilos de vida saludables para la prevención de condiciones crónicas. 177 sesiones en prevención de Enfermedades cardio cerebro vasculares. 153 sesiones en prevención de Cáncer 74 sesiones en prevención de Enfermedades de vías respiratorias inferiores 68 sesiones en prevención de Alteraciones visuales 63 sesiones de Promoción de Actividad física Total de 129 cobertura población joven (14 – 28 años): 21 hombres 108 mujeres Total de 246 cobertura población adulta (29 – 59 años): 36 hombres 235 mujeres 840 cobertura población personas mayores (60 o más años): 77 hombres 763 mujeres JORNADAS MAS BIENESTAR CUIDATE SE FELIZ Se cuenta con 352 puntos "Cuídate Sé Feliz" activos, en estos puntos se abordaron 5.921 personas, de ellas: 2.131 hombres, 3.864 mujeres, 155 personas con tamizaje Cuestionario Breve de EPOC positivo. 1.539 Toma de mamografía durante los dos últimos años (50 a 69 años) Toma de citología en el último año 2.189 Examen de PCA o tacto rectal en el último año 1.017 De las personas registradas como fumadoras se brindó consejería breve en cesación de consumo de tabaco y atención del tabaquismo a 323 . acciones 738 para la promoción de hábitos saludables y prevención de condiciones crónicas no transmisibles, 13.576 hombres, 16.051 mujeres. Acciones 23 promoción de prácticas y estilos de vida saludable, cáncer 1.317 hombres, 1.452 mujeres.
ENTORNO CUIDADOR EDUCATIVO
Se realiza educación y sensibilización en actividad fisica a 1.274 niños y niñas de jardines infantiles, se realiza educación y sensibilización en salud visual a 474 niños y niñas de jardines infantiles, se realiza educación y sensibilización en salud auditiva comunicativa a 87 niños y niñas de jardines infantiles. Realización de 56 sesiones del ciclo 1 incentivando la actividad física desde el movimiento activo y juego activo, con 984 estudiantes. Realización de 120 sesiones del ciclo 2 para promover la práctica de la actividad física desde el movimiento activo y el juego activo, con 1.844 estudiantes. Realización de 170 sesiones del ciclo 3 en temas relacionados con actividad física desde las artes y el movimiento corporal, con 2.403 estudiantes. Realización de 84 sesiones del ciclo 4 en temas relacionados con actividad física para la vida y el autocuidado, con 1.248 estudiantes. Acciones de educación en salud con 953 familias para la promoción de la actividad física. 24 Colegios intervenidos con información y educación en salud bucal con la participación de 8.004 escolares Se realiza clasificación y sensibilización de la técnica en higiene bucal en cursos a 4.170 escolares en la sesión 1, se identifican 1.512 niños para proceso de acompañamiento familiar, de los cuales 256 se canalizan a la ruta de riesgo en alteraciones y trastornos de la salud bucal, de las cuales 58 fueron efectivas. Durante el mes se realizaron 141 canalizaciones a la ruta de riesgo en alteraciones y trastornos de la salud bucal, de las cuales 428 fueron efectivas. se realiza educación de la técnica en higiene bucal cursos a 5.679 escolares en la sesión 2, se realiza educación de la técnica en higiene bucal en cursos a 3.733 escolares en la sesión 3, de los cuales 3.262 apropian la técnica de higiene bucal. se realiza educación y sensibilización en salud bucal a 1.496 niños y niñas de jardines infantiles. Se realizan 53 jornadas de salud y bienestar con punto cuidate sé feliz activo en 23 Universidades en 20 Instituciones de formación para el trabajo y el desarrollo humano en estas jornadas se abordaron 2.286 personas, de ellas 608 personas se les aplicó tamizaje Findrisc, de las cuales 55 con alta probabilidad de presentar prediabetes o diabetes, y 305 personas con condiciones crónicas, mayores de 18 años a las que se les aplicó tamizaje de riesgo cardiovascular OMS, de las cuales 4 con alerta de riesgo cardiovascular moderado, 331 con alerta de riesgo bajo, 358 personas usan gafas o lentes. Realización de 11 sesiones de fortalecimiento de capacidades para la detección temprana de cáncer infantil en jardines con 15 docentes y orientadores de establecimientos educativos y con 2 padres de familia. Se realiza educación y sensibilización en cáncer de mama en 1.765 estudiantes universitarios en Instituciones Técnicas de Desarrollo Humano - ITDH, se realiza educación y sensibilización en cáncer de cuello uterino en 1.765 estudiantes universitarios - ITDH.
EQUIPOS BASICOS EXTRAMURALES DE HOGAR
Se aborda 15.039 personas con condiciones crónicas, realizando canalización a rutas integrales de atención en salud a 727 de ellas, 22.458 personas a las que se les aplicó tamizaje Findrisc, de las cuales 4.122 con alta probabilidad de presentar prediabetes o diabetes y 24.535 personas con condiciones crónicas, mayores de 18 años a las que se les aplicó tamizaje de riesgo cardiovascular OMS, de las cuales 347 personas con alerta de riesgo cardiovascular alto, muy alto y extremadamente alto, 2.208 personas con alerta de riesgo cardiovascular moderado, 341 personas con tamizaje Cuestionario Breve de EPOC positivo, 600 personas sin control y fueron canalizadas a las EAPBS. Durante las intervenciones, se encontraron 8.504 personas con una condición crónica diagnosticada, 990 sin tratamiento, 565 canalizadas a la ruta integral de atención en salud, 688 canalizadas a la RIAS para población con riesgo o presencia de alteraciones cardiocerebro vascular y metabólicas manifiestas, 39 canalizadas a la RIAS para población con riesgo o presencia de enfermedades respiratorias crónicas, 90 canalizadas a la RIAS para población con riesgo o presencias de trastornos visuales o auditivos, de las personas que requerían cita se asignó cita a 110. 290 Personas identificadas con consumo de tabaco, brindando consejería en cesación de consumo de tabaco y atención del tabaquismo a 290 de las cuales 290 han sido efectivas. En el seguimiento a familias ubicadas en zonas rurales se abordan 109 personas priorizadas por condiciones crónicas, 124 personas con alerta de riesgo cardiovascular alto, muy alto y extremadamente alto, 36 personas con alerta de riesgo cardiovascular moderado, 7 personas sin control y fueron canalizadas a las EAPBS. Se realiza seguimiento familiar a 1.929 personas, con énfasis en la promoción de comportamientos de hábitos saludables y la detección de riesgos, a través de planes de automanejo, realizando 1.454 acciones de información y educación en: 207 familias con acciones de promoción de hábitos saludables en salud visual, 218 familias con acciones de promoción de hábitos saludables en salud auditiva-comunicativa. Durante el periodo se realizaron 408 canalizaciones a la ruta de alteraciones en salud visual y auditiva, de las cuales 330 fueron efectivas. Se realiza clasificación, identificación de riesgos en salud bucal y sensibilización a 140 individuos en la sesión 1, se realiza clasificación, identificación de riesgos en salud bucal y sensibilización a 115 familias en la sesión 1, se brinda información, educación y comunicación en salud bucal a 111 individuos en la sesión 2, se brinda información, educación y comunicación en salud bucal a 68 familias en la sesión 2, se realiza evaluación de la técnica de higiene bucal a 137 individuos en la sesión 3, se realiza evaluación de la técnica de higiene bucal a 83 familias en la sesión 3, de los cuales 108 individuos apropiaron la técnica de cepillado dental. Durante el periodo se realizaron 69 canalizaciones a la ruta de alteraciones y trastornos en salud bucal, de las cuales 38 fueron efectivas. En el abordaje de familias de Zonas de Ruralidad se realiza clasificación, identificación de riesgos en salud bucal y sensibilización a 5 individuos en la sesión 1, se realiza clasificación, identificación de riesgos en salud bucal y sensibilización a 5 familias en la sesión 1, se brinda información, educación y comunicación en salud bucal a 20 individuos en la sesión 2, se brinda información, educación y comunicación en salud bucal a 20 familias en la sesión 2, de los cuales 20 individuos apropiaron la técnica de cepillado dental. Durante el periodo se realizaron 66 canalizaciones a la ruta de alteraciones y trastornos en salud bucal, de las cuales 37 fueron efectivas. Se identifican 179 mujeres mayores de 50 años sin tamizaje para cáncer de mama, 287 mujeres mayores de 25 años sin toma de citología, y 115 hombres mayores de 50 años sin tamizaje para cáncer de próstata.
CONDICIONES CRÓNICAS NO TRANSMISIBLES
67 Instrumentos de caracterización para CCNT y asistencias técnicas realizadas para la atención integral a la población con Condiciones Crónicas No Transmisibles, 346 personas del talento humano de IPS priorizadas intervenidas en 67 IPS públicas 64 asesorías en promoción de hábitos saludables y condiciones crónicas, a 343 personas del talento humano en IPS. 4.391 personas de la comunidad, asociaciones de usuarios y otros actores en salud 36 personas del Talento Humano en entornos cuidadores los temas de fortalecimiento de capacidades fueron: Ruta de Promoción y Mantenimiento de la Salud; Promoción y Asesoría en Actividad Física para la Salud; Consejería breve en Cesación de Tabaco y productos derivados; 3.123 mujeres tamizadas para cáncer de cuello uterino en las IPS de la red pública Número de mamografías realizadas: 1.624, número de personas tamizadas cáncer prostata: 1.417, número de personas tamizadas cáncer colon: 2.184.</t>
  </si>
  <si>
    <t>En el mes de abril se cuentan con 22 casos incidentes de VIH en la ciudad. Fuente: Base Sivigila evento 850 corte a semana 18. Se desarrolló una (1) asistencia técnica en campo con los equipos frente a las acciones de SSR con énfasis en los componentes de la dimensión de SSR con un modelo de atención social. Se realiza un encuentro de la Red Distrital de VIH.
APORTE NIVEL LOCAL
ENTORNO CUIDADOR COMUNITARIO
PREVENCIÓN COMBINADA DE LAS ITS
508 Pruebas de VIH.HEPT B realizadas por población LGBTI, 1 pruebas positivas para VIH.HEPT B realizadas por localidad a población LGBTI. 1.018 Pruebas de VIH.HEPT B realizadas SPAcios de bienestar 4 pruebas positivas para VIH.HEPT B realizadas SPAcios de bienestar 3.238 Pruebas de VIH.HEPT B realizadas bienestar integral es mas salud mental 4 pruebas positivas para VIH.HEPT B realizadas bienestar integral es mas salud mental 400 Pruebas de VIH.HEPT B realizadas por localidad en Centros de escucha habitanza en calle, 2 pruebas positivas para VIH.HEPT B realizadas por localidad en Centros de escucha habitanza en calle. 520 Pruebas de VIH realizadas por localidad en Centros de escucha MujerESalud, 100 Pruebas de HEPT B realizadas por localidad en Centros de escucha MujerESalud.
ENTORNO CUIDADOR EDUCATIVO
Se realizan 596 pruebas de VIH Se realizan 596 pruebas de Hepatitis B.</t>
  </si>
  <si>
    <t>En el mes de abril se viene fortaleciendo acciones de promoción y prevención en torno al diagnóstico oportuno, acceso a tratamiento y alcance de la indetectabilidad, con la finalidad de aportar a los indicadores planteadas. Fortalecimiento de la respuesta con organismos de cooperación internacional.
APORTE NIVEL LOCAL
ENTORNO INSTITUCIONAL
SSR
Prevención combinada de las ITS-VIH
15 Pruebas rápidas positivas del total de VIH realizadas en el mes por los equipos del PIC 6.183 Pruebas rápidas de VIH realizadas por los equipos del PIC. 8 Pruebas rápidas positivas del total de Hept B realizadas en el mes por los equipos del PIC 5.759 Pruebas rápidas de Hept B realizadas por los equipos del PIC. 91.996 Condones entregados en procesos educativos de los equipos del PIC. Canalizaciones y activación de ruta según el Sistema de Referencia y Contrareferencia (SIRC): 5 Personas identificadas sin intervención con diagnostico VIH, y 5 con prueba rápida VIH positivas. 2 Personas identificadas sin intervención con diagnostico Hept B, y 2 con prueba rápida Hept B positivas. Fortalecimiento técnico talento humano 24 Asistencias técnicas en IPS con fortalecimiento de temas en SSSR con enfasis en prevención de las ITS Abordaje intersectorial 8 Articulaciones sectoriales e intersetoriales que fortalecen la respuesta ante el VIH y las Hepatitis.</t>
  </si>
  <si>
    <t>Desde el programa de Enfermedades Transmitidas por Vectores (ETV) en el mes de abril de 2025, se realizaron: 40 asistencias técnicas en temas relacionados en ETV a IPS (Norte 10, Centro Oriente 10, Sur Occidente 12, Sur 8), se asistió técnicamente y realimentó al equipo local del Programa. Se realizó seguimiento a la atención de 41 pacientes de Dengue con signos de alarma, de los cuales el 100% (n=41) recibió atención hospitalaria; 27 pacientes con Malaria, el 83,33% (n=24) recibió tratamiento oportuno; 25 pacientes con Leishmaniasis, 76% (n=19) con indicación de tratamiento sistémico, de los cuales, el 16% (n=4) lo recibió y 3 pacientes con Chagas crónico con atención inicial.
APORTE NIVEL LOCAL
ENFERMEDADES TRANSMITIDAS POR VECTORES-ETV:
36 IPS priorizadas para malaria con stock de medicamentos malaria. 28 asistencias técnicas a IPS. 36 IPS con gestión de información de malaria y leishmaniasis. 12 Pacientes de malaria con verificación de seguimiento al tratamiento. 4 Pacientes con leishmaniasis con verificación de seguimiento al tratamiento. 4 Pacientes con chagas crónico caso probable y/o confirmado en seguimiento en la EAPB. 34 Actividades de información para ETV, con 501 personas que participan. 2 Casos de ETV georreferenciados a otros departamentos. 28 IPS con visita de asistencia técnica para Enfermedades transmitidas por vectores, 28 IPS visitadas. 27 Realizan acciones de información para la prevención de las ETV. 55 Pacientes de dengue con signos de alarma, 26 pacientes malaria, 24 con instauración oportuna de tratamiento, 9 con seguimiento al tratamiento por la IPS. 26 Pacientes con leishmaniasis, 24 con indicación de tratamiento sistémico, 24 recibieron tratamiento, 4 seguimiento al tratamiento por la IPS. 5 Pacientes con chagas crónico con atención inicial.</t>
  </si>
  <si>
    <t>La Secretaría Distrital de Salud, a través del Programa Ampliado de Inmunizaciones (PAI), desarrolló en abril diversas acciones para fortalecer la cobertura de vacunación, la articulación interinstitucional y el cumplimiento de metas. Principales avances: Seguimiento operativo: Se realizaron 23 seguimientos técnicos con Subredes Integradas de Servicios de Salud (E.S.E.) y EAPB, para supervisar avances, identificar mejoras y reforzar la implementación territorial del programa. Alianzas intersectoriales: Bajo el convenio GSP-PSPIC, se efectuaron 2 espacios de articulación que generaron alianzas para jornadas de vacunación, fortaleciendo la respuesta multisectorial. Mesa Territorial de Vacunación (24 de abril): Liderada por la Dra. Patricia Molano, contó con delegados claves, entre estos con Ministerio de Salud y Protección Social y Superintendencia de Salud. Se presentó el informe de cobertura, se socializó la alerta por brote de tos ferina y se difundieron lineamientos actualizados para fiebre amarilla y sarampión, haciendo un llamado a fortalecer compromisos. La ciudad continúa impulsando la actualización de esquemas de vacunación y la mejora de coberturas. Durante abril, se ejecutó la Jornada Nacional de Vacunación y la Semana de Vacunación de las Américas. Así mismo, se llevo a cabo la Feria de Servicios en la Subred Suroccidente, con puntos de vacunación y acciones específicas de los Equipos Básicos Extramurales de Hogar. Además, se realizó una jornada nocturna con más de 40 puntos de vacunación con horario extendido y con oferta de los 21 biologicos del PAI. En el marco del plan de contingencia para fiebre amarilla, se ampliaron horarios en terminales y se establecieron puntos de apoyo según la Resolución 691 de 2025. A partir del 25 de abril, se inició la entrega y administración de la vacuna contra la influenza en cinco centros de acopio, dirigida a población prioritaria: niños de 6 a 23 meses, gestantes desde la semana 14, personas de 3 a 59 años con condiciones crónicas y adultos mayores de 60 años.
APORTE NIVEL LOCAL
ENTORNO CUIDADOR EDUCATIVO
Se realizan 117 sesiones de sensibilización en vacunación a comunidad educativa abordando 8 directores locales de educación y subdirectores locales de integración social, 13 rectores, directivos y docentes, 18 padres de familia y 423 estudiantes. Se gestionaron y realizaron 38 jornadas de vacunación con 1.157 dosis aplicadas de VPH. Se realizaron 2.109 seguimientos telefonicos a población susceptible.
PROGRAMA AMPLIADO DE INMUNIZACIONES - PAI
Se realizarón 3 visitas de seguimiento a IPS de la red pública y privada (EAPV, excursiones de temperatura, bajas coberturas, entre otras); Donde se dejarón 7 planes de mejoramiento en IPS públicas o privadas 4 Seguimiento y/o cierres a planes de mejora de las IPS públicas y privadas.</t>
  </si>
  <si>
    <t>Durante abril, el equipo técnico del Programa Ampliado de Inmunizaciones (PAI) de la Secretaría Distrital de Salud realizó siete sesiones de asistencia técnica con actores clave del sistema de salud distrital, incluyendo equipos del PAI Distrital, Subredes de Salud y EAPB. Estas sesiones buscaron fortalecer capacidades en la implementación de estrategias de vacunación, asegurar el cumplimiento de lineamientos nacionales y acompañar la planificación y seguimiento territorial del programa. En el ámbito de interoperabilidad y sistemas de información, la Secretaría Distrital y el Ministerio de Salud sostuvieron dos reuniones para definir actividades y avanzar en la fase dos de interoperabilidad, además de preparar la contratación de personal especializado. Se estabilizó y optimizó la aplicación PAI, mejorando el módulo de reportes y reduciendo incidencias técnicas. Se inició la generación y envío diario de datos sobre vacunación contra fiebre amarilla a la plataforma nacional “Mi Vacuna”, facilitando el acceso ciudadano al carné digital. Estas acciones consolidan avances significativos en la capacidad operativa y digitalización del PAI, fortaleciendo una gestión eficiente, integrada y orientada a resultados en Bogotá.
APORTE NIVEL LOCAL
PROGRAMA AMPLIADO DE INMUNIZACIONES - PAI
226 IPS con distribución de medicamentos inmunobiológicos, insumos y dispositivos médicos 176 Visitas de asistencia técnica a IPS de la red pública y privada (técnicos sistemas de información) 168 Visitas de asistencia técnica a IPS de la red pública y privada (profesionales) Donde se dejaron 18 planes de mejoramiento a IPS públicas y privadas 12 Seguimiento y/o cierre a planes de mejora de las IPS públicas y privadas 297 Talento humano en salud con fortalecimiento técnico del PAI en IPS públicas y privadas 359 IPS activas en el REPS con validación mensual equipo PAI Se asistió a 20 asistencia técnica Distrital por coordinador/a PAI y profesionales de apoyo Se realizó 20 reunión local PAI Se realizarón 80 articulaciones 43 Con otros actores (JAC, Colia, Riapi, centros comerciales, iglesias, entre otros) 37 otros sectores (SED, ICBF, SDIS, secretaría de la mujer, IDRD, entre otros) 25 Jornadas extramurales de vacunación realizadas en SED Públicas. 5 Jornadas extramurales de vacunación realizadas en SED Privadas 25 Jornadas extramurales de vacunación realizadas en ICBF 21 Jornadas extramurales de vacunación realizadas en SDIS (infancia) 2 Jornadas extramurales de vacunación realizadas en SDIS (vejez) 246 Jornadas extramurales de vacunación tactica de concentación (parques, centros comerciales, igelsias, supercades, entre otros) 12 Jornadas extramurales de vacunación tactica de casa a casa (barrios intervenidos) 18 Jornadas extramurales de vacunación asentamientos indígenas.</t>
  </si>
  <si>
    <t>En el mes de abril fueron sensibilizadas en la estrategia Engage Comunitario 222 personas de la comunidad. Se canalizaron 45 personas afectadas por TB a programas sociales o de protección (comedores comunitarios, bonos, subsidios u otros). Se realizaron 101 asistencias técnicas a IPS públicas y privadas, en relación a los procesos de diagnóstico, tratamiento y seguimiento de los casos de tuberculosis, tuberculosis farmacoresistente y coinfección TB-VIH/SIDA, en el contexto del modelo de atención integral en salud. Se capacitó a un total de 288 funcionarios de la red pública y privada de la ciudad, frente al manejo programático de la tuberculosis y TB-VIH/SIDA. Se realiza asistencia técnica a 0 EAPB en relación a la atención integral de pacientes con Tuberculosis y VIH. Se realizó 1 comité de evaluación de casos especiales de tuberculosis, articulados con las IPS y EAPB. Fuente: Informe de gestión mensual de actividades. Datos con corte al 30 de abril de 2025* preliminar.
APORTE NIVEL LOCAL
GESTIÓN DE ESTRATEGIAS Y PROGRAMAS
Se realizaron 101 asistencias técnicas a IPS públicas y privadas, con relación a procesos de diagnóstico, tratamiento y seguimiento de los casos de tuberculosis sensible, farmacorresistente y coinfección TB/VIH, en el contexto del modelo de atención integral en salud. 250 funcionarios de la red pública y privada de la ciudad, recibió fortalecimiento de capacidades frente al manejo programático de la tuberculosis de acuerdo a la normatividad actual. Se identificaron 6.687 sintomáticos respiratorios en instituciones públicas y privadas de la localidad, se procesaron 4.880 cultivos en medio líquido, Y 2.407 pruebas moleculares, de acuerdo a los algoritmos para diagnóstico de la Tuberculosis. 148 personas iniciaron tratamiento para Tuberculosis, para gestión de la administración del tratamiento directamente observado, en articulaciòn con las rutas de atención integral de las EAPB e IPS públicas y privadas. Se identificaron 24 personas con co infección TB/VIH para ingreso a programa de atención integral. Se realizaron 243 visitas domiciliarias a pacientes del programa, en las cuales se canalizaron 37 contactos sintomáticos respiratorios o con condiciones de riesgo para desarrollo de Tuberculosis. Se sensibilizaron 206 personas de la comunidad en promoción y mantenimiento de la salud y prevención de la tuberculosis. Participación en 7 unidades de análisis de mortalidad evitable por tuberculosis y TB/VIH-SIDA.</t>
  </si>
  <si>
    <t>En el mes de abril se realizó asistencia técnica a 10 IPS en temas relacionados con Lepra, se realizaron 4 visitas domiciliarias a personas afectadas por Lepra, se realizó 0 comité mensual de Evaluación de Casos Especiales de Hansen, entre otras con la participación de aseguradoras y prestadores de servicios de Salud. Se distribuyeron 37 blister de Poliquimioterapia a personas con Hansen. Fuente: Informe de gestión mensual de actividades. Datos con corte al 30 de abril de 2025* preliminar.
APORTE NIVEL LOCAL
GESTIÓN DE ESTRATEGIAS Y PROGRAMAS
Se realizaron 10 asistencias técnicas en proceso de diagnóstico, tratamiento y seguimiento de los casos de lepra. Fortalecimiento de capacidades a 12 funcionarios de la red pública y privada de la ciudad, frente al manejo programático de la Lepra. Se distribuyeron 37 blíster de Poliquimioterapia a personas con Hansen. Seguimiento a 1 casos de Lepra para ingreso al programa. Se realizaron 4 visitas domiciliarias a personas con Hansen. Se realizaron 21 seguimientos telefónicos a pacientes del Programa de eliminación de Hansen.</t>
  </si>
  <si>
    <t>1. Notificación de Casos. En cumplimiento a la meta propuesta, el avance para el mes de abril 2025 por la Red Distrital de Vigilancia en Salud Publica, compuesta en esta vigencia por 2.273 instituciones (Unidades Informadoras: 1.666, Unidades notificadoras 607) se recibió el siguiente discriminado de casos notificados por cada subsistema: Sistema de Vigilancia en salud pública SIVIGILA: 13.849 notificaciones (preliminar), este dato muestra un aumento en 11,9% frente a los casos notificados en el mes anterior. Estadísticas Vitales (EEVV): De acuerdo con la red de vigilancia, en Bogotá para el mes de abril 2025 se presentaron 5.275 nacimientos lo que representa disminución en 4,9% respecto al mes anterior. Respecto a defunciones, se reportaron 3.487 en este periodo, presentando disminución del 1,9 % frente al mes de marzo del 2025. Sistema de Violencia Intrafamiliar, Maltrato Infantil y Violencia Sexual (SIVIM): Para este subsistema se recibió 5.717 casos notificados, presentando incremento del 14,1% (n=707) con respecto el mes anterior. De estos casos, 3.609 corresponden a notificaciones del Evento 875, incluidos en la notificación general al SIVIGILA, mientras 2.108 notificaciones fueron recibidas desde la red de unidades informadoras del Distrito. Sistema de Vigilancia de conducta suicida (SISVECOS): Con 4.228 casos notificados desde la red de unidades informadoras del Distrito, evidenciando comportamiento de disminución del 4,8% (n=212) respecto al mes anterior. De estos casos reportados, 478 corresponden a notificaciones del Evento 356. Sistema de Vigilancia de lesiones de causa externa (SIVELCE): Se recibió 12.098 notificaciones de casos desde la red de unidades informadoras del Distrito, lo que corresponde a un incremento en 3,2% (n=375) con respecto al mes anterior. De los casos reportados, 22 corresponden a notificaciones de Eventos 452-453. Sistema de Vigilancia del Abuso de Sustancias Psicoactivas (VESPA): Los 1.172 casos notificados muestran una disminución en 3,1% (n=37) frente al mes de marzo 2025. La vigilancia a eventos no transmisibles se realiza a través de 455 unidades notificadoras para estos tres Sistemas: *Sistema de Vigilancia epidemiológica en salud oral (SISVESO): Bajo este subsistema para el mes de marzo 2025 ingresaron 1.284 casos notificados, mostrando incremento en 2,8% con respecto al mes anterior. Sistema de Vigilancia de la salud Publica de las Enfermedades Huérfanas - Raras (EHR): Desde este subsistema se reporta 367 notificaciones presentando disminución en 9,8% con respecto al mes anterior. Estas notificaciones se incluyen en la notificación general al SIVIGILA, pero se discriminan para evaluar el comportamiento de la variable. En cuanto al Sistema de Vigilancia de la salud de los trabajadores (SIVISTRA): Reporto 599 notificaciones mostrando incremento de 1,9%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19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abril 2025 389.637 casos por grupos de riesgo priorizado que muestran un aumento del 0,8% respecto al mes anterior. Vigilancia Comunitaria Basada en Comunidad (VEBC): La red de este subsistema estuvo compuesta en el mes de abril 2025 por 636 organizaciones comunitarias. Se recibió 185 notificaciones de situaciones problemáticas de carácter colectivo que representan disminución del 18,9% respecto al mes anterior. (Fuente: AT red consolidada SVSP gris). 2.Fortalecimiento a la Operación de la Red de Vigilancia en Salud Publica. Para el mes de abril 2025, la red de Vigilancia en Salud Publica conto con: Red de operadores de la Vigilancia en Salud Pública, con abordaje de hasta 4 subsistemas 92 asesorías y/o asistencias técnicas. Red de operadores de la Vigilancia en Salud Pública, con abordaje de más de 4 subsistemas 109 asesorías y/o asistencias técnicas. En total, para la vigencia actual se contó con el aporte de 277 Unidades Informadoras y se realizó mantenimiento de la red de vigilancia en salud pública para todos sus subsistemas a través de 478 asesorías y/o asistencias técnicas. Asi mismo, SISVESO cuenta con una Red activa de 147 UPGD. Realizó 37 asistencias técnicas a las UPGD del Subsistema. EHR cuenta con una Red activa de 181 UPGD. Realizó 10 asistencias técnicas a las UPGD del Subsistema. SIVISTRA cuenta con una Red activa de 127 UPGD. Realizó 46 asistencias técnicas a las UPGD del Subsistema. D el nivel central se realizaron las siguientes asesorías y/o asistencias técnicas (AT) según cada subsistema: SIVIGILA 2 AT, EEVV 10 AT, SIVIM 3 AT, SISVECOS 3 AT, SIVELCE 1 AT, VESPA 2 AT, SISVESO 2 AT, EHR 6 AT, SIVISTRA 1 AT, VIGILANCIA A EVENTOS CRÓNICOS 2 AT, SSR – SMI 7 AT, SISVAN 4 AT, VIGILANCIA COMUNITARIA 4 AT, VIGILANCIA a EVENTOS TRANSMISIBLES 27 AT. 3.Acciones de Mitigación y Control, relacionadas con Eventos de interés en Salud Publica. Dadas las notificaciones de eventos en salud pública, se aplicaron acciones: Investigaciones Epidemiológicas de Campo IEC de Morbilidades. Sistema de Vigilancia de Violencia Intrafamiliar, Maltrato Infantil, y Violencia Sexual (SIVIM): 689 IEC. Sistema de Vigilancia de la conducta suicida-SISVECOS: 2.557 IEC. Sistema de Vigilancia de lesiones de causa externa (SIVELCE): 314 IEC. Vigilancia epidemiológica del abuso de sustancias psicoactivas -VESPA: 163 IEC. Sistema de Vigilancia epidemiológica en salud oral- SISVESO 148 IEC. Vigilancia Epidemiológica de Enfermedades Huérfanas – Raras (EHR) 143 IEC. Vigilancia Epidemiológica Ocupacional de los Trabajadores de la Economía informal -SIVISTRA 261 IEC. Vigilancia de Eventos Crónicos: Cáncer en menores de 18 años 3 IEC y cáncer de mama y cuello uterino 143 IEC. Vigilancia en Eventos de Salud Sexual y Reproductiva, y Salud Materno Infantil (SSR-SMI) 82 IEC. Vigilancia a Eventos Transmisibles 613 IEC. Investigaciones Epidemiológicas de Campo IEC de Mortalidades. Sistema de Vigilancia de la conducta suicida-SISVECOS: 5 IEC. Vigilancia en Eventos de Salud Sexual y Reproductiva, y Salud Materno Infantil (SSR-SMI) 10 IEC. Otras estrategias de Vigilancia en Salud Publica. Desde Vigilancia en Eventos de Salud Sexual y Reproductiva, y Salud Materno Infantil (SSR –SMI), se realizó 2 unidades de análisis de morbilidad para la vigencia, se realizaron 5 unidades de análisis de mortalidad. Adicionalmente, se llevó a cabo 2 Comités interdependencias y Mesa Ampliada Distrital de Seguimiento a la Mortalidad Materna y Perinatal en el mes de abril, actividad con la que se realiza seguimiento y fortalecimiento del subsistema mensualmente, al igual que el comité de interdependencias en el que se realiza monitoreo mensual del plan de acción del plan de aceleración para la reducción de la mortalidad materna. Desde el Sistema de Vigilancia Alimentaria y Nutricional SISVAN se realizó caracterización y priorización de 359 casos en el periodo de vigencia abril 2025. Desde el Sistema de Vigilancia Epidemiológica Basada en Comunidad (VEBC), para el mes de abril 2025 de acuerdo con el lineamiento se desarrollaron otras estrategias de vigilancia con los siguientes resultados: 156 Asistencia técnica a la Red de Vigilancia Comunitaria (REVCOM). 69 Investigaciones Socio Epidemiológicas de Campo –(ISEC)-, 126 Fortalecimiento a líderes Comunitarios de la (VEBC) actividad que contempla el Entrenamiento a Vigías y Gestores Comunitarios en Salud de la REVCOM. 10 COVECOM realizados en el Distrito Capital en cumplimiento a la normativa. Respecto a las actividades desarrolladas desde el Subsistema de VEBC se realiza seguimiento de acuerdo con lo definido en el plan de acción de la VEBC, se mantendrá los procesos de Asistencias Técnicas desde nivel central en al menos 4 según la necesidad se aumentarían por demanda. Frente al componente de Eventos Transmisibles se realizaron: 495 bloqueos derivados de intervenciones de Eventos de Control (Subred SO 130 S 78 CO 108 N 179) y 499 Búsquedas Activas individuales y Comunitarias BAI / BAC (Subred SO 131 S 79 CO 109 N 180).
APORTE NIVEL LOCAL
VIGILANCIA EN SALUD PÚBLICA
La red de operadores de VSP en el distrito: Se realizó el mantenimiento del Sistema de EEVV, a través de 134 asesorías y asistencias técnicas. De las 2.273 instituciones que hacen parte de la red de vigilancia en salud pública de los diferentes subsistemas para el periodo, 1.666 corresponden a Unidades Informadoras 607 a Unidades Notificadoras. Como fortalecimiento a la operación de la red de VSP se realizaron las siguientes acciones para los sistemas: Red de operadores de la Vigilancia en Salud Pública, con abordaje de hasta 4 subsistemas 92 asesorías y/o asistencias técnicas, red de operadores de la Vigilancia en Salud Pública, con abordaje de más de 4 de subsistemas 109 asesorías y/o asistencias técnicas, red de operadores de la Vigilancia en Salud Pública de Unidades Informadoras-UI 277 asesorías y/o asistencias técnicas. Se realizó el mantenimiento de los subsistemas a través de 478 asesorías y asistencias técnicas.
Dentro de las acciones realizadas de mitigación y control relacionadas con los eventos de interés en salud pública, frente al componente transmisibles: Se visitaron 94.029 viviendas, se abordaron 281.940 personas y el resultado consolidado de MRCV a las 9 manzanas en las acciones de bloqueo y BAC fue: 66 Bloqueos SR, 100 Bloqueos SRC, 1 Bloqueos PFA, 313 Bloqueos TF, 12 Bloqueos Meningitis, 1 Bloqueos Difteria, y se administraron 5.722 biológicos Se realizó la entrega de 1.139 quimioprofilaxis para la contención de 273 casos probables de tosferina y 2 de meningitis, habiendo utilizado 2.655 tabletas de azitromicina, 188 frascos de azitromicina suspensión y 47 tabletas de ciprofloxacina; de la misma manera se asignaron 100 tabletas de azitromicina, 459 frascos de azitromicina suspensión Como fortalecimiento a la gestión de la información del subsistema transmisibles se realizaron las siguientes asistencias técnicas UPGD: 11 UPGD críticas 14 fortalecimiento UPGD Vigilancia Epidemiológica Ocupacional de los Trabajadores de la Economía informal -SIVISTRA 598 casos notificados y 261 IEC efectivas. Vigilancia Epidemiológica de Enfermedades Huerfanas 303 casos notificados y 143 IEC efectivas. Numero de casos que cruzan entre el evento 342 y 215 12 y se notificaron al SIVIGILA 7 Número de casos que cruzan entre el evento 342 y RLCPD 5 y realizaron 1 ajustes al SIVIGILA. Sistema de Vigilancia Epidemiológica en Salud Oral SISVESO: 1.284 casos notificados 148 IEC efectivas. Sistema de Vigilancia epidemiológica en Crónicas_Cáncer en menores 18 años casos notificados 93 y 3 IEC efectivas. Unidades de analisis realizadas 1 Sistema de Vigilancia epidemiológica en Crónicas_Cáncer de mama y cuello uterino casos notificados 543 y 143 IEC efectivas. Unidades de analisis realizadas 2.
Subsistema SISVAN: Mantenimiento y fortalecimiento del Sistema de Vigilancia Alimentaria y Nutricional (SISVAN) en 29 Unidades Primarias Generadoras de Datos públicas Mantenimiento y fortalecimiento del Sistema de Vigilancia Alimentaria y Nutricional (SISVAN) en 74 Unidades Primarias Generadoras de Datos privadas, 344 Seguimiento a atenciones a recién nacidos 506 Seguimiento a atenciones en menores de 5 años 212 caracterizaciones a gestantes 47 caracterizaciones a recién nacidos, 100 caracterizaciones a menores de 5 años, 106 canalizaciones realizadas por medio del SIRC. Subsistema de vigilancia en Salud Pública de Lesiones de Causa Externa (SIVELCE) Subsistema de Vigilancia en Salud Pública de la Conducta Suicida (SISVECOS) Número de casos de Ideación suicida 3.264, IEC efectivas 1.008 de Ideación suicida, Número de casos notificados de Lesiones por quemaduras 986 Número de casos notificados de Amenaza suicida 335, IEC efectivas 73 de Lesiones por quemaduras IEC efectivas de de Amenaza suicida 92, Accidentes domésticos en menores 11 años: 617 casos notificados, Número de casos notificados de Intento suicida 826 IEC efectivas 211 Accidentes domésticos, IEC efectivas 246 de Intento suicida, Número de casos notificados de Lesiones por artefactos pirotécnicos 2 Número de casos notificados de muerte por suicidio 22 IEC efectivas 2 de Lesiones por artefactos pirotécnicos, IEC efectivas 5 de muerte por suicidio Número de Unidades de análisis realizadas 1 Subsistema de vigilancia en salud pública en violencia intrafamiliar y de genero (SIVIM) Total de casos notificados de violencia intrafamiliar y de género: 4.368 y con IEC: 685 Total de casos notificados de violencia intrafamiliar y de género en mujeres: 1.884 y en hombres: 425. Casos notificados de violencia sexual: 2.880 y con IEC: 479. Casos notificados de violencia en niños, niñas y adolescentes: 2.979 y con IEC: 402 Dentro de las acciones de Vigilancia en Salud Pública relacionadas con los Eventos de Interés en Salud Sexual y Reproductiva y Salud Materno Infantil, se realizaron 92 investigaciones Epidemiológicas de Campo de alto impacto. Se realizaron 2 IEC Mortalidad Materna, se realizaron 8 IEC Mortalidad Perinatal. se realizaron 5 IEC Sífilis Congénita, se realizaron 59 IEC Sífilis Gestacional, se realizaron 10 IEC Morbilidad Materna Extrema, se realizaron 8 IEC Transmisión materno perinatal VIH – Hepatitis B. Frente al análisis de los eventos de SSR, se realizaron 7 unidades de análisis, se realizaron 1 Mortalidad Materna, se realizaron 3 Mortalidad Perinatal, se realizaron 1 Sífilis Congénita, se realizaron 1 Morbilidad Materna Extrema, se realizaron 1 Transmisión materno perinatal VIH – Hepatitis B. Como acciones de mitigación de riesgo y oportunidad al seguimiento de la SSR – SMI, realizan 3 asistencia de monitoreo a UPGD públicas Como acciones de mitigación de riesgo y oportunidad al seguimiento de la SSR – SMI, realizan 6 asistencia de monitoreo a UPGD privadas 23 Unidades de análisis de casos sin muestra eventos transmisibles discriminados así: EPV 9, ETV 14, 14 Unidades de análisis de eventos Transmisibles, discriminadas así: 2 TB y micobacterias, 2 Mortalidad por IRA-EDA menor de 5 años, 5 mortalidad EPV, 2 EAPV, 1 mortalidad por IRAG inusitado, 2 otros eventos transmisibles Desde Vigilancia a Eventos Transmisibles, se intervinieron 514 casos de alto impacto TB 10, COVID 4, mortalidad IRA menor de 5 años 2, EPV 451, ETV 24, Otros eventos transmisibles 22, Desde Vigilancia a Eventos Transmisibles, se intervinieron 117 casos de control TB 101, EPV 16, contactos identificados en IEC de TB y canallizados al SIRC 110, Vigilancia Epidemiológica Basada en Comunidad 185 Notificaciones de situaciones problemáticas 10 Comités de vigilancia epidemiológica comunitaria - COVECOM. 156 Asistencias Técnicas a la Red de Vigilancia Comunitaria para la VEBC, 126 Fortalecimiento de capacidades en salud para la ReVCom 69 Investigaciones socio epidemiológicas de campo -ISEC- VEBC.
Subsistema VESPA: Gestantes casos notificados: 24 Gestantes IEC efectivas: 8 Gestantes IEC fallidas: 8 Casos captados de mayores de 18 años pero menores de 30: 294 (No incluye gestantes) Casos captados de mayores de 18 años pero menores de 30: 12 IEC Efectivas (No incluye gestantes) Casos captados de mayores de 18 años pero menores de 30: 309 IEC Fallidas 27 (No incluye gestantes) Total de casos captados de menores de 18 años 475 Casos de menores de 18 años con IEC efectivas: 177 Casos de menores de 18 años con IEC Fallidas: 135 N° de casos remitidos a través del SIRC desde VESPA: 159 N° de casos remitidos a servicios PSPIC desde VESPA: 137 N° de casos de consumo abusivo de spa remitidos a entorno educativo desde VESPA: 35 N° de casos remitidos a SPAcios de bienestar (Servicios de acogida) 101.</t>
  </si>
  <si>
    <t>Para el periodo abril de 2025 se registraron un total de n=195 muertes perinatales en Bogotá, lo que representa una Tasa acumulada de 10,9 x 1.000 NV + muertes fetales. Datos preliminares.</t>
  </si>
  <si>
    <t>Hasta abril de 2025 a SE 18 se han notificado 25 casos de sífilis congénita con una incidencia de 1.4 casos por 1.000 nacidos vivos+muertes fetales. Dato preliminar.</t>
  </si>
  <si>
    <t>Para el periodo a abril de 2025 se registraron un total de 149 muertes en menores de cinco años en Bogotá, lo que representa una Tasa de 8,4 por 1.000 NV. Dato preliminar.</t>
  </si>
  <si>
    <t>Al mes de abril de 2025 se han notificado 2.399 casos confirmados de eventos objeto de la meta con residencia Bogotá (SE 1 a 18), comparado con a abril del 2024 1.972 casos con un aumento del 21,6% (SE 1-17). Incidencia preliminar de 30,22 por 100.000 habitantes (SE 1-15). Datos preliminares.</t>
  </si>
  <si>
    <t>32 fallecidos causa básica. Fuente: Base de EEVV con corte a abril de 2025, datos preliminares. Tasa premilinar 0,40 x 100.000 Habitantes.</t>
  </si>
  <si>
    <t>En el mes de abril  2025 se han notificado 712 casos confirmados de eventos objeto de la meta con residencia Bogotá (SE 14 a 18), comparado con abril del 2024 533 casos con un aumento del 33,6% (SE 14-17); para el año 2025 discriminado por eventos se obtiene: varicela (2025=508) registra un aumento del  21% (2024=400), para Hepatitis A (2025=11) registra una disminución del 27% (2024=14), para parotiditis (2025=159) se evidencia un aumento del 29,5% (2024=112), en el caso de meningitis (2025=8) registra un aumento del 12,5% (2024=7), y tos ferina (2025=26) con un aumento en más del 100% ya que en abril 2024 no se reportaron casos; para los eventos de sarampión rubéola, síndrome de rubéola congénita, parálisis flácida aguda, difteria en ambos periodos 2025 y 2024 no se ha reportado casos.
Fuente Sivigila Vigilancia notificación EPV SE 14-18 año 2025 datos preliminares; SE 14-17 año 2024 datos finales. Se aclara que los casos de meningitis se incluyen los agentes bacterianos N. meningitidis, S. Pneumoniae y H. Influenza.
APORTE NIVEL LOCAL
ENFERMEDADES TRANSMITIDAS POR VECTORES-ETV: 
36 IPS priorizadas para malaria con stock de medicamentos malaria. 28 asistencias técnicas a IPS. 36 IPS con gestión de información de malaria y leishmaniasis. 12 Pacientes de malaria con verificación de seguimiento al tratamiento. 4 Pacientes con leishmaniasis con verificación de seguimiento al tratamiento. 4 Pacientes con chagas crónico caso probable y/o confirmado en seguimiento en la EAPB. 34 Actividades de información para ETV, con 501 personas que participan. 2 Casos de ETV georreferenciados a otros departamentos. 28 IPS con visita de asistencia técnica para Enfermedades transmitidas por vectores, 28 IPS visitadas. 27 Realizan acciones de información para la prevención de las ETV. 55 Pacientes de dengue con signos de alarma, 26 pacientes malaria, 24 con instauración oportuna de tratamiento, 9 con seguimiento al tratamiento por la IPS. 26 Pacientes con leishmaniasis, 24 con indicación de tratamiento sistémico, 24 recibieron tratamiento, 4 seguimiento al tratamiento por la IPS. 5 Pacientes con chagas crónico con atención inicial.</t>
  </si>
  <si>
    <t>Al mes de abril de 2025 se han notificado 2.399 casos confirmados de eventos objeto de la meta con residencia Bogotá (SE 1 a 18), comparado con a abril del 2024 1.972 casos con un aumento del 21,6% (SE 1-17); para el año 2025 discriminado por eventos se obtiene: varicela (2025=1.644) registra un aumento del 13,7% (2024=1.446), para Hepatitis A (2025=47) registra disminución del 20,3% (2024=59), para parotiditis (2025=529) se evidencia un aumento del del  17,2% (2024=438), en el caso de meningitis (2025=39) registra un aumento del 25,6% (2024=29), y tos ferina (2025=140) con un aumento en más del 100% ya que a abril 2024 no se reportaron casos, para los eventos de  sarampión rubéola, síndrome de rubéola congénita, parálisis flácida aguda, difteria en ambos periodos 2025 y 2024 no se ha reportado casos.
Fuente Sivigila Vigilancia notificación EPV SE 1-18  año 2025 datos preliminares; SE 1-17 año 2024 datos finales. Se aclara que los casos de meningitis se incluyen los agentes bacterianos N. meningitidis, S. Pneumoniae y H. Influenza. A abril son 2.399 casos con una incidencia preliminar de 30,22 por 100.000 habitantes, para el año 2024 a este mismo corte se tenian 1.972 casos reportados con una incidencia de 24,86 por 100.000 habitantes.
La incidencia es un indicador de medición anual.
Los datos acumulados dado que son preliminares, varían de acuerdo a ajustes realizados a localidad de residencia, descarte de casos, unidades de análisis o aquellos encontrados por búsqueda activa institucional.
APORTE NIVEL LOCAL
ENFERMEDADES TRANSMITIDAS POR VECTORES-ETV:
144 IPS priorizadas para malaria con stock de medicamentos malaria. 129 asistencias técnicas a IPS. 136 IPS con gestión de información de malaria y leishmaniasis. 68 Pacientes de malaria con verificación de seguimiento al tratamiento. 14 Pacientes con leishmaniasis con verificación de seguimiento al tratamiento. 13 Pacientes con chagas crónico caso probable y/o confirmado en seguimiento en la EAPB. 131 Actividades de información para ETV, con 2.049 personas que participan. 3 Casos de ETV georreferenciados a otros departamentos. 1 Casos canalizados a las aseguradoras. 128 IPS con visita de asistencia técnica para Enfermedades transmitidas por vectores, 128 IPS visitadas. 127 Realizan acciones de información para la prevención de las ETV. 342 Pacientes de dengue con signos de alarma, 114 pacientes malaria, 102 con instauración oportuna de tratamiento, 56 con seguimiento al tratamiento por la IPS. 84 Pacientes con leishmaniasis, 78 con indicación de tratamiento sistémico, 67 recibieron tratamiento, 12 seguimiento al tratamiento por la IPS. 9 Pacientes con chagas crónico con atención inicial.</t>
  </si>
  <si>
    <t>Para el mes de abril se desarrollaron las siguientes acciones: 
- Articulación con colectivo Mamazotas y Transmilenio S.A. para diseño e implementación de acciones para la promoción de la lactancia materna, relacionadas con zonas de lactancia en el espacio público.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NIVEL LOCAL
ENTORNO CUIDADOR EDUCATIVO
Realización de 165 sesiones de promoción de alimentación saludable durante la gestación, con la participación de 128 gestantes.
EQUIPOS BASICOS EXTRAMURALES DE HOGAR
SE REALIZA SEGUIMIENTO A FAMILIAS 
Se realiza educación alimentaria y nutricional a familias con 2.725 niños y niñas, adolescentes y gestantes sin malnutrición. Se realiza seguimiento familiar a 249 niños y niñas menores de 5 años con retraso en talla 170 niños y niñas menores de 5 años con exceso de peso (sobrepeso y obesidad), 61 gestantes de bajo peso, y 113 gestantes con exceso de peso, 2.325 niños y niñas menores de cinco años, 305 gestantes con tamizaje nutricional.
ENTORNO INSTITUCIONAL 
39 niños y niñas con clasificación nutricional de exceso de peso (sobrepeso y obesidad) 110 niños y niñas con clasificación nutricional de retraso en talla Se realizaron 88 acciones educativas en otros temas relacionados con seguridad alimentaria y nutricional Verificación de la atención integral en salud de: 77 casos de niños y niñas menores de 5 años con retraso en talla priorizados desde nivel central, 39 casos de gestantes con obesidad para la edad gestacional. 22 casos de gestantes con bajo peso para la edad gestacional.
ENTORNO CUIDADOR LABORAL 
11 gestantes en UTIS con información en alimentación saludable, 330 personas abordadas en UTIS con información o educación en alimentación saludable.</t>
  </si>
  <si>
    <t>Para el mes de abril se resaltan los siguientes avances que aportan al cumplimiento de la meta:
- Inicio de formación de un grupo de facilitadores en lactancia materna por Subred, con el propósito de generar capacidad instalada para la formación de consejeros en lactancia materna que tienen atención directa a la población materna infantil.
- Se generan avances en la articulación con colectivo de mujeres de la sociedad civil (mamazotas) y con la Alcaldía Local de Suba, en el marco de la implementación de zonas de lactancia de la Ley 2306 de 2023, con una propuesta de montaje de cabinas de lactancia en el espacio público administrado. De otro lado, se gestiona la delegación de IDRD para trabajo conjunto en esta normativa.
- Construcción de contenidos de curso de promotores comunitarios de lactancia materna.
- Orientación técnica y seguimiento a la operación de acciones para la promoción de la lactancia materna en el entorno laboral, hogar, educativo, comunitario y el proceso transversal de GPEISP.
- Seguimiento al reporte de indicadores como el inicio temprano de la lactancia materna en IPS que se encuentran implementando la estrategia IAMII.
- Promoción de la oferta de servicios del Banco de Leche Humana (BLH) del Hospital de Kennedy en los espacios transversales y entornos de vida del Plan de Salud Pública de Intervenciones Colectivas.
- A nivel intersectorial se gestionan actividades trazadoras de las líneas estratégicas del Plan Decenal de Lactancia Materna y Alimentación complementaria 2021-2030,  relacionadas con la identificación de necesidades por entidad o institución integrante de la Unidad Técnica de Apoyo intersectorial de lactancia materna, generando articulación para fortalecer a las familias gestantes y lactantes, evento comunitario en días conmemorativos (día de donación de leche humana, y día de protección de la lactancia), actualización de la oferta de grupos de apoyo a la lactancia de la ciudad, sensibilización entornos de trabajo favorables para las mujeres y la lactancia (en articulación con las Secretaría de la Mujer).
- El recurso libre de lactancia materna y alimentación complementaria, alimentación durente la gestación y proceso de lactancia, fue realizado por 7 personasde la comunidad, 3 familias gestantes, 5 familias lactantes, 23 promotores de la lactancia.
APORTE NIVEL LOCAL
ENTORNO CUIDADOR COMUNITARIO
DISPOSITIVO COMUNITARIO - CUIDADO COLECTIVO PARA EL BIENESTAR SAN Se realizaron 37 sesiones de cuidado colectivo con enfoque en lactancia materna y alimentación complementaria con la participación de 113 personas de la comunidad en general, 56 personas lactantes, y 9 personas gestantes.
ENTORNO CUIDADOR EDUCATIVO 
Realización de 387 sesiones de promoción de alimentación saludable durante la lactancia, con la participación de 287 lactantes, Realización de 383 sesiones de promoción de la lactancia materna, con la participación de 91 gestantes, con la participación de 224 lactantes, Realización de 355 sesiones de promoción de la alimentación complementaria adecuada. con la participación de 267 cuidadores de niños y niñas menores de 2 años.
EQUIPOS BASICOS EXTRAMURALES DE HOGAR
SE REALIZA SEGUIMIENTO A FAMILIAS con 48 niños y niñas menores de 6 meses sin lactancia materna exclusiva. 360 gestantes y 328 personas lactantes reciben seguimiento por el entorno con énfasis en promoción de la lactancia materna. 325 seguimientos por el entorno con énfasis en promoción de la lactancia materna. Se canalizan 1 niños y niñas a la consulta de lactancia materna.
ENTORNO INSTITUCIONAL
SE REALIZARON: 96 acciones de promoción de la alimentación infantil saludable y lactancia materna, dirigida a 96 madres comunitarias y/o agentes educativos, y alimentación infantil saludable y lactancia materna dirigida a 96 madres comunitarias y/o agentes educativos, con la participación de 487 niños y niñas de las unidades de atención a la primera infancia con la participación de 36 padres, madres y/o cuidadores de los niños y niñas de las unidades de atención a la primera infancia 5 actividades asignadas por nivel central relacionadas con educación en salud pública, 27 consejerías en lactancia materna a 5 gestantes, a 22 lactantes.</t>
  </si>
  <si>
    <t>Para el mes de abril se resaltan los siguientes avances que aportan al cumplimiento de la meta:
- Desarrollo de propuesta de las Instituciones Prestadoras de Servicios de Salud a priorizar para la medición de adherencia a la atención del riesgo de desnutrición aguda en niños menores de 5 años.
- Revisión de ajustes a realizar en los documentos operativos del Plan de Salud Pública de Intervenciones Colectivas –PSPIC, relacionados con seguridad alimentaria y nutricional. 
- Reunión con referentes del Entorno Hogar –Equipos básicos extramurales para coordinar y fortalecer acciones integrales de promoción de la seguridad alimentaria y nutricional, enfocadas en la identificación oportuna de riesgos, reducción del desperdicio de alimentos, promoción de la lactancia materna exclusiva y optimización de los procesos de notificación, ruteo y atención en la línea materno-perinatal. 
- Avances en construcción de propuesta de análisis de Bogotá Sin Hambre 2.0: Determinantes y desafíos de la seguridad alimentaria en la ciudad.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NIVEL LOCAL
ENTORNO CUIDADOR EDUCATIVO
181 Niños o niñas menores de 5 años con tamizaje y clasificación nutricional en jardines infantiles o colegios priorizados, de los cuales, se identifican 3 niños y niñas menores de 5 años con desnutrición aguda, 19 niños y niñas menores de 5 años con riesgo de desnutrición aguda. 32 niños y niñas menores de 5 años con exceso de peso. y 91 niños, niñas menores de 5 años de jardines infantiles con presencia de alteraciones nutricionales que lo requieren y son canalizados para la gestión sectorial de la atención en salud.
EQUIPOS BASICOS EXTRAMURALES DE HOGAR
SE REALIZA INTERVENCIÓN A 224 niños y niñas menores de 5 años con desnutrición aguda, 3 con activación de ruta de atención sectorial y 4 con activación de ruta intersectorial, 383 niños y niñas menores de 5 años con riesgo de desnutrición aguda, de estos 7 requieren activación de ruta de atención sectorial, y a 9 se les realiza activación de ruta intersectorial.
ENTORNO INSTITUCIONAL
En las unidades de atención a la primera infancia se realizó toma de medidas antropométricas a 2.051 niños y niñas. Se identificaron 1 niños y niñas con clasificación nutricional de desnutrición aguda, 78 niños y niñas con clasificación nutricional de riesgo desnutrición aguda. Se realizaron: 71 acciones de educación en signos de identificación de la desnutrición aguda con la participación de 311 niños y niñas de las unidades de atención a la primera infancia Verificación de la atención integral en salud de: 64 casos de niños y niñas menores de 5 años con desnutrición aguda.
ENTORNO CUIDADOR LABORAL 
107 niños y niñas menores de 5 años en condición de acompañantes de padres/acudientes al trabajo a quienes se les realiza tamizaje nutricional y orientación en salud según los resultados.</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</si>
  <si>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mesa de residuos, en donde participaron 52 personas en estos espacios de coordinación; se realizaron 6 actividades intersectoriales desde los espacios de gestión con participación de 42 personas. Se gestionaron 5 problemáticas de salud ambiental recepcionadas desde vigilancia epidemiológica basada en comunidad relacionadas con riesgos ambientales con participación de 8 personas de la comunidad.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163 personas. 
Entorno Cuidador Educativo: Se desarrollaron 3 intervenciones a 62 estudiantes de ciclo 1; 5 intervenciones a 120 estudiantes de ciclo 2; 11 intervenciones a 295 estudiantes de ciclo 3 y 2 intervenciones a 56 estudiantes de ciclo 4. Se realizaron 7 unidades demostrativas con participación de 263 estudiantes y 16 docentes para el fortalecimiento de los proyectos ambientales escolares (PRAE). Se implementó la estrategia de mascota verde en jardines y se realizaron 4 sesiones durante su implementación. 
Entorno Cuidador Hogar: Con la estrategia de vivienda saludable, se intervino 1 familia con visita de cierre para evaluación de los riesgos ambientales identificados en 1 personas expuestas y se desarrollaron seguimientos a las familias brindando educación de acuerdo con los riesgos identificados a 60 personas expuestas. 
Entorno Cuidador Laboral: Se identificaron 44 Unidades de Trabajo Informal libres de Humo, se socializó el Índice Bogotano de Calidad del Aire y Riesgo en Salud –IBOCA- a 93 trabajadores y el Índice de radiación solar ultravioleta -IUV a 59 trabajadores informales.</t>
  </si>
  <si>
    <t>En el mes de abril
Vigilancia de la Salud Ambiental
 Seguimiento y Observación al animal agresor: Se hizo seguimiento a 76 animales de los cuales 51 fueron caninos y 25 fueron felinos. De las observaciones realizadas 92 % fueron efectivas y 8 % fueron fallidas. Vigilancia Integrada de la Rabia que realizaron la gestión y seguimiento de 302 casos de agresión por animal potencialmente transmisor de rabia, notificadas por las UPGD de cada la localidad durante el mes. Se realizaron 2 Asistencias Técnicas y 2 capacitaciones dirigidas al TH de las UPGD Se remitieron 83 casos de agresión (propios e interlocales) para observación y seguimiento al animal agresor Vigilancia de la Salud Ambiental VACUNACIÓN ANTIRRÁBICA CANINA Y FELINA: Se vacunaron contra la rabia un total de 1.810 animales de los cuales 1.141 fueron perros y 669 fueron gatos. Funcionamiento de 2 puntos fijos 3 jornadas de vacunación extramural ejecutadas.</t>
  </si>
  <si>
    <t>Durante el periodo de enero a abril
Vigilancia de la Salud Ambiental 
 Seguimiento y Observación al animal agresor: Se hizo seguimiento a 240 animales de los cuales 174 fueron caninos y 66 fueron felinos. De las observaciones realizadas 334 % fueron efectivas y 66 % fueron fallidas. Vigilancia Integrada de la Rabia que realizaron la gestión y seguimiento de 1.059 casos de agresión por animal potencialmente transmisor de rabia, notificadas por las UPGD de cada la localidad durante el mes. Se realizaron 9 Asistencias Técnicas y 6 capacitaciones dirigidas al TH de las UPGD Se remitieron 283 casos de agresión (propios e interlocales) para observación y seguimiento al animal agresor Vigilancia de la Salud Ambiental VACUNACIÓN ANTIRRÁBICA CANINA Y FELINA: Se vacunaron contra la rabia un total de 6.806 animales de los cuales 4.028 fueron perros y 2.778 fueron gatos. Funcionamiento de 8 puntos fijos 14 jornadas de vacunación extramural ejecutadas.</t>
  </si>
  <si>
    <t>En el mes de abril se inscribieron 324 establecimientos.  Se realizó control de roedores exteriores en 25.604 metros cuadrados. Se atendieron 2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40 personas. Se adelantaron 736 visitas de inspección, vigilancia y control (IVC) en establecimientos abiertos al público, para verificar el cumplimiento de la normatividad sanitaria vigente. Se intervinieron 681 establecimientos comerciales, industriales e institucionales vigilados y controlados abiertos al público, donde se aplicaron 41 medidas sanitarias de seguridad (incluyen medidas a productos: decomisos, congelaciones y destrucciones y medidas a establecimientos: suspensión de trabajos o servicios y clausura de establecimientos). Se adelantaron 29 operativos, entre operativos de alimentos y bebidas alcohólicas, carnes y derivados cárnicos, juguetes, línea de medicamentos seguros, espacio público, apoyo a otras líneas de intervención y operativos de eventos masivos.</t>
  </si>
  <si>
    <t>En el periodo enero - abril se inscribieron 1275 establecimientos.  Se realizó control de roedores exteriores en 92.673 metros cuadrados. Se atendieron 4 eventos de interés en salud pública asociados al manejo de sustancias químicas. Se atendieron 1 eventos de Interés en salud pública Enfermedad Transmitida por Alimentos. Se adelantaron 16 actividades de carácter promocional y preventivo como son las sensibilizaciones dirigidas a la comunidad en temas de salud ambiental enfocados especialmente al manejo adecuado de alimentos; medicamentos y sustancias químicas. con una asistencia de 146 personas. Se adelantaron 3.376 visitas de inspección, vigilancia y control (IVC) en establecimientos abiertos al público, para verificar el cumplimiento de la normatividad sanitaria vigente. Se intervinieron 3.185 establecimientos comerciales, industriales e institucionales vigilados y controlados abiertos al público, donde se aplicaron 144 medidas sanitarias de seguridad (incluyen medidas a productos: decomisos, congelaciones y destrucciones y medidas a establecimientos: suspensión de trabajos o servicios y clausura de establecimientos). Se adelantaron 69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</si>
  <si>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29 personas para la población de 0 a 14 años de edad y adulto mayor de 60 años Se aplicaron encuestas de percepción relacionadas con ruido a 12 personas entre adolescentes y adultos. Se aplicaron 7 encuestas relacionadas con el síndrome de radiofrecuencia De las personas encuestadas en las tematicas de la línea, 2 se iniciaron procesos de canalización o activación de ruta. Se atendieron 13 quejas relacionadas con las temáticas de la línea, de las cuales 3 se relacionan con olores ofensivos, 1 por calidad del aire, 2 por incumplimiento de los espacios libres de humo, 7 Ruido y se realizaron 1 operativos de control de tabaco,</t>
  </si>
  <si>
    <t>Durante el periodo de enero a abril
Implementación de la Vigilancia en Salud Ambiental en las tematicas de Aire, Ruido y Radiación electromagnética 
 Durante el mes de reporte se aplicaron encuestas relacionadas con calidad de aire a un total de 190 personas para la población de 0 a 14 años de edad y adulto mayor de 60 años Se aplicaron encuestas de percepción relacionadas con ruido a 89 personas entre adolescentes y adultos. Se aplicaron 46 encuestas relacionadas con el síndrome de radiofrecuencia De las personas encuestadas en las tematicas de la línea, 11 se iniciaron procesos de canalización o activación de ruta. Se abordaron 32 personas en sensibilización de las tematicas de aire, olores, tabaco, ruido y radiación electromagnetica Se atendieron 43 quejas relacionadas con las temáticas de la línea, de las cuales 12 se relacionan con olores ofensivos, 5 por calidad del aire, 4 por incumplimiento de los espacios libres de humo, 21 Ruido y 1 Radiación Electromagnética se realizaron 4 operativos de control de tabaco, y se participaron en 1 espacios de posicionamiento en temas Tabaco;</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</si>
  <si>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Sesiondel consejo Local de Protección y Bienestar Animal (CLPYBA), en donde participaron 56 personas en estos espacios de coordinación; se realizaron 5 actividades intersectoriales desde los espacios de gestión con participación de 80 personas. Se gestionaron 4 problemáticas de salud ambiental recepcionadas desde vigilancia epidemiológica basada en comunidad relacionadas con riesgos ambientales con participación de 12 personas de la comunidad. 
Por otra parte, en el marco de la implementación de estrategias en salud ambiental a través de los entornos de vida cotidiana se adelantaron acciones así: 
Entorno Cuidador Comunitario:  Se abordaron 68 personas con 12 acciones de Educación para la Salud Ambiental. 
Entorno Cuidador Hogar: Con la estrategia de vivienda saludable, se intervinieron 10 familias con visita de cierre para evaluación de los riesgos ambientales identificados en 10 personas expuestas y se desarrollaron seguimientos a las familias brindando educación de acuerdo con los riesgos identificados a 146 personas expuestas.
 Entorno Cuidador Laboral: Se identificaron 48 Unidades de Trabajo Informal libres de Humo, se socializó el Índice Bogotano de Calidad del Aire y Riesgo en Salud –IBOCA- a 31 trabajadores y el Índice de radiación solar ultravioleta -IUV a 69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</si>
  <si>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3 Sesiones del consejo Local de Protección y Bienestar Animal (CLPYBA), en donde participaron 143 personas en estos espacios de coordinación; se realizaron 18 actividades intersectoriales desde los espacios de gestión con participación de 214 personas. Se gestionaron 7 problemáticas de salud ambiental recepcionadas desde vigilancia epidemiológica basada en comunidad relacionadas con riesgos ambientales con participación de 15 personas de la comunidad. 
Por otra parte, en el marco de la implementación de estrategias en salud ambiental a través de los entornos de vida cotidiana se adelantaron acciones así: 
Entorno Cuidador Comunitario: Se desarrollaron 6 unidades demostrativas en salud ambiental con participación de 195 personas. Se priorizaron 15 barrios/veredas a los que se les formuló el Plan de Gestión Barrial/veredal de Entornos Ambientalmente Saludables, y se abordaron 298 personas con 54 acciones de Educación para la Salud Ambiental. 
Entorno Cuidador Educativo: Se desarrollaron 4 intervenciones a 27 estudiantes de ciclo 1; 6 intervenciones a 46 estudiantes de ciclo 2; 3 intervenciones a 31 estudiantes de ciclo 3; y 2 intervenciones a 25 estudiantes de ciclo 4. 
Entorno Cuidador Hogar: Con la estrategia de vivienda saludable, se intervinieron 46 familias con visita de cierre para evaluación de los riesgos ambientales identificados en 25 personas expuestas y se desarrollaron seguimientos a las familias brindando educación de acuerdo con los riesgos identificados a 159 personas expuestas. 
 Entorno Cuidador Laboral: Se identificaron 96 Unidades de Trabajo Informal libres de Humo, se socializó el Índice Bogotano de Calidad del Aire y Riesgo en Salud –IBOCA- a 150 trabajadores y el Índice de radiación solar ultravioleta -IUV a 134 trabajadores informales.</t>
  </si>
  <si>
    <t>En el mes de abril
Vigilancia de la Salud Ambiental
 VACUNACIÓN ANTIRRÁBICA CANINA Y FELINA: Se vacunaron contra la rabia un total de 150 animales de los cuales 122 fueron perros y 28 fueron gatos.</t>
  </si>
  <si>
    <t>Durante el periodo de enero a abril
Vigilancia de la Salud Ambiental 
 Seguimiento y Observación al animal agresor: Vigilancia Integrada de la Rabia y 2 capacitaciones dirigidas al TH de las UPGD Vigilancia de la Salud Ambiental VACUNACIÓN ANTIRRÁBICA CANINA Y FELINA: Se vacunaron contra la rabia un total de 296 animales de los cuales 248 fueron perros y 48 fueron gatos. 1 jornadas de vacunación extramural ejecutadas.</t>
  </si>
  <si>
    <t>En el mes de abril se inscribieron 0 establecimientos.  Se adelantaron 6 visitas de inspección, vigilancia y control (IVC) en establecimientos abiertos al público, para verificar el cumplimiento de la normatividad sanitaria vigente. Se intervinieron 6 establecimientos comerciales, industriales e institucionales vigilados y controlados abiertos al público,</t>
  </si>
  <si>
    <t>En el periodo enero - abril se inscribieron 3 establecimientos.  Se adelantaron 4 actividades de carácter promocional y preventivo como son las sensibilizaciones dirigidas a la comunidad en temas de salud ambiental enfocados especialmente al manejo adecuado de alimentos; medicamentos y sustancias químicas. con una asistencia de 16 personas. Se adelantaron 19 visitas de inspección, vigilancia y control (IVC) en establecimientos abiertos al público, para verificar el cumplimiento de la normatividad sanitaria vigente. Se intervinieron 19 establecimientos comerciales, industriales e institucionales vigilados y controlados abiertos al público,</t>
  </si>
  <si>
    <t>En el mes de abril
Implementación de la Vigilancia en Salud Ambiental en las tematicas de Aire, Ruido y Radiación electromagnética
 Durante el mes de reporte se aplicaron encuestas relacionadas con calidad de aire a un total de 10 personas para la población de 0 a 14 años de edad y adulto mayor de 60 años Se aplicaron encuestas de percepción relacionadas con ruido a 6 personas entre adolescentes y adultos. Se aplicaron 4 encuestas relacionadas con el síndrome de radiofrecuencia De las personas encuestadas en las tematicas de la línea, 3 se iniciaron procesos de canalización o activación de ruta. y se participaron en 1 espacios de posicionamiento en temas Radiación electromagnética (REM)</t>
  </si>
  <si>
    <t>Durante el periodo de enero a abril
Implementación de la Vigilancia en Salud Ambiental en las tematicas de Aire, Ruido y Radiación electromagnética 
 Durante el mes de reporte se aplicaron encuestas relacionadas con calidad de aire a un total de 22 personas para la población de 0 a 14 años de edad y adulto mayor de 60 años Se aplicaron encuestas de percepción relacionadas con ruido a 11 personas entre adolescentes y adultos. Se aplicaron 7 encuestas relacionadas con el síndrome de radiofrecuencia De las personas encuestadas en las tematicas de la línea, 7 se iniciaron procesos de canalización o activación de ruta. y se participaron en 1 espacios de posicionamiento en temas Radiación electromagnética (REM);</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</si>
  <si>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en donde participaron 86 personas en estos espacios de coordinación; se realizaron 8 actividades intersectoriales desde los espacios de gestión con participación de 143 personas. Se gestionaron 5 problemáticas de salud ambiental recepcionadas desde vigilancia epidemiológica basada en comunidad relacionadas con riesgos ambientales con participación de 6 personas de la comunidad. 
Por otra parte, en el marco de la implementación de estrategias en salud ambiental a través de los entornos de vida cotidiana se adelantaron acciones así: 
Entorno Cuidador Comunitario: Se desarrollaron 54 acciones artísticas con participación de 2.226 personas. Se socializaron las recomendaciones en salud correspondiente al Índice Bogotano de Calidad del Aire y Riesgo en Salud –IBOCA- y el índice de radiación solar ultravioleta -IUV a 2.226 personas. Se desarrollo 1 jornada de salud ambiental con participación de 80 personas. Se desarrollaron unidades demostrativas en salud ambiental con participación de 21 personas. Se priorizo 1 barrio (Alpes) a los que se les formuló el Plan de Gestión Barrial/veredal de Entornos Ambientalmente Saludables y se abordaron 856 personas con 79 acciones de Educación para la Salud Ambiental. 
Entorno Cuidador Educativo:Se desarrollaron 65 intervenciones a 1.169 estudiantes de ciclo 1; 23 intervenciones a 506 estudiantes de ciclo 2; 18 intervenciones a 373 estudiantes de ciclo 3 y 11 intervenciones a 211 estudiantes de ciclo 4. Se realizaron 4 unidades demostrativas con participación de 170 estudiantes 
Entorno Cuidador Hogar:  Con la estrategia de vivienda saludable, se intervinieron 70 familias con visita de cierre para evaluación de los riesgos ambientales identificados en 70 personas expuestas y se desarrollaron seguimientos a las familias brindando educación de acuerdo con los riesgos identificados a 336 personas expuestas. 
Entorno Institucional: Se implementó la estrategia de mascota verde en 40 unidades de atención a la primera infancia, abordando 319 niños y 40 docentes o madres comunitarias y se realizaron 40 sesiones durante su implementación. Se abordo 1 IPS con acciones de educación para la salud ambiental para posicionar las diferentes temáticas que aborda la agenda global para los hospitales verdes y saludables, interviniendo 4 profesionales de la salud. Se implemento 1 unidad demostrativa en instituciones de poblaciones diferenciales y en protección y se abordaron 20 personas. 
Entorno Cuidador Laboral: Se identificaron 93 Unidades de Trabajo Informal libres de Humo, se socializó el Índice Bogotano de Calidad del Aire y Riesgo en Salud –IBOCA- a 86 trabajadores y el Índice de radiación solar ultravioleta -IUV a 82 trabajadores informales.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</si>
  <si>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4 sesiones del Consejo Local de Gestión del Riesgo y Cambio Climático (CLGRCC), 1 mesa de residuos, en donde participaron 235 personas en estos espacios de coordinación;  se realizaron 35 actividades intersectoriales desde los espacios de gestión con participación de 500 personas. Se gestionaron 20 problemáticas de salud ambiental recepcionadas desde vigilancia epidemiológica basada en comunidad relacionadas con riesgos ambientales con participación de 13 personas de la comunidad. 
Por otra parte, en el marco de la implementación de estrategias en salud ambiental a través de los entornos de vida cotidiana se adelantaron acciones así: 
Entorno Cuidador Comunitario: Se desarrollaron 132 acciones artísticas con participación de 7.017 personas. Se socializaron las recomendaciones en salud correspondiente al Índice Bogotano de Calidad del Aire y Riesgo en Salud –IBOCA- y el índice de radiación solar ultravioleta -IUV a 6.335 personas por medio de los puntos de Cuídate y Se Feliz. Se desarrollo 1 jornada de salud ambiental con participación de 80 personas. Se desarrollo 1 unidad demostrativa en salud ambiental con participación de 908 personas. Se priorizaron 21 barrios a los que se les formuló el Plan de Gestión Barrial/veredal de Entornos Ambientalmente Saludables, desde caracterización territorial se identificaron 2 grupos focales para la implementación de procesos en salud ambiental y se abordaron 3.326 personas con 314 acciones de Educación para la Salud Ambiental. 
Entorno Cuidador Educativo: Se caracterizaron 34 Instituciones Educativas con variables en salud ambiental en las que se desarrollaron 138 intervenciones a 2.346 estudiantes de ciclo 1; 56 intervenciones a 1.321 estudiantes de ciclo 2; 72 intervenciones a 1.677 estudiantes de ciclo 3 y 39 intervenciones a 940 estudiantes de ciclo 4. Se realizaron 12 unidades demostrativas con participación de 344 estudiantes y 28 docentes para el fortalecimiento de los proyectos ambientales escolares (PRAE). 19 problemáticas identificadas en el entorno exterior a las instituciones educativas intervenidas por el entorno y direccionadas a gestión y análisis de políticas 
Entorno Cuidador Hogar: Con la estrategia de vivienda saludable, se intervinieron 203 familias con visita de cierre para evaluación de los riesgos ambientales identificados en 386 personas expuestas y se desarrollaron seguimientos a las familias brindando educación de acuerdo con los riesgos identificados a 584 personas expuestas. 
Entorno Institucional: Se implementó la estrategia de mascota verde en 40 unidades de atención a la primera infancia, abordando 319 niños y 40 docentes o madres comunitarias; y se realizaron 40 sesiones durante su implementación. Así mismo se abordaron 2 IPS con acciones de educación para la salud ambiental para posicionar las diferentes temáticas que aborda la agenda global para los hospitales verdes y saludables, interviniendo 12 profesionales de la salud. Se implemento 1 unidad demostrativa en instituciones de poblaciones diferenciales y en protección y se abordaron 34 personas. 
Entorno Cuidador Laboral: Se identificaron 333 Unidades de Trabajo Informal libres de Humo, se socializó el Índice Bogotano de Calidad del Aire y Riesgo en Salud –IBOCA- a 488 trabajadores y el Índice de radiación solar ultravioleta -IUV a 399 trabajadores informales.</t>
  </si>
  <si>
    <t>En el mes de abril
Vigilancia de la Salud Ambiental
 Seguimiento y Observación al animal agresor: Se hizo seguimiento a 39 animales de los cuales 26 fueron caninos y 13 fueron felinos. De las observaciones realizadas 67 % fueron efectivas y 33 % fueron fallidas. Vigilancia Integrada de la Rabia que realizaron la gestión y seguimiento de 108 casos de agresión por animal potencialmente transmisor de rabia, notificadas por las UPGD de cada la localidad durante el mes. y 2 capacitaciones dirigidas al TH de las UPGD Se remitieron 58 casos de agresión (propios e interlocales) para observación y seguimiento al animal agresor Vigilancia de la Salud Ambiental VACUNACIÓN ANTIRRÁBICA CANINA Y FELINA: Se vacunaron contra la rabia un total de 5.534 animales de los cuales 3.027 fueron perros y 2.507 fueron gatos. Funcionamiento de 2 puntos fijos 15 jornadas de vacunación extramural ejecutadas.</t>
  </si>
  <si>
    <t>Durante el periodo de enero a abril
Vigilancia de la Salud Ambiental 
 Seguimiento y Observación al animal agresor: Se hizo seguimiento a 214 animales de los cuales 143 fueron caninos y 71 fueron felinos. De las observaciones realizadas 322 % fueron efectivas y 78 % fueron fallidas. Vigilancia Integrada de la Rabia que realizaron la gestión y seguimiento de 403 casos de agresión por animal potencialmente transmisor de rabia, notificadas por las UPGD de cada la localidad durante el mes. y 4 capacitaciones dirigidas al TH de las UPGD Se remitieron 263 casos de agresión (propios e interlocales) para observación y seguimiento al animal agresor Vigilancia de la Salud Ambiental VACUNACIÓN ANTIRRÁBICA CANINA Y FELINA: Se vacunaron contra la rabia un total de 22.597 animales de los cuales 12.277 fueron perros y 10.320 fueron gatos. Funcionamiento de 8 puntos fijos 59 jornadas de vacunación extramural ejecutadas.</t>
  </si>
  <si>
    <t>En el mes de abril se inscribieron 327 establecimientos.  Se realizó control de insectos exteriores en 25.000 metros cuadrados. Se realizó control de roedores exteriores en 50.000 metros cuadrados. Se adelantaron 7 actividades de carácter promocional y preventivo como son las sensibilizaciones dirigidas a la comunidad en temas de salud ambiental enfocados especialmente al manejo adecuado de alimentos; medicamentos y sustancias químicas. con una asistencia de 56 personas. Vigilancia y control de la calidad del agua para consumo: Se analizaron 41 muestras con parámetros fisicoquímicos y microbiológicos, Se hicieron 2 inspecciones sanitarias a sistemas de abastecimiento de prestadores o productores marginales. Se adelantaron 1.429 visitas de inspección, vigilancia y control (IVC) en establecimientos abiertos al público, para verificar el cumplimiento de la normatividad sanitaria vigente. Se intervinieron 1.423 establecimientos comerciales, industriales e institucionales vigilados y controlados abiertos al público, donde se aplicaron 8 medidas sanitarias de seguridad (incluyen medidas a productos: decomisos, congelaciones y destrucciones y medidas a establecimientos: suspensión de trabajos o servicios y clausura de establecimientos). Se adelantaron 33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23 trabajadores intervenidos desde el sistema de vigilancia del trabajador informal (SIVISTRA) en las unidades de trabajo informal (UTI), durante el(los) mes(es) de Marzo , identificando 3 , ( 13,0 %) trabajadores que reportaron presentar síntomas o diagnósticos de enfermedades laborales relacionados con la exposición a sustancias químicas en su lugar de trabajo y 11 ( 47,8 %) , trabajadores potencialmente expuestos a sustancias químicas cancerígenas. muestras fueron reportadas como no cuantificables* muestras fueron reportadas como no detectable* muestras fueron reportadas como no cuantificables* muestras fueron reportadas como no detectable* En el periodo, mediante la estrategia de vigilancia centinela de exposición a plomo y mercurio en menores de edad: en la Unidad de Servicios de Salud Meissen se captaron 1 menores de edad. en la Unidad de Servicios de Salud San Blas se captaron 1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2 caracterizaciones de la exposición a mercurio y plomo a menores de edad, de 0 meses a 16 años, que pueden estar expuestos ambientalmente a esas sustancias. Del total de las caracterizaciones, 2 ( 100,0 %) correspondieron a la estrategia de vigilancia en unidades centinelas correspondieron a la estrategia de vigilancia por cuadrantes de exposición Según localidad de residencia, todas las caracterizaciones se realizaron en 2 localidades: 2</t>
  </si>
  <si>
    <t>En el periodo enero - abril se inscribieron 1582 establecimientos.  Se realizó control de insectos exteriores en 100.000 metros cuadrados. Se realizó control de roedores exteriores en 199.553 metros cuadrados. Se atendieron 1 eventos de interés en salud pública asociados al manejo de sustancias químicas. Se atendieron 2 eventos de Interés en salud pública Enfermedad Transmitida por Alimentos. Se adelantaron 25 actividades de carácter promocional y preventivo como son las sensibilizaciones dirigidas a la comunidad en temas de salud ambiental enfocados especialmente al manejo adecuado de alimentos; medicamentos y sustancias químicas. con una asistencia de 221 personas. Vigilancia y control de la calidad del agua para consumo: Se analizaron 146 muestras con parámetros fisicoquímicos y microbiológicos, de estas 9 tenían para toxicológicos. Se hicieron 6 inspecciones sanitarias a sistemas de abastecimiento de prestadores o productores marginales. Se adelantaron 5.616 visitas de inspección, vigilancia y control (IVC) en establecimientos abiertos al público, para verificar el cumplimiento de la normatividad sanitaria vigente. Se intervinieron 5.597 establecimientos comerciales, industriales e institucionales vigilados y controlados abiertos al público, donde se aplicaron 25 medidas sanitarias de seguridad (incluyen medidas a productos: decomisos, congelaciones y destrucciones y medidas a establecimientos: suspensión de trabajos o servicios y clausura de establecimientos). Se adelantaron 84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170 trabajadores intervenidos desde el sistema de vigilancia del trabajador informal (SIVISTRA) en las unidades de trabajo informal (UTI), durante el(los) mes(es) de Enero; Enero; Febrero; Marzo; Diciembre; , identificando 24 , ( 55,7 %) trabajadores que reportaron presentar síntomas o diagnósticos de enfermedades laborales relacionados con la exposición a sustancias químicas en su lugar de trabajo y 72 ( 175,3 %) , trabajadores potencialmente expuestos a sustancias químicas cancerígenas. ( 0,0 %) muestras con excedencias en la concentración de Mercurio total (Hg-T); Mercurio total (Hg-T); , al compararlas con el límite máximo de referencia establecido en la norma colombiana ( 0,0 %) muestras fueron reportadas como no cuantificables* ( 0,0 %) muestras fueron reportadas como no detectable* En el período, se tomaron 17 muestras de alimentos priorizados (arroz) en 7 del total de 17 muestras analizadas a la fecha por el Laboratorio de Salud Pública de la Secretaría Distrital de Salud, se han reportado 4 , ( 58,3 %) muestras con excedencias en la concentración de Cadmio (Cd); , al compararlas con el límite máximo de referencia establecido en la norma colombiana. Así mismo, 1 ( 25,0 %) muestras fueron reportadas como no cuantificables* ( 0,0 %) muestras fueron reportadas como no detectable* En el periodo, mediante la estrategia de vigilancia centinela de exposición a plomo y mercurio en menores de edad: en la Unidad de Servicios de Salud Meissen se captaron 4 menores de edad. en la Unidad de Servicios de Salud San Blas se captaron 4 menores de edad. del total de 5 muestras de sangre analizadas a la fecha por el Laboratorio de Salud Pública de la Secretaría Distrital de Salud, ( 0,0 %) resultados con excedencias en la concentración de Mercurio (Hg), al compararlas con los valores de referencia (OMS, CDC) Así mismo, 4 ( 80,0 %)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8 caracterizaciones de la exposición a mercurio y plomo a menores de edad, de 0 meses a 16 años, que pueden estar expuestos ambientalmente a esas sustancias. Del total de las caracterizaciones, 8 ( 300,0 %) correspondieron a la estrategia de vigilancia en unidades centinelas ( 0,0 %) correspondieron a la estrategia de vigilancia por cuadrantes de exposición Según localidad de residencia, todas las caracterizaciones se realizaron en 6</t>
  </si>
  <si>
    <t>En el mes de abril
Implementación de la Vigilancia en Salud Ambiental en las tematicas de Aire, Ruido y Radiación electromagnética
 Durante el mes de reporte se aplicaron encuestas relacionadas con calidad de aire a un total de 124 personas para la población de 0 a 14 años de edad y adulto mayor de 60 años Se aplicaron encuestas de percepción relacionadas con ruido a 45 personas entre adolescentes y adultos. Se aplicaron 16 encuestas relacionadas con el síndrome de radiofrecuencia De las personas encuestadas en las tematicas de la línea, 3 se iniciaron procesos de canalización o activación de ruta. Se abordaron 36 personas en sensibilización de las tematicas de aire, olores, tabaco, ruido y radiación electromagnetica Se atendieron 2 quejas relacionadas con las temáticas de la línea, 2 Ruido y se realizaron 1 operativos de control de tabaco, y se participaron en 1 espacios de posicionamiento en temas Radiación electromagnética (REM)</t>
  </si>
  <si>
    <t>Durante el periodo de enero a abril
Implementación de la Vigilancia en Salud Ambiental en las tematicas de Aire, Ruido y Radiación electromagnética 
 Durante el mes de reporte se aplicaron encuestas relacionadas con calidad de aire a un total de 324 personas para la población de 0 a 14 años de edad y adulto mayor de 60 años Se aplicaron encuestas de percepción relacionadas con ruido a 110 personas entre adolescentes y adultos. Se aplicaron 45 encuestas relacionadas con el síndrome de radiofrecuencia De las personas encuestadas en las tematicas de la línea, 21 se iniciaron procesos de canalización o activación de ruta. Se abordaron 56 personas en sensibilización de las tematicas de aire, olores, tabaco, ruido y radiación electromagnetica Se atendieron 9 quejas relacionadas con las temáticas de la línea, 9 Ruido y se realizaron 6 operativos de control de tabaco, y se participaron en 14 espacios de posicionamiento en temas Aire; Ruido; Radiación electromagnética (REM);</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</si>
  <si>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2 Sesiones del consejo Local de Protección y Bienestar Animal (CLPYBA), 1 mesa de residuos, 1 mesa de agricultura urbana en donde participaron 146 personas en estos espacios de coordinación; se realizaron 10 actividades intersectoriales desde los espacios de gestión con participación de 382 personas. 
Por otra parte, en el marco de la implementación de estrategias en salud ambiental a través de los entornos de vida cotidiana se adelantaron acciones así: 
Entorno Cuidador Comunitario: Se desarrollaron 48 acciones artísticas con participación de 1.974 personas. Se socializaron las recomendaciones en salud correspondiente al Índice Bogotano de Calidad del Aire y Riesgo en Salud –IBOCA- y el índice de radiación solar ultravioleta -IUV a 256 personas. Se desarrollaron  unidades demostrativas en salud ambiental con participación de 52 personas. Se priorizaron 2 barrios (Diana Turbay Arrayanes, El Portal ) a los que se les formuló el Plan de Gestión Barrial/veredal de Entornos Ambientalmente Saludables, desde caracterización territorial se identificaron 14 grupos focales para la implementación de procesos en salud ambiental y se abordaron 748 personas con 71 acciones de Educación para la Salud Ambiental. 
Entorno Cuidador Educativo: Se desarrollaron 14 intervenciones a 211 estudiantes de ciclo 1; 9 intervenciones a 140 estudiantes de ciclo 2; 14 intervenciones a 221 estudiantes de ciclo 3 y 10 intervenciones a 201 estudiantes de ciclo 4. Se realizaron 7 unidades demostrativas con participación de 103 estudiantes y 7 docentes para el fortalecimiento de los proyectos ambientales escolares (PRAE). Se implementó la estrategia de mascota verde en 2 jardines, abordando 61 niños y se realizaron 8 sesiones durante su implementación. 
Entorno Cuidador Hogar: Con la estrategia de vivienda saludable, se intervinieron 2 familias con visita de cierre para evaluación de los riesgos ambientales identificados en 2 personas expuestas y se desarrollaron seguimientos a las familias brindando educación de acuerdo con los riesgos identificados a 38 personas expuestas.
Entorno Institucional:  Se implementó la estrategia de mascota verde en  unidades de atención a la primera infancia y se realizaron 46 sesiones durante su implementación. 
Entorno Cuidador Laboral: Se identificaron 28 Unidades de Trabajo Informal libres de Humo, se socializó el Índice Bogotano de Calidad del Aire y Riesgo en Salud –IBOCA- a 21 trabajadores y el Índice de radiación solar ultravioleta -IUV a 6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</si>
  <si>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4 sesiones del Consejo Local de Gestión del Riesgo y Cambio Climático (CLGRCC), 5 Sesiones del consejo Local de Protección y Bienestar Animal (CLPYBA), 4 mesas de residuos, 2 mesas de agricultura urbana en donde participaron 400 personas en estos espacios de coordinación; se realizaron 31 actividades intersectoriales desde los espacios de gestión con participación de 1.249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122 acciones artísticas con participación de 4.521 personas. Se socializaron las recomendaciones en salud correspondiente al Índice Bogotano de Calidad del Aire y Riesgo en Salud –IBOCA- y el índice de radiación solar ultravioleta -IUV a 1.220 personas por medio de los puntos de Cuídate y Se Feliz. Se desarrollaron 2 unidades demostrativas en salud ambiental con participación de 113 personas. Se priorizaron 17 barrios a los que se les formuló el Plan de Gestión Barrial/veredal de Entornos Ambientalmente Saludables, desde caracterización territorial se identificaron 20 grupos focales para la implementación de procesos en salud ambiental y se abordaron 2.499 personas con 248 acciones de Educación para la Salud Ambiental. 
Entorno Cuidador Educativo: Se caracterizaron 11 Instituciones Educativas con variables en salud ambiental en las que se desarrollaron 27 intervenciones a 437 estudiantes de ciclo 1; 34 intervenciones a 607 estudiantes de ciclo 2; 36 intervenciones a 633 estudiantes de ciclo 3 y 17 intervenciones a 330 estudiantes de ciclo 4. Se realizaron 21 unidades demostrativas con participación de 309 estudiantes y 23 docentes para el fortalecimiento de los proyectos ambientales escolares (PRAE). Se implementó la estrategia de mascota verde en 5 jardines, abordando 181 niños y se realizaron 15 sesiones durante su implementación. 7 problemáticas identificadas en el entorno exterior a las instituciones educativas intervenidas por el entorno y direccionadas a gestión y análisis de políticas 
Entorno Cuidador Hogar: Con la estrategia de vivienda saludable, se intervinieron 24 familias con visita de cierre para evaluación de los riesgos ambientales identificados en 103 personas expuestas y se desarrollaron seguimientos a las familias brindando educación de acuerdo con los riesgos identificados a 92 personas expuestas. 
Entorno Institucional: Se implementó la estrategia de mascota verde en 47 unidades de atención a la primera infancia, abordando 369 niños y 47 docentes o madres comunitarias  y se realizaron 89 sesiones durante su implementación. Así mismo se abordo 1 IPS con acciones de educación para la salud ambiental para posicionar las diferentes temáticas que aborda la agenda global para los hospitales verdes y saludables interviniendo 13 profesionales de la salud. Se implementaron unidades demostrativas  en instituciones de poblaciones diferenciales y en protección abordando 1 persona. 
Entorno Cuidador Laboral: Se identificaron 97 Unidades de Trabajo Informal libres de Humo, se socializó el Índice Bogotano de Calidad del Aire y Riesgo en Salud –IBOCA- a 210 trabajadores y el Índice de radiación solar ultravioleta -IUV a 50 trabajadores informales.</t>
  </si>
  <si>
    <t>En el mes de abril
Vigilancia de la Salud Ambiental
 Seguimiento y Observación al animal agresor: Se hizo seguimiento a 41 animales de los cuales 33 fueron caninos y 8 fueron felinos. De las observaciones realizadas 85 % fueron efectivas y 15 % fueron fallidas. Vigilancia Integrada de la Rabia que realizaron la gestión y seguimiento de 174 casos de agresión por animal potencialmente transmisor de rabia, notificadas por las UPGD de cada la localidad durante el mes. y 1 capacitaciones dirigidas al TH de las UPGD Se remitieron 48 casos de agresión (propios e interlocales) para observación y seguimiento al animal agresor Vigilancia de la Salud Ambiental VACUNACIÓN ANTIRRÁBICA CANINA Y FELINA: Se vacunaron contra la rabia un total de 3.269 animales de los cuales 1.607 fueron perros y 1.662 fueron gatos. Funcionamiento de 3 puntos fijos 5 jornadas de vacunación extramural ejecutadas.</t>
  </si>
  <si>
    <t>Durante el periodo de enero a abril
Vigilancia de la Salud Ambiental 
 Seguimiento y Observación al animal agresor: Se hizo seguimiento a 203 animales de los cuales 153 fueron caninos y 50 fueron felinos. De las observaciones realizadas 342 % fueron efectivas y 58 % fueron fallidas. Vigilancia Integrada de la Rabia que realizaron la gestión y seguimiento de 716 casos de agresión por animal potencialmente transmisor de rabia, notificadas por las UPGD de cada la localidad durante el mes. Se realizaron 7 Asistencias Técnicas y 5 capacitaciones dirigidas al TH de las UPGD Se remitieron 238 casos de agresión (propios e interlocales) para observación y seguimiento al animal agresor Vigilancia de la Salud Ambiental VACUNACIÓN ANTIRRÁBICA CANINA Y FELINA: Se vacunaron contra la rabia un total de 13.509 animales de los cuales 6.735 fueron perros y 6.774 fueron gatos. Funcionamiento de 12 puntos fijos 13 jornadas de vacunación extramural ejecutadas.</t>
  </si>
  <si>
    <t>En el mes de abril se inscribieron 290 establecimientos.  Se realizó control de insectos exteriores en 20.058 metros cuadrados. Se realizó control de roedores exteriores en 23.000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85 personas. Se adelantaron 1.139 visitas de inspección, vigilancia y control (IVC) en establecimientos abiertos al público, para verificar el cumplimiento de la normatividad sanitaria vigente. Se intervinieron 1.166 establecimientos comerciales, industriales e institucionales vigilados y controlados abiertos al público, donde se aplicaron 52 medidas sanitarias de seguridad (incluyen medidas a productos: decomisos, congelaciones y destrucciones y medidas a establecimientos: suspensión de trabajos o servicios y clausura de establecimientos). Se adelantaron 33 operativos, entre operativos de alimentos y bebidas alcohólicas, carnes y derivados cárnicos, juguetes, línea de medicamentos seguros, espacio público, apoyo a otras líneas de intervención y operativos de eventos masivos.</t>
  </si>
  <si>
    <t>En el periodo enero - abril se inscribieron 1027establecimientos. Se realizó control de insectos exteriores en 59.357 metros cuadrados. Se realizó control de roedores exteriores en 115.731 metros cuadrados. Se adelantaron 19 actividades de carácter promocional y preventivo como son las sensibilizaciones dirigidas a la comunidad en temas de salud ambiental enfocados especialmente al manejo adecuado de alimentos; medicamentos y sustancias químicas. con una asistencia de 260 personas. Se adelantaron 4.613 visitas de inspección, vigilancia y control (IVC) en establecimientos abiertos al público, para verificar el cumplimiento de la normatividad sanitaria vigente. Se intervinieron 4.525 establecimientos comerciales, industriales e institucionales vigilados y controlados abiertos al público, donde se aplicaron 177 medidas sanitarias de seguridad (incluyen medidas a productos: decomisos, congelaciones y destrucciones y medidas a establecimientos: suspensión de trabajos o servicios y clausura de establecimientos). Se adelantaron 96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</si>
  <si>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72 personas para la población de 0 a 14 años de edad y adulto mayor de 60 años Se aplicaron encuestas de percepción relacionadas con ruido a 25 personas entre adolescentes y adultos. Se aplicaron 12 encuestas relacionadas con el síndrome de radiofrecuencia De las personas encuestadas en las tematicas de la línea, 6 se iniciaron procesos de canalización o activación de ruta. Se abordaron 15 personas en sensibilización de las tematicas de aire, olores, tabaco, ruido y radiación electromagnetica Se atendieron 4 quejas relacionadas con las temáticas de la línea, de las cuales 1 se relacionan con olores ofensivos, 1 por calidad del aire, 2 Ruido y se realizaron 1 operativos de control de tabaco,</t>
  </si>
  <si>
    <t>Durante el periodo de enero a abril
Implementación de la Vigilancia en Salud Ambiental en las tematicas de Aire, Ruido y Radiación electromagnética 
 Durante el mes de reporte se aplicaron encuestas relacionadas con calidad de aire a un total de 170 personas para la población de 0 a 14 años de edad y adulto mayor de 60 años Se aplicaron encuestas de percepción relacionadas con ruido a 76 personas entre adolescentes y adultos. Se aplicaron 33 encuestas relacionadas con el síndrome de radiofrecuencia De las personas encuestadas en las tematicas de la línea, 9 se iniciaron procesos de canalización o activación de ruta. Se abordaron 75 personas en sensibilización de las tematicas de aire, olores, tabaco, ruido y radiación electromagnetica Se atendieron 9 quejas relacionadas con las temáticas de la línea, de las cuales 2 se relacionan con olores ofensivos, 2 por calidad del aire, 5 Ruido y se realizaron 6 operativos de control de tabaco,</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</si>
  <si>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 del consejo Local de Protección y Bienestar Animal (CLPYBA), en donde participaron 49 personas en estos espacios de coordinación; se realizaron 4 actividades intersectoriales desde los espacios de gestión con participación de 85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6 acciones artísticas con participación de 269 personas. Se socializaron las recomendaciones en salud correspondiente al Índice Bogotano de Calidad del Aire y Riesgo en Salud –IBOCA- y el índice de radiación solar ultravioleta -IUV a 90 personas. Se priorizaron 2 barrios (Centro Administrativo y
Santa Barbara) a los que se les formuló el Plan de Gestión Barrial/veredal de Entornos Ambientalmente Saludables, y se abordaron 61 personas con 6 acciones de Educación para la Salud Ambiental. 
Entorno Cuidador Educativo: Se desarrollaron 3 intervenciones a 56 estudiantes de ciclo 2; 1 intervencion a 17 estudiantes de ciclo 3 y 3 intervenciones a 49 estudiantes de ciclo 4. Se implementó la estrategia de mascota verde en 1 jardin, abordando 8 niños y se realizo 1 sesion durante su implementación. 
Entorno Cuidador Laboral: Se identificaron 4 Unidades de Trabajo Informal libres de Humo</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</si>
  <si>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4 sesiones del Consejo Local de Gestión del Riesgo y Cambio Climático (CLGRCC), 4 Sesiones del consejo Local de Protección y Bienestar Animal (CLPYBA), en donde participaron 182 personas en estos espacios de coordinación; se realizaron 15 actividades intersectoriales desde los espacios de gestión con participación de 511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36 acciones artísticas con participación de 1.618 personas. Se socializaron las recomendaciones en salud correspondiente al Índice Bogotano de Calidad del Aire y Riesgo en Salud –IBOCA- y el índice de radiación solar ultravioleta -IUV a 537 personas por medio de los puntos de Cuídate y Se Feliz. Se priorizaron 3 barrios a los que se les formuló el Plan de Gestión Barrial/veredal de Entornos Ambientalmente Saludables y se abordaron 413 personas con 37 acciones de Educación para la Salud Ambiental. 
Entorno Cuidador Educativo: Se caracterizaron 3 Instituciones Educativas con variables en salud ambiental en las que se desarrollaron 3 intervenciones a 80 estudiantes de ciclo 1; 8 intervenciones a 146 estudiantes de ciclo 2; 3 intervenciones a 63 estudiantes de ciclo 3; y 6 intervenciones a 103 estudiantes de ciclo 4. Se implementó la estrategia de mascota verde en 2 jardines, abordando 20 niños y se realizaron 4 sesiones durante su implementación. 
Entorno Cuidador Hogar: Se desarrollaron seguimientos a las familias brindando educación de acuerdo con los riesgos identificados a 10 personas expuestas. 
Entorno Cuidador Laboral: Se identificaron 27 Unidades de Trabajo Informal libres de Humo, se socializó el Índice Bogotano de Calidad del Aire y Riesgo en Salud –IBOCA- a 73 trabajadores y el Índice de radiación solar ultravioleta -IUV a 31 trabajadores informales.</t>
  </si>
  <si>
    <t>En el mes de abril
Vigilancia de la Salud Ambiental
 Seguimiento y Observación al animal agresor: Se hizo seguimiento a 2 animales de los cuales 1 fueron caninos y 1 fueron felinos. De las observaciones realizadas 100 % fueron efectivas Vigilancia Integrada de la Rabia Se contó con profesionales que realizaron la gestión y seguimiento de 2 casos de agresión por animal potencialmente transmisor de rabia, notificadas por las UPGD de cada la localidad durante el mes. Se remitieron 2 casos de agresión (propios e interlocales) para observación y seguimiento al animal agresor Vigilancia de la Salud Ambiental VACUNACIÓN ANTIRRÁBICA CANINA Y FELINA: Se vacunaron contra la rabia un total de 37 animales de los cuales 27 fueron perros y 10 fueron gatos. Funcionamiento de 1 puntos fijos</t>
  </si>
  <si>
    <t>Durante el periodo de enero a abril
Vigilancia de la Salud Ambiental 
 Seguimiento y Observación al animal agresor: Se hizo seguimiento a 16 animales de los cuales 12 fueron caninos y 4 fueron felinos. De las observaciones realizadas 363 % fueron efectivas y 37 % fueron fallidas. Vigilancia Integrada de la Rabia Se contó con profesionales que realizaron la gestión y seguimiento de 23 casos de agresión por animal potencialmente transmisor de rabia, notificadas por las UPGD de cada la localidad durante el mes. Se remitieron 18 casos de agresión (propios e interlocales) para observación y seguimiento al animal agresor Vigilancia de la Salud Ambiental VACUNACIÓN ANTIRRÁBICA CANINA Y FELINA: Se vacunaron contra la rabia un total de 261 animales de los cuales 150 fueron perros y 111 fueron gatos. Funcionamiento de 4 puntos fijos 2 jornadas de vacunación extramural ejecutadas.</t>
  </si>
  <si>
    <t>En el mes de abril se inscribieron 65 establecimientos. Se realizaron 20 visitas de verificación sanitaria de caninos potencialmente peligrosos (ley 1801 de 2016). Se realizaron 3 visitas de verificación de condiciones sanitarias asociadas a la tenencia de animales. Se realizaron 12 visitas integrales de vectores en interiores. Se realizó control de insectos exteriores en 4.000 metros cuadrados. Se realizó control de roedores exteriores en 4.813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36 personas. Se adelantaron 241 visitas de inspección, vigilancia y control (IVC) en establecimientos abiertos al público, para verificar el cumplimiento de la normatividad sanitaria vigente. Se intervinieron 254 establecimientos comerciales, industriales e institucionales vigilados y controlados abiertos al público, donde se aplicaron 8 medidas sanitarias de seguridad (incluyen medidas a productos: decomisos, congelaciones y destrucciones y medidas a establecimientos: suspensión de trabajos o servicios y clausura de establecimientos). Se adelantaron 21 operativos, entre operativos de alimentos y bebidas alcohólicas, carnes y derivados cárnicos, juguetes, línea de medicamentos seguros, espacio público, apoyo a otras líneas de intervención y operativos de eventos masivos.</t>
  </si>
  <si>
    <t>En el periodo enero - abril se inscribieron 287 establecimientos.  Se realizaron 140 visitas de verificación sanitaria de caninos potencialmente peligrosos (ley 1801 de 2016). Se realizaron 12 visitas de verificación de condiciones sanitarias asociadas a la tenencia de animales. Se realizaron 31 visitas integrales de vectores en interiores. Se realizó control de insectos exteriores en 15.215 metros cuadrados. Se realizó control de roedores exteriores en 27.543 metros cuadrados. Se adelantaron 14 actividades de carácter promocional y preventivo como son las sensibilizaciones dirigidas a la comunidad en temas de salud ambiental enfocados especialmente al manejo adecuado de alimentos; medicamentos y sustancias químicas. con una asistencia de 148 personas. Se adelantaron 987 visitas de inspección, vigilancia y control (IVC) en establecimientos abiertos al público, para verificar el cumplimiento de la normatividad sanitaria vigente. Se intervinieron 974 establecimientos comerciales, industriales e institucionales vigilados y controlados abiertos al público, donde se aplicaron 49 medidas sanitarias de seguridad (incluyen medidas a productos: decomisos, congelaciones y destrucciones y medidas a establecimientos: suspensión de trabajos o servicios y clausura de establecimientos). Se adelantaron 48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</si>
  <si>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12 personas para la población de 0 a 14 años de edad y adulto mayor de 60 años Se aplicaron encuestas de percepción relacionadas con ruido a 7 personas entre adolescentes y adultos. Se aplicaron 3 encuestas relacionadas con el síndrome de radiofrecuencia De las personas encuestadas en las tematicas de la línea, 1 se iniciaron procesos de canalización o activación de ruta. Se abordaron 15 personas en sensibilización de las tematicas de aire, olores, tabaco, ruido y radiación electromagnetica Se atendieron 1 quejas relacionadas con las temáticas de la línea, 1 Ruido y se realizaron 1 operativos de control de tabaco,</t>
  </si>
  <si>
    <t>Durante el periodo de enero a abril
Implementación de la Vigilancia en Salud Ambiental en las tematicas de Aire, Ruido y Radiación electromagnética 
 Durante el mes de reporte se aplicaron encuestas relacionadas con calidad de aire a un total de 47 personas para la población de 0 a 14 años de edad y adulto mayor de 60 años Se aplicaron encuestas de percepción relacionadas con ruido a 26 personas entre adolescentes y adultos. Se aplicaron 15 encuestas relacionadas con el síndrome de radiofrecuencia De las personas encuestadas en las tematicas de la línea, 5 se iniciaron procesos de canalización o activación de ruta. Se abordaron 46 personas en sensibilización de las tematicas de aire, olores, tabaco, ruido y radiación electromagnetica Se atendieron 1 quejas relacionadas con las temáticas de la línea, 1 Ruido y se realizaron 5 operativos de control de tabaco,</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</si>
  <si>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 del consejo Local de Protección y Bienestar Animal (CLPYBA), en donde participaron 42 personas en estos espacios de coordinación; se realizaron 5 actividades intersectoriales desde los espacios de gestión con participación de 117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18 acciones artísticas con participación de 674 personas. Se socializaron las recomendaciones en salud correspondiente al Índice Bogotano de Calidad del Aire y Riesgo en Salud –IBOCA- y el índice de radiación solar ultravioleta -IUV a 240 personas. Se desarrollo 1 unidad demostrativa en salud ambiental con participación de 12 personas. Desde caracterización territorial se identificaron 3 grupos focales para la implementación de procesos en salud ambiental y se abordaron 345 personas con 29 acciones de Educación para la Salud Ambiental. 
Entorno Cuidador Educativo: Se desarrollaron 13 intervenciones a 107 estudiantes de ciclo 1; 6 intervenciones a 168 estudiantes de ciclo 3 y 6 intervenciones a 182 estudiantes de ciclo 4. Se implementó la estrategia de mascota verde en jardines y se realizaron 2 sesiones durante su implementación. 2 problemáticas identificadas en el entorno exterior a las instituciones educativas intervenidas por el entorno y direccionadas a gestión y análisis de políticas 
Entorno Cuidador Hogar: Se desarrollaron seguimientos a las familias brindando educación de acuerdo con los riesgos identificados a 32 personas expuestas. 
Entorno Institucional: Se abordaron 3 IPS con acciones de educación para la salud ambiental para posicionar las diferentes temáticas que aborda la agenda global para los hospitales verdes y saludables, interviniendo 15 profesionales de la salud. Se implementaron 2 unidades demostrativas  en instituciones de poblaciones diferenciales y en protección y se abordaron 16 personas. 
Entorno Cuidador Laboral: Se identificaron 2 Unidades de Trabajo Informal libres de Humo, se socializó el Índice Bogotano de Calidad del Aire y Riesgo en Salud –IBOCA- a 18 trabajadores y el Índice de radiación solar ultravioleta -IUV a 18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</si>
  <si>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2 Sesiones del consejo Local de Protección y Bienestar Animal (CLPYBA), en donde participaron 131 personas en estos espacios de coordinación; se realizaron 18 actividades intersectoriales desde los espacios de gestión con participación de 585 personas. Se gestionaron 7 problemáticas de salud ambiental recepcionadas desde vigilancia epidemiológica basada en comunidad relacionadas con riesgos ambientales con participación de 3 personas de la comunidad. 
Por otra parte, en el marco de la implementación de estrategias en salud ambiental a través de los entornos de vida cotidiana se adelantaron acciones así: 
Entorno Cuidador Comunitario: Se desarrollaron 24 acciones artísticas con participación de 857 personas. Se socializaron las recomendaciones en salud correspondiente al Índice Bogotano de Calidad del Aire y Riesgo en Salud –IBOCA- y el índice de radiación solar ultravioleta -IUV a 855 personas por medio de los puntos de Cuídate y Se Feliz. Se desarrollo 1 unidad demostrativa en salud ambiental con participación de 102 personas. Se priorizaron 3 barrios a los que se les formuló el Plan de Gestión Barrial/veredal de Entornos Ambientalmente Saludables, desde caracterización territorial se identificaron 6 grupos focales para la implementación de procesos en salud ambiental y se abordaron 1.064 personas con 90 acciones de Educación para la Salud Ambiental. 
Entorno Cuidador Educativo: Se caracterizaron 18 Instituciones Educativas con variables en salud ambiental en las que se desarrollaron 33 intervenciones a 472 estudiantes de ciclo 1; 9 intervenciones a 263 estudiantes de ciclo 2; 16 intervenciones a 446 estudiantes de ciclo 3 y 15 intervenciones a 424 estudiantes de ciclo 4. Se realizaron 8 unidades demostrativas con participación de 142 estudiantes y 6 docentes para el fortalecimiento de los proyectos ambientales escolares (PRAE). Se implementó la estrategia de mascota verde en 1 jardin, abordando 28 niños y se realizaron 19 sesiones durante su implementación. 4 problemáticas identificadas en el entorno exterior a las instituciones educativas intervenidas por el entorno y direccionadas a gestión y análisis de políticas 
Entorno Cuidador Hogar: Con la estrategia de vivienda saludable, se intervinieron 43 familias con visita de cierre para evaluación de los riesgos ambientales identificados en 43 personas expuestas y se desarrollaron seguimientos a las familias brindando educación de acuerdo con los riesgos identificados a 34 personas expuestas. 
Entorno Institucional Se abordaron 3 IPS con acciones de educación para la salud ambiental para posicionar las diferentes temáticas que aborda la agenda global para los hospitales verdes y saludables, interviniendo 48 profesionales de la salud. Se implementaron 5 unidades demostrativas en instituciones de poblaciones diferenciales y en protección y se abordaron 32 personas. 
Entorno Cuidador Laboral:  Se identificaron 42 Unidades de Trabajo Informal libres de Humo, se socializó el Índice Bogotano de Calidad del Aire y Riesgo en Salud –IBOCA- a 92 trabajadores y el Índice de radiación solar ultravioleta -IUV a 92 trabajadores informales.</t>
  </si>
  <si>
    <t>En el mes de abril
Vigilancia de la Salud Ambiental
 Seguimiento y Observación al animal agresor: Se hizo seguimiento a 22 animales de los cuales 17 fueron caninos y 5 fueron felinos. De las observaciones realizadas 56 % fueron efectivas y 44 % fueron fallidas. Vigilancia Integrada de la Rabia Se contó con un total de 4 profesionales que realizaron la gestión y seguimiento de 184 casos de agresión por animal potencialmente transmisor de rabia, notificadas por las UPGD de cada la localidad durante el mes. Se realizaron 2 Asistencias Técnicas y 2 capacitaciones dirigidas al TH de las UPGD Se remitieron 39 casos de agresión (propios e interlocales) para observación y seguimiento al animal agresor Vigilancia de la Salud Ambiental VACUNACIÓN ANTIRRÁBICA CANINA Y FELINA: Se vacunaron contra la rabia un total de 773 animales de los cuales 424 fueron perros y 349 fueron gatos. Funcionamiento de 2 puntos fijos 4 jornadas de vacunación extramural ejecutadas.</t>
  </si>
  <si>
    <t>Durante el periodo de enero a abril
Vigilancia de la Salud Ambiental 
 Seguimiento y Observación al animal agresor: Se hizo seguimiento a 85 animales de los cuales 64 fueron caninos y 21 fueron felinos. De las observaciones realizadas 181 % fueron efectivas y 219 % fueron fallidas. Vigilancia Integrada de la Rabia Se contó con un total de 16 profesionales que realizaron la gestión y seguimiento de 751 casos de agresión por animal potencialmente transmisor de rabia, notificadas por las UPGD de cada la localidad durante el mes. Se realizaron 8 Asistencias Técnicas y 5 capacitaciones dirigidas al TH de las UPGD Se remitieron 220 casos de agresión (propios e interlocales) para observación y seguimiento al animal agresor Vigilancia de la Salud Ambiental VACUNACIÓN ANTIRRÁBICA CANINA Y FELINA: Se vacunaron contra la rabia un total de 3.495 animales de los cuales 1.979 fueron perros y 1.516 fueron gatos. Funcionamiento de 8 puntos fijos 14 jornadas de vacunación extramural ejecutadas.</t>
  </si>
  <si>
    <t>En el mes de abril se inscribieron 315 establecimientos. Se realizaron 1 visitas de verificación sanitaria de caninos potencialmente peligrosos (ley 1801 de 2016). Se realizaron 2 visitas integrales de vectores en interiores. Se realizó control de insectos exteriores en 6.000 metros cuadrados. Se realizó control de roedores exteriores en 18.000 metros cuadrados. Se atendieron 1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55 personas. Se adelantaron 849 visitas de inspección, vigilancia y control (IVC) en establecimientos abiertos al público, para verificar el cumplimiento de la normatividad sanitaria vigente. Se intervinieron 829 establecimientos comerciales, industriales e institucionales vigilados y controlados abiertos al público, donde se aplicaron 29 medidas sanitarias de seguridad (incluyen medidas a productos: decomisos, congelaciones y destrucciones y medidas a establecimientos: suspensión de trabajos o servicios y clausura de establecimientos). Se adelantaron 13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Patio Bonito Tintal se captaron 2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58 caracterizaciones de la exposición a mercurio y plomo a menores de edad, de 0 meses a 16 años, que pueden estar expuestos ambientalmente a esas sustancias. Del total de las caracterizaciones, 2 ( 3,5 %) correspondieron a la estrategia de vigilancia en unidades centinelas 54 ( 93,0 %) correspondieron a la estrategia de vigilancia en instituciones educativas. y 2 ( 3,5 %) correspondieron a la estrategia de vigilancia por cuadrantes de exposición Según localidad de residencia, todas las caracterizaciones se realizaron en 4 localidades: 4 resultados con excedencias en la concentración de Mercurio (Hg), al compararlos con los valores de referencia (OMS). resultados fueron reportados como no cuantificables* resultados fueron reportados como no detectable* resultados con excedencias en la concentración de Plomo (Pb), al compararlos con los valores de referencia (CDC). resultados fueron reportados como no cuantificables* resultados fueron reportados como no detectable* En el mismo período, se practicaron 34 evaluaciones del desarrollo cognitivo y del estado emocional en menores de 6 a 16 años. residentes en las localidades 34</t>
  </si>
  <si>
    <t>En el periodo enero - abril se inscribieron 1385 establecimientos. Se realizaron 10 visitas de verificación sanitaria de caninos potencialmente peligrosos (ley 1801 de 2016). Se realizaron 8 visitas de verificación de condiciones sanitarias asociadas a la tenencia de animales. Se realizaron 8 visitas integrales de vectores en interiores. Se realizó control de insectos exteriores en 24.000 metros cuadrados. Se realizó control de roedores exteriores en 60.000 metros cuadrados. Se atendieron 1 eventos de interés en salud pública asociados al manejo de sustancias químicas. Se adelantaron 19 actividades de carácter promocional y preventivo como son las sensibilizaciones dirigidas a la comunidad en temas de salud ambiental enfocados especialmente al manejo adecuado de alimentos; medicamentos y sustancias químicas. con una asistencia de 186 personas. Se adelantaron 3.732 visitas de inspección, vigilancia y control (IVC) en establecimientos abiertos al público, para verificar el cumplimiento de la normatividad sanitaria vigente. Se intervinieron 3.647 establecimientos comerciales, industriales e institucionales vigilados y controlados abiertos al público, donde se aplicaron 95 medidas sanitarias de seguridad (incluyen medidas a productos: decomisos, congelaciones y destrucciones y medidas a establecimientos: suspensión de trabajos o servicios y clausura de establecimientos). Se adelantaron 31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Bosa se captaron 3 menores de edad, en la Unidad de Servicios de Salud Patio Bonito Tintal se captaron 3 menores de edad, del total de 3 muestras de sangre analizadas a la fecha por el Laboratorio de Salud Pública de la Secretaría Distrital de Salud, ( 0,0 %) resultados con excedencias en la concentración de Mercurio (Hg), al compararlas con los valores de referencia (OMS, CDC) Así mismo, 1 ( 50,0 %)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182 caracterizaciones de la exposición a mercurio y plomo a menores de edad, de 0 meses a 16 años, que pueden estar expuestos ambientalmente a esas sustancias. Del total de las caracterizaciones, 6 ( 10,9 %) correspondieron a la estrategia de vigilancia en unidades centinelas 114 ( 273,2 %) correspondieron a la estrategia de vigilancia en instituciones educativas. y 62 ( 116,0 %) correspondieron a la estrategia de vigilancia por cuadrantes de exposición Según localidad de residencia, todas las caracterizaciones se realizaron en 13 Adicionalmente, en instituciones educativas se tomaron 11 muestras de sangre para el análisis del contenido de plomo y mercurio a menores de edad, del total de 11 muestras de sangre analizadas a la fecha por el Laboratorio de Salud Pública de la Secretaría Distrital de Salud, ( 0,0 %) resultados con excedencias en la concentración de Mercurio (Hg), al compararlos con los valores de referencia (OMS). Así mismo, 9 ( 160,7 %) resultados fueron reportados como no cuantificables* ( 0,0 %) resultados fueron reportados como no detectable* ( 0,0 %) resultados con excedencias en la concentración de Plomo (Pb), al compararlos con los valores de referencia (CDC). ( 0,0 %) resultados fueron reportados como no cuantificables* ( 0,0 %) resultados fueron reportados como no detectable* En el mismo período, se practicaron 136 evaluaciones del desarrollo cognitivo y del estado emocional en menores de 6 a 16 años.</t>
  </si>
  <si>
    <t xml:space="preserve">En el mes de abril
Implementación de la Vigilancia en Salud Ambiental en las tematicas de Aire, Ruido y Radiación electromagnética
 Durante el mes de reporte se aplicaron encuestas relacionadas con calidad de aire a un total de 41 personas para la población de 0 a 14 años de edad y adulto mayor de 60 años Se aplicaron encuestas de percepción relacionadas con ruido a 11 personas entre adolescentes y adultos. Se aplicaron 8 encuestas relacionadas con el síndrome de radiofrecuencia Se atendieron 10 quejas relacionadas con las temáticas de la línea, de las cuales 7 se relacionan con olores ofensivos, 2 por calidad del aire, 1 Ruido </t>
  </si>
  <si>
    <t xml:space="preserve">Durante el periodo de enero a abril
Implementación de la Vigilancia en Salud Ambiental en las tematicas de Aire, Ruido y Radiación electromagnética 
 Durante el mes de reporte se aplicaron encuestas relacionadas con calidad de aire a un total de 55 personas para la población de 0 a 14 años de edad y adulto mayor de 60 años Se aplicaron encuestas de percepción relacionadas con ruido a 14 personas entre adolescentes y adultos. Se aplicaron 18 encuestas relacionadas con el síndrome de radiofrecuencia Se atendieron 26 quejas relacionadas con las temáticas de la línea, de las cuales 15 se relacionan con olores ofensivos, 4 por calidad del aire, 1 por incumplimiento de los espacios libres de humo, 6 Ruido </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</si>
  <si>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Protección y Bienestar Animal (CLPYBA), en donde participaron 46 personas en estos espacios de coordinación; se realizaron 9 actividades intersectoriales desde los espacios de gestión con participación de 107 personas. Se gestionaron 2 problemáticas de salud ambiental recepcionadas desde vigilancia epidemiológica basada en comunidad relacionadas con riesgos ambientales con participación de 56 personas de la comunidad. 
Por otra parte, en el marco de la implementación de estrategias en salud ambiental a través de los entornos de vida cotidiana se adelantaron acciones así: 
Entorno Cuidador Comunitario: Se desarrollaron 18 acciones artísticas con participación de 683 personas. Se socializaron las recomendaciones en salud correspondiente al Índice Bogotano de Calidad del Aire y Riesgo en Salud –IBOCA- y el índice de radiación solar ultravioleta -IUV a 162 personas. Se priorizo 1 barrio (RESTREPO) al que se le formuló el Plan de Gestión Barrial/veredal de Entornos Ambientalmente Saludables, desde caracterización territorial se identificaron 2 grupos focales para la implementación de procesos en salud ambiental y se abordaron 130 personas con 13 acciones de Educación para la Salud Ambiental. 
Entorno Cuidador Educativo: Se desarrollaron 2 intervenciones a 34 estudiantes de ciclo 1; 3 intervenciones a 56 estudiantes de ciclo 2; 6 intervenciones a 124 estudiantes de ciclo 3 y 4 intervenciones a 105 estudiantes de ciclo 4. Se implementó la estrategia de mascota verde en 2 jardines, abordando 61 niños y se realizaron 6 sesiones durante su implementación. 9 problemáticas identificadas en el entorno exterior a las instituciones educativas intervenidas por el entorno y direccionadas a gestión y análisis de políticas 
Entorno Institucional: Se implementó la estrategia de mascota verde en  unidades de atención a la primera infancia realizando 2 sesiones durante su proceso. 
Entorno Cuidador Laboral: Se identificaron 4 Unidades de Trabajo Informal libres de Humo, se socializó el Índice Bogotano de Calidad del Aire y Riesgo en Salud –IBOCA- a 14 trabajadores y el Índice de radiación solar ultravioleta -IUV a 17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</si>
  <si>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1 sesion del Consejo Local de Gestión del Riesgo y Cambio Climático (CLGRCC), 2 Sesiones del consejo Local de Protección y Bienestar Animal (CLPYBA), en donde participaron 118 personas en estos espacios de coordinación; se realizaron 27 actividades intersectoriales desde los espacios de gestión con participación de 393 personas. Se gestionaron 2 problemáticas de salud ambiental recepcionadas desde vigilancia epidemiológica basada en comunidad relacionadas con riesgos ambientales con participación de 56 personas de la comunidad. 
Por otra parte, en el marco de la implementación de estrategias en salud ambiental a través de los entornos de vida cotidiana se adelantaron acciones así: 
Entorno Cuidador Comunitario: Se desarrollaron 96 acciones artísticas con participación de 3.986 personas. Se socializaron las recomendaciones en salud correspondiente al Índice Bogotano de Calidad del Aire y Riesgo en Salud –IBOCA- y el índice de radiación solar ultravioleta -IUV a 425 personas por medio de los puntos de Cuídate y Se Feliz. Se priorizaron 4 barrios a los que se les formuló el Plan de Gestión Barrial/veredal de Entornos Ambientalmente Saludables, desde caracterización territorial se identificaron 3 grupos focales para la implementación de procesos en salud ambiental y se abordaron 384 personas con 42 acciones de Educación para la Salud Ambiental. 
Entorno Cuidador Educativo: Se caracterizaron 3 Instituciones Educativas con variables en salud ambiental en las que se desarrollaron 3 intervenciones a 48 estudiantes de ciclo 1; 8 intervenciones a 158 estudiantes de ciclo 2; 15 intervenciones a 309 estudiantes de ciclo 3 y 10 intervenciones a 139 estudiantes de ciclo 4. Se implementó la estrategia de mascota verde en 6 jardines, abordando 193 niños y se realizaron 18 sesiones durante su implementación. 9 problemáticas identificadas en el entorno exterior a las instituciones educativas intervenidas por el entorno y direccionadas a gestión y análisis de políticas 
Entorno Cuidador Hogar:Se desarrollaron seguimientos a las familias brindando educación de acuerdo con los riesgos identificados a 1 personas expuestas. 
Entorno Institucional: Se implementó la estrategia de mascota verde en 2 unidades de atención a la primera infancia, abordando 18 niños y 2 docentes o madres comunitarias y se realizaron 4 sesiones durante su implementación. Se implementaron unidades demostrativas  en instituciones de poblaciones diferenciales y en protección y se abordo 1 persona. 
Entorno Cuidador Laboral: Se identificaron 45 Unidades de Trabajo Informal libres de Humo, se socializó el Índice Bogotano de Calidad del Aire y Riesgo en Salud –IBOCA- a 167 trabajadores y el Índice de radiación solar ultravioleta -IUV a 58 trabajadores informales.</t>
  </si>
  <si>
    <t>En el mes de abril
Vigilancia de la Salud Ambiental
 Seguimiento y Observación al animal agresor: Se hizo seguimiento a 9 animales de los cuales 6 fueron caninos y 3 fueron felinos. De las observaciones realizadas 69 % fueron efectivas y 31 % fueron fallidas. Vigilancia Integrada de la Rabia que realizaron la gestión y seguimiento de 28 casos de agresión por animal potencialmente transmisor de rabia, notificadas por las UPGD de cada la localidad durante el mes. y 2 capacitaciones dirigidas al TH de las UPGD Se remitieron 13 casos de agresión (propios e interlocales) para observación y seguimiento al animal agresor Vigilancia de la Salud Ambiental VACUNACIÓN ANTIRRÁBICA CANINA Y FELINA: Se vacunaron contra la rabia un total de 396 animales de los cuales 200 fueron perros y 196 fueron gatos. Funcionamiento de 2 puntos fijos 2 jornadas de vacunación extramural ejecutadas.</t>
  </si>
  <si>
    <t>Durante el periodo de enero a abril
Vigilancia de la Salud Ambiental 
 Seguimiento y Observación al animal agresor: Se hizo seguimiento a 28 animales de los cuales 22 fueron caninos y 6 fueron felinos. De las observaciones realizadas 282 % fueron efectivas y 118 % fueron fallidas. Vigilancia Integrada de la Rabia que realizaron la gestión y seguimiento de 116 casos de agresión por animal potencialmente transmisor de rabia, notificadas por las UPGD de cada la localidad durante el mes. Se realizaron 2 Asistencias Técnicas y 3 capacitaciones dirigidas al TH de las UPGD Se remitieron 40 casos de agresión (propios e interlocales) para observación y seguimiento al animal agresor Vigilancia de la Salud Ambiental VACUNACIÓN ANTIRRÁBICA CANINA Y FELINA: Se vacunaron contra la rabia un total de 1.917 animales de los cuales 1.016 fueron perros y 901 fueron gatos. Funcionamiento de 8 puntos fijos 6 jornadas de vacunación extramural ejecutadas.</t>
  </si>
  <si>
    <t>En el mes de abril se inscribieron 232 establecimientos.  Se realizó control de insectos exteriores en 12.255 metros cuadrados. Se realizó control de roedores exteriores en 4.500 metros cuadrados. Se adelantaron 7 actividades de carácter promocional y preventivo como son las sensibilizaciones dirigidas a la comunidad en temas de salud ambiental enfocados especialmente al manejo adecuado de alimentos; medicamentos y sustancias químicas. con una asistencia de 61 personas. Se adelantaron 730 visitas de inspección, vigilancia y control (IVC) en establecimientos abiertos al público, para verificar el cumplimiento de la normatividad sanitaria vigente. Se intervinieron 767 establecimientos comerciales, industriales e institucionales vigilados y controlados abiertos al público, donde se aplicaron 26 medidas sanitarias de seguridad (incluyen medidas a productos: decomisos, congelaciones y destrucciones y medidas a establecimientos: suspensión de trabajos o servicios y clausura de establecimientos). Se adelantaron 17 operativos, entre operativos de alimentos y bebidas alcohólicas, carnes y derivados cárnicos, juguetes, línea de medicamentos seguros, espacio público, apoyo a otras líneas de intervención y operativos de eventos masivos.</t>
  </si>
  <si>
    <t>En el periodo enero - abril se inscribieron 736 establecimientos.  Se realizó control de insectos exteriores en 25.127 metros cuadrados. Se realizó control de roedores exteriores en 47.658 metros cuadrados. Se adelantaron 18 actividades de carácter promocional y preventivo como son las sensibilizaciones dirigidas a la comunidad en temas de salud ambiental enfocados especialmente al manejo adecuado de alimentos; medicamentos y sustancias químicas. con una asistencia de 165 personas. Se adelantaron 3.365 visitas de inspección, vigilancia y control (IVC) en establecimientos abiertos al público, para verificar el cumplimiento de la normatividad sanitaria vigente. Se intervinieron 3.352 establecimientos comerciales, industriales e institucionales vigilados y controlados abiertos al público, donde se aplicaron 74 medidas sanitarias de seguridad (incluyen medidas a productos: decomisos, congelaciones y destrucciones y medidas a establecimientos: suspensión de trabajos o servicios y clausura de establecimientos). Se adelantaron 31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</si>
  <si>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33 personas para la población de 0 a 14 años de edad y adulto mayor de 60 años Se aplicaron encuestas de percepción relacionadas con ruido a 15 personas entre adolescentes y adultos. Se aplicaron 15 encuestas relacionadas con el síndrome de radiofrecuencia De las personas encuestadas en las tematicas de la línea, 2 se iniciaron procesos de canalización o activación de ruta. Se abordaron 15 personas en sensibilización de las tematicas de aire, olores, tabaco, ruido y radiación electromagnetica Se atendieron 2 quejas relacionadas con las temáticas de la línea, de las cuales 1 se relacionan con olores ofensivos, 1 Ruido y se realizaron 1 operativos de control de tabaco, y se participaron en 1 espacios de posicionamiento en temas Aire</t>
  </si>
  <si>
    <t>Durante el periodo de enero a abril
Implementación de la Vigilancia en Salud Ambiental en las tematicas de Aire, Ruido y Radiación electromagnética 
 Durante el mes de reporte se aplicaron encuestas relacionadas con calidad de aire a un total de 131 personas para la población de 0 a 14 años de edad y adulto mayor de 60 años Se aplicaron encuestas de percepción relacionadas con ruido a 62 personas entre adolescentes y adultos. Se aplicaron 50 encuestas relacionadas con el síndrome de radiofrecuencia De las personas encuestadas en las tematicas de la línea, 12 se iniciaron procesos de canalización o activación de ruta. Se abordaron 60 personas en sensibilización de las tematicas de aire, olores, tabaco, ruido y radiación electromagnetica Se atendieron 4 quejas relacionadas con las temáticas de la línea, de las cuales 1 se relacionan con olores ofensivos, 3 Ruido y se realizaron 5 operativos de control de tabaco, y se participaron en 1 espacios de posicionamiento en temas Aire;</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</si>
  <si>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Sesiondel consejo Local de Protección y Bienestar Animal (CLPYBA), en donde participaron 48 personas en estos espacios de coordinación; se realizaron 7 actividades intersectoriales desde los espacios de gestión con participación de 138 personas. Se gestionaron 2 problemáticas de salud ambiental recepcionadas desde vigilancia epidemiológica basada en comunidad relacionadas con riesgos ambientales con participación de 30 personas de la comunidad. 
Por otra parte, en el marco de la implementación de estrategias en salud ambiental a través de los entornos de vida cotidiana se adelantaron acciones así: 
Entorno Cuidador Comunitario: Se desarrollaron 24 acciones artísticas con participación de 1.160 personas. Se socializaron las recomendaciones en salud correspondiente al Índice Bogotano de Calidad del Aire y Riesgo en Salud –IBOCA- y el índice de radiación solar ultravioleta -IUV a 114 personas. Y se priorizaron 3 barrios ( LA SABANA, RICAURTE Y SAMPER MENDOZA) a los que se les formuló el Plan de Gestión Barrial/veredal de Entornos Ambientalmente Saludables, desde caracterización territorial se identificaron 6 grupos focales para la implementación de procesos en salud ambiental y se abordaron 626 personas con 60 acciones de Educación para la Salud Ambiental. 
Entorno Cuidador Educativo: Se desarrollaron 7 intervenciones a 114 estudiantes de ciclo 1; 11 intervenciones a 190 estudiantes de ciclo 2; 7 intervenciones a 122 estudiantes de ciclo 3 y 1 intervencion a 16 estudiantes de ciclo 4. Se realizaron 5 unidades demostrativas con participación de 93 estudiantes y 6 docentes para el fortalecimiento de los proyectos ambientales escolares (PRAE). Se implementó la estrategia de mascota verde en 1 jardin, abordando 27 niños y se realizaron 3 sesiones durante su implementación. 
Entorno Cuidador Hogar: Se desarrollaron seguimientos a las familias brindando educación de acuerdo con los riesgos identificados a 5 personas expuestas. 
Entorno Institucional: Se implemento 1 unidad demostrativa en instituciones de poblaciones diferenciales y en protección y se abordaron 20 personas. 
Entorno Cuidador Laboral: Se identificaron 41 Unidades de Trabajo Informal libres de Humo, se socializó el Índice Bogotano de Calidad del Aire y Riesgo en Salud –IBOCA- a 98 trabajadores y el Índice de radiación solar ultravioleta -IUV a 83 trabajadores informales.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</si>
  <si>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4 sesiones del Consejo Local de Gestión del Riesgo y Cambio Climático (CLGRCC), 4 Sesiones del consejo Local de Protección y Bienestar Animal (CLPYBA), en donde participaron 197 personas en estos espacios de coordinación;  se realizaron 22 actividades intersectoriales desde los espacios de gestión con participación de 349 personas. Se gestionaron 8 problemáticas de salud ambiental recepcionadas desde vigilancia epidemiológica basada en comunidad relacionadas con riesgos ambientales con participación de 120 personas de la comunidad. 
Por otra parte, en el marco de la implementación de estrategias en salud ambiental a través de los entornos de vida cotidiana se adelantaron acciones así: 
Entorno Cuidador Comunitario: Se desarrollaron 60 acciones artísticas con participación de 2.484 personas. Se socializaron las recomendaciones en salud correspondiente al Índice Bogotano de Calidad del Aire y Riesgo en Salud –IBOCA- y el índice de radiación solar ultravioleta -IUV a 644 personas por medio de los puntos de Cuídate y Se Feliz. Se priorizaron 8 barrios  a los que se les formuló el Plan de Gestión Barrial/veredal de Entornos Ambientalmente Saludables, desde caracterización territorial se identificaron 9 grupos focales para la implementación de procesos en salud ambiental y se abordaron 1.891 personas con 178 acciones de Educación para la Salud Ambiental. 
Entorno Cuidador Educativo: Se caracterizaron 9 Instituciones Educativas con variables en salud ambiental en las que se desarrollaron 17 intervenciones a 310 estudiantes de ciclo 1; 28 intervenciones a 509 estudiantes de ciclo 2; 17 intervenciones a 312 estudiantes de ciclo 3; y 8 intervenciones a 148 estudiantes de ciclo 4. Se realizaron 15 unidades demostrativas con participación de 279 estudiantes y 18 docentes para el fortalecimiento de los proyectos ambientales escolares (PRAE). Se implementó la estrategia de mascota verde en 3 jardines, abordando 102 niños y se realizaron 7 sesiones durante su implementación. 1 problemática identificada en el entorno exterior a las instituciones educativas intervenidas por el entorno y direccionadas a gestión y análisis de políticas 
Entorno Cuidador Hogar: Con la estrategia de vivienda saludable, se intervino 1 familia con visita de cierre para evaluación de los riesgos ambientales identificados en 4 personas expuestas y se desarrollaron seguimientos a las familias brindando educación de acuerdo con los riesgos identificados a 19 personas expuestas. 
Entorno Institucional: Se implemento 1 unidad demostrativa en instituciones de poblaciones diferenciales y en protección y se abordaron 53 personas. 
Entorno Cuidador Laboral: Se identificaron 132 Unidades de Trabajo Informal libres de Humo, se socializó el Índice Bogotano de Calidad del Aire y Riesgo en Salud –IBOCA- a 391 trabajadores y el Índice de radiación solar ultravioleta -IUV a 284 trabajadores informales.</t>
  </si>
  <si>
    <t>En el mes de abril
Vigilancia de la Salud Ambiental
 Seguimiento y Observación al animal agresor: Se hizo seguimiento a 17 animales de los cuales 11 fueron caninos y 6 fueron felinos. De las observaciones realizadas 90 % fueron efectivas y 10 % fueron fallidas. Vigilancia Integrada de la Rabia que realizaron la gestión y seguimiento de 74 casos de agresión por animal potencialmente transmisor de rabia, notificadas por las UPGD de cada la localidad durante el mes. Se remitieron 19 casos de agresión (propios e interlocales) para observación y seguimiento al animal agresor Vigilancia de la Salud Ambiental VACUNACIÓN ANTIRRÁBICA CANINA Y FELINA: Se vacunaron contra la rabia un total de 437 animales de los cuales 243 fueron perros y 194 fueron gatos. Funcionamiento de 1 puntos fijos 1 jornadas de vacunación extramural ejecutadas.</t>
  </si>
  <si>
    <t>Durante el periodo de enero a abril
Vigilancia de la Salud Ambiental 
 Seguimiento y Observación al animal agresor: Se hizo seguimiento a 48 animales de los cuales 33 fueron caninos y 15 fueron felinos. De las observaciones realizadas 350 % fueron efectivas y 50 % fueron fallidas. Vigilancia Integrada de la Rabia que realizaron la gestión y seguimiento de 297 casos de agresión por animal potencialmente transmisor de rabia, notificadas por las UPGD de cada la localidad durante el mes. Se realizaron 1 Asistencias Técnicas Se remitieron 55 casos de agresión (propios e interlocales) para observación y seguimiento al animal agresor Vigilancia de la Salud Ambiental VACUNACIÓN ANTIRRÁBICA CANINA Y FELINA: Se vacunaron contra la rabia un total de 1.746 animales de los cuales 914 fueron perros y 832 fueron gatos. Funcionamiento de 7 puntos fijos 2 jornadas de vacunación extramural ejecutadas.</t>
  </si>
  <si>
    <t>En el mes de abril se inscribieron 414 establecimientos.  Se realizó control de insectos exteriores en 9.500 metros cuadrados. Se realizó control de roedores exteriores en 22.000 metros cuadrados. Se atendieron 1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46 personas. Se adelantaron 1.305 visitas de inspección, vigilancia y control (IVC) en establecimientos abiertos al público, para verificar el cumplimiento de la normatividad sanitaria vigente. Se intervinieron 1.421 establecimientos comerciales, industriales e institucionales vigilados y controlados abiertos al público, donde se aplicaron 57 medidas sanitarias de seguridad (incluyen medidas a productos: decomisos, congelaciones y destrucciones y medidas a establecimientos: suspensión de trabajos o servicios y clausura de establecimientos). Se adelantaron 24 operativos, entre operativos de alimentos y bebidas alcohólicas, carnes y derivados cárnicos, juguetes, línea de medicamentos seguros, espacio público, apoyo a otras líneas de intervención y operativos de eventos masivos.</t>
  </si>
  <si>
    <t>En el periodo enero - abril se inscribieron 1877 establecimientos. Se realizó control de insectos exteriores en 38.090 metros cuadrados. Se realizó control de roedores exteriores en 89.263 metros cuadrados. Se atendieron 4 eventos de interés en salud pública asociados al manejo de sustancias químicas. Se atendieron 1 eventos de Interés en salud pública Enfermedad Transmitida por Alimentos. Se adelantaron 22 actividades de carácter promocional y preventivo como son las sensibilizaciones dirigidas a la comunidad en temas de salud ambiental enfocados especialmente al manejo adecuado de alimentos; medicamentos y sustancias químicas. con una asistencia de 189 personas. Se adelantaron 5.631 visitas de inspección, vigilancia y control (IVC) en establecimientos abiertos al público, para verificar el cumplimiento de la normatividad sanitaria vigente. Se intervinieron 5.648 establecimientos comerciales, industriales e institucionales vigilados y controlados abiertos al público, donde se aplicaron 218 medidas sanitarias de seguridad (incluyen medidas a productos: decomisos, congelaciones y destrucciones y medidas a establecimientos: suspensión de trabajos o servicios y clausura de establecimientos). Se adelantaron 59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</si>
  <si>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32 personas para la población de 0 a 14 años de edad y adulto mayor de 60 años Se aplicaron encuestas de percepción relacionadas con ruido a 19 personas entre adolescentes y adultos. Se aplicaron 12 encuestas relacionadas con el síndrome de radiofrecuencia De las personas encuestadas en las tematicas de la línea, 2 se iniciaron procesos de canalización o activación de ruta. Se abordaron 20 personas en sensibilización de las tematicas de aire, olores, tabaco, ruido y radiación electromagnetica Se atendieron 4 quejas relacionadas con las temáticas de la línea, de las cuales 1 se relacionan con olores ofensivos, 1 por calidad del aire, 1 por incumplimiento de los espacios libres de humo, 1 Ruido y se realizaron 1 operativos de control de tabaco, Implementacion de la vigilancia centinela De las 4 instituciones prestadoras de servcios de salud Se identificaron 1.930 casos por eventos respiratorios y 715 casos de eventos cardiovasculares Se realizo 1 actividades de comunicacion social del riesgo en recomendaciones en salud y 20 de la comunidad en general</t>
  </si>
  <si>
    <t>Durante el periodo de enero a abril
Implementación de la Vigilancia en Salud Ambiental en las tematicas de Aire, Ruido y Radiación electromagnética 
 Durante el mes de reporte se aplicaron encuestas relacionadas con calidad de aire a un total de 133 personas para la población de 0 a 14 años de edad y adulto mayor de 60 años Se aplicaron encuestas de percepción relacionadas con ruido a 79 personas entre adolescentes y adultos. Se aplicaron 49 encuestas relacionadas con el síndrome de radiofrecuencia De las personas encuestadas en las tematicas de la línea, 28 se iniciaron procesos de canalización o activación de ruta. Se abordaron 50 personas en sensibilización de las tematicas de aire, olores, tabaco, ruido y radiación electromagnetica Se atendieron 9 quejas relacionadas con las temáticas de la línea, de las cuales 3 se relacionan con olores ofensivos, 3 por calidad del aire, 1 por incumplimiento de los espacios libres de humo, 3 Ruido y se realizaron 6 operativos de control de tabaco, y se participaron en 3 espacios de posicionamiento en temas Aire; Olores ofensivos; Implementacion de la vigilancia centinela De las 16 instituciones prestadoras de servcios de salud Se identificaron 6.851 casos por eventos respiratorios y 3.059 casos de eventos cardiovasculares Se realizo 6 actividades de comunicacion social del riesgo en recomendaciones en salud y 111 de la comunidad en general</t>
  </si>
  <si>
    <t>Para el mes de abril en el marco de la conformación e implementación intersectorial y comunitaria de la red de salud ambiental y la Gestión de la Salud Ambiental a nivel local se avanzó en un 0,10 % gestionando acciones en: 
 1 sesionde la Comisión Ambiental Local (CAL), en donde participaron 12 personas en este espacio de coordinación; se realizaron 7 actividades intersectoriales desde los espacios de gestión con participación de 219 personas. 
Por otra parte, en el marco de la implementación de estrategias en salud ambiental a través de los entornos de vida cotidiana se adelantaron acciones así: 
Entorno Cuidador Comunitario: Se desarrollaron 12 acciones artísticas con participación de 407 personas. Se socializaron las recomendaciones en salud correspondiente al Índice Bogotano de Calidad del Aire y Riesgo en Salud –IBOCA- y el índice de radiación solar ultravioleta -IUV a 319 personas y se abordaron 60 personas con 4 acciones de Educación para la Salud Ambiental. 
Entorno Cuidador Educativo: Se realizo 1 unidad demostrativa con participación de 88 estudiantes y 8 docentes para el fortalecimiento de los proyectos ambientales escolares (PRAE).  Se implementó la estrategia de mascota verde en jardines y se realizaron 4 sesiones durante su implementación. 
Entorno Cuidador Laboral: Se identificaron 22 Unidades de Trabajo Informal libres de Humo, se socializó el Índice Bogotano de Calidad del Aire y Riesgo en Salud –IBOCA- a 37 trabajadores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</si>
  <si>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3 sesiones del Consejo Local de Gestión del Riesgo y Cambio Climático (CLGRCC), en donde participaron 114 personas en estos espacios de coordinación;  se realizaron 18 actividades intersectoriales desde los espacios de gestión con participación de 481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72 acciones artísticas con participación de 3.091 personas. Se socializaron las recomendaciones en salud correspondiente al Índice Bogotano de Calidad del Aire y Riesgo en Salud –IBOCA- y el índice de radiación solar ultravioleta -IUV a 1.188 personas por medio de los puntos de Cuídate y Se Feliz. Se desarrollo 1 unidad demostrativa en salud ambiental con participación de 35 personas. Se priorizo 1 barrio al que se les formuló el Plan de Gestión Barrial/veredal de Entornos Ambientalmente Saludables, y se abordaron 571 personas con 54 acciones de Educación para la Salud Ambiental. 
Entorno Cuidador Educativo: Se caracterizaron 4 Instituciones Educativas con variables en salud ambiental en las que se desarrollaron 6 intervenciones a 103 estudiantes de ciclo 1; 4 intervenciones a 78 estudiantes de ciclo 2; 14 intervenciones a 295 estudiantes de ciclo 3 y 8 intervenciones a 172 estudiantes de ciclo 4. Se realizaron 4 unidades demostrativas con participación de 344 estudiantes y 27 docentes para el fortalecimiento de los proyectos ambientales escolares (PRAE). Se implementó la estrategia de mascota verde en 1 jardin abordando 29 niños y se realizaron 4 sesiones durante su implementación. 
 Entorno Cuidador Laboral: Se identificaron 74 Unidades de Trabajo Informal libres de Humo, se socializó el Índice Bogotano de Calidad del Aire y Riesgo en Salud –IBOCA- a 146 trabajadores y el Índice de radiación solar ultravioleta -IUV a 6 trabajadores informales.</t>
  </si>
  <si>
    <t>En el mes de abril
Vigilancia de la Salud Ambiental
 Seguimiento y Observación al animal agresor: Se hizo seguimiento a 15 animales de los cuales 10 fueron caninos y 5 fueron felinos. De las observaciones realizadas 94 % fueron efectivas y 6 % fueron fallidas. Vigilancia Integrada de la Rabia que realizaron la gestión y seguimiento de 78 casos de agresión por animal potencialmente transmisor de rabia, notificadas por las UPGD de cada la localidad durante el mes. Se realizaron 1 Asistencias Técnicas y 1 capacitaciones dirigidas al TH de las UPGD Se remitieron 16 casos de agresión (propios e interlocales) para observación y seguimiento al animal agresor Vigilancia de la Salud Ambiental VACUNACIÓN ANTIRRÁBICA CANINA Y FELINA: Se vacunaron contra la rabia un total de 250 animales de los cuales 160 fueron perros y 90 fueron gatos. 4 jornadas de vacunación extramural ejecutadas.</t>
  </si>
  <si>
    <t>Durante el periodo de enero a abril
Vigilancia de la Salud Ambiental 
 Seguimiento y Observación al animal agresor: Se hizo seguimiento a 91 animales de los cuales 62 fueron caninos y 29 fueron felinos. De las observaciones realizadas 360 % fueron efectivas y 40 % fueron fallidas. Vigilancia Integrada de la Rabia Se contó con un total de 6 profesionales que realizaron la gestión y seguimiento de 307 casos de agresión por animal potencialmente transmisor de rabia, notificadas por las UPGD de cada la localidad durante el mes. Se realizaron 7 Asistencias Técnicas y 1 capacitaciones dirigidas al TH de las UPGD Se remitieron 104 casos de agresión (propios e interlocales) para observación y seguimiento al animal agresor Vigilancia de la Salud Ambiental VACUNACIÓN ANTIRRÁBICA CANINA Y FELINA: Se vacunaron contra la rabia un total de 994 animales de los cuales 636 fueron perros y 358 fueron gatos. 9 jornadas de vacunación extramural ejecutadas.</t>
  </si>
  <si>
    <t>En el mes de abril se inscribieron 113 establecimientos.  Se realizaron 52 visitas de verificación sanitaria de caninos potencialmente peligrosos (ley 1801 de 2016). Se realizaron 10 visitas de verificación de condiciones sanitarias asociadas a la tenencia de animales. Se realizaron 24 visitas integrales de vectores en interiores. Se realizó control de roedores exteriores en 6.199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35 personas. Se adelantaron 406 visitas de inspección, vigilancia y control (IVC) en establecimientos abiertos al público, para verificar el cumplimiento de la normatividad sanitaria vigente. Se intervinieron 375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18 operativos, entre operativos de alimentos y bebidas alcohólicas, carnes y derivados cárnicos, juguetes, línea de medicamentos seguros, espacio público, apoyo a otras líneas de intervención y operativos de eventos masivos.</t>
  </si>
  <si>
    <t>En el periodo enero - abril se inscribieron 540 establecimientos.  Se realizaron 213 visitas de verificación sanitaria de caninos potencialmente peligrosos (ley 1801 de 2016). Se realizaron 33 visitas de verificación de condiciones sanitarias asociadas a la tenencia de animales. Se realizaron 111 visitas integrales de vectores en interiores. Se realizó control de roedores exteriores en 25.828 metros cuadrados. Se adelantaron 16 actividades de carácter promocional y preventivo como son las sensibilizaciones dirigidas a la comunidad en temas de salud ambiental enfocados especialmente al manejo adecuado de alimentos; medicamentos y sustancias químicas. con una asistencia de 135 personas. Se adelantaron 1.867 visitas de inspección, vigilancia y control (IVC) en establecimientos abiertos al público, para verificar el cumplimiento de la normatividad sanitaria vigente. Se intervinieron 1.759 establecimientos comerciales, industriales e institucionales vigilados y controlados abiertos al público, donde se aplicaron 122 medidas sanitarias de seguridad (incluyen medidas a productos: decomisos, congelaciones y destrucciones y medidas a establecimientos: suspensión de trabajos o servicios y clausura de establecimientos). Se adelantaron 48 operativos, entre operativos de alimentos y bebidas alcohólicas, carnes y derivados cárnicos, juguetes, línea de medicamentos seguros, espacio público, apoyo a otras líneas de intervención y operativos de eventos masivos.</t>
  </si>
  <si>
    <t xml:space="preserve">En el mes de abril
Implementación de la Vigilancia en Salud Ambiental en las tematicas de Aire, Ruido y Radiación electromagnética
 Durante el mes de reporte se aplicaron encuestas relacionadas con calidad de aire a un total de 7 personas para la población de 0 a 14 años de edad y adulto mayor de 60 años Se aplicaron encuestas de percepción relacionadas con ruido a 3 personas entre adolescentes y adultos. Se aplicaron 5 encuestas relacionadas con el síndrome de radiofrecuencia Se atendieron 2 quejas relacionadas con las temáticas de la línea, de las cuales 1 se relacionan con olores ofensivos, 1 Ruido </t>
  </si>
  <si>
    <t>Durante el periodo de enero a abril
Implementación de la Vigilancia en Salud Ambiental en las tematicas de Aire, Ruido y Radiación electromagnética 
 Durante el mes de reporte se aplicaron encuestas relacionadas con calidad de aire a un total de 49 personas para la población de 0 a 14 años de edad y adulto mayor de 60 años Se aplicaron encuestas de percepción relacionadas con ruido a 30 personas entre adolescentes y adultos. Se aplicaron 18 encuestas relacionadas con el síndrome de radiofrecuencia Se abordaron 15 personas en sensibilización de las tematicas de aire, olores, tabaco, ruido y radiación electromagnetica Se atendieron 20 quejas relacionadas con las temáticas de la línea, de las cuales 5 se relacionan con olores ofensivos, 6 por calidad del aire, 9 Ruido y se realizaron 2 operativos de control de tabaco, y se participaron en 1 espacios de posicionamiento en temas Tabaco;</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</si>
  <si>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1 Sesion del consejo Local de Protección y Bienestar Animal (CLPYBA), 1 mesa de residuos  y 1 de humedales; en donde participaron 126 personas en estos espacios de coordinación; se realizaron 8 actividades intersectoriales desde los espacios de gestión con participación de 550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12 acciones artísticas con participación de 560 personas. Se socializaron las recomendaciones en salud correspondiente al Índice Bogotano de Calidad del Aire y Riesgo en Salud –IBOCA- y el índice de radiación solar ultravioleta -IUV a 261 personas. Se desarrollo 1 jornada de salud ambiental con participación de 80 personas. Se desarrollaron unidades demostrativas en salud ambiental con participación de 33 personas y se abordaron 596 personas con 52 acciones de Educación para la Salud Ambiental. 
Entorno Cuidador Educativo: Se desarrollaron 5 intervenciones a 31 estudiantes de ciclo 1; 2 intervenciones a 46 estudiantes de ciclo 2; 5 intervenciones a 126 estudiantes de ciclo 3 y 7 intervenciones a 140 estudiantes de ciclo 4. Se realizo 1 unidad demostrativas con participación de 81 estudiantes y 6 docentes para el fortalecimiento de los proyectos ambientales escolares (PRAE). 
Entorno Cuidador Hogar: Con la estrategia de vivienda saludable, se intervinieron 28 familias con visita de cierre para evaluación de los riesgos ambientales identificados en 28 personas expuestas y se desarrollaron seguimientos a las familias brindando educación de acuerdo con los riesgos identificados a 49 personas expuestas. 
 Entorno Cuidador Laboral: Se identificaron 42 Unidades de Trabajo Informal libres de Humo, se socializó el Índice Bogotano de Calidad del Aire y Riesgo en Salud –IBOCA- a 88 trabajadores y el Índice de radiación solar ultravioleta -IUV a 79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</si>
  <si>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4 sesiones del Consejo Local de Gestión del Riesgo y Cambio Climático (CLGRCC), 2 Sesiones del consejo Local de Protección y Bienestar Animal (CLPYBA), 4 mesas de residuos y 1 de humedales; en donde participaron 306 personas en estos espacios de coordinación;  se realizaron 24 actividades intersectoriales desde los espacios de gestión con participación de 1.312 personas. Se gestionaron 5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54 acciones artísticas con participación de 2.153 personas. Se socializaron las recomendaciones en salud correspondiente al Índice Bogotano de Calidad del Aire y Riesgo en Salud –IBOCA- y el índice de radiación solar ultravioleta -IUV a 749 personas por medio de los puntos de Cuídate y Se Feliz. Se desarrollo 1 jornada de salud ambiental con participación de 80 personas. Se desarrollaron unidades demostrativas en salud ambiental  con participación de 77 personas.Se priorizaron 3 barrios a los que se les formuló el Plan de Gestión Barrial/veredal de Entornos Ambientalmente Saludables y se abordaron 1.202 personas con 103 acciones de Educación para la Salud Ambiental. 
Entorno Cuidador Educativo: Se caracterizaron 5 Instituciones Educativas con variables en salud ambiental en las que se desarrollaron 5 intervenciones a 31 estudiantes de ciclo 1; 5 intervenciones a 94 estudiantes de ciclo 2; 31 intervenciones a 318 estudiantes de ciclo 3 y 18 intervenciones a 393 estudiantes de ciclo 4. Se realizaron 4 unidades demostrativas con participación de 578 estudiantes y 27 docentes para el fortalecimiento de los proyectos ambientales escolares (PRAE). 
Entorno Cuidador Hogar :Con la estrategia de vivienda saludable, se intervinieron 150 familias con visita de cierre para evaluación de los riesgos ambientales identificados en 59 personas expuestas y se desarrollaron seguimientos a las familias brindando educación de acuerdo con los riesgos identificados a 116 personas expuestas. 
Entorno Cuidador Laboral: Se identificaron 142 Unidades de Trabajo Informal libres de Humo, se socializó el Índice Bogotano de Calidad del Aire y Riesgo en Salud –IBOCA- a 240 trabajadores y el Índice de radiación solar ultravioleta -IUV a 277 trabajadores informales.</t>
  </si>
  <si>
    <t>En el mes de abril
Vigilancia de la Salud Ambiental
 Seguimiento y Observación al animal agresor: Se hizo seguimiento a 14 animales de los cuales 10 fueron caninos y 4 fueron felinos. De las observaciones realizadas 88 % fueron efectivas y 12 % fueron fallidas. Vigilancia Integrada de la Rabia Se contó con un total de 6 profesionales que realizaron la gestión y seguimiento de 185 casos de agresión por animal potencialmente transmisor de rabia, notificadas por las UPGD de cada la localidad durante el mes. Se realizaron 1 Asistencias Técnicas Se remitieron 16 casos de agresión (propios e interlocales) para observación y seguimiento al animal agresor Vigilancia de la Salud Ambiental VACUNACIÓN ANTIRRÁBICA CANINA Y FELINA: Se vacunaron contra la rabia un total de 450 animales de los cuales 285 fueron perros y 165 fueron gatos. Funcionamiento de 1 puntos fijos 1 jornadas de vacunación extramural ejecutadas.</t>
  </si>
  <si>
    <t>Durante el periodo de enero a abril
Vigilancia de la Salud Ambiental 
 Seguimiento y Observación al animal agresor: Se hizo seguimiento a 97 animales de los cuales 75 fueron caninos y 22 fueron felinos. De las observaciones realizadas 355 % fueron efectivas y 45 % fueron fallidas. Vigilancia Integrada de la Rabia Se contó con un total de 18 profesionales que realizaron la gestión y seguimiento de 629 casos de agresión por animal potencialmente transmisor de rabia, notificadas por las UPGD de cada la localidad durante el mes. Se realizaron 7 Asistencias Técnicas y 1 capacitaciones dirigidas al TH de las UPGD Se remitieron 110 casos de agresión (propios e interlocales) para observación y seguimiento al animal agresor Vigilancia de la Salud Ambiental VACUNACIÓN ANTIRRÁBICA CANINA Y FELINA: Se vacunaron contra la rabia un total de 1.767 animales de los cuales 1.034 fueron perros y 733 fueron gatos. Funcionamiento de 4 puntos fijos 5 jornadas de vacunación extramural ejecutadas.</t>
  </si>
  <si>
    <t>En el mes de abril se inscribieron 287 establecimientos.  Se realizó control de roedores exteriores en 6.667 metros cuadrados. Se atendieron 1 eventos de Interés en salud pública Enfermedad Transmitida por Alimentos. Se adelantaron 7 actividades de carácter promocional y preventivo como son las sensibilizaciones dirigidas a la comunidad en temas de salud ambiental enfocados especialmente al manejo adecuado de alimentos; medicamentos y sustancias químicas. con una asistencia de 58 personas. Se adelantaron 743 visitas de inspección, vigilancia y control (IVC) en establecimientos abiertos al público, para verificar el cumplimiento de la normatividad sanitaria vigente. Se intervinieron 728 establecimientos comerciales, industriales e institucionales vigilados y controlados abiertos al público, donde se aplicaron 29 medidas sanitarias de seguridad (incluyen medidas a productos: decomisos, congelaciones y destrucciones y medidas a establecimientos: suspensión de trabajos o servicios y clausura de establecimientos). Se adelantaron 25 operativos, entre operativos de alimentos y bebidas alcohólicas, carnes y derivados cárnicos, juguetes, línea de medicamentos seguros, espacio público, apoyo a otras líneas de intervención y operativos de eventos masivos. Tecnovigilancia: Se recibieron 763 notificaciones de sucesos de seguridad asociados a Dispositivos Médicos 79 eventos adversos correspondientes al mes de Abril de 2024 y 684 incidentes adversos, reportes rechazados 11 . Como vigilancia activa se recibieron 7.835 notificaciones donde se indican que para el periodo no se presentaros eventos ni incidentes asociados a Dispositivos Médicos, esta notificación es recibida por medio del aplicativo del INVIMA</t>
  </si>
  <si>
    <t>En el periodo enero - abril se inscribieron 1036 establecimientos.  Se realizó control de roedores exteriores en 25.419 metros cuadrados. Se atendieron 1 eventos de interés en salud pública asociados al manejo de sustancias químicas. Se atendieron 2 eventos de Interés en salud pública Enfermedad Transmitida por Alimentos. Se adelantaron 23 actividades de carácter promocional y preventivo como son las sensibilizaciones dirigidas a la comunidad en temas de salud ambiental enfocados especialmente al manejo adecuado de alimentos; medicamentos y sustancias químicas. con una asistencia de 203 personas. Se adelantaron 3.061 visitas de inspección, vigilancia y control (IVC) en establecimientos abiertos al público, para verificar el cumplimiento de la normatividad sanitaria vigente. Se intervinieron 2.949 establecimientos comerciales, industriales e institucionales vigilados y controlados abiertos al público, donde se aplicaron 88 medidas sanitarias de seguridad (incluyen medidas a productos: decomisos, congelaciones y destrucciones y medidas a establecimientos: suspensión de trabajos o servicios y clausura de establecimientos). Se adelantaron 70 operativos, entre operativos de alimentos y bebidas alcohólicas, carnes y derivados cárnicos, juguetes, línea de medicamentos seguros, espacio público, apoyo a otras líneas de intervención y operativos de eventos masivos. Tecnovigilancia: Se recibieron 2.415 notificaciones de sucesos de seguridad asociados a Dispositivos Médicos 254 eventos adversos correspondientes al mes de Febrero; Marzo; Abril; de 2024 y 2.159 incidentes adversos, reportes rechazados 130 . Como vigilancia activa se recibieron 16.233 notificaciones donde se indican que para el periodo no se presentaros eventos ni incidentes asociados a Dispositivos Médicos, esta notificación es recibida por medio del aplicativo del INVIMA</t>
  </si>
  <si>
    <t>En el mes de abril
Implementación de la Vigilancia en Salud Ambiental en las tematicas de Aire, Ruido y Radiación electromagnética
 Durante el mes de reporte se aplicaron encuestas relacionadas con calidad de aire a un total de 24 personas para la población de 0 a 14 años de edad y adulto mayor de 60 años Se aplicaron encuestas de percepción relacionadas con ruido a 11 personas entre adolescentes y adultos. Se aplicaron 8 encuestas relacionadas con el síndrome de radiofrecuencia Se atendieron 6 quejas relacionadas con las temáticas de la línea, de las cuales 2 se relacionan con olores ofensivos, 1 por calidad del aire, 2 Ruido y 1 Radiación Electromagnética</t>
  </si>
  <si>
    <t>Durante el periodo de enero a abril
Implementación de la Vigilancia en Salud Ambiental en las tematicas de Aire, Ruido y Radiación electromagnética 
 Durante el mes de reporte se aplicaron encuestas relacionadas con calidad de aire a un total de 81 personas para la población de 0 a 14 años de edad y adulto mayor de 60 años Se aplicaron encuestas de percepción relacionadas con ruido a 48 personas entre adolescentes y adultos. Se aplicaron 34 encuestas relacionadas con el síndrome de radiofrecuencia De las personas encuestadas en las tematicas de la línea, 2 se iniciaron procesos de canalización o activación de ruta. Se atendieron 29 quejas relacionadas con las temáticas de la línea, de las cuales 9 se relacionan con olores ofensivos, 5 por calidad del aire, 14 Ruido y 1 Radiación Electromagnética se realizaron 2 operativos de control de tabaco,</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</si>
  <si>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1 Sesion del consejo Local de Protección y Bienestar Animal (CLPYBA), 1 mesa de residuos y 2 de humedales; en donde participaron 151 personas en estos espacios de coordinación; se realizaron 6 actividades intersectoriales desde los espacios de gestión con participación de 145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18 acciones artísticas con participación de 808 personas. Se socializaron las recomendaciones en salud correspondiente al Índice Bogotano de Calidad del Aire y Riesgo en Salud –IBOCA- y el índice de radiación solar ultravioleta -IUV a 296 personas. Se desarrollaron unidades demostrativas en salud ambiental con participación de 25 personas. Desde caracterización territorial se identificaron 3 grupos focales para la implementación de procesos en salud ambiental y se abordaron 496 personas con 46 acciones de Educación para la Salud Ambiental. 
Entorno Cuidador Educativo: Se desarrollo 1 intervencion a 23 estudiantes de ciclo 1; 8 intervenciones a 222 estudiantes de ciclo 2; 7 intervenciones a 188 estudiantes de ciclo 3 y 7 intervenciones a 201 estudiantes de ciclo 4. Se realizaron 4 unidades demostrativas con participación de 336 estudiantes y 24 docentes para el fortalecimiento de los proyectos ambientales escolares (PRAE).  Se implementó la estrategia de mascota verde en jardines  y se realizaron 8 sesiones durante su implementación. 1 problemáticas identificadas en el entorno exterior a las instituciones educativas intervenidas por el entorno y direccionadas a gestión y análisis de políticas 
Entorno Cuidador Hogar: Con la estrategia de vivienda saludable, se intervinieron 13 familias con visita de cierre para evaluación de los riesgos ambientales identificados en 13 personas expuestas y se desarrollaron seguimientos a las familias brindando educación de acuerdo con los riesgos identificados a 87 personas expuestas. 
Entorno Institucional:  Se abordaron IPS con acciones de educación para la salud ambiental para posicionar las diferentes temáticas que aborda la agenda global para los hospitales verdes y saludables, interviniendo 7 profesionales de la salud. Se implemento 1 unidado demostrativa en  instituciones de poblaciones diferenciales y en protección y se abordaron 47 personas. 
Entorno Cuidador Laboral: Se identificaron 50 Unidades de Trabajo Informal libres de Humo, se socializó el Índice Bogotano de Calidad del Aire y Riesgo en Salud –IBOCA- a 83 trabajadores y el Índice de radiación solar ultravioleta -IUV a 112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</si>
  <si>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3 sesiones del Consejo Local de Gestión del Riesgo y Cambio Climático (CLGRCC), 3 Sesiones del consejo Local de Protección y Bienestar Animal (CLPYBA), 4 mesas de residuos, 1 mesa de agricultura urbana y 4 de humedales; en donde participaron 441 personas en estos espacios de coordinación; se realizaron 21 actividades intersectoriales desde los espacios de gestión con participación de 720 personas. Se gestionaron 8 problemáticas de salud ambiental recepcionadas desde vigilancia epidemiológica basada en comunidad relacionadas con riesgos ambientales con participación de 25 personas de la comunidad. 
Por otra parte, en el marco de la implementación de estrategias en salud ambiental a través de los entornos de vida cotidiana se adelantaron acciones así: 
Entorno Cuidador Comunitario: Se desarrollaron 83 acciones artísticas con participación de 3.738 personas. Se socializaron las recomendaciones en salud correspondiente al Índice Bogotano de Calidad del Aire y Riesgo en Salud –IBOCA- y el índice de radiación solar ultravioleta -IUV a 1.345 personas por medio de los puntos de Cuídate y Se Feliz. Se desarrollaron 6 unidades demostrativas en salud ambiental con participación de 264 personas. Se priorizaron 6 barrios  a los que se les formuló el Plan de Gestión Barrial/veredal de Entornos Ambientalmente Saludables, desde caracterización territorial se identificaron 4 grupos focales para la implementación de procesos en salud ambiental y se abordaron 2.031 personas con 160 acciones de Educación para la Salud Ambiental. 
Entorno Cuidador Educativo: Se caracterizaron 10 Instituciones Educativas con variables en salud ambiental en las que se desarrollaron 8 intervenciones a 168 estudiantes de ciclo 1; 45 intervenciones a 835 estudiantes de ciclo 2; 50 intervenciones a 1.217 estudiantes de ciclo 3; y 36 intervenciones a 729 estudiantes de ciclo 4. Se realizaron 16 unidades demostrativas con participación de 660 estudiantes y 71 docentes para el fortalecimiento de los proyectos ambientales escolares (PRAE). Se implementó la estrategia de mascota verde en 2 jardines, abordando 133 niños y se realizaron 16 sesiones durante su implementación. 13 problemáticas identificadas en el entorno exterior a las instituciones educativas intervenidas por el entorno y direccionadas a gestión y análisis de políticas 
Entorno Cuidador Hogar: Con la estrategia de vivienda saludable, se intervinieron 64 familias con visita de cierre para evaluación de los riesgos ambientales identificados en 35 personas expuestas y se desarrollaron seguimientos a las familias brindando educación de acuerdo con los riesgos identificados a 148 personas expuestas. 
Entorno Institucional: Se abordo 1 IPS con acciones de educación para la salud ambiental para posicionar las diferentes temáticas que aborda la agenda global para los hospitales verdes y saludables, interviniendo 19 profesionales de la salud. Se implemento 1 unidad demostrativa en instituciones de poblaciones diferenciales y en protección  y se abordaron 73 personas. 
Entorno Cuidador Laboral: Se identificaron 256 Unidades de Trabajo Informal libres de Humo, se socializó el Índice Bogotano de Calidad del Aire y Riesgo en Salud –IBOCA- a 417 trabajadores y el Índice de radiación solar ultravioleta -IUV a 468 trabajadores informales.</t>
  </si>
  <si>
    <t>En el mes de abril
Vigilancia de la Salud Ambiental
 Seguimiento y Observación al animal agresor: Se hizo seguimiento a 150 animales de los cuales 107 fueron caninos y 43 fueron felinos. De las observaciones realizadas 89 % fueron efectivas y 11 % fueron fallidas. Vigilancia Integrada de la Rabia que realizaron la gestión y seguimiento de 181 casos de agresión por animal potencialmente transmisor de rabia, notificadas por las UPGD de cada la localidad durante el mes. Se realizaron 1 Asistencias Técnicas Se remitieron 168 casos de agresión (propios e interlocales) para observación y seguimiento al animal agresor Vigilancia de la Salud Ambiental VACUNACIÓN ANTIRRÁBICA CANINA Y FELINA: Se vacunaron contra la rabia un total de 7.565 animales de los cuales 3.944 fueron perros y 3.621 fueron gatos. Funcionamiento de 4 puntos fijos 1 jornadas de vacunación extramural ejecutadas.</t>
  </si>
  <si>
    <t>Durante el periodo de enero a abril
Vigilancia de la Salud Ambiental 
 Seguimiento y Observación al animal agresor: Se hizo seguimiento a 579 animales de los cuales 422 fueron caninos y 157 fueron felinos. De las observaciones realizadas 352 % fueron efectivas y 48 % fueron fallidas. Vigilancia Integrada de la Rabia que realizaron la gestión y seguimiento de 784 casos de agresión por animal potencialmente transmisor de rabia, notificadas por las UPGD de cada la localidad durante el mes. Se realizaron 3 Asistencias Técnicas y 3 capacitaciones dirigidas al TH de las UPGD Se remitieron 657 casos de agresión (propios e interlocales) para observación y seguimiento al animal agresor Vigilancia de la Salud Ambiental VACUNACIÓN ANTIRRÁBICA CANINA Y FELINA: Se vacunaron contra la rabia un total de 27.573 animales de los cuales 15.057 fueron perros y 12.516 fueron gatos. Funcionamiento de 16 puntos fijos 32 jornadas de vacunación extramural ejecutadas.</t>
  </si>
  <si>
    <t>En el mes de abril se inscribieron 584 establecimientos. Vigilancia de la Salud Ambiental
 Se realizaron 4 visitas integrales de vectores en interiores. Se realizó control de roedores exteriores en 23.597 metros cuadrados. Se atendieron 2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47 personas. Se adelantaron 1.261 visitas de inspección, vigilancia y control (IVC) en establecimientos abiertos al público, para verificar el cumplimiento de la normatividad sanitaria vigente. Se intervinieron 1.221 establecimientos comerciales, industriales e institucionales vigilados y controlados abiertos al público, donde se aplicaron 71 medidas sanitarias de seguridad (incluyen medidas a productos: decomisos, congelaciones y destrucciones y medidas a establecimientos: suspensión de trabajos o servicios y clausura de establecimientos). Se adelantaron 34 operativos, entre operativos de alimentos y bebidas alcohólicas, carnes y derivados cárnicos, juguetes, línea de medicamentos seguros, espacio público, apoyo a otras líneas de intervención y operativos de eventos masivos.</t>
  </si>
  <si>
    <t>En el periodo enero - abril se inscribieron 2343 establecimientos.  Se realizaron 4 visitas integrales de vectores en interiores. Se realizó control de roedores exteriores en 96.165 metros cuadrados. Se atendieron 3 eventos de interés en salud pública asociados al manejo de sustancias químicas. Se atendieron 2 eventos de Interés en salud pública Enfermedad Transmitida por Alimentos. Se adelantaron 18 actividades de carácter promocional y preventivo como son las sensibilizaciones dirigidas a la comunidad en temas de salud ambiental enfocados especialmente al manejo adecuado de alimentos; medicamentos y sustancias químicas. con una asistencia de 135 personas. Se adelantaron 5.848 visitas de inspección, vigilancia y control (IVC) en establecimientos abiertos al público, para verificar el cumplimiento de la normatividad sanitaria vigente. Se intervinieron 5.577 establecimientos comerciales, industriales e institucionales vigilados y controlados abiertos al público, donde se aplicaron 317 medidas sanitarias de seguridad (incluyen medidas a productos: decomisos, congelaciones y destrucciones y medidas a establecimientos: suspensión de trabajos o servicios y clausura de establecimientos). Se adelantaron 120 operativos, entre operativos de alimentos y bebidas alcohólicas, carnes y derivados cárnicos, juguetes, línea de medicamentos seguros, espacio público, apoyo a otras líneas de intervención y operativos de eventos masivos.</t>
  </si>
  <si>
    <t xml:space="preserve">En el mes de abril
Implementación de la Vigilancia en Salud Ambiental en las tematicas de Aire, Ruido y Radiación electromagnética
 Durante el mes de reporte se aplicaron encuestas relacionadas con calidad de aire a un total de 109 personas para la población de 0 a 14 años de edad y adulto mayor de 60 años Se aplicaron encuestas de percepción relacionadas con ruido a 70 personas entre adolescentes y adultos. Se aplicaron 34 encuestas relacionadas con el síndrome de radiofrecuencia Se atendieron 17 quejas relacionadas con las temáticas de la línea, de las cuales 6 se relacionan con olores ofensivos, 5 por calidad del aire, 1 por incumplimiento de los espacios libres de humo, 5 Ruido </t>
  </si>
  <si>
    <t>Durante el periodo de enero a abril
Implementación de la Vigilancia en Salud Ambiental en las tematicas de Aire, Ruido y Radiación electromagnética 
 Durante el mes de reporte se aplicaron encuestas relacionadas con calidad de aire a un total de 443 personas para la población de 0 a 14 años de edad y adulto mayor de 60 años Se aplicaron encuestas de percepción relacionadas con ruido a 153 personas entre adolescentes y adultos. Se aplicaron 86 encuestas relacionadas con el síndrome de radiofrecuencia De las personas encuestadas en las tematicas de la línea, 1 se iniciaron procesos de canalización o activación de ruta. Se abordaron 22 personas en sensibilización de las tematicas de aire, olores, tabaco, ruido y radiación electromagnetica Se atendieron 62 quejas relacionadas con las temáticas de la línea, de las cuales 20 se relacionan con olores ofensivos, 7 por calidad del aire, 2 por incumplimiento de los espacios libres de humo, 32 Ruido y 1 Radiación Electromagnética se realizaron 3 operativos de control de tabaco, y se participaron en 1 espacios de posicionamiento en temas Radiación electromagnética (REM);</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</si>
  <si>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 del consejo Local de Protección y Bienestar Animal (CLPYBA) y 2 de humedales; en donde participaron 103 personas en estos espacios de coordinación; se realizaron 4 actividades intersectoriales desde los espacios de gestión con participación de 123 personas. 
Por otra parte, en el marco de la implementación de estrategias en salud ambiental a través de los entornos de vida cotidiana se adelantaron acciones así: 
Entorno Cuidador Comunitario: Se desarrollaron 18 acciones artísticas con participación de 548 personas. Se socializaron las recomendaciones en salud correspondiente al Índice Bogotano de Calidad del Aire y Riesgo en Salud –IBOCA- y el índice de radiación solar ultravioleta -IUV a 495 personas. Se desarrollaron unidades demostrativas en salud ambiental  con participación de 53 personas y se abordaron 1.121 personas con 88 acciones de Educación para la Salud Ambiental. 
Entorno Cuidador Educativo: Se desarrollaron 28 intervenciones a 701 estudiantes de ciclo 1; 1 intervenciones a 25 estudiantes de ciclo 2; 3 intervenciones a 85 estudiantes de ciclo 3 y 12 intervenciones a 295 estudiantes de ciclo 4. Se realizaron 6 unidades demostrativas con participación de 371 estudiantes y 22 docentes para el fortalecimiento de los proyectos ambientales escolares (PRAE). Se implementó la estrategia de mascota verde en jardines y se realizaron 8 sesiones durante su implementación. 3 problemáticas identificadas en el entorno exterior a las instituciones educativas intervenidas por el entorno y direccionadas a gestión y análisis de políticas 
Entorno Cuidador Hogar: Con la estrategia de vivienda saludable, se intervinieron 8 familias con visita de cierre para evaluación de los riesgos ambientales identificados en 8 personas expuestas y se desarrollaron seguimientos a las familias brindando educación de acuerdo con los riesgos identificados a 62 personas expuestas. 
Entorno Institucional: Se implemento 1 unidad demostrativa en  instituciones de poblaciones diferenciales y en protección y se abordaron 42 personas. 
Entorno Cuidador Laboral: Se identificaron 43 Unidades de Trabajo Informal libres de Humo, se socializó el Índice Bogotano de Calidad del Aire y Riesgo en Salud –IBOCA- a 98 trabajadores y el Índice de radiación solar ultravioleta -IUV a 88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</si>
  <si>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3 sesiones del Consejo Local de Gestión del Riesgo y Cambio Climático (CLGRCC), 3 Sesiones del consejo Local de Protección y Bienestar Animal (CLPYBA), 1 mesa de residuos y 4 de humedales; en donde participaron 297 personas en estos espacios de coordinación; se realizaron 14 actividades intersectoriales desde los espacios de gestión con participación de 340 personas. Se gestionaron 4 problemáticas de salud ambiental recepcionadas desde vigilancia epidemiológica basada en comunidad relacionadas con riesgos ambientales con participación de 44 personas de la comunidad. 
Por otra parte, en el marco de la implementación de estrategias en salud ambiental a través de los entornos de vida cotidiana se adelantaron acciones así: 
Entorno Cuidador Comunitario: Se desarrollaron 90 acciones artísticas con participación de 3.762 personas. Se socializaron las recomendaciones en salud correspondiente al Índice Bogotano de Calidad del Aire y Riesgo en Salud –IBOCA- y el índice de radiación solar ultravioleta -IUV a 2.113 personas por medio de los puntos de Cuídate y Se Feliz. Se desarrollaron 5 unidades demostrativas en salud ambiental con participación de 402 personas. Se priorizaron 17 barrios a los que se les formuló el Plan de Gestión Barrial/veredal de Entornos Ambientalmente Saludables, desde caracterización territorial se identifico 1 grupo focal para la implementación de procesos en salud ambiental y se abordaron 5.089 personas con 414 acciones de Educación para la Salud Ambiental. 
Entorno Cuidador Educativo: Se caracterizaron 10 Instituciones Educativas con variables en salud ambiental en las que se desarrollaron 44 intervenciones a 1.085 estudiantes de ciclo 1; 26 intervenciones a 558 estudiantes de ciclo 2; 43 intervenciones a 981 estudiantes de ciclo 3 y 25 intervenciones a 595 estudiantes de ciclo 4. Se realizaron 24 unidades demostrativas con participación de 923 estudiantes y 85 docentes para el fortalecimiento de los proyectos ambientales escolares (PRAE). Se implementó la estrategia de mascota verde en 1 jardin, abordando 56 niños y se realizaron 12 sesiones durante su implementación. 3 problemáticas identificadas en el entorno exterior a las instituciones educativas intervenidas por el entorno y direccionadas a gestión y análisis de políticas 
Entorno Cuidador Hogar: Con la estrategia de vivienda saludable, se intervinieron 137 familias con visita de cierre para evaluación de los riesgos ambientales identificados en 93 personas expuestas y se desarrollaron seguimientos a las familias brindando educación de acuerdo con los riesgos identificados a 110 personas expuestas. 
Entorno Institucional:  Se implemento 1 unidad demostrativa en instituciones de poblaciones diferenciales y en protección  y se abordaron 76 personas. 
Entorno Cuidador Laboral: Se identificaron 168 Unidades de Trabajo Informal libres de Humo, se socializó el Índice Bogotano de Calidad del Aire y Riesgo en Salud –IBOCA- a 322 trabajadores y el Índice de radiación solar ultravioleta -IUV a 311 trabajadores informales.</t>
  </si>
  <si>
    <t>En el mes de abril
Vigilancia de la Salud Ambiental
 Seguimiento y Observación al animal agresor: Se hizo seguimiento a 90 animales de los cuales 52 fueron caninos y 38 fueron felinos. De las observaciones realizadas 90 % fueron efectivas y 10 % fueron fallidas. Vigilancia Integrada de la Rabia que realizaron la gestión y seguimiento de 166 casos de agresión por animal potencialmente transmisor de rabia, notificadas por las UPGD de cada la localidad durante el mes. Se realizaron 2 Asistencias Técnicas Se remitieron 100 casos de agresión (propios e interlocales) para observación y seguimiento al animal agresor Vigilancia de la Salud Ambiental VACUNACIÓN ANTIRRÁBICA CANINA Y FELINA: Se vacunaron contra la rabia un total de 5.463 animales de los cuales 2.951 fueron perros y 2.512 fueron gatos. Funcionamiento de 4 puntos fijos 1 jornadas de vacunación extramural ejecutadas.</t>
  </si>
  <si>
    <t>Durante el periodo de enero a abril
Vigilancia de la Salud Ambiental 
 Seguimiento y Observación al animal agresor: Se hizo seguimiento a 393 animales de los cuales 261 fueron caninos y 132 fueron felinos. De las observaciones realizadas 348 % fueron efectivas y 52 % fueron fallidas. Vigilancia Integrada de la Rabia que realizaron la gestión y seguimiento de 643 casos de agresión por animal potencialmente transmisor de rabia, notificadas por las UPGD de cada la localidad durante el mes. Se realizaron 7 Asistencias Técnicas y 2 capacitaciones dirigidas al TH de las UPGD Se remitieron 453 casos de agresión (propios e interlocales) para observación y seguimiento al animal agresor Vigilancia de la Salud Ambiental VACUNACIÓN ANTIRRÁBICA CANINA Y FELINA: Se vacunaron contra la rabia un total de 18.232 animales de los cuales 9.995 fueron perros y 8.237 fueron gatos. Funcionamiento de 16 puntos fijos 28 jornadas de vacunación extramural ejecutadas.</t>
  </si>
  <si>
    <t>En el mes de abril se inscribieron 436 establecimientos.  Se realizó control de roedores exteriores en 25.603 metros cuadrados. Se atendieron 1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49 personas. Se adelantaron 1.392 visitas de inspección, vigilancia y control (IVC) en establecimientos abiertos al público, para verificar el cumplimiento de la normatividad sanitaria vigente. Se intervinieron 1.333 establecimientos comerciales, industriales e institucionales vigilados y controlados abiertos al público, donde se aplicaron 67 medidas sanitarias de seguridad (incluyen medidas a productos: decomisos, congelaciones y destrucciones y medidas a establecimientos: suspensión de trabajos o servicios y clausura de establecimientos). Se adelantaron 43 operativos, entre operativos de alimentos y bebidas alcohólicas, carnes y derivados cárnicos, juguetes, línea de medicamentos seguros, espacio público, apoyo a otras líneas de intervención y operativos de eventos masivos.</t>
  </si>
  <si>
    <t>En el periodo enero - abril se inscribieron 1610 establecimientos.  Se realizó control de roedores exteriores en 96.495 metros cuadrados. Se atendieron 1 eventos de interés en salud pública asociados al manejo de sustancias químicas. Se adelantaron 19 actividades de carácter promocional y preventivo como son las sensibilizaciones dirigidas a la comunidad en temas de salud ambiental enfocados especialmente al manejo adecuado de alimentos; medicamentos y sustancias químicas. con una asistencia de 164 personas. Se adelantaron 5.912 visitas de inspección, vigilancia y control (IVC) en establecimientos abiertos al público, para verificar el cumplimiento de la normatividad sanitaria vigente. Se intervinieron 5.676 establecimientos comerciales, industriales e institucionales vigilados y controlados abiertos al público, donde se aplicaron 278 medidas sanitarias de seguridad (incluyen medidas a productos: decomisos, congelaciones y destrucciones y medidas a establecimientos: suspensión de trabajos o servicios y clausura de establecimientos). Se adelantaron 138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</si>
  <si>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69 personas para la población de 0 a 14 años de edad y adulto mayor de 60 años Se aplicaron encuestas de percepción relacionadas con ruido a 34 personas entre adolescentes y adultos. Se aplicaron 13 encuestas relacionadas con el síndrome de radiofrecuencia De las personas encuestadas en las tematicas de la línea, 1 se iniciaron procesos de canalización o activación de ruta. Se atendieron 19 quejas relacionadas con las temáticas de la línea, de las cuales 7 se relacionan con olores ofensivos, 4 por calidad del aire, 1 por incumplimiento de los espacios libres de humo, 7 Ruido y se realizaron 1 operativos de control de tabaco, y se participaron en 1 espacios de posicionamiento en temas Tabaco</t>
  </si>
  <si>
    <t>Durante el periodo de enero a abril
Implementación de la Vigilancia en Salud Ambiental en las tematicas de Aire, Ruido y Radiación electromagnética 
 Durante el mes de reporte se aplicaron encuestas relacionadas con calidad de aire a un total de 220 personas para la población de 0 a 14 años de edad y adulto mayor de 60 años Se aplicaron encuestas de percepción relacionadas con ruido a 118 personas entre adolescentes y adultos. Se aplicaron 62 encuestas relacionadas con el síndrome de radiofrecuencia De las personas encuestadas en las tematicas de la línea, 4 se iniciaron procesos de canalización o activación de ruta. Se abordaron 45 personas en sensibilización de las tematicas de aire, olores, tabaco, ruido y radiación electromagnetica Se atendieron 48 quejas relacionadas con las temáticas de la línea, de las cuales 19 se relacionan con olores ofensivos, 6 por calidad del aire, 2 por incumplimiento de los espacios libres de humo, 21 Ruido y se realizaron 3 operativos de control de tabaco, y se participaron en 2 espacios de posicionamiento en temas Aire; Tabaco; Ruido;</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</si>
  <si>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mesa de agricultura urbana en donde participaron 98 personas en estos espacios de coordinación; se realizaron 6 actividades intersectoriales desde los espacios de gestión con participación de 518 personas. Se gestiono 1 problemática de salud ambiental recepcionada desde vigilancia epidemiológica basada en comunidad relacionada con riesgos ambientales 
Por otra parte, en el marco de la implementación de estrategias en salud ambiental a través de los entornos de vida cotidiana se adelantaron acciones así: 
Entorno Cuidador Comunitario: Se desarrollaron 6 acciones artísticas con participación de 255 personas. Se socializaron las recomendaciones en salud correspondiente al Índice Bogotano de Calidad del Aire y Riesgo en Salud –IBOCA- y el índice de radiación solar ultravioleta -IUV a 360 personas y se abordaron 84 personas con 7 acciones de Educación para la Salud Ambiental. 
Entorno Cuidador Educativo: Se caracterizo 1 Institucion Educativa con variables en salud ambiental en las que se desarrollaron 31 intervenciones a 494 estudiantes de ciclo 1; 6 intervenciones a 147 estudiantes de ciclo 2 y se realizaron 16 sesiones durante su implementación. 2 problemáticas identificadas en el entorno exterior a las instituciones educativas intervenidas por el entorno y direccionadas a gestión y análisis de políticas 
Entorno Cuidador Hogar: Con la estrategia de vivienda saludable, se intervinieron 28 familias con visita de cierre para evaluación de los riesgos ambientales identificados en 28 personas expuestas y se desarrollaron seguimientos a las familias brindando educación de acuerdo con los riesgos identificados a 9 personas expuestas. 
Entorno Institucional: Se abordo 1 IPS con acciones de educación para la salud ambiental para posicionar las diferentes temáticas que aborda la agenda global para los hospitales verdes y saludables, interviniendo 23 profesionales de la salud. 
Entorno Cuidador Laboral: Se identificaron 10 Unidades de Trabajo Informal libres de Humo, se socializó el Índice Bogotano de Calidad del Aire y Riesgo en Salud –IBOCA- a 12 trabajadores y el Índice de radiación solar ultravioleta -IUV a 12 trabajadores informales.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</si>
  <si>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3 sesiones del Consejo Local de Gestión del Riesgo y Cambio Climático (CLGRCC), 3 Sesiones del consejo Local de Protección y Bienestar Animal (CLPYBA), 2 mesas de agricultura urbana y 1 de humedales; en donde participaron 317 personas en estos espacios de coordinación; se realizaron 24 actividades intersectoriales desde los espacios de gestión con participación de 1.493 personas. Se gestionaron 3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87 acciones artísticas con participación de 3.524 personas. Se socializaron las recomendaciones en salud correspondiente al Índice Bogotano de Calidad del Aire y Riesgo en Salud –IBOCA- y el índice de radiación solar ultravioleta -IUV a 1.260 personas por medio de los puntos de Cuídate y Se Feliz. Se desarrollo 1 jornada de salud ambiental con participación de 47 personas y se abordaron 410 personas con 35 acciones de Educación para la Salud Ambiental. 
Entorno Cuidador Educativo: Se caracterizaron 19 Instituciones Educativas con variables en salud ambiental en las que se desarrollaron 63 intervenciones a 1.025 estudiantes de ciclo 1; 12 intervenciones a 318 estudiantes de ciclo 2; Se realizo 1 unidad demostrativa con participación de 18 estudiantes y 6 docentes para el fortalecimiento de los proyectos ambientales escolares (PRAE). Se implementó la estrategia de mascota verde en jardines  y se realizaron 20 sesiones durante su implementación. 7 problemáticas identificadas en el entorno exterior a las instituciones educativas intervenidas por el entorno y direccionadas a gestión y análisis de políticas 
Entorno Cuidador Hogar: Con la estrategia de vivienda saludable, se intervinieron 324 familias con visita de cierre para evaluación de los riesgos ambientales identificados en 155 personas expuestas y se desarrollaron seguimientos a las familias brindando educación de acuerdo con los riesgos identificados a 21 personas expuestas. 
Entorno Institucional: Se abordo 1 IPS con acciones de educación para la salud ambiental para posicionar las diferentes temáticas que aborda la agenda global para los hospitales verdes y saludables, interviniendo 50 profesionales de la salud. 
Entorno Cuidador Laboral: Se identificaron 26 Unidades de Trabajo Informal libres de Humo, se socializó el Índice Bogotano de Calidad del Aire y Riesgo en Salud –IBOCA- a 89 trabajadores y el Índice de radiación solar ultravioleta -IUV a 89 trabajadores informales.</t>
  </si>
  <si>
    <t>En el mes de abril
Vigilancia de la Salud Ambiental
 Seguimiento y Observación al animal agresor: Se hizo seguimiento a 46 animales de los cuales 30 fueron caninos y 16 fueron felinos. De las observaciones realizadas 64 % fueron efectivas y 36 % fueron fallidas. Vigilancia Integrada de la Rabia que realizaron la gestión y seguimiento de 119 casos de agresión por animal potencialmente transmisor de rabia, notificadas por las UPGD de cada la localidad durante el mes. Se realizaron 1 Asistencias Técnicas y 1 capacitaciones dirigidas al TH de las UPGD Se remitieron 72 casos de agresión (propios e interlocales) para observación y seguimiento al animal agresor Vigilancia de la Salud Ambiental VACUNACIÓN ANTIRRÁBICA CANINA Y FELINA: Se vacunaron contra la rabia un total de 1.626 animales de los cuales 906 fueron perros y 720 fueron gatos. Funcionamiento de 2 puntos fijos 7 jornadas de vacunación extramural ejecutadas.</t>
  </si>
  <si>
    <t>Durante el periodo de enero a abril
Vigilancia de la Salud Ambiental 
 Seguimiento y Observación al animal agresor: Se hizo seguimiento a 138 animales de los cuales 92 fueron caninos y 46 fueron felinos. De las observaciones realizadas 214 % fueron efectivas y 186 % fueron fallidas. Vigilancia Integrada de la Rabia que realizaron la gestión y seguimiento de 405 casos de agresión por animal potencialmente transmisor de rabia, notificadas por las UPGD de cada la localidad durante el mes. Se realizaron 5 Asistencias Técnicas y 2 capacitaciones dirigidas al TH de las UPGD Se remitieron 272 casos de agresión (propios e interlocales) para observación y seguimiento al animal agresor Vigilancia de la Salud Ambiental VACUNACIÓN ANTIRRÁBICA CANINA Y FELINA: Se vacunaron contra la rabia un total de 5.748 animales de los cuales 3.153 fueron perros y 2.595 fueron gatos. Funcionamiento de 8 puntos fijos 28 jornadas de vacunación extramural ejecutadas.</t>
  </si>
  <si>
    <t>En el mes de abril se inscribieron 314 establecimientos.  Se realizó control de insectos exteriores en 5.000 metros cuadrados. Se realizó control de roedores exteriores en 25.000 metros cuadrados. Se atendieron 2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52 personas. Se adelantaron 1.091 visitas de inspección, vigilancia y control (IVC) en establecimientos abiertos al público, para verificar el cumplimiento de la normatividad sanitaria vigente. Se intervinieron 1.059 establecimientos comerciales, industriales e institucionales vigilados y controlados abiertos al público, donde se aplicaron 34 medidas sanitarias de seguridad (incluyen medidas a productos: decomisos, congelaciones y destrucciones y medidas a establecimientos: suspensión de trabajos o servicios y clausura de establecimientos). Se adelantaron 14 operativos, entre operativos de alimentos y bebidas alcohólicas, carnes y derivados cárnicos, juguetes, línea de medicamentos seguros, espacio público, apoyo a otras líneas de intervención y operativos de eventos masivos.</t>
  </si>
  <si>
    <t>En el periodo enero - abril se inscribieron 1365establecimientos. Se realizó control de insectos exteriores en 20.000 metros cuadrados. Se realizó control de roedores exteriores en 100.000 metros cuadrados. Se atendieron 7 eventos de interés en salud pública asociados al manejo de sustancias químicas. Se adelantaron 20 actividades de carácter promocional y preventivo como son las sensibilizaciones dirigidas a la comunidad en temas de salud ambiental enfocados especialmente al manejo adecuado de alimentos; medicamentos y sustancias químicas. con una asistencia de 165 personas. Se adelantaron 4.372 visitas de inspección, vigilancia y control (IVC) en establecimientos abiertos al público, para verificar el cumplimiento de la normatividad sanitaria vigente. Se intervinieron 4.252 establecimientos comerciales, industriales e institucionales vigilados y controlados abiertos al público, donde se aplicaron 102 medidas sanitarias de seguridad (incluyen medidas a productos: decomisos, congelaciones y destrucciones y medidas a establecimientos: suspensión de trabajos o servicios y clausura de establecimientos). Se adelantaron 33 operativos, entre operativos de alimentos y bebidas alcohólicas, carnes y derivados cárnicos, juguetes, línea de medicamentos seguros, espacio público, apoyo a otras líneas de intervención y operativos de eventos masivos.</t>
  </si>
  <si>
    <t xml:space="preserve">En el mes de abril
Implementación de la Vigilancia en Salud Ambiental en las tematicas de Aire, Ruido y Radiación electromagnética
 Durante el mes de reporte se aplicaron encuestas relacionadas con calidad de aire a un total de 45 personas para la población de 0 a 14 años de edad y adulto mayor de 60 años Se aplicaron encuestas de percepción relacionadas con ruido a 19 personas entre adolescentes y adultos. Se aplicaron 14 encuestas relacionadas con el síndrome de radiofrecuencia Se atendieron 10 quejas relacionadas con las temáticas de la línea, de las cuales 4 se relacionan con olores ofensivos, 2 por calidad del aire, 4 Ruido </t>
  </si>
  <si>
    <t>Durante el periodo de enero a abril
Implementación de la Vigilancia en Salud Ambiental en las tematicas de Aire, Ruido y Radiación electromagnética 
 Durante el mes de reporte se aplicaron encuestas relacionadas con calidad de aire a un total de 139 personas para la población de 0 a 14 años de edad y adulto mayor de 60 años Se aplicaron encuestas de percepción relacionadas con ruido a 61 personas entre adolescentes y adultos. Se aplicaron 34 encuestas relacionadas con el síndrome de radiofrecuencia De las personas encuestadas en las tematicas de la línea, 2 se iniciaron procesos de canalización o activación de ruta. Se atendieron 22 quejas relacionadas con las temáticas de la línea, de las cuales 10 se relacionan con olores ofensivos, 3 por calidad del aire, 1 por incumplimiento de los espacios libres de humo, 8 Ruido y se realizaron 3 operativos de control de tabaco,</t>
  </si>
  <si>
    <t>Para el mes de abril en el marco de la conformación e implementación intersectorial y comunitaria de la red de salud ambiental y la Gestión de la Salud Ambiental a nivel local se avanzó en un 0,10 % gestionando acciones en:  
2 sesiones de la Comisión Ambiental Local (CAL), 1 sesion del Consejo Local de Gestión del Riesgo y Cambio Climático (CLGRCC), 2 Sesiones del consejo Local de Protección y Bienestar Animal (CLPYBA), 1 mesa de residuos y 1 de humedales; en donde participaron 94 personas en estos espacios de coordinación; se realizaron 6 actividades intersectoriales desde los espacios de gestión con participación de 289 personas. Se gestionaron 6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226 personas. Se socializaron las recomendaciones en salud correspondiente al Índice Bogotano de Calidad del Aire y Riesgo en Salud –IBOCA- y el índice de radiación solar ultravioleta -IUV a 516 personas. Se desarrollaron 2 unidades demostrativas en salud ambiental con participación de 24 personas, desde caracterización territorial se identificaron 13 grupos focales para la implementación de procesos en salud ambiental y se abordaron 978 personas con 74 acciones de Educación para la Salud Ambiental. 
Entorno Cuidador Educativo: Se desarrollaron 25 intervenciones a 388 estudiantes de ciclo 1; 19 intervenciones a 477 estudiantes de ciclo 2; 18 intervenciones a 579 estudiantes de ciclo 3 y 12 intervenciones a 360 estudiantes de ciclo 4.  Se implementó la estrategia de mascota verde en jardines y se realizaron 6 sesiones durante su implementación. 
Entorno Cuidador Hogar: Con la estrategia de vivienda saludable, se intervinieron 8 familias con visita de cierre para evaluación de los riesgos ambientales identificados en 8 personas expuestas y se desarrollaron seguimientos a las familias brindando educación de acuerdo con los riesgos identificados a 53 personas expuestas. 
Entorno Institucional: Se abordaron 3 IPS con acciones de educación para la salud ambiental para posicionar las diferentes temáticas que aborda la agenda global para los hospitales verdes y saludables, interviniendo 14 profesionales de la salud. Se implemento 1 unidad demostrativa en  instituciones de poblaciones diferenciales y en protección y se abordaron 12 personas. 
Entorno Cuidador Laboral: Se identificaron 105 Unidades de Trabajo Informal libres de Humo, se socializó el Índice Bogotano de Calidad del Aire y Riesgo en Salud –IBOCA- a 285 trabajadores y el Índice de radiación solar ultravioleta -IUV a 285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</si>
  <si>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2 sesiones del Consejo Local de Gestión del Riesgo y Cambio Climático (CLGRCC), 4 Sesiones del consejo Local de Protección y Bienestar Animal (CLPYBA), 3 mesas de residuos, y 5 de humedales; en donde participaron 291 personas en estos espacios de coordinación;  se realizaron 21 actividades intersectoriales desde los espacios de gestión con participación de 947 personas. Se gestionaron 17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60 acciones artísticas con participación de 2.118 personas. Se socializaron las recomendaciones en salud correspondiente al Índice Bogotano de Calidad del Aire y Riesgo en Salud –IBOCA- y el índice de radiación solar ultravioleta -IUV a 2.157 personas por medio de los puntos de Cuídate y Se Feliz. Se desarrollaron 2 jornadas de salud ambiental con participación de 120 personas. Se desarrollaron 5 unidades demostrativas en salud ambiental con participación de 249 personas. Se priorizaron 5 barrios a los que se les formuló el Plan de Gestión Barrial/veredal de Entornos Ambientalmente Saludables, desde caracterización territorial se identificaron 26 grupos focales para la implementación de procesos en salud ambiental y se abordaron 4.394 personas con 362 acciones de Educación para la Salud Ambiental. 
Entorno Cuidador Educativo:  Se caracterizaron 36 Instituciones Educativas con variables en salud ambiental en las que se desarrollaron 60 intervenciones a 796 estudiantes de ciclo 1; 43 intervenciones a 1.063 estudiantes de ciclo 2; 51 intervenciones a 1.337 estudiantes de ciclo 3 y 28 intervenciones a 821 estudiantes de ciclo 4. Se realizaron 22 unidades demostrativas con participación de 255 estudiantes y 24 docentes para el fortalecimiento de los proyectos ambientales escolares (PRAE). Se implementó la estrategia de mascota verde en 2 jardines, abordando 39 niños y se realizaron 15 sesiones durante su implementación. 9 problemáticas identificadas en el entorno exterior a las instituciones educativas intervenidas por el entorno y direccionadas a gestión y análisis de políticas 
Entorno Cuidador Hogar: Con la estrategia de vivienda saludable, se intervinieron 154 familias con visita de cierre para evaluación de los riesgos ambientales identificados en 108 personas expuestas y se desarrollaron seguimientos a las familias brindando educación de acuerdo con los riesgos identificados a 131 personas expuestas. 
Entorno Institucional: Se implementó la estrategia de mascota verde, abordando 56 docentes o madres comunitarias; Así mismo se abordaron 4 IPS con acciones de educación para la salud ambiental para posicionar las diferentes temáticas que aborda la agenda global para los hospitales verdes y saludables, interviniendo 93 profesionales de la salud. Se implemento 1 unidad demostrativa en instituciones de poblaciones diferenciales y en protección  y se abordaron 24 personas. 
Entorno Cuidador Laboral:  Se identificaron 254 Unidades de Trabajo Informal libres de Humo, se socializó el Índice Bogotano de Calidad del Aire y Riesgo en Salud –IBOCA- a 627 trabajadores y el Índice de radiación solar ultravioleta -IUV a 627 trabajadores informales.</t>
  </si>
  <si>
    <t>En el mes de abril
Vigilancia de la Salud Ambiental
 Seguimiento y Observación al animal agresor: Se hizo seguimiento a 69 animales de los cuales 46 fueron caninos y 23 fueron felinos. De las observaciones realizadas 46 % fueron efectivas y 54 % fueron fallidas. Vigilancia Integrada de la Rabia que realizaron la gestión y seguimiento de 353 casos de agresión por animal potencialmente transmisor de rabia, notificadas por las UPGD de cada la localidad durante el mes. Se realizaron 5 Asistencias Técnicas y 2 capacitaciones dirigidas al TH de las UPGD Se remitieron 150 casos de agresión (propios e interlocales) para observación y seguimiento al animal agresor Vigilancia de la Salud Ambiental VACUNACIÓN ANTIRRÁBICA CANINA Y FELINA: Se vacunaron contra la rabia un total de 5.244 animales de los cuales 2.814 fueron perros y 2.430 fueron gatos. Funcionamiento de 3 puntos fijos 14 jornadas de vacunación extramural ejecutadas.</t>
  </si>
  <si>
    <t>Durante el periodo de enero a abril
Vigilancia de la Salud Ambiental 
 Seguimiento y Observación al animal agresor: Se hizo seguimiento a 286 animales de los cuales 206 fueron caninos y 80 fueron felinos. De las observaciones realizadas 202 % fueron efectivas y 198 % fueron fallidas. Vigilancia Integrada de la Rabia que realizaron la gestión y seguimiento de 1.357 casos de agresión por animal potencialmente transmisor de rabia, notificadas por las UPGD de cada la localidad durante el mes. Se realizaron 17 Asistencias Técnicas y 4 capacitaciones dirigidas al TH de las UPGD Se remitieron 582 casos de agresión (propios e interlocales) para observación y seguimiento al animal agresor Vigilancia de la Salud Ambiental VACUNACIÓN ANTIRRÁBICA CANINA Y FELINA: Se vacunaron contra la rabia un total de 25.429 animales de los cuales 13.650 fueron perros y 11.779 fueron gatos. Funcionamiento de 12 puntos fijos 83 jornadas de vacunación extramural ejecutadas.</t>
  </si>
  <si>
    <t>En el mes de abril se inscribieron 726 establecimientos. Se realizó control de insectos exteriores en 9.600 metros cuadrados. Se realizó control de roedores exteriores en 39.104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66 personas. Se adelantaron 2.611 visitas de inspección, vigilancia y control (IVC) en establecimientos abiertos al público, para verificar el cumplimiento de la normatividad sanitaria vigente. Se intervinieron 2.555 establecimientos comerciales, industriales e institucionales vigilados y controlados abiertos al público, donde se aplicaron 89 medidas sanitarias de seguridad (incluyen medidas a productos: decomisos, congelaciones y destrucciones y medidas a establecimientos: suspensión de trabajos o servicios y clausura de establecimientos). Se adelantaron 19 operativos, entre operativos de alimentos y bebidas alcohólicas, carnes y derivados cárnicos, juguetes, línea de medicamentos seguros, espacio público, apoyo a otras líneas de intervención y operativos de eventos masivos.</t>
  </si>
  <si>
    <t>En el periodo enero - abril se inscribieron 3359 establecimientos. Se realizó control de insectos exteriores en 38.400 metros cuadrados. Se realizó control de roedores exteriores en 174.852 metros cuadrados. Se atendieron 4 eventos de interés en salud pública asociados al manejo de sustancias químicas. Se atendieron 1 eventos de Interés en salud pública Enfermedad Transmitida por Alimentos. Se adelantaron 22 actividades de carácter promocional y preventivo como son las sensibilizaciones dirigidas a la comunidad en temas de salud ambiental enfocados especialmente al manejo adecuado de alimentos; medicamentos y sustancias químicas. con una asistencia de 195 personas. Se adelantaron 10.292 visitas de inspección, vigilancia y control (IVC) en establecimientos abiertos al público, para verificar el cumplimiento de la normatividad sanitaria vigente. Se intervinieron 10.079 establecimientos comerciales, industriales e institucionales vigilados y controlados abiertos al público, donde se aplicaron 334 medidas sanitarias de seguridad (incluyen medidas a productos: decomisos, congelaciones y destrucciones y medidas a establecimientos: suspensión de trabajos o servicios y clausura de establecimientos). Se adelantaron 57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</si>
  <si>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52 personas para la población de 0 a 14 años de edad y adulto mayor de 60 años Se aplicaron encuestas de percepción relacionadas con ruido a 31 personas entre adolescentes y adultos. Se aplicaron 18 encuestas relacionadas con el síndrome de radiofrecuencia De las personas encuestadas en las tematicas de la línea, 1 se iniciaron procesos de canalización o activación de ruta. Se atendieron 25 quejas relacionadas con las temáticas de la línea, de las cuales 7 se relacionan con olores ofensivos, 5 por calidad del aire, 13 Ruido</t>
  </si>
  <si>
    <t>Durante el periodo de enero a abril
Implementación de la Vigilancia en Salud Ambiental en las tematicas de Aire, Ruido y Radiación electromagnética 
 Durante el mes de reporte se aplicaron encuestas relacionadas con calidad de aire a un total de 156 personas para la población de 0 a 14 años de edad y adulto mayor de 60 años Se aplicaron encuestas de percepción relacionadas con ruido a 82 personas entre adolescentes y adultos. Se aplicaron 39 encuestas relacionadas con el síndrome de radiofrecuencia De las personas encuestadas en las tematicas de la línea, 2 se iniciaron procesos de canalización o activación de ruta. Se atendieron 64 quejas relacionadas con las temáticas de la línea, de las cuales 24 se relacionan con olores ofensivos, 10 por calidad del aire, 30 Ruido</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</si>
  <si>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Protección y Bienestar Animal (CLPYBA), 1 mesa de residuos, en donde participaron 49 personas en estos espacios de coordinación; se realizaron 7 actividades intersectoriales desde los espacios de gestión con participación de 978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187 personas. Se socializaron las recomendaciones en salud correspondiente al Índice Bogotano de Calidad del Aire y Riesgo en Salud –IBOCA- y el índice de radiación solar ultravioleta -IUV a 210 personas. Se desarrollo 1 jornada de salud ambiental con participación de 84 personas, desde caracterización territorial se identificaron 5 grupos focales para la implementación de procesos en salud ambiental y se abordaron 401 personas con 34 acciones de Educación para la Salud Ambiental. 
Entorno Cuidador Educativo: Se desarrollaron 11 intervenciones a 195 estudiantes de ciclo 1; 5 intervenciones a 162 estudiantes de ciclo 2; 11 intervenciones a 316 estudiantes de ciclo 3 y 1 intervencion a 22 estudiantes de ciclo 4. Se implementó la estrategia de mascota verde en jardines y se realizaron 7 sesiones durante su implementación. 2 problemáticas identificadas en el entorno exterior a las instituciones educativas intervenidas por el entorno y direccionadas a gestión y análisis de políticas 
Entorno Cuidador Hogar: Con la estrategia de vivienda saludable, se intervinieron 5 familias con visita de cierre para evaluación de los riesgos ambientales identificados en 5 personas expuestas y se desarrollaron seguimientos a las familias brindando educación de acuerdo con los riesgos identificados a 63 personas expuestas. 
Entorno Institucional: Se abordaron 2 IPS con acciones de educación para la salud ambiental para posicionar las diferentes temáticas que aborda la agenda global para los hospitales verdes y saludables, interviniendo 11 profesionales de la salud. 
Entorno Cuidador Laboral: Se identificaron 102 Unidades de Trabajo Informal libres de Humo, se socializó el Índice Bogotano de Calidad del Aire y Riesgo en Salud –IBOCA- a 280 trabajadores y el Índice de radiación solar ultravioleta -IUV a 280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</si>
  <si>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2 sesiones del Consejo Local de Gestión del Riesgo y Cambio Climático (CLGRCC), 4 Sesiones del consejo Local de Protección y Bienestar Animal (CLPYBA), 5 mesas de residuos y 2 de humedales; en donde participaron 310 personas en estos espacios de coordinación; se realizaron 22 actividades intersectoriales desde los espacios de gestión con participación de 1.632 personas. Se gestionaron 9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60 acciones artísticas con participación de 2.411 personas. Se socializaron las recomendaciones en salud correspondiente al Índice Bogotano de Calidad del Aire y Riesgo en Salud –IBOCA- y el índice de radiación solar ultravioleta -IUV a 694 personas por medio de los puntos de Cuídate y Se Feliz. Se desarrollo 1 jornada de salud ambiental con participación de 84 personas. Se desarrollo 1 unidad demostrativa en salud ambiental con participación de 14 personas. Se priorizaron 2 barrios ( José María Carbonell, S.C. El Remanso - a los que se les formuló el Plan de Gestión Barrial/veredal de Entornos Ambientalmente Saludables, desde caracterización territorial se identificaron 10 grupos focales para la implementación de procesos en salud ambiental y se abordaron 1.275 personas con 113 acciones de Educación para la Salud Ambiental. 
Entorno Cuidador Educativo: Se caracterizaron 29 Instituciones Educativas con variables en salud ambiental en las que se desarrollaron 46 intervenciones a 875 estudiantes de ciclo 1; 28 intervenciones a 768 estudiantes de ciclo 2; 50 intervenciones a 1.345 estudiantes de ciclo 3 y 10 intervenciones a 318 estudiantes de ciclo 4. Se realizaron 26 unidades demostrativas con participación de 330 estudiantes y 38 docentes para el fortalecimiento de los proyectos ambientales escolares (PRAE). Se implementó la estrategia de mascota verde en 4 jardines, abordando 108 niños y se realizaron 12 sesiones durante su implementación. 4 problemáticas identificadas en el entorno exterior a las instituciones educativas intervenidas por el entorno y direccionadas a gestión y análisis de políticas 
Entorno Cuidador Hogar: Con la estrategia de vivienda saludable, se intervinieron 208 familias con visita de cierre para evaluación de los riesgos ambientales identificados en 150 personas expuestas y se desarrollaron seguimientos a las familias brindando educación de acuerdo con los riesgos identificados a 124 personas expuestas. 
Entorno Institucional:  Se implementó la estrategia de mascota verde en unidades de atención a la primera infancia, abordando 41 docentes o madres comunitarias; y se abordaron 3 IPS con acciones de educación para la salud ambiental para posicionar las diferentes temáticas que aborda la agenda global para los hospitales verdes y saludables, interviniendo 18 profesionales de la salud. 
Entorno Cuidador Laboral: Se identificaron 286 Unidades de Trabajo Informal libres de Humo, se socializó el Índice Bogotano de Calidad del Aire y Riesgo en Salud –IBOCA- a 704 trabajadores y el Índice de radiación solar ultravioleta -IUV a 704 trabajadores informales.</t>
  </si>
  <si>
    <t>En el mes de abril
Vigilancia de la Salud Ambiental
 Seguimiento y Observación al animal agresor: Se hizo seguimiento a 36 animales de los cuales 25 fueron caninos y 11 fueron felinos. De las observaciones realizadas 41 % fueron efectivas y 59 % fueron fallidas. Vigilancia Integrada de la Rabia que realizaron la gestión y seguimiento de 87 casos de agresión por animal potencialmente transmisor de rabia, notificadas por las UPGD de cada la localidad durante el mes. Se realizaron 3 Asistencias Técnicas Se remitieron 88 casos de agresión (propios e interlocales) para observación y seguimiento al animal agresor Vigilancia de la Salud Ambiental VACUNACIÓN ANTIRRÁBICA CANINA Y FELINA: Se vacunaron contra la rabia un total de 5.891 animales de los cuales 3.065 fueron perros y 2.826 fueron gatos. Funcionamiento de 3 puntos fijos 15 jornadas de vacunación extramural ejecutadas.</t>
  </si>
  <si>
    <t>Durante el periodo de enero a abril
Vigilancia de la Salud Ambiental 
 Seguimiento y Observación al animal agresor: Se hizo seguimiento a 171 animales de los cuales 125 fueron caninos y 46 fueron felinos. De las observaciones realizadas 250 % fueron efectivas y 150 % fueron fallidas. Vigilancia Integrada de la Rabia que realizaron la gestión y seguimiento de 288 casos de agresión por animal potencialmente transmisor de rabia, notificadas por las UPGD de cada la localidad durante el mes. Se realizaron 7 Asistencias Técnicas y 4 capacitaciones dirigidas al TH de las UPGD Se remitieron 286 casos de agresión (propios e interlocales) para observación y seguimiento al animal agresor Vigilancia de la Salud Ambiental VACUNACIÓN ANTIRRÁBICA CANINA Y FELINA: Se vacunaron contra la rabia un total de 19.440 animales de los cuales 10.252 fueron perros y 9.188 fueron gatos. Funcionamiento de 12 puntos fijos 41 jornadas de vacunación extramural ejecutadas.</t>
  </si>
  <si>
    <t>En el mes de abril se inscribieron 383 establecimientos.  Se realizó control de insectos exteriores en 9.000 metros cuadrados. Se realizó control de roedores exteriores en 35.000 metros cuadrados. Se adelantaron 5 actividades de carácter promocional y preventivo como son las sensibilizaciones dirigidas a la comunidad en temas de salud ambiental enfocados especialmente al manejo adecuado de alimentos; medicamentos y sustancias químicas. con una asistencia de 40 personas. Vigilancia y control de la calidad del agua para consumo: Se analizaron 194 muestras con parámetros fisicoquímicos y microbiológicos, de estas 4 tenían para toxicológicos. Se hicieron 5 visitas de inspección, vigilancia y control a las empresas que realizan actividades de transporte y comercialización de agua potable a través de carrotanques en el Distrito. Se inspeccionaron y vigilaron 33 vehículos transportadores de agua potable – carrotanques. Se adelantaron 1.139 visitas de inspección, vigilancia y control (IVC) en establecimientos abiertos al público, para verificar el cumplimiento de la normatividad sanitaria vigente. Se intervinieron 1.119 establecimientos comerciales, industriales e institucionales vigilados y controlados abiertos al público, donde se aplicaron 40 medidas sanitarias de seguridad (incluyen medidas a productos: decomisos, congelaciones y destrucciones y medidas a establecimientos: suspensión de trabajos o servicios y clausura de establecimientos). Se adelantaron 12 operativos, entre operativos de alimentos y bebidas alcohólicas, carnes y derivados cárnicos, juguetes, línea de medicamentos seguros, espacio público, apoyo a otras líneas de intervención y operativos de eventos masivos.</t>
  </si>
  <si>
    <t>En el periodo enero - abril se inscribieron 1810 establecimientos.  Se realizó control de insectos exteriores en 36.000 metros cuadrados. Se realizó control de roedores exteriores en 150.000 metros cuadrados. Se atendieron 3 eventos de interés en salud pública asociados al manejo de sustancias químicas. Se adelantaron 19 actividades de carácter promocional y preventivo como son las sensibilizaciones dirigidas a la comunidad en temas de salud ambiental enfocados especialmente al manejo adecuado de alimentos; medicamentos y sustancias químicas. con una asistencia de 166 personas. Vigilancia y control de la calidad del agua para consumo: Se analizaron 712 muestras con parámetros fisicoquímicos y microbiológicos, de estas 59 tenían para toxicológicos. Se hicieron 14 visitas de inspección, vigilancia y control a las empresas que realizan actividades de transporte y comercialización de agua potable a través de carrotanques en el Distrito. Se inspeccionaron y vigilaron 105 vehículos transportadores de agua potable – carrotanques. Se adelantaron 4.792 visitas de inspección, vigilancia y control (IVC) en establecimientos abiertos al público, para verificar el cumplimiento de la normatividad sanitaria vigente. Se intervinieron 4.717 establecimientos comerciales, industriales e institucionales vigilados y controlados abiertos al público, donde se aplicaron 144 medidas sanitarias de seguridad (incluyen medidas a productos: decomisos, congelaciones y destrucciones y medidas a establecimientos: suspensión de trabajos o servicios y clausura de establecimientos). Se adelantaron 29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</si>
  <si>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41 personas para la población de 0 a 14 años de edad y adulto mayor de 60 años Se aplicaron encuestas de percepción relacionadas con ruido a 18 personas entre adolescentes y adultos. Se aplicaron 17 encuestas relacionadas con el síndrome de radiofrecuencia Se atendieron 16 quejas relacionadas con las temáticas de la línea, de las cuales 5 se relacionan con olores ofensivos, 2 por calidad del aire, 9 Ruido</t>
  </si>
  <si>
    <t>Durante el periodo de enero a abril
Implementación de la Vigilancia en Salud Ambiental en las tematicas de Aire, Ruido y Radiación electromagnética 
 Durante el mes de reporte se aplicaron encuestas relacionadas con calidad de aire a un total de 146 personas para la población de 0 a 14 años de edad y adulto mayor de 60 años Se aplicaron encuestas de percepción relacionadas con ruido a 37 personas entre adolescentes y adultos. Se aplicaron 36 encuestas relacionadas con el síndrome de radiofrecuencia De las personas encuestadas en las tematicas de la línea, 3 se iniciaron procesos de canalización o activación de ruta. Se abordaron 16 personas en sensibilización de las tematicas de aire, olores, tabaco, ruido y radiación electromagnetica Se atendieron 46 quejas relacionadas con las temáticas de la línea, de las cuales 17 se relacionan con olores ofensivos, 5 por calidad del aire, 24 Ruido y se realizaron 1 operativos de control de tabaco, y se participaron en 1 espacios de posicionamiento en temas Aire;</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</si>
  <si>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en donde participaron 38 personas en estos espacios de coordinación; se realizaron 8 actividades intersectoriales desde los espacios de gestión con participación de 333 personas. 
Por otra parte, en el marco de la implementación de estrategias en salud ambiental a través de los entornos de vida cotidiana se adelantaron acciones así: 
Entorno Cuidador Comunitario: Se desarrollaron 12 acciones artísticas con participación de 325 personas. Se socializaron las recomendaciones en salud correspondiente al Índice Bogotano de Calidad del Aire y Riesgo en Salud –IBOCA- y el índice de radiación solar ultravioleta -IUV a 325 personas y se abordaron 376 personas con 30 acciones de Educación para la Salud Ambiental. 
Entorno Cuidador Educativo: Se desarrollaron 12 intervenciones a 165 estudiantes de ciclo 1; 15 intervenciones a 388 estudiantes de ciclo 2; 5 intervenciones a 163 estudiantes de ciclo 3 y 10 intervenciones a 266 estudiantes de ciclo 4. Se realizaron 2 unidades demostrativas con participación de 49 estudiantes 
Entorno Cuidador Hogar: Se desarrollaron seguimientos a las familias brindando educación de acuerdo con los riesgos identificados a 14 personas expuestas. 
Entorno Institucional: Se implementó la estrategia de mascota verde en 18 unidades de atención a la primera infancia, abordando 168 niños  y 18 docentes o madres comunitarias y se realizaron 18 sesiones durante su implementación. Se implementaron 1 unidades demostrativas  en instituciones de poblaciones diferenciales y en protección y se abordaron 3 personas. 
Entorno Cuidador Laboral: Se identificaron 39 Unidades de Trabajo Informal libres de Humo, se socializó el Índice Bogotano de Calidad del Aire y Riesgo en Salud –IBOCA- a 80 trabajadores y el Índice de radiación solar ultravioleta -IUV a 55 trabajadores informales.</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</si>
  <si>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y 1 de humedales; en donde participaron 145 personas en estos espacios de coordinación; se realizaron 28 actividades intersectoriales desde los espacios de gestión con participación de 1.001 personas. Se gestionaron 4 problemáticas de salud ambiental recepcionadas desde vigilancia epidemiológica basada en comunidad relacionadas con riesgos ambientales con participación de 2 personas de la comunidad. 
Por otra parte, en el marco de la implementación de estrategias en salud ambiental a través de los entornos de vida cotidiana se adelantaron acciones así: 
Entorno Cuidador Comunitario: Se desarrollaron 84 acciones artísticas con participación de 5.470 personas. Se socializaron las recomendaciones en salud correspondiente al Índice Bogotano de Calidad del Aire y Riesgo en Salud –IBOCA- y el índice de radiación solar ultravioleta -IUV a 5.519 personas por medio de los puntos de Cuídate y Se Feliz. Se desarrollo 1 jornada de salud ambiental con participación de 80 personas. Se desarrollaron unidades demostrativas en salud ambiental  con participación de 747 personas. Se priorizaron 13 barrios a los que se les formuló el Plan de Gestión Barrial/veredal de Entornos Ambientalmente Saludables, y se abordaron 2.287 personas con 211 acciones de Educación para la Salud Ambiental. 
Entorno Cuidador Educativo: Se caracterizaron 8 Instituciones Educativas con variables en salud ambiental en las que se desarrollaron 30 intervenciones a 412 estudiantes de ciclo 1; 28 intervenciones a 636 estudiantes de ciclo 2; 16 intervenciones a 416 estudiantes de ciclo 3 y 20 intervenciones a 511 estudiantes de ciclo 4. Se realizaron 6 unidades demostrativas con participación de 69 estudiantes y 2 docentes para el fortalecimiento de los proyectos ambientales escolares (PRAE). 11 problemáticas identificadas en el entorno exterior a las instituciones educativas intervenidas por el entorno y direccionadas a gestión y análisis de políticas 
Entorno Cuidador Hogar: Con la estrategia de vivienda saludable, se intervinieron 8 familias con visita de cierre para evaluación de los riesgos ambientales identificados en 24 personas expuestas y se desarrollaron seguimientos a las familias brindando educación de acuerdo con los riesgos identificados a 14 personas expuestas. 
Entorno Institucional: Se implementó la estrategia de mascota verde en 18 unidades de atención a la primera infancia, abordando 168 niños y 18 docentes o madres comunitarias y se realizaron 18 sesiones durante su implementación. Así mismo se abordó 1 IPS con acciones de educación para la salud ambiental para posicionar las diferentes temáticas de la agenda global para los hospitales verdes y saludables interviniendo 4 profesionales de la salud. Se implemento 1 unidad demostrativa en instituciones de poblaciones diferenciales y en protección y se abordaron 24 personas. 
Entorno Cuidador Laboral: Se identificaron 176 Unidades de Trabajo Informal libres de Humo, se socializó el Índice Bogotano de Calidad del Aire y Riesgo en Salud –IBOCA- a 412 trabajadores y el Índice de radiación solar ultravioleta -IUV a 233 trabajadores informales.</t>
  </si>
  <si>
    <t>En el mes de abril
Vigilancia de la Salud Ambiental
 Seguimiento y Observación al animal agresor: Se hizo seguimiento a 19 animales de los cuales 12 fueron caninos y 7 fueron felinos. De las observaciones realizadas 82 % fueron efectivas y 18 % fueron fallidas. Vigilancia Integrada de la Rabia Se contó con profesionales que realizaron la gestión y seguimiento de 36 casos de agresión por animal potencialmente transmisor de rabia, notificadas por las UPGD de cada la localidad durante el mes. y 1 capacitaciones dirigidas al TH de las UPGD Se remitieron 23 casos de agresión (propios e interlocales) para observación y seguimiento al animal agresor Vigilancia de la Salud Ambiental VACUNACIÓN ANTIRRÁBICA CANINA Y FELINA: Se vacunaron contra la rabia un total de 1.192 animales de los cuales 667 fueron perros y 525 fueron gatos. Funcionamiento de 2 puntos fijos 5 jornadas de vacunación extramural ejecutadas.</t>
  </si>
  <si>
    <t>Durante el periodo de enero a abril
Vigilancia de la Salud Ambiental 
 Seguimiento y Observación al animal agresor: Se hizo seguimiento a 63 animales de los cuales 47 fueron caninos y 16 fueron felinos. De las observaciones realizadas 332 % fueron efectivas y 68 % fueron fallidas. Vigilancia Integrada de la Rabia Se contó con profesionales que realizaron la gestión y seguimiento de 135 casos de agresión por animal potencialmente transmisor de rabia, notificadas por las UPGD de cada la localidad durante el mes. y 5 capacitaciones dirigidas al TH de las UPGD Se remitieron 76 casos de agresión (propios e interlocales) para observación y seguimiento al animal agresor Vigilancia de la Salud Ambiental VACUNACIÓN ANTIRRÁBICA CANINA Y FELINA: Se vacunaron contra la rabia un total de 4.400 animales de los cuales 2.304 fueron perros y 2.096 fueron gatos. Funcionamiento de 8 puntos fijos 24 jornadas de vacunación extramural ejecutadas.</t>
  </si>
  <si>
    <t>En el mes de abril se inscribieron 169 establecimientos.  Se realizaron 10 visitas de verificación sanitaria de caninos potencialmente peligrosos (ley 1801 de 2016). Se realizaron 25 visitas de verificación de condiciones sanitarias asociadas a la tenencia de animales. Se realizaron 25 visitas integrales de vectores en interiores. Se realizó control de insectos exteriores en 7.000 metros cuadrados. Se realizó control de roedores exteriores en 19.000 metros cuadrados. Se atendieron 1 eventos de interés en salud pública asociados al manejo de sustancias químicas. Se adelantaron 9 actividades de carácter promocional y preventivo como son las sensibilizaciones dirigidas a la comunidad en temas de salud ambiental enfocados especialmente al manejo adecuado de alimentos; medicamentos y sustancias químicas. con una asistencia de 128 personas. Se adelantaron 846 visitas de inspección, vigilancia y control (IVC) en establecimientos abiertos al público, para verificar el cumplimiento de la normatividad sanitaria vigente. Se intervinieron 839 establecimientos comerciales, industriales e institucionales vigilados y controlados abiertos al público, donde se aplicaron 4 medidas sanitarias de seguridad (incluyen medidas a productos: decomisos, congelaciones y destrucciones y medidas a establecimientos: suspensión de trabajos o servicios y clausura de establecimientos). Se adelantaron 22 operativos, entre operativos de alimentos y bebidas alcohólicas, carnes y derivados cárnicos, juguetes, línea de medicamentos seguros, espacio público, apoyo a otras líneas de intervención y operativos de eventos masivos.</t>
  </si>
  <si>
    <t>En el periodo enero - abril se inscribieron 885 establecimientos. Se realizaron 40 visitas de verificación sanitaria de caninos potencialmente peligrosos (ley 1801 de 2016). Se realizaron 100 visitas de verificación de condiciones sanitarias asociadas a la tenencia de animales. Se realizaron 100 visitas integrales de vectores en interiores. Se realizó control de insectos exteriores en 25.000 metros cuadrados. Se realizó control de roedores exteriores en 61.023 metros cuadrados. Se atendieron 1 eventos de interés en salud pública asociados al manejo de sustancias químicas. Se adelantaron 29 actividades de carácter promocional y preventivo como son las sensibilizaciones dirigidas a la comunidad en temas de salud ambiental enfocados especialmente al manejo adecuado de alimentos; medicamentos y sustancias químicas. con una asistencia de 335 personas. Se adelantaron 3.573 visitas de inspección, vigilancia y control (IVC) en establecimientos abiertos al público, para verificar el cumplimiento de la normatividad sanitaria vigente. Se intervinieron 3.550 establecimientos comerciales, industriales e institucionales vigilados y controlados abiertos al público, donde se aplicaron 31 medidas sanitarias de seguridad (incluyen medidas a productos: decomisos, congelaciones y destrucciones y medidas a establecimientos: suspensión de trabajos o servicios y clausura de establecimientos). Se adelantaron 50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</si>
  <si>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31 personas para la población de 0 a 14 años de edad y adulto mayor de 60 años Se aplicaron encuestas de percepción relacionadas con ruido a 22 personas entre adolescentes y adultos. Se aplicaron 12 encuestas relacionadas con el síndrome de radiofrecuencia De las personas encuestadas en las tematicas de la línea, 3 se iniciaron procesos de canalización o activación de ruta. Se abordaron 52 personas en sensibilización de las tematicas de aire, olores, tabaco, ruido y radiación electromagnetica Se atendieron 2 quejas relacionadas con las temáticas de la línea, 2 Ruido y se realizaron 2 operativos de control de tabaco, y se participaron en 5 espacios de posicionamiento en temas Radiación electromagnética (REM)</t>
  </si>
  <si>
    <t>Durante el periodo de enero a abril
Implementación de la Vigilancia en Salud Ambiental en las tematicas de Aire, Ruido y Radiación electromagnética 
 Durante el mes de reporte se aplicaron encuestas relacionadas con calidad de aire a un total de 167 personas para la población de 0 a 14 años de edad y adulto mayor de 60 años Se aplicaron encuestas de percepción relacionadas con ruido a 79 personas entre adolescentes y adultos. Se aplicaron 46 encuestas relacionadas con el síndrome de radiofrecuencia De las personas encuestadas en las tematicas de la línea, 11 se iniciaron procesos de canalización o activación de ruta. Se abordaron 70 personas en sensibilización de las tematicas de aire, olores, tabaco, ruido y radiación electromagnetica Se atendieron 9 quejas relacionadas con las temáticas de la línea, de las cuales 2 se relacionan con olores ofensivos, 2 por calidad del aire, 5 Ruido y se realizaron 7 operativos de control de tabaco, y se participaron en 14 espacios de posicionamiento en temas Aire; Ruido; Radiación electromagnética (REM);</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</si>
  <si>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Sesiondel consejo Local de Protección y Bienestar Animal (CLPYBA), 1 mesa de residuos, en donde participaron 28 personas en estos espacios de coordinación; se realizaron 6 actividades intersectoriales desde los espacios de gestión con participación de 61 personas. Se gestiono 1 problemática de salud ambiental recepcionada desde vigilancia epidemiológica basada en comunidad relacionada con riesgos ambientales con participación de 2 personas de la comunidad. 
Por otra parte, en el marco de la implementación de estrategias en salud ambiental a través de los entornos de vida cotidiana se adelantaron acciones así: 
Entorno Cuidador Comunitario Se desarrollaron 6 acciones artísticas con participación de 237 personas. Se socializaron las recomendaciones en salud correspondiente al Índice Bogotano de Calidad del Aire y Riesgo en Salud –IBOCA- y el índice de radiación solar ultravioleta -IUV a 237 personas. Se desarrollaron unidades demostrativas en salud ambiental  con participación de 10 personas. Se priorizo 1 barrio (Monteblanco) al que se le formuló el Plan de Gestión Barrial/veredal de Entornos Ambientalmente Saludables, desde caracterización territorial se identifico 1 grupo focal para la implementación de procesos en salud ambiental y se abordaron 997 personas con 83 acciones de Educación para la Salud Ambiental. 
Entorno Cuidador Educativo: Se desarrollaron 5 intervenciones a 78 estudiantes de ciclo 1; 2 intervenciones a 43 estudiantes de ciclo 3; y 5 intervenciones a 125 estudiantes de ciclo 4. Se realizaron 4 unidades demostrativas con participación de 94 estudiantes 
Entorno Cuidador Hogar: Con la estrategia de vivienda saludable, se intervinieron 13 familias con visita de cierre para evaluación de los riesgos ambientales identificados en 13 personas expuestas y se desarrollaron seguimientos a las familias brindando educación de acuerdo con los riesgos identificados a 83 personas expuestas. 
Entorno Institucional: Se implementó la estrategia de mascota verde en 11 unidades de atención a la primera infancia, abordando 88 niños y 11 docentes o madres comunitarias y se realizaron 11 sesiones durante su implementación. Se implemento 1 unidad demostrativa en instituciones de poblaciones diferenciales y en proteccióny se abordaron 10 personas. 
Entorno Cuidador Laboral: Se identificaron 45 Unidades de Trabajo Informal libres de Humo, se socializó el Índice Bogotano de Calidad del Aire y Riesgo en Salud –IBOCA- a 90 trabajadores y el Índice de radiación solar ultravioleta -IUV a 37 trabajadores informales.</t>
  </si>
  <si>
    <t>Hasta el mes de abril en el marco de la conformación e implementación intersectorial y comunitaria de la red de salud ambiental y la Gestión de la Salud Ambiental a nivel local se avanzó en un 0,43 % gestionando acciones en: 
5 sesiones de la Comisión Ambiental Local (CAL), 3 Sesiones del consejo Local de Protección y Bienestar Animal (CLPYBA), 3 mesas de residuos, en donde participaron 130 personas en estos espacios de coordinación;  se realizaron 30 actividades intersectoriales desde los espacios de gestión con participación de 311 personas. Se gestionaron 12 problemáticas de salud ambiental recepcionadas desde vigilancia epidemiológica basada en comunidad relacionadas con riesgos ambientales con participación de 14 personas de la comunidad. 
Por otra parte, en el marco de la implementación de estrategias en salud ambiental a través de los entornos de vida cotidiana se adelantaron acciones así: 
Entorno Cuidador Comunitario: Se desarrollaron 48 acciones artísticas con participación de 2.032 personas. Se socializaron las recomendaciones en salud correspondiente al Índice Bogotano de Calidad del Aire y Riesgo en Salud –IBOCA- y el índice de radiación solar ultravioleta -IUV a 1.088 personas por medio de los puntos de Cuídate y Se Feliz. Se desarrollo 1 unidad demostrativa en salud ambiental con participación de 786 personas. Se priorizaron 14 barrios a los que se les formuló el Plan de Gestión Barrial/veredal de Entornos Ambientalmente Saludables, desde caracterización territorial se identificaron 2 grupos focales para la implementación de procesos en salud ambiental y se abordaron 2.782 personas con 241 acciones de Educación para la Salud Ambiental. 
Entorno Cuidador Educativo: Se caracterizaron 23 Instituciones Educativas con variables en salud ambiental en las que se desarrollaron 34 intervenciones a 470 estudiantes de ciclo 1; 13 intervenciones a 289 estudiantes de ciclo 2; 27 intervenciones a 605 estudiantes de ciclo 3 y 15 intervenciones a 320 estudiantes de ciclo 4. Se realizaron 12 unidades demostrativas con participación de 248 estudiantes y 4 docentes para el fortalecimiento de los proyectos ambientales escolares (PRAE). 31 problemáticas identificadas en el entorno exterior a las instituciones educativas intervenidas por el entorno y direccionadas a gestión y análisis de políticas 
Entorno Cuidador Hogar: Con la estrategia de vivienda saludable, se intervinieron 148 familias con visita de cierre para evaluación de los riesgos ambientales identificados en 353 personas expuestas y se desarrollaron seguimientos a las familias brindando educación de acuerdo con los riesgos identificados a 136 personas expuestas. 
Entorno Institucional: Se implementó la estrategia de mascota verde en 11 unidades de atención a la primera infancia, abordando 88 niños  y 11 docentes o madres comunitarias y se realizaron 11 sesiones durante su implementación. Se implemento 1 unidad demostrativa en instituciones de poblaciones diferenciales y en protección y se abordaron 20 personas. 
Entorno Cuidador Laboral:  Se identificaron 198 Unidades de Trabajo Informal libres de Humo, se socializó el Índice Bogotano de Calidad del Aire y Riesgo en Salud –IBOCA- a 460 trabajadores y el Índice de radiación solar ultravioleta -IUV a 104 trabajadores informales.</t>
  </si>
  <si>
    <t>En el mes de abril
Vigilancia de la Salud Ambiental
 Seguimiento y Observación al animal agresor: Se hizo seguimiento a 37 animales de los cuales 27 fueron caninos y 10 fueron felinos. De las observaciones realizadas 74 % fueron efectivas y 26 % fueron fallidas. Vigilancia Integrada de la Rabia que realizaron la gestión y seguimiento de 72 casos de agresión por animal potencialmente transmisor de rabia, notificadas por las UPGD de cada la localidad durante el mes. Se remitieron 50 casos de agresión (propios e interlocales) para observación y seguimiento al animal agresor Vigilancia de la Salud Ambiental VACUNACIÓN ANTIRRÁBICA CANINA Y FELINA: Se vacunaron contra la rabia un total de 2.655 animales de los cuales 1.260 fueron perros y 1.395 fueron gatos. Funcionamiento de 2 puntos fijos 4 jornadas de vacunación extramural ejecutadas.</t>
  </si>
  <si>
    <t>Durante el periodo de enero a abril
Vigilancia de la Salud Ambiental 
 Seguimiento y Observación al animal agresor: Se hizo seguimiento a 144 animales de los cuales 101 fueron caninos y 43 fueron felinos. De las observaciones realizadas 308 % fueron efectivas y 102 % fueron fallidas. Vigilancia Integrada de la Rabia que realizaron la gestión y seguimiento de 269 casos de agresión por animal potencialmente transmisor de rabia, notificadas por las UPGD de cada la localidad durante el mes. y 1 capacitaciones dirigidas al TH de las UPGD Se remitieron 188 casos de agresión (propios e interlocales) para observación y seguimiento al animal agresor Vigilancia de la Salud Ambiental VACUNACIÓN ANTIRRÁBICA CANINA Y FELINA: Se vacunaron contra la rabia un total de 11.790 animales de los cuales 5.853 fueron perros y 5.937 fueron gatos. Funcionamiento de 8 puntos fijos 21 jornadas de vacunación extramural ejecutadas.</t>
  </si>
  <si>
    <t>En el mes de abril se inscribieron 227 establecimientos.  Se realizó control de insectos exteriores en 25.000 metros cuadrados. Se realizó control de roedores exteriores en 50.000 metros cuadrados. Farmacovigilancia: Se retroalimentó a 69 IPS con respuesta a los casos priorizados que sugieren planes de mejora en el marco de la seguridad del paciente. A la dirección electrónica del programa farmacovigilanciabogota@saludcapital.gov.co, durante el mes se recibieron 15 correos y respondieron en su totalidad. La información que se relaciona a continuación proviene del trabajo del Programa Distrital de Farmacovigilancia PDFV del mes de Abril , sin embargo, los reportes fueron generados desde el 24/20/2208 , hasta el 25/20/3103 . Fueron notificados 1.060 reportes, de los cuales 86,7 % presentaron eventos adversos a medicamentos, respecto a los incidentes se informa que en este periodo, se presentaron 138 reportes. Por tipo de reporte 82,1 % se clasificaron como reacciones adversas a medicamentos (RAM), respecto a los errores de medicación (EM) se reportaron un total de 13,8 % Se realizaron 40 visitas de asistencia técnica Finalmente, Para la semana 17 de 2024, se registran en total 1.709 notificaciones para el evento 365. De los cuales se identifica en la depuración 20 caso descartado, 14 casos descartados por error de digitación, 28 Notificaciones de UPGDs fuera de Bogotá y 21 registros repetidos. Se reportaron 102 notificaciones en menores de 5 años y 1 notificaciones en gestantes. Se adelantaron 6 actividades de carácter promocional y preventivo como son las sensibilizaciones dirigidas a la comunidad en temas de salud ambiental enfocados especialmente al manejo adecuado de alimentos; medicamentos y sustancias químicas. con una asistencia de 54 personas. Se adelantaron 1.094 visitas de inspección, vigilancia y control (IVC) en establecimientos abiertos al público, para verificar el cumplimiento de la normatividad sanitaria vigente. Se intervinieron 1.089 establecimientos comerciales, industriales e institucionales vigilados y controlados abiertos al público, donde se aplicaron 9 medidas sanitarias de seguridad (incluyen medidas a productos: decomisos, congelaciones y destrucciones y medidas a establecimientos: suspensión de trabajos o servicios y clausura de establecimientos). Se adelantaron 25 operativos, entre operativos de alimentos y bebidas alcohólicas, carnes y derivados cárnicos, juguetes, línea de medicamentos seguros, espacio público, apoyo a otras líneas de intervención y operativos de eventos masivos.</t>
  </si>
  <si>
    <t>En el periodo enero - abril se inscribieron 954 establecimientos.  Se realizó control de insectos exteriores en 100.000 metros cuadrados. Se realizó control de roedores exteriores en 150.859 metros cuadrados. Se atendieron 1 eventos de interés en salud pública asociados al manejo de sustancias químicas. Farmacovigilancia: Se retroalimentó a 274 IPS con respuesta a los casos priorizados que sugieren planes de mejora en el marco de la seguridad del paciente. A la dirección electrónica del programa farmacovigilanciabogota@saludcapital.gov.co, durante el mes se recibieron 69 correos y respondieron en su totalidad. La información que se relaciona a continuación proviene del trabajo del Programa Distrital de Farmacovigilancia PDFV del mes de Enero; Febrero; Marzo; Abril; , sin embargo, los reportes fueron generados desde el 24/20/2208 , hasta el 25/20/3103 . Fueron notificados 3.919 reportes, de los cuales 335,3 % presentaron eventos adversos a medicamentos, respecto a los incidentes se informa que en este periodo, se presentaron 623 reportes. Por tipo de reporte 333,9 % se clasificaron como reacciones adversas a medicamentos (RAM), respecto a los errores de medicación (EM) se reportaron un total de 53,8 % Se realizaron 160 visitas de asistencia técnica Finalmente, Para la semana 42 de 2024, se registran en total 4.006 notificaciones para el evento 365. De los cuales se identifica en la depuración 51 caso descartado, 27 casos descartados por error de digitación, 52 Notificaciones de UPGDs fuera de Bogotá y 56 registros repetidos. Se reportaron 246 notificaciones en menores de 5 años y 1 notificaciones en gestantes. Se adelantaron 20 actividades de carácter promocional y preventivo como son las sensibilizaciones dirigidas a la comunidad en temas de salud ambiental enfocados especialmente al manejo adecuado de alimentos; medicamentos y sustancias químicas. con una asistencia de 166 personas. Se adelantaron 4.170 visitas de inspección, vigilancia y control (IVC) en establecimientos abiertos al público, para verificar el cumplimiento de la normatividad sanitaria vigente. Se intervinieron 4.147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65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</si>
  <si>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68 personas para la población de 0 a 14 años de edad y adulto mayor de 60 años Se aplicaron encuestas de percepción relacionadas con ruido a 18 personas entre adolescentes y adultos. Se aplicaron 10 encuestas relacionadas con el síndrome de radiofrecuencia De las personas encuestadas en las tematicas de la línea, 7 se iniciaron procesos de canalización o activación de ruta. Se abordaron 48 personas en sensibilización de las tematicas de aire, olores, tabaco, ruido y radiación electromagnetica Se atendieron 3 quejas relacionadas con las temáticas de la línea, 2 por calidad del aire, 1 Ruido y se realizaron 2 operativos de control de tabaco,</t>
  </si>
  <si>
    <t>Durante el periodo de enero a abril
Implementación de la Vigilancia en Salud Ambiental en las tematicas de Aire, Ruido y Radiación electromagnética 
 Durante el mes de reporte se aplicaron encuestas relacionadas con calidad de aire a un total de 250 personas para la población de 0 a 14 años de edad y adulto mayor de 60 años Se aplicaron encuestas de percepción relacionadas con ruido a 82 personas entre adolescentes y adultos. Se aplicaron 45 encuestas relacionadas con el síndrome de radiofrecuencia De las personas encuestadas en las tematicas de la línea, 21 se iniciaron procesos de canalización o activación de ruta. Se abordaron 120 personas en sensibilización de las tematicas de aire, olores, tabaco, ruido y radiación electromagnetica Se atendieron 11 quejas relacionadas con las temáticas de la línea, de las cuales 1 se relacionan con olores ofensivos, 3 por calidad del aire, 1 por incumplimiento de los espacios libres de humo, 6 Ruido y se realizaron 7 operativos de control de tabaco, y se participaron en 7 espacios de posicionamiento en temas Aire; Ruido; Radiación electromagnética (REM);</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</si>
  <si>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Sesion del consejo Local de Protección y Bienestar Animal (CLPYBA), 1 mesa de residuos, en donde participaron 80 personas en estos espacios de coordinación; se realizaron 7 actividades intersectoriales desde los espacios de gestión con participación de 303 personas. Se gestionaron 2 problemáticas de salud ambiental recepcionadas desde vigilancia epidemiológica basada en comunidad relacionadas con riesgos ambientales con participación de 45 personas de la comunidad.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406 personas. Se desarrollo 1 jornada de salud ambiental con participación de 82 personas.   Se desarrollaron unidades demostrativas en salud ambiental  con participación de 17 personas. Se priorizaron 4 barrios (ALTOS DEL ZUQUE, RAMAJAL, SAN BLASS,VALPARAISO) a los que se les formuló el Plan de Gestión Barrial/veredal de Entornos Ambientalmente Saludables, desde caracterización territorial se identificaron 6 grupos focales para la implementación de procesos en salud ambiental y se abordaron 261 personas con 23 acciones de Educación para la Salud Ambiental. 
Entorno Cuidador Educativo: Se desarrollaron 9 intervenciones a 155 estudiantes de ciclo 1; 9 intervenciones a 154 estudiantes de ciclo 2; 12 intervenciones a 209 estudiantes de ciclo 3 y 5 intervenciones a 87 estudiantes de ciclo 4. Se realizaron 5 unidades demostrativas con participación de 93 estudiantes y 6 docentes para el fortalecimiento de los proyectos ambientales escolares (PRAE). Se implementó la estrategia de mascota verde en 2 jardines, abordando 61 niños y se realizaron 9 sesiones durante su implementación. 
Entorno Cuidador Hogar: Con la estrategia de vivienda saludable, se intervinieron 11 familias con visita de cierre para evaluación de los riesgos ambientales identificados en 11 personas expuestas y se desarrollaron seguimientos a las familias brindando educación de acuerdo con los riesgos identificados a 98 personas expuestas. 
Entorno Institucional:  Se implementó la estrategia de mascota verde y se realizaron 4 sesiones durante su implementación. Se abordo 1 IPS con acciones de educación para la salud ambiental para posicionar las diferentes temáticas que aborda la agenda global para los hospitales verdes y saludables, interviniendo 8 profesionales de la salud. Se implemento 1 unidad demostrativa  en  instituciones de poblaciones diferenciales y en protección y se abordaron 30 personas. 
Entorno Cuidador Laboral Se identificaron 35 Unidades de Trabajo Informal libres de Humo, se socializó el Índice Bogotano de Calidad del Aire y Riesgo en Salud –IBOCA- a 88 trabajadores y el Índice de radiación solar ultravioleta -IUV a 15 trabajadores informales.</t>
  </si>
  <si>
    <t>Hasta el mes de abril en el marco de la conformación e implementación intersectorial y comunitaria de la red de salud ambiental y la Gestión de la Salud Ambiental a nivel local se avanzó en un 0,43 % gestionando acciones en: 
2 sesiones de la Comisión Ambiental Local (CAL), 4 sesiones del Consejo Local de Gestión del Riesgo y Cambio Climático (CLGRCC), 3 Sesiones del consejo Local de Protección y Bienestar Animal (CLPYBA), 4 mesas de residuos, en donde participaron 217 personas en estos espacios de coordinación;  se realizaron 24 actividades intersectoriales desde los espacios de gestión con participación de 893 personas. Se gestionaron 4 problemáticas de salud ambiental recepcionadas desde vigilancia epidemiológica basada en comunidad relacionadas con riesgos ambientales con participación de 127 personas de la comunidad. 
Por otra parte, en el marco de la implementación de estrategias en salud ambiental a través de los entornos de vida cotidiana se adelantaron acciones así: 
Entorno Cuidador Comunitario: Se desarrollaron 44 acciones artísticas con participación de 1.828 personas. Se socializaron las recomendaciones en salud correspondiente al Índice Bogotano de Calidad del Aire y Riesgo en Salud –IBOCA- y el índice de radiación solar ultravioleta -IUV a 1.193 personas por medio de los puntos de Cuídate y Se Feliz. Se desarrollaron 2 jornadas de salud ambiental con participación de 164 personas. Se desarrollaron unidades demostrativas en salud ambiental  con participación de 17 personas. Se priorizaron 15 barrios  a los que se les formuló el Plan de Gestión Barrial/veredal de Entornos Ambientalmente Saludables, desde caracterización territorial se identificaron 10 grupos focales para la implementación de procesos en salud ambiental y se abordaron 1.316 personas con 112 acciones de Educación para la Salud Ambiental. 
Entorno Cuidador Educativo: Se caracterizaron 8 Instituciones Educativas con variables en salud ambiental en las que se desarrollaron 22 intervenciones a 387 estudiantes de ciclo 1; 31 intervenciones a 558 estudiantes de ciclo 2; 30 intervenciones a 554 estudiantes de ciclo 3 y 15 intervenciones a 280 estudiantes de ciclo 4. Se realizaron 15 unidades demostrativas con participación de 279 estudiantes y 18 docentes para el fortalecimiento de los proyectos ambientales escolares (PRAE). Se implementó la estrategia de mascota verde en 5 jardines, abordando 176 niños y se realizaron 17 sesiones durante su implementación. 9 problemáticas identificadas en el entorno exterior a las instituciones educativas intervenidas por el entorno y direccionadas a gestión y análisis de políticas 
Entorno Cuidador Hogar: Con la estrategia de vivienda saludable, se intervinieron 41 familias con visita de cierre para evaluación de los riesgos ambientales identificados en 262 personas expuestas y se desarrollaron seguimientos a las familias brindando educación de acuerdo con los riesgos identificados a 297 personas expuestas. 
Entorno Institucional: Se implementó la estrategia de mascota verde en 2 unidades de atención a la primera infancia, abordando 36 niños y 2 docentes o madres comunitarias y se realizaron 8 sesiones durante su implementación. Así mismo se  se abordaron 2 IPS con acciones de educación para la salud ambiental para posicionar las diferentes temáticas que aborda la agenda global para los hospitales verdes y saludables, interviniendo 29 profesionales de la salud. Se implemento 1 unidad demostrativa en  instituciones de poblaciones diferenciales y en protección  y se abordaron 52 personas. 
Entorno Cuidador Laboral: Se identificaron 78 Unidades de Trabajo Informal libres de Humo, se socializó el Índice Bogotano de Calidad del Aire y Riesgo en Salud –IBOCA- a 182 trabajadores y el Índice de radiación solar ultravioleta -IUV a 136 trabajadores informales.</t>
  </si>
  <si>
    <t>En el mes de abril
Vigilancia de la Salud Ambiental
 Seguimiento y Observación al animal agresor: Se hizo seguimiento a 41 animales de los cuales 31 fueron caninos y 10 fueron felinos. De las observaciones realizadas 76 % fueron efectivas y 24 % fueron fallidas. Vigilancia Integrada de la Rabia que realizaron la gestión y seguimiento de 122 casos de agresión por animal potencialmente transmisor de rabia, notificadas por las UPGD de cada la localidad durante el mes. y 3 capacitaciones dirigidas al TH de las UPGD Se remitieron 54 casos de agresión (propios e interlocales) para observación y seguimiento al animal agresor Vigilancia de la Salud Ambiental VACUNACIÓN ANTIRRÁBICA CANINA Y FELINA: Se vacunaron contra la rabia un total de 3.721 animales de los cuales 1.922 fueron perros y 1.799 fueron gatos. Funcionamiento de 2 puntos fijos 1 jornadas de vacunación extramural ejecutadas.</t>
  </si>
  <si>
    <t>Durante el periodo de enero a abril
Vigilancia de la Salud Ambiental 
 Seguimiento y Observación al animal agresor: Se hizo seguimiento a 193 animales de los cuales 144 fueron caninos y 49 fueron felinos. De las observaciones realizadas 340 % fueron efectivas y 60 % fueron fallidas. Vigilancia Integrada de la Rabia que realizaron la gestión y seguimiento de 469 casos de agresión por animal potencialmente transmisor de rabia, notificadas por las UPGD de cada la localidad durante el mes. Se realizaron 1 Asistencias Técnicas y 4 capacitaciones dirigidas al TH de las UPGD Se remitieron 227 casos de agresión (propios e interlocales) para observación y seguimiento al animal agresor Vigilancia de la Salud Ambiental VACUNACIÓN ANTIRRÁBICA CANINA Y FELINA: Se vacunaron contra la rabia un total de 14.269 animales de los cuales 7.226 fueron perros y 7.043 fueron gatos. Funcionamiento de 8 puntos fijos 13 jornadas de vacunación extramural ejecutadas.</t>
  </si>
  <si>
    <t>En el mes de abril se inscribieron 204 establecimientos.  Se realizó control de insectos exteriores en 29.671 metros cuadrados. Se realizó control de roedores exteriores en 14.487 metros cuadrados. Se atendieron 1 eventos de interés en salud pública asociados al manejo de sustancias químicas. Se adelantaron 5 actividades de carácter promocional y preventivo como son las sensibilizaciones dirigidas a la comunidad en temas de salud ambiental enfocados especialmente al manejo adecuado de alimentos; medicamentos y sustancias químicas. con una asistencia de 50 personas. Se adelantaron 880 visitas de inspección, vigilancia y control (IVC) en establecimientos abiertos al público, para verificar el cumplimiento de la normatividad sanitaria vigente. Se intervinieron 904 establecimientos comerciales, industriales e institucionales vigilados y controlados abiertos al público, donde se aplicaron 30 medidas sanitarias de seguridad (incluyen medidas a productos: decomisos, congelaciones y destrucciones y medidas a establecimientos: suspensión de trabajos o servicios y clausura de establecimientos). Se adelantaron 29 operativos, entre operativos de alimentos y bebidas alcohólicas, carnes y derivados cárnicos, juguetes, línea de medicamentos seguros, espacio público, apoyo a otras líneas de intervención y operativos de eventos masivos.</t>
  </si>
  <si>
    <t>En el periodo enero - abril se inscribieron 898 establecimientos.  Se realizó control de insectos exteriores en 71.795 metros cuadrados. Se realizó control de roedores exteriores en 101.084 metros cuadrados. Se atendieron 3 eventos de interés en salud pública asociados al manejo de sustancias químicas. Se adelantaron 22 actividades de carácter promocional y preventivo como son las sensibilizaciones dirigidas a la comunidad en temas de salud ambiental enfocados especialmente al manejo adecuado de alimentos; medicamentos y sustancias químicas. con una asistencia de 206 personas. Se adelantaron 4.092 visitas de inspección, vigilancia y control (IVC) en establecimientos abiertos al público, para verificar el cumplimiento de la normatividad sanitaria vigente. Se intervinieron 4.036 establecimientos comerciales, industriales e institucionales vigilados y controlados abiertos al público, donde se aplicaron 144 medidas sanitarias de seguridad (incluyen medidas a productos: decomisos, congelaciones y destrucciones y medidas a establecimientos: suspensión de trabajos o servicios y clausura de establecimientos). Se adelantaron 81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</si>
  <si>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41 personas para la población de 0 a 14 años de edad y adulto mayor de 60 años Se aplicaron encuestas de percepción relacionadas con ruido a 19 personas entre adolescentes y adultos. Se aplicaron 5 encuestas relacionadas con el síndrome de radiofrecuencia De las personas encuestadas en las tematicas de la línea, 2 se iniciaron procesos de canalización o activación de ruta. Se abordaron 30 personas en sensibilización de las tematicas de aire, olores, tabaco, ruido y radiación electromagnetica Se atendieron 3 quejas relacionadas con las temáticas de la línea, 3 Ruido y se realizaron 1 operativos de control de tabaco, Implementación de la Vigilancia Centinela de Cáncer de piel por exposición a RUV De las 3 instituciones prestadoras de servicios de salud Se identificaron 66 casos de Cáncer de Piel</t>
  </si>
  <si>
    <t>Durante el periodo de enero a abril
Implementación de la Vigilancia en Salud Ambiental en las tematicas de Aire, Ruido y Radiación electromagnética 
 Durante el mes de reporte se aplicaron encuestas relacionadas con calidad de aire a un total de 171 personas para la población de 0 a 14 años de edad y adulto mayor de 60 años Se aplicaron encuestas de percepción relacionadas con ruido a 80 personas entre adolescentes y adultos. Se aplicaron 46 encuestas relacionadas con el síndrome de radiofrecuencia De las personas encuestadas en las tematicas de la línea, 25 se iniciaron procesos de canalización o activación de ruta. Se abordaron 91 personas en sensibilización de las tematicas de aire, olores, tabaco, ruido y radiación electromagnetica Se atendieron 5 quejas relacionadas con las temáticas de la línea, de las cuales 1 se relacionan con olores ofensivos, 1 por calidad del aire, 4 Ruido y se realizaron 6 operativos de control de tabaco, Implementación de la Vigilancia Centinela de Cáncer de piel por exposición a RUV De las 6 instituciones prestadoras de servicios de salud Se identificaron 129 casos de Cáncer de Piel</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</si>
  <si>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mesa de residuos, en donde participaron 61 personas en estos espacios de coordinación; se realizaron 7 actividades intersectoriales desde los espacios de gestión con participación de 144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334 personas. Se socializaron las recomendaciones en salud correspondiente al Índice Bogotano de Calidad del Aire y Riesgo en Salud –IBOCA- y el índice de radiación solar ultravioleta -IUV a 151 personas.  Se desarrollaron unidades demostrativas en salud ambiental con participación de 20 personas. Se priorizo 1 barrio (EL DORADO) al que se le formuló el Plan de Gestión Barrial/veredal de Entornos Ambientalmente Saludables, y se abordaron 202 personas con 20 acciones de Educación para la Salud Ambiental. 
Entorno Cuidador Educativo: Se desarrollaron 3 intervenciones a 62 estudiantes de ciclo 1; 2 intervenciones a 34 estudiantes de ciclo 2; 4 intervenciones a 71 estudiantes de ciclo 3 y 1 intervencion a 19 estudiantes de ciclo 4. Se realizaron 3 unidades demostrativas con participación de 60 estudiantes y 3 docentes para el fortalecimiento de los proyectos ambientales escolares (PRAE). Se implementó la estrategia de mascota verde en 2 jardines, abordando 86 niños y se realizaron 8 sesiones durante su implementación. 
Entorno Cuidador Hogar: Con la estrategia de vivienda saludable, se intervinieron 2 familias con visita de cierre para evaluación de los riesgos ambientales identificados en 2 personas expuestas y se desarrollaron seguimientos a las familias brindando educación de acuerdo con los riesgos identificados a 12 personas expuestas. 
Entorno Institucional: Se implemento 1 unidad demostrativa  en instituciones de poblaciones diferenciales y en protección y se abordaron 23 personas. 
Entorno Cuidador Laboral: Se identificaron 44 Unidades de Trabajo Informal libres de Humo, se socializó el Índice Bogotano de Calidad del Aire y Riesgo en Salud –IBOCA- a 83 trabajadores y el Índice de radiación solar ultravioleta -IUV a 24 trabajadores informales.</t>
  </si>
  <si>
    <t>Hasta el mes de abril en el marco de la conformación e implementación intersectorial y comunitaria de la red de salud ambiental y la Gestión de la Salud Ambiental a nivel local se avanzó en un 0,43 % gestionando acciones en: 
 4 sesiones de la Comisión Ambiental Local (CAL), 4 sesiones del Consejo Local de Gestión del Riesgo y Cambio Climático (CLGRCC), 1 Sesion del consejo Local de Protección y Bienestar Animal (CLPYBA), 4 mesas de residuos, en donde participaron 237 personas en estos espacios de coordinación;  se realizaron 26 actividades intersectoriales desde los espacios de gestión con participación de 551 personas. Se gestionaron 7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42 acciones artísticas con participación de 2.117 personas. Se socializaron las recomendaciones en salud correspondiente al Índice Bogotano de Calidad del Aire y Riesgo en Salud –IBOCA- y el índice de radiación solar ultravioleta -IUV a 763 personas por medio de los puntos de Cuídate y Se Feliz. Se desarrollo 1 unidad demostrativa en salud ambiental con participación de 42 personas. Se priorizaron 5 barrios (CONSUELO - LA PERSEVERANCIA, LAS CRUCES, FATIMA - EL DORADO) a los que se les formuló el Plan de Gestión Barrial/veredal de Entornos Ambientalmente Saludables, y se abordaron 1.106 personas con 107 acciones de Educación para la Salud Ambiental. 
Entorno Cuidador Educativo: Se caracterizaron 7 Instituciones Educativas con variables en salud ambiental en las que se desarrollaron 21 intervenciones a 392 estudiantes de ciclo 1; 14 intervenciones a 260 estudiantes de ciclo 2; 17 intervenciones a 306 estudiantes de ciclo 3 y 11 intervenciones a 201 estudiantes de ciclo 4. Se realizaron 9 unidades demostrativas con participación de 180 estudiantes y 9 docentes para el fortalecimiento de los proyectos ambientales escolares (PRAE). Se implementó la estrategia de mascota verde en 4 jardines, abordando 172 niños y se realizaron 8 sesiones durante su implementación. 
Entorno Cuidador Hogar: Con la estrategia de vivienda saludable, se intervinieron 6 familias con visita de cierre para evaluación de los riesgos ambientales identificados en 40 personas expuestas y se desarrollaron seguimientos a las familias brindando educación de acuerdo con los riesgos identificados a 39 personas expuestas. 
Entorno Institucional:  Se abordaron IPS con acciones de educación para la salud ambiental para posicionar las diferentes temáticas que aborda la agenda global para los hospitales verdes y saludables, interviniendo 8 profesionales de la salud. Se implemento 1 unidad demostrativa  en instituciones de poblaciones diferenciales y en protección  y se abordaron 23 personas. 
Entorno Cuidador Laboral: Se identificaron 167 Unidades de Trabajo Informal libres de Humo, se socializó el Índice Bogotano de Calidad del Aire y Riesgo en Salud –IBOCA- a 287 trabajadores y el Índice de radiación solar ultravioleta -IUV a 217 trabajadores informales.</t>
  </si>
  <si>
    <t>En el mes de abril
Vigilancia de la Salud Ambiental
 Seguimiento y Observación al animal agresor: Se hizo seguimiento a 13 animales de los cuales 8 fueron caninos y 5 fueron felinos. De las observaciones realizadas 87 % fueron efectivas y 13 % fueron fallidas. Vigilancia Integrada de la Rabia que realizaron la gestión y seguimiento de 36 casos de agresión por animal potencialmente transmisor de rabia, notificadas por las UPGD de cada la localidad durante el mes. Se remitieron 15 casos de agresión (propios e interlocales) para observación y seguimiento al animal agresor Vigilancia de la Salud Ambiental VACUNACIÓN ANTIRRÁBICA CANINA Y FELINA: Se vacunaron contra la rabia un total de 691 animales de los cuales 389 fueron perros y 302 fueron gatos. Funcionamiento de 2 puntos fijos 4 jornadas de vacunación extramural ejecutadas.</t>
  </si>
  <si>
    <t>Durante el periodo de enero a abril
Vigilancia de la Salud Ambiental 
 Seguimiento y Observación al animal agresor: Se hizo seguimiento a 68 animales de los cuales 53 fueron caninos y 15 fueron felinos. De las observaciones realizadas 338 % fueron efectivas y 62 % fueron fallidas. Vigilancia Integrada de la Rabia que realizaron la gestión y seguimiento de 172 casos de agresión por animal potencialmente transmisor de rabia, notificadas por las UPGD de cada la localidad durante el mes. Se realizaron 1 Asistencias Técnicas Se remitieron 80 casos de agresión (propios e interlocales) para observación y seguimiento al animal agresor Vigilancia de la Salud Ambiental VACUNACIÓN ANTIRRÁBICA CANINA Y FELINA: Se vacunaron contra la rabia un total de 2.673 animales de los cuales 1.526 fueron perros y 1.147 fueron gatos. Funcionamiento de 8 puntos fijos 9 jornadas de vacunación extramural ejecutadas.</t>
  </si>
  <si>
    <t>En el mes de abril se inscribieron 177 establecimientos.  Se realizó control de insectos exteriores en 27.016 metros cuadrados. Se realizó control de roedores exteriores en 11.800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37 personas. Se adelantaron 909 visitas de inspección, vigilancia y control (IVC) en establecimientos abiertos al público, para verificar el cumplimiento de la normatividad sanitaria vigente. Se intervinieron 985 establecimientos comerciales, industriales e institucionales vigilados y controlados abiertos al público, donde se aplicaron 32 medidas sanitarias de seguridad (incluyen medidas a productos: decomisos, congelaciones y destrucciones y medidas a establecimientos: suspensión de trabajos o servicios y clausura de establecimientos). Se adelantaron 38 operativos, entre operativos de alimentos y bebidas alcohólicas, carnes y derivados cárnicos, juguetes, línea de medicamentos seguros, espacio público, apoyo a otras líneas de intervención y operativos de eventos masivos.</t>
  </si>
  <si>
    <t>En el periodo enero - abril se inscribieron 927 establecimientos.  Se realizó control de insectos exteriores en 39.016 metros cuadrados. Se realizó control de roedores exteriores en 131.400 metros cuadrados. Se adelantaron 19 actividades de carácter promocional y preventivo como son las sensibilizaciones dirigidas a la comunidad en temas de salud ambiental enfocados especialmente al manejo adecuado de alimentos; medicamentos y sustancias químicas. con una asistencia de 204 personas. Se adelantaron 4.227 visitas de inspección, vigilancia y control (IVC) en establecimientos abiertos al público, para verificar el cumplimiento de la normatividad sanitaria vigente. Se intervinieron 4.248 establecimientos comerciales, industriales e institucionales vigilados y controlados abiertos al público, donde se aplicaron 128 medidas sanitarias de seguridad (incluyen medidas a productos: decomisos, congelaciones y destrucciones y medidas a establecimientos: suspensión de trabajos o servicios y clausura de establecimientos). Se adelantaron 78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</si>
  <si>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33 personas para la población de 0 a 14 años de edad y adulto mayor de 60 años Se aplicaron encuestas de percepción relacionadas con ruido a 18 personas entre adolescentes y adultos. Se aplicaron 12 encuestas relacionadas con el síndrome de radiofrecuencia De las personas encuestadas en las tematicas de la línea, 5 se iniciaron procesos de canalización o activación de ruta. Se abordaron 30 personas en sensibilización de las tematicas de aire, olores, tabaco, ruido y radiación electromagnetica Se atendieron 1 quejas relacionadas con las temáticas de la línea, 1 Ruido y se realizaron 1 operativos de control de tabaco, y se participaron en 1 espacios de posicionamiento en temas Aire</t>
  </si>
  <si>
    <t>Durante el periodo de enero a abril
Implementación de la Vigilancia en Salud Ambiental en las tematicas de Aire, Ruido y Radiación electromagnética 
 Durante el mes de reporte se aplicaron encuestas relacionadas con calidad de aire a un total de 140 personas para la población de 0 a 14 años de edad y adulto mayor de 60 años Se aplicaron encuestas de percepción relacionadas con ruido a 75 personas entre adolescentes y adultos. Se aplicaron 46 encuestas relacionadas con el síndrome de radiofrecuencia De las personas encuestadas en las tematicas de la línea, 20 se iniciaron procesos de canalización o activación de ruta. Se abordaron 75 personas en sensibilización de las tematicas de aire, olores, tabaco, ruido y radiación electromagnetica Se atendieron 1 quejas relacionadas con las temáticas de la línea, 1 Ruido y se realizaron 5 operativos de control de tabaco, y se participaron en 2 espacios de posicionamiento en temas Aire; Ruido;</t>
  </si>
  <si>
    <t>Para el mes de abril en el marco de la conformación e implementación intersectorial y comunitaria de la red de salud ambiental y la Gestión de la Salud Ambiental a nivel local se avanzó en un 0,10 % gestionando acciones en:  
1 sesion de la Comisión Ambiental Local (CAL), 1 sesion del Consejo Local de Gestión del Riesgo y Cambio Climático (CLGRCC), 1 mesa de residuos, 1 mesa de agricultura urbana en donde participaron 75 personas en estos espacios de coordinación; se realizaron 5 actividades intersectoriales desde los espacios de gestión con participación de 90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12 acciones artísticas con participación de 662 personas. Se socializaron las recomendaciones en salud correspondiente al Índice Bogotano de Calidad del Aire y Riesgo en Salud –IBOCA- y el índice de radiación solar ultravioleta -IUV a 180 personas y se abordaron 20 personas con 2 acciones de Educación para la Salud Ambiental. 
Entorno Cuidador Educativo: Se desarrollo1 intervencion a 26 estudiantes de ciclo 1; 1 intervencion a 15 estudiantes de ciclo 2; 2 intervenciones a 47 estudiantes de ciclo 3; Se realizo 1 unidad demostrativa con participación de 23 estudiantes y 2 docentes para el fortalecimiento de los proyectos ambientales escolares (PRAE). 
Entorno Cuidador Hogar: Se desarrollaron seguimientos a las familias brindando educación de acuerdo con los riesgos identificados a 81 personas expuestas. 
Entorno Cuidador Laboral: Se identificaron 33 Unidades de Trabajo Informal libres de Humo, se socializó el Índice Bogotano de Calidad del Aire y Riesgo en Salud –IBOCA- a 70 trabajadores</t>
  </si>
  <si>
    <t>En el mes de abril
Vigilancia de la Salud Ambiental
 Seguimiento y Observación al animal agresor: Se hizo seguimiento a 37 animales de los cuales 30 fueron caninos y 7 fueron felinos. De las observaciones realizadas 95 % fueron efectivas y 5 % fueron fallidas. Vigilancia Integrada de la Rabia que realizaron la gestión y seguimiento de 151 casos de agresión por animal potencialmente transmisor de rabia, notificadas por las UPGD de cada la localidad durante el mes. Se realizaron 3 Asistencias Técnicas Se remitieron 39 casos de agresión (propios e interlocales) para observación y seguimiento al animal agresor Vigilancia de la Salud Ambiental VACUNACIÓN ANTIRRÁBICA CANINA Y FELINA: Se vacunaron contra la rabia un total de 852 animales de los cuales 555 fueron perros y 297 fueron gatos. 1 jornadas de vacunación extramural ejecutadas.</t>
  </si>
  <si>
    <t>Durante el periodo de enero a abril
Vigilancia de la Salud Ambiental 
 Seguimiento y Observación al animal agresor: Se hizo seguimiento a 107 animales de los cuales 81 fueron caninos y 26 fueron felinos. De las observaciones realizadas 327 % fueron efectivas y 73 % fueron fallidas. Vigilancia Integrada de la Rabia que realizaron la gestión y seguimiento de 693 casos de agresión por animal potencialmente transmisor de rabia, notificadas por las UPGD de cada la localidad durante el mes. Se realizaron 9 Asistencias Técnicas Se remitieron 135 casos de agresión (propios e interlocales) para observación y seguimiento al animal agresor Vigilancia de la Salud Ambiental VACUNACIÓN ANTIRRÁBICA CANINA Y FELINA: Se vacunaron contra la rabia un total de 3.246 animales de los cuales 1.969 fueron perros y 1.277 fueron gatos. 3 jornadas de vacunación extramural ejecutadas.</t>
  </si>
  <si>
    <t>En el mes de abril se inscribieron 216 establecimientos.  Se realizó control de roedores exteriores en 6.667 metros cuadrados. Se atendieron 2 eventos de interés en salud pública asociados al manejo de sustancias químicas. Se atendieron 1 eventos de Interés en salud pública Enfermedad Transmitida por Alimentos. Se adelantaron 8 actividades de carácter promocional y preventivo como son las sensibilizaciones dirigidas a la comunidad en temas de salud ambiental enfocados especialmente al manejo adecuado de alimentos; medicamentos y sustancias químicas. con una asistencia de 63 personas. Vigilancia y control de la calidad del agua para consumo: Se analizaron 43 muestras con parámetros fisicoquímicos y microbiológicos, Se hicieron 5 inspecciones sanitarias a sistemas de abastecimiento de prestadores o productores marginales. Se adelantaron 528 visitas de inspección, vigilancia y control (IVC) en establecimientos abiertos al público, para verificar el cumplimiento de la normatividad sanitaria vigente. Se intervinieron 497 establecimientos comerciales, industriales e institucionales vigilados y controlados abiertos al público, donde se aplicaron 20 medidas sanitarias de seguridad (incluyen medidas a productos: decomisos, congelaciones y destrucciones y medidas a establecimientos: suspensión de trabajos o servicios y clausura de establecimientos). Se adelantaron 24 operativos, entre operativos de alimentos y bebidas alcohólicas, carnes y derivados cárnicos, juguetes, línea de medicamentos seguros, espacio público, apoyo a otras líneas de intervención y operativos de eventos masivos.</t>
  </si>
  <si>
    <t>En el periodo enero - abril se inscribieron 966 establecimientos.  Se realizó control de roedores exteriores en 26.264 metros cuadrados. Se atendieron 3 eventos de interés en salud pública asociados al manejo de sustancias químicas. Se atendieron 1 eventos de Interés en salud pública Enfermedad Transmitida por Alimentos. Se adelantaron 18 actividades de carácter promocional y preventivo como son las sensibilizaciones dirigidas a la comunidad en temas de salud ambiental enfocados especialmente al manejo adecuado de alimentos; medicamentos y sustancias químicas. con una asistencia de 190 personas. Vigilancia y control de la calidad del agua para consumo: Se analizaron 187 muestras con parámetros fisicoquímicos y microbiológicos, de estas 15 tenían para toxicológicos. Se hicieron 23 inspecciones sanitarias a sistemas de abastecimiento de prestadores o productores marginales. Se adelantaron 2.370 visitas de inspección, vigilancia y control (IVC) en establecimientos abiertos al público, para verificar el cumplimiento de la normatividad sanitaria vigente. Se intervinieron 2.247 establecimientos comerciales, industriales e institucionales vigilados y controlados abiertos al público, donde se aplicaron 61 medidas sanitarias de seguridad (incluyen medidas a productos: decomisos, congelaciones y destrucciones y medidas a establecimientos: suspensión de trabajos o servicios y clausura de establecimientos). Se adelantaron 55 operativos, entre operativos de alimentos y bebidas alcohólicas, carnes y derivados cárnicos, juguetes, línea de medicamentos seguros, espacio público, apoyo a otras líneas de intervención y operativos de eventos masivos.</t>
  </si>
  <si>
    <t>En el mes de abril
Implementación de la Vigilancia en Salud Ambiental en las tematicas de Aire, Ruido y Radiación electromagnética
 Durante el mes de reporte se aplicaron encuestas relacionadas con calidad de aire a un total de 17 personas para la población de 0 a 14 años de edad y adulto mayor de 60 años Se aplicaron encuestas de percepción relacionadas con ruido a 4 personas entre adolescentes y adultos. Se aplicaron 6 encuestas relacionadas con el síndrome de radiofrecuencia Se atendieron 15 quejas relacionadas con las temáticas de la línea, de las cuales 3 se relacionan con olores ofensivos, 4 por calidad del aire, 7 Ruido y 1 Radiación Electromagnética</t>
  </si>
  <si>
    <t>Durante el periodo de enero a abril
Implementación de la Vigilancia en Salud Ambiental en las tematicas de Aire, Ruido y Radiación electromagnética 
 Durante el mes de reporte se aplicaron encuestas relacionadas con calidad de aire a un total de 82 personas para la población de 0 a 14 años de edad y adulto mayor de 60 años Se aplicaron encuestas de percepción relacionadas con ruido a 41 personas entre adolescentes y adultos. Se aplicaron 24 encuestas relacionadas con el síndrome de radiofrecuencia Se abordaron 15 personas en sensibilización de las tematicas de aire, olores, tabaco, ruido y radiación electromagnetica Se atendieron 38 quejas relacionadas con las temáticas de la línea, de las cuales 15 se relacionan con olores ofensivos, 7 por calidad del aire, 1 por incumplimiento de los espacios libres de humo, 14 Ruido y 1 Radiación Electromagnética se realizaron 2 operativos de control de tabaco, y se participaron en 1 espacios de posicionamiento en temas Tabaco; Implementación de la Vigilancia Centinela de Cáncer de piel por exposición a RUV</t>
  </si>
  <si>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2 mesas de residuos, 1 mesa de agricultura urbana en donde participaron 255 personas en estos espacios de coordinación;  se realizaron 19 actividades intersectoriales desde los espacios de gestión con participación de 420 personas. Se gestionaron 6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18 acciones artísticas con participación de 1.047 personas. Se socializaron las recomendaciones en salud correspondiente al Índice Bogotano de Calidad del Aire y Riesgo en Salud –IBOCA- y el índice de radiación solar ultravioleta -IUV a 686 personas.  Se desarrollo 1 jornada de salud ambiental con participación de 80 personas, desde caracterización territorial se identificaron 3 grupos focales para la implementación de procesos en salud ambiental y se abordaron 250 personas con 25 acciones de Educación para la Salud Ambiental. 
Entorno Cuidador Educativo: Se caracterizaron 2 Instituciones Educativas con variables en salud ambiental en las que se desarrollaron 3 intervenciones a 56 estudiantes de ciclo 1; 3 intervenciones a 63 estudiantes de ciclo 2; 2 intervenciones a 47 estudiantes de ciclo 3; Se realizaron 4 unidades demostrativas con participación de 161 estudiantes y 9 docentes para el fortalecimiento de los proyectos ambientales escolares (PRAE). 
Entorno Cuidador Hogar: Se desarrollaron seguimientos a las familias brindando educación de acuerdo con los riesgos identificados a 118 personas expuestas. 
Entorno Cuidador Laboral: Se identificaron 104 Unidades de Trabajo Informal libres de Humo, se socializó el Índice Bogotano de Calidad del Aire y Riesgo en Salud –IBOCA- a 185 trabajadores</t>
  </si>
  <si>
    <r>
      <t>Hasta el mes de abril en el marco de la conformación e implementación intersectorial y comunitaria de la red de salud ambiental y la Gestión de la Salud Ambiental a nivel local se avanzó en un 0,43 % gestionando acciones en: 
3 sesiones de la Comisión Ambiental Local (CAL), 4 sesiones del Consejo Local de Gestión del Riesgo y Cambio Climático (CLGRCC), 1 Sesion del consejo Local de Protección y Bienestar Animal (CLPYBA), 2 mesas de residuos, en donde participaron 152 personas en estos espacios de coordinación;  se realizaron 36 actividades intersectoriales desde los espacios de gestión con participación de 544 personas. Se gestionaron 10 problemáticas de salud ambiental recepcionadas desde vigilancia epidemiológica basada en comunidad relacionadas con riesgos ambientales con participación de 17 personas de la comunidad. 
Por otra parte, en el marco de la implementación de estrategias en salud ambiental a través de los entornos de vida cotidiana se adelantaron acciones así: 
Entorno Cuidador Comunitario: Se desarrollaron 70 acciones artísticas con participación de 2.909 personas. Se socializaron las recomendaciones en salud correspondiente al Índice Bogotano de Calidad del Aire y Riesgo en Salud –IBOCA- y el índice de radiación solar ultravioleta -IUV a</t>
    </r>
    <r>
      <rPr>
        <b/>
        <sz val="8"/>
        <rFont val="Aptos Narrow"/>
        <scheme val="minor"/>
      </rPr>
      <t xml:space="preserve"> </t>
    </r>
    <r>
      <rPr>
        <sz val="8"/>
        <rFont val="Aptos Narrow"/>
        <scheme val="minor"/>
      </rPr>
      <t>817 personas por medio de los puntos de Cuídate y Se Feliz. Se desarrollo 1 jornada de salud ambiental con participación de 80 personas y se abordaron 123 personas con 12 acciones de Educación para la Salud Ambiental. 
Entorno Cuidador Educativo: Se caracterizaron 9 Instituciones Educativas con variables en salud ambiental en las que se desarrollaron 12 intervenciones a 201 estudiantes de ciclo 1; 15 intervenciones a 391 estudiantes de ciclo 2; 26 intervenciones a 692 estudiantes de ciclo 3 y 17 intervenciones a 490 estudiantes de ciclo 4. Se realizaron 28 unidades demostrativas con participación de 964 estudiantes y 88 docentes para el fortalecimiento de los proyectos ambientales escolares (PRAE). Se implementó la estrategia de mascota verde en jardines, abordando 34 niños y se realizaron 8 sesiones durante su implementación. 11 problemáticas identificadas en el entorno exterior a las instituciones educativas intervenidas por el entorno y direccionadas a gestión y análisis de políticas 
Entorno Cuidador Hogar:  Con la estrategia de vivienda saludable, se intervinieron 145 familias con visita de cierre para evaluación de los riesgos ambientales identificados en 72 personas expuestas y se desarrollaron seguimientos a las familias brindando educación de acuerdo con los riesgos identificados a 78 personas expuestas. 
Entorno Institucional: Se selecciono 1 Institucion Prestadora de Servicios de Salud (IPS) para determinar la huella de carbono del sector salud interviniendo 34 profesionales de la salud. 
Entorno Cuidador Laboral: Se identificaron 156 Unidades de Trabajo Informal libres de Humo, se socializó el Índice Bogotano de Calidad del Aire y Riesgo en Salud –IBOCA- a 261 trabajadores y el Índice de radiación solar ultravioleta -IUV a 257 trabajadores informales.</t>
    </r>
  </si>
  <si>
    <t xml:space="preserve">En el mes de abril de 2025 y en el marco de la orientación técnica para la implementación de las líneas de acción de gobernanza y gobernabilidad para el fortalecimiento de la intersectorialidad, la gestión de las políticas, planes y/o programas de competencia de la Subsecretaría de Salud Pública se desarrollan acciones de coordinación al interior de la Subsecretaria de Salud Pública (SSSP) y con la Subsecretaria de gestión territorial y Participación social entre otras para favorecer y hacer seguimiento a los acuerdos técnicos y operativos en el marco del modelo de atención en Salud -MAS Bienestar-, lo anterior mediante la participación en los diferentes escenarios de trabajo convocados. En este marco durante este mes se participa de forma activa realiza la preparación y desarrollo del taller de Gestión territorial, con la participación de los diferentes actores del sector salud con el fin de precisar los roles de los actores y los espacios de coordinación vinculados a los niveles macro, meso y micro.
</t>
  </si>
  <si>
    <t xml:space="preserve">Al mes de abril de 2025 se continúan las acciones de coordinación al interior de la Subsecretaría de Salud Pública (SSSP) y con la Subsecretaría de gestión territorial y Participación social, entre otras, para favorecer el desarrollo y seguimiento de acuerdos técnicos y operativos en el marco del modelo de atención en Salud + Bienestar, lo anterior mediante la participación en los diferentes escenarios de trabajo convocados. Se continua con la estructuración del lineamiento operativo del proceso de Gestión territorial, aportando a lo correspondiente a la identificación de las instancias sectoriales denominadas grupos o equipos funcionales de la SDS. Además, se ha contribuido en la estructuración de lo correspondiente a la gestión que se realizará a nivel macro, meso y micro con los diferentes actores del modelo, acotando roles y complementariedades, al respecto se destaca la organización y desarrollo de taller con representantes de los diferentes niveles de gestión en Abril 2025.
</t>
  </si>
  <si>
    <t>Al mes de abril se han realizado: 1.Gestión administrativa se mantiene el seguimiento y control a la ejecución programática y presupuestal de los recursos del PSPIC y las acciones de GSP de competencia de la Subsecretaría de Salud Pública (SSSP). En este mes conforme a la necesidad se implementan las acciones la gestión contractual de los contratos o convenios que son necesarios conforme a los compromisos de la subsecretaría en el marco de sus competencias y plasmados en el plan de adquisiciones de los proyectos de inversión a cargo de la SSSP. 2.Gestión de las Políticas Públicas: Al mes de abril el sector salud da continuidad a la participación en los diferentes espacios e instancias de coordinación de las políticas tanto del nivel Directivo como del nivel técnico según convocatoria para favorecer el desarrollo y el seguimiento de estas según el momento del ciclo en que cada una se encuentra. Se resalta en este ejercicio de gestión la orientación y el seguimiento al desarrollo del análisis de estructura de algunas acciones (n=14) del PSPIC en trabajo conjunto con las SRISS, así como la finalización del proyecto de análisis y avaluación del PS PIC/GSP para presentar al equipo directivo de la SSSP y la socialización a la Secretaría distrital de planeación para ser considerado en la Propuesta Agenda Distrital de evaluaciones 2025.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y el seguimiento técnico a la implementación del proceso en sus diferentes interacciones integrales e integradas. 3. En cuanto al Laboratorio social de políticas al mes de abril de 2025 se llevaron a cabo reuniones de coordinación al interior de la Subdirección de gestión y evaluación de políticas y el equipo administrativo y juridico para dar continuidad a la fase precontractual de lo cual se resalta: gestión certificado de disponibilidad presupuestal (CDP), estructuración de los contenidos del estudio previo del concurso de méritos abierto cuyo objeto es la consultoría para el diseño y estructuración del laboratorio social de políticas. De otra parte, en abril se reconfiguraron otros grupos de trabajo además del de estudios previos (fase precontractual) así: 1. Consolidación conceptual (Reconociendo conceptos y reconociendo laboratorios). 2. Análisis Taller de subdirección de políticas efectuado en septiembre 2024 sobre Laboratorio social de políticas.
Políticas Públicas de Salud:
- SPA: Acumulado 28,3% que se evidencia a través del ejercicio de Secretaría Técnica del Consejo Distrital de Estupefacientes y la asistencia y participación a las sesiones en modalidades: i) nodo y ii) ordinaria. Así mismo, en cumplimiento de las Resoluciones 2033/18 y 753/20 fue realizada la elaboración del plan de acción de la instancia para el 2025, así como la construcción del informe de gestión de la instancia para el I trimestre. En el marco de la instancia (CDE), han sido socializados los resultados del IV estudio de consumo en el Sistema de Responsabilidad Penal Adolescente y del VIII Censo de habitantes de la calle. Dicha información nutrirá la fase II de formulación de la Política Pública definida como “diagnóstico”. Finalmente, a través del CDE se han socializado los avances en materia de formulación de la Política Pública del Distrito Capital y se ha avanzado en la elaboración metodológica del proceso de participación con la asesoría de la Secretaría Distrital de Planeación y UNODC.
- Infancia, primera infancia y adolescencia: Acumulado 33%, con participación en Nodo técnico del Comité Operativo Distrital de Primera Infancia, Infancia y Adolescencia (CODIA) revisando propuesta de plan de acción 2025 para que sean priorizados los eventos de salud relacionados con vacunación, salud materno infantil y salud mental. Participación en Mesa Distrital para la prevención de la Explotación Sexual y Comercial (ESCNNA) realizando aportes técnicos para ser incluidos en plan de trabajo 2025. Participación en el primer Consejo Consultivo de Niños, Niñas y Adolescentes priorizando los temas relacionados con seguridad y convivencia ciudadana. Participación en mesa interdependencias de infancia analizando la situación epidemiológica y discusión de estrategias de vigilancia y metodologías de análisis con el fin de reducir los riesgos asociados. Acompañamiento técnico proceso de marcación del trazador presupuestal de las metas del plan territorial de salud 2024-2027 asociadas a la política de primera infancia, infancia y adolescencia. Aportes técnicos en la construcción de la ficha técnica del producto para la política distrital de primera infancia, infancia y adolescencia (PPPIIA) denominado “Caja de herramientas para la prevención del abuso sexual infantil y Explotación Sexual Comercial de Niños, Niñas y Adolescentes. Aportes al plan de acción distrital para la reducción de la mortalidad infantil registrando acciones intersectoriales para ser gestionadas desde la Subdirección de Gestión y Evaluación de Políticas en Salud Pública. Asistencia técnica a los referentes de las políticas públicas de infancia para la socialización y apropiación del proyecto de Apoyo Integral al Sistema de Salud en Migración (PAISS) y del portafolio de servicios de salud de las agencias de cooperación internacional para población migrante en Bogotá.
- Juventud: Acumulado 30,5%, que corresponde al mes de enero (5,0%), febrero (5,5%), marzo (10,0%) y abril (10%) participando en la cuarta sesión de mesa de trabajo de juventud, se participa en la primera reunión de grupo funcional de promoción de salud en adolescentes y jóvenes Se participa en primera sesión de Subcomité de Sistema de Responsabilidad Penal Adolescente, se participa en la tercera reunión de Ruta de Promoción y Mantenimiento de la Salud donde se revisa los compromisos establecidos por cada dependencia en el marco del informe para Ministerio. Se realizó seguimiento a la gestión local de la política del mes de diciembre 2024, enero, febrero y marzo 2025. se participa en la una mesa de grupo funcional de promoción de salud en adolescentes y jóvenes. Se realiza la segunda asistencia técnica a las y los delegados de política de cada localidad en el marco del proceso de gestión y análisis de las políticas para el Bienestar en los Territorios.
- Envejecimiento y Vejez: Acumulado 26,0%. Se realiza asistencia técnica a los referentes de la Política Pública Social para el Envejecimiento y la Vejez, donde se realiza socialización del proceso de evaluación de la política, de igual forma se socializa el Acuerdo 839 de Manillas salvavidas, además se reafirman los contenidos dentro de los compromisos, y las acciones de carácter estratégico como sus contenidos para tener en cuenta al momento de realizar el informe correspondiente. También se realiza asistencia técnica a los equipos del entorno cuidador institucional donde se realizan acciones para personas mayores institucionalizadas, centros día, centros transitorios, entre otros, haciendo énfasis en procesos de vacunación, salud mental como la exposición del proceso que es desarrollado por los referentes del entorno cuidador institucional de la Subred Integrada de servicios de salud Suroccidente. Se asiste y participa dentro de la reunión coordina con comunicaciones de la SDS y Asesor del Despacho para definir elementos básicos a tener en cuenta y dar complementariedad a lo propuesto por Secretaría de Integración Social, en el marco de la estrategia de abandono del modelo sociosanitario, se realizan varias propuestas teniendo en cuenta las necesidades desde el sector salud al proceso.
- Familia: Acumulado 30% los cuales se distribuyen entre los meses transitados en el año de la siguiente manera: Se generaron espacios de articulación al interior de la Secretaría Distrital de Salud, principalmente con los Entornos Cuidadores y la subdirección de Determinantes, las cuales son encargadas de ejecutar los productos de la política pública para las familias, estos espacios se desarrollaron con el fin de lograr recolectar la información cualitativa, cuantitativa y financiera del plan de acción de la política, logrando así un 4%. Se generó el informe correspondiente al Q IV de seguimiento a la política, donde se recolectó, organizó y consolidó la información tanto cualitativa, cuantitativa y financiera del año 2024 correspondiente a los cuatro productos a cargo de la Secretaría Distrital de Salud que se tienen en el plan de acción de la política; complementado con la generación de un calendario para las asistencias técnicas a los equipos locales, relacionado al tema a trabajar, la fecha y modalidad del espacio; Finalmente, se generaron las revisiones de las acciones intersectoriales local y el reporte local de la política logrando así un 8%. Se genera a la sesión de asistencia técnica a los equipos locales, en donde se retomaron temas relacionados al reporte local, reporte de la política en espacios intersectoriales y comunitarios, de igual forma se dio a conocer el balance de acción del año 2024; Finalmente, se generaron las revisiones de las acciones intersectoriales local y el reporte local de la política logrando así un 8%. Se genera a la sesión de asistencia técnica a los equipos locales, en donde se da a conocer la plataforma LiteralMente en articulación con el equipo de salud mental, brindando así una herramienta más para el trabajo en cada una de las localidades. Se participa en el CODFA en donde se planea las jornadas en el marco de la conmemoración del día de la familia; para lo cual se generaron espacios sectoriales y así definir la oferta a desarrollar en el marco de esta conmemoración. Se generaron las revisiones de las acciones intersectoriales local y el reporte local de la política logrando así un 10%.
- Discapacidad:	32,4% acumulado para el mes de abril con seguimiento en las líneas estratégicas del Plan Operativo Anual de las instancias distritales del Sistema Distrital de Discapacidad. Acompañamiento a la instancia local designada para acompañamiento en la gestión y en la organización de acciones comunitarias que implican gestión de la política, fortalecimiento en capacidades para el ejercicio de secretarías técnicas locales. Se suma el desarrollo de acciones para el fortalecimiento de capacidades de los equipo locales en relación a apropiación de lineamentos para la gestión y funcionamiento de las instancias locales del sistema distrital de Discapacidad y en la implementación de productos del plan de acción de la política. 
- LGBTI: Acumulado 41,5%. Se continua la gestión de la política desde el nivel central, acompañando las instancias de la misma, así como las asistencias técnicas a los equipos vinculados con las acciones hacia la población.
- Habitabilidad en Calle: Acumulad0 28,1% en la atención en salud a población en condición de habitabilidad en calle. Se desarrollaron acciones colectivas de educación en salud pública, promoción de la salud y prevención de la enfermedad, gestión del riesgo en salud y activación de rutas sectoriales e intersectoriales en población en situación de Habitabilidad de calle, en el entorno comunitario e institucional 4.101 personas para poder complementar la atención integral en salud a esta población.
- Mujer y equidad de géneros: Acumulado 30,8%. La SDS aportó en el marco de la Política Pública de Mujer y Género principalmente en el reporte CONPES de la política, matriz PMR, reporte de rendición de cuentas, asistencia a los espacios intersectoriales como la unidad técnica de apoyo, Mesa Distrital SOFIA, Comité Intersectorial de Mujeres CIM, Participación de la mesa técnica funcional de la RIA AATV, seguimiento a las acciones sectoriales que se desarrollaron en lo local, revisión de las herramientas que desde el PSPIC se tienen para seguimiento de productos que aportan a la política como de los proyectos de inversión, revisión de informes, avance en la transversalización del enfoque de género en el modelo de salud Más bienestar, seguimiento a los Servicios amigables en salud para las mujeres y su documento diagnóstico,, articulación en acciones distritales y sectoriales con la Secretaría de la mujer, avance en el proceso distrital de interoperabilidad en temas de violencias de género, Se realizaron aportes, respuestas y conceptos técnicos a proyectos de acuerdos del Concejo, se ha brindado respuesta a todos los requerimientos asignados en temas de mujer y género (proposiciones, SDQS, matrices, proyectos de acuerdo), conmemoración de fechas emblemáticas: 8 de marzo.
- Salud Mental: Acumulado 26% de la gestión programada para el año con el desarrollo de las siguientes actividades: Avance en estructuración de brief para estrategia comunicativa en prevención de suicidio, desarrollo de la mesa de promoción y prevención del consejo consultivo distrital de salud mental con participación intersectorial, consolidación de la solicitud de ajustes al plan de acción de la política. Se realiza proceso de seguimiento a la implementación del plan de acción de la política de salud mental correspondiente al año 2024, tanto técnico como financiero. Se avanza en la reglamentación del acuerdo 974 de 2024 para la conformación de los consejos locales de salud mental comunitaria. Desarrollo de mesa de expertos para el análisis del comportamiento del indicador de mortalidad por suicidio para 2024, consolidación del seguimiento a la implementación del plan de acción de la política de salud mental correspondiente al segundo semestre del 2024 (técnico y financiero), participación en mesa de trabajo para la estructuración de convenio interadministrativo con secretaria de Cultura para avanzar en el desarrollo de acciones en torno al cuidado de la salud mental. Consolidación del plan de prevención y atención humanizada en salud mental con aporte del Consejo Consultivo Distrital de Salud Mental.
- Seguridad Alimentaria y Nutricional: Acumulado del 31%, reflejando un trabajo articulado y sostenido entre los niveles local y distrital para atender las necesidades nutricionales de la población. En el ámbito local, los Comités Locales de Seguridad Alimentaria y Nutricional (CLSAN) continuaron con la implementación de acciones, definiendo estrategias adaptadas a las particularidades de cada territorio. A nivel distrital, en abril se realizó una sesión extraordinaria de la Comisión Intersectorial de Seguridad Alimentaria y Nutricional (CISAN), en la cual se socializaron y aprobaron ajustes propuestos por algunas entidades a los productos de política. Estas modificaciones fueron posteriormente radicadas para su validación ante el CONPES, fortaleciendo así la gobernanza y la operatividad de la PPSAN en el distrito.
- Adultez: Acumulado de 28,5%, que corresponde al mes de enero (4,0%), febrero (5,5%) marzo (9,0%) y abril (10,0%) participando en la segunda sesión de CODA donde se revisa la localidad donde se realiza la selección de la localidad del COLA emergente. se participa en la tercera reunión de Ruta de Promoción y Mantenimiento de la Salud donde se revisa los compromisos establecidos por cada dependencia en el marco del informe para Ministerio, se participa en el tercer Comité Interdependencias de ECNT. Se realizó seguimiento a la gestión local de la política de los meses de diciembre 2024, enero, febrero y marzo 2025, se realiza la tercera asistencia técnica a los delegados de políticas de cada subred en el marco del proceso de gestión y análisis de las políticas para el Bienestar en los Territorios.
- Trabajo digno y decente: Acumulado 30,2% relacionado con la implementación de acciones en la promoción del cuidado de la salud en el trabajo ;  Se realiza gestión intersectorial  con el sector de educación para atender a necesidades de asignación de cupo escolar en NNA trabajadores, con Integración Social para la gestión cupos jardines, informes de cuarto trimestre del plan de acción de las Política de Trabajo Decente y digno, vendedores informales, LEO , aporte a los informes de los productos  de las  políticas de Infancia y Adultez.  Participación a nivel local comité de productividad, reunión equipo transversal (Política de Trabajo, Entorno laboral y SIVISTRA). asistencia técnica y seguimiento a los delegados de las subredes integradas frente a los productos de las Políticas trabajo Decente y Digno- Vendedores informales, LEO. Participación en Mesa de abordaje interinstitucional a las familias en territorio (en situación de trabajo infantil y mendicidad), actualización indicador de trabajo infantil SALUDATA año 2024. Balance social 2024, de las políticas de lectura, escritura y oralidad (LEO), vendedores informales y Trabajo Decente y Digno. Aporte a indicadores de trabajo infantil del Informe SMIA 2024.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 Oferta institucional)articulación Secretaría Distrital de Educación para generar alianzas estratégicas en el marco de la prevención del trabajo infantil, articulación con Secretaría Distrital de Cultura para generar alianzas estratégicas en el marco de la política LEO. Participación en  Foro Distrital  liderado por el Comité Seccional de Seguridad y Salud en el Trabajo, Participación primera mesa Distrital PETIA, Participación en reunión de articulación con Secretaría Distrital de Educación con el fin de generar alianzas estratégicas en el marco de la prevención del trabajo infantil, participación reunión con epidemiologia para el  análisis de desigualdades en NNA en trabajo infantil, elaboración de primer informe  trimestre 2025 de los productos a cargo del sector salud de la política de Trabajo Decente y Digno.
- Ruralidad: Acumulado 28,5% de avance, que corresponde a un 10,5% de participación y cumplimiento de compromisos correspondientes al CONPES 41 de 2023; Acompañamiento técnico al Consejo Consultivo de Desarrollo Rural (CCDR); realizar seguimiento a los productos comprometidos en el plan de Acción de la Política CONPES 41 de 2023; acompañamiento técnico a los espacios nacionales y distritales para el desarrollo de proyectos y acciones definidas en la agenda pública del D.C. relacionados con la población campesina y rural; 5,5% de Formulación y seguimiento de lineamientos para la gestión de la acciones de GSP y PSPIC; asistencia técnica a equipos de operación de la gestión de la política pública de ruralidad de las subredes; y actualización del repositorio de Política Pública de Ruralidad; y 12,5% de direccionamiento técnico y avances del plan de acción para la respuesta en salud a la ruralidad de Bogotá desde SDS con el Grupo Funcional Interdependencias de Ruralidad de SDS.
- Acogida, Inclusión y Desarrollo (Migrantes): Acumulado 30,7% que corresponde a un 14,3% a la participación y cumplimiento de compromisos correspondientes al Decreto 600 de 2023 y seguimiento a la implementación del Plan Distrital de Respuesta y Atención a Flujos Migratorios Mixtos - Estrategia para el Abordaje desde el sector Salud; acompañamiento técnico a la Mesa de Articulación Territorial de Salud para la atención e integración de la Población Proveniente de Flujos Migratorios Mixtos en el Distrito Capital; realizar seguimiento a los productos comprometidos en el plan de Acción de la Política. Decreto 600 de 2023; al acompañamiento técnico a los espacios nacionales y distritales para el desarrollo de proyectos y acciones definidas en la agenda pública del D.C. relacionados con la población migrante internacional; acompañamiento técnico a la Comisión Distrital Intersectorial del Distrito Capital para la Atención e Integración de la Población Proveniente de Flujos Migratorios Mixtos; y el reporte de indicadores en población migrante internacional; 5,9% a la formulación y seguimiento de lineamientos para la gestión de la acciones de GSP y PSPIC y a las asistencias técnicas a equipos de operación de la gestión de la política de Acogida, Inclusión y Desarrollo para la PMI de las subredes; 9,8% al direccionamiento técnico y avances del plan de respuesta de la Mesa Técnica de Salud para la Atención e Integración de acciones en la Población Migrantes desde SDS; y 0,7% al acompañamiento técnico en los ejercicios de participación y movilización para la Implementación y seguimiento de Política con actores sectoriales e intersectoriales en respuesta a la programación y demanda.
- Indígena: Acumulado de 30,7% en el avance de la implementación de la política pública, el cual corresponde a las gestiones realizadas en el mes de enero (3%), febrero (11%), marzo (8%) y abril (8.7%)en el cual se ha logrado acompañar y gestionar casos de salud, revisión de informe al equipo de Medicina Ancestral y Partería, así mismo, como el análisis de información de la Gesi ancestral, realimentaciones y asistencia técnica de los delegados políticas de centro oriente; se brindó información al reporte de seguimiento a la implementación de los productos de Política Pública mediante CONPES 37 y demás solicitudes enmarcados Política.
- Rrom Gitano:	Acumulado de 32% que corresponde a 4% (Enero), 8,5%(Febrero), 10,5% (Marzo), 9% (Abril), Durante este periodo, se avanzó en la gestión de la implementación de productos de política étnica Rrom gitana CONPES 40 2023, se implementaron acciones para reforzar la medicina ancestral Rrom, asegurando la continuidad de estas prácticas por medio de las sesiones colectivas del equipo de salud, reporte de gestión de la política pública en los instrumentos. Se fortaleció la articulación intersectorial para el reconocimiento de la atención diferencial en salud y la implementación del CONPES 40.
- Afrodescendiente: Acumulado de 30% en el avance de la implementación de la política pública, el cual corresponde a las gestiones realizadas en el mes de enero (5%), febrero (8%), marzo (8%) y abril (9%) en el cual se ha logrado la ejecución de los kilombos-kilumba y realizar el respectivo seguimiento y acompañamiento al proceso de contratación de los demás productos étnicos; se brindó información a los reportes de seguimiento a la implementación de los productos de Política Pública mediante CONPES 39; se ha realizado 12 asistencias técnicas con el fin de brindar orientaciones técnicas y seguimiento a los productos ejecutados por la subredes integradas de los servicios de salud desde la gestión de programas y gestión de análisis y políticas.
- Raizal: Acumulado de 24% en el avance de la implementación de la política pública, el cual corresponde a las gestiones realizadas en el mes de enero (3%), febrero (7%), marzo (7%) y abril (7%) en el cual se ha logrado acompañar y gestionar casos con barreras de acceso en salud, realimentaciones y asistencias técnicas a equipos diferenciales enmarcados en la población Raizal; se brindó información al reporte de seguimiento a la implementación de los productos de Política Pública mediante CONPES.
- Salud Oral: Acumulado de 33,2% en la gestión de la Política Pública de Salud Oral en Bogotá -PPSOB-, se refleja en el seguimiento a la implementación: mesa de trabajo mensual del Equipo Funcional de Salud Oral - EFSO. Actualización e implementación plan de acción del EFSO 2025 y del plan Distrital de la meta 34 del Plan Territorial de Salud. Planeación e implementación de la V Cátedra Itinerante “Conexiones Saludables” en conjunto con el equipo de Salud Visual y la Facultad Antonio Nariño. Planeación para la implementación del Acuerdo 905. Se realizó el Informe de Seguimiento a la Política de Salud Oral 2024 y aportes desde la gestión 2024 al documento de balance Social y de rendición de cuentas. Seguimiento a las acciones locales de gestión que desarrollan las subredes en el territorio: Aportes locales desde la política pública a las prioridades definidas para los territorios de jurisdicción de la subred. Posicionamiento de la política en espacios sectoriales de coordinación, según necesidades bidireccionales del sector y otros sectores. Desarrollo de la Mesa técnica Operativa de Salud Oral y su articulación con sectores, instituciones, organizaciones, entornos o dependencias de la subred. Cooperación y desarrollo de Jornadas, eventos o conmemoraciones propias o de otros temas en los que se tiene intersección con Salud Oral. Gestión de la Subred para la formulación de la política, para la respuesta a los compromisos suscritos desde el marco de la política pública, activación de rutas y canalizaciones sectoriales e intersectoriales, aportes a la construcción de contenidos de los procesos de educación en salud pública, Acciones con actores sociales y comunitarios para apropiar el derecho a la salud oral y a la participación social en espacios de incidencia.
APORTE NIVEL LOCAL
ENTORNO CUIDADOR EDUCATIVO 
Se realizaron 24.807 actividades de educación en salud en 703 Jardines, en 1.925 Colegios, en 103 Universidades, en 435 Instituciones de formación para el trabajo y el desarrollo humano con la participación de 3.363 docentes, 9.565 padres de familia, y 171.077 estudiantes.
EDUCACIÓN PARA LA SALUD PÚBLICA 
Se realizaron: 115 Sesiones educativas y herramientas didácticas para los procesos de educación para la salud pública en temas relacionados con: Educación para la Salud Pública; Salud sexual y reproductiva; Salud Materno Infantil; Programa Ampliado de Inmunizaciones PAI;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83 Asistencias técnicas (acompañamiento técnico, orientación técnica, capacitación y/o asesoría técnica) para el desarrollo de capacidades en educación para la salud pública 129 En temas relacionados con: Núcleo temático flexible según las necesidades identificadas con el diagnóstico territorial.; Autorregulación; Enfermedades Transmisibles; Condiciones Crónicas no Transmisibles; Salud Mental; Salud Materno Infantil; Educación para la Salud Pública; Fortaleciendo a un total de 1.745 trabajadores del sector 21 Iniciativas, actividades o procesos dirigidos a fortalecer la gestión de la asistencia técnica en el GSP-PSPIC.</t>
  </si>
  <si>
    <t>150 x 100.000 hab</t>
  </si>
  <si>
    <r>
      <rPr>
        <b/>
        <sz val="10"/>
        <rFont val="Aptos Narrow"/>
        <scheme val="minor"/>
      </rPr>
      <t xml:space="preserve">VSA:  </t>
    </r>
    <r>
      <rPr>
        <sz val="10"/>
        <rFont val="Aptos Narrow"/>
        <scheme val="minor"/>
      </rPr>
      <t xml:space="preserve">En abril se inscribieron un total de 5.803 establecimientos, de los cuales 1.367 fueron de la línea de alimentos sanos y seguros; 1.698 de la línea de calidad del agua y saneamiento básico; 90 de la línea de eventos transmisibles de origen zoonótico; 405 de la línea de medicamentos seguros y 2.243 de la línea de seguridad química. Se adelantaron 17.492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111, con una asistencia de 1.058 personas.
Fueron realizados 486 operativos, entre operativos de alimentos y bebidas alcohólicas, carnes y derivados cárnicos, juguetes, línea de medicamentos seguros, espacio público, apoyo a otras líneas de intervención y operativos de eventos masivos.  Se realizaron 15 muestreos de alimentos y bebidas. 
Se realizaron 83 visitas de verificación sanitaria de caninos potencialmente peligrosos (ley 1801 de 2016) y 38 visitas de verificación de condiciones sanitarias asociadas a la tenencia de animales.
Para el control de insectos exteriores fueron realizadas 189.100 metros cuadrados y control de roedores exteriores en 411.041 metros cuadrados. 
Se intervinieron 19.251 establecimientos comerciales, industriales e institucionales vigilados y controlados abiertos al público, (información preliminar sujeta a ajuste), en donde se aplicaron 629 medidas sanitarias de seguridad (incluyen medidas a productos: decomisos, congelaciones y destrucciones y medidas a establecimientos: suspensión de trabajos o servicios y clausura de establecimientos).
</t>
    </r>
    <r>
      <rPr>
        <b/>
        <sz val="10"/>
        <rFont val="Aptos Narrow"/>
        <scheme val="minor"/>
      </rPr>
      <t xml:space="preserve">
Vigilancia de calidad del agua para consumo:
</t>
    </r>
    <r>
      <rPr>
        <sz val="10"/>
        <rFont val="Aptos Narrow"/>
        <scheme val="minor"/>
      </rPr>
      <t xml:space="preserve">Para el mes de Abril de 2025, se analizaron 278 muestras con parámetros fisicoquímicos y microbiológicos, de estas 4 tenían para toxicológicos, correspondientes a muestras en carrotanques. Se hicieron 7 inspecciones sanitarias a sistemas de abastecimiento de prestadores o productores marginales, se hicieron 5 visitas de inspección, vigilancia y control a las empresas que realizan actividades de transporte y comercialización de agua potable a través de carrotanques en el Distrito. Se inspeccionaron y vigilaron 33 vehículos transportadores de agua potable – carrotanques.
</t>
    </r>
    <r>
      <rPr>
        <b/>
        <sz val="10"/>
        <rFont val="Aptos Narrow"/>
        <scheme val="minor"/>
      </rPr>
      <t xml:space="preserve">
Vigilancia en salud ambiental de la exposición y efectos en salud relacionados con sustancias químicas.
</t>
    </r>
    <r>
      <rPr>
        <sz val="10"/>
        <rFont val="Aptos Narrow"/>
        <scheme val="minor"/>
      </rPr>
      <t xml:space="preserve">En abril de 2025, se analizó la información de 23 trabajadores intervenidos desde el Sistema de Vigilancia del Trabajador Informal (SIVISTRA) en las unidades de trabajo informal (UTI), durante el mes de marzo de 2025, identificando 3 (13,0%) trabajadores que reportaron presentar síntomas o diagnósticos de enfermedades laborales relacionados con la exposición a sustancias químicas en su lugar de trabajo y 11 (47,8%)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abril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 corresponden a la especie NA. Así mismo, 0 (0,0%) muestras fueron reportadas como no cuantificables* y 0 (0,0%) muestras fueron reportadas como no detectable**.
En abril de 2025, se tomaron 0 muestras de alimentos priorizados (arroz) en 0 localidades, del total de 0 muestras analizadas a la fecha por el Laboratorio de Salud Pública de la Secretaría Distrital de Salud, se han reportado 0 (0.0 %) muestras con excedencia en la concentración de cadmio (Cd), al compararla con el límite máximo de referencia establecido en la norma colombiana. Así mismo, 0 (0,0%) muestras fueron reportadas como no cuantificables* y 0 (0,0%) muestras fueron reportadas como no detectable**.
En abril de 2025, mediante la estrategia de vigilancia centinela de exposición a plomo y mercurio en menores de edad: en la Unidad de Servicios de Salud Bosa se captaron 0 menores de edad, en la Unidad de Servicios de Salud Patio Bonito Tintal se captaron 2 menores de edad, en la Unidad de Servicios de Salud Meissen se captaron 1 menores de edad y en la Unidad de Servicios de Salud San Blas se captaron 1 menores de edad. Del total de 0 muestras de sangre analizadas a la fecha por el Laboratorio de Salud Pública de la Secretaría Distrital de Salud, se han reportado 0 (0%) resultados con excedencias en la concentración de Mercurio (Hg), al compararlas con los valores de referencia (OMS). Así mismo, 0 (0%) resultados fueron reportados como no cuantificables* y 0 (0,0%) resultados fueron reportados como no detectable**. Por su parte, se han reportado 0 (0 %) resultados con excedencias en la concentración de Plomo (Pb), al compararlas con los valores de referencia (CDC). Así mismo, 0 (0%) resultados fueron reportados como no cuantificables* y 0 (0%) resultados fueron reportados como no detectables**.
En abril de 2025, se practicaron 60 caracterizaciones de la exposición a mercurio y plomo a menores de edad, de 0 meses a 16 años, que pueden estar expuestos ambientalmente a esas sustancias. Del total de las caracterizaciones, 4 (6,7%) correspondieron a la estrategia de vigilancia en unidades centinelas, 54 (90,0%) correspondieron a la estrategia de vigilancia en instituciones educativas y 2 (3,3%) correspondieron a la estrategia de vigilancia por cuadrantes de exposición. Según localidad de residencia, todas las caracterizaciones se realizaron en 5 localidades: Bosa, Ciudad Bolívar, Fontibón, Rafael Uribe Uribe y San Cristóbal.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 resultados con excedencias en la concentración de Mercurio (Hg), al compararlos con los valores de referencia (OMS). Así mismo, 0 (0%) resultados fueron reportados como no cuantificables* y 0 (0%) resultados fueron reportados como no detectable**. Por su parte, se han reportado 0 (0 %) resultados con excedencias en la concentración de Plomo (Pb), al compararlos con los valores de referencia (CDC), 0 (0%) resultados fueron reportados como no cuantificables* y 0 (0 %) resultados fueron reportados como no detectables**.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abril de 2025 no se tomaron muestras de sangre para análisis de Pb o Hg, debido a que el Laboratorio de Salud Pública - LSP no contaba con insumos que se requieren para tal fin.  
En abril de 2025, se practicaron 34 evaluaciones del desarrollo cognitivo y del estado emocional en menores de 6 a 16 años, residentes en la localidad de San Cristóbal. 
Finalmente, en abril de 2025 se brindó una asistencia técnica al equipo distrital de Entorno Cuidador Laboral en las temáticas de sustitución como mecanismo de control del riesgo químico y uso seguro de agroquímicos. También se realizó una socialización de los avances de la evaluación de la exposición y riesgo a sustancias químicas en Bogotá D.C. con énfasis en el componente poblacional y de alimentos al talento humano del Laboratorio de Salud Pública de la Secretaría Distrital de Salud de Bogotá y una socialización de los resultados de la vigilancia en salud ambiental de la exposición y efectos en salud relacionados con Pb y Hg en los menores de edad (2018-2024), a estudiantes de tecnología ambiental de la Universidad Distrital.                                                                                                                                                                                                              
</t>
    </r>
    <r>
      <rPr>
        <b/>
        <sz val="10"/>
        <rFont val="Aptos Narrow"/>
        <scheme val="minor"/>
      </rPr>
      <t xml:space="preserve">
FARMACOVIGILANCIA:
</t>
    </r>
    <r>
      <rPr>
        <sz val="10"/>
        <rFont val="Aptos Narrow"/>
        <scheme val="minor"/>
      </rPr>
      <t xml:space="preserve">La información que se relaciona a continuación proviene del trabajo del Programa Distrital de Farmacovigilancia PDFV de abril-2025, sin embargo, los reportes fueron generados desde el 22 de agosto de 2024 hasta el 31 de marzo-2025.
Fueron notificados 1.060 reportes, de los cuales 86,70% presentaron eventos adversos a medicamentos, respecto a los incidentes se informa que, en este periodo, se presentaron 138 reportes.
Por tipo de reporte 82,12% se clasificaron como reacciones adversas a medicamentos (RAM), respecto a los errores de medicación (EM) se reportaron un total de 13,89%, y finalmente 62 reportes como fallo terapéutico (FT).
Se priorizaron para análisis 35,38% reportes que corresponden a Errores de Medicación o a reacciones adversas a medicamentos SRAM serias o a fallos terapéuticos.
Se realizaron 40 visitas de asistencia técnica.
Con relación a Farmacovigilancia Activa se informa que, durante el mes de abril-2025, se adelantaron las siguientes acciones: se revisaron 23 historias clínicas y se identificaron 54 Problemas Relacionados con Medicamentos (PRM).
Finalmente, para la 17 de 2025, se registran en total 1709 notificaciones para el evento 365. De los cuales se identifica en la depuración 20 casos descartados, 14 casos descartados por error de digitación, 28 notificaciones de UPGDs fuera de Bogotá y 21 registros repetidos.
Se reportaron 102 notificaciones en menores de 5 años, 1 notificación en gestantes.
</t>
    </r>
    <r>
      <rPr>
        <b/>
        <sz val="10"/>
        <rFont val="Aptos Narrow"/>
        <scheme val="minor"/>
      </rPr>
      <t xml:space="preserve">TECNOVIGILANCIA:
</t>
    </r>
    <r>
      <rPr>
        <sz val="10"/>
        <rFont val="Aptos Narrow"/>
        <scheme val="minor"/>
      </rPr>
      <t>Durante el mes de abril de 2025 se recibieron 763 notificaciones de sucesos de seguridad asociados a Dispositivos Médicos con ocurrencia en el mes de marzo 2025, 79 eventos adversos y 684 incidentes adversos. 
Se recibieron 7835 notificaciones en ceros donde se indican que para el periodo no se presentaros eventos ni incidentes asociados a Dispositivos Médicos esta notificación es recibida por medio del aplicativo del INVIMA https://farmacoweb.invima.gov.co/TecnoVigilancia/. Se realizaron once asistencias técnicas a las IPS para evaluar la actualización de la herramienta de Adherencia al programa remitida por el INVIMA.</t>
    </r>
  </si>
  <si>
    <r>
      <rPr>
        <b/>
        <sz val="10"/>
        <rFont val="Aptos Narrow"/>
        <scheme val="minor"/>
      </rPr>
      <t xml:space="preserve">VSA: </t>
    </r>
    <r>
      <rPr>
        <sz val="10"/>
        <rFont val="Aptos Narrow"/>
        <scheme val="minor"/>
      </rPr>
      <t xml:space="preserve">La meta se proyectó tomando como línea base el promedio de establecimientos inscritos en los dos años 2022 y 2023, esperando un aumento en el 50% de estos inscritos, sin embargo, se aprecia que la actividad se ve influenciada por la demanda, ya que esta sujeta al cumplimiento del propietario del establecimiento para adelantar el registro, lo cual se refleja en los altos porcentajes de ejecución. Ahora bien, es importante indicar que el objetivo de la meta apunta al cumplimiento de la Resolución 1229 de 2013, Art. 31 que indica “Todos los objetos y sujetos de vigilancia y control sanitario deben estar inscritos en registros especializados diseñados y desarrollados de acuerdo a los lineamientos establecidos por este Ministerio y operados por las entidades ejecutoras del modelo de inspección, vigilancia y control sanitario”; es así que queda en firme que la responsabilidad del objeto de vigilancia en la inscripción y del ente territorial fomentar el registro, en el marco de la promoción de buenas prácticas en pro de la cultura sanitaria.
</t>
    </r>
    <r>
      <rPr>
        <b/>
        <sz val="10"/>
        <rFont val="Aptos Narrow"/>
        <scheme val="minor"/>
      </rPr>
      <t xml:space="preserve">Los datos de establecimientos inscritos corresponden al mes de abril cuya fecha de consulta fue 17/05/2025.
Vigilancia de calidad del agua para consumo:
</t>
    </r>
    <r>
      <rPr>
        <sz val="10"/>
        <rFont val="Aptos Narrow"/>
        <scheme val="minor"/>
      </rPr>
      <t xml:space="preserve">Dentro del reporte se incluye las muestras tomadas en carrotanques y en el aeropuerto por parte del proyecto de puertos. Para el mes de Abril de 2025, no se tomaron muestras para analisis toxicologico, ya que el laboratorio indica no contar con el insumo para el respectivo analisis. 
</t>
    </r>
    <r>
      <rPr>
        <b/>
        <sz val="10"/>
        <rFont val="Aptos Narrow"/>
        <scheme val="minor"/>
      </rPr>
      <t xml:space="preserve">
Vigilancia en salud ambiental de la exposición y efectos en salud relacionados con sustancias químicas (REPORTE POR NIVEL LOCAL).
</t>
    </r>
    <r>
      <rPr>
        <sz val="10"/>
        <rFont val="Aptos Narrow"/>
        <scheme val="minor"/>
      </rPr>
      <t>- El reporte del análisis de la información de condiciones de salud y de exposición de trabajadores informales se efectúa sobre datos del mes anterior al del reporte del Segplan, debido a que la depuración de las bases de datos del sistema SIVISTRA  se realiza con corte al día 20 del mes siguiente al de las intervenciones en las unidades de trabajo informal (UTI), presentándose un rezago en la disponibilidad de la información.
- En abril 2025, no se tomaron muestras de alimentos priorizados: productos de la pesca y arroz, para análisis de Hg-T y Cd respectivamente, debido a que el LSP no contaba con los insumos requeridos para tal fin.
- En abril de 2025, a 60 menores captados en las unidades centinela, en la vigilancia en instituciones educativas y cuadrantes de exposición, no se les tomó muestras de sangre debido a que el LSP de la SDS no contaba con un insumo requerido para el análisis Pb o Hg.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</si>
</sst>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
    <numFmt numFmtId="176" formatCode="mmmm"/>
    <numFmt numFmtId="177" formatCode="dd/mm/yyyy"/>
    <numFmt numFmtId="178" formatCode="_-* #,##0_-;\-* #,##0_-;_-* &quot;-&quot;??_-;_-@_-"/>
    <numFmt numFmtId="179" formatCode="0.0"/>
    <numFmt numFmtId="180" formatCode="_-&quot;$&quot;\ * #,##0.0000_-;\-&quot;$&quot;\ * #,##0.0000_-;_-&quot;$&quot;\ * &quot;-&quot;_-;_-@_-"/>
    <numFmt numFmtId="181" formatCode="#,##0.00000_ ;[Red]\-#,##0.00000\ "/>
    <numFmt numFmtId="182" formatCode="#,##0;[Red]#,##0"/>
    <numFmt numFmtId="183" formatCode="0.0000"/>
  </numFmts>
  <fonts count="90">
    <font>
      <sz val="9"/>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rgb="FFC00000"/>
      <name val="Arial Narrow"/>
      <family val="2"/>
    </font>
    <font>
      <b/>
      <sz val="10"/>
      <color theme="0"/>
      <name val="Arial"/>
      <family val="2"/>
    </font>
    <font>
      <sz val="8"/>
      <color theme="1"/>
      <name val="Calibri"/>
      <family val="2"/>
    </font>
    <font>
      <sz val="10"/>
      <name val="Arial Narrow"/>
      <family val="2"/>
    </font>
    <font>
      <b/>
      <i/>
      <sz val="11"/>
      <color rgb="FFC00000"/>
      <name val="Aptos Narrow"/>
      <family val="2"/>
      <scheme val="minor"/>
    </font>
    <font>
      <sz val="9"/>
      <color theme="1"/>
      <name val="Calibri"/>
      <family val="2"/>
    </font>
    <font>
      <b/>
      <sz val="9"/>
      <color theme="0"/>
      <name val="Arial Narrow"/>
      <family val="2"/>
    </font>
    <font>
      <b/>
      <sz val="11"/>
      <color rgb="FFC00000"/>
      <name val="Arial Narrow"/>
      <family val="2"/>
    </font>
    <font>
      <b/>
      <sz val="14"/>
      <color rgb="FFC00000"/>
      <name val="Arial Narrow"/>
      <family val="2"/>
    </font>
    <font>
      <sz val="11"/>
      <name val="Aptos Narrow"/>
      <family val="2"/>
      <scheme val="minor"/>
    </font>
    <font>
      <b/>
      <sz val="11"/>
      <name val="Aptos Narrow"/>
      <family val="2"/>
      <scheme val="minor"/>
    </font>
    <font>
      <b/>
      <sz val="10"/>
      <color theme="0"/>
      <name val="Arial Narrow"/>
      <family val="2"/>
    </font>
    <font>
      <sz val="10"/>
      <color rgb="FF000000"/>
      <name val="Calibri"/>
      <family val="2"/>
    </font>
    <font>
      <b/>
      <sz val="10"/>
      <name val="Arial Narrow"/>
      <family val="2"/>
    </font>
    <font>
      <b/>
      <sz val="12"/>
      <color rgb="FFC00000"/>
      <name val="Arial Narrow"/>
      <family val="2"/>
    </font>
    <font>
      <b/>
      <sz val="12"/>
      <color theme="0"/>
      <name val="Arial"/>
      <family val="2"/>
    </font>
    <font>
      <b/>
      <sz val="12"/>
      <color theme="1"/>
      <name val="Arial Narrow"/>
      <family val="2"/>
    </font>
    <font>
      <b/>
      <sz val="11"/>
      <color theme="0"/>
      <name val="Arial Narrow"/>
      <family val="2"/>
    </font>
    <font>
      <b/>
      <sz val="8"/>
      <color theme="0"/>
      <name val="Arial"/>
      <family val="2"/>
    </font>
    <font>
      <sz val="10"/>
      <color theme="1"/>
      <name val="Arial Narrow"/>
      <family val="2"/>
    </font>
    <font>
      <b/>
      <sz val="12"/>
      <name val="Arial Narrow"/>
      <family val="2"/>
    </font>
    <font>
      <sz val="9"/>
      <name val="Calibri"/>
      <family val="2"/>
    </font>
    <font>
      <sz val="9"/>
      <color rgb="FFFF0000"/>
      <name val="Aptos Narrow"/>
      <family val="2"/>
      <scheme val="minor"/>
    </font>
    <font>
      <sz val="10"/>
      <color rgb="FFFF0000"/>
      <name val="Aptos Narrow"/>
      <family val="2"/>
      <scheme val="minor"/>
    </font>
    <font>
      <sz val="10"/>
      <color rgb="FFFF0000"/>
      <name val="Arial Narrow"/>
      <family val="2"/>
    </font>
    <font>
      <sz val="10"/>
      <name val="Aptos Narrow"/>
      <family val="2"/>
      <scheme val="minor"/>
    </font>
    <font>
      <b/>
      <sz val="10"/>
      <name val="Aptos Narrow"/>
      <family val="2"/>
      <scheme val="minor"/>
    </font>
    <font>
      <b/>
      <sz val="12"/>
      <name val="Aptos Narrow"/>
      <family val="2"/>
      <scheme val="minor"/>
    </font>
    <font>
      <sz val="8"/>
      <name val="Aptos Narrow"/>
      <scheme val="minor"/>
    </font>
    <font>
      <b/>
      <sz val="8"/>
      <name val="Aptos Narrow"/>
      <scheme val="minor"/>
    </font>
    <font>
      <u/>
      <sz val="8"/>
      <name val="Aptos Narrow"/>
      <scheme val="minor"/>
    </font>
    <font>
      <sz val="10"/>
      <name val="Aptos Narrow"/>
      <scheme val="minor"/>
    </font>
    <font>
      <b/>
      <sz val="10"/>
      <name val="Aptos Narrow"/>
      <scheme val="minor"/>
    </font>
  </fonts>
  <fills count="57">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rgb="FFFFFF00"/>
        <bgColor indexed="64"/>
      </patternFill>
    </fill>
    <fill>
      <patternFill patternType="solid">
        <fgColor theme="4" tint="-0.249977111117893"/>
        <bgColor theme="4"/>
      </patternFill>
    </fill>
    <fill>
      <patternFill patternType="solid">
        <fgColor theme="1"/>
        <bgColor theme="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499984740745262"/>
        <bgColor rgb="FF000000"/>
      </patternFill>
    </fill>
    <fill>
      <patternFill patternType="solid">
        <fgColor rgb="FFFFFF66"/>
        <bgColor indexed="64"/>
      </patternFill>
    </fill>
    <fill>
      <patternFill patternType="solid">
        <fgColor rgb="FF66FF99"/>
        <bgColor indexed="64"/>
      </patternFill>
    </fill>
    <fill>
      <patternFill patternType="solid">
        <fgColor theme="4" tint="0.79998168889431442"/>
        <bgColor theme="4" tint="0.79998168889431442"/>
      </patternFill>
    </fill>
  </fills>
  <borders count="10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top style="thin">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style="thin">
        <color theme="4" tint="0.39997558519241921"/>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diagonal/>
    </border>
    <border>
      <left style="medium">
        <color rgb="FF000000"/>
      </left>
      <right/>
      <top/>
      <bottom/>
      <diagonal/>
    </border>
    <border>
      <left style="thin">
        <color rgb="FF000000"/>
      </left>
      <right style="thin">
        <color rgb="FF000000"/>
      </right>
      <top style="thin">
        <color rgb="FF000000"/>
      </top>
      <bottom style="medium">
        <color indexed="64"/>
      </bottom>
      <diagonal/>
    </border>
    <border>
      <left style="medium">
        <color rgb="FF000000"/>
      </left>
      <right/>
      <top style="thin">
        <color indexed="64"/>
      </top>
      <bottom style="medium">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style="medium">
        <color rgb="FF000000"/>
      </top>
      <bottom style="thin">
        <color rgb="FF000000"/>
      </bottom>
      <diagonal/>
    </border>
    <border>
      <left/>
      <right style="thin">
        <color rgb="FF000000"/>
      </right>
      <top style="thin">
        <color rgb="FF000000"/>
      </top>
      <bottom style="medium">
        <color indexed="64"/>
      </bottom>
      <diagonal/>
    </border>
    <border>
      <left/>
      <right style="thin">
        <color rgb="FF000000"/>
      </right>
      <top style="thin">
        <color rgb="FF000000"/>
      </top>
      <bottom style="thin">
        <color indexed="64"/>
      </bottom>
      <diagonal/>
    </border>
    <border>
      <left/>
      <right style="thin">
        <color rgb="FF000000"/>
      </right>
      <top/>
      <bottom style="thin">
        <color rgb="FF000000"/>
      </bottom>
      <diagonal/>
    </border>
  </borders>
  <cellStyleXfs count="16">
    <xf numFmtId="0" fontId="0" fillId="0" borderId="0"/>
    <xf numFmtId="42" fontId="8" fillId="0" borderId="0" applyFont="0" applyFill="0" applyBorder="0" applyAlignment="0" applyProtection="0"/>
    <xf numFmtId="0" fontId="8" fillId="0" borderId="0"/>
    <xf numFmtId="44" fontId="8" fillId="0" borderId="0" applyFont="0" applyFill="0" applyBorder="0" applyAlignment="0" applyProtection="0"/>
    <xf numFmtId="0" fontId="12" fillId="0" borderId="0"/>
    <xf numFmtId="0" fontId="18" fillId="0" borderId="0"/>
    <xf numFmtId="9" fontId="5" fillId="0" borderId="0" applyFont="0" applyFill="0" applyBorder="0" applyAlignment="0" applyProtection="0"/>
    <xf numFmtId="9" fontId="8" fillId="0" borderId="0" applyFont="0" applyFill="0" applyBorder="0" applyAlignment="0" applyProtection="0"/>
    <xf numFmtId="0" fontId="5" fillId="0" borderId="0"/>
    <xf numFmtId="9" fontId="5" fillId="0" borderId="0" applyFont="0" applyFill="0" applyBorder="0" applyAlignment="0" applyProtection="0"/>
    <xf numFmtId="0" fontId="3" fillId="0" borderId="0"/>
    <xf numFmtId="44"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cellStyleXfs>
  <cellXfs count="905">
    <xf numFmtId="0" fontId="0" fillId="0" borderId="0" xfId="0"/>
    <xf numFmtId="42" fontId="0" fillId="0" borderId="0" xfId="1" applyFont="1" applyAlignment="1" applyProtection="1">
      <alignment vertical="center"/>
      <protection locked="0"/>
    </xf>
    <xf numFmtId="0" fontId="8"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5" fillId="0" borderId="0" xfId="1" applyFont="1" applyAlignment="1" applyProtection="1">
      <alignment vertical="center"/>
      <protection locked="0"/>
    </xf>
    <xf numFmtId="42" fontId="6" fillId="3" borderId="1" xfId="1" applyFont="1" applyFill="1" applyBorder="1" applyAlignment="1" applyProtection="1">
      <alignment horizontal="center" vertical="center" wrapText="1"/>
      <protection locked="0"/>
    </xf>
    <xf numFmtId="42" fontId="11" fillId="4" borderId="1" xfId="1" applyFont="1" applyFill="1" applyBorder="1" applyAlignment="1" applyProtection="1">
      <alignment horizontal="center" vertical="center" wrapText="1"/>
      <protection locked="0"/>
    </xf>
    <xf numFmtId="42" fontId="6" fillId="3" borderId="4" xfId="1" applyFont="1" applyFill="1" applyBorder="1" applyAlignment="1" applyProtection="1">
      <alignment horizontal="center" vertical="center" wrapText="1"/>
      <protection locked="0"/>
    </xf>
    <xf numFmtId="49" fontId="6" fillId="5" borderId="4" xfId="4" applyNumberFormat="1" applyFont="1" applyFill="1" applyBorder="1" applyAlignment="1" applyProtection="1">
      <alignment horizontal="center" vertical="center" wrapText="1"/>
      <protection locked="0"/>
    </xf>
    <xf numFmtId="49" fontId="11" fillId="6" borderId="1" xfId="4" applyNumberFormat="1" applyFont="1" applyFill="1" applyBorder="1" applyAlignment="1" applyProtection="1">
      <alignment horizontal="center" vertical="center" wrapText="1"/>
      <protection locked="0"/>
    </xf>
    <xf numFmtId="49" fontId="6" fillId="7" borderId="4" xfId="4" applyNumberFormat="1" applyFont="1" applyFill="1" applyBorder="1" applyAlignment="1" applyProtection="1">
      <alignment horizontal="center" vertical="center" wrapText="1"/>
      <protection locked="0"/>
    </xf>
    <xf numFmtId="49" fontId="13" fillId="8" borderId="4" xfId="4" applyNumberFormat="1" applyFont="1" applyFill="1" applyBorder="1" applyAlignment="1" applyProtection="1">
      <alignment horizontal="center" vertical="center" wrapText="1"/>
      <protection locked="0"/>
    </xf>
    <xf numFmtId="164" fontId="13" fillId="8" borderId="4" xfId="3" applyNumberFormat="1" applyFont="1" applyFill="1" applyBorder="1" applyAlignment="1" applyProtection="1">
      <alignment horizontal="center" vertical="center" wrapText="1"/>
      <protection locked="0"/>
    </xf>
    <xf numFmtId="165" fontId="7" fillId="9" borderId="1" xfId="1" applyNumberFormat="1" applyFont="1" applyFill="1" applyBorder="1" applyAlignment="1" applyProtection="1">
      <alignment vertical="center" wrapText="1"/>
      <protection locked="0"/>
    </xf>
    <xf numFmtId="165" fontId="5" fillId="0" borderId="1" xfId="1" applyNumberFormat="1" applyFont="1" applyBorder="1" applyAlignment="1" applyProtection="1">
      <alignment vertical="center" wrapText="1"/>
      <protection locked="0"/>
    </xf>
    <xf numFmtId="165" fontId="7" fillId="9" borderId="4" xfId="1" applyNumberFormat="1" applyFont="1" applyFill="1" applyBorder="1" applyAlignment="1" applyProtection="1">
      <alignment vertical="center" wrapText="1"/>
      <protection locked="0"/>
    </xf>
    <xf numFmtId="165" fontId="5" fillId="10" borderId="4" xfId="2" applyNumberFormat="1" applyFont="1" applyFill="1" applyBorder="1" applyAlignment="1" applyProtection="1">
      <alignment vertical="center" wrapText="1"/>
      <protection locked="0"/>
    </xf>
    <xf numFmtId="165" fontId="14" fillId="0" borderId="1" xfId="2" applyNumberFormat="1" applyFont="1" applyBorder="1" applyAlignment="1" applyProtection="1">
      <alignment vertical="center" wrapText="1"/>
      <protection locked="0"/>
    </xf>
    <xf numFmtId="165" fontId="5" fillId="9" borderId="4" xfId="2" applyNumberFormat="1" applyFont="1" applyFill="1" applyBorder="1" applyAlignment="1" applyProtection="1">
      <alignment vertical="center" wrapText="1"/>
      <protection locked="0"/>
    </xf>
    <xf numFmtId="165" fontId="5" fillId="0" borderId="1" xfId="2" applyNumberFormat="1" applyFont="1" applyBorder="1" applyAlignment="1" applyProtection="1">
      <alignment vertical="center" wrapText="1"/>
      <protection locked="0"/>
    </xf>
    <xf numFmtId="0" fontId="5" fillId="0" borderId="0" xfId="2" applyFont="1" applyAlignment="1" applyProtection="1">
      <alignment vertical="center"/>
      <protection locked="0"/>
    </xf>
    <xf numFmtId="164" fontId="5" fillId="0" borderId="0" xfId="3" applyNumberFormat="1" applyFont="1" applyAlignment="1" applyProtection="1">
      <alignment vertical="center"/>
      <protection locked="0"/>
    </xf>
    <xf numFmtId="3" fontId="7" fillId="11" borderId="4" xfId="1" applyNumberFormat="1" applyFont="1" applyFill="1" applyBorder="1" applyAlignment="1" applyProtection="1">
      <alignment vertical="center" wrapText="1"/>
      <protection locked="0"/>
    </xf>
    <xf numFmtId="3" fontId="7" fillId="11" borderId="4" xfId="2" applyNumberFormat="1" applyFont="1" applyFill="1" applyBorder="1" applyAlignment="1" applyProtection="1">
      <alignment vertical="center" wrapText="1"/>
      <protection locked="0"/>
    </xf>
    <xf numFmtId="3" fontId="7" fillId="11" borderId="4" xfId="3" applyNumberFormat="1" applyFont="1" applyFill="1" applyBorder="1" applyAlignment="1" applyProtection="1">
      <alignment vertical="center" wrapText="1"/>
      <protection locked="0"/>
    </xf>
    <xf numFmtId="3" fontId="7" fillId="0" borderId="4" xfId="1" applyNumberFormat="1" applyFont="1" applyFill="1" applyBorder="1" applyAlignment="1" applyProtection="1">
      <alignment vertical="center" wrapText="1"/>
      <protection locked="0"/>
    </xf>
    <xf numFmtId="3" fontId="7" fillId="0" borderId="4" xfId="2" applyNumberFormat="1" applyFont="1" applyBorder="1" applyAlignment="1" applyProtection="1">
      <alignment vertical="center" wrapText="1"/>
      <protection locked="0"/>
    </xf>
    <xf numFmtId="3" fontId="7" fillId="0" borderId="4" xfId="3" applyNumberFormat="1" applyFont="1" applyFill="1" applyBorder="1" applyAlignment="1" applyProtection="1">
      <alignment vertical="center" wrapText="1"/>
      <protection locked="0"/>
    </xf>
    <xf numFmtId="4" fontId="8" fillId="0" borderId="0" xfId="2" applyNumberFormat="1" applyAlignment="1" applyProtection="1">
      <alignment vertical="center"/>
      <protection locked="0"/>
    </xf>
    <xf numFmtId="3" fontId="5" fillId="0" borderId="1" xfId="2" applyNumberFormat="1" applyFont="1" applyBorder="1" applyAlignment="1" applyProtection="1">
      <alignment vertical="center" wrapText="1"/>
      <protection locked="0"/>
    </xf>
    <xf numFmtId="3" fontId="7" fillId="9" borderId="4" xfId="2" applyNumberFormat="1" applyFont="1" applyFill="1" applyBorder="1" applyAlignment="1" applyProtection="1">
      <alignment vertical="center" wrapText="1"/>
      <protection locked="0"/>
    </xf>
    <xf numFmtId="166" fontId="15" fillId="11" borderId="4" xfId="1" applyNumberFormat="1" applyFont="1" applyFill="1" applyBorder="1" applyAlignment="1" applyProtection="1">
      <alignment vertical="center"/>
      <protection locked="0"/>
    </xf>
    <xf numFmtId="0" fontId="15" fillId="0" borderId="0" xfId="2" applyFont="1" applyAlignment="1" applyProtection="1">
      <alignment vertical="center"/>
      <protection locked="0"/>
    </xf>
    <xf numFmtId="164" fontId="15" fillId="0" borderId="0" xfId="3" applyNumberFormat="1" applyFont="1" applyAlignment="1" applyProtection="1">
      <alignment vertical="center"/>
      <protection locked="0"/>
    </xf>
    <xf numFmtId="166" fontId="15" fillId="0" borderId="4" xfId="1" applyNumberFormat="1" applyFont="1" applyFill="1" applyBorder="1" applyAlignment="1" applyProtection="1">
      <alignment vertical="center"/>
      <protection locked="0"/>
    </xf>
    <xf numFmtId="49" fontId="11" fillId="12" borderId="4" xfId="4" applyNumberFormat="1" applyFont="1" applyFill="1" applyBorder="1" applyAlignment="1" applyProtection="1">
      <alignment horizontal="center" vertical="center" wrapText="1"/>
      <protection locked="0"/>
    </xf>
    <xf numFmtId="49" fontId="11" fillId="12" borderId="1" xfId="4" applyNumberFormat="1" applyFont="1" applyFill="1" applyBorder="1" applyAlignment="1" applyProtection="1">
      <alignment horizontal="center" vertical="center" wrapText="1"/>
      <protection locked="0"/>
    </xf>
    <xf numFmtId="0" fontId="16" fillId="0" borderId="4" xfId="2" applyFont="1" applyBorder="1" applyAlignment="1" applyProtection="1">
      <alignment horizontal="center" vertical="center" wrapText="1"/>
      <protection locked="0"/>
    </xf>
    <xf numFmtId="0" fontId="5" fillId="0" borderId="4" xfId="2" applyFont="1" applyBorder="1" applyAlignment="1" applyProtection="1">
      <alignment horizontal="center" vertical="center" wrapText="1"/>
      <protection locked="0"/>
    </xf>
    <xf numFmtId="167" fontId="5" fillId="0" borderId="4" xfId="2" applyNumberFormat="1" applyFont="1" applyBorder="1" applyAlignment="1" applyProtection="1">
      <alignment horizontal="center" vertical="center" wrapText="1"/>
      <protection locked="0"/>
    </xf>
    <xf numFmtId="168" fontId="5" fillId="0" borderId="1" xfId="2" applyNumberFormat="1" applyFont="1" applyBorder="1" applyAlignment="1" applyProtection="1">
      <alignment horizontal="center" vertical="center" wrapText="1"/>
      <protection locked="0"/>
    </xf>
    <xf numFmtId="3" fontId="7" fillId="11" borderId="1" xfId="2" applyNumberFormat="1" applyFont="1" applyFill="1" applyBorder="1" applyAlignment="1">
      <alignment vertical="center" wrapText="1"/>
    </xf>
    <xf numFmtId="3" fontId="7" fillId="11" borderId="2" xfId="2" applyNumberFormat="1" applyFont="1" applyFill="1" applyBorder="1" applyAlignment="1">
      <alignment vertical="center" wrapText="1"/>
    </xf>
    <xf numFmtId="3" fontId="7" fillId="11" borderId="3" xfId="2" applyNumberFormat="1" applyFont="1" applyFill="1" applyBorder="1" applyAlignment="1">
      <alignment vertical="center" wrapText="1"/>
    </xf>
    <xf numFmtId="3" fontId="7" fillId="0" borderId="1" xfId="2" applyNumberFormat="1" applyFont="1" applyBorder="1" applyAlignment="1">
      <alignment vertical="center" wrapText="1"/>
    </xf>
    <xf numFmtId="3" fontId="7" fillId="0" borderId="2" xfId="2" applyNumberFormat="1" applyFont="1" applyBorder="1" applyAlignment="1">
      <alignment vertical="center" wrapText="1"/>
    </xf>
    <xf numFmtId="3" fontId="7" fillId="0" borderId="3" xfId="2" applyNumberFormat="1" applyFont="1" applyBorder="1" applyAlignment="1">
      <alignment vertical="center" wrapText="1"/>
    </xf>
    <xf numFmtId="0" fontId="15" fillId="11" borderId="4" xfId="2" applyFont="1" applyFill="1" applyBorder="1" applyAlignment="1">
      <alignment vertical="center"/>
    </xf>
    <xf numFmtId="0" fontId="15" fillId="0" borderId="4" xfId="2" applyFont="1" applyBorder="1" applyAlignment="1">
      <alignment vertical="center"/>
    </xf>
    <xf numFmtId="0" fontId="18" fillId="0" borderId="0" xfId="5"/>
    <xf numFmtId="0" fontId="18" fillId="0" borderId="0" xfId="5" applyAlignment="1">
      <alignment horizontal="center"/>
    </xf>
    <xf numFmtId="169" fontId="20" fillId="13" borderId="14" xfId="5" applyNumberFormat="1" applyFont="1" applyFill="1" applyBorder="1" applyAlignment="1">
      <alignment horizontal="center" vertical="center" wrapText="1"/>
    </xf>
    <xf numFmtId="169" fontId="21" fillId="13" borderId="15" xfId="5" applyNumberFormat="1" applyFont="1" applyFill="1" applyBorder="1" applyAlignment="1">
      <alignment horizontal="center" vertical="center" wrapText="1"/>
    </xf>
    <xf numFmtId="169" fontId="20" fillId="13" borderId="16" xfId="5" applyNumberFormat="1" applyFont="1" applyFill="1" applyBorder="1" applyAlignment="1">
      <alignment horizontal="center" vertical="center" wrapText="1"/>
    </xf>
    <xf numFmtId="169" fontId="20" fillId="13" borderId="15" xfId="5" applyNumberFormat="1" applyFont="1" applyFill="1" applyBorder="1" applyAlignment="1">
      <alignment horizontal="center" vertical="center" wrapText="1"/>
    </xf>
    <xf numFmtId="169" fontId="21" fillId="13" borderId="9" xfId="5" applyNumberFormat="1" applyFont="1" applyFill="1" applyBorder="1" applyAlignment="1">
      <alignment horizontal="center" vertical="center" wrapText="1"/>
    </xf>
    <xf numFmtId="169" fontId="20" fillId="13" borderId="9" xfId="5" applyNumberFormat="1" applyFont="1" applyFill="1" applyBorder="1" applyAlignment="1">
      <alignment horizontal="center" vertical="center" wrapText="1"/>
    </xf>
    <xf numFmtId="169" fontId="20" fillId="13" borderId="17" xfId="5" applyNumberFormat="1" applyFont="1" applyFill="1" applyBorder="1" applyAlignment="1">
      <alignment horizontal="center" vertical="center" wrapText="1"/>
    </xf>
    <xf numFmtId="169" fontId="20" fillId="13" borderId="18" xfId="5" applyNumberFormat="1" applyFont="1" applyFill="1" applyBorder="1" applyAlignment="1">
      <alignment horizontal="center" vertical="center" wrapText="1"/>
    </xf>
    <xf numFmtId="169" fontId="20" fillId="13" borderId="19" xfId="5" applyNumberFormat="1" applyFont="1" applyFill="1" applyBorder="1" applyAlignment="1">
      <alignment horizontal="center" vertical="center" wrapText="1"/>
    </xf>
    <xf numFmtId="169" fontId="22" fillId="0" borderId="20" xfId="5" applyNumberFormat="1" applyFont="1" applyBorder="1" applyAlignment="1">
      <alignment horizontal="center" vertical="center"/>
    </xf>
    <xf numFmtId="0" fontId="18" fillId="0" borderId="21" xfId="5" applyBorder="1" applyAlignment="1">
      <alignment horizontal="left" vertical="center" wrapText="1" indent="1"/>
    </xf>
    <xf numFmtId="170" fontId="23" fillId="0" borderId="20" xfId="5" applyNumberFormat="1" applyFont="1" applyBorder="1" applyAlignment="1">
      <alignment horizontal="center" vertical="center"/>
    </xf>
    <xf numFmtId="170" fontId="23" fillId="0" borderId="8" xfId="5" applyNumberFormat="1" applyFont="1" applyBorder="1" applyAlignment="1">
      <alignment horizontal="center" vertical="center"/>
    </xf>
    <xf numFmtId="0" fontId="18" fillId="0" borderId="8" xfId="5" applyBorder="1" applyAlignment="1">
      <alignment horizontal="left" vertical="center" wrapText="1" indent="1"/>
    </xf>
    <xf numFmtId="1" fontId="18" fillId="0" borderId="8" xfId="5" applyNumberFormat="1" applyBorder="1" applyAlignment="1">
      <alignment horizontal="center" vertical="center"/>
    </xf>
    <xf numFmtId="171" fontId="18" fillId="0" borderId="8" xfId="5" applyNumberFormat="1" applyBorder="1" applyAlignment="1">
      <alignment horizontal="center" vertical="center"/>
    </xf>
    <xf numFmtId="0" fontId="18" fillId="0" borderId="8" xfId="5" applyBorder="1" applyAlignment="1">
      <alignment horizontal="left" vertical="center" indent="1"/>
    </xf>
    <xf numFmtId="0" fontId="18" fillId="0" borderId="21" xfId="5" applyBorder="1" applyAlignment="1">
      <alignment horizontal="left" vertical="center" indent="1"/>
    </xf>
    <xf numFmtId="169" fontId="22" fillId="0" borderId="9" xfId="5" applyNumberFormat="1" applyFont="1" applyBorder="1" applyAlignment="1">
      <alignment horizontal="center" vertical="center" wrapText="1"/>
    </xf>
    <xf numFmtId="0" fontId="18" fillId="0" borderId="9" xfId="5" applyBorder="1" applyAlignment="1">
      <alignment horizontal="left" vertical="center" wrapText="1"/>
    </xf>
    <xf numFmtId="0" fontId="24" fillId="0" borderId="9" xfId="5" applyFont="1" applyBorder="1" applyAlignment="1">
      <alignment horizontal="left" vertical="top" wrapText="1"/>
    </xf>
    <xf numFmtId="169" fontId="22" fillId="0" borderId="22" xfId="5" applyNumberFormat="1" applyFont="1" applyBorder="1" applyAlignment="1">
      <alignment horizontal="center" vertical="center" wrapText="1"/>
    </xf>
    <xf numFmtId="0" fontId="18" fillId="0" borderId="9" xfId="5" applyBorder="1" applyAlignment="1">
      <alignment horizontal="left" vertical="top" wrapText="1"/>
    </xf>
    <xf numFmtId="169" fontId="22" fillId="0" borderId="23" xfId="5" applyNumberFormat="1" applyFont="1" applyBorder="1" applyAlignment="1">
      <alignment horizontal="center" vertical="center" wrapText="1"/>
    </xf>
    <xf numFmtId="169" fontId="22" fillId="0" borderId="24" xfId="5" applyNumberFormat="1" applyFont="1" applyBorder="1" applyAlignment="1">
      <alignment horizontal="center" vertical="center" wrapText="1"/>
    </xf>
    <xf numFmtId="0" fontId="24" fillId="0" borderId="23" xfId="5" applyFont="1" applyBorder="1" applyAlignment="1">
      <alignment horizontal="left" vertical="center" wrapText="1" indent="1"/>
    </xf>
    <xf numFmtId="169" fontId="25" fillId="0" borderId="22" xfId="5" applyNumberFormat="1" applyFont="1" applyBorder="1" applyAlignment="1">
      <alignment horizontal="left" vertical="center" wrapText="1" indent="1"/>
    </xf>
    <xf numFmtId="169" fontId="22" fillId="0" borderId="25" xfId="5" applyNumberFormat="1" applyFont="1" applyBorder="1" applyAlignment="1">
      <alignment horizontal="center" vertical="center" wrapText="1"/>
    </xf>
    <xf numFmtId="0" fontId="24" fillId="0" borderId="26" xfId="5" applyFont="1" applyBorder="1" applyAlignment="1">
      <alignment horizontal="left" vertical="center" wrapText="1" indent="1"/>
    </xf>
    <xf numFmtId="169" fontId="25" fillId="0" borderId="25" xfId="5" applyNumberFormat="1" applyFont="1" applyBorder="1" applyAlignment="1">
      <alignment horizontal="left" vertical="center" wrapText="1" indent="1"/>
    </xf>
    <xf numFmtId="169" fontId="22" fillId="0" borderId="27" xfId="5" applyNumberFormat="1" applyFont="1" applyBorder="1" applyAlignment="1">
      <alignment horizontal="center" vertical="center"/>
    </xf>
    <xf numFmtId="0" fontId="18" fillId="0" borderId="28" xfId="5" applyBorder="1" applyAlignment="1">
      <alignment horizontal="left" vertical="center" indent="1"/>
    </xf>
    <xf numFmtId="0" fontId="18" fillId="0" borderId="8" xfId="5" applyBorder="1" applyAlignment="1">
      <alignment horizontal="center" vertical="center"/>
    </xf>
    <xf numFmtId="169" fontId="22" fillId="0" borderId="29" xfId="5" applyNumberFormat="1" applyFont="1" applyBorder="1" applyAlignment="1">
      <alignment horizontal="center" vertical="center" wrapText="1"/>
    </xf>
    <xf numFmtId="0" fontId="24" fillId="0" borderId="10" xfId="5" applyFont="1" applyBorder="1" applyAlignment="1">
      <alignment horizontal="left" vertical="top" wrapText="1"/>
    </xf>
    <xf numFmtId="169" fontId="22" fillId="0" borderId="10" xfId="5" applyNumberFormat="1" applyFont="1" applyBorder="1" applyAlignment="1">
      <alignment horizontal="center" vertical="center" wrapText="1"/>
    </xf>
    <xf numFmtId="0" fontId="18" fillId="0" borderId="10" xfId="5" applyBorder="1" applyAlignment="1">
      <alignment horizontal="left" vertical="center" wrapText="1"/>
    </xf>
    <xf numFmtId="170" fontId="23" fillId="0" borderId="27" xfId="5" applyNumberFormat="1" applyFont="1" applyBorder="1" applyAlignment="1">
      <alignment horizontal="center" vertical="center"/>
    </xf>
    <xf numFmtId="170" fontId="23" fillId="0" borderId="30" xfId="5" applyNumberFormat="1" applyFont="1" applyBorder="1" applyAlignment="1">
      <alignment horizontal="center" vertical="center"/>
    </xf>
    <xf numFmtId="0" fontId="18" fillId="0" borderId="30" xfId="5" applyBorder="1" applyAlignment="1">
      <alignment horizontal="left" vertical="center" wrapText="1" indent="1"/>
    </xf>
    <xf numFmtId="1" fontId="18" fillId="0" borderId="30" xfId="5" applyNumberFormat="1" applyBorder="1" applyAlignment="1">
      <alignment horizontal="center" vertical="center"/>
    </xf>
    <xf numFmtId="171" fontId="18" fillId="0" borderId="30" xfId="5" applyNumberFormat="1" applyBorder="1" applyAlignment="1">
      <alignment horizontal="center" vertical="center"/>
    </xf>
    <xf numFmtId="0" fontId="18" fillId="0" borderId="30" xfId="5" applyBorder="1" applyAlignment="1">
      <alignment horizontal="center" vertical="center"/>
    </xf>
    <xf numFmtId="0" fontId="18" fillId="0" borderId="30" xfId="5" applyBorder="1" applyAlignment="1">
      <alignment horizontal="left" vertical="center" indent="1"/>
    </xf>
    <xf numFmtId="0" fontId="18" fillId="0" borderId="28" xfId="5" applyBorder="1" applyAlignment="1">
      <alignment horizontal="left" vertical="center" wrapText="1" indent="1"/>
    </xf>
    <xf numFmtId="0" fontId="18" fillId="0" borderId="0" xfId="5" applyAlignment="1">
      <alignment horizontal="left" vertical="center" wrapText="1" indent="1"/>
    </xf>
    <xf numFmtId="169" fontId="22" fillId="0" borderId="31" xfId="5" applyNumberFormat="1" applyFont="1" applyBorder="1" applyAlignment="1">
      <alignment horizontal="center" vertical="center" wrapText="1"/>
    </xf>
    <xf numFmtId="0" fontId="18" fillId="0" borderId="10" xfId="5" applyBorder="1" applyAlignment="1">
      <alignment horizontal="left" vertical="top" wrapText="1"/>
    </xf>
    <xf numFmtId="169" fontId="22" fillId="0" borderId="32" xfId="5" applyNumberFormat="1" applyFont="1" applyBorder="1" applyAlignment="1">
      <alignment horizontal="center" vertical="center" wrapText="1"/>
    </xf>
    <xf numFmtId="169" fontId="22"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7" fillId="0" borderId="4" xfId="0" applyNumberFormat="1" applyFont="1" applyBorder="1" applyAlignment="1">
      <alignment horizontal="center" vertical="center"/>
    </xf>
    <xf numFmtId="169" fontId="17" fillId="0" borderId="34" xfId="0" applyNumberFormat="1" applyFont="1" applyBorder="1" applyAlignment="1">
      <alignment horizontal="center" vertical="center"/>
    </xf>
    <xf numFmtId="0" fontId="24"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7" fillId="14" borderId="5" xfId="0" applyFont="1" applyFill="1" applyBorder="1" applyAlignment="1">
      <alignment horizontal="left" vertical="center" indent="1"/>
    </xf>
    <xf numFmtId="170" fontId="17" fillId="9" borderId="39" xfId="0" applyNumberFormat="1" applyFont="1" applyFill="1" applyBorder="1" applyAlignment="1">
      <alignment horizontal="center" vertical="center"/>
    </xf>
    <xf numFmtId="0" fontId="17" fillId="14" borderId="4" xfId="0" applyFont="1" applyFill="1" applyBorder="1" applyAlignment="1">
      <alignment horizontal="center" vertical="center"/>
    </xf>
    <xf numFmtId="0" fontId="22" fillId="9" borderId="4" xfId="0" applyFont="1" applyFill="1" applyBorder="1" applyAlignment="1">
      <alignment horizontal="left" vertical="center" indent="1"/>
    </xf>
    <xf numFmtId="169" fontId="17" fillId="9" borderId="4" xfId="0" applyNumberFormat="1" applyFont="1" applyFill="1" applyBorder="1" applyAlignment="1">
      <alignment horizontal="center" vertical="center"/>
    </xf>
    <xf numFmtId="170" fontId="17" fillId="9" borderId="41" xfId="0" applyNumberFormat="1" applyFont="1" applyFill="1"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31" fillId="12" borderId="34" xfId="4" applyNumberFormat="1" applyFont="1" applyFill="1" applyBorder="1" applyAlignment="1" applyProtection="1">
      <alignment horizontal="center" vertical="center" wrapText="1"/>
      <protection hidden="1"/>
    </xf>
    <xf numFmtId="49" fontId="13"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8"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30" fillId="15" borderId="0" xfId="0" applyFont="1" applyFill="1" applyAlignment="1" applyProtection="1">
      <alignment vertical="center" wrapText="1"/>
      <protection hidden="1"/>
    </xf>
    <xf numFmtId="49" fontId="13" fillId="12" borderId="54" xfId="4" applyNumberFormat="1" applyFont="1" applyFill="1" applyBorder="1" applyAlignment="1" applyProtection="1">
      <alignment horizontal="center" vertical="center" wrapText="1"/>
      <protection hidden="1"/>
    </xf>
    <xf numFmtId="49" fontId="37" fillId="7" borderId="54" xfId="4" applyNumberFormat="1" applyFont="1" applyFill="1" applyBorder="1" applyAlignment="1" applyProtection="1">
      <alignment horizontal="center" vertical="center" wrapText="1"/>
      <protection hidden="1"/>
    </xf>
    <xf numFmtId="49" fontId="37" fillId="19" borderId="54" xfId="4" applyNumberFormat="1" applyFont="1" applyFill="1" applyBorder="1" applyAlignment="1" applyProtection="1">
      <alignment horizontal="center" vertical="center" wrapText="1"/>
      <protection hidden="1"/>
    </xf>
    <xf numFmtId="49" fontId="37" fillId="5" borderId="54" xfId="4" applyNumberFormat="1" applyFont="1" applyFill="1" applyBorder="1" applyAlignment="1" applyProtection="1">
      <alignment horizontal="center" vertical="center" wrapText="1"/>
      <protection hidden="1"/>
    </xf>
    <xf numFmtId="49" fontId="37" fillId="20" borderId="54" xfId="4" applyNumberFormat="1" applyFont="1" applyFill="1" applyBorder="1" applyAlignment="1" applyProtection="1">
      <alignment horizontal="center" vertical="center" wrapText="1"/>
      <protection hidden="1"/>
    </xf>
    <xf numFmtId="49" fontId="37" fillId="21" borderId="54" xfId="4" applyNumberFormat="1" applyFont="1" applyFill="1" applyBorder="1" applyAlignment="1" applyProtection="1">
      <alignment horizontal="center" vertical="center" wrapText="1"/>
      <protection hidden="1"/>
    </xf>
    <xf numFmtId="166" fontId="43" fillId="24" borderId="55" xfId="1" applyNumberFormat="1" applyFont="1" applyFill="1" applyBorder="1" applyAlignment="1" applyProtection="1">
      <alignment horizontal="right" vertical="center" wrapText="1"/>
      <protection hidden="1"/>
    </xf>
    <xf numFmtId="49" fontId="37" fillId="35" borderId="54" xfId="4" applyNumberFormat="1" applyFont="1" applyFill="1" applyBorder="1" applyAlignment="1" applyProtection="1">
      <alignment horizontal="center" vertical="center" wrapText="1"/>
      <protection hidden="1"/>
    </xf>
    <xf numFmtId="42" fontId="42" fillId="35" borderId="54" xfId="1" applyFont="1" applyFill="1" applyBorder="1" applyAlignment="1" applyProtection="1">
      <alignment horizontal="center" vertical="center" wrapText="1"/>
      <protection hidden="1"/>
    </xf>
    <xf numFmtId="165" fontId="44" fillId="0" borderId="0" xfId="0" applyNumberFormat="1" applyFont="1"/>
    <xf numFmtId="165" fontId="39"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3" fillId="0" borderId="45" xfId="0" applyNumberFormat="1" applyFont="1" applyBorder="1" applyAlignment="1">
      <alignment horizontal="center" vertical="center"/>
    </xf>
    <xf numFmtId="165" fontId="0" fillId="0" borderId="0" xfId="0" applyNumberFormat="1" applyAlignment="1">
      <alignment horizontal="right" vertical="center"/>
    </xf>
    <xf numFmtId="49" fontId="37" fillId="20" borderId="45" xfId="4" applyNumberFormat="1" applyFont="1" applyFill="1" applyBorder="1" applyAlignment="1" applyProtection="1">
      <alignment horizontal="center" vertical="center" wrapText="1"/>
      <protection hidden="1"/>
    </xf>
    <xf numFmtId="164" fontId="37" fillId="20" borderId="45" xfId="3" applyNumberFormat="1" applyFont="1" applyFill="1" applyBorder="1" applyAlignment="1" applyProtection="1">
      <alignment horizontal="center" vertical="center" wrapText="1"/>
      <protection hidden="1"/>
    </xf>
    <xf numFmtId="165" fontId="35" fillId="0" borderId="45" xfId="0" applyNumberFormat="1" applyFont="1" applyBorder="1" applyAlignment="1">
      <alignment horizontal="right" vertical="center" wrapText="1"/>
    </xf>
    <xf numFmtId="165" fontId="35"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49" fontId="38" fillId="20" borderId="45" xfId="4" applyNumberFormat="1" applyFont="1" applyFill="1" applyBorder="1" applyAlignment="1" applyProtection="1">
      <alignment horizontal="center" vertical="center" wrapText="1"/>
      <protection hidden="1"/>
    </xf>
    <xf numFmtId="42" fontId="13" fillId="12" borderId="45" xfId="1" applyFont="1" applyFill="1" applyBorder="1" applyAlignment="1" applyProtection="1">
      <alignment horizontal="center" vertical="center" wrapText="1"/>
      <protection hidden="1"/>
    </xf>
    <xf numFmtId="0" fontId="13" fillId="12" borderId="45" xfId="1" applyNumberFormat="1" applyFont="1" applyFill="1" applyBorder="1" applyAlignment="1" applyProtection="1">
      <alignment horizontal="center" vertical="center" wrapText="1"/>
      <protection hidden="1"/>
    </xf>
    <xf numFmtId="42" fontId="13" fillId="30" borderId="45" xfId="1" applyFont="1" applyFill="1" applyBorder="1" applyAlignment="1" applyProtection="1">
      <alignment horizontal="center" vertical="center" wrapText="1"/>
      <protection hidden="1"/>
    </xf>
    <xf numFmtId="0" fontId="13" fillId="30" borderId="45" xfId="1" applyNumberFormat="1" applyFont="1" applyFill="1" applyBorder="1" applyAlignment="1" applyProtection="1">
      <alignment horizontal="center" vertical="center" wrapText="1"/>
      <protection hidden="1"/>
    </xf>
    <xf numFmtId="42" fontId="13" fillId="23" borderId="45" xfId="1" applyFont="1" applyFill="1" applyBorder="1" applyAlignment="1" applyProtection="1">
      <alignment horizontal="center" vertical="center" wrapText="1"/>
      <protection hidden="1"/>
    </xf>
    <xf numFmtId="42" fontId="13" fillId="28" borderId="45" xfId="1" applyFont="1" applyFill="1" applyBorder="1" applyAlignment="1" applyProtection="1">
      <alignment horizontal="center" vertical="center" wrapText="1"/>
      <protection hidden="1"/>
    </xf>
    <xf numFmtId="42" fontId="13" fillId="4" borderId="45" xfId="1" applyFont="1" applyFill="1" applyBorder="1" applyAlignment="1" applyProtection="1">
      <alignment horizontal="center" vertical="center" wrapText="1"/>
      <protection hidden="1"/>
    </xf>
    <xf numFmtId="42" fontId="13" fillId="32" borderId="45" xfId="1" applyFont="1" applyFill="1" applyBorder="1" applyAlignment="1" applyProtection="1">
      <alignment horizontal="center" vertical="center" wrapText="1"/>
      <protection hidden="1"/>
    </xf>
    <xf numFmtId="49" fontId="13" fillId="8" borderId="45" xfId="4" applyNumberFormat="1" applyFont="1" applyFill="1" applyBorder="1" applyAlignment="1" applyProtection="1">
      <alignment horizontal="center" vertical="center" wrapText="1"/>
      <protection hidden="1"/>
    </xf>
    <xf numFmtId="49" fontId="37" fillId="3" borderId="45" xfId="4" applyNumberFormat="1" applyFont="1" applyFill="1" applyBorder="1" applyAlignment="1" applyProtection="1">
      <alignment horizontal="center" vertical="center" wrapText="1"/>
      <protection hidden="1"/>
    </xf>
    <xf numFmtId="0" fontId="32" fillId="0" borderId="45" xfId="0" applyFont="1" applyBorder="1" applyAlignment="1">
      <alignment horizontal="center" vertical="center"/>
    </xf>
    <xf numFmtId="0" fontId="16" fillId="0" borderId="45" xfId="2" applyFont="1" applyBorder="1" applyAlignment="1" applyProtection="1">
      <alignment horizontal="center" vertical="center" wrapText="1"/>
      <protection locked="0"/>
    </xf>
    <xf numFmtId="0" fontId="5" fillId="0" borderId="45" xfId="2" applyFont="1" applyBorder="1" applyAlignment="1" applyProtection="1">
      <alignment horizontal="center" vertical="center" wrapText="1"/>
      <protection locked="0"/>
    </xf>
    <xf numFmtId="167" fontId="5" fillId="0" borderId="45" xfId="2" applyNumberFormat="1" applyFont="1" applyBorder="1" applyAlignment="1" applyProtection="1">
      <alignment horizontal="center" vertical="center" wrapText="1"/>
      <protection locked="0"/>
    </xf>
    <xf numFmtId="168" fontId="5" fillId="0" borderId="45" xfId="2" applyNumberFormat="1" applyFont="1" applyBorder="1" applyAlignment="1" applyProtection="1">
      <alignment horizontal="center" vertical="center" wrapText="1"/>
      <protection locked="0"/>
    </xf>
    <xf numFmtId="165" fontId="35" fillId="0" borderId="45" xfId="0" applyNumberFormat="1" applyFont="1" applyBorder="1" applyAlignment="1">
      <alignment vertical="center"/>
    </xf>
    <xf numFmtId="173" fontId="35" fillId="0" borderId="45" xfId="6" applyNumberFormat="1" applyFont="1" applyFill="1" applyBorder="1" applyAlignment="1" applyProtection="1">
      <alignment horizontal="center" vertical="center" wrapText="1"/>
      <protection hidden="1"/>
    </xf>
    <xf numFmtId="165" fontId="35" fillId="0" borderId="45" xfId="0" applyNumberFormat="1" applyFont="1" applyBorder="1" applyAlignment="1" applyProtection="1">
      <alignment vertical="center" wrapText="1"/>
      <protection hidden="1"/>
    </xf>
    <xf numFmtId="49" fontId="13" fillId="4" borderId="45" xfId="4" applyNumberFormat="1" applyFont="1" applyFill="1" applyBorder="1" applyAlignment="1" applyProtection="1">
      <alignment horizontal="center" vertical="center" wrapText="1"/>
      <protection hidden="1"/>
    </xf>
    <xf numFmtId="166" fontId="39" fillId="24" borderId="55" xfId="1" applyNumberFormat="1" applyFont="1" applyFill="1" applyBorder="1" applyAlignment="1" applyProtection="1">
      <alignment horizontal="right" vertical="center" wrapText="1"/>
      <protection hidden="1"/>
    </xf>
    <xf numFmtId="0" fontId="9" fillId="2" borderId="0" xfId="0" applyFont="1" applyFill="1" applyAlignment="1" applyProtection="1">
      <alignment vertical="center"/>
      <protection locked="0"/>
    </xf>
    <xf numFmtId="49" fontId="37" fillId="36" borderId="45" xfId="4" applyNumberFormat="1" applyFont="1" applyFill="1" applyBorder="1" applyAlignment="1" applyProtection="1">
      <alignment horizontal="center" vertical="center" wrapText="1"/>
      <protection locked="0"/>
    </xf>
    <xf numFmtId="0" fontId="37" fillId="15" borderId="45" xfId="0" applyFont="1" applyFill="1" applyBorder="1" applyAlignment="1" applyProtection="1">
      <alignment horizontal="center" vertical="center" wrapText="1"/>
      <protection locked="0"/>
    </xf>
    <xf numFmtId="42" fontId="37" fillId="15" borderId="45" xfId="1" applyFont="1" applyFill="1" applyBorder="1" applyAlignment="1" applyProtection="1">
      <alignment horizontal="center" vertical="center" wrapText="1"/>
      <protection locked="0"/>
    </xf>
    <xf numFmtId="169" fontId="47" fillId="9" borderId="45" xfId="0" applyNumberFormat="1" applyFont="1" applyFill="1" applyBorder="1" applyAlignment="1" applyProtection="1">
      <alignment horizontal="center" vertical="center"/>
      <protection locked="0"/>
    </xf>
    <xf numFmtId="165" fontId="35" fillId="0" borderId="45" xfId="2" applyNumberFormat="1" applyFont="1" applyBorder="1" applyAlignment="1" applyProtection="1">
      <alignment vertical="center" wrapText="1"/>
      <protection locked="0"/>
    </xf>
    <xf numFmtId="165" fontId="13" fillId="9" borderId="45" xfId="2" applyNumberFormat="1" applyFont="1" applyFill="1" applyBorder="1" applyAlignment="1" applyProtection="1">
      <alignment vertical="center" wrapText="1"/>
      <protection locked="0"/>
    </xf>
    <xf numFmtId="0" fontId="9" fillId="2" borderId="0" xfId="0" applyFont="1" applyFill="1" applyProtection="1">
      <protection hidden="1"/>
    </xf>
    <xf numFmtId="169" fontId="48"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4" fillId="0" borderId="45" xfId="0" applyNumberFormat="1" applyFont="1" applyBorder="1" applyAlignment="1">
      <alignment horizontal="right" vertical="center"/>
    </xf>
    <xf numFmtId="4" fontId="49" fillId="16" borderId="45" xfId="0" applyNumberFormat="1" applyFont="1" applyFill="1" applyBorder="1" applyAlignment="1">
      <alignment horizontal="left" vertical="center" wrapText="1" indent="1"/>
    </xf>
    <xf numFmtId="42" fontId="5" fillId="2" borderId="1" xfId="1" applyFont="1" applyFill="1" applyBorder="1" applyAlignment="1" applyProtection="1">
      <alignment vertical="center" wrapText="1"/>
      <protection locked="0"/>
    </xf>
    <xf numFmtId="0" fontId="30" fillId="15" borderId="38" xfId="0" applyFont="1" applyFill="1" applyBorder="1" applyAlignment="1" applyProtection="1">
      <alignment vertical="center" wrapText="1"/>
      <protection hidden="1"/>
    </xf>
    <xf numFmtId="165" fontId="35"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9"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165" fontId="5" fillId="9" borderId="4" xfId="3" applyNumberFormat="1" applyFont="1" applyFill="1" applyBorder="1" applyAlignment="1" applyProtection="1">
      <alignment vertical="center" wrapText="1"/>
      <protection locked="0"/>
    </xf>
    <xf numFmtId="0" fontId="50" fillId="24" borderId="4" xfId="5" applyFont="1" applyFill="1" applyBorder="1" applyAlignment="1">
      <alignment horizontal="center" vertical="center" wrapText="1"/>
    </xf>
    <xf numFmtId="0" fontId="14" fillId="0" borderId="4" xfId="5" applyFont="1" applyBorder="1" applyAlignment="1" applyProtection="1">
      <alignment vertical="center"/>
      <protection locked="0"/>
    </xf>
    <xf numFmtId="3" fontId="5" fillId="0" borderId="4" xfId="5" applyNumberFormat="1" applyFont="1" applyBorder="1" applyAlignment="1">
      <alignment horizontal="center"/>
    </xf>
    <xf numFmtId="0" fontId="5" fillId="0" borderId="4" xfId="5" applyFont="1" applyBorder="1" applyAlignment="1">
      <alignment horizontal="center"/>
    </xf>
    <xf numFmtId="3" fontId="14" fillId="0" borderId="4" xfId="5" applyNumberFormat="1" applyFont="1" applyBorder="1" applyAlignment="1">
      <alignment horizontal="center" vertical="center"/>
    </xf>
    <xf numFmtId="0" fontId="5" fillId="0" borderId="4" xfId="5" applyFont="1" applyBorder="1" applyProtection="1">
      <protection locked="0"/>
    </xf>
    <xf numFmtId="0" fontId="11" fillId="11" borderId="4" xfId="5" applyFont="1" applyFill="1" applyBorder="1"/>
    <xf numFmtId="3" fontId="11" fillId="11" borderId="4" xfId="5" applyNumberFormat="1" applyFont="1" applyFill="1" applyBorder="1" applyAlignment="1">
      <alignment horizontal="center" vertical="center"/>
    </xf>
    <xf numFmtId="3" fontId="14" fillId="11" borderId="4" xfId="5" applyNumberFormat="1" applyFont="1" applyFill="1" applyBorder="1" applyAlignment="1">
      <alignment horizontal="center" vertical="center"/>
    </xf>
    <xf numFmtId="0" fontId="14" fillId="0" borderId="4" xfId="5" applyFont="1" applyBorder="1" applyProtection="1">
      <protection locked="0"/>
    </xf>
    <xf numFmtId="0" fontId="5" fillId="10" borderId="4" xfId="5" applyFont="1" applyFill="1" applyBorder="1" applyProtection="1">
      <protection locked="0"/>
    </xf>
    <xf numFmtId="0" fontId="5" fillId="10" borderId="4" xfId="5" applyFont="1" applyFill="1" applyBorder="1" applyAlignment="1">
      <alignment horizontal="center"/>
    </xf>
    <xf numFmtId="3" fontId="5" fillId="10" borderId="4" xfId="5" applyNumberFormat="1" applyFont="1" applyFill="1" applyBorder="1" applyAlignment="1">
      <alignment horizontal="center"/>
    </xf>
    <xf numFmtId="3" fontId="14" fillId="10" borderId="4" xfId="5" applyNumberFormat="1" applyFont="1" applyFill="1" applyBorder="1" applyAlignment="1">
      <alignment horizontal="center" vertical="center"/>
    </xf>
    <xf numFmtId="0" fontId="8" fillId="0" borderId="61" xfId="0" applyFont="1" applyBorder="1"/>
    <xf numFmtId="0" fontId="6" fillId="34" borderId="4" xfId="5" applyFont="1" applyFill="1" applyBorder="1" applyAlignment="1">
      <alignment horizontal="center" vertical="center"/>
    </xf>
    <xf numFmtId="3" fontId="6" fillId="34" borderId="4" xfId="5" applyNumberFormat="1" applyFont="1" applyFill="1" applyBorder="1" applyAlignment="1">
      <alignment horizontal="center" vertical="center"/>
    </xf>
    <xf numFmtId="0" fontId="22" fillId="0" borderId="0" xfId="0" applyFont="1"/>
    <xf numFmtId="174" fontId="35" fillId="0" borderId="54" xfId="6" applyNumberFormat="1" applyFont="1" applyBorder="1" applyAlignment="1" applyProtection="1">
      <alignment horizontal="center" vertical="center"/>
      <protection locked="0"/>
    </xf>
    <xf numFmtId="10" fontId="36" fillId="0" borderId="54" xfId="6" applyNumberFormat="1" applyFont="1" applyBorder="1" applyAlignment="1">
      <alignment horizontal="center" vertical="center"/>
    </xf>
    <xf numFmtId="10" fontId="35" fillId="0" borderId="54" xfId="6" applyNumberFormat="1" applyFont="1" applyBorder="1" applyAlignment="1">
      <alignment horizontal="center" vertical="center"/>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9" fontId="0" fillId="0" borderId="0" xfId="6" applyFont="1"/>
    <xf numFmtId="10" fontId="39" fillId="24" borderId="55" xfId="6" applyNumberFormat="1" applyFont="1" applyFill="1" applyBorder="1" applyAlignment="1" applyProtection="1">
      <alignment horizontal="right" vertical="center" wrapText="1"/>
      <protection hidden="1"/>
    </xf>
    <xf numFmtId="10" fontId="0" fillId="0" borderId="45" xfId="6" applyNumberFormat="1"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42" fontId="0" fillId="0" borderId="0" xfId="1" applyFont="1" applyFill="1" applyAlignment="1" applyProtection="1">
      <alignment vertical="center"/>
      <protection locked="0"/>
    </xf>
    <xf numFmtId="165" fontId="5" fillId="0" borderId="1" xfId="1" applyNumberFormat="1" applyFont="1" applyFill="1" applyBorder="1" applyAlignment="1" applyProtection="1">
      <alignment vertical="center" wrapText="1"/>
      <protection locked="0"/>
    </xf>
    <xf numFmtId="174" fontId="35" fillId="0" borderId="54" xfId="6" applyNumberFormat="1" applyFont="1" applyFill="1" applyBorder="1" applyAlignment="1" applyProtection="1">
      <alignment horizontal="center" vertical="center"/>
      <protection locked="0"/>
    </xf>
    <xf numFmtId="3" fontId="8" fillId="0" borderId="0" xfId="2" applyNumberFormat="1" applyAlignment="1" applyProtection="1">
      <alignment vertical="center"/>
      <protection locked="0"/>
    </xf>
    <xf numFmtId="169" fontId="4" fillId="0" borderId="45" xfId="0" applyNumberFormat="1" applyFont="1" applyBorder="1" applyAlignment="1">
      <alignment horizontal="center" vertical="center"/>
    </xf>
    <xf numFmtId="0" fontId="0" fillId="37" borderId="45" xfId="0" applyFill="1" applyBorder="1" applyAlignment="1">
      <alignment horizontal="left" vertical="center" wrapText="1" indent="1"/>
    </xf>
    <xf numFmtId="49" fontId="53" fillId="12" borderId="34" xfId="4" applyNumberFormat="1" applyFont="1" applyFill="1" applyBorder="1" applyAlignment="1" applyProtection="1">
      <alignment horizontal="center" vertical="center" wrapText="1"/>
      <protection hidden="1"/>
    </xf>
    <xf numFmtId="10" fontId="35" fillId="33" borderId="54" xfId="6" applyNumberFormat="1" applyFont="1" applyFill="1" applyBorder="1" applyAlignment="1">
      <alignment horizontal="center" vertical="center"/>
    </xf>
    <xf numFmtId="9" fontId="35" fillId="33" borderId="54" xfId="6" applyFont="1" applyFill="1" applyBorder="1" applyAlignment="1">
      <alignment horizontal="center" vertical="center"/>
    </xf>
    <xf numFmtId="0" fontId="8" fillId="0" borderId="0" xfId="2" applyProtection="1">
      <protection hidden="1"/>
    </xf>
    <xf numFmtId="0" fontId="8" fillId="0" borderId="0" xfId="2" applyAlignment="1" applyProtection="1">
      <alignment vertical="center"/>
      <protection hidden="1"/>
    </xf>
    <xf numFmtId="0" fontId="54" fillId="39" borderId="35" xfId="2" applyFont="1" applyFill="1" applyBorder="1" applyAlignment="1" applyProtection="1">
      <alignment horizontal="center" vertical="center" wrapText="1"/>
      <protection hidden="1"/>
    </xf>
    <xf numFmtId="42" fontId="54" fillId="39" borderId="35" xfId="1" applyFont="1" applyFill="1" applyBorder="1" applyAlignment="1" applyProtection="1">
      <alignment horizontal="center" vertical="center" wrapText="1"/>
      <protection hidden="1"/>
    </xf>
    <xf numFmtId="42" fontId="54" fillId="25" borderId="35" xfId="1" applyFont="1" applyFill="1" applyBorder="1" applyAlignment="1" applyProtection="1">
      <alignment horizontal="center" vertical="center" wrapText="1"/>
      <protection hidden="1"/>
    </xf>
    <xf numFmtId="176" fontId="54" fillId="25" borderId="35" xfId="2" applyNumberFormat="1" applyFont="1" applyFill="1" applyBorder="1" applyAlignment="1" applyProtection="1">
      <alignment horizontal="center" vertical="center" wrapText="1"/>
      <protection hidden="1"/>
    </xf>
    <xf numFmtId="176" fontId="54" fillId="34" borderId="35" xfId="2" applyNumberFormat="1" applyFont="1" applyFill="1" applyBorder="1" applyAlignment="1" applyProtection="1">
      <alignment horizontal="center" vertical="center" wrapText="1"/>
      <protection hidden="1"/>
    </xf>
    <xf numFmtId="170" fontId="14" fillId="0" borderId="1" xfId="2" applyNumberFormat="1" applyFont="1" applyBorder="1" applyAlignment="1" applyProtection="1">
      <alignment horizontal="center" vertical="center"/>
      <protection hidden="1"/>
    </xf>
    <xf numFmtId="170" fontId="5" fillId="0" borderId="1" xfId="2" applyNumberFormat="1" applyFont="1" applyBorder="1" applyAlignment="1" applyProtection="1">
      <alignment horizontal="center" vertical="center" wrapText="1"/>
      <protection hidden="1"/>
    </xf>
    <xf numFmtId="168" fontId="5" fillId="0" borderId="1" xfId="2" applyNumberFormat="1" applyFont="1" applyBorder="1" applyAlignment="1" applyProtection="1">
      <alignment horizontal="center" vertical="center" wrapText="1"/>
      <protection hidden="1"/>
    </xf>
    <xf numFmtId="169" fontId="5" fillId="0" borderId="1" xfId="2" applyNumberFormat="1" applyFont="1" applyBorder="1" applyAlignment="1" applyProtection="1">
      <alignment horizontal="center" vertical="center" wrapText="1"/>
      <protection hidden="1"/>
    </xf>
    <xf numFmtId="165" fontId="5" fillId="0" borderId="1" xfId="2" applyNumberFormat="1" applyFont="1" applyBorder="1" applyAlignment="1" applyProtection="1">
      <alignment vertical="center"/>
      <protection hidden="1"/>
    </xf>
    <xf numFmtId="3" fontId="55" fillId="18" borderId="4" xfId="1"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3" fontId="8" fillId="0" borderId="0" xfId="2" applyNumberFormat="1" applyAlignment="1" applyProtection="1">
      <alignment vertical="center"/>
      <protection hidden="1"/>
    </xf>
    <xf numFmtId="0" fontId="8" fillId="0" borderId="0" xfId="2" applyAlignment="1">
      <alignment vertical="center" wrapText="1"/>
    </xf>
    <xf numFmtId="0" fontId="8" fillId="0" borderId="0" xfId="2" applyAlignment="1">
      <alignment horizontal="center" vertical="center" wrapText="1"/>
    </xf>
    <xf numFmtId="0" fontId="8" fillId="0" borderId="0" xfId="2" applyAlignment="1" applyProtection="1">
      <alignment vertical="center" wrapText="1"/>
      <protection hidden="1"/>
    </xf>
    <xf numFmtId="0" fontId="8" fillId="0" borderId="0" xfId="2" applyAlignment="1" applyProtection="1">
      <alignment horizontal="center" vertical="center" wrapText="1"/>
      <protection hidden="1"/>
    </xf>
    <xf numFmtId="165" fontId="57" fillId="2" borderId="0" xfId="2" applyNumberFormat="1" applyFont="1" applyFill="1" applyAlignment="1">
      <alignment vertical="center" wrapText="1"/>
    </xf>
    <xf numFmtId="49" fontId="28" fillId="12" borderId="58" xfId="4" applyNumberFormat="1" applyFont="1" applyFill="1" applyBorder="1" applyAlignment="1" applyProtection="1">
      <alignment horizontal="center" vertical="center" wrapText="1"/>
      <protection hidden="1"/>
    </xf>
    <xf numFmtId="49" fontId="28" fillId="12" borderId="39" xfId="4" applyNumberFormat="1" applyFont="1" applyFill="1" applyBorder="1" applyAlignment="1" applyProtection="1">
      <alignment horizontal="center" vertical="center" wrapText="1"/>
      <protection hidden="1"/>
    </xf>
    <xf numFmtId="49" fontId="28" fillId="12" borderId="63" xfId="4" applyNumberFormat="1" applyFont="1" applyFill="1" applyBorder="1" applyAlignment="1" applyProtection="1">
      <alignment horizontal="center" vertical="center" wrapText="1"/>
      <protection hidden="1"/>
    </xf>
    <xf numFmtId="49" fontId="13" fillId="42" borderId="39" xfId="4" applyNumberFormat="1" applyFont="1" applyFill="1" applyBorder="1" applyAlignment="1" applyProtection="1">
      <alignment horizontal="center" vertical="center" wrapText="1"/>
      <protection hidden="1"/>
    </xf>
    <xf numFmtId="49" fontId="13" fillId="4" borderId="39" xfId="4" applyNumberFormat="1" applyFont="1" applyFill="1" applyBorder="1" applyAlignment="1" applyProtection="1">
      <alignment horizontal="center" vertical="center" wrapText="1"/>
      <protection hidden="1"/>
    </xf>
    <xf numFmtId="49" fontId="13" fillId="23" borderId="39" xfId="4" applyNumberFormat="1" applyFont="1" applyFill="1" applyBorder="1" applyAlignment="1" applyProtection="1">
      <alignment horizontal="center" vertical="center" wrapText="1"/>
      <protection hidden="1"/>
    </xf>
    <xf numFmtId="49" fontId="13" fillId="30" borderId="39" xfId="4" applyNumberFormat="1" applyFont="1" applyFill="1" applyBorder="1" applyAlignment="1" applyProtection="1">
      <alignment horizontal="center" vertical="center" wrapText="1"/>
      <protection hidden="1"/>
    </xf>
    <xf numFmtId="49" fontId="13" fillId="12" borderId="39" xfId="4" applyNumberFormat="1" applyFont="1" applyFill="1" applyBorder="1" applyAlignment="1" applyProtection="1">
      <alignment horizontal="center" vertical="center" wrapText="1"/>
      <protection hidden="1"/>
    </xf>
    <xf numFmtId="49" fontId="13" fillId="43" borderId="39" xfId="4" applyNumberFormat="1" applyFont="1" applyFill="1" applyBorder="1" applyAlignment="1" applyProtection="1">
      <alignment horizontal="center" vertical="center" wrapText="1"/>
      <protection hidden="1"/>
    </xf>
    <xf numFmtId="49" fontId="13" fillId="8" borderId="39" xfId="4" applyNumberFormat="1" applyFont="1" applyFill="1" applyBorder="1" applyAlignment="1" applyProtection="1">
      <alignment horizontal="center" vertical="center" wrapText="1"/>
      <protection hidden="1"/>
    </xf>
    <xf numFmtId="49" fontId="37" fillId="3" borderId="39" xfId="4" applyNumberFormat="1" applyFont="1" applyFill="1" applyBorder="1" applyAlignment="1" applyProtection="1">
      <alignment horizontal="center" vertical="center" wrapText="1"/>
      <protection hidden="1"/>
    </xf>
    <xf numFmtId="49" fontId="37" fillId="3" borderId="40" xfId="4" applyNumberFormat="1" applyFont="1" applyFill="1" applyBorder="1" applyAlignment="1" applyProtection="1">
      <alignment horizontal="center" vertical="center" wrapText="1"/>
      <protection hidden="1"/>
    </xf>
    <xf numFmtId="0" fontId="59" fillId="0" borderId="5" xfId="2" applyFont="1" applyBorder="1" applyAlignment="1" applyProtection="1">
      <alignment horizontal="center" vertical="center" wrapText="1"/>
      <protection hidden="1"/>
    </xf>
    <xf numFmtId="0" fontId="8" fillId="0" borderId="4" xfId="2" applyBorder="1" applyAlignment="1" applyProtection="1">
      <alignment horizontal="center" vertical="center" wrapText="1"/>
      <protection hidden="1"/>
    </xf>
    <xf numFmtId="169" fontId="8" fillId="0" borderId="4" xfId="2" applyNumberFormat="1" applyBorder="1" applyAlignment="1" applyProtection="1">
      <alignment horizontal="center" vertical="center" wrapText="1"/>
      <protection hidden="1"/>
    </xf>
    <xf numFmtId="0" fontId="55" fillId="10" borderId="4" xfId="2" applyFont="1" applyFill="1" applyBorder="1" applyAlignment="1" applyProtection="1">
      <alignment horizontal="center" vertical="center" wrapText="1"/>
      <protection hidden="1"/>
    </xf>
    <xf numFmtId="0" fontId="59" fillId="10" borderId="4" xfId="2" applyFont="1" applyFill="1" applyBorder="1" applyAlignment="1" applyProtection="1">
      <alignment horizontal="left" vertical="top" wrapText="1" indent="1"/>
      <protection hidden="1"/>
    </xf>
    <xf numFmtId="0" fontId="59" fillId="0" borderId="1" xfId="2" applyFont="1" applyBorder="1" applyAlignment="1" applyProtection="1">
      <alignment horizontal="center" vertical="center" wrapText="1"/>
      <protection hidden="1"/>
    </xf>
    <xf numFmtId="167" fontId="59" fillId="0" borderId="1" xfId="2" applyNumberFormat="1" applyFont="1" applyBorder="1" applyAlignment="1" applyProtection="1">
      <alignment horizontal="center" vertical="center" wrapText="1"/>
      <protection hidden="1"/>
    </xf>
    <xf numFmtId="168" fontId="8" fillId="0" borderId="1" xfId="2" applyNumberFormat="1" applyBorder="1" applyAlignment="1" applyProtection="1">
      <alignment horizontal="center" vertical="center" wrapText="1"/>
      <protection hidden="1"/>
    </xf>
    <xf numFmtId="165" fontId="60" fillId="0" borderId="4" xfId="2" applyNumberFormat="1" applyFont="1" applyBorder="1" applyAlignment="1" applyProtection="1">
      <alignment vertical="center" wrapText="1"/>
      <protection hidden="1"/>
    </xf>
    <xf numFmtId="173" fontId="60" fillId="0" borderId="4" xfId="7" applyNumberFormat="1" applyFont="1" applyFill="1" applyBorder="1" applyAlignment="1" applyProtection="1">
      <alignment horizontal="center" vertical="center" wrapText="1"/>
      <protection hidden="1"/>
    </xf>
    <xf numFmtId="173" fontId="60" fillId="0" borderId="41" xfId="7" applyNumberFormat="1" applyFont="1" applyFill="1" applyBorder="1" applyAlignment="1" applyProtection="1">
      <alignment horizontal="center" vertical="center" wrapText="1"/>
      <protection hidden="1"/>
    </xf>
    <xf numFmtId="165" fontId="8" fillId="0" borderId="0" xfId="2" applyNumberFormat="1" applyAlignment="1" applyProtection="1">
      <alignment vertical="center" wrapText="1"/>
      <protection hidden="1"/>
    </xf>
    <xf numFmtId="164" fontId="60" fillId="0" borderId="4" xfId="3" applyNumberFormat="1" applyFont="1" applyBorder="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3" fillId="11" borderId="4" xfId="2" applyNumberFormat="1" applyFont="1" applyFill="1" applyBorder="1" applyAlignment="1" applyProtection="1">
      <alignment vertical="center" wrapText="1"/>
      <protection hidden="1"/>
    </xf>
    <xf numFmtId="173" fontId="13" fillId="11" borderId="4" xfId="7" applyNumberFormat="1" applyFont="1" applyFill="1" applyBorder="1" applyAlignment="1" applyProtection="1">
      <alignment horizontal="center" vertical="center" wrapText="1"/>
      <protection hidden="1"/>
    </xf>
    <xf numFmtId="0" fontId="56" fillId="0" borderId="0" xfId="2" applyFont="1" applyAlignment="1" applyProtection="1">
      <alignment vertical="center" wrapText="1"/>
      <protection hidden="1"/>
    </xf>
    <xf numFmtId="3" fontId="8"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3" fillId="11" borderId="4" xfId="6" applyNumberFormat="1" applyFont="1" applyFill="1" applyBorder="1" applyAlignment="1" applyProtection="1">
      <alignment horizontal="center" vertical="center" wrapText="1"/>
      <protection hidden="1"/>
    </xf>
    <xf numFmtId="10" fontId="8" fillId="0" borderId="0" xfId="6" applyNumberFormat="1" applyFont="1" applyAlignment="1" applyProtection="1">
      <alignment horizontal="center" vertical="center" wrapText="1"/>
      <protection hidden="1"/>
    </xf>
    <xf numFmtId="165" fontId="60" fillId="33" borderId="4" xfId="2" applyNumberFormat="1" applyFont="1" applyFill="1" applyBorder="1" applyAlignment="1" applyProtection="1">
      <alignment vertical="center" wrapText="1"/>
      <protection hidden="1"/>
    </xf>
    <xf numFmtId="10" fontId="60" fillId="33" borderId="4" xfId="6" applyNumberFormat="1" applyFont="1" applyFill="1" applyBorder="1" applyAlignment="1" applyProtection="1">
      <alignment horizontal="center" vertical="center" wrapText="1"/>
      <protection hidden="1"/>
    </xf>
    <xf numFmtId="164" fontId="53" fillId="45" borderId="39" xfId="3" applyNumberFormat="1" applyFont="1" applyFill="1" applyBorder="1" applyAlignment="1" applyProtection="1">
      <alignment horizontal="center" vertical="center" wrapText="1"/>
      <protection hidden="1"/>
    </xf>
    <xf numFmtId="49" fontId="13" fillId="45" borderId="39" xfId="4" applyNumberFormat="1" applyFont="1" applyFill="1" applyBorder="1" applyAlignment="1" applyProtection="1">
      <alignment horizontal="center" vertical="center" wrapText="1"/>
      <protection hidden="1"/>
    </xf>
    <xf numFmtId="42" fontId="13" fillId="47" borderId="45" xfId="1" applyFont="1" applyFill="1" applyBorder="1" applyAlignment="1" applyProtection="1">
      <alignment horizontal="center" vertical="center" wrapText="1"/>
      <protection hidden="1"/>
    </xf>
    <xf numFmtId="0" fontId="13" fillId="47" borderId="45" xfId="1" applyNumberFormat="1" applyFont="1" applyFill="1" applyBorder="1" applyAlignment="1" applyProtection="1">
      <alignment horizontal="center" vertical="center" wrapText="1"/>
      <protection hidden="1"/>
    </xf>
    <xf numFmtId="165" fontId="35" fillId="33" borderId="45" xfId="0" applyNumberFormat="1" applyFont="1" applyFill="1" applyBorder="1" applyAlignment="1">
      <alignment vertical="center"/>
    </xf>
    <xf numFmtId="173" fontId="35" fillId="33" borderId="45" xfId="6" applyNumberFormat="1" applyFont="1" applyFill="1" applyBorder="1" applyAlignment="1" applyProtection="1">
      <alignment horizontal="center" vertical="center" wrapText="1"/>
      <protection hidden="1"/>
    </xf>
    <xf numFmtId="3" fontId="35" fillId="0" borderId="45" xfId="6" applyNumberFormat="1" applyFont="1" applyFill="1" applyBorder="1" applyAlignment="1" applyProtection="1">
      <alignment vertical="center" wrapText="1"/>
      <protection hidden="1"/>
    </xf>
    <xf numFmtId="0" fontId="0" fillId="0" borderId="47" xfId="0" applyBorder="1" applyAlignment="1">
      <alignment horizontal="center" vertical="center"/>
    </xf>
    <xf numFmtId="0" fontId="0" fillId="0" borderId="48" xfId="0" applyBorder="1" applyAlignment="1">
      <alignment horizontal="center" vertical="center"/>
    </xf>
    <xf numFmtId="165" fontId="5" fillId="0" borderId="1" xfId="1" applyNumberFormat="1" applyFont="1" applyFill="1" applyBorder="1" applyAlignment="1" applyProtection="1">
      <alignment vertical="center"/>
      <protection locked="0"/>
    </xf>
    <xf numFmtId="0" fontId="17" fillId="14" borderId="7" xfId="0" applyFont="1" applyFill="1" applyBorder="1" applyAlignment="1">
      <alignment horizontal="left" vertical="center" indent="1"/>
    </xf>
    <xf numFmtId="169" fontId="17" fillId="0" borderId="66" xfId="0" applyNumberFormat="1" applyFont="1" applyBorder="1" applyAlignment="1">
      <alignment horizontal="center" vertical="center"/>
    </xf>
    <xf numFmtId="0" fontId="24" fillId="0" borderId="37" xfId="0" applyFont="1" applyBorder="1" applyAlignment="1">
      <alignment horizontal="left" vertical="center" indent="1"/>
    </xf>
    <xf numFmtId="0" fontId="0" fillId="0" borderId="43" xfId="0" applyBorder="1" applyAlignment="1">
      <alignment horizontal="left" vertical="center" indent="1"/>
    </xf>
    <xf numFmtId="169" fontId="17" fillId="0" borderId="68" xfId="0" applyNumberFormat="1" applyFont="1" applyBorder="1" applyAlignment="1">
      <alignment horizontal="center" vertical="center"/>
    </xf>
    <xf numFmtId="0" fontId="24" fillId="0" borderId="69" xfId="0" applyFont="1" applyBorder="1" applyAlignment="1">
      <alignment horizontal="left" vertical="center" indent="1"/>
    </xf>
    <xf numFmtId="0" fontId="0" fillId="0" borderId="38" xfId="0" applyBorder="1" applyAlignment="1">
      <alignment horizontal="left" vertical="center" indent="1"/>
    </xf>
    <xf numFmtId="0" fontId="0" fillId="0" borderId="44" xfId="0" applyBorder="1" applyAlignment="1">
      <alignment horizontal="left" vertical="center" indent="1"/>
    </xf>
    <xf numFmtId="169" fontId="17" fillId="0" borderId="71" xfId="0" applyNumberFormat="1" applyFont="1" applyBorder="1" applyAlignment="1">
      <alignment horizontal="center" vertical="center"/>
    </xf>
    <xf numFmtId="0" fontId="24" fillId="0" borderId="72" xfId="0" applyFont="1" applyBorder="1" applyAlignment="1">
      <alignment horizontal="left" vertical="center" indent="1"/>
    </xf>
    <xf numFmtId="0" fontId="0" fillId="0" borderId="73" xfId="0" applyBorder="1" applyAlignment="1">
      <alignment horizontal="left" vertical="center" indent="1"/>
    </xf>
    <xf numFmtId="0" fontId="0" fillId="0" borderId="74" xfId="0" applyBorder="1" applyAlignment="1">
      <alignment horizontal="left" vertical="center" indent="1"/>
    </xf>
    <xf numFmtId="172" fontId="35" fillId="0" borderId="54" xfId="0" applyNumberFormat="1" applyFont="1" applyBorder="1" applyAlignment="1">
      <alignment horizontal="center" vertical="center"/>
    </xf>
    <xf numFmtId="3" fontId="35" fillId="0" borderId="54" xfId="0" applyNumberFormat="1" applyFont="1" applyBorder="1" applyAlignment="1">
      <alignment horizontal="center" vertical="center"/>
    </xf>
    <xf numFmtId="0" fontId="0" fillId="37" borderId="54" xfId="0" applyFill="1" applyBorder="1" applyAlignment="1">
      <alignment horizontal="center" vertical="center"/>
    </xf>
    <xf numFmtId="3" fontId="35" fillId="37" borderId="54" xfId="0" applyNumberFormat="1" applyFont="1" applyFill="1" applyBorder="1" applyAlignment="1">
      <alignment horizontal="center" vertical="center"/>
    </xf>
    <xf numFmtId="0" fontId="0" fillId="48" borderId="54" xfId="0" applyFill="1" applyBorder="1" applyAlignment="1">
      <alignment horizontal="center" vertical="center"/>
    </xf>
    <xf numFmtId="172" fontId="35" fillId="48" borderId="54" xfId="0" applyNumberFormat="1" applyFont="1" applyFill="1" applyBorder="1" applyAlignment="1">
      <alignment horizontal="center" vertical="center"/>
    </xf>
    <xf numFmtId="9" fontId="35" fillId="0" borderId="54" xfId="6" applyFont="1" applyBorder="1" applyAlignment="1">
      <alignment horizontal="center" vertical="center"/>
    </xf>
    <xf numFmtId="0" fontId="14" fillId="0" borderId="54" xfId="0" applyFont="1" applyBorder="1" applyAlignment="1">
      <alignment horizontal="center" vertical="center"/>
    </xf>
    <xf numFmtId="9" fontId="35" fillId="22" borderId="54" xfId="6" applyFont="1" applyFill="1" applyBorder="1" applyAlignment="1">
      <alignment horizontal="center" vertical="center"/>
    </xf>
    <xf numFmtId="10" fontId="35" fillId="22" borderId="54" xfId="6" applyNumberFormat="1" applyFont="1" applyFill="1" applyBorder="1" applyAlignment="1">
      <alignment horizontal="center" vertical="center"/>
    </xf>
    <xf numFmtId="172" fontId="35" fillId="22" borderId="54" xfId="0" applyNumberFormat="1" applyFont="1" applyFill="1" applyBorder="1" applyAlignment="1">
      <alignment horizontal="center" vertical="center"/>
    </xf>
    <xf numFmtId="173" fontId="35" fillId="22" borderId="54" xfId="6" applyNumberFormat="1" applyFont="1" applyFill="1" applyBorder="1" applyAlignment="1">
      <alignment horizontal="center" vertical="center"/>
    </xf>
    <xf numFmtId="3" fontId="35" fillId="22" borderId="54" xfId="0" applyNumberFormat="1" applyFont="1" applyFill="1" applyBorder="1" applyAlignment="1">
      <alignment horizontal="center" vertical="center"/>
    </xf>
    <xf numFmtId="172" fontId="35" fillId="0" borderId="54" xfId="0" applyNumberFormat="1" applyFont="1" applyBorder="1" applyAlignment="1">
      <alignment vertical="center"/>
    </xf>
    <xf numFmtId="0" fontId="61" fillId="0" borderId="0" xfId="10" applyFont="1" applyAlignment="1">
      <alignment vertical="center"/>
    </xf>
    <xf numFmtId="0" fontId="3" fillId="0" borderId="0" xfId="10" applyAlignment="1">
      <alignment vertical="center"/>
    </xf>
    <xf numFmtId="165" fontId="55" fillId="2" borderId="75" xfId="10" applyNumberFormat="1" applyFont="1" applyFill="1" applyBorder="1" applyAlignment="1">
      <alignment vertical="center"/>
    </xf>
    <xf numFmtId="165" fontId="3" fillId="0" borderId="0" xfId="10" applyNumberFormat="1" applyAlignment="1">
      <alignment vertical="center"/>
    </xf>
    <xf numFmtId="0" fontId="6" fillId="49" borderId="76" xfId="10" applyFont="1" applyFill="1" applyBorder="1" applyAlignment="1">
      <alignment horizontal="center" vertical="top" wrapText="1"/>
    </xf>
    <xf numFmtId="0" fontId="6" fillId="49" borderId="75" xfId="10" applyFont="1" applyFill="1" applyBorder="1" applyAlignment="1">
      <alignment horizontal="center" vertical="top" wrapText="1"/>
    </xf>
    <xf numFmtId="0" fontId="6" fillId="50" borderId="75" xfId="10" applyFont="1" applyFill="1" applyBorder="1" applyAlignment="1">
      <alignment horizontal="center" vertical="top" wrapText="1"/>
    </xf>
    <xf numFmtId="0" fontId="6" fillId="50" borderId="77" xfId="10" applyFont="1" applyFill="1" applyBorder="1" applyAlignment="1">
      <alignment horizontal="center" vertical="top" wrapText="1"/>
    </xf>
    <xf numFmtId="0" fontId="6" fillId="50" borderId="0" xfId="10" applyFont="1" applyFill="1" applyAlignment="1">
      <alignment horizontal="center" vertical="top" wrapText="1"/>
    </xf>
    <xf numFmtId="0" fontId="3" fillId="0" borderId="0" xfId="10" applyAlignment="1">
      <alignment vertical="center" wrapText="1"/>
    </xf>
    <xf numFmtId="170" fontId="5" fillId="0" borderId="75" xfId="10" applyNumberFormat="1" applyFont="1" applyBorder="1" applyAlignment="1">
      <alignment horizontal="center" vertical="center"/>
    </xf>
    <xf numFmtId="14" fontId="5" fillId="0" borderId="75" xfId="10" applyNumberFormat="1" applyFont="1" applyBorder="1" applyAlignment="1">
      <alignment horizontal="center" vertical="center"/>
    </xf>
    <xf numFmtId="0" fontId="5" fillId="0" borderId="75" xfId="10" applyFont="1" applyBorder="1" applyAlignment="1">
      <alignment horizontal="left" vertical="center" indent="1"/>
    </xf>
    <xf numFmtId="168" fontId="5" fillId="0" borderId="75" xfId="10" applyNumberFormat="1" applyFont="1" applyBorder="1" applyAlignment="1">
      <alignment horizontal="center" vertical="center"/>
    </xf>
    <xf numFmtId="165" fontId="5" fillId="0" borderId="75" xfId="10" applyNumberFormat="1" applyFont="1" applyBorder="1" applyAlignment="1">
      <alignment vertical="center"/>
    </xf>
    <xf numFmtId="3" fontId="5" fillId="0" borderId="75" xfId="10" applyNumberFormat="1" applyFont="1" applyBorder="1" applyAlignment="1">
      <alignment vertical="center"/>
    </xf>
    <xf numFmtId="0" fontId="5" fillId="0" borderId="75" xfId="10" applyFont="1" applyBorder="1" applyAlignment="1">
      <alignment horizontal="center" vertical="center"/>
    </xf>
    <xf numFmtId="169" fontId="5" fillId="0" borderId="75" xfId="10" applyNumberFormat="1" applyFont="1" applyBorder="1" applyAlignment="1">
      <alignment horizontal="center" vertical="center"/>
    </xf>
    <xf numFmtId="169" fontId="5" fillId="0" borderId="75" xfId="10" applyNumberFormat="1" applyFont="1" applyBorder="1" applyAlignment="1">
      <alignment vertical="center"/>
    </xf>
    <xf numFmtId="169" fontId="5" fillId="0" borderId="0" xfId="10" applyNumberFormat="1" applyFont="1" applyAlignment="1">
      <alignment horizontal="center" vertical="center"/>
    </xf>
    <xf numFmtId="170" fontId="5" fillId="0" borderId="0" xfId="10" applyNumberFormat="1" applyFont="1" applyAlignment="1">
      <alignment horizontal="center" vertical="center"/>
    </xf>
    <xf numFmtId="14" fontId="5" fillId="0" borderId="0" xfId="10" applyNumberFormat="1" applyFont="1" applyAlignment="1">
      <alignment horizontal="center" vertical="center"/>
    </xf>
    <xf numFmtId="0" fontId="5" fillId="0" borderId="0" xfId="10" applyFont="1" applyAlignment="1">
      <alignment horizontal="left" vertical="center" indent="1"/>
    </xf>
    <xf numFmtId="168" fontId="5" fillId="0" borderId="0" xfId="10" applyNumberFormat="1" applyFont="1" applyAlignment="1">
      <alignment horizontal="center" vertical="center"/>
    </xf>
    <xf numFmtId="165" fontId="5" fillId="0" borderId="0" xfId="10" applyNumberFormat="1" applyFont="1" applyAlignment="1">
      <alignment vertical="center"/>
    </xf>
    <xf numFmtId="3" fontId="5" fillId="0" borderId="0" xfId="10" applyNumberFormat="1" applyFont="1" applyAlignment="1">
      <alignment vertical="center"/>
    </xf>
    <xf numFmtId="0" fontId="5" fillId="0" borderId="0" xfId="10" applyFont="1" applyAlignment="1">
      <alignment horizontal="center" vertical="center"/>
    </xf>
    <xf numFmtId="165" fontId="5" fillId="51" borderId="0" xfId="10" applyNumberFormat="1" applyFont="1" applyFill="1" applyAlignment="1">
      <alignment vertical="center"/>
    </xf>
    <xf numFmtId="169" fontId="5" fillId="51" borderId="75" xfId="10" applyNumberFormat="1" applyFont="1" applyFill="1" applyBorder="1" applyAlignment="1">
      <alignment horizontal="center" vertical="center"/>
    </xf>
    <xf numFmtId="177" fontId="5" fillId="0" borderId="75" xfId="10" applyNumberFormat="1" applyFont="1" applyBorder="1" applyAlignment="1">
      <alignment horizontal="center" vertical="center"/>
    </xf>
    <xf numFmtId="177" fontId="5" fillId="0" borderId="0" xfId="10" applyNumberFormat="1" applyFont="1" applyAlignment="1">
      <alignment horizontal="center" vertical="center"/>
    </xf>
    <xf numFmtId="169" fontId="5" fillId="52" borderId="75" xfId="10" applyNumberFormat="1" applyFont="1" applyFill="1" applyBorder="1" applyAlignment="1">
      <alignment horizontal="center" vertical="center"/>
    </xf>
    <xf numFmtId="165" fontId="5" fillId="48" borderId="75" xfId="10" applyNumberFormat="1" applyFont="1" applyFill="1" applyBorder="1" applyAlignment="1">
      <alignment vertical="center"/>
    </xf>
    <xf numFmtId="168" fontId="5" fillId="48" borderId="75" xfId="10" applyNumberFormat="1" applyFont="1" applyFill="1" applyBorder="1" applyAlignment="1">
      <alignment horizontal="center" vertical="center"/>
    </xf>
    <xf numFmtId="165" fontId="5" fillId="48" borderId="0" xfId="10" applyNumberFormat="1" applyFont="1" applyFill="1" applyAlignment="1">
      <alignment vertical="center"/>
    </xf>
    <xf numFmtId="0" fontId="62" fillId="0" borderId="0" xfId="2" applyFont="1" applyProtection="1">
      <protection hidden="1"/>
    </xf>
    <xf numFmtId="176" fontId="63" fillId="34" borderId="35" xfId="2" applyNumberFormat="1" applyFont="1" applyFill="1" applyBorder="1" applyAlignment="1" applyProtection="1">
      <alignment horizontal="center" vertical="center" wrapText="1"/>
      <protection hidden="1"/>
    </xf>
    <xf numFmtId="165" fontId="0" fillId="0" borderId="1" xfId="1" applyNumberFormat="1" applyFont="1" applyBorder="1" applyAlignment="1" applyProtection="1">
      <alignment vertical="center"/>
      <protection locked="0"/>
    </xf>
    <xf numFmtId="0" fontId="62" fillId="0" borderId="0" xfId="2" applyFont="1" applyAlignment="1" applyProtection="1">
      <alignment vertical="center"/>
      <protection hidden="1"/>
    </xf>
    <xf numFmtId="3" fontId="64" fillId="18" borderId="4" xfId="1" applyNumberFormat="1" applyFont="1" applyFill="1" applyBorder="1" applyAlignment="1" applyProtection="1">
      <alignment vertical="center"/>
      <protection hidden="1"/>
    </xf>
    <xf numFmtId="3" fontId="62" fillId="0" borderId="0" xfId="2" applyNumberFormat="1" applyFont="1" applyAlignment="1" applyProtection="1">
      <alignment vertical="center"/>
      <protection hidden="1"/>
    </xf>
    <xf numFmtId="0" fontId="65" fillId="2" borderId="0" xfId="2" applyFont="1" applyFill="1" applyAlignment="1" applyProtection="1">
      <alignment horizontal="center" vertical="center"/>
      <protection hidden="1"/>
    </xf>
    <xf numFmtId="165" fontId="8" fillId="0" borderId="0" xfId="2" applyNumberFormat="1" applyAlignment="1" applyProtection="1">
      <alignment vertical="center"/>
      <protection hidden="1"/>
    </xf>
    <xf numFmtId="165" fontId="62" fillId="0" borderId="0" xfId="2" applyNumberFormat="1" applyFont="1" applyAlignment="1" applyProtection="1">
      <alignment vertical="center"/>
      <protection hidden="1"/>
    </xf>
    <xf numFmtId="176" fontId="54" fillId="40" borderId="35" xfId="2" applyNumberFormat="1" applyFont="1" applyFill="1" applyBorder="1" applyAlignment="1" applyProtection="1">
      <alignment horizontal="center" vertical="center" wrapText="1"/>
      <protection hidden="1"/>
    </xf>
    <xf numFmtId="176" fontId="63" fillId="34" borderId="79" xfId="2" applyNumberFormat="1" applyFont="1" applyFill="1" applyBorder="1" applyAlignment="1" applyProtection="1">
      <alignment horizontal="center" vertical="center" wrapText="1"/>
      <protection hidden="1"/>
    </xf>
    <xf numFmtId="0" fontId="66" fillId="37" borderId="0" xfId="10" applyFont="1" applyFill="1"/>
    <xf numFmtId="0" fontId="66" fillId="0" borderId="0" xfId="10" applyFont="1"/>
    <xf numFmtId="0" fontId="67" fillId="37" borderId="0" xfId="10" applyFont="1" applyFill="1"/>
    <xf numFmtId="0" fontId="69" fillId="54" borderId="3" xfId="10" applyFont="1" applyFill="1" applyBorder="1"/>
    <xf numFmtId="0" fontId="69" fillId="54" borderId="82" xfId="10" applyFont="1" applyFill="1" applyBorder="1"/>
    <xf numFmtId="0" fontId="69" fillId="55" borderId="82" xfId="10" applyFont="1" applyFill="1" applyBorder="1"/>
    <xf numFmtId="0" fontId="68" fillId="53" borderId="82" xfId="10" applyFont="1" applyFill="1" applyBorder="1" applyAlignment="1">
      <alignment horizontal="center" vertical="center" wrapText="1" indent="1"/>
    </xf>
    <xf numFmtId="178" fontId="68" fillId="53" borderId="66" xfId="12" applyNumberFormat="1" applyFont="1" applyFill="1" applyBorder="1" applyAlignment="1">
      <alignment horizontal="center" vertical="center" wrapText="1"/>
    </xf>
    <xf numFmtId="0" fontId="0" fillId="0" borderId="0" xfId="0" pivotButton="1"/>
    <xf numFmtId="168" fontId="0" fillId="0" borderId="0" xfId="0" applyNumberFormat="1" applyAlignment="1">
      <alignment horizontal="left"/>
    </xf>
    <xf numFmtId="0" fontId="72" fillId="17" borderId="0" xfId="0" applyFont="1" applyFill="1" applyAlignment="1" applyProtection="1">
      <alignment horizontal="center" vertical="center" wrapText="1"/>
      <protection hidden="1"/>
    </xf>
    <xf numFmtId="49" fontId="75" fillId="20" borderId="45" xfId="4" applyNumberFormat="1" applyFont="1" applyFill="1" applyBorder="1" applyAlignment="1" applyProtection="1">
      <alignment horizontal="center" vertical="center" wrapText="1"/>
      <protection hidden="1"/>
    </xf>
    <xf numFmtId="49" fontId="70" fillId="4" borderId="45" xfId="4" applyNumberFormat="1" applyFont="1" applyFill="1" applyBorder="1" applyAlignment="1" applyProtection="1">
      <alignment horizontal="center" vertical="center" wrapText="1"/>
      <protection hidden="1"/>
    </xf>
    <xf numFmtId="42" fontId="70" fillId="12" borderId="45" xfId="1" applyFont="1" applyFill="1" applyBorder="1" applyAlignment="1" applyProtection="1">
      <alignment horizontal="center" vertical="center" wrapText="1"/>
      <protection hidden="1"/>
    </xf>
    <xf numFmtId="0" fontId="70" fillId="12" borderId="45" xfId="1" applyNumberFormat="1" applyFont="1" applyFill="1" applyBorder="1" applyAlignment="1" applyProtection="1">
      <alignment horizontal="center" vertical="center" wrapText="1"/>
      <protection hidden="1"/>
    </xf>
    <xf numFmtId="42" fontId="70" fillId="30" borderId="45" xfId="1" applyFont="1" applyFill="1" applyBorder="1" applyAlignment="1" applyProtection="1">
      <alignment horizontal="center" vertical="center" wrapText="1"/>
      <protection hidden="1"/>
    </xf>
    <xf numFmtId="0" fontId="70" fillId="30" borderId="45" xfId="1" applyNumberFormat="1" applyFont="1" applyFill="1" applyBorder="1" applyAlignment="1" applyProtection="1">
      <alignment horizontal="center" vertical="center" wrapText="1"/>
      <protection hidden="1"/>
    </xf>
    <xf numFmtId="42" fontId="70" fillId="23" borderId="45" xfId="1" applyFont="1" applyFill="1" applyBorder="1" applyAlignment="1" applyProtection="1">
      <alignment horizontal="center" vertical="center" wrapText="1"/>
      <protection hidden="1"/>
    </xf>
    <xf numFmtId="42" fontId="70" fillId="28" borderId="45" xfId="1" applyFont="1" applyFill="1" applyBorder="1" applyAlignment="1" applyProtection="1">
      <alignment horizontal="center" vertical="center" wrapText="1"/>
      <protection hidden="1"/>
    </xf>
    <xf numFmtId="42" fontId="70" fillId="4" borderId="45" xfId="1" applyFont="1" applyFill="1" applyBorder="1" applyAlignment="1" applyProtection="1">
      <alignment horizontal="center" vertical="center" wrapText="1"/>
      <protection hidden="1"/>
    </xf>
    <xf numFmtId="42" fontId="70" fillId="32" borderId="45" xfId="1" applyFont="1" applyFill="1" applyBorder="1" applyAlignment="1" applyProtection="1">
      <alignment horizontal="center" vertical="center" wrapText="1"/>
      <protection hidden="1"/>
    </xf>
    <xf numFmtId="49" fontId="70" fillId="8" borderId="45" xfId="4" applyNumberFormat="1" applyFont="1" applyFill="1" applyBorder="1" applyAlignment="1" applyProtection="1">
      <alignment horizontal="center" vertical="center" wrapText="1"/>
      <protection hidden="1"/>
    </xf>
    <xf numFmtId="49" fontId="68" fillId="3" borderId="45" xfId="4" applyNumberFormat="1" applyFont="1" applyFill="1" applyBorder="1" applyAlignment="1" applyProtection="1">
      <alignment horizontal="center" vertical="center" wrapText="1"/>
      <protection hidden="1"/>
    </xf>
    <xf numFmtId="0" fontId="71" fillId="0" borderId="45" xfId="2" applyFont="1" applyBorder="1" applyAlignment="1" applyProtection="1">
      <alignment horizontal="center" vertical="center" wrapText="1"/>
      <protection locked="0"/>
    </xf>
    <xf numFmtId="0" fontId="0" fillId="0" borderId="45" xfId="2" applyFont="1" applyBorder="1" applyAlignment="1" applyProtection="1">
      <alignment horizontal="center" vertical="center" wrapText="1"/>
      <protection locked="0"/>
    </xf>
    <xf numFmtId="167" fontId="0" fillId="0" borderId="45" xfId="2" applyNumberFormat="1" applyFont="1" applyBorder="1" applyAlignment="1" applyProtection="1">
      <alignment horizontal="center" vertical="center" wrapText="1"/>
      <protection locked="0"/>
    </xf>
    <xf numFmtId="168" fontId="0" fillId="0" borderId="45" xfId="2" applyNumberFormat="1" applyFont="1" applyBorder="1" applyAlignment="1" applyProtection="1">
      <alignment horizontal="center" vertical="center" wrapText="1"/>
      <protection locked="0"/>
    </xf>
    <xf numFmtId="165" fontId="76" fillId="22" borderId="45" xfId="0" applyNumberFormat="1" applyFont="1" applyFill="1" applyBorder="1" applyAlignment="1">
      <alignment vertical="center"/>
    </xf>
    <xf numFmtId="173" fontId="76" fillId="22" borderId="45" xfId="6" applyNumberFormat="1" applyFont="1" applyFill="1" applyBorder="1" applyAlignment="1" applyProtection="1">
      <alignment horizontal="center" vertical="center" wrapText="1"/>
      <protection hidden="1"/>
    </xf>
    <xf numFmtId="165" fontId="76" fillId="0" borderId="45" xfId="0" applyNumberFormat="1" applyFont="1" applyBorder="1" applyAlignment="1">
      <alignment vertical="center"/>
    </xf>
    <xf numFmtId="165" fontId="76" fillId="0" borderId="45" xfId="0" applyNumberFormat="1" applyFont="1" applyBorder="1" applyAlignment="1" applyProtection="1">
      <alignment vertical="center" wrapText="1"/>
      <protection hidden="1"/>
    </xf>
    <xf numFmtId="173" fontId="76" fillId="0" borderId="45" xfId="6" applyNumberFormat="1" applyFont="1" applyBorder="1" applyAlignment="1" applyProtection="1">
      <alignment horizontal="center" vertical="center" wrapText="1"/>
      <protection hidden="1"/>
    </xf>
    <xf numFmtId="166" fontId="74" fillId="24" borderId="55" xfId="1" applyNumberFormat="1" applyFont="1" applyFill="1" applyBorder="1" applyAlignment="1" applyProtection="1">
      <alignment horizontal="right" vertical="center" wrapText="1"/>
      <protection hidden="1"/>
    </xf>
    <xf numFmtId="173" fontId="74" fillId="24" borderId="55" xfId="6" applyNumberFormat="1" applyFont="1" applyFill="1" applyBorder="1" applyAlignment="1" applyProtection="1">
      <alignment horizontal="center" vertical="center" wrapText="1"/>
      <protection hidden="1"/>
    </xf>
    <xf numFmtId="166" fontId="0" fillId="0" borderId="0" xfId="0" applyNumberFormat="1"/>
    <xf numFmtId="166" fontId="0" fillId="0" borderId="0" xfId="0" applyNumberFormat="1" applyProtection="1">
      <protection locked="0"/>
    </xf>
    <xf numFmtId="44" fontId="76" fillId="22" borderId="45" xfId="11" applyFont="1" applyFill="1" applyBorder="1" applyAlignment="1" applyProtection="1">
      <alignment horizontal="center" vertical="center" wrapText="1"/>
      <protection hidden="1"/>
    </xf>
    <xf numFmtId="44" fontId="0" fillId="0" borderId="0" xfId="0" applyNumberFormat="1"/>
    <xf numFmtId="0" fontId="0" fillId="0" borderId="0" xfId="0" applyAlignment="1">
      <alignment horizontal="left"/>
    </xf>
    <xf numFmtId="44" fontId="7" fillId="56" borderId="83" xfId="0" applyNumberFormat="1" applyFont="1" applyFill="1" applyBorder="1"/>
    <xf numFmtId="165" fontId="0" fillId="0" borderId="1" xfId="2" applyNumberFormat="1" applyFont="1" applyBorder="1" applyAlignment="1" applyProtection="1">
      <alignment vertical="center"/>
      <protection hidden="1"/>
    </xf>
    <xf numFmtId="169" fontId="0" fillId="0" borderId="1" xfId="2" applyNumberFormat="1" applyFont="1" applyBorder="1" applyAlignment="1" applyProtection="1">
      <alignment horizontal="center" vertical="center" wrapText="1"/>
      <protection hidden="1"/>
    </xf>
    <xf numFmtId="168" fontId="0" fillId="0" borderId="1" xfId="2" applyNumberFormat="1" applyFont="1" applyBorder="1" applyAlignment="1" applyProtection="1">
      <alignment horizontal="center" vertical="center" wrapText="1"/>
      <protection hidden="1"/>
    </xf>
    <xf numFmtId="14" fontId="0"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170" fontId="14" fillId="0" borderId="35" xfId="2" applyNumberFormat="1" applyFont="1" applyBorder="1" applyAlignment="1" applyProtection="1">
      <alignment horizontal="center" vertical="center"/>
      <protection hidden="1"/>
    </xf>
    <xf numFmtId="170" fontId="5" fillId="0" borderId="35" xfId="2" applyNumberFormat="1" applyFont="1" applyBorder="1" applyAlignment="1" applyProtection="1">
      <alignment horizontal="center" vertical="center" wrapText="1"/>
      <protection hidden="1"/>
    </xf>
    <xf numFmtId="14" fontId="0" fillId="0" borderId="35" xfId="2" applyNumberFormat="1" applyFont="1" applyBorder="1" applyAlignment="1" applyProtection="1">
      <alignment horizontal="center" vertical="center" wrapText="1"/>
      <protection hidden="1"/>
    </xf>
    <xf numFmtId="168" fontId="0" fillId="0" borderId="35" xfId="2" applyNumberFormat="1" applyFont="1" applyBorder="1" applyAlignment="1" applyProtection="1">
      <alignment horizontal="center" vertical="center" wrapText="1"/>
      <protection hidden="1"/>
    </xf>
    <xf numFmtId="169" fontId="5" fillId="0" borderId="35" xfId="2" applyNumberFormat="1" applyFont="1" applyBorder="1" applyAlignment="1" applyProtection="1">
      <alignment horizontal="center" vertical="center" wrapText="1"/>
      <protection hidden="1"/>
    </xf>
    <xf numFmtId="165" fontId="5" fillId="0" borderId="35" xfId="2" applyNumberFormat="1" applyFont="1" applyBorder="1" applyAlignment="1" applyProtection="1">
      <alignment vertical="center"/>
      <protection hidden="1"/>
    </xf>
    <xf numFmtId="165" fontId="5" fillId="0" borderId="35" xfId="1" applyNumberFormat="1" applyFont="1" applyFill="1" applyBorder="1" applyAlignment="1" applyProtection="1">
      <alignment vertical="center"/>
      <protection locked="0"/>
    </xf>
    <xf numFmtId="165" fontId="0" fillId="0" borderId="35" xfId="1" applyNumberFormat="1" applyFont="1" applyBorder="1" applyAlignment="1" applyProtection="1">
      <alignment vertical="center"/>
      <protection locked="0"/>
    </xf>
    <xf numFmtId="168" fontId="0" fillId="0" borderId="37" xfId="2" applyNumberFormat="1" applyFont="1" applyBorder="1" applyAlignment="1" applyProtection="1">
      <alignment horizontal="center" vertical="center" wrapText="1"/>
      <protection hidden="1"/>
    </xf>
    <xf numFmtId="2" fontId="8" fillId="0" borderId="0" xfId="2" applyNumberFormat="1" applyProtection="1">
      <protection hidden="1"/>
    </xf>
    <xf numFmtId="2" fontId="54" fillId="25" borderId="35" xfId="1" applyNumberFormat="1" applyFont="1" applyFill="1" applyBorder="1" applyAlignment="1" applyProtection="1">
      <alignment horizontal="center" vertical="center" wrapText="1"/>
      <protection hidden="1"/>
    </xf>
    <xf numFmtId="2" fontId="5" fillId="0" borderId="1" xfId="1" applyNumberFormat="1" applyFont="1" applyFill="1" applyBorder="1" applyAlignment="1" applyProtection="1">
      <alignment vertical="center"/>
      <protection locked="0"/>
    </xf>
    <xf numFmtId="2" fontId="0" fillId="0" borderId="1" xfId="1" applyNumberFormat="1" applyFont="1" applyBorder="1" applyAlignment="1" applyProtection="1">
      <alignment vertical="center"/>
      <protection locked="0"/>
    </xf>
    <xf numFmtId="2" fontId="5" fillId="0" borderId="35" xfId="1" applyNumberFormat="1" applyFont="1" applyFill="1" applyBorder="1" applyAlignment="1" applyProtection="1">
      <alignment vertical="center"/>
      <protection locked="0"/>
    </xf>
    <xf numFmtId="2" fontId="0" fillId="0" borderId="0" xfId="1" applyNumberFormat="1" applyFont="1" applyAlignment="1" applyProtection="1">
      <alignment vertical="center"/>
      <protection hidden="1"/>
    </xf>
    <xf numFmtId="2" fontId="8" fillId="0" borderId="0" xfId="2" applyNumberFormat="1" applyAlignment="1" applyProtection="1">
      <alignment horizontal="right"/>
      <protection hidden="1"/>
    </xf>
    <xf numFmtId="2" fontId="54" fillId="25" borderId="35" xfId="1" applyNumberFormat="1" applyFont="1" applyFill="1" applyBorder="1" applyAlignment="1" applyProtection="1">
      <alignment horizontal="right" vertical="center" wrapText="1"/>
      <protection hidden="1"/>
    </xf>
    <xf numFmtId="2" fontId="5" fillId="0" borderId="1" xfId="1" applyNumberFormat="1" applyFont="1" applyFill="1" applyBorder="1" applyAlignment="1" applyProtection="1">
      <alignment horizontal="right" vertical="center"/>
      <protection locked="0"/>
    </xf>
    <xf numFmtId="2" fontId="0" fillId="0" borderId="1" xfId="1" applyNumberFormat="1" applyFont="1" applyBorder="1" applyAlignment="1" applyProtection="1">
      <alignment horizontal="right" vertical="center"/>
      <protection locked="0"/>
    </xf>
    <xf numFmtId="2" fontId="5" fillId="0" borderId="35" xfId="1" applyNumberFormat="1" applyFont="1" applyFill="1" applyBorder="1" applyAlignment="1" applyProtection="1">
      <alignment horizontal="right" vertical="center"/>
      <protection locked="0"/>
    </xf>
    <xf numFmtId="2" fontId="0" fillId="0" borderId="0" xfId="1" applyNumberFormat="1" applyFont="1" applyAlignment="1" applyProtection="1">
      <alignment horizontal="right" vertical="center"/>
      <protection hidden="1"/>
    </xf>
    <xf numFmtId="165" fontId="0" fillId="0" borderId="2" xfId="1" applyNumberFormat="1" applyFont="1" applyBorder="1" applyAlignment="1" applyProtection="1">
      <alignment vertical="center"/>
      <protection locked="0"/>
    </xf>
    <xf numFmtId="165" fontId="0" fillId="0" borderId="36" xfId="1" applyNumberFormat="1" applyFont="1" applyBorder="1" applyAlignment="1" applyProtection="1">
      <alignment vertical="center"/>
      <protection locked="0"/>
    </xf>
    <xf numFmtId="165" fontId="0" fillId="0" borderId="81" xfId="1" applyNumberFormat="1" applyFont="1" applyBorder="1" applyAlignment="1" applyProtection="1">
      <alignment vertical="center"/>
      <protection locked="0"/>
    </xf>
    <xf numFmtId="165" fontId="0" fillId="0" borderId="85" xfId="1" applyNumberFormat="1" applyFont="1" applyBorder="1" applyAlignment="1" applyProtection="1">
      <alignment vertical="center"/>
      <protection locked="0"/>
    </xf>
    <xf numFmtId="0" fontId="14" fillId="0" borderId="86" xfId="2" applyFont="1" applyBorder="1" applyAlignment="1" applyProtection="1">
      <alignment horizontal="center" vertical="center"/>
      <protection hidden="1"/>
    </xf>
    <xf numFmtId="170" fontId="14" fillId="0" borderId="87" xfId="2" applyNumberFormat="1" applyFont="1" applyBorder="1" applyAlignment="1" applyProtection="1">
      <alignment horizontal="center" vertical="center"/>
      <protection hidden="1"/>
    </xf>
    <xf numFmtId="170" fontId="5" fillId="0" borderId="87" xfId="2" applyNumberFormat="1" applyFont="1" applyBorder="1" applyAlignment="1" applyProtection="1">
      <alignment horizontal="center" vertical="center" wrapText="1"/>
      <protection hidden="1"/>
    </xf>
    <xf numFmtId="14" fontId="0" fillId="0" borderId="87" xfId="2" applyNumberFormat="1" applyFont="1" applyBorder="1" applyAlignment="1" applyProtection="1">
      <alignment horizontal="center" vertical="center" wrapText="1"/>
      <protection hidden="1"/>
    </xf>
    <xf numFmtId="168" fontId="0" fillId="0" borderId="87" xfId="2" applyNumberFormat="1" applyFont="1" applyBorder="1" applyAlignment="1" applyProtection="1">
      <alignment horizontal="center" vertical="center" wrapText="1"/>
      <protection hidden="1"/>
    </xf>
    <xf numFmtId="168" fontId="5" fillId="0" borderId="87" xfId="2" applyNumberFormat="1" applyFont="1" applyBorder="1" applyAlignment="1" applyProtection="1">
      <alignment horizontal="center" vertical="center" wrapText="1"/>
      <protection hidden="1"/>
    </xf>
    <xf numFmtId="169" fontId="5" fillId="0" borderId="87" xfId="2" applyNumberFormat="1" applyFont="1" applyBorder="1" applyAlignment="1" applyProtection="1">
      <alignment horizontal="center" vertical="center" wrapText="1"/>
      <protection hidden="1"/>
    </xf>
    <xf numFmtId="165" fontId="5" fillId="0" borderId="87" xfId="2" applyNumberFormat="1" applyFont="1" applyBorder="1" applyAlignment="1" applyProtection="1">
      <alignment vertical="center"/>
      <protection hidden="1"/>
    </xf>
    <xf numFmtId="165" fontId="5" fillId="0" borderId="87" xfId="1" applyNumberFormat="1" applyFont="1" applyFill="1" applyBorder="1" applyAlignment="1" applyProtection="1">
      <alignment vertical="center"/>
      <protection locked="0"/>
    </xf>
    <xf numFmtId="2" fontId="5" fillId="0" borderId="87" xfId="1" applyNumberFormat="1" applyFont="1" applyFill="1" applyBorder="1" applyAlignment="1" applyProtection="1">
      <alignment horizontal="right" vertical="center"/>
      <protection locked="0"/>
    </xf>
    <xf numFmtId="2" fontId="5" fillId="0" borderId="87" xfId="1" applyNumberFormat="1" applyFont="1" applyFill="1" applyBorder="1" applyAlignment="1" applyProtection="1">
      <alignment vertical="center"/>
      <protection locked="0"/>
    </xf>
    <xf numFmtId="165" fontId="0" fillId="0" borderId="87" xfId="1" applyNumberFormat="1" applyFont="1" applyBorder="1" applyAlignment="1" applyProtection="1">
      <alignment vertical="center"/>
      <protection locked="0"/>
    </xf>
    <xf numFmtId="165" fontId="0" fillId="0" borderId="89" xfId="1" applyNumberFormat="1" applyFont="1" applyBorder="1" applyAlignment="1" applyProtection="1">
      <alignment vertical="center"/>
      <protection locked="0"/>
    </xf>
    <xf numFmtId="165" fontId="0" fillId="0" borderId="88" xfId="1" applyNumberFormat="1" applyFont="1" applyBorder="1" applyAlignment="1" applyProtection="1">
      <alignment vertical="center"/>
      <protection locked="0"/>
    </xf>
    <xf numFmtId="165" fontId="0" fillId="0" borderId="90" xfId="1" applyNumberFormat="1" applyFont="1" applyBorder="1" applyAlignment="1" applyProtection="1">
      <alignment vertical="center"/>
      <protection locked="0"/>
    </xf>
    <xf numFmtId="0" fontId="14" fillId="0" borderId="91" xfId="2" applyFont="1" applyBorder="1" applyAlignment="1" applyProtection="1">
      <alignment horizontal="center" vertical="center"/>
      <protection hidden="1"/>
    </xf>
    <xf numFmtId="0" fontId="14" fillId="0" borderId="92" xfId="2" applyFont="1" applyBorder="1" applyAlignment="1" applyProtection="1">
      <alignment horizontal="center" vertical="center"/>
      <protection hidden="1"/>
    </xf>
    <xf numFmtId="168" fontId="0" fillId="0" borderId="81" xfId="2" applyNumberFormat="1" applyFont="1" applyBorder="1" applyAlignment="1" applyProtection="1">
      <alignment horizontal="center" vertical="center" wrapText="1"/>
      <protection hidden="1"/>
    </xf>
    <xf numFmtId="165" fontId="5" fillId="0" borderId="36" xfId="2" applyNumberFormat="1" applyFont="1" applyBorder="1" applyAlignment="1" applyProtection="1">
      <alignment vertical="center"/>
      <protection hidden="1"/>
    </xf>
    <xf numFmtId="169" fontId="5" fillId="0" borderId="37" xfId="2" applyNumberFormat="1" applyFont="1" applyBorder="1" applyAlignment="1" applyProtection="1">
      <alignment horizontal="center" vertical="center" wrapText="1"/>
      <protection hidden="1"/>
    </xf>
    <xf numFmtId="2" fontId="5" fillId="0" borderId="36" xfId="1" applyNumberFormat="1" applyFont="1" applyFill="1" applyBorder="1" applyAlignment="1" applyProtection="1">
      <alignment horizontal="right" vertical="center"/>
      <protection locked="0"/>
    </xf>
    <xf numFmtId="165" fontId="5" fillId="0" borderId="37" xfId="2" applyNumberFormat="1" applyFont="1" applyBorder="1" applyAlignment="1" applyProtection="1">
      <alignment vertical="center"/>
      <protection hidden="1"/>
    </xf>
    <xf numFmtId="165" fontId="5" fillId="0" borderId="37" xfId="1" applyNumberFormat="1" applyFont="1" applyFill="1" applyBorder="1" applyAlignment="1" applyProtection="1">
      <alignment vertical="center"/>
      <protection locked="0"/>
    </xf>
    <xf numFmtId="165" fontId="5" fillId="0" borderId="81" xfId="2" applyNumberFormat="1" applyFont="1" applyBorder="1" applyAlignment="1" applyProtection="1">
      <alignment vertical="center"/>
      <protection hidden="1"/>
    </xf>
    <xf numFmtId="165" fontId="5" fillId="0" borderId="81" xfId="1" applyNumberFormat="1" applyFont="1" applyFill="1" applyBorder="1" applyAlignment="1" applyProtection="1">
      <alignment vertical="center"/>
      <protection locked="0"/>
    </xf>
    <xf numFmtId="169" fontId="5" fillId="0" borderId="85" xfId="2" applyNumberFormat="1" applyFont="1" applyBorder="1" applyAlignment="1" applyProtection="1">
      <alignment horizontal="center" vertical="center" wrapText="1"/>
      <protection hidden="1"/>
    </xf>
    <xf numFmtId="0" fontId="14" fillId="0" borderId="93" xfId="2" applyFont="1" applyBorder="1" applyAlignment="1" applyProtection="1">
      <alignment horizontal="center" vertical="center"/>
      <protection hidden="1"/>
    </xf>
    <xf numFmtId="170" fontId="14" fillId="0" borderId="37" xfId="2" applyNumberFormat="1" applyFont="1" applyBorder="1" applyAlignment="1" applyProtection="1">
      <alignment horizontal="center" vertical="center"/>
      <protection hidden="1"/>
    </xf>
    <xf numFmtId="170" fontId="5" fillId="0" borderId="37" xfId="2" applyNumberFormat="1" applyFont="1" applyBorder="1" applyAlignment="1" applyProtection="1">
      <alignment horizontal="center" vertical="center" wrapText="1"/>
      <protection hidden="1"/>
    </xf>
    <xf numFmtId="14" fontId="0" fillId="0" borderId="37" xfId="2" applyNumberFormat="1" applyFont="1" applyBorder="1" applyAlignment="1" applyProtection="1">
      <alignment horizontal="center" vertical="center" wrapText="1"/>
      <protection hidden="1"/>
    </xf>
    <xf numFmtId="168" fontId="0" fillId="0" borderId="69" xfId="2" applyNumberFormat="1" applyFont="1" applyBorder="1" applyAlignment="1" applyProtection="1">
      <alignment horizontal="center" vertical="center" wrapText="1"/>
      <protection hidden="1"/>
    </xf>
    <xf numFmtId="0" fontId="14" fillId="0" borderId="81" xfId="2" applyFont="1" applyBorder="1" applyAlignment="1" applyProtection="1">
      <alignment horizontal="center" vertical="center"/>
      <protection hidden="1"/>
    </xf>
    <xf numFmtId="170" fontId="14" fillId="0" borderId="81" xfId="2" applyNumberFormat="1" applyFont="1" applyBorder="1" applyAlignment="1" applyProtection="1">
      <alignment horizontal="center" vertical="center"/>
      <protection hidden="1"/>
    </xf>
    <xf numFmtId="170" fontId="5" fillId="0" borderId="81" xfId="2" applyNumberFormat="1" applyFont="1" applyBorder="1" applyAlignment="1" applyProtection="1">
      <alignment horizontal="center" vertical="center" wrapText="1"/>
      <protection hidden="1"/>
    </xf>
    <xf numFmtId="14" fontId="0" fillId="0" borderId="81" xfId="2" applyNumberFormat="1" applyFont="1" applyBorder="1" applyAlignment="1" applyProtection="1">
      <alignment horizontal="center" vertical="center" wrapText="1"/>
      <protection hidden="1"/>
    </xf>
    <xf numFmtId="165" fontId="5" fillId="0" borderId="2" xfId="2" applyNumberFormat="1" applyFont="1" applyBorder="1" applyAlignment="1" applyProtection="1">
      <alignment vertical="center"/>
      <protection hidden="1"/>
    </xf>
    <xf numFmtId="165" fontId="0" fillId="0" borderId="2" xfId="2" applyNumberFormat="1" applyFont="1" applyBorder="1" applyAlignment="1" applyProtection="1">
      <alignment vertical="center"/>
      <protection hidden="1"/>
    </xf>
    <xf numFmtId="165" fontId="5" fillId="0" borderId="90" xfId="2" applyNumberFormat="1" applyFont="1" applyBorder="1" applyAlignment="1" applyProtection="1">
      <alignment vertical="center"/>
      <protection hidden="1"/>
    </xf>
    <xf numFmtId="165" fontId="5" fillId="0" borderId="85" xfId="2" applyNumberFormat="1" applyFont="1" applyBorder="1" applyAlignment="1" applyProtection="1">
      <alignment vertical="center"/>
      <protection hidden="1"/>
    </xf>
    <xf numFmtId="165" fontId="5" fillId="0" borderId="0" xfId="2" applyNumberFormat="1" applyFont="1" applyAlignment="1" applyProtection="1">
      <alignment vertical="center"/>
      <protection hidden="1"/>
    </xf>
    <xf numFmtId="179" fontId="8" fillId="0" borderId="0" xfId="2" applyNumberFormat="1" applyProtection="1">
      <protection hidden="1"/>
    </xf>
    <xf numFmtId="179" fontId="8" fillId="0" borderId="0" xfId="2" applyNumberFormat="1" applyAlignment="1" applyProtection="1">
      <alignment vertical="center"/>
      <protection hidden="1"/>
    </xf>
    <xf numFmtId="179" fontId="54" fillId="39" borderId="35" xfId="2" applyNumberFormat="1" applyFont="1" applyFill="1" applyBorder="1" applyAlignment="1" applyProtection="1">
      <alignment horizontal="center" vertical="center" wrapText="1"/>
      <protection hidden="1"/>
    </xf>
    <xf numFmtId="179" fontId="55" fillId="18" borderId="4" xfId="1" applyNumberFormat="1" applyFont="1" applyFill="1" applyBorder="1" applyAlignment="1" applyProtection="1">
      <alignment vertical="center"/>
      <protection hidden="1"/>
    </xf>
    <xf numFmtId="165" fontId="11" fillId="9" borderId="35" xfId="1" applyNumberFormat="1" applyFont="1" applyFill="1" applyBorder="1" applyAlignment="1" applyProtection="1">
      <alignment vertical="center"/>
      <protection hidden="1"/>
    </xf>
    <xf numFmtId="165" fontId="11" fillId="9" borderId="1" xfId="1" applyNumberFormat="1" applyFont="1" applyFill="1" applyBorder="1" applyAlignment="1" applyProtection="1">
      <alignment vertical="center"/>
      <protection hidden="1"/>
    </xf>
    <xf numFmtId="0" fontId="14" fillId="0" borderId="95" xfId="2" applyFont="1" applyBorder="1" applyAlignment="1" applyProtection="1">
      <alignment horizontal="center" vertical="center"/>
      <protection hidden="1"/>
    </xf>
    <xf numFmtId="170" fontId="14" fillId="0" borderId="59" xfId="2" applyNumberFormat="1" applyFont="1" applyBorder="1" applyAlignment="1" applyProtection="1">
      <alignment horizontal="center" vertical="center"/>
      <protection hidden="1"/>
    </xf>
    <xf numFmtId="170" fontId="5" fillId="0" borderId="59" xfId="2" applyNumberFormat="1" applyFont="1" applyBorder="1" applyAlignment="1" applyProtection="1">
      <alignment horizontal="center" vertical="center" wrapText="1"/>
      <protection hidden="1"/>
    </xf>
    <xf numFmtId="14" fontId="0" fillId="0" borderId="59" xfId="2" applyNumberFormat="1" applyFont="1" applyBorder="1" applyAlignment="1" applyProtection="1">
      <alignment horizontal="center" vertical="center" wrapText="1"/>
      <protection hidden="1"/>
    </xf>
    <xf numFmtId="168" fontId="0" fillId="0" borderId="59" xfId="2" applyNumberFormat="1" applyFont="1" applyBorder="1" applyAlignment="1" applyProtection="1">
      <alignment horizontal="center" vertical="center" wrapText="1"/>
      <protection hidden="1"/>
    </xf>
    <xf numFmtId="169" fontId="5" fillId="0" borderId="59" xfId="2" applyNumberFormat="1" applyFont="1" applyBorder="1" applyAlignment="1" applyProtection="1">
      <alignment horizontal="center" vertical="center" wrapText="1"/>
      <protection hidden="1"/>
    </xf>
    <xf numFmtId="165" fontId="5" fillId="0" borderId="60" xfId="2" applyNumberFormat="1" applyFont="1" applyBorder="1" applyAlignment="1" applyProtection="1">
      <alignment vertical="center"/>
      <protection hidden="1"/>
    </xf>
    <xf numFmtId="165" fontId="5" fillId="0" borderId="59" xfId="2" applyNumberFormat="1" applyFont="1" applyBorder="1" applyAlignment="1" applyProtection="1">
      <alignment vertical="center"/>
      <protection hidden="1"/>
    </xf>
    <xf numFmtId="165" fontId="5" fillId="0" borderId="59" xfId="1" applyNumberFormat="1" applyFont="1" applyFill="1" applyBorder="1" applyAlignment="1" applyProtection="1">
      <alignment vertical="center"/>
      <protection locked="0"/>
    </xf>
    <xf numFmtId="2" fontId="5" fillId="0" borderId="59" xfId="1" applyNumberFormat="1" applyFont="1" applyFill="1" applyBorder="1" applyAlignment="1" applyProtection="1">
      <alignment horizontal="right" vertical="center"/>
      <protection locked="0"/>
    </xf>
    <xf numFmtId="2" fontId="5" fillId="0" borderId="59" xfId="1" applyNumberFormat="1" applyFont="1" applyFill="1" applyBorder="1" applyAlignment="1" applyProtection="1">
      <alignment vertical="center"/>
      <protection locked="0"/>
    </xf>
    <xf numFmtId="165" fontId="0" fillId="0" borderId="59" xfId="1" applyNumberFormat="1" applyFont="1" applyBorder="1" applyAlignment="1" applyProtection="1">
      <alignment vertical="center"/>
      <protection locked="0"/>
    </xf>
    <xf numFmtId="165" fontId="0" fillId="0" borderId="94" xfId="1" applyNumberFormat="1" applyFont="1" applyBorder="1" applyAlignment="1" applyProtection="1">
      <alignment vertical="center"/>
      <protection locked="0"/>
    </xf>
    <xf numFmtId="165" fontId="0" fillId="0" borderId="60" xfId="1" applyNumberFormat="1" applyFont="1" applyBorder="1" applyAlignment="1" applyProtection="1">
      <alignment vertical="center"/>
      <protection locked="0"/>
    </xf>
    <xf numFmtId="0" fontId="0" fillId="0" borderId="96" xfId="0" applyBorder="1"/>
    <xf numFmtId="0" fontId="0" fillId="0" borderId="97" xfId="0" applyBorder="1"/>
    <xf numFmtId="0" fontId="0" fillId="0" borderId="98" xfId="0" applyBorder="1"/>
    <xf numFmtId="0" fontId="0" fillId="0" borderId="99" xfId="0" applyBorder="1"/>
    <xf numFmtId="0" fontId="0" fillId="0" borderId="100" xfId="0" applyBorder="1"/>
    <xf numFmtId="0" fontId="0" fillId="0" borderId="101" xfId="0" applyBorder="1"/>
    <xf numFmtId="0" fontId="0" fillId="0" borderId="102" xfId="0" applyBorder="1"/>
    <xf numFmtId="0" fontId="0" fillId="0" borderId="103" xfId="0" applyBorder="1"/>
    <xf numFmtId="0" fontId="0" fillId="0" borderId="104" xfId="0" applyBorder="1"/>
    <xf numFmtId="165" fontId="11" fillId="9" borderId="87" xfId="1" applyNumberFormat="1" applyFont="1" applyFill="1" applyBorder="1" applyAlignment="1" applyProtection="1">
      <alignment vertical="center"/>
      <protection hidden="1"/>
    </xf>
    <xf numFmtId="165" fontId="11" fillId="9" borderId="81" xfId="1" applyNumberFormat="1" applyFont="1" applyFill="1" applyBorder="1" applyAlignment="1" applyProtection="1">
      <alignment vertical="center"/>
      <protection hidden="1"/>
    </xf>
    <xf numFmtId="165" fontId="11" fillId="9" borderId="37" xfId="1" applyNumberFormat="1" applyFont="1" applyFill="1" applyBorder="1" applyAlignment="1" applyProtection="1">
      <alignment vertical="center"/>
      <protection hidden="1"/>
    </xf>
    <xf numFmtId="165" fontId="11" fillId="9" borderId="4" xfId="1" applyNumberFormat="1" applyFont="1" applyFill="1" applyBorder="1" applyAlignment="1" applyProtection="1">
      <alignment vertical="center"/>
      <protection hidden="1"/>
    </xf>
    <xf numFmtId="0" fontId="77" fillId="37" borderId="4" xfId="2" applyFont="1" applyFill="1" applyBorder="1" applyAlignment="1" applyProtection="1">
      <alignment horizontal="center" vertical="center" wrapText="1"/>
      <protection locked="0"/>
    </xf>
    <xf numFmtId="0" fontId="14" fillId="37" borderId="4" xfId="2" applyFont="1" applyFill="1" applyBorder="1" applyAlignment="1" applyProtection="1">
      <alignment horizontal="center" vertical="center" wrapText="1"/>
      <protection locked="0"/>
    </xf>
    <xf numFmtId="167" fontId="14" fillId="37" borderId="4" xfId="2" applyNumberFormat="1" applyFont="1" applyFill="1" applyBorder="1" applyAlignment="1" applyProtection="1">
      <alignment horizontal="center" vertical="center" wrapText="1"/>
      <protection locked="0"/>
    </xf>
    <xf numFmtId="168" fontId="14" fillId="37" borderId="1" xfId="2" applyNumberFormat="1" applyFont="1" applyFill="1" applyBorder="1" applyAlignment="1" applyProtection="1">
      <alignment horizontal="center" vertical="center" wrapText="1"/>
      <protection locked="0"/>
    </xf>
    <xf numFmtId="165" fontId="14" fillId="37" borderId="1" xfId="1" applyNumberFormat="1" applyFont="1" applyFill="1" applyBorder="1" applyAlignment="1" applyProtection="1">
      <alignment vertical="center" wrapText="1"/>
      <protection locked="0"/>
    </xf>
    <xf numFmtId="165" fontId="14" fillId="37" borderId="4" xfId="2" applyNumberFormat="1" applyFont="1" applyFill="1" applyBorder="1" applyAlignment="1" applyProtection="1">
      <alignment vertical="center" wrapText="1"/>
      <protection locked="0"/>
    </xf>
    <xf numFmtId="165" fontId="14" fillId="37" borderId="1" xfId="2" applyNumberFormat="1" applyFont="1" applyFill="1" applyBorder="1" applyAlignment="1" applyProtection="1">
      <alignment vertical="center" wrapText="1"/>
      <protection locked="0"/>
    </xf>
    <xf numFmtId="0" fontId="78" fillId="37" borderId="0" xfId="2" applyFont="1" applyFill="1" applyAlignment="1" applyProtection="1">
      <alignment vertical="center"/>
      <protection locked="0"/>
    </xf>
    <xf numFmtId="0" fontId="16" fillId="37" borderId="4" xfId="2" applyFont="1" applyFill="1" applyBorder="1" applyAlignment="1" applyProtection="1">
      <alignment horizontal="center" vertical="center" wrapText="1"/>
      <protection locked="0"/>
    </xf>
    <xf numFmtId="0" fontId="5" fillId="37" borderId="4" xfId="2" applyFont="1" applyFill="1" applyBorder="1" applyAlignment="1" applyProtection="1">
      <alignment horizontal="center" vertical="center" wrapText="1"/>
      <protection locked="0"/>
    </xf>
    <xf numFmtId="167" fontId="5" fillId="37" borderId="4" xfId="2" applyNumberFormat="1" applyFont="1" applyFill="1" applyBorder="1" applyAlignment="1" applyProtection="1">
      <alignment horizontal="center" vertical="center" wrapText="1"/>
      <protection locked="0"/>
    </xf>
    <xf numFmtId="168" fontId="5" fillId="37" borderId="1" xfId="2" applyNumberFormat="1" applyFont="1" applyFill="1" applyBorder="1" applyAlignment="1" applyProtection="1">
      <alignment horizontal="center" vertical="center" wrapText="1"/>
      <protection locked="0"/>
    </xf>
    <xf numFmtId="165" fontId="5" fillId="37" borderId="1" xfId="1" applyNumberFormat="1" applyFont="1" applyFill="1" applyBorder="1" applyAlignment="1" applyProtection="1">
      <alignment vertical="center" wrapText="1"/>
      <protection locked="0"/>
    </xf>
    <xf numFmtId="165" fontId="5" fillId="37" borderId="4" xfId="2" applyNumberFormat="1" applyFont="1" applyFill="1" applyBorder="1" applyAlignment="1" applyProtection="1">
      <alignment vertical="center" wrapText="1"/>
      <protection locked="0"/>
    </xf>
    <xf numFmtId="165" fontId="5" fillId="37" borderId="1" xfId="2" applyNumberFormat="1" applyFont="1" applyFill="1" applyBorder="1" applyAlignment="1" applyProtection="1">
      <alignment vertical="center" wrapText="1"/>
      <protection locked="0"/>
    </xf>
    <xf numFmtId="0" fontId="8" fillId="37" borderId="0" xfId="2" applyFill="1" applyAlignment="1" applyProtection="1">
      <alignment vertical="center"/>
      <protection locked="0"/>
    </xf>
    <xf numFmtId="165" fontId="14" fillId="9" borderId="4" xfId="3" applyNumberFormat="1" applyFont="1" applyFill="1" applyBorder="1" applyAlignment="1" applyProtection="1">
      <alignment vertical="center" wrapText="1"/>
      <protection locked="0"/>
    </xf>
    <xf numFmtId="178" fontId="8" fillId="0" borderId="0" xfId="15" applyNumberFormat="1" applyFont="1" applyAlignment="1" applyProtection="1">
      <alignment vertical="center"/>
      <protection hidden="1"/>
    </xf>
    <xf numFmtId="165" fontId="7" fillId="22" borderId="105" xfId="2" applyNumberFormat="1" applyFont="1" applyFill="1" applyBorder="1" applyAlignment="1" applyProtection="1">
      <alignment vertical="center"/>
      <protection hidden="1"/>
    </xf>
    <xf numFmtId="165" fontId="7" fillId="22" borderId="4" xfId="2" applyNumberFormat="1" applyFont="1" applyFill="1" applyBorder="1" applyAlignment="1" applyProtection="1">
      <alignment vertical="center"/>
      <protection hidden="1"/>
    </xf>
    <xf numFmtId="10" fontId="0" fillId="16" borderId="4" xfId="7" applyNumberFormat="1" applyFont="1" applyFill="1" applyBorder="1" applyAlignment="1" applyProtection="1">
      <alignment horizontal="center" vertical="center" wrapText="1"/>
      <protection hidden="1"/>
    </xf>
    <xf numFmtId="10" fontId="16" fillId="18" borderId="4" xfId="7" applyNumberFormat="1" applyFont="1" applyFill="1" applyBorder="1" applyAlignment="1" applyProtection="1">
      <alignment horizontal="center" vertical="center"/>
      <protection hidden="1"/>
    </xf>
    <xf numFmtId="176" fontId="63" fillId="34" borderId="80" xfId="2" applyNumberFormat="1" applyFont="1" applyFill="1" applyBorder="1" applyAlignment="1" applyProtection="1">
      <alignment horizontal="center" vertical="center" wrapText="1"/>
      <protection hidden="1"/>
    </xf>
    <xf numFmtId="168" fontId="0" fillId="0" borderId="84" xfId="2" applyNumberFormat="1" applyFont="1" applyBorder="1" applyAlignment="1" applyProtection="1">
      <alignment horizontal="center" vertical="center" wrapText="1"/>
      <protection hidden="1"/>
    </xf>
    <xf numFmtId="0" fontId="5" fillId="0" borderId="85" xfId="2" applyFont="1" applyBorder="1" applyAlignment="1" applyProtection="1">
      <alignment horizontal="left" vertical="center" wrapText="1" indent="1"/>
      <protection hidden="1"/>
    </xf>
    <xf numFmtId="0" fontId="0" fillId="0" borderId="85" xfId="2" applyFont="1" applyBorder="1" applyAlignment="1" applyProtection="1">
      <alignment horizontal="left" vertical="center" wrapText="1" indent="1"/>
      <protection hidden="1"/>
    </xf>
    <xf numFmtId="0" fontId="5" fillId="0" borderId="107" xfId="2" applyFont="1" applyBorder="1" applyAlignment="1" applyProtection="1">
      <alignment horizontal="left" vertical="center" wrapText="1" indent="1"/>
      <protection hidden="1"/>
    </xf>
    <xf numFmtId="0" fontId="5" fillId="0" borderId="108" xfId="2" applyFont="1" applyBorder="1" applyAlignment="1" applyProtection="1">
      <alignment horizontal="left" vertical="center" wrapText="1" indent="1"/>
      <protection hidden="1"/>
    </xf>
    <xf numFmtId="0" fontId="5" fillId="0" borderId="106" xfId="2" applyFont="1" applyBorder="1" applyAlignment="1" applyProtection="1">
      <alignment horizontal="left" vertical="center" wrapText="1" indent="1"/>
      <protection hidden="1"/>
    </xf>
    <xf numFmtId="168" fontId="0" fillId="0" borderId="4" xfId="2" applyNumberFormat="1" applyFont="1" applyBorder="1" applyAlignment="1" applyProtection="1">
      <alignment horizontal="center" vertical="center" wrapText="1"/>
      <protection hidden="1"/>
    </xf>
    <xf numFmtId="172" fontId="0" fillId="0" borderId="4" xfId="2" applyNumberFormat="1" applyFont="1" applyBorder="1" applyAlignment="1" applyProtection="1">
      <alignment horizontal="center" vertical="center" wrapText="1"/>
      <protection hidden="1"/>
    </xf>
    <xf numFmtId="179" fontId="0" fillId="0" borderId="4" xfId="2" applyNumberFormat="1" applyFont="1" applyBorder="1" applyAlignment="1" applyProtection="1">
      <alignment horizontal="center" vertical="center" wrapText="1"/>
      <protection hidden="1"/>
    </xf>
    <xf numFmtId="165" fontId="0" fillId="0" borderId="4" xfId="1" applyNumberFormat="1" applyFont="1" applyBorder="1" applyAlignment="1" applyProtection="1">
      <alignment vertical="center"/>
      <protection locked="0"/>
    </xf>
    <xf numFmtId="165" fontId="8" fillId="0" borderId="4" xfId="2" applyNumberFormat="1" applyBorder="1" applyAlignment="1" applyProtection="1">
      <alignment vertical="center"/>
      <protection hidden="1"/>
    </xf>
    <xf numFmtId="165" fontId="11" fillId="9" borderId="59" xfId="1" applyNumberFormat="1" applyFont="1" applyFill="1" applyBorder="1" applyAlignment="1" applyProtection="1">
      <alignment vertical="center"/>
      <protection hidden="1"/>
    </xf>
    <xf numFmtId="165" fontId="0" fillId="0" borderId="81" xfId="1" applyNumberFormat="1" applyFont="1" applyFill="1" applyBorder="1" applyAlignment="1" applyProtection="1">
      <alignment vertical="center"/>
      <protection locked="0"/>
    </xf>
    <xf numFmtId="1" fontId="5" fillId="0" borderId="4" xfId="2" applyNumberFormat="1" applyFont="1" applyBorder="1" applyAlignment="1" applyProtection="1">
      <alignment horizontal="center" vertical="center" wrapText="1"/>
      <protection hidden="1"/>
    </xf>
    <xf numFmtId="1" fontId="59" fillId="0" borderId="4" xfId="0" applyNumberFormat="1" applyFont="1" applyBorder="1" applyAlignment="1">
      <alignment horizontal="center" vertical="center"/>
    </xf>
    <xf numFmtId="1" fontId="0" fillId="0" borderId="4" xfId="2" applyNumberFormat="1" applyFont="1" applyBorder="1" applyAlignment="1" applyProtection="1">
      <alignment horizontal="center" vertical="center" wrapText="1"/>
      <protection hidden="1"/>
    </xf>
    <xf numFmtId="165" fontId="0" fillId="0" borderId="1" xfId="1" applyNumberFormat="1" applyFont="1" applyFill="1" applyBorder="1" applyAlignment="1" applyProtection="1">
      <alignment vertical="center"/>
      <protection locked="0"/>
    </xf>
    <xf numFmtId="165" fontId="0" fillId="0" borderId="59" xfId="1" applyNumberFormat="1" applyFont="1" applyFill="1" applyBorder="1" applyAlignment="1" applyProtection="1">
      <alignment vertical="center"/>
      <protection locked="0"/>
    </xf>
    <xf numFmtId="10" fontId="35" fillId="0" borderId="54" xfId="6" applyNumberFormat="1" applyFont="1" applyFill="1" applyBorder="1" applyAlignment="1" applyProtection="1">
      <alignment horizontal="center" vertical="center"/>
      <protection locked="0"/>
    </xf>
    <xf numFmtId="10" fontId="35" fillId="0" borderId="54" xfId="6" applyNumberFormat="1" applyFont="1" applyBorder="1" applyAlignment="1" applyProtection="1">
      <alignment horizontal="center" vertical="center"/>
      <protection locked="0"/>
    </xf>
    <xf numFmtId="10" fontId="35" fillId="37" borderId="54" xfId="6" applyNumberFormat="1" applyFont="1" applyFill="1" applyBorder="1" applyAlignment="1" applyProtection="1">
      <alignment horizontal="center" vertical="center"/>
      <protection locked="0"/>
    </xf>
    <xf numFmtId="173" fontId="35" fillId="0" borderId="54" xfId="6" applyNumberFormat="1" applyFont="1" applyFill="1" applyBorder="1" applyAlignment="1" applyProtection="1">
      <alignment horizontal="center" vertical="center"/>
      <protection locked="0"/>
    </xf>
    <xf numFmtId="173" fontId="35" fillId="0" borderId="54" xfId="6" applyNumberFormat="1" applyFont="1" applyBorder="1" applyAlignment="1" applyProtection="1">
      <alignment horizontal="center" vertical="center"/>
      <protection locked="0"/>
    </xf>
    <xf numFmtId="9" fontId="35" fillId="0" borderId="54" xfId="6" applyFont="1" applyBorder="1" applyAlignment="1" applyProtection="1">
      <alignment horizontal="center" vertical="center"/>
      <protection locked="0"/>
    </xf>
    <xf numFmtId="3" fontId="35" fillId="37" borderId="54" xfId="6" applyNumberFormat="1" applyFont="1" applyFill="1" applyBorder="1" applyAlignment="1" applyProtection="1">
      <alignment horizontal="center" vertical="center"/>
      <protection locked="0"/>
    </xf>
    <xf numFmtId="1" fontId="36" fillId="0" borderId="54" xfId="6" applyNumberFormat="1" applyFont="1" applyBorder="1" applyAlignment="1">
      <alignment horizontal="center" vertical="center"/>
    </xf>
    <xf numFmtId="1" fontId="35" fillId="0" borderId="54" xfId="6" applyNumberFormat="1" applyFont="1" applyBorder="1" applyAlignment="1" applyProtection="1">
      <alignment horizontal="center" vertical="center"/>
      <protection locked="0"/>
    </xf>
    <xf numFmtId="1" fontId="35" fillId="0" borderId="54" xfId="6" applyNumberFormat="1" applyFont="1" applyFill="1" applyBorder="1" applyAlignment="1" applyProtection="1">
      <alignment horizontal="center" vertical="center"/>
      <protection locked="0"/>
    </xf>
    <xf numFmtId="3" fontId="35" fillId="33" borderId="54" xfId="6" applyNumberFormat="1" applyFont="1" applyFill="1" applyBorder="1" applyAlignment="1">
      <alignment horizontal="center" vertical="center"/>
    </xf>
    <xf numFmtId="1" fontId="35" fillId="33" borderId="54" xfId="6" applyNumberFormat="1" applyFont="1" applyFill="1" applyBorder="1" applyAlignment="1">
      <alignment horizontal="center" vertical="center"/>
    </xf>
    <xf numFmtId="3" fontId="35" fillId="0" borderId="54" xfId="0" applyNumberFormat="1" applyFont="1" applyBorder="1" applyAlignment="1">
      <alignment vertical="center"/>
    </xf>
    <xf numFmtId="1" fontId="35" fillId="41" borderId="54" xfId="6" applyNumberFormat="1" applyFont="1" applyFill="1" applyBorder="1" applyAlignment="1" applyProtection="1">
      <alignment horizontal="center" vertical="center"/>
      <protection locked="0"/>
    </xf>
    <xf numFmtId="0" fontId="35" fillId="37" borderId="54" xfId="6" applyNumberFormat="1" applyFont="1" applyFill="1" applyBorder="1" applyAlignment="1" applyProtection="1">
      <alignment horizontal="center" vertical="center"/>
      <protection locked="0"/>
    </xf>
    <xf numFmtId="1" fontId="35" fillId="37" borderId="54" xfId="6" applyNumberFormat="1" applyFont="1" applyFill="1" applyBorder="1" applyAlignment="1" applyProtection="1">
      <alignment horizontal="center" vertical="center"/>
      <protection locked="0"/>
    </xf>
    <xf numFmtId="173" fontId="36" fillId="0" borderId="54" xfId="6" applyNumberFormat="1" applyFont="1" applyBorder="1" applyAlignment="1">
      <alignment horizontal="center" vertical="center"/>
    </xf>
    <xf numFmtId="173" fontId="35" fillId="37" borderId="54" xfId="6" applyNumberFormat="1" applyFont="1" applyFill="1" applyBorder="1" applyAlignment="1">
      <alignment horizontal="center" vertical="center"/>
    </xf>
    <xf numFmtId="173" fontId="35" fillId="0" borderId="54" xfId="6" applyNumberFormat="1" applyFont="1" applyBorder="1" applyAlignment="1">
      <alignment horizontal="center" vertical="center"/>
    </xf>
    <xf numFmtId="173" fontId="35" fillId="33" borderId="54" xfId="6" applyNumberFormat="1" applyFont="1" applyFill="1" applyBorder="1" applyAlignment="1">
      <alignment horizontal="center" vertical="center"/>
    </xf>
    <xf numFmtId="0" fontId="35" fillId="0" borderId="54" xfId="6" applyNumberFormat="1" applyFont="1" applyBorder="1" applyAlignment="1" applyProtection="1">
      <alignment horizontal="center" vertical="center"/>
      <protection locked="0"/>
    </xf>
    <xf numFmtId="3" fontId="35" fillId="0" borderId="54" xfId="6" applyNumberFormat="1" applyFont="1" applyBorder="1" applyAlignment="1" applyProtection="1">
      <alignment horizontal="center" vertical="center"/>
      <protection locked="0"/>
    </xf>
    <xf numFmtId="173" fontId="35" fillId="48" borderId="54" xfId="6" applyNumberFormat="1" applyFont="1" applyFill="1" applyBorder="1" applyAlignment="1" applyProtection="1">
      <alignment horizontal="center" vertical="center"/>
      <protection locked="0"/>
    </xf>
    <xf numFmtId="9" fontId="35" fillId="37" borderId="54" xfId="6" applyFont="1" applyFill="1" applyBorder="1" applyAlignment="1">
      <alignment horizontal="center" vertical="center"/>
    </xf>
    <xf numFmtId="173" fontId="35" fillId="37" borderId="54" xfId="6" applyNumberFormat="1" applyFont="1" applyFill="1" applyBorder="1" applyAlignment="1" applyProtection="1">
      <alignment horizontal="center" vertical="center"/>
      <protection locked="0"/>
    </xf>
    <xf numFmtId="0" fontId="35" fillId="37" borderId="54" xfId="6" applyNumberFormat="1" applyFont="1" applyFill="1" applyBorder="1" applyAlignment="1">
      <alignment horizontal="center" vertical="center"/>
    </xf>
    <xf numFmtId="3" fontId="81" fillId="33" borderId="54" xfId="6" applyNumberFormat="1" applyFont="1" applyFill="1" applyBorder="1" applyAlignment="1">
      <alignment horizontal="center" vertical="center"/>
    </xf>
    <xf numFmtId="10" fontId="35" fillId="37" borderId="54" xfId="0" applyNumberFormat="1" applyFont="1" applyFill="1" applyBorder="1" applyAlignment="1">
      <alignment horizontal="center" vertical="center"/>
    </xf>
    <xf numFmtId="10" fontId="35" fillId="22" borderId="54" xfId="0" applyNumberFormat="1" applyFont="1" applyFill="1" applyBorder="1" applyAlignment="1">
      <alignment horizontal="center" vertical="center"/>
    </xf>
    <xf numFmtId="179" fontId="0" fillId="0" borderId="45" xfId="6" applyNumberFormat="1" applyFont="1" applyBorder="1" applyAlignment="1">
      <alignment horizontal="center" vertical="center" wrapText="1"/>
    </xf>
    <xf numFmtId="1" fontId="0" fillId="0" borderId="45" xfId="6" applyNumberFormat="1" applyFont="1" applyBorder="1" applyAlignment="1">
      <alignment horizontal="center" vertical="center" wrapText="1"/>
    </xf>
    <xf numFmtId="165" fontId="8" fillId="0" borderId="0" xfId="2" applyNumberFormat="1" applyAlignment="1" applyProtection="1">
      <alignment vertical="center"/>
      <protection locked="0"/>
    </xf>
    <xf numFmtId="165" fontId="11" fillId="9" borderId="1" xfId="1" applyNumberFormat="1" applyFont="1" applyFill="1" applyBorder="1" applyAlignment="1" applyProtection="1">
      <alignment vertical="center" wrapText="1"/>
      <protection locked="0"/>
    </xf>
    <xf numFmtId="43" fontId="8" fillId="0" borderId="0" xfId="15" applyFont="1" applyAlignment="1" applyProtection="1">
      <alignment vertical="center"/>
      <protection locked="0"/>
    </xf>
    <xf numFmtId="180" fontId="0" fillId="0" borderId="0" xfId="1" applyNumberFormat="1" applyFont="1" applyAlignment="1" applyProtection="1">
      <alignment vertical="center"/>
      <protection locked="0"/>
    </xf>
    <xf numFmtId="181" fontId="35" fillId="0" borderId="45" xfId="2" applyNumberFormat="1" applyFont="1" applyBorder="1" applyAlignment="1" applyProtection="1">
      <alignment vertical="center" wrapText="1"/>
      <protection locked="0"/>
    </xf>
    <xf numFmtId="165" fontId="9" fillId="2" borderId="0" xfId="0" applyNumberFormat="1" applyFont="1" applyFill="1" applyAlignment="1" applyProtection="1">
      <alignment vertical="center"/>
      <protection locked="0"/>
    </xf>
    <xf numFmtId="165" fontId="37" fillId="15" borderId="45" xfId="1" applyNumberFormat="1" applyFont="1" applyFill="1" applyBorder="1" applyAlignment="1" applyProtection="1">
      <alignment horizontal="center" vertical="center" wrapText="1"/>
      <protection locked="0"/>
    </xf>
    <xf numFmtId="10" fontId="35" fillId="37" borderId="54" xfId="6" applyNumberFormat="1" applyFont="1" applyFill="1" applyBorder="1" applyAlignment="1">
      <alignment horizontal="center" vertical="center"/>
    </xf>
    <xf numFmtId="10" fontId="14" fillId="37" borderId="45" xfId="6" applyNumberFormat="1" applyFont="1" applyFill="1" applyBorder="1" applyAlignment="1" applyProtection="1">
      <alignment horizontal="center" vertical="center" wrapText="1"/>
      <protection locked="0" hidden="1"/>
    </xf>
    <xf numFmtId="2" fontId="14" fillId="37" borderId="45" xfId="6" applyNumberFormat="1" applyFont="1" applyFill="1" applyBorder="1" applyAlignment="1" applyProtection="1">
      <alignment horizontal="center" vertical="center" wrapText="1"/>
      <protection locked="0" hidden="1"/>
    </xf>
    <xf numFmtId="183" fontId="14" fillId="37" borderId="45" xfId="6" applyNumberFormat="1" applyFont="1" applyFill="1" applyBorder="1" applyAlignment="1" applyProtection="1">
      <alignment horizontal="center" vertical="center" wrapText="1"/>
      <protection locked="0" hidden="1"/>
    </xf>
    <xf numFmtId="174" fontId="14" fillId="37" borderId="45" xfId="6" applyNumberFormat="1" applyFont="1" applyFill="1" applyBorder="1" applyAlignment="1" applyProtection="1">
      <alignment horizontal="center" vertical="center" wrapText="1"/>
      <protection locked="0" hidden="1"/>
    </xf>
    <xf numFmtId="9" fontId="14" fillId="37" borderId="45" xfId="6" applyFont="1" applyFill="1" applyBorder="1" applyAlignment="1" applyProtection="1">
      <alignment horizontal="center" vertical="center" wrapText="1"/>
      <protection locked="0" hidden="1"/>
    </xf>
    <xf numFmtId="1" fontId="14" fillId="37" borderId="45" xfId="6" applyNumberFormat="1" applyFont="1" applyFill="1" applyBorder="1" applyAlignment="1" applyProtection="1">
      <alignment horizontal="center" vertical="center" wrapText="1"/>
      <protection locked="0" hidden="1"/>
    </xf>
    <xf numFmtId="173" fontId="14" fillId="37" borderId="45" xfId="6" applyNumberFormat="1" applyFont="1" applyFill="1" applyBorder="1" applyAlignment="1" applyProtection="1">
      <alignment horizontal="center" vertical="center" wrapText="1"/>
      <protection locked="0" hidden="1"/>
    </xf>
    <xf numFmtId="0" fontId="14" fillId="37" borderId="45" xfId="15" applyNumberFormat="1" applyFont="1" applyFill="1" applyBorder="1" applyAlignment="1" applyProtection="1">
      <alignment horizontal="center" vertical="center" wrapText="1"/>
      <protection locked="0" hidden="1"/>
    </xf>
    <xf numFmtId="182" fontId="14" fillId="37" borderId="45" xfId="6" applyNumberFormat="1" applyFont="1" applyFill="1" applyBorder="1" applyAlignment="1" applyProtection="1">
      <alignment horizontal="center" vertical="center" wrapText="1"/>
      <protection locked="0" hidden="1"/>
    </xf>
    <xf numFmtId="179" fontId="14" fillId="37" borderId="45" xfId="6" applyNumberFormat="1" applyFont="1" applyFill="1" applyBorder="1" applyAlignment="1" applyProtection="1">
      <alignment horizontal="center" vertical="center" wrapText="1"/>
      <protection locked="0" hidden="1"/>
    </xf>
    <xf numFmtId="10" fontId="60" fillId="37" borderId="54" xfId="6" applyNumberFormat="1" applyFont="1" applyFill="1" applyBorder="1" applyAlignment="1" applyProtection="1">
      <alignment horizontal="center" vertical="center"/>
      <protection locked="0"/>
    </xf>
    <xf numFmtId="173" fontId="60" fillId="37" borderId="54" xfId="6" applyNumberFormat="1" applyFont="1" applyFill="1" applyBorder="1" applyAlignment="1" applyProtection="1">
      <alignment horizontal="center" vertical="center"/>
      <protection locked="0"/>
    </xf>
    <xf numFmtId="9" fontId="60" fillId="37" borderId="54" xfId="6" applyFont="1" applyFill="1" applyBorder="1" applyAlignment="1" applyProtection="1">
      <alignment horizontal="center" vertical="center"/>
      <protection locked="0"/>
    </xf>
    <xf numFmtId="3" fontId="60" fillId="37" borderId="54" xfId="6" applyNumberFormat="1" applyFont="1" applyFill="1" applyBorder="1" applyAlignment="1" applyProtection="1">
      <alignment horizontal="center" vertical="center"/>
      <protection locked="0"/>
    </xf>
    <xf numFmtId="1" fontId="60" fillId="37" borderId="54" xfId="6" applyNumberFormat="1" applyFont="1" applyFill="1" applyBorder="1" applyAlignment="1" applyProtection="1">
      <alignment horizontal="center" vertical="center"/>
      <protection locked="0"/>
    </xf>
    <xf numFmtId="0" fontId="60" fillId="37" borderId="54" xfId="6" applyNumberFormat="1" applyFont="1" applyFill="1" applyBorder="1" applyAlignment="1" applyProtection="1">
      <alignment horizontal="center" vertical="center"/>
      <protection locked="0"/>
    </xf>
    <xf numFmtId="173" fontId="60" fillId="37" borderId="54" xfId="6" applyNumberFormat="1" applyFont="1" applyFill="1" applyBorder="1" applyAlignment="1">
      <alignment horizontal="center" vertical="center"/>
    </xf>
    <xf numFmtId="174" fontId="60" fillId="37" borderId="54" xfId="6" applyNumberFormat="1" applyFont="1" applyFill="1" applyBorder="1" applyAlignment="1" applyProtection="1">
      <alignment horizontal="center" vertical="center"/>
      <protection locked="0"/>
    </xf>
    <xf numFmtId="3" fontId="60" fillId="37" borderId="54" xfId="0" applyNumberFormat="1" applyFont="1" applyFill="1" applyBorder="1" applyAlignment="1">
      <alignment horizontal="center" vertical="center"/>
    </xf>
    <xf numFmtId="10" fontId="60" fillId="37" borderId="54" xfId="0" applyNumberFormat="1" applyFont="1" applyFill="1" applyBorder="1" applyAlignment="1">
      <alignment horizontal="center" vertical="center"/>
    </xf>
    <xf numFmtId="9" fontId="60" fillId="37" borderId="54" xfId="6" applyFont="1" applyFill="1" applyBorder="1" applyAlignment="1">
      <alignment horizontal="center" vertical="center"/>
    </xf>
    <xf numFmtId="10" fontId="36" fillId="10" borderId="54" xfId="6" applyNumberFormat="1" applyFont="1" applyFill="1" applyBorder="1" applyAlignment="1">
      <alignment horizontal="center" vertical="center"/>
    </xf>
    <xf numFmtId="9" fontId="36" fillId="10" borderId="54" xfId="6" applyFont="1" applyFill="1" applyBorder="1" applyAlignment="1">
      <alignment horizontal="center" vertical="center"/>
    </xf>
    <xf numFmtId="1" fontId="36" fillId="10" borderId="54" xfId="6" applyNumberFormat="1" applyFont="1" applyFill="1" applyBorder="1" applyAlignment="1">
      <alignment horizontal="center" vertical="center"/>
    </xf>
    <xf numFmtId="169" fontId="48" fillId="0" borderId="0" xfId="0" applyNumberFormat="1" applyFont="1" applyAlignment="1">
      <alignment horizontal="center" vertical="center"/>
    </xf>
    <xf numFmtId="0" fontId="0" fillId="0" borderId="0" xfId="0" applyAlignment="1">
      <alignment horizontal="left" vertical="center" wrapText="1" indent="1"/>
    </xf>
    <xf numFmtId="175" fontId="49" fillId="16" borderId="45" xfId="0" applyNumberFormat="1" applyFont="1" applyFill="1" applyBorder="1" applyAlignment="1">
      <alignment horizontal="center" vertical="center" wrapText="1" indent="1"/>
    </xf>
    <xf numFmtId="9" fontId="49" fillId="16" borderId="45" xfId="0" applyNumberFormat="1" applyFont="1" applyFill="1" applyBorder="1" applyAlignment="1">
      <alignment horizontal="center" vertical="center" wrapText="1" indent="1"/>
    </xf>
    <xf numFmtId="173" fontId="0" fillId="0" borderId="45" xfId="6" applyNumberFormat="1" applyFont="1" applyBorder="1" applyAlignment="1">
      <alignment horizontal="center" vertical="center" wrapText="1"/>
    </xf>
    <xf numFmtId="4" fontId="85" fillId="37" borderId="45" xfId="10" applyNumberFormat="1" applyFont="1" applyFill="1" applyBorder="1" applyAlignment="1" applyProtection="1">
      <alignment horizontal="left" vertical="top" wrapText="1"/>
      <protection locked="0"/>
    </xf>
    <xf numFmtId="1" fontId="14" fillId="52" borderId="45" xfId="6" applyNumberFormat="1" applyFont="1" applyFill="1" applyBorder="1" applyAlignment="1" applyProtection="1">
      <alignment horizontal="center" vertical="center" wrapText="1"/>
      <protection locked="0" hidden="1"/>
    </xf>
    <xf numFmtId="175" fontId="14" fillId="37" borderId="45" xfId="6" applyNumberFormat="1" applyFont="1" applyFill="1" applyBorder="1" applyAlignment="1" applyProtection="1">
      <alignment horizontal="center" vertical="center" wrapText="1"/>
      <protection locked="0" hidden="1"/>
    </xf>
    <xf numFmtId="9" fontId="14" fillId="37" borderId="45" xfId="6" applyNumberFormat="1" applyFont="1" applyFill="1" applyBorder="1" applyAlignment="1" applyProtection="1">
      <alignment horizontal="center" vertical="center" wrapText="1"/>
      <protection locked="0" hidden="1"/>
    </xf>
    <xf numFmtId="0" fontId="0" fillId="0" borderId="45" xfId="0" applyBorder="1" applyAlignment="1" applyProtection="1">
      <alignment horizontal="center" vertical="center" wrapText="1"/>
      <protection locked="0" hidden="1"/>
    </xf>
    <xf numFmtId="0" fontId="0" fillId="0" borderId="45" xfId="0" applyBorder="1" applyAlignment="1" applyProtection="1">
      <alignment horizontal="center" vertical="center"/>
      <protection locked="0" hidden="1"/>
    </xf>
    <xf numFmtId="0" fontId="0" fillId="0" borderId="45" xfId="6" applyNumberFormat="1" applyFont="1" applyBorder="1" applyAlignment="1" applyProtection="1">
      <alignment horizontal="center" vertical="center" wrapText="1"/>
      <protection locked="0" hidden="1"/>
    </xf>
    <xf numFmtId="0" fontId="0" fillId="0" borderId="45" xfId="6" applyNumberFormat="1" applyFont="1" applyBorder="1" applyAlignment="1" applyProtection="1">
      <alignment horizontal="center" vertical="center"/>
      <protection locked="0" hidden="1"/>
    </xf>
    <xf numFmtId="0" fontId="0" fillId="0" borderId="45" xfId="0" applyBorder="1" applyAlignment="1">
      <alignment horizontal="left" vertical="top" wrapText="1"/>
    </xf>
    <xf numFmtId="0" fontId="0" fillId="37" borderId="45" xfId="0" applyFill="1" applyBorder="1" applyAlignment="1">
      <alignment horizontal="left" vertical="top" wrapText="1"/>
    </xf>
    <xf numFmtId="173" fontId="36" fillId="10" borderId="54" xfId="6" applyNumberFormat="1" applyFont="1" applyFill="1" applyBorder="1" applyAlignment="1">
      <alignment horizontal="center" vertical="center"/>
    </xf>
    <xf numFmtId="174" fontId="35" fillId="37" borderId="54" xfId="6" applyNumberFormat="1" applyFont="1" applyFill="1" applyBorder="1" applyAlignment="1" applyProtection="1">
      <alignment horizontal="center" vertical="center"/>
      <protection locked="0"/>
    </xf>
    <xf numFmtId="175" fontId="5" fillId="37" borderId="47" xfId="6" applyNumberFormat="1" applyFont="1" applyFill="1" applyBorder="1" applyAlignment="1" applyProtection="1">
      <alignment horizontal="center" vertical="center" wrapText="1"/>
      <protection locked="0"/>
    </xf>
    <xf numFmtId="10" fontId="0" fillId="37" borderId="45" xfId="6" applyNumberFormat="1" applyFont="1" applyFill="1" applyBorder="1" applyAlignment="1">
      <alignment horizontal="center" vertical="center" wrapText="1"/>
    </xf>
    <xf numFmtId="43" fontId="14" fillId="37" borderId="45" xfId="15" applyFont="1" applyFill="1" applyBorder="1" applyAlignment="1" applyProtection="1">
      <alignment horizontal="center" vertical="center" wrapText="1"/>
      <protection locked="0" hidden="1"/>
    </xf>
    <xf numFmtId="0" fontId="73" fillId="33" borderId="34" xfId="0" applyFont="1" applyFill="1" applyBorder="1" applyAlignment="1" applyProtection="1">
      <alignment horizontal="center" vertical="center" wrapText="1"/>
      <protection hidden="1"/>
    </xf>
    <xf numFmtId="0" fontId="74" fillId="34" borderId="34" xfId="0" applyFont="1" applyFill="1" applyBorder="1" applyAlignment="1" applyProtection="1">
      <alignment horizontal="center" vertical="center" wrapText="1"/>
      <protection hidden="1"/>
    </xf>
    <xf numFmtId="0" fontId="72" fillId="17" borderId="34" xfId="0" applyFont="1" applyFill="1" applyBorder="1" applyAlignment="1" applyProtection="1">
      <alignment horizontal="center" vertical="center" wrapText="1"/>
      <protection hidden="1"/>
    </xf>
    <xf numFmtId="0" fontId="72" fillId="17" borderId="35" xfId="0" applyFont="1" applyFill="1" applyBorder="1" applyAlignment="1" applyProtection="1">
      <alignment horizontal="center" vertical="center" wrapText="1"/>
      <protection hidden="1"/>
    </xf>
    <xf numFmtId="0" fontId="72" fillId="17" borderId="36" xfId="0" applyFont="1" applyFill="1" applyBorder="1" applyAlignment="1" applyProtection="1">
      <alignment horizontal="center" vertical="center" wrapText="1"/>
      <protection hidden="1"/>
    </xf>
    <xf numFmtId="0" fontId="72" fillId="17" borderId="56" xfId="0" applyFont="1" applyFill="1" applyBorder="1" applyAlignment="1" applyProtection="1">
      <alignment horizontal="center" vertical="center" wrapText="1"/>
      <protection hidden="1"/>
    </xf>
    <xf numFmtId="0" fontId="72" fillId="17" borderId="37" xfId="0" applyFont="1" applyFill="1" applyBorder="1" applyAlignment="1" applyProtection="1">
      <alignment horizontal="center" vertical="center" wrapText="1"/>
      <protection hidden="1"/>
    </xf>
    <xf numFmtId="0" fontId="72" fillId="17" borderId="0" xfId="0" applyFont="1" applyFill="1" applyAlignment="1" applyProtection="1">
      <alignment horizontal="center" vertical="center" wrapText="1"/>
      <protection hidden="1"/>
    </xf>
    <xf numFmtId="0" fontId="72" fillId="17" borderId="57" xfId="0" applyFont="1" applyFill="1" applyBorder="1" applyAlignment="1" applyProtection="1">
      <alignment horizontal="center" vertical="center" wrapText="1"/>
      <protection hidden="1"/>
    </xf>
    <xf numFmtId="0" fontId="72" fillId="24" borderId="37" xfId="0" applyFont="1" applyFill="1" applyBorder="1" applyAlignment="1" applyProtection="1">
      <alignment horizontal="center" vertical="center" wrapText="1"/>
      <protection hidden="1"/>
    </xf>
    <xf numFmtId="0" fontId="72" fillId="24" borderId="0" xfId="0" applyFont="1" applyFill="1" applyAlignment="1" applyProtection="1">
      <alignment horizontal="center" vertical="center" wrapText="1"/>
      <protection hidden="1"/>
    </xf>
    <xf numFmtId="42" fontId="72" fillId="25" borderId="37" xfId="1" applyFont="1" applyFill="1" applyBorder="1" applyAlignment="1" applyProtection="1">
      <alignment horizontal="center" vertical="center" wrapText="1"/>
      <protection hidden="1"/>
    </xf>
    <xf numFmtId="42" fontId="72" fillId="25" borderId="0" xfId="1" applyFont="1" applyFill="1" applyAlignment="1" applyProtection="1">
      <alignment horizontal="center" vertical="center" wrapText="1"/>
      <protection hidden="1"/>
    </xf>
    <xf numFmtId="42" fontId="72" fillId="26" borderId="37" xfId="1" applyFont="1" applyFill="1" applyBorder="1" applyAlignment="1" applyProtection="1">
      <alignment horizontal="center" vertical="center" wrapText="1"/>
      <protection hidden="1"/>
    </xf>
    <xf numFmtId="42" fontId="72" fillId="26" borderId="0" xfId="1" applyFont="1" applyFill="1" applyAlignment="1" applyProtection="1">
      <alignment horizontal="center" vertical="center" wrapText="1"/>
      <protection hidden="1"/>
    </xf>
    <xf numFmtId="42" fontId="72" fillId="27" borderId="37" xfId="1" applyFont="1" applyFill="1" applyBorder="1" applyAlignment="1" applyProtection="1">
      <alignment horizontal="center" vertical="center" wrapText="1"/>
      <protection hidden="1"/>
    </xf>
    <xf numFmtId="42" fontId="72" fillId="27" borderId="0" xfId="1" applyFont="1" applyFill="1" applyAlignment="1" applyProtection="1">
      <alignment horizontal="center" vertical="center" wrapText="1"/>
      <protection hidden="1"/>
    </xf>
    <xf numFmtId="42" fontId="72" fillId="29" borderId="37" xfId="1" applyFont="1" applyFill="1" applyBorder="1" applyAlignment="1" applyProtection="1">
      <alignment horizontal="center" vertical="center" wrapText="1"/>
      <protection hidden="1"/>
    </xf>
    <xf numFmtId="42" fontId="72" fillId="29" borderId="0" xfId="1" applyFont="1" applyFill="1" applyAlignment="1" applyProtection="1">
      <alignment horizontal="center" vertical="center" wrapText="1"/>
      <protection hidden="1"/>
    </xf>
    <xf numFmtId="42" fontId="72" fillId="31" borderId="37" xfId="1" applyFont="1" applyFill="1" applyBorder="1" applyAlignment="1" applyProtection="1">
      <alignment horizontal="center" vertical="center" wrapText="1"/>
      <protection hidden="1"/>
    </xf>
    <xf numFmtId="42" fontId="72" fillId="31" borderId="0" xfId="1" applyFont="1" applyFill="1" applyAlignment="1" applyProtection="1">
      <alignment horizontal="center" vertical="center" wrapText="1"/>
      <protection hidden="1"/>
    </xf>
    <xf numFmtId="170" fontId="17" fillId="9" borderId="39" xfId="0" applyNumberFormat="1" applyFont="1" applyFill="1" applyBorder="1" applyAlignment="1">
      <alignment horizontal="left" vertical="center" wrapText="1" indent="1"/>
    </xf>
    <xf numFmtId="170" fontId="17" fillId="9" borderId="40" xfId="0" applyNumberFormat="1" applyFont="1" applyFill="1" applyBorder="1" applyAlignment="1">
      <alignment horizontal="left" vertical="center" wrapText="1" indent="1"/>
    </xf>
    <xf numFmtId="0" fontId="17" fillId="14" borderId="6" xfId="0" applyFont="1" applyFill="1" applyBorder="1" applyAlignment="1">
      <alignment horizontal="left" vertical="center" indent="1"/>
    </xf>
    <xf numFmtId="0" fontId="17" fillId="14" borderId="65" xfId="0" applyFont="1" applyFill="1" applyBorder="1" applyAlignment="1">
      <alignment horizontal="left" vertical="center" indent="1"/>
    </xf>
    <xf numFmtId="0" fontId="17" fillId="14" borderId="67" xfId="0" applyFont="1" applyFill="1" applyBorder="1" applyAlignment="1">
      <alignment horizontal="left" vertical="center" indent="1"/>
    </xf>
    <xf numFmtId="0" fontId="17" fillId="14" borderId="70" xfId="0" applyFont="1" applyFill="1" applyBorder="1" applyAlignment="1">
      <alignment horizontal="left" vertical="center" indent="1"/>
    </xf>
    <xf numFmtId="3" fontId="9" fillId="2" borderId="4" xfId="2" applyNumberFormat="1" applyFont="1" applyFill="1" applyBorder="1" applyAlignment="1" applyProtection="1">
      <alignment horizontal="center" vertical="center" wrapText="1"/>
      <protection locked="0"/>
    </xf>
    <xf numFmtId="42" fontId="9" fillId="2" borderId="4" xfId="1" applyFont="1" applyFill="1" applyBorder="1" applyAlignment="1" applyProtection="1">
      <alignment horizontal="center" vertical="center" wrapText="1"/>
      <protection locked="0"/>
    </xf>
    <xf numFmtId="0" fontId="10" fillId="2" borderId="4" xfId="2" applyFont="1" applyFill="1" applyBorder="1" applyAlignment="1" applyProtection="1">
      <alignment horizontal="center" vertical="center" wrapText="1"/>
      <protection locked="0"/>
    </xf>
    <xf numFmtId="0" fontId="23" fillId="2" borderId="4" xfId="2" applyFont="1" applyFill="1" applyBorder="1" applyAlignment="1" applyProtection="1">
      <alignment horizontal="left" vertical="center" wrapText="1"/>
      <protection locked="0"/>
    </xf>
    <xf numFmtId="164" fontId="10" fillId="2" borderId="4" xfId="3" applyNumberFormat="1" applyFont="1" applyFill="1" applyBorder="1" applyAlignment="1" applyProtection="1">
      <alignment horizontal="center" vertical="center" wrapText="1"/>
      <protection locked="0"/>
    </xf>
    <xf numFmtId="42" fontId="9" fillId="2" borderId="1" xfId="1" applyFont="1" applyFill="1" applyBorder="1" applyAlignment="1" applyProtection="1">
      <alignment horizontal="center" vertical="center" wrapText="1"/>
      <protection locked="0"/>
    </xf>
    <xf numFmtId="42" fontId="9" fillId="2" borderId="2" xfId="1" applyFont="1" applyFill="1" applyBorder="1" applyAlignment="1" applyProtection="1">
      <alignment horizontal="center" vertical="center" wrapText="1"/>
      <protection locked="0"/>
    </xf>
    <xf numFmtId="42" fontId="9" fillId="2" borderId="3" xfId="1" applyFont="1" applyFill="1" applyBorder="1" applyAlignment="1" applyProtection="1">
      <alignment horizontal="center" vertical="center" wrapText="1"/>
      <protection locked="0"/>
    </xf>
    <xf numFmtId="42" fontId="40" fillId="31" borderId="37" xfId="1" applyFont="1" applyFill="1" applyBorder="1" applyAlignment="1" applyProtection="1">
      <alignment horizontal="center" vertical="center" wrapText="1"/>
      <protection hidden="1"/>
    </xf>
    <xf numFmtId="42" fontId="40" fillId="31" borderId="0" xfId="1" applyFont="1" applyFill="1" applyBorder="1" applyAlignment="1" applyProtection="1">
      <alignment horizontal="center" vertical="center" wrapText="1"/>
      <protection hidden="1"/>
    </xf>
    <xf numFmtId="0" fontId="40" fillId="24" borderId="37" xfId="0" applyFont="1" applyFill="1" applyBorder="1" applyAlignment="1" applyProtection="1">
      <alignment horizontal="center" vertical="center" wrapText="1"/>
      <protection hidden="1"/>
    </xf>
    <xf numFmtId="0" fontId="40" fillId="24" borderId="0" xfId="0" applyFont="1" applyFill="1" applyAlignment="1" applyProtection="1">
      <alignment horizontal="center" vertical="center" wrapText="1"/>
      <protection hidden="1"/>
    </xf>
    <xf numFmtId="0" fontId="40" fillId="46" borderId="37" xfId="0" applyFont="1" applyFill="1" applyBorder="1" applyAlignment="1" applyProtection="1">
      <alignment horizontal="center" vertical="center" wrapText="1"/>
      <protection hidden="1"/>
    </xf>
    <xf numFmtId="0" fontId="40" fillId="46" borderId="0" xfId="0" applyFont="1" applyFill="1" applyAlignment="1" applyProtection="1">
      <alignment horizontal="center" vertical="center" wrapText="1"/>
      <protection hidden="1"/>
    </xf>
    <xf numFmtId="0" fontId="40" fillId="25" borderId="37" xfId="0" applyFont="1" applyFill="1" applyBorder="1" applyAlignment="1" applyProtection="1">
      <alignment horizontal="center" vertical="center" wrapText="1"/>
      <protection hidden="1"/>
    </xf>
    <xf numFmtId="0" fontId="40" fillId="25" borderId="0" xfId="0" applyFont="1" applyFill="1" applyAlignment="1" applyProtection="1">
      <alignment horizontal="center" vertical="center" wrapText="1"/>
      <protection hidden="1"/>
    </xf>
    <xf numFmtId="42" fontId="40" fillId="26" borderId="37" xfId="1" applyFont="1" applyFill="1" applyBorder="1" applyAlignment="1" applyProtection="1">
      <alignment horizontal="center" vertical="center" wrapText="1"/>
      <protection hidden="1"/>
    </xf>
    <xf numFmtId="42" fontId="40" fillId="26" borderId="0" xfId="1" applyFont="1" applyFill="1" applyBorder="1" applyAlignment="1" applyProtection="1">
      <alignment horizontal="center" vertical="center" wrapText="1"/>
      <protection hidden="1"/>
    </xf>
    <xf numFmtId="42" fontId="40" fillId="29" borderId="37" xfId="1" applyFont="1" applyFill="1" applyBorder="1" applyAlignment="1" applyProtection="1">
      <alignment horizontal="center" vertical="center" wrapText="1"/>
      <protection hidden="1"/>
    </xf>
    <xf numFmtId="42" fontId="40" fillId="29" borderId="0" xfId="1" applyFont="1" applyFill="1" applyBorder="1" applyAlignment="1" applyProtection="1">
      <alignment horizontal="center" vertical="center" wrapText="1"/>
      <protection hidden="1"/>
    </xf>
    <xf numFmtId="0" fontId="41" fillId="33" borderId="34" xfId="0" applyFont="1" applyFill="1" applyBorder="1" applyAlignment="1" applyProtection="1">
      <alignment horizontal="center" vertical="center" wrapText="1"/>
      <protection hidden="1"/>
    </xf>
    <xf numFmtId="0" fontId="40" fillId="17" borderId="34" xfId="0" applyFont="1" applyFill="1" applyBorder="1" applyAlignment="1" applyProtection="1">
      <alignment horizontal="center" vertical="center" wrapText="1"/>
      <protection hidden="1"/>
    </xf>
    <xf numFmtId="42" fontId="40" fillId="25" borderId="37" xfId="1" applyFont="1" applyFill="1" applyBorder="1" applyAlignment="1" applyProtection="1">
      <alignment horizontal="center" vertical="center" wrapText="1"/>
      <protection hidden="1"/>
    </xf>
    <xf numFmtId="42" fontId="40" fillId="25" borderId="0" xfId="1" applyFont="1" applyFill="1" applyBorder="1" applyAlignment="1" applyProtection="1">
      <alignment horizontal="center" vertical="center" wrapText="1"/>
      <protection hidden="1"/>
    </xf>
    <xf numFmtId="0" fontId="39" fillId="34" borderId="34" xfId="0" applyFont="1" applyFill="1" applyBorder="1" applyAlignment="1" applyProtection="1">
      <alignment horizontal="center" vertical="center" wrapText="1"/>
      <protection hidden="1"/>
    </xf>
    <xf numFmtId="0" fontId="40" fillId="17" borderId="35" xfId="0" applyFont="1" applyFill="1" applyBorder="1" applyAlignment="1" applyProtection="1">
      <alignment horizontal="center" vertical="center" wrapText="1"/>
      <protection hidden="1"/>
    </xf>
    <xf numFmtId="0" fontId="40" fillId="17" borderId="36" xfId="0" applyFont="1" applyFill="1" applyBorder="1" applyAlignment="1" applyProtection="1">
      <alignment horizontal="center" vertical="center" wrapText="1"/>
      <protection hidden="1"/>
    </xf>
    <xf numFmtId="0" fontId="40" fillId="17" borderId="56" xfId="0" applyFont="1" applyFill="1" applyBorder="1" applyAlignment="1" applyProtection="1">
      <alignment horizontal="center" vertical="center" wrapText="1"/>
      <protection hidden="1"/>
    </xf>
    <xf numFmtId="0" fontId="40" fillId="17" borderId="37" xfId="0" applyFont="1" applyFill="1" applyBorder="1" applyAlignment="1" applyProtection="1">
      <alignment horizontal="center" vertical="center" wrapText="1"/>
      <protection hidden="1"/>
    </xf>
    <xf numFmtId="0" fontId="40" fillId="17" borderId="0" xfId="0" applyFont="1" applyFill="1" applyAlignment="1" applyProtection="1">
      <alignment horizontal="center" vertical="center" wrapText="1"/>
      <protection hidden="1"/>
    </xf>
    <xf numFmtId="0" fontId="40" fillId="17" borderId="57" xfId="0" applyFont="1" applyFill="1" applyBorder="1" applyAlignment="1" applyProtection="1">
      <alignment horizontal="center" vertical="center" wrapText="1"/>
      <protection hidden="1"/>
    </xf>
    <xf numFmtId="42" fontId="40" fillId="27" borderId="37" xfId="1" applyFont="1" applyFill="1" applyBorder="1" applyAlignment="1" applyProtection="1">
      <alignment horizontal="center" vertical="center" wrapText="1"/>
      <protection hidden="1"/>
    </xf>
    <xf numFmtId="42" fontId="40" fillId="27" borderId="0" xfId="1" applyFont="1" applyFill="1" applyBorder="1" applyAlignment="1" applyProtection="1">
      <alignment horizontal="center" vertical="center" wrapText="1"/>
      <protection hidden="1"/>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9" fontId="24" fillId="0" borderId="47" xfId="6" applyFont="1" applyBorder="1" applyAlignment="1">
      <alignment horizontal="center" vertical="center" wrapText="1"/>
    </xf>
    <xf numFmtId="9" fontId="24" fillId="0" borderId="48" xfId="6" applyFont="1" applyBorder="1" applyAlignment="1">
      <alignment horizontal="center" vertical="center" wrapText="1"/>
    </xf>
    <xf numFmtId="10" fontId="24" fillId="0" borderId="47" xfId="6" applyNumberFormat="1" applyFont="1" applyBorder="1" applyAlignment="1">
      <alignment horizontal="center" vertical="center" wrapText="1"/>
    </xf>
    <xf numFmtId="10" fontId="24" fillId="0" borderId="48" xfId="6" applyNumberFormat="1" applyFont="1" applyBorder="1" applyAlignment="1">
      <alignment horizontal="center" vertical="center" wrapText="1"/>
    </xf>
    <xf numFmtId="9" fontId="24" fillId="38" borderId="47" xfId="6" applyFont="1" applyFill="1" applyBorder="1" applyAlignment="1">
      <alignment horizontal="center" vertical="center" wrapText="1"/>
    </xf>
    <xf numFmtId="9" fontId="24" fillId="38" borderId="48" xfId="6" applyFont="1" applyFill="1" applyBorder="1" applyAlignment="1">
      <alignment horizontal="center" vertical="center" wrapText="1"/>
    </xf>
    <xf numFmtId="9" fontId="24" fillId="37" borderId="47" xfId="6" applyFont="1" applyFill="1" applyBorder="1" applyAlignment="1">
      <alignment horizontal="center" vertical="center" wrapText="1"/>
    </xf>
    <xf numFmtId="9" fontId="24" fillId="37" borderId="48" xfId="6" applyFont="1" applyFill="1" applyBorder="1" applyAlignment="1">
      <alignment horizontal="center" vertical="center" wrapText="1"/>
    </xf>
    <xf numFmtId="10" fontId="24" fillId="0" borderId="47" xfId="6" applyNumberFormat="1" applyFont="1" applyFill="1" applyBorder="1" applyAlignment="1">
      <alignment horizontal="center" vertical="center" wrapText="1"/>
    </xf>
    <xf numFmtId="10" fontId="24" fillId="0" borderId="48" xfId="6" applyNumberFormat="1" applyFont="1" applyFill="1" applyBorder="1" applyAlignment="1">
      <alignment horizontal="center" vertical="center" wrapText="1"/>
    </xf>
    <xf numFmtId="10" fontId="24" fillId="38" borderId="47" xfId="6" applyNumberFormat="1" applyFont="1" applyFill="1" applyBorder="1" applyAlignment="1">
      <alignment horizontal="center" vertical="center" wrapText="1"/>
    </xf>
    <xf numFmtId="10" fontId="24" fillId="38" borderId="48" xfId="6" applyNumberFormat="1" applyFont="1" applyFill="1" applyBorder="1" applyAlignment="1">
      <alignment horizontal="center" vertical="center" wrapText="1"/>
    </xf>
    <xf numFmtId="9" fontId="24" fillId="0" borderId="47" xfId="6" applyFont="1" applyFill="1" applyBorder="1" applyAlignment="1">
      <alignment horizontal="center" vertical="center" wrapText="1"/>
    </xf>
    <xf numFmtId="9" fontId="24" fillId="0" borderId="48" xfId="6" applyFont="1" applyFill="1" applyBorder="1" applyAlignment="1">
      <alignment horizontal="center" vertical="center" wrapText="1"/>
    </xf>
    <xf numFmtId="165" fontId="24" fillId="0" borderId="47" xfId="0" applyNumberFormat="1" applyFont="1" applyBorder="1" applyAlignment="1">
      <alignment horizontal="right" vertical="center" wrapText="1"/>
    </xf>
    <xf numFmtId="165" fontId="24" fillId="0" borderId="48" xfId="0" applyNumberFormat="1" applyFont="1" applyBorder="1" applyAlignment="1">
      <alignment horizontal="right" vertical="center" wrapText="1"/>
    </xf>
    <xf numFmtId="1" fontId="24" fillId="37" borderId="47" xfId="6" applyNumberFormat="1" applyFont="1" applyFill="1" applyBorder="1" applyAlignment="1">
      <alignment horizontal="center" vertical="center" wrapText="1"/>
    </xf>
    <xf numFmtId="1" fontId="24" fillId="37" borderId="48" xfId="6" applyNumberFormat="1" applyFont="1" applyFill="1" applyBorder="1" applyAlignment="1">
      <alignment horizontal="center" vertical="center" wrapText="1"/>
    </xf>
    <xf numFmtId="173" fontId="0" fillId="22" borderId="47" xfId="6" applyNumberFormat="1" applyFont="1" applyFill="1" applyBorder="1" applyAlignment="1">
      <alignment horizontal="center" vertical="center" wrapText="1"/>
    </xf>
    <xf numFmtId="173" fontId="0" fillId="22" borderId="48" xfId="6" applyNumberFormat="1" applyFont="1" applyFill="1" applyBorder="1" applyAlignment="1">
      <alignment horizontal="center" vertical="center" wrapText="1"/>
    </xf>
    <xf numFmtId="173" fontId="0" fillId="0" borderId="47" xfId="6" applyNumberFormat="1" applyFont="1" applyFill="1" applyBorder="1" applyAlignment="1" applyProtection="1">
      <alignment horizontal="center" vertical="center" wrapText="1"/>
      <protection locked="0"/>
    </xf>
    <xf numFmtId="173" fontId="0" fillId="0" borderId="48" xfId="6" applyNumberFormat="1" applyFont="1" applyFill="1" applyBorder="1" applyAlignment="1" applyProtection="1">
      <alignment horizontal="center" vertical="center" wrapText="1"/>
      <protection locked="0"/>
    </xf>
    <xf numFmtId="173" fontId="24" fillId="0" borderId="47" xfId="6" applyNumberFormat="1" applyFont="1" applyFill="1" applyBorder="1" applyAlignment="1">
      <alignment horizontal="center" vertical="center" wrapText="1"/>
    </xf>
    <xf numFmtId="173" fontId="24" fillId="0" borderId="48" xfId="6" applyNumberFormat="1" applyFont="1" applyFill="1" applyBorder="1" applyAlignment="1">
      <alignment horizontal="center" vertical="center" wrapText="1"/>
    </xf>
    <xf numFmtId="10" fontId="83" fillId="37" borderId="47" xfId="6" applyNumberFormat="1" applyFont="1" applyFill="1" applyBorder="1" applyAlignment="1">
      <alignment horizontal="center" vertical="center" wrapText="1"/>
    </xf>
    <xf numFmtId="10" fontId="83" fillId="37"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4" fontId="24" fillId="0" borderId="47" xfId="0" applyNumberFormat="1" applyFont="1" applyBorder="1" applyAlignment="1">
      <alignment horizontal="center" vertical="center" wrapText="1"/>
    </xf>
    <xf numFmtId="4" fontId="24" fillId="0" borderId="48" xfId="0" applyNumberFormat="1" applyFont="1" applyBorder="1" applyAlignment="1">
      <alignment horizontal="center" vertical="center" wrapText="1"/>
    </xf>
    <xf numFmtId="1" fontId="83" fillId="37" borderId="47" xfId="6" applyNumberFormat="1" applyFont="1" applyFill="1" applyBorder="1" applyAlignment="1">
      <alignment horizontal="center" vertical="center" wrapText="1"/>
    </xf>
    <xf numFmtId="1" fontId="83" fillId="37" borderId="48" xfId="6" applyNumberFormat="1" applyFont="1" applyFill="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9" fontId="0" fillId="0" borderId="47" xfId="6" applyFont="1" applyFill="1" applyBorder="1" applyAlignment="1" applyProtection="1">
      <alignment horizontal="center" vertical="center" wrapText="1"/>
      <protection locked="0"/>
    </xf>
    <xf numFmtId="9" fontId="0" fillId="0" borderId="48" xfId="6" applyFont="1" applyFill="1" applyBorder="1" applyAlignment="1" applyProtection="1">
      <alignment horizontal="center" vertical="center" wrapText="1"/>
      <protection locked="0"/>
    </xf>
    <xf numFmtId="10" fontId="84" fillId="37" borderId="47" xfId="6" applyNumberFormat="1" applyFont="1" applyFill="1" applyBorder="1" applyAlignment="1">
      <alignment horizontal="center" vertical="center" wrapText="1"/>
    </xf>
    <xf numFmtId="10" fontId="84" fillId="37" borderId="48" xfId="6" applyNumberFormat="1" applyFont="1" applyFill="1" applyBorder="1" applyAlignment="1">
      <alignment horizontal="center" vertical="center" wrapText="1"/>
    </xf>
    <xf numFmtId="169" fontId="23" fillId="0" borderId="47" xfId="0" applyNumberFormat="1" applyFont="1" applyBorder="1" applyAlignment="1">
      <alignment horizontal="center" vertical="center"/>
    </xf>
    <xf numFmtId="169" fontId="23" fillId="0" borderId="48" xfId="0" applyNumberFormat="1" applyFont="1" applyBorder="1" applyAlignment="1">
      <alignment horizontal="center" vertical="center"/>
    </xf>
    <xf numFmtId="9" fontId="82" fillId="10" borderId="47" xfId="6" applyFont="1" applyFill="1" applyBorder="1" applyAlignment="1">
      <alignment horizontal="center" vertical="center" wrapText="1"/>
    </xf>
    <xf numFmtId="9" fontId="82" fillId="10" borderId="48" xfId="6" applyFont="1" applyFill="1" applyBorder="1" applyAlignment="1">
      <alignment horizontal="center" vertical="center" wrapText="1"/>
    </xf>
    <xf numFmtId="10" fontId="82" fillId="10" borderId="47" xfId="6" applyNumberFormat="1" applyFont="1" applyFill="1" applyBorder="1" applyAlignment="1">
      <alignment horizontal="center" vertical="center" wrapText="1"/>
    </xf>
    <xf numFmtId="10" fontId="82" fillId="1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0" fontId="0" fillId="0" borderId="48" xfId="6" applyNumberFormat="1" applyFont="1" applyFill="1" applyBorder="1" applyAlignment="1" applyProtection="1">
      <alignment horizontal="center" vertical="center" wrapText="1"/>
      <protection locked="0"/>
    </xf>
    <xf numFmtId="0" fontId="0" fillId="37" borderId="47" xfId="0" applyFill="1" applyBorder="1" applyAlignment="1">
      <alignment horizontal="center" vertical="center"/>
    </xf>
    <xf numFmtId="0" fontId="0" fillId="37" borderId="48" xfId="0" applyFill="1" applyBorder="1" applyAlignment="1">
      <alignment horizontal="center" vertical="center"/>
    </xf>
    <xf numFmtId="10" fontId="0" fillId="0" borderId="48" xfId="6" applyNumberFormat="1" applyFont="1" applyFill="1" applyBorder="1" applyAlignment="1" applyProtection="1">
      <alignment horizontal="center" vertical="center" wrapText="1"/>
      <protection locked="0"/>
    </xf>
    <xf numFmtId="3" fontId="24" fillId="0" borderId="47" xfId="0" applyNumberFormat="1" applyFont="1" applyBorder="1" applyAlignment="1">
      <alignment horizontal="center" vertical="center" wrapText="1"/>
    </xf>
    <xf numFmtId="3" fontId="24" fillId="0" borderId="48" xfId="0" applyNumberFormat="1" applyFont="1" applyBorder="1" applyAlignment="1">
      <alignment horizontal="center" vertical="center" wrapText="1"/>
    </xf>
    <xf numFmtId="4" fontId="0" fillId="22" borderId="47" xfId="0" applyNumberFormat="1" applyFill="1" applyBorder="1" applyAlignment="1">
      <alignment horizontal="center" vertical="center" wrapText="1"/>
    </xf>
    <xf numFmtId="4" fontId="0" fillId="22" borderId="48" xfId="0" applyNumberFormat="1" applyFill="1" applyBorder="1" applyAlignment="1">
      <alignment horizontal="center" vertical="center" wrapText="1"/>
    </xf>
    <xf numFmtId="10" fontId="24" fillId="37" borderId="47" xfId="6" applyNumberFormat="1" applyFont="1" applyFill="1" applyBorder="1" applyAlignment="1">
      <alignment horizontal="center" vertical="center" wrapText="1"/>
    </xf>
    <xf numFmtId="10" fontId="24" fillId="37" borderId="48" xfId="6" applyNumberFormat="1" applyFont="1" applyFill="1" applyBorder="1" applyAlignment="1">
      <alignment horizontal="center" vertical="center" wrapText="1"/>
    </xf>
    <xf numFmtId="172" fontId="0" fillId="22" borderId="47" xfId="0" applyNumberFormat="1" applyFill="1" applyBorder="1" applyAlignment="1">
      <alignment horizontal="center" vertical="center" wrapText="1"/>
    </xf>
    <xf numFmtId="172" fontId="0" fillId="22" borderId="48" xfId="0" applyNumberFormat="1" applyFill="1" applyBorder="1" applyAlignment="1">
      <alignment horizontal="center" vertical="center" wrapText="1"/>
    </xf>
    <xf numFmtId="0" fontId="33" fillId="17" borderId="46" xfId="0" applyFont="1" applyFill="1" applyBorder="1" applyAlignment="1">
      <alignment horizontal="center" vertical="center"/>
    </xf>
    <xf numFmtId="0" fontId="33" fillId="17" borderId="38" xfId="0" applyFont="1" applyFill="1" applyBorder="1" applyAlignment="1">
      <alignment horizontal="center" vertical="center"/>
    </xf>
    <xf numFmtId="49" fontId="31" fillId="12" borderId="49" xfId="4" applyNumberFormat="1" applyFont="1" applyFill="1" applyBorder="1" applyAlignment="1" applyProtection="1">
      <alignment horizontal="center" vertical="center" wrapText="1"/>
      <protection hidden="1"/>
    </xf>
    <xf numFmtId="49" fontId="31" fillId="12" borderId="50" xfId="4" applyNumberFormat="1" applyFont="1" applyFill="1" applyBorder="1" applyAlignment="1" applyProtection="1">
      <alignment horizontal="center" vertical="center" wrapText="1"/>
      <protection hidden="1"/>
    </xf>
    <xf numFmtId="2" fontId="83" fillId="37" borderId="47" xfId="6" applyNumberFormat="1" applyFont="1" applyFill="1" applyBorder="1" applyAlignment="1">
      <alignment horizontal="center" vertical="center" wrapText="1"/>
    </xf>
    <xf numFmtId="2" fontId="83" fillId="37" borderId="48" xfId="6" applyNumberFormat="1" applyFont="1" applyFill="1" applyBorder="1" applyAlignment="1">
      <alignment horizontal="center" vertical="center" wrapText="1"/>
    </xf>
    <xf numFmtId="2" fontId="24" fillId="0" borderId="47" xfId="0" applyNumberFormat="1" applyFont="1" applyBorder="1" applyAlignment="1">
      <alignment horizontal="center" vertical="center" wrapText="1"/>
    </xf>
    <xf numFmtId="2" fontId="24" fillId="0" borderId="48" xfId="0" applyNumberFormat="1" applyFont="1" applyBorder="1" applyAlignment="1">
      <alignment horizontal="center" vertical="center" wrapText="1"/>
    </xf>
    <xf numFmtId="0" fontId="30" fillId="15" borderId="38" xfId="0" applyFont="1" applyFill="1" applyBorder="1" applyAlignment="1" applyProtection="1">
      <alignment horizontal="center" vertical="center" wrapText="1"/>
      <protection hidden="1"/>
    </xf>
    <xf numFmtId="0" fontId="30" fillId="15" borderId="44" xfId="0" applyFont="1" applyFill="1" applyBorder="1" applyAlignment="1" applyProtection="1">
      <alignment horizontal="center" vertical="center" wrapText="1"/>
      <protection hidden="1"/>
    </xf>
    <xf numFmtId="1" fontId="82" fillId="10" borderId="47" xfId="6" applyNumberFormat="1" applyFont="1" applyFill="1" applyBorder="1" applyAlignment="1">
      <alignment horizontal="center" vertical="center" wrapText="1"/>
    </xf>
    <xf numFmtId="1" fontId="82" fillId="10" borderId="48" xfId="6" applyNumberFormat="1" applyFont="1" applyFill="1" applyBorder="1" applyAlignment="1">
      <alignment horizontal="center" vertical="center" wrapText="1"/>
    </xf>
    <xf numFmtId="1" fontId="24" fillId="38" borderId="47" xfId="6" applyNumberFormat="1" applyFont="1" applyFill="1" applyBorder="1" applyAlignment="1">
      <alignment horizontal="center" vertical="center" wrapText="1"/>
    </xf>
    <xf numFmtId="1" fontId="24" fillId="38" borderId="48" xfId="6" applyNumberFormat="1" applyFont="1" applyFill="1" applyBorder="1" applyAlignment="1">
      <alignment horizontal="center" vertical="center" wrapText="1"/>
    </xf>
    <xf numFmtId="0" fontId="30" fillId="15" borderId="46" xfId="0" applyFont="1" applyFill="1" applyBorder="1" applyAlignment="1" applyProtection="1">
      <alignment horizontal="center" vertical="center" wrapText="1"/>
      <protection hidden="1"/>
    </xf>
    <xf numFmtId="1" fontId="84" fillId="37" borderId="47" xfId="6" applyNumberFormat="1" applyFont="1" applyFill="1" applyBorder="1" applyAlignment="1">
      <alignment horizontal="center" vertical="center" wrapText="1"/>
    </xf>
    <xf numFmtId="1" fontId="84" fillId="37" borderId="48" xfId="6" applyNumberFormat="1" applyFont="1" applyFill="1" applyBorder="1" applyAlignment="1">
      <alignment horizontal="center" vertical="center" wrapText="1"/>
    </xf>
    <xf numFmtId="173" fontId="82" fillId="10" borderId="47" xfId="6" applyNumberFormat="1" applyFont="1" applyFill="1" applyBorder="1" applyAlignment="1">
      <alignment horizontal="center" vertical="center" wrapText="1"/>
    </xf>
    <xf numFmtId="173" fontId="82" fillId="10" borderId="48" xfId="6" applyNumberFormat="1" applyFont="1" applyFill="1" applyBorder="1" applyAlignment="1">
      <alignment horizontal="center" vertical="center" wrapText="1"/>
    </xf>
    <xf numFmtId="1" fontId="14" fillId="37" borderId="47" xfId="6" applyNumberFormat="1" applyFont="1" applyFill="1" applyBorder="1" applyAlignment="1" applyProtection="1">
      <alignment horizontal="center" vertical="center" wrapText="1"/>
      <protection locked="0"/>
    </xf>
    <xf numFmtId="1" fontId="14" fillId="37" borderId="48" xfId="6" applyNumberFormat="1" applyFont="1" applyFill="1" applyBorder="1" applyAlignment="1" applyProtection="1">
      <alignment horizontal="center" vertical="center" wrapText="1"/>
      <protection locked="0"/>
    </xf>
    <xf numFmtId="173" fontId="24" fillId="37" borderId="47" xfId="6" applyNumberFormat="1" applyFont="1" applyFill="1" applyBorder="1" applyAlignment="1">
      <alignment horizontal="center" vertical="center" wrapText="1"/>
    </xf>
    <xf numFmtId="173" fontId="24" fillId="37" borderId="48" xfId="6" applyNumberFormat="1" applyFont="1" applyFill="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73" fontId="24" fillId="38" borderId="47" xfId="6" applyNumberFormat="1" applyFont="1" applyFill="1" applyBorder="1" applyAlignment="1">
      <alignment horizontal="center" vertical="center" wrapText="1"/>
    </xf>
    <xf numFmtId="173" fontId="24" fillId="38" borderId="48" xfId="6" applyNumberFormat="1" applyFont="1" applyFill="1" applyBorder="1" applyAlignment="1">
      <alignment horizontal="center" vertical="center" wrapText="1"/>
    </xf>
    <xf numFmtId="0" fontId="0" fillId="51" borderId="47" xfId="0" applyFill="1" applyBorder="1" applyAlignment="1">
      <alignment horizontal="center" vertical="center"/>
    </xf>
    <xf numFmtId="0" fontId="0" fillId="51" borderId="48" xfId="0" applyFill="1" applyBorder="1" applyAlignment="1">
      <alignment horizontal="center" vertical="center"/>
    </xf>
    <xf numFmtId="10" fontId="0" fillId="37" borderId="47" xfId="6" applyNumberFormat="1" applyFont="1" applyFill="1" applyBorder="1" applyAlignment="1">
      <alignment horizontal="center" vertical="center" wrapText="1"/>
    </xf>
    <xf numFmtId="10" fontId="0" fillId="37" borderId="48" xfId="6" applyNumberFormat="1" applyFont="1" applyFill="1" applyBorder="1" applyAlignment="1">
      <alignment horizontal="center" vertical="center" wrapText="1"/>
    </xf>
    <xf numFmtId="10" fontId="0" fillId="37" borderId="47" xfId="6" applyNumberFormat="1" applyFont="1" applyFill="1" applyBorder="1" applyAlignment="1" applyProtection="1">
      <alignment horizontal="center" vertical="center" wrapText="1"/>
      <protection locked="0"/>
    </xf>
    <xf numFmtId="10" fontId="0" fillId="37" borderId="48" xfId="6" applyNumberFormat="1" applyFont="1" applyFill="1" applyBorder="1" applyAlignment="1" applyProtection="1">
      <alignment horizontal="center" vertical="center" wrapText="1"/>
      <protection locked="0"/>
    </xf>
    <xf numFmtId="175" fontId="0" fillId="37" borderId="47" xfId="6" applyNumberFormat="1" applyFont="1" applyFill="1" applyBorder="1" applyAlignment="1" applyProtection="1">
      <alignment horizontal="center" vertical="center" wrapText="1"/>
      <protection locked="0"/>
    </xf>
    <xf numFmtId="175" fontId="0" fillId="37" borderId="48" xfId="6" applyNumberFormat="1" applyFont="1" applyFill="1" applyBorder="1" applyAlignment="1" applyProtection="1">
      <alignment horizontal="center" vertical="center" wrapText="1"/>
      <protection locked="0"/>
    </xf>
    <xf numFmtId="10" fontId="32" fillId="0" borderId="47" xfId="6" applyNumberFormat="1" applyFont="1" applyFill="1" applyBorder="1" applyAlignment="1">
      <alignment horizontal="center" vertical="center" wrapText="1"/>
    </xf>
    <xf numFmtId="10" fontId="32" fillId="0" borderId="48" xfId="6" applyNumberFormat="1" applyFont="1" applyFill="1" applyBorder="1" applyAlignment="1">
      <alignment horizontal="center" vertical="center" wrapText="1"/>
    </xf>
    <xf numFmtId="10" fontId="22" fillId="0" borderId="47" xfId="6" applyNumberFormat="1" applyFont="1" applyBorder="1" applyAlignment="1">
      <alignment horizontal="center" vertical="center" wrapText="1"/>
    </xf>
    <xf numFmtId="10" fontId="22" fillId="0" borderId="48" xfId="6" applyNumberFormat="1" applyFont="1" applyBorder="1" applyAlignment="1">
      <alignment horizontal="center" vertical="center" wrapText="1"/>
    </xf>
    <xf numFmtId="10" fontId="7" fillId="37" borderId="47" xfId="6" applyNumberFormat="1" applyFont="1" applyFill="1" applyBorder="1" applyAlignment="1">
      <alignment horizontal="center" vertical="center" wrapText="1"/>
    </xf>
    <xf numFmtId="10" fontId="7" fillId="37" borderId="48" xfId="6" applyNumberFormat="1" applyFont="1" applyFill="1" applyBorder="1" applyAlignment="1">
      <alignment horizontal="center" vertical="center" wrapText="1"/>
    </xf>
    <xf numFmtId="3" fontId="24" fillId="37" borderId="47" xfId="0" applyNumberFormat="1" applyFont="1" applyFill="1" applyBorder="1" applyAlignment="1">
      <alignment horizontal="center" vertical="center" wrapText="1"/>
    </xf>
    <xf numFmtId="3" fontId="24" fillId="37" borderId="48" xfId="0" applyNumberFormat="1" applyFont="1" applyFill="1" applyBorder="1" applyAlignment="1">
      <alignment horizontal="center" vertical="center" wrapText="1"/>
    </xf>
    <xf numFmtId="173" fontId="14" fillId="37" borderId="47" xfId="6" applyNumberFormat="1" applyFont="1" applyFill="1" applyBorder="1" applyAlignment="1" applyProtection="1">
      <alignment horizontal="center" vertical="center" wrapText="1"/>
      <protection locked="0"/>
    </xf>
    <xf numFmtId="173" fontId="14" fillId="37" borderId="48" xfId="6" applyNumberFormat="1" applyFont="1" applyFill="1" applyBorder="1" applyAlignment="1" applyProtection="1">
      <alignment horizontal="center" vertical="center" wrapText="1"/>
      <protection locked="0"/>
    </xf>
    <xf numFmtId="9" fontId="0" fillId="37" borderId="47" xfId="6" applyFont="1" applyFill="1" applyBorder="1" applyAlignment="1" applyProtection="1">
      <alignment horizontal="center" vertical="center" wrapText="1"/>
      <protection locked="0"/>
    </xf>
    <xf numFmtId="9" fontId="0" fillId="37" borderId="48" xfId="6" applyFont="1" applyFill="1" applyBorder="1" applyAlignment="1" applyProtection="1">
      <alignment horizontal="center" vertical="center" wrapText="1"/>
      <protection locked="0"/>
    </xf>
    <xf numFmtId="173" fontId="79" fillId="22" borderId="47" xfId="0" applyNumberFormat="1" applyFont="1" applyFill="1" applyBorder="1" applyAlignment="1">
      <alignment horizontal="center" vertical="center" wrapText="1"/>
    </xf>
    <xf numFmtId="173" fontId="79" fillId="22" borderId="48" xfId="0" applyNumberFormat="1" applyFont="1" applyFill="1" applyBorder="1" applyAlignment="1">
      <alignment horizontal="center" vertical="center" wrapText="1"/>
    </xf>
    <xf numFmtId="10" fontId="7" fillId="10" borderId="47" xfId="6" applyNumberFormat="1" applyFont="1" applyFill="1" applyBorder="1" applyAlignment="1">
      <alignment horizontal="center" vertical="center" wrapText="1"/>
    </xf>
    <xf numFmtId="10" fontId="7" fillId="10" borderId="48" xfId="6" applyNumberFormat="1" applyFont="1" applyFill="1" applyBorder="1" applyAlignment="1">
      <alignment horizontal="center" vertical="center" wrapText="1"/>
    </xf>
    <xf numFmtId="10" fontId="14" fillId="37" borderId="47" xfId="6" applyNumberFormat="1" applyFont="1" applyFill="1" applyBorder="1" applyAlignment="1" applyProtection="1">
      <alignment horizontal="center" vertical="center" wrapText="1"/>
      <protection locked="0"/>
    </xf>
    <xf numFmtId="10" fontId="14" fillId="37" borderId="48" xfId="6" applyNumberFormat="1" applyFont="1" applyFill="1" applyBorder="1" applyAlignment="1" applyProtection="1">
      <alignment horizontal="center" vertical="center" wrapText="1"/>
      <protection locked="0"/>
    </xf>
    <xf numFmtId="0" fontId="24" fillId="0" borderId="48" xfId="6" applyNumberFormat="1" applyFont="1" applyFill="1" applyBorder="1" applyAlignment="1">
      <alignment horizontal="center" vertical="center" wrapText="1"/>
    </xf>
    <xf numFmtId="173" fontId="24" fillId="0" borderId="47" xfId="6" applyNumberFormat="1" applyFont="1" applyBorder="1" applyAlignment="1">
      <alignment horizontal="center" vertical="center" wrapText="1"/>
    </xf>
    <xf numFmtId="173" fontId="24" fillId="0" borderId="48" xfId="6" applyNumberFormat="1" applyFont="1" applyBorder="1" applyAlignment="1">
      <alignment horizontal="center" vertical="center" wrapText="1"/>
    </xf>
    <xf numFmtId="4" fontId="79" fillId="22" borderId="47" xfId="0" applyNumberFormat="1" applyFont="1" applyFill="1" applyBorder="1" applyAlignment="1">
      <alignment horizontal="center" vertical="center" wrapText="1"/>
    </xf>
    <xf numFmtId="4" fontId="79" fillId="22" borderId="48" xfId="0" applyNumberFormat="1" applyFont="1" applyFill="1" applyBorder="1" applyAlignment="1">
      <alignment horizontal="center" vertical="center" wrapText="1"/>
    </xf>
    <xf numFmtId="173" fontId="0" fillId="37" borderId="47" xfId="6" applyNumberFormat="1" applyFont="1" applyFill="1" applyBorder="1" applyAlignment="1" applyProtection="1">
      <alignment horizontal="center" vertical="center" wrapText="1"/>
      <protection locked="0"/>
    </xf>
    <xf numFmtId="173" fontId="0" fillId="37" borderId="48" xfId="6" applyNumberFormat="1" applyFont="1" applyFill="1" applyBorder="1" applyAlignment="1" applyProtection="1">
      <alignment horizontal="center" vertical="center" wrapText="1"/>
      <protection locked="0"/>
    </xf>
    <xf numFmtId="173" fontId="84" fillId="37" borderId="47" xfId="6" applyNumberFormat="1" applyFont="1" applyFill="1" applyBorder="1" applyAlignment="1">
      <alignment horizontal="center" vertical="center" wrapText="1"/>
    </xf>
    <xf numFmtId="173" fontId="84" fillId="37" borderId="48" xfId="6" applyNumberFormat="1" applyFont="1" applyFill="1" applyBorder="1" applyAlignment="1">
      <alignment horizontal="center" vertical="center" wrapText="1"/>
    </xf>
    <xf numFmtId="9" fontId="83" fillId="37" borderId="47" xfId="6" applyFont="1" applyFill="1" applyBorder="1" applyAlignment="1">
      <alignment horizontal="center" vertical="center" wrapText="1"/>
    </xf>
    <xf numFmtId="9" fontId="83" fillId="37" borderId="48" xfId="6" applyFont="1" applyFill="1" applyBorder="1" applyAlignment="1">
      <alignment horizontal="center" vertical="center" wrapText="1"/>
    </xf>
    <xf numFmtId="174" fontId="0" fillId="37" borderId="47" xfId="6" applyNumberFormat="1" applyFont="1" applyFill="1" applyBorder="1" applyAlignment="1" applyProtection="1">
      <alignment horizontal="center" vertical="center" wrapText="1"/>
      <protection locked="0"/>
    </xf>
    <xf numFmtId="174" fontId="0" fillId="37" borderId="48" xfId="6" applyNumberFormat="1" applyFont="1" applyFill="1" applyBorder="1" applyAlignment="1" applyProtection="1">
      <alignment horizontal="center" vertical="center" wrapText="1"/>
      <protection locked="0"/>
    </xf>
    <xf numFmtId="174" fontId="84" fillId="37" borderId="47" xfId="6" applyNumberFormat="1" applyFont="1" applyFill="1" applyBorder="1" applyAlignment="1">
      <alignment horizontal="center" vertical="center" wrapText="1"/>
    </xf>
    <xf numFmtId="174" fontId="84" fillId="37" borderId="48" xfId="6" applyNumberFormat="1" applyFont="1" applyFill="1" applyBorder="1" applyAlignment="1">
      <alignment horizontal="center" vertical="center" wrapText="1"/>
    </xf>
    <xf numFmtId="10" fontId="80" fillId="38" borderId="47" xfId="6" applyNumberFormat="1" applyFont="1" applyFill="1" applyBorder="1" applyAlignment="1">
      <alignment horizontal="center" vertical="center" wrapText="1"/>
    </xf>
    <xf numFmtId="10" fontId="80" fillId="38" borderId="48" xfId="6" applyNumberFormat="1" applyFont="1" applyFill="1" applyBorder="1" applyAlignment="1">
      <alignment horizontal="center" vertical="center" wrapText="1"/>
    </xf>
    <xf numFmtId="175" fontId="24" fillId="38" borderId="47" xfId="6" applyNumberFormat="1" applyFont="1" applyFill="1" applyBorder="1" applyAlignment="1">
      <alignment horizontal="center" vertical="center" wrapText="1"/>
    </xf>
    <xf numFmtId="175" fontId="24" fillId="38" borderId="48" xfId="6" applyNumberFormat="1" applyFont="1" applyFill="1" applyBorder="1" applyAlignment="1">
      <alignment horizontal="center" vertical="center" wrapText="1"/>
    </xf>
    <xf numFmtId="174" fontId="83" fillId="37" borderId="47" xfId="6" applyNumberFormat="1" applyFont="1" applyFill="1" applyBorder="1" applyAlignment="1">
      <alignment horizontal="center" vertical="center" wrapText="1"/>
    </xf>
    <xf numFmtId="174" fontId="83" fillId="37" borderId="48" xfId="6" applyNumberFormat="1" applyFont="1" applyFill="1" applyBorder="1" applyAlignment="1">
      <alignment horizontal="center" vertical="center" wrapText="1"/>
    </xf>
    <xf numFmtId="175" fontId="83" fillId="37" borderId="47" xfId="6" applyNumberFormat="1" applyFont="1" applyFill="1" applyBorder="1" applyAlignment="1">
      <alignment horizontal="center" vertical="center" wrapText="1"/>
    </xf>
    <xf numFmtId="175" fontId="83" fillId="37" borderId="48" xfId="6" applyNumberFormat="1" applyFont="1" applyFill="1" applyBorder="1" applyAlignment="1">
      <alignment horizontal="center" vertical="center" wrapText="1"/>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75" fontId="84" fillId="37" borderId="47" xfId="6" applyNumberFormat="1" applyFont="1" applyFill="1" applyBorder="1" applyAlignment="1">
      <alignment horizontal="center" vertical="center" wrapText="1"/>
    </xf>
    <xf numFmtId="175" fontId="84" fillId="37" borderId="48" xfId="6" applyNumberFormat="1" applyFont="1" applyFill="1" applyBorder="1" applyAlignment="1">
      <alignment horizontal="center" vertical="center" wrapText="1"/>
    </xf>
    <xf numFmtId="173" fontId="83" fillId="37" borderId="47" xfId="6" applyNumberFormat="1" applyFont="1" applyFill="1" applyBorder="1" applyAlignment="1">
      <alignment horizontal="center" vertical="center" wrapText="1"/>
    </xf>
    <xf numFmtId="173" fontId="83" fillId="37" borderId="48" xfId="6" applyNumberFormat="1" applyFont="1" applyFill="1" applyBorder="1" applyAlignment="1">
      <alignment horizontal="center" vertical="center" wrapText="1"/>
    </xf>
    <xf numFmtId="9" fontId="83" fillId="37" borderId="47" xfId="6" applyNumberFormat="1" applyFont="1" applyFill="1" applyBorder="1" applyAlignment="1">
      <alignment horizontal="center" vertical="center" wrapText="1"/>
    </xf>
    <xf numFmtId="9" fontId="83" fillId="37" borderId="48" xfId="6" applyNumberFormat="1" applyFont="1" applyFill="1" applyBorder="1" applyAlignment="1">
      <alignment horizontal="center" vertical="center" wrapText="1"/>
    </xf>
    <xf numFmtId="0" fontId="0" fillId="37" borderId="47" xfId="6" applyNumberFormat="1" applyFont="1" applyFill="1" applyBorder="1" applyAlignment="1" applyProtection="1">
      <alignment horizontal="center" vertical="center" wrapText="1"/>
      <protection locked="0"/>
    </xf>
    <xf numFmtId="0" fontId="0" fillId="37" borderId="48" xfId="6" applyNumberFormat="1" applyFont="1" applyFill="1" applyBorder="1" applyAlignment="1" applyProtection="1">
      <alignment horizontal="center" vertical="center" wrapText="1"/>
      <protection locked="0"/>
    </xf>
    <xf numFmtId="3" fontId="24" fillId="37" borderId="47" xfId="6" applyNumberFormat="1" applyFont="1" applyFill="1" applyBorder="1" applyAlignment="1">
      <alignment horizontal="center" vertical="center" wrapText="1"/>
    </xf>
    <xf numFmtId="49" fontId="24" fillId="37" borderId="48" xfId="6" applyNumberFormat="1" applyFont="1" applyFill="1" applyBorder="1" applyAlignment="1">
      <alignment horizontal="center" vertical="center" wrapText="1"/>
    </xf>
    <xf numFmtId="3" fontId="24" fillId="38" borderId="47" xfId="6" applyNumberFormat="1" applyFont="1" applyFill="1" applyBorder="1" applyAlignment="1">
      <alignment horizontal="center" vertical="center" wrapText="1"/>
    </xf>
    <xf numFmtId="49" fontId="24" fillId="38" borderId="48" xfId="6" applyNumberFormat="1" applyFont="1" applyFill="1" applyBorder="1" applyAlignment="1">
      <alignment horizontal="center" vertical="center" wrapText="1"/>
    </xf>
    <xf numFmtId="3" fontId="82" fillId="10" borderId="47" xfId="6" applyNumberFormat="1" applyFont="1" applyFill="1" applyBorder="1" applyAlignment="1">
      <alignment horizontal="center" vertical="center" wrapText="1"/>
    </xf>
    <xf numFmtId="49" fontId="82" fillId="10" borderId="48" xfId="6" applyNumberFormat="1" applyFont="1" applyFill="1" applyBorder="1" applyAlignment="1">
      <alignment horizontal="center" vertical="center" wrapText="1"/>
    </xf>
    <xf numFmtId="3" fontId="79" fillId="22" borderId="47" xfId="0" applyNumberFormat="1" applyFont="1" applyFill="1" applyBorder="1" applyAlignment="1">
      <alignment horizontal="center" vertical="center" wrapText="1"/>
    </xf>
    <xf numFmtId="3" fontId="79" fillId="22" borderId="48" xfId="0" applyNumberFormat="1" applyFont="1" applyFill="1" applyBorder="1" applyAlignment="1">
      <alignment horizontal="center" vertical="center" wrapText="1"/>
    </xf>
    <xf numFmtId="174" fontId="0" fillId="0" borderId="47" xfId="6" applyNumberFormat="1" applyFont="1" applyFill="1" applyBorder="1" applyAlignment="1" applyProtection="1">
      <alignment horizontal="center" vertical="center" wrapText="1"/>
      <protection locked="0"/>
    </xf>
    <xf numFmtId="174" fontId="0" fillId="0" borderId="48" xfId="6" applyNumberFormat="1" applyFont="1" applyFill="1" applyBorder="1" applyAlignment="1" applyProtection="1">
      <alignment horizontal="center" vertical="center" wrapText="1"/>
      <protection locked="0"/>
    </xf>
    <xf numFmtId="2" fontId="84" fillId="37" borderId="47" xfId="6" applyNumberFormat="1" applyFont="1" applyFill="1" applyBorder="1" applyAlignment="1">
      <alignment horizontal="center" vertical="center" wrapText="1"/>
    </xf>
    <xf numFmtId="2" fontId="84" fillId="37" borderId="48" xfId="6" applyNumberFormat="1" applyFont="1" applyFill="1" applyBorder="1" applyAlignment="1">
      <alignment horizontal="center" vertical="center" wrapText="1"/>
    </xf>
    <xf numFmtId="0" fontId="0" fillId="0" borderId="0" xfId="0" applyAlignment="1">
      <alignment horizontal="center"/>
    </xf>
    <xf numFmtId="0" fontId="34" fillId="11" borderId="52" xfId="0" applyFont="1" applyFill="1" applyBorder="1" applyAlignment="1" applyProtection="1">
      <alignment horizontal="center" vertical="center" wrapText="1"/>
      <protection hidden="1"/>
    </xf>
    <xf numFmtId="0" fontId="34" fillId="11" borderId="53" xfId="0" applyFont="1" applyFill="1" applyBorder="1" applyAlignment="1" applyProtection="1">
      <alignment horizontal="center" vertical="center" wrapText="1"/>
      <protection hidden="1"/>
    </xf>
    <xf numFmtId="0" fontId="34" fillId="2" borderId="52" xfId="0" applyFont="1" applyFill="1" applyBorder="1" applyAlignment="1" applyProtection="1">
      <alignment horizontal="center" vertical="center" wrapText="1"/>
      <protection hidden="1"/>
    </xf>
    <xf numFmtId="0" fontId="34" fillId="2" borderId="53" xfId="0" applyFont="1" applyFill="1" applyBorder="1" applyAlignment="1" applyProtection="1">
      <alignment horizontal="center" vertical="center" wrapText="1"/>
      <protection hidden="1"/>
    </xf>
    <xf numFmtId="0" fontId="30" fillId="15" borderId="0" xfId="0" applyFont="1" applyFill="1" applyAlignment="1" applyProtection="1">
      <alignment horizontal="center" vertical="center" wrapText="1"/>
      <protection hidden="1"/>
    </xf>
    <xf numFmtId="0" fontId="30" fillId="15" borderId="43" xfId="0" applyFont="1" applyFill="1" applyBorder="1" applyAlignment="1" applyProtection="1">
      <alignment horizontal="center" vertical="center" wrapText="1"/>
      <protection hidden="1"/>
    </xf>
    <xf numFmtId="0" fontId="34" fillId="16" borderId="7" xfId="0" applyFont="1" applyFill="1" applyBorder="1" applyAlignment="1" applyProtection="1">
      <alignment horizontal="center" vertical="center" wrapText="1"/>
      <protection hidden="1"/>
    </xf>
    <xf numFmtId="0" fontId="34" fillId="16" borderId="51" xfId="0" applyFont="1" applyFill="1" applyBorder="1" applyAlignment="1" applyProtection="1">
      <alignment horizontal="center" vertical="center" wrapText="1"/>
      <protection hidden="1"/>
    </xf>
    <xf numFmtId="0" fontId="34" fillId="18" borderId="51" xfId="0" applyFont="1" applyFill="1" applyBorder="1" applyAlignment="1" applyProtection="1">
      <alignment horizontal="center" vertical="center" wrapText="1"/>
      <protection hidden="1"/>
    </xf>
    <xf numFmtId="0" fontId="34" fillId="10" borderId="51" xfId="0" applyFont="1" applyFill="1" applyBorder="1" applyAlignment="1" applyProtection="1">
      <alignment horizontal="center" vertical="center" wrapText="1"/>
      <protection hidden="1"/>
    </xf>
    <xf numFmtId="0" fontId="9" fillId="2" borderId="62" xfId="2" applyFont="1" applyFill="1" applyBorder="1" applyAlignment="1" applyProtection="1">
      <alignment horizontal="center" vertical="center"/>
      <protection hidden="1"/>
    </xf>
    <xf numFmtId="0" fontId="65" fillId="2" borderId="78" xfId="2" applyFont="1" applyFill="1" applyBorder="1" applyAlignment="1" applyProtection="1">
      <alignment horizontal="center" vertical="center"/>
      <protection hidden="1"/>
    </xf>
    <xf numFmtId="49" fontId="40" fillId="44" borderId="59" xfId="4" applyNumberFormat="1" applyFont="1" applyFill="1" applyBorder="1" applyAlignment="1" applyProtection="1">
      <alignment horizontal="center" vertical="center" wrapText="1"/>
      <protection hidden="1"/>
    </xf>
    <xf numFmtId="49" fontId="40" fillId="44" borderId="60" xfId="4" applyNumberFormat="1" applyFont="1" applyFill="1" applyBorder="1" applyAlignment="1" applyProtection="1">
      <alignment horizontal="center" vertical="center" wrapText="1"/>
      <protection hidden="1"/>
    </xf>
    <xf numFmtId="49" fontId="40" fillId="44" borderId="64" xfId="4" applyNumberFormat="1" applyFont="1" applyFill="1" applyBorder="1" applyAlignment="1" applyProtection="1">
      <alignment horizontal="center" vertical="center" wrapText="1"/>
      <protection hidden="1"/>
    </xf>
    <xf numFmtId="0" fontId="17" fillId="33" borderId="35" xfId="2" applyFont="1" applyFill="1" applyBorder="1" applyAlignment="1" applyProtection="1">
      <alignment horizontal="center" vertical="center" wrapText="1"/>
      <protection hidden="1"/>
    </xf>
    <xf numFmtId="0" fontId="17" fillId="33" borderId="36" xfId="2" applyFont="1" applyFill="1" applyBorder="1" applyAlignment="1" applyProtection="1">
      <alignment horizontal="center" vertical="center" wrapText="1"/>
      <protection hidden="1"/>
    </xf>
    <xf numFmtId="0" fontId="17" fillId="33" borderId="56" xfId="2" applyFont="1" applyFill="1" applyBorder="1" applyAlignment="1" applyProtection="1">
      <alignment horizontal="center" vertical="center" wrapText="1"/>
      <protection hidden="1"/>
    </xf>
    <xf numFmtId="0" fontId="58" fillId="25" borderId="59" xfId="2" applyFont="1" applyFill="1" applyBorder="1" applyAlignment="1" applyProtection="1">
      <alignment horizontal="center" vertical="center" wrapText="1"/>
      <protection hidden="1"/>
    </xf>
    <xf numFmtId="0" fontId="58" fillId="25" borderId="64" xfId="2" applyFont="1" applyFill="1" applyBorder="1" applyAlignment="1" applyProtection="1">
      <alignment horizontal="center" vertical="center" wrapText="1"/>
      <protection hidden="1"/>
    </xf>
    <xf numFmtId="0" fontId="58" fillId="26" borderId="59" xfId="2" applyFont="1" applyFill="1" applyBorder="1" applyAlignment="1" applyProtection="1">
      <alignment horizontal="center" vertical="center" wrapText="1"/>
      <protection hidden="1"/>
    </xf>
    <xf numFmtId="0" fontId="58" fillId="26" borderId="64" xfId="2" applyFont="1" applyFill="1" applyBorder="1" applyAlignment="1" applyProtection="1">
      <alignment horizontal="center" vertical="center" wrapText="1"/>
      <protection hidden="1"/>
    </xf>
    <xf numFmtId="0" fontId="58" fillId="24" borderId="59" xfId="2" applyFont="1" applyFill="1" applyBorder="1" applyAlignment="1" applyProtection="1">
      <alignment horizontal="center" vertical="center" wrapText="1"/>
      <protection hidden="1"/>
    </xf>
    <xf numFmtId="0" fontId="58" fillId="24" borderId="64" xfId="2" applyFont="1" applyFill="1" applyBorder="1" applyAlignment="1" applyProtection="1">
      <alignment horizontal="center" vertical="center" wrapText="1"/>
      <protection hidden="1"/>
    </xf>
    <xf numFmtId="0" fontId="58" fillId="17" borderId="59" xfId="2" applyFont="1" applyFill="1" applyBorder="1" applyAlignment="1" applyProtection="1">
      <alignment horizontal="center" vertical="center" wrapText="1"/>
      <protection hidden="1"/>
    </xf>
    <xf numFmtId="0" fontId="58" fillId="17" borderId="64" xfId="2" applyFont="1" applyFill="1" applyBorder="1" applyAlignment="1" applyProtection="1">
      <alignment horizontal="center" vertical="center" wrapText="1"/>
      <protection hidden="1"/>
    </xf>
    <xf numFmtId="0" fontId="58" fillId="31" borderId="59" xfId="2" applyFont="1" applyFill="1" applyBorder="1" applyAlignment="1" applyProtection="1">
      <alignment horizontal="center" vertical="center" wrapText="1"/>
      <protection hidden="1"/>
    </xf>
    <xf numFmtId="0" fontId="58" fillId="31" borderId="64" xfId="2" applyFont="1" applyFill="1" applyBorder="1" applyAlignment="1" applyProtection="1">
      <alignment horizontal="center" vertical="center" wrapText="1"/>
      <protection hidden="1"/>
    </xf>
    <xf numFmtId="0" fontId="58" fillId="29" borderId="59" xfId="2" applyFont="1" applyFill="1" applyBorder="1" applyAlignment="1" applyProtection="1">
      <alignment horizontal="center" vertical="center" wrapText="1"/>
      <protection hidden="1"/>
    </xf>
    <xf numFmtId="0" fontId="58" fillId="29" borderId="64" xfId="2" applyFont="1" applyFill="1" applyBorder="1" applyAlignment="1" applyProtection="1">
      <alignment horizontal="center" vertical="center" wrapText="1"/>
      <protection hidden="1"/>
    </xf>
    <xf numFmtId="0" fontId="39" fillId="34" borderId="35" xfId="2" applyFont="1" applyFill="1" applyBorder="1" applyAlignment="1" applyProtection="1">
      <alignment horizontal="center" vertical="center" wrapText="1"/>
      <protection hidden="1"/>
    </xf>
    <xf numFmtId="0" fontId="39" fillId="34" borderId="36" xfId="2" applyFont="1" applyFill="1" applyBorder="1" applyAlignment="1" applyProtection="1">
      <alignment horizontal="center" vertical="center" wrapText="1"/>
      <protection hidden="1"/>
    </xf>
    <xf numFmtId="0" fontId="39" fillId="34" borderId="56" xfId="2" applyFont="1" applyFill="1" applyBorder="1" applyAlignment="1" applyProtection="1">
      <alignment horizontal="center" vertical="center" wrapText="1"/>
      <protection hidden="1"/>
    </xf>
    <xf numFmtId="169" fontId="51" fillId="0" borderId="4" xfId="5" applyNumberFormat="1" applyFont="1" applyBorder="1" applyAlignment="1">
      <alignment horizontal="center" vertical="center" wrapText="1"/>
    </xf>
    <xf numFmtId="169" fontId="52" fillId="0" borderId="4" xfId="5" applyNumberFormat="1" applyFont="1" applyBorder="1" applyAlignment="1">
      <alignment horizontal="center" vertical="center" wrapText="1"/>
    </xf>
    <xf numFmtId="169" fontId="51" fillId="0" borderId="4" xfId="5" applyNumberFormat="1" applyFont="1" applyBorder="1" applyAlignment="1">
      <alignment horizontal="center" vertical="center"/>
    </xf>
    <xf numFmtId="0" fontId="19" fillId="10" borderId="10" xfId="5" applyFont="1" applyFill="1" applyBorder="1" applyAlignment="1">
      <alignment horizontal="center" vertical="center"/>
    </xf>
    <xf numFmtId="0" fontId="19" fillId="10" borderId="9" xfId="5" applyFont="1" applyFill="1" applyBorder="1" applyAlignment="1">
      <alignment horizontal="center" vertical="center"/>
    </xf>
    <xf numFmtId="0" fontId="19" fillId="10" borderId="11" xfId="5" applyFont="1" applyFill="1" applyBorder="1" applyAlignment="1">
      <alignment horizontal="center" vertical="center" wrapText="1"/>
    </xf>
    <xf numFmtId="0" fontId="19" fillId="10" borderId="12" xfId="5" applyFont="1" applyFill="1" applyBorder="1" applyAlignment="1">
      <alignment horizontal="center" vertical="center" wrapText="1"/>
    </xf>
    <xf numFmtId="0" fontId="19" fillId="10" borderId="13" xfId="5" applyFont="1" applyFill="1" applyBorder="1" applyAlignment="1">
      <alignment horizontal="center" vertical="center" wrapText="1"/>
    </xf>
    <xf numFmtId="0" fontId="19" fillId="10" borderId="0" xfId="5" applyFont="1" applyFill="1" applyAlignment="1">
      <alignment horizontal="center" vertical="center" wrapText="1"/>
    </xf>
    <xf numFmtId="0" fontId="19" fillId="10" borderId="8" xfId="5" applyFont="1" applyFill="1" applyBorder="1" applyAlignment="1">
      <alignment horizontal="center" vertical="center"/>
    </xf>
    <xf numFmtId="4" fontId="88" fillId="37" borderId="45" xfId="10" applyNumberFormat="1" applyFont="1" applyFill="1" applyBorder="1" applyAlignment="1" applyProtection="1">
      <alignment horizontal="left" vertical="top" wrapText="1"/>
      <protection locked="0"/>
    </xf>
    <xf numFmtId="169" fontId="24" fillId="0" borderId="54" xfId="0" applyNumberFormat="1" applyFont="1" applyBorder="1" applyAlignment="1">
      <alignment horizontal="center" vertical="center"/>
    </xf>
    <xf numFmtId="0" fontId="24" fillId="0" borderId="54" xfId="0" applyFont="1" applyBorder="1" applyAlignment="1">
      <alignment horizontal="center" vertical="center"/>
    </xf>
    <xf numFmtId="0" fontId="24" fillId="0" borderId="54" xfId="0" applyFont="1" applyBorder="1" applyAlignment="1">
      <alignment vertical="top" wrapText="1"/>
    </xf>
    <xf numFmtId="173" fontId="24" fillId="0" borderId="54" xfId="6" applyNumberFormat="1" applyFont="1" applyBorder="1" applyAlignment="1">
      <alignment horizontal="center" vertical="center"/>
    </xf>
    <xf numFmtId="10" fontId="24" fillId="0" borderId="54" xfId="6" applyNumberFormat="1" applyFont="1" applyBorder="1" applyAlignment="1">
      <alignment horizontal="center" vertical="center"/>
    </xf>
    <xf numFmtId="165" fontId="35" fillId="0" borderId="54" xfId="0" applyNumberFormat="1" applyFont="1" applyBorder="1" applyAlignment="1">
      <alignment horizontal="right" vertical="center"/>
    </xf>
    <xf numFmtId="165" fontId="35" fillId="22" borderId="54" xfId="0" applyNumberFormat="1" applyFont="1" applyFill="1" applyBorder="1" applyAlignment="1">
      <alignment horizontal="right" vertical="center"/>
    </xf>
    <xf numFmtId="1" fontId="24" fillId="0" borderId="54" xfId="6" applyNumberFormat="1" applyFont="1" applyBorder="1" applyAlignment="1">
      <alignment horizontal="center" vertical="center"/>
    </xf>
  </cellXfs>
  <cellStyles count="16">
    <cellStyle name="Millares" xfId="15" builtinId="3"/>
    <cellStyle name="Millares 2" xfId="12" xr:uid="{CF2F939C-C725-42AB-BF86-4DB39C79C857}"/>
    <cellStyle name="Millares 3" xfId="13" xr:uid="{279B432C-C51E-47E4-9508-688A75A6C57E}"/>
    <cellStyle name="Millares 4" xfId="14" xr:uid="{314C5DF2-B639-4163-95F0-DF7EE70701E6}"/>
    <cellStyle name="Moneda" xfId="11"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2 3" xfId="8" xr:uid="{6AB9F31E-DA7C-4847-B86D-DEC99AAF1C4A}"/>
    <cellStyle name="Normal 3" xfId="2" xr:uid="{00000000-0005-0000-0000-000006000000}"/>
    <cellStyle name="Normal 4" xfId="10" xr:uid="{7B15D4E1-2370-409B-A509-B476B9B1EFA7}"/>
    <cellStyle name="Porcentaje" xfId="6" builtinId="5"/>
    <cellStyle name="Porcentaje 2" xfId="7" xr:uid="{41046B0D-3425-4FAE-ACB1-B8CA6813A891}"/>
    <cellStyle name="Porcentaje 2 2" xfId="9" xr:uid="{EE2F7525-CAB3-417A-B3F4-A7CC9394504E}"/>
  </cellStyles>
  <dxfs count="111">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color theme="0"/>
      </font>
      <fill>
        <patternFill>
          <bgColor rgb="FFFF0000"/>
        </patternFill>
      </fill>
    </dxf>
    <dxf>
      <fill>
        <patternFill>
          <bgColor rgb="FFFFFFEF"/>
        </patternFill>
      </fill>
    </dxf>
    <dxf>
      <fill>
        <patternFill>
          <bgColor theme="5" tint="0.59996337778862885"/>
        </patternFill>
      </fill>
    </dxf>
    <dxf>
      <fill>
        <patternFill>
          <bgColor theme="5" tint="0.39994506668294322"/>
        </patternFill>
      </fill>
    </dxf>
    <dxf>
      <font>
        <b/>
        <i val="0"/>
        <color theme="0"/>
      </font>
      <fill>
        <patternFill>
          <bgColor rgb="FFFF0000"/>
        </patternFill>
      </fill>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general" vertical="center" textRotation="0" wrapText="0" indent="0" justifyLastLine="0" shrinkToFit="0" readingOrder="0"/>
      <border diagonalUp="0" diagonalDown="0" outline="0">
        <left/>
        <right/>
        <top style="thin">
          <color theme="4"/>
        </top>
        <bottom/>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3" formatCode="#,##0"/>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9" formatCode="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7"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7"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ptos Narrow"/>
        <scheme val="minor"/>
      </font>
      <fill>
        <patternFill patternType="solid">
          <fgColor theme="4"/>
          <bgColor theme="1"/>
        </patternFill>
      </fill>
      <alignment horizontal="center" vertical="top" textRotation="0" wrapText="1" indent="0" justifyLastLine="0" shrinkToFit="0" readingOrder="0"/>
    </dxf>
    <dxf>
      <font>
        <color rgb="FF9C0006"/>
      </font>
      <fill>
        <patternFill>
          <bgColor rgb="FFFFC7CE"/>
        </patternFill>
      </fill>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dxf>
    <dxf>
      <font>
        <b val="0"/>
        <i val="0"/>
        <strike val="0"/>
        <condense val="0"/>
        <extend val="0"/>
        <outline val="0"/>
        <shadow val="0"/>
        <u val="none"/>
        <vertAlign val="baseline"/>
        <sz val="10"/>
        <color rgb="FF000000"/>
        <name val="Calibri"/>
        <family val="2"/>
        <scheme val="none"/>
      </font>
      <fill>
        <patternFill patternType="solid">
          <fgColor indexed="64"/>
          <bgColor rgb="FFFFFF66"/>
        </patternFill>
      </fill>
      <border diagonalUp="0" diagonalDown="0">
        <left/>
        <right style="thin">
          <color indexed="64"/>
        </right>
        <top/>
        <bottom style="thin">
          <color indexed="64"/>
        </bottom>
        <vertical/>
        <horizontal/>
      </border>
    </dxf>
    <dxf>
      <border outline="0">
        <left style="thin">
          <color indexed="64"/>
        </left>
        <top style="thin">
          <color indexed="64"/>
        </top>
      </border>
    </dxf>
    <dxf>
      <font>
        <color rgb="FF9C0006"/>
      </font>
      <fill>
        <patternFill>
          <bgColor rgb="FFFFC7CE"/>
        </patternFill>
      </fill>
    </dxf>
    <dxf>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theme="5" tint="0.59996337778862885"/>
        </patternFill>
      </fill>
    </dxf>
    <dxf>
      <font>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pivotCacheDefinition" Target="pivotCache/pivotCacheDefinition1.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74000</xdr:colOff>
      <xdr:row>0</xdr:row>
      <xdr:rowOff>78968</xdr:rowOff>
    </xdr:from>
    <xdr:to>
      <xdr:col>5</xdr:col>
      <xdr:colOff>1336428</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1827"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ymheredia_saludcapital_gov_co/Documents/Attachments/Reporte%20Financiero/PAA/(8141)%20PAA-2024%20(Versi&#243;n%20Definitiva)%20.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ón del Proyecto"/>
      <sheetName val="Hoja2 (2)"/>
      <sheetName val="PAA"/>
      <sheetName val="Modificaciones"/>
      <sheetName val="Hoja1"/>
      <sheetName val="Hoja2"/>
      <sheetName val="RP"/>
      <sheetName val="UNSCSP"/>
      <sheetName val="CDP"/>
      <sheetName val="RP de otros proyectos"/>
      <sheetName val="Giros Vigencia"/>
      <sheetName val="PAC"/>
      <sheetName val="Programación Giros Vigencia"/>
      <sheetName val="Giros Reserva"/>
      <sheetName val="Programación Giros Reserva"/>
      <sheetName val="POAI"/>
      <sheetName val="PLAN DE ACCION"/>
      <sheetName val="SEGPLAN"/>
      <sheetName val="Soporte"/>
      <sheetName val="Construcción Modificación"/>
      <sheetName val="Hoja1 (2)"/>
      <sheetName val="TD"/>
      <sheetName val="Hoja3"/>
    </sheetNames>
    <sheetDataSet>
      <sheetData sheetId="0">
        <row r="5">
          <cell r="D5">
            <v>242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E4" t="str">
            <v>0001-000-1.1</v>
          </cell>
        </row>
      </sheetData>
      <sheetData sheetId="19"/>
      <sheetData sheetId="20"/>
      <sheetData sheetId="21"/>
      <sheetData sheetId="2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699073" createdVersion="8" refreshedVersion="8" minRefreshableVersion="3" recordCount="1" xr:uid="{2824C459-4FF0-445C-9823-F667FA3D3C05}">
  <cacheSource type="worksheet">
    <worksheetSource ref="C3:D4" sheet="Reservas (1)"/>
  </cacheSource>
  <cacheFields count="2">
    <cacheField name="No.RP" numFmtId="170">
      <sharedItems containsSemiMixedTypes="0" containsString="0" containsNumber="1" containsInteger="1" minValue="3785" maxValue="3785"/>
    </cacheField>
    <cacheField name="No. CDP" numFmtId="170">
      <sharedItems containsSemiMixedTypes="0" containsString="0" containsNumber="1" containsInteger="1" minValue="3662" maxValue="3662"/>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930558" createdVersion="8" refreshedVersion="8" minRefreshableVersion="3" recordCount="91" xr:uid="{D73BD6EB-612C-4895-A0C5-D687DC03B9B7}">
  <cacheSource type="worksheet">
    <worksheetSource ref="B2:Q93" sheet="Actividades Presupuesto (2)"/>
  </cacheSource>
  <cacheFields count="16">
    <cacheField name="Código proyecto " numFmtId="0">
      <sharedItems containsSemiMixedTypes="0" containsString="0" containsNumber="1" containsInteger="1" minValue="8141" maxValue="8141"/>
    </cacheField>
    <cacheField name="META" numFmtId="169">
      <sharedItems containsSemiMixedTypes="0" containsString="0" containsNumber="1" containsInteger="1" minValue="1" maxValue="45"/>
    </cacheField>
    <cacheField name="Numero Actividad" numFmtId="0">
      <sharedItems count="70">
        <s v="1.1"/>
        <s v="2.1"/>
        <s v="3.1"/>
        <s v="3.2"/>
        <s v="3.3"/>
        <s v="4.1"/>
        <s v="5.1"/>
        <s v="5.2"/>
        <s v="6.1"/>
        <s v="6.2"/>
        <s v="7.1"/>
        <s v="8.1"/>
        <s v="9.1"/>
        <s v="9.2"/>
        <s v="10.1"/>
        <s v="10.2"/>
        <s v="11.1"/>
        <s v="12.1"/>
        <s v="13.1"/>
        <s v="14.1"/>
        <s v="15.1"/>
        <s v="16.1"/>
        <s v="16.2"/>
        <s v="17.1"/>
        <s v="18.1"/>
        <s v="19.1"/>
        <s v="20.1"/>
        <s v="21.1"/>
        <s v="22.1"/>
        <s v="23.1"/>
        <s v="24.1"/>
        <s v="24.2"/>
        <s v="25.1"/>
        <s v="26.1"/>
        <s v="27.1"/>
        <s v="28.1"/>
        <s v="29.1"/>
        <s v="30.1"/>
        <s v="31.1"/>
        <s v="32.1"/>
        <s v="32.2"/>
        <s v="32.3"/>
        <s v="32.4"/>
        <s v="33.1"/>
        <s v="34.1"/>
        <s v="35.1"/>
        <s v="35.2"/>
        <s v="36.1"/>
        <s v="36.2"/>
        <s v="37.1"/>
        <s v="37.2"/>
        <s v="38.1"/>
        <s v="38.2"/>
        <s v="39.1"/>
        <s v="39.2"/>
        <s v="40.1"/>
        <s v="40.2"/>
        <s v="41.1"/>
        <s v="41.2"/>
        <s v="41.3"/>
        <s v="42.1"/>
        <s v="42.2"/>
        <s v="43.1"/>
        <s v="43.2"/>
        <s v="44.1"/>
        <s v="44.2"/>
        <s v="45.1"/>
        <s v="45.2"/>
        <s v="45.3"/>
        <s v="45.4"/>
      </sharedItems>
    </cacheField>
    <cacheField name="POSPRE" numFmtId="0">
      <sharedItems/>
    </cacheField>
    <cacheField name="PRODUCTO _x000a_MGA" numFmtId="167">
      <sharedItems containsSemiMixedTypes="0" containsString="0" containsNumber="1" containsInteger="1" minValue="1905014" maxValue="1905054"/>
    </cacheField>
    <cacheField name="Auxiliar" numFmtId="168">
      <sharedItems containsSemiMixedTypes="0" containsString="0" containsNumber="1" containsInteger="1" minValue="1" maxValue="237" count="58">
        <n v="227"/>
        <n v="236"/>
        <n v="102"/>
        <n v="103"/>
        <n v="237"/>
        <n v="121"/>
        <n v="94"/>
        <n v="120"/>
        <n v="125"/>
        <n v="228"/>
        <n v="158"/>
        <n v="157"/>
        <n v="1"/>
        <n v="3"/>
        <n v="232"/>
        <n v="233"/>
        <n v="234"/>
        <n v="235"/>
        <n v="229"/>
        <n v="124"/>
        <n v="114"/>
        <n v="113"/>
        <n v="127"/>
        <n v="126"/>
        <n v="128"/>
        <n v="129"/>
        <n v="132"/>
        <n v="136"/>
        <n v="139"/>
        <n v="131"/>
        <n v="134"/>
        <n v="130"/>
        <n v="135"/>
        <n v="108"/>
        <n v="107"/>
        <n v="105"/>
        <n v="115"/>
        <n v="104"/>
        <n v="117"/>
        <n v="116"/>
        <n v="110"/>
        <n v="111"/>
        <n v="230"/>
        <n v="231"/>
        <n v="133"/>
        <n v="119"/>
        <n v="109"/>
        <n v="148"/>
        <n v="143"/>
        <n v="211"/>
        <n v="145"/>
        <n v="149"/>
        <n v="97"/>
        <n v="212"/>
        <n v="146"/>
        <n v="89"/>
        <n v="95"/>
        <n v="91"/>
      </sharedItems>
    </cacheField>
    <cacheField name="PRESUPUESTO INICIAL" numFmtId="165">
      <sharedItems containsSemiMixedTypes="0" containsString="0" containsNumber="1" containsInteger="1" minValue="0" maxValue="13716178756"/>
    </cacheField>
    <cacheField name="Modificaciones" numFmtId="165">
      <sharedItems containsSemiMixedTypes="0" containsString="0" containsNumber="1" containsInteger="1" minValue="-6701188533" maxValue="9086805761"/>
    </cacheField>
    <cacheField name="PRESUPUESTO DEFINITIVO" numFmtId="165">
      <sharedItems containsSemiMixedTypes="0" containsString="0" containsNumber="1" containsInteger="1" minValue="0" maxValue="14709596721"/>
    </cacheField>
    <cacheField name="PROGRAMADO" numFmtId="165">
      <sharedItems containsSemiMixedTypes="0" containsString="0" containsNumber="1" containsInteger="1" minValue="0" maxValue="12966674136"/>
    </cacheField>
    <cacheField name="TOTAL _x000a_EJECUTADO" numFmtId="165">
      <sharedItems containsSemiMixedTypes="0" containsString="0" containsNumber="1" containsInteger="1" minValue="0" maxValue="14709596721"/>
    </cacheField>
    <cacheField name="% Ejecución compromisos" numFmtId="173">
      <sharedItems containsSemiMixedTypes="0" containsString="0" containsNumber="1" minValue="0" maxValue="1.0048044609294726"/>
    </cacheField>
    <cacheField name="PROGRAMADO2" numFmtId="165">
      <sharedItems containsSemiMixedTypes="0" containsString="0" containsNumber="1" containsInteger="1" minValue="0" maxValue="12966674136"/>
    </cacheField>
    <cacheField name="TOTALGIROS" numFmtId="165">
      <sharedItems containsSemiMixedTypes="0" containsString="0" containsNumber="1" containsInteger="1" minValue="0" maxValue="12966674136"/>
    </cacheField>
    <cacheField name="% Ejecución GIROS" numFmtId="173">
      <sharedItems containsSemiMixedTypes="0" containsString="0" containsNumber="1" minValue="0" maxValue="1"/>
    </cacheField>
    <cacheField name="Reserva" numFmtId="44">
      <sharedItems containsSemiMixedTypes="0" containsString="0" containsNumber="1" containsInteger="1" minValue="0" maxValue="174292258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n v="3785"/>
    <n v="366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n v="8141"/>
    <n v="1"/>
    <x v="0"/>
    <s v="O232020200991122"/>
    <n v="1905054"/>
    <x v="0"/>
    <n v="33405000"/>
    <n v="-33405000"/>
    <n v="0"/>
    <n v="0"/>
    <n v="0"/>
    <n v="0"/>
    <n v="0"/>
    <n v="0"/>
    <n v="0"/>
    <n v="0"/>
  </r>
  <r>
    <n v="8141"/>
    <n v="2"/>
    <x v="1"/>
    <s v="O232020200991122"/>
    <n v="1905054"/>
    <x v="1"/>
    <n v="538403700"/>
    <n v="282087315"/>
    <n v="820491015"/>
    <n v="739637612"/>
    <n v="820491015"/>
    <n v="1"/>
    <n v="739637612"/>
    <n v="739637612"/>
    <n v="0.90145729627520665"/>
    <n v="80853403"/>
  </r>
  <r>
    <n v="8141"/>
    <n v="3"/>
    <x v="2"/>
    <s v="O232020200991122"/>
    <n v="1905054"/>
    <x v="2"/>
    <n v="13716178756"/>
    <n v="-6701188533"/>
    <n v="7014990223"/>
    <n v="6532938780"/>
    <n v="6626471936"/>
    <n v="0.94461599023671228"/>
    <n v="6532938780"/>
    <n v="6532938780"/>
    <n v="0.98588492384735571"/>
    <n v="93533156"/>
  </r>
  <r>
    <n v="8141"/>
    <n v="3"/>
    <x v="2"/>
    <s v="O232020200991122"/>
    <n v="1905054"/>
    <x v="3"/>
    <n v="822081"/>
    <n v="7401865284"/>
    <n v="7402687365"/>
    <n v="5084822642"/>
    <n v="5522427273"/>
    <n v="0.74600303926248546"/>
    <n v="5084822642"/>
    <n v="5084822642"/>
    <n v="0.92075864300838928"/>
    <n v="437604631"/>
  </r>
  <r>
    <n v="8141"/>
    <n v="3"/>
    <x v="3"/>
    <s v="O232020200991122"/>
    <n v="1905054"/>
    <x v="3"/>
    <n v="537581622"/>
    <n v="2705857596"/>
    <n v="3243439218"/>
    <n v="2897218895"/>
    <n v="3259022195"/>
    <n v="1.0048044609294726"/>
    <n v="2897218895"/>
    <n v="2897218895"/>
    <n v="0.88898409450691085"/>
    <n v="361803300"/>
  </r>
  <r>
    <n v="8141"/>
    <n v="3"/>
    <x v="4"/>
    <s v="O232020200991122"/>
    <n v="1905054"/>
    <x v="3"/>
    <n v="538403703"/>
    <n v="282087332"/>
    <n v="820491035"/>
    <n v="745450628"/>
    <n v="820491035"/>
    <n v="1"/>
    <n v="745450628"/>
    <n v="745450628"/>
    <n v="0.90854207566082668"/>
    <n v="75040407"/>
  </r>
  <r>
    <n v="8141"/>
    <n v="4"/>
    <x v="5"/>
    <s v="O232020200991122"/>
    <n v="1905054"/>
    <x v="4"/>
    <n v="538403703"/>
    <n v="604556492"/>
    <n v="1142960195"/>
    <n v="1030765846"/>
    <n v="1142960195"/>
    <n v="1"/>
    <n v="1030765846"/>
    <n v="1030765846"/>
    <n v="0.90183879588212601"/>
    <n v="112194349"/>
  </r>
  <r>
    <n v="8141"/>
    <n v="5"/>
    <x v="6"/>
    <s v="O232020200991122"/>
    <n v="1905054"/>
    <x v="5"/>
    <n v="272370935"/>
    <n v="1007466472"/>
    <n v="1279837407"/>
    <n v="1235238772"/>
    <n v="1279837407"/>
    <n v="1"/>
    <n v="1235238772"/>
    <n v="1235238772"/>
    <n v="0.96515288992486836"/>
    <n v="44598635"/>
  </r>
  <r>
    <n v="8141"/>
    <n v="5"/>
    <x v="7"/>
    <s v="O232020200991122"/>
    <n v="1905054"/>
    <x v="5"/>
    <n v="272370944"/>
    <n v="880369436"/>
    <n v="1152740380"/>
    <n v="982716301"/>
    <n v="1152740380"/>
    <n v="1"/>
    <n v="982716301"/>
    <n v="982716301"/>
    <n v="0.85250444770573575"/>
    <n v="170024079"/>
  </r>
  <r>
    <n v="8141"/>
    <n v="6"/>
    <x v="8"/>
    <s v="O232020200991122"/>
    <n v="1905054"/>
    <x v="6"/>
    <n v="100000"/>
    <n v="-100000"/>
    <n v="0"/>
    <n v="0"/>
    <n v="0"/>
    <n v="0"/>
    <n v="0"/>
    <n v="0"/>
    <n v="0"/>
    <n v="0"/>
  </r>
  <r>
    <n v="8141"/>
    <n v="6"/>
    <x v="9"/>
    <s v="O232020200991122"/>
    <n v="1905054"/>
    <x v="7"/>
    <n v="43166662"/>
    <n v="88704298"/>
    <n v="131870960"/>
    <n v="119420221"/>
    <n v="131870960"/>
    <n v="1"/>
    <n v="119420221"/>
    <n v="119420221"/>
    <n v="0.90558392082684469"/>
    <n v="12450739"/>
  </r>
  <r>
    <n v="8141"/>
    <n v="7"/>
    <x v="10"/>
    <s v="O232020200991122"/>
    <n v="1905014"/>
    <x v="8"/>
    <n v="2131953853"/>
    <n v="-517795152"/>
    <n v="1614158701"/>
    <n v="1574103733"/>
    <n v="1614158701"/>
    <n v="1"/>
    <n v="1574103733"/>
    <n v="1574103733"/>
    <n v="0.97518523551916847"/>
    <n v="40054968"/>
  </r>
  <r>
    <n v="8141"/>
    <n v="8"/>
    <x v="11"/>
    <s v="O232020200991122"/>
    <n v="1905014"/>
    <x v="9"/>
    <n v="33405000"/>
    <n v="3032423"/>
    <n v="36437423"/>
    <n v="2592352"/>
    <n v="36437423"/>
    <n v="1"/>
    <n v="2592352"/>
    <n v="2592352"/>
    <n v="7.1145316725609267E-2"/>
    <n v="33845071"/>
  </r>
  <r>
    <n v="8141"/>
    <n v="9"/>
    <x v="12"/>
    <s v="O232020200991122"/>
    <n v="1905014"/>
    <x v="10"/>
    <n v="360763530"/>
    <n v="836423823"/>
    <n v="1197187353"/>
    <n v="1093928721"/>
    <n v="1197187353"/>
    <n v="1"/>
    <n v="1093928721"/>
    <n v="1093928721"/>
    <n v="0.91374897860285031"/>
    <n v="103258632"/>
  </r>
  <r>
    <n v="8141"/>
    <n v="9"/>
    <x v="13"/>
    <s v="O232020200991122"/>
    <n v="1905014"/>
    <x v="11"/>
    <n v="797497780"/>
    <n v="-797497780"/>
    <n v="0"/>
    <n v="0"/>
    <n v="0"/>
    <n v="0"/>
    <n v="0"/>
    <n v="0"/>
    <n v="0"/>
    <n v="0"/>
  </r>
  <r>
    <n v="8141"/>
    <n v="10"/>
    <x v="14"/>
    <s v="O232020200991122"/>
    <n v="1905014"/>
    <x v="12"/>
    <n v="547562532"/>
    <n v="591511997"/>
    <n v="1139074529"/>
    <n v="976931644"/>
    <n v="1139074529"/>
    <n v="1"/>
    <n v="976931644"/>
    <n v="976931644"/>
    <n v="0.85765384013779489"/>
    <n v="162142885"/>
  </r>
  <r>
    <n v="8141"/>
    <n v="10"/>
    <x v="15"/>
    <s v="O232020200991122"/>
    <n v="1905014"/>
    <x v="13"/>
    <n v="254253080"/>
    <n v="491823076"/>
    <n v="746076156"/>
    <n v="678787646"/>
    <n v="746076156"/>
    <n v="1"/>
    <n v="678787646"/>
    <n v="678787646"/>
    <n v="0.90981013203697669"/>
    <n v="67288510"/>
  </r>
  <r>
    <n v="8141"/>
    <n v="11"/>
    <x v="16"/>
    <s v="O232020200991122"/>
    <n v="1905014"/>
    <x v="14"/>
    <n v="186564296"/>
    <n v="245817348"/>
    <n v="432381644"/>
    <n v="390480091"/>
    <n v="432381644"/>
    <n v="1"/>
    <n v="390480091"/>
    <n v="390480091"/>
    <n v="0.90309127692756541"/>
    <n v="41901553"/>
  </r>
  <r>
    <n v="8141"/>
    <n v="12"/>
    <x v="17"/>
    <s v="O232020200991122"/>
    <n v="1905014"/>
    <x v="15"/>
    <n v="186564296"/>
    <n v="336646097"/>
    <n v="523210393"/>
    <n v="475381250"/>
    <n v="523210393"/>
    <n v="1"/>
    <n v="475381250"/>
    <n v="475381250"/>
    <n v="0.90858525816783609"/>
    <n v="47829143"/>
  </r>
  <r>
    <n v="8141"/>
    <n v="13"/>
    <x v="18"/>
    <s v="O232020200991122"/>
    <n v="1905014"/>
    <x v="16"/>
    <n v="186564296"/>
    <n v="351858132"/>
    <n v="538422428"/>
    <n v="490458157"/>
    <n v="538422428"/>
    <n v="1"/>
    <n v="490458157"/>
    <n v="490458157"/>
    <n v="0.91091702628702531"/>
    <n v="47964271"/>
  </r>
  <r>
    <n v="8141"/>
    <n v="14"/>
    <x v="19"/>
    <s v="O232020200991122"/>
    <n v="1905014"/>
    <x v="17"/>
    <n v="186564296"/>
    <n v="235294597"/>
    <n v="421858893"/>
    <n v="379424810"/>
    <n v="421858893"/>
    <n v="1"/>
    <n v="379424810"/>
    <n v="379424810"/>
    <n v="0.89941166654509763"/>
    <n v="42434083"/>
  </r>
  <r>
    <n v="8141"/>
    <n v="15"/>
    <x v="20"/>
    <s v="O232020200991122"/>
    <n v="1905014"/>
    <x v="18"/>
    <n v="33405000"/>
    <n v="-9856831"/>
    <n v="23548169"/>
    <n v="1254568"/>
    <n v="23548169"/>
    <n v="1"/>
    <n v="1254568"/>
    <n v="1254568"/>
    <n v="5.3276668771996667E-2"/>
    <n v="22293601"/>
  </r>
  <r>
    <n v="8141"/>
    <n v="16"/>
    <x v="21"/>
    <s v="O232020200991122"/>
    <n v="1905014"/>
    <x v="19"/>
    <n v="184069294"/>
    <n v="339688359"/>
    <n v="523757653"/>
    <n v="493258531"/>
    <n v="523757653"/>
    <n v="1"/>
    <n v="493258531"/>
    <n v="493258531"/>
    <n v="0.94176863703030222"/>
    <n v="30499122"/>
  </r>
  <r>
    <n v="8141"/>
    <n v="16"/>
    <x v="22"/>
    <s v="O232020200991122"/>
    <n v="1905014"/>
    <x v="19"/>
    <n v="184069298"/>
    <n v="337274912"/>
    <n v="521344210"/>
    <n v="457483587"/>
    <n v="521344210"/>
    <n v="1"/>
    <n v="457483587"/>
    <n v="457483587"/>
    <n v="0.87750775442581397"/>
    <n v="63860623"/>
  </r>
  <r>
    <n v="8141"/>
    <n v="17"/>
    <x v="23"/>
    <s v="O232020200991122"/>
    <n v="1905014"/>
    <x v="20"/>
    <n v="30860910"/>
    <n v="565291272"/>
    <n v="596152182"/>
    <n v="531461171"/>
    <n v="596152182"/>
    <n v="1"/>
    <n v="531461171"/>
    <n v="531461171"/>
    <n v="0.89148574314871831"/>
    <n v="64691011"/>
  </r>
  <r>
    <n v="8141"/>
    <n v="18"/>
    <x v="24"/>
    <s v="O232020200991122"/>
    <n v="1905014"/>
    <x v="21"/>
    <n v="273018367"/>
    <n v="762034759"/>
    <n v="1035053126"/>
    <n v="932221903"/>
    <n v="1035053126"/>
    <n v="1"/>
    <n v="932221903"/>
    <n v="932221903"/>
    <n v="0.90065126087064251"/>
    <n v="102831223"/>
  </r>
  <r>
    <n v="8141"/>
    <n v="19"/>
    <x v="25"/>
    <s v="O232020200991122"/>
    <n v="1905014"/>
    <x v="22"/>
    <n v="491441642"/>
    <n v="571697827"/>
    <n v="1063139469"/>
    <n v="954152538"/>
    <n v="1063139469"/>
    <n v="1"/>
    <n v="954152538"/>
    <n v="954152538"/>
    <n v="0.89748576346007147"/>
    <n v="108986931"/>
  </r>
  <r>
    <n v="8141"/>
    <n v="20"/>
    <x v="26"/>
    <s v="O232020200991122"/>
    <n v="1905014"/>
    <x v="23"/>
    <n v="906209070"/>
    <n v="1043198312"/>
    <n v="1949407382"/>
    <n v="1677605725"/>
    <n v="1949407382"/>
    <n v="1"/>
    <n v="1677605725"/>
    <n v="1677605725"/>
    <n v="0.86057216182225371"/>
    <n v="271801657"/>
  </r>
  <r>
    <n v="8141"/>
    <n v="21"/>
    <x v="27"/>
    <s v="O232020200991122"/>
    <n v="1905014"/>
    <x v="24"/>
    <n v="150221675"/>
    <n v="150405793"/>
    <n v="300627468"/>
    <n v="271177516"/>
    <n v="300627468"/>
    <n v="1"/>
    <n v="271177516"/>
    <n v="271177516"/>
    <n v="0.90203838592686414"/>
    <n v="29449952"/>
  </r>
  <r>
    <n v="8141"/>
    <n v="22"/>
    <x v="28"/>
    <s v="O232020200991122"/>
    <n v="1905014"/>
    <x v="25"/>
    <n v="95458381"/>
    <n v="198160238"/>
    <n v="293618619"/>
    <n v="265712216"/>
    <n v="293618619"/>
    <n v="1"/>
    <n v="265712216"/>
    <n v="265712216"/>
    <n v="0.9049569707294346"/>
    <n v="27906403"/>
  </r>
  <r>
    <n v="8141"/>
    <n v="23"/>
    <x v="29"/>
    <s v="O232020200991122"/>
    <n v="1905014"/>
    <x v="26"/>
    <n v="655850463"/>
    <n v="-31108088"/>
    <n v="624742375"/>
    <n v="562810488"/>
    <n v="624742375"/>
    <n v="1"/>
    <n v="562810488"/>
    <n v="562810488"/>
    <n v="0.9008681186385028"/>
    <n v="61931887"/>
  </r>
  <r>
    <n v="8141"/>
    <n v="24"/>
    <x v="30"/>
    <s v="O232020200991122"/>
    <n v="1905014"/>
    <x v="27"/>
    <n v="27623452"/>
    <n v="282188475"/>
    <n v="309811927"/>
    <n v="264303854"/>
    <n v="309811927"/>
    <n v="1"/>
    <n v="264303854"/>
    <n v="264303854"/>
    <n v="0.85311064864200659"/>
    <n v="45508073"/>
  </r>
  <r>
    <n v="8141"/>
    <n v="24"/>
    <x v="31"/>
    <s v="O232020200991122"/>
    <n v="1905014"/>
    <x v="27"/>
    <n v="27623453"/>
    <n v="18287863"/>
    <n v="45911316"/>
    <n v="41760850"/>
    <n v="45911316"/>
    <n v="1"/>
    <n v="41760850"/>
    <n v="41760850"/>
    <n v="0.90959819143498299"/>
    <n v="4150466"/>
  </r>
  <r>
    <n v="8141"/>
    <n v="25"/>
    <x v="32"/>
    <s v="O232020200991122"/>
    <n v="1905014"/>
    <x v="28"/>
    <n v="320108969"/>
    <n v="220534803"/>
    <n v="540643772"/>
    <n v="492572101"/>
    <n v="540643772"/>
    <n v="1"/>
    <n v="492572101"/>
    <n v="492572101"/>
    <n v="0.91108438959322735"/>
    <n v="48071671"/>
  </r>
  <r>
    <n v="8141"/>
    <n v="26"/>
    <x v="33"/>
    <s v="O232020200991122"/>
    <n v="1905014"/>
    <x v="29"/>
    <n v="656097668"/>
    <n v="563640577"/>
    <n v="1219738245"/>
    <n v="1098337815"/>
    <n v="1219738245"/>
    <n v="1"/>
    <n v="1098337815"/>
    <n v="1098337815"/>
    <n v="0.90047009635251696"/>
    <n v="121400430"/>
  </r>
  <r>
    <n v="8141"/>
    <n v="27"/>
    <x v="34"/>
    <s v="O232020200991122"/>
    <n v="1905014"/>
    <x v="30"/>
    <n v="156968694"/>
    <n v="300921373"/>
    <n v="457890067"/>
    <n v="413596366"/>
    <n v="457890067"/>
    <n v="1"/>
    <n v="413596366"/>
    <n v="413596366"/>
    <n v="0.90326564345410887"/>
    <n v="44293701"/>
  </r>
  <r>
    <n v="8141"/>
    <n v="28"/>
    <x v="35"/>
    <s v="O232020200991122"/>
    <n v="1905014"/>
    <x v="31"/>
    <n v="2315739548"/>
    <n v="-289618708"/>
    <n v="2026120840"/>
    <n v="792703803"/>
    <n v="2026120840"/>
    <n v="1"/>
    <n v="792703803"/>
    <n v="792703803"/>
    <n v="0.39124211515439522"/>
    <n v="1233417037"/>
  </r>
  <r>
    <n v="8141"/>
    <n v="29"/>
    <x v="36"/>
    <s v="O232020200991122"/>
    <n v="1905014"/>
    <x v="32"/>
    <n v="163753465"/>
    <n v="177755814"/>
    <n v="341509279"/>
    <n v="308461826"/>
    <n v="341509279"/>
    <n v="1"/>
    <n v="308461826"/>
    <n v="308461826"/>
    <n v="0.90323117106285122"/>
    <n v="33047453"/>
  </r>
  <r>
    <n v="8141"/>
    <n v="30"/>
    <x v="37"/>
    <s v="O232020200991122"/>
    <n v="1905014"/>
    <x v="33"/>
    <n v="484828421"/>
    <n v="550403349"/>
    <n v="1035231770"/>
    <n v="936800607"/>
    <n v="1035231770"/>
    <n v="1"/>
    <n v="936800607"/>
    <n v="936800607"/>
    <n v="0.90491871882950425"/>
    <n v="98431163"/>
  </r>
  <r>
    <n v="8141"/>
    <n v="31"/>
    <x v="38"/>
    <s v="O232020200991122"/>
    <n v="1905014"/>
    <x v="34"/>
    <n v="33405000"/>
    <n v="87919893"/>
    <n v="121324893"/>
    <n v="85551919"/>
    <n v="121324893"/>
    <n v="1"/>
    <n v="85551919"/>
    <n v="85551919"/>
    <n v="0.7051472858088571"/>
    <n v="35772974"/>
  </r>
  <r>
    <n v="8141"/>
    <n v="31"/>
    <x v="38"/>
    <s v="O232020200991122"/>
    <n v="1905054"/>
    <x v="3"/>
    <n v="0"/>
    <n v="28905115"/>
    <n v="28905115"/>
    <n v="0"/>
    <n v="28905115"/>
    <n v="1"/>
    <n v="0"/>
    <n v="0"/>
    <n v="0"/>
    <n v="28905115"/>
  </r>
  <r>
    <n v="8141"/>
    <n v="32"/>
    <x v="39"/>
    <s v="O232020200991122"/>
    <n v="1905049"/>
    <x v="35"/>
    <n v="1606738585"/>
    <n v="2318764782"/>
    <n v="3925503367"/>
    <n v="3563258150"/>
    <n v="3925503367"/>
    <n v="1"/>
    <n v="3563258150"/>
    <n v="3563258150"/>
    <n v="0.9077200595354884"/>
    <n v="362245217"/>
  </r>
  <r>
    <n v="8141"/>
    <n v="32"/>
    <x v="40"/>
    <s v="O232020200991122"/>
    <n v="1905049"/>
    <x v="35"/>
    <n v="211958655"/>
    <n v="234643695"/>
    <n v="446602350"/>
    <n v="413122748"/>
    <n v="446602350"/>
    <n v="1"/>
    <n v="413122748"/>
    <n v="413122748"/>
    <n v="0.92503487274529572"/>
    <n v="33479602"/>
  </r>
  <r>
    <n v="8141"/>
    <n v="32"/>
    <x v="41"/>
    <s v="O232020200991122"/>
    <n v="1905049"/>
    <x v="35"/>
    <n v="1201098602"/>
    <n v="1270808910"/>
    <n v="2471907512"/>
    <n v="2228422502"/>
    <n v="2471907512"/>
    <n v="1"/>
    <n v="2228422502"/>
    <n v="2228422502"/>
    <n v="0.90149914233522499"/>
    <n v="243485010"/>
  </r>
  <r>
    <n v="8141"/>
    <n v="32"/>
    <x v="42"/>
    <s v="O232020200991122"/>
    <n v="1905049"/>
    <x v="35"/>
    <n v="0"/>
    <n v="1502410918"/>
    <n v="1502410918"/>
    <n v="0"/>
    <n v="814744020"/>
    <n v="0.5422910671366673"/>
    <n v="0"/>
    <n v="0"/>
    <n v="0"/>
    <n v="814744020"/>
  </r>
  <r>
    <n v="8141"/>
    <n v="33"/>
    <x v="43"/>
    <s v="O232020200991122"/>
    <n v="1905049"/>
    <x v="36"/>
    <n v="1766088538"/>
    <n v="3376129353"/>
    <n v="5142217891"/>
    <n v="4622550435"/>
    <n v="5142217891"/>
    <n v="1"/>
    <n v="4622550435"/>
    <n v="4622550435"/>
    <n v="0.89894098869098271"/>
    <n v="519667456"/>
  </r>
  <r>
    <n v="8141"/>
    <n v="34"/>
    <x v="44"/>
    <s v="O232020200991122"/>
    <n v="1905049"/>
    <x v="37"/>
    <n v="685522843"/>
    <n v="-268195648"/>
    <n v="417327195"/>
    <n v="376179001"/>
    <n v="417327195"/>
    <n v="1"/>
    <n v="376179001"/>
    <n v="376179001"/>
    <n v="0.90140064080894611"/>
    <n v="41148194"/>
  </r>
  <r>
    <n v="8141"/>
    <n v="35"/>
    <x v="45"/>
    <s v="O232020200991122"/>
    <n v="1905049"/>
    <x v="38"/>
    <n v="180440723"/>
    <n v="139363149"/>
    <n v="319803872"/>
    <n v="287805453"/>
    <n v="319803872"/>
    <n v="1"/>
    <n v="287805453"/>
    <n v="287805453"/>
    <n v="0.89994361606728768"/>
    <n v="31998419"/>
  </r>
  <r>
    <n v="8141"/>
    <n v="35"/>
    <x v="46"/>
    <s v="O232020200991122"/>
    <n v="1905049"/>
    <x v="39"/>
    <n v="174876326"/>
    <n v="205353990"/>
    <n v="380230316"/>
    <n v="343294554"/>
    <n v="380230316"/>
    <n v="1"/>
    <n v="343294554"/>
    <n v="343294554"/>
    <n v="0.90285950265996151"/>
    <n v="36935762"/>
  </r>
  <r>
    <n v="8141"/>
    <n v="36"/>
    <x v="47"/>
    <s v="O232020200991122"/>
    <n v="1905049"/>
    <x v="40"/>
    <n v="1200919425"/>
    <n v="371883202"/>
    <n v="1572802627"/>
    <n v="821040902"/>
    <n v="910512627"/>
    <n v="0.57891092713694969"/>
    <n v="821040902"/>
    <n v="821040902"/>
    <n v="0.90173477846782235"/>
    <n v="89471725"/>
  </r>
  <r>
    <n v="8141"/>
    <n v="36"/>
    <x v="48"/>
    <s v="O232020200991122"/>
    <n v="1905049"/>
    <x v="41"/>
    <n v="70174475"/>
    <n v="139792857"/>
    <n v="209967332"/>
    <n v="189998329"/>
    <n v="209967332"/>
    <n v="1"/>
    <n v="189998329"/>
    <n v="189998329"/>
    <n v="0.90489471476448535"/>
    <n v="19969003"/>
  </r>
  <r>
    <n v="8141"/>
    <n v="37"/>
    <x v="49"/>
    <s v="O232020200991122"/>
    <n v="1905049"/>
    <x v="42"/>
    <n v="33405000"/>
    <n v="-33405000"/>
    <n v="0"/>
    <n v="0"/>
    <n v="0"/>
    <n v="0"/>
    <n v="0"/>
    <n v="0"/>
    <n v="0"/>
    <n v="0"/>
  </r>
  <r>
    <n v="8141"/>
    <n v="37"/>
    <x v="50"/>
    <s v="O232020200991122"/>
    <n v="1905049"/>
    <x v="43"/>
    <n v="33405000"/>
    <n v="263143000"/>
    <n v="296548000"/>
    <n v="296548000"/>
    <n v="296548000"/>
    <n v="1"/>
    <n v="296548000"/>
    <n v="296548000"/>
    <n v="1"/>
    <n v="0"/>
  </r>
  <r>
    <n v="8141"/>
    <n v="38"/>
    <x v="51"/>
    <s v="O232020200991122"/>
    <n v="1905049"/>
    <x v="44"/>
    <n v="2205737493"/>
    <n v="4781655197"/>
    <n v="6987392690"/>
    <n v="6322511742"/>
    <n v="6987392690"/>
    <n v="1"/>
    <n v="6322511742"/>
    <n v="6322511742"/>
    <n v="0.90484563019457265"/>
    <n v="664880948"/>
  </r>
  <r>
    <n v="8141"/>
    <n v="38"/>
    <x v="52"/>
    <s v="O232020200991122"/>
    <n v="1905049"/>
    <x v="44"/>
    <n v="154813744"/>
    <n v="729711722"/>
    <n v="884525466"/>
    <n v="799112179"/>
    <n v="884525466"/>
    <n v="1"/>
    <n v="799112179"/>
    <n v="799112179"/>
    <n v="0.90343603402821648"/>
    <n v="85413287"/>
  </r>
  <r>
    <n v="8141"/>
    <n v="39"/>
    <x v="53"/>
    <s v="O232020200991122"/>
    <n v="1905049"/>
    <x v="45"/>
    <n v="2285046558"/>
    <n v="-515843586"/>
    <n v="1769202972"/>
    <n v="773755799"/>
    <n v="1439265895"/>
    <n v="0.81351089602397531"/>
    <n v="773755799"/>
    <n v="773755799"/>
    <n v="0.53760448412487394"/>
    <n v="665510096"/>
  </r>
  <r>
    <n v="8141"/>
    <n v="39"/>
    <x v="54"/>
    <s v="O232020200991122"/>
    <n v="1905049"/>
    <x v="46"/>
    <n v="164944904"/>
    <n v="33862030"/>
    <n v="198806934"/>
    <n v="88768924"/>
    <n v="98492548"/>
    <n v="0.49541807228916873"/>
    <n v="88768924"/>
    <n v="88768924"/>
    <n v="0.90127553609436528"/>
    <n v="9723624"/>
  </r>
  <r>
    <n v="8141"/>
    <n v="40"/>
    <x v="55"/>
    <s v="O232020200991122"/>
    <n v="1905049"/>
    <x v="47"/>
    <n v="162871599"/>
    <n v="282498720"/>
    <n v="445370319"/>
    <n v="403505458"/>
    <n v="445370319"/>
    <n v="1"/>
    <n v="403505458"/>
    <n v="403505458"/>
    <n v="0.90599988545711774"/>
    <n v="41864861"/>
  </r>
  <r>
    <n v="8141"/>
    <n v="40"/>
    <x v="56"/>
    <s v="O232020200991122"/>
    <n v="1905049"/>
    <x v="48"/>
    <n v="697732824"/>
    <n v="2194700064"/>
    <n v="2892432888"/>
    <n v="2634482339"/>
    <n v="2892432888"/>
    <n v="1"/>
    <n v="2634482339"/>
    <n v="2634482339"/>
    <n v="0.91081883003399178"/>
    <n v="257950549"/>
  </r>
  <r>
    <n v="8141"/>
    <n v="41"/>
    <x v="57"/>
    <s v="O232020200991122"/>
    <n v="1905049"/>
    <x v="49"/>
    <n v="332772052"/>
    <n v="9455411"/>
    <n v="342227463"/>
    <n v="319871979"/>
    <n v="342227463"/>
    <n v="1"/>
    <n v="319871979"/>
    <n v="319871979"/>
    <n v="0.93467653412724505"/>
    <n v="22355484"/>
  </r>
  <r>
    <n v="8141"/>
    <n v="41"/>
    <x v="57"/>
    <s v="O232020200991122"/>
    <n v="1905049"/>
    <x v="50"/>
    <n v="243859584"/>
    <n v="-212702070"/>
    <n v="31157514"/>
    <n v="31045032"/>
    <n v="31157514"/>
    <n v="1"/>
    <n v="31045032"/>
    <n v="31045032"/>
    <n v="0.99638989169675085"/>
    <n v="112482"/>
  </r>
  <r>
    <n v="8141"/>
    <n v="41"/>
    <x v="58"/>
    <s v="O232020200991122"/>
    <n v="1905049"/>
    <x v="50"/>
    <n v="48459000"/>
    <n v="-48459000"/>
    <n v="0"/>
    <n v="0"/>
    <n v="0"/>
    <n v="0"/>
    <n v="0"/>
    <n v="0"/>
    <n v="0"/>
    <n v="0"/>
  </r>
  <r>
    <n v="8141"/>
    <n v="41"/>
    <x v="58"/>
    <s v="O232020200991122"/>
    <n v="1905049"/>
    <x v="49"/>
    <n v="48009241"/>
    <n v="638980274"/>
    <n v="686989515"/>
    <n v="545045650"/>
    <n v="686989515"/>
    <n v="1"/>
    <n v="545045650"/>
    <n v="545045650"/>
    <n v="0.7933827781927647"/>
    <n v="141943865"/>
  </r>
  <r>
    <n v="8141"/>
    <n v="41"/>
    <x v="59"/>
    <s v="O232020200991122"/>
    <n v="1905049"/>
    <x v="50"/>
    <n v="270832927"/>
    <n v="-270832927"/>
    <n v="0"/>
    <n v="0"/>
    <n v="0"/>
    <n v="0"/>
    <n v="0"/>
    <n v="0"/>
    <n v="0"/>
    <n v="0"/>
  </r>
  <r>
    <n v="8141"/>
    <n v="41"/>
    <x v="59"/>
    <s v="O232020200991122"/>
    <n v="1905049"/>
    <x v="49"/>
    <n v="5210744"/>
    <n v="1646980883"/>
    <n v="1652191627"/>
    <n v="1499373843"/>
    <n v="1652191627"/>
    <n v="1"/>
    <n v="1499373843"/>
    <n v="1499373843"/>
    <n v="0.90750601715765744"/>
    <n v="152817784"/>
  </r>
  <r>
    <n v="8141"/>
    <n v="42"/>
    <x v="60"/>
    <s v="O232020200991122"/>
    <n v="1905049"/>
    <x v="51"/>
    <n v="9044398616"/>
    <n v="-5942908285"/>
    <n v="3101490331"/>
    <n v="2546378913"/>
    <n v="3033952090"/>
    <n v="0.97822393952838027"/>
    <n v="2546378913"/>
    <n v="2546378913"/>
    <n v="0.83929437165238818"/>
    <n v="487573177"/>
  </r>
  <r>
    <n v="8141"/>
    <n v="42"/>
    <x v="60"/>
    <s v="O232020200991122"/>
    <n v="1905049"/>
    <x v="52"/>
    <n v="8158047"/>
    <n v="8182566100"/>
    <n v="8190724147"/>
    <n v="6753526757"/>
    <n v="8190724147"/>
    <n v="1"/>
    <n v="6753526757"/>
    <n v="6753526757"/>
    <n v="0.82453353766938919"/>
    <n v="1437197390"/>
  </r>
  <r>
    <n v="8141"/>
    <n v="42"/>
    <x v="60"/>
    <s v="O232020200991122"/>
    <n v="1905014"/>
    <x v="19"/>
    <n v="0"/>
    <n v="1096589111"/>
    <n v="1096589111"/>
    <n v="1089764703"/>
    <n v="1096589111"/>
    <n v="1"/>
    <n v="1089764703"/>
    <n v="1089764703"/>
    <n v="0.99377669545361735"/>
    <n v="6824408"/>
  </r>
  <r>
    <n v="8141"/>
    <n v="42"/>
    <x v="60"/>
    <s v="O232020200991122"/>
    <n v="1905014"/>
    <x v="31"/>
    <n v="0"/>
    <n v="657277999"/>
    <n v="657277999"/>
    <n v="657277999"/>
    <n v="657277999"/>
    <n v="1"/>
    <n v="657277999"/>
    <n v="657277999"/>
    <n v="1"/>
    <n v="0"/>
  </r>
  <r>
    <n v="8141"/>
    <n v="42"/>
    <x v="60"/>
    <s v="O232020200991122"/>
    <n v="1905049"/>
    <x v="48"/>
    <n v="0"/>
    <n v="425858076"/>
    <n v="425858076"/>
    <n v="425858076"/>
    <n v="425858076"/>
    <n v="1"/>
    <n v="425858076"/>
    <n v="425858076"/>
    <n v="1"/>
    <n v="0"/>
  </r>
  <r>
    <n v="8141"/>
    <n v="42"/>
    <x v="60"/>
    <s v="O232020200991122"/>
    <n v="1905049"/>
    <x v="50"/>
    <n v="0"/>
    <n v="209514618"/>
    <n v="209514618"/>
    <n v="209514618"/>
    <n v="209514618"/>
    <n v="1"/>
    <n v="209514618"/>
    <n v="209514618"/>
    <n v="1"/>
    <n v="0"/>
  </r>
  <r>
    <n v="8141"/>
    <n v="42"/>
    <x v="60"/>
    <s v="O232020200991122"/>
    <n v="1905054"/>
    <x v="3"/>
    <n v="0"/>
    <n v="1181948198"/>
    <n v="1181948198"/>
    <n v="1181948198"/>
    <n v="1181948198"/>
    <n v="1"/>
    <n v="1181948198"/>
    <n v="1181948198"/>
    <n v="1"/>
    <n v="0"/>
  </r>
  <r>
    <n v="8141"/>
    <n v="42"/>
    <x v="61"/>
    <s v="O232020200991122"/>
    <n v="1905049"/>
    <x v="53"/>
    <n v="15113678"/>
    <n v="39848977"/>
    <n v="54962655"/>
    <n v="54294108"/>
    <n v="54962655"/>
    <n v="1"/>
    <n v="54294108"/>
    <n v="54294108"/>
    <n v="0.98783634087545447"/>
    <n v="668547"/>
  </r>
  <r>
    <n v="8141"/>
    <n v="42"/>
    <x v="61"/>
    <s v="O232020200991122"/>
    <n v="1905049"/>
    <x v="51"/>
    <n v="0"/>
    <n v="1434217256"/>
    <n v="1434217256"/>
    <n v="1294581688"/>
    <n v="1329062084"/>
    <n v="0.92668114153550529"/>
    <n v="1294581688"/>
    <n v="1294581688"/>
    <n v="0.97405659493631302"/>
    <n v="34480396"/>
  </r>
  <r>
    <n v="8141"/>
    <n v="43"/>
    <x v="62"/>
    <s v="O232020200991122"/>
    <n v="1905049"/>
    <x v="54"/>
    <n v="249011078"/>
    <n v="938583686"/>
    <n v="1187594764"/>
    <n v="1075987526"/>
    <n v="1187594764"/>
    <n v="1"/>
    <n v="1075987526"/>
    <n v="1075987526"/>
    <n v="0.90602245700032402"/>
    <n v="111607238"/>
  </r>
  <r>
    <n v="8141"/>
    <n v="43"/>
    <x v="63"/>
    <s v="O232020200991122"/>
    <n v="1905049"/>
    <x v="53"/>
    <n v="16529255"/>
    <n v="5433939659"/>
    <n v="5450468914"/>
    <n v="5380996459"/>
    <n v="5450468914"/>
    <n v="1"/>
    <n v="5380996459"/>
    <n v="5380996459"/>
    <n v="0.98725385721922865"/>
    <n v="69472455"/>
  </r>
  <r>
    <n v="8141"/>
    <n v="44"/>
    <x v="64"/>
    <s v="O232020200991122"/>
    <n v="1905049"/>
    <x v="52"/>
    <n v="5622790960"/>
    <n v="9086805761"/>
    <n v="14709596721"/>
    <n v="12966674136"/>
    <n v="14709596721"/>
    <n v="1"/>
    <n v="12966674136"/>
    <n v="12966674136"/>
    <n v="0.88151119177103376"/>
    <n v="1742922585"/>
  </r>
  <r>
    <n v="8141"/>
    <n v="44"/>
    <x v="64"/>
    <s v="O232020200991122"/>
    <n v="1905014"/>
    <x v="22"/>
    <n v="0"/>
    <n v="591055383"/>
    <n v="591055383"/>
    <n v="591055383"/>
    <n v="591055383"/>
    <n v="1"/>
    <n v="591055383"/>
    <n v="591055383"/>
    <n v="1"/>
    <n v="0"/>
  </r>
  <r>
    <n v="8141"/>
    <n v="44"/>
    <x v="64"/>
    <s v="O232020200991122"/>
    <n v="1905014"/>
    <x v="28"/>
    <n v="0"/>
    <n v="362617644"/>
    <n v="362617644"/>
    <n v="362617644"/>
    <n v="362617644"/>
    <n v="1"/>
    <n v="362617644"/>
    <n v="362617644"/>
    <n v="1"/>
    <n v="0"/>
  </r>
  <r>
    <n v="8141"/>
    <n v="44"/>
    <x v="64"/>
    <s v="O232020200991122"/>
    <n v="1905049"/>
    <x v="40"/>
    <n v="0"/>
    <n v="734463670"/>
    <n v="734463670"/>
    <n v="734463670"/>
    <n v="734463670"/>
    <n v="1"/>
    <n v="734463670"/>
    <n v="734463670"/>
    <n v="1"/>
    <n v="0"/>
  </r>
  <r>
    <n v="8141"/>
    <n v="44"/>
    <x v="64"/>
    <s v="O232020200991122"/>
    <n v="1905049"/>
    <x v="36"/>
    <n v="0"/>
    <n v="564318667"/>
    <n v="564318667"/>
    <n v="564318667"/>
    <n v="564318667"/>
    <n v="1"/>
    <n v="564318667"/>
    <n v="564318667"/>
    <n v="1"/>
    <n v="0"/>
  </r>
  <r>
    <n v="8141"/>
    <n v="44"/>
    <x v="64"/>
    <s v="O232020200991122"/>
    <n v="1905049"/>
    <x v="42"/>
    <n v="0"/>
    <n v="33405000"/>
    <n v="33405000"/>
    <n v="0"/>
    <n v="33405000"/>
    <n v="1"/>
    <n v="0"/>
    <n v="0"/>
    <n v="0"/>
    <n v="33405000"/>
  </r>
  <r>
    <n v="8141"/>
    <n v="44"/>
    <x v="64"/>
    <s v="O232020200991122"/>
    <n v="1905049"/>
    <x v="43"/>
    <n v="0"/>
    <n v="1033405000"/>
    <n v="1033405000"/>
    <n v="1000000000"/>
    <n v="1033405000"/>
    <n v="1"/>
    <n v="1000000000"/>
    <n v="1000000000"/>
    <n v="0.96767482255262938"/>
    <n v="33405000"/>
  </r>
  <r>
    <n v="8141"/>
    <n v="44"/>
    <x v="64"/>
    <s v="O232020200991122"/>
    <n v="1905054"/>
    <x v="6"/>
    <n v="0"/>
    <n v="100000"/>
    <n v="100000"/>
    <n v="100000"/>
    <n v="100000"/>
    <n v="1"/>
    <n v="100000"/>
    <n v="100000"/>
    <n v="1"/>
    <n v="0"/>
  </r>
  <r>
    <n v="8141"/>
    <n v="44"/>
    <x v="64"/>
    <s v="O232020200991122"/>
    <n v="1905054"/>
    <x v="3"/>
    <n v="0"/>
    <n v="896984893"/>
    <n v="896984893"/>
    <n v="892485008"/>
    <n v="896984893"/>
    <n v="1"/>
    <n v="892485008"/>
    <n v="892485008"/>
    <n v="0.99498332130773137"/>
    <n v="4499885"/>
  </r>
  <r>
    <n v="8141"/>
    <n v="44"/>
    <x v="64"/>
    <s v="O232020200991122"/>
    <n v="1905054"/>
    <x v="7"/>
    <n v="0"/>
    <n v="5222515"/>
    <n v="5222515"/>
    <n v="5222515"/>
    <n v="5222515"/>
    <n v="1"/>
    <n v="5222515"/>
    <n v="5222515"/>
    <n v="1"/>
    <n v="0"/>
  </r>
  <r>
    <n v="8141"/>
    <n v="44"/>
    <x v="65"/>
    <s v="O232020200991122"/>
    <n v="1905049"/>
    <x v="52"/>
    <n v="442900000"/>
    <n v="-442900000"/>
    <n v="0"/>
    <n v="0"/>
    <n v="0"/>
    <n v="0"/>
    <n v="0"/>
    <n v="0"/>
    <n v="0"/>
    <n v="0"/>
  </r>
  <r>
    <n v="8141"/>
    <n v="45"/>
    <x v="66"/>
    <s v="O2320201003053544204"/>
    <n v="1905049"/>
    <x v="55"/>
    <n v="2290000000"/>
    <n v="-2077670000"/>
    <n v="212330000"/>
    <n v="212330000"/>
    <n v="212330000"/>
    <n v="1"/>
    <n v="212330000"/>
    <n v="212330000"/>
    <n v="1"/>
    <n v="0"/>
  </r>
  <r>
    <n v="8141"/>
    <n v="45"/>
    <x v="67"/>
    <s v="O232020200991122"/>
    <n v="1905049"/>
    <x v="56"/>
    <n v="2304016704"/>
    <n v="-1004938689"/>
    <n v="1299078015"/>
    <n v="1120709498"/>
    <n v="1150334289"/>
    <n v="0.88550054401467182"/>
    <n v="1120709498"/>
    <n v="1120709498"/>
    <n v="0.97424679827135019"/>
    <n v="29624791"/>
  </r>
  <r>
    <n v="8141"/>
    <n v="45"/>
    <x v="68"/>
    <s v="O2320201003053544204"/>
    <n v="1905049"/>
    <x v="55"/>
    <n v="10000000"/>
    <n v="-2422689"/>
    <n v="7577311"/>
    <n v="7577311"/>
    <n v="7577311"/>
    <n v="1"/>
    <n v="7577311"/>
    <n v="7577311"/>
    <n v="1"/>
    <n v="0"/>
  </r>
  <r>
    <n v="8141"/>
    <n v="45"/>
    <x v="69"/>
    <s v="O23201010030807"/>
    <n v="1905049"/>
    <x v="57"/>
    <n v="2748725194"/>
    <n v="-856582194"/>
    <n v="1892143000"/>
    <n v="60490000"/>
    <n v="60490000"/>
    <n v="3.1969042508943564E-2"/>
    <n v="60490000"/>
    <n v="60490000"/>
    <n v="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307F1A6-646F-4938-8B12-511A1A3A40B8}"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3:E74" firstHeaderRow="1" firstDataRow="1" firstDataCol="1"/>
  <pivotFields count="16">
    <pivotField showAll="0"/>
    <pivotField numFmtId="169" showAll="0"/>
    <pivotField axis="axisRow" showAll="0">
      <items count="71">
        <item x="0"/>
        <item x="14"/>
        <item x="15"/>
        <item x="16"/>
        <item x="17"/>
        <item x="18"/>
        <item x="19"/>
        <item x="20"/>
        <item x="21"/>
        <item x="22"/>
        <item x="23"/>
        <item x="24"/>
        <item x="25"/>
        <item x="1"/>
        <item x="26"/>
        <item x="27"/>
        <item x="28"/>
        <item x="29"/>
        <item x="30"/>
        <item x="31"/>
        <item x="32"/>
        <item x="33"/>
        <item x="34"/>
        <item x="35"/>
        <item x="36"/>
        <item x="2"/>
        <item x="3"/>
        <item x="4"/>
        <item x="37"/>
        <item x="38"/>
        <item x="39"/>
        <item x="40"/>
        <item x="41"/>
        <item x="42"/>
        <item x="43"/>
        <item x="44"/>
        <item x="45"/>
        <item x="46"/>
        <item x="47"/>
        <item x="48"/>
        <item x="49"/>
        <item x="50"/>
        <item x="51"/>
        <item x="52"/>
        <item x="53"/>
        <item x="54"/>
        <item x="5"/>
        <item x="55"/>
        <item x="56"/>
        <item x="57"/>
        <item x="58"/>
        <item x="59"/>
        <item x="60"/>
        <item x="61"/>
        <item x="62"/>
        <item x="63"/>
        <item x="64"/>
        <item x="65"/>
        <item x="66"/>
        <item x="67"/>
        <item x="68"/>
        <item x="69"/>
        <item x="6"/>
        <item x="7"/>
        <item x="8"/>
        <item x="9"/>
        <item x="10"/>
        <item x="11"/>
        <item x="12"/>
        <item x="13"/>
        <item t="default"/>
      </items>
    </pivotField>
    <pivotField showAll="0"/>
    <pivotField numFmtId="167" showAll="0"/>
    <pivotField numFmtId="168" showAll="0"/>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2"/>
  </rowFields>
  <rowItems count="7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0EA3292-59DD-4323-A613-6A5660A45A37}"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6EA29E4-0BF6-4C91-BB25-64CE4C65423E}" name="TablaDinámica5"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M3:N57" firstHeaderRow="1" firstDataRow="1" firstDataCol="1"/>
  <pivotFields count="16">
    <pivotField showAll="0"/>
    <pivotField numFmtId="169" showAll="0"/>
    <pivotField showAll="0"/>
    <pivotField showAll="0"/>
    <pivotField numFmtId="167" showAll="0"/>
    <pivotField axis="axisRow" numFmtId="168" showAll="0">
      <items count="59">
        <item x="12"/>
        <item x="13"/>
        <item h="1" x="55"/>
        <item h="1" x="57"/>
        <item h="1" x="6"/>
        <item x="56"/>
        <item x="52"/>
        <item x="2"/>
        <item x="3"/>
        <item x="37"/>
        <item x="35"/>
        <item x="34"/>
        <item x="33"/>
        <item x="46"/>
        <item x="40"/>
        <item x="41"/>
        <item x="21"/>
        <item x="20"/>
        <item x="36"/>
        <item x="39"/>
        <item x="38"/>
        <item x="45"/>
        <item x="7"/>
        <item x="5"/>
        <item x="19"/>
        <item x="8"/>
        <item x="23"/>
        <item x="22"/>
        <item x="24"/>
        <item x="25"/>
        <item x="31"/>
        <item x="29"/>
        <item x="26"/>
        <item x="44"/>
        <item x="30"/>
        <item x="32"/>
        <item x="27"/>
        <item x="28"/>
        <item x="48"/>
        <item x="50"/>
        <item x="54"/>
        <item x="47"/>
        <item x="51"/>
        <item h="1" x="11"/>
        <item x="10"/>
        <item x="49"/>
        <item x="53"/>
        <item h="1" x="0"/>
        <item x="9"/>
        <item x="18"/>
        <item x="42"/>
        <item x="43"/>
        <item x="14"/>
        <item x="15"/>
        <item x="16"/>
        <item x="17"/>
        <item x="1"/>
        <item x="4"/>
        <item t="default"/>
      </items>
    </pivotField>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5"/>
  </rowFields>
  <rowItems count="54">
    <i>
      <x/>
    </i>
    <i>
      <x v="1"/>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4"/>
    </i>
    <i>
      <x v="45"/>
    </i>
    <i>
      <x v="46"/>
    </i>
    <i>
      <x v="48"/>
    </i>
    <i>
      <x v="49"/>
    </i>
    <i>
      <x v="50"/>
    </i>
    <i>
      <x v="51"/>
    </i>
    <i>
      <x v="52"/>
    </i>
    <i>
      <x v="53"/>
    </i>
    <i>
      <x v="54"/>
    </i>
    <i>
      <x v="55"/>
    </i>
    <i>
      <x v="56"/>
    </i>
    <i>
      <x v="57"/>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4243FC6-1263-4B1F-8B08-6622CDF38313}"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J3:L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BAB7B15-D18D-4EB7-ACD7-A791B69780A0}" name="Tabla11" displayName="Tabla11" ref="A2:B212" totalsRowShown="0" tableBorderDxfId="104">
  <autoFilter ref="A2:B212" xr:uid="{9619607E-BC86-4D78-9EB4-26B1ED9CA57F}"/>
  <tableColumns count="2">
    <tableColumn id="1" xr3:uid="{96F7E8AA-0733-4095-B238-2D655846AC18}" name="Número de contrato" dataDxfId="103" dataCellStyle="Normal 4"/>
    <tableColumn id="2" xr3:uid="{9B7D4751-662B-4102-A746-C97AF2D2EBB9}" name="OBSERVACIÓN" dataDxfId="102" dataCellStyle="Normal 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133E82-B0EF-450F-8DF4-47636439026D}" name="RP_2024" displayName="RP_2024" ref="A2:AC1554" totalsRowShown="0" headerRowDxfId="100" dataDxfId="99" tableBorderDxfId="98">
  <autoFilter ref="A2:AC1554" xr:uid="{00000000-0009-0000-0100-000006000000}"/>
  <tableColumns count="29">
    <tableColumn id="1" xr3:uid="{AD6D5B69-3E6A-4089-AC60-06D8420B2359}" name="No. RP" dataDxfId="97"/>
    <tableColumn id="2" xr3:uid="{8A6C6E7F-995A-42BA-BF69-5FB2ADE25546}" name="FECHA RP" dataDxfId="96"/>
    <tableColumn id="3" xr3:uid="{80E9C9E5-882F-4701-854D-1C251774CC51}" name="IMPUTACION PRESUPUESTAL" dataDxfId="95"/>
    <tableColumn id="5" xr3:uid="{85877AD6-E75A-4A97-ACF5-F1ACF31068DF}" name="OBJETO" dataDxfId="94"/>
    <tableColumn id="6" xr3:uid="{A9A28F7F-2111-48E2-BD22-7A80D2F2FE29}" name="BENEFICIARIO" dataDxfId="93"/>
    <tableColumn id="8" xr3:uid="{C6DB8D15-5E86-437E-A1EE-C954F387F8C1}" name="Nro CDP" dataDxfId="92"/>
    <tableColumn id="9" xr3:uid="{0A947AD1-EAED-484B-A505-B38194487793}" name="FECHA CDP" dataDxfId="91"/>
    <tableColumn id="10" xr3:uid="{4BF542FD-AF30-4126-A1F5-624010B42C74}" name="Nro. Contrato" dataDxfId="90"/>
    <tableColumn id="11" xr3:uid="{366132F4-4EA0-444F-82CC-6D3C8AE2215E}" name="IDEN BENEFICIARIO" dataDxfId="89"/>
    <tableColumn id="12" xr3:uid="{7503541C-5ABD-41BD-961B-22373A08D96E}" name="DET FUENTE" dataDxfId="88"/>
    <tableColumn id="14" xr3:uid="{D4FFFF65-5A54-41A2-9910-6EECFF39CA95}" name="CODIGO TIPO" dataDxfId="87"/>
    <tableColumn id="16" xr3:uid="{CB2AB245-00D7-4662-9D06-AD3CA91EE825}" name="NOMBRE DE LA FUENTE" dataDxfId="86"/>
    <tableColumn id="17" xr3:uid="{FB23B71F-42FF-4FC7-9AF3-0B509A88B7CE}" name="VALOR INICIAL" dataDxfId="85"/>
    <tableColumn id="18" xr3:uid="{A7696970-428A-4D40-8D2E-46532569CAE5}" name="VALOR ANULACION" dataDxfId="84"/>
    <tableColumn id="19" xr3:uid="{6DDD4D11-3E7B-46CD-8E3F-5CD89F03A7E7}" name="FEC ANULACION" dataDxfId="83"/>
    <tableColumn id="20" xr3:uid="{A56CB4FC-D520-4F24-B8AE-BA238CCF1385}" name="VALOR FINAL" dataDxfId="82">
      <calculatedColumnFormula>+RP_2024[[#This Row],[VALOR INICIAL]]-RP_2024[[#This Row],[VALOR ANULACION]]</calculatedColumnFormula>
    </tableColumn>
    <tableColumn id="28" xr3:uid="{B9DC4573-3D15-461D-B977-9EE0FE3E92DD}" name="Giros" dataDxfId="81"/>
    <tableColumn id="21" xr3:uid="{64BC6763-6113-425F-AF02-B1CF36355BD1}" name="Requerimiento" dataDxfId="80">
      <calculatedColumnFormula>VALUE(LEFT(RP_2024[[#This Row],[OBJETO]],3))</calculatedColumnFormula>
    </tableColumn>
    <tableColumn id="22" xr3:uid="{14AB5900-5D5D-4B2E-8BF5-AB30B0009929}" name="Proyecto" dataDxfId="79">
      <calculatedColumnFormula>Proyecto</calculatedColumnFormula>
    </tableColumn>
    <tableColumn id="23" xr3:uid="{0ACB0DC4-0E0E-43CB-A957-5A96A4555A25}" name="POSPRE" dataDxfId="78">
      <calculatedColumnFormula>SUBSTITUTE(RP_2024[[#This Row],[CODIGO TIPO]],"-","")</calculatedColumnFormula>
    </tableColumn>
    <tableColumn id="24" xr3:uid="{D18A51CB-0571-409B-BEB1-3032B88EB5B7}" name="MGA" dataDxfId="77"/>
    <tableColumn id="25" xr3:uid="{48B7A301-B14A-4E26-9CA2-2C48F819B037}" name="Auxiliar" dataDxfId="76">
      <calculatedColumnFormula>VALUE(LEFT(RIGHT(RP_2024[[#This Row],[IMPUTACION PRESUPUESTAL]],6),3))</calculatedColumnFormula>
    </tableColumn>
    <tableColumn id="26" xr3:uid="{FF31B975-CD2B-4DFB-A66D-E591DD8BB3C4}" name="Actividad" dataDxfId="75"/>
    <tableColumn id="27" xr3:uid="{4C816B06-29C6-4BEB-9F3B-B8FD8B87335B}" name="META" dataDxfId="74">
      <calculatedColumnFormula>VALUE(LEFT(RP_2024[[#This Row],[Actividad]],SEARCH(".",RP_2024[[#This Row],[Actividad]],1)-1))</calculatedColumnFormula>
    </tableColumn>
    <tableColumn id="4" xr3:uid="{3CF3B383-38D1-4D5E-8348-5EF0D48F31CF}" name="Mes RP" dataDxfId="73">
      <calculatedColumnFormula>MONTH(RP_2024[[#This Row],[FECHA RP]])</calculatedColumnFormula>
    </tableColumn>
    <tableColumn id="7" xr3:uid="{7017BBBF-F7E4-44D9-B1B5-3C4B5FD59A80}" name="Mes Anulación" dataDxfId="72">
      <calculatedColumnFormula>IF(RP_2024[[#This Row],[FEC ANULACION]]="","",MONTH(RP_2024[[#This Row],[FEC ANULACION]]))</calculatedColumnFormula>
    </tableColumn>
    <tableColumn id="13" xr3:uid="{384A4A57-6C4A-4384-A254-1425AD5299C8}" name="Fuente MSPS" dataDxfId="71"/>
    <tableColumn id="15" xr3:uid="{7A1C74EE-217B-426D-A9A4-E69475242AC8}" name="Elemento PEP" dataDxfId="70"/>
    <tableColumn id="29" xr3:uid="{D3C3C524-D68D-46D9-B238-3FCE4392DC09}" name="PRODUCTO PMR" dataDxfId="69">
      <calculatedColumnFormula>MID(RP_2024[[#This Row],[Elemento PEP]],11,2)</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6.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7.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A85B-55BE-4B05-93E8-60C908B62F84}">
  <sheetPr>
    <tabColor rgb="FFFFFFEF"/>
  </sheetPr>
  <dimension ref="B1:CI99"/>
  <sheetViews>
    <sheetView topLeftCell="B1" workbookViewId="0">
      <selection activeCell="H6" sqref="H6"/>
    </sheetView>
  </sheetViews>
  <sheetFormatPr baseColWidth="10" defaultColWidth="11.42578125" defaultRowHeight="12"/>
  <cols>
    <col min="1" max="1" width="0" style="184" hidden="1" customWidth="1"/>
    <col min="2" max="2" width="11.85546875" style="184" customWidth="1"/>
    <col min="3" max="3" width="9.85546875" style="184" customWidth="1"/>
    <col min="4" max="4" width="11.85546875" style="184" customWidth="1"/>
    <col min="5" max="5" width="23.42578125" style="184" bestFit="1" customWidth="1"/>
    <col min="6" max="6" width="12" style="184" customWidth="1"/>
    <col min="7" max="7" width="10" style="184" bestFit="1" customWidth="1"/>
    <col min="8" max="11" width="19.140625" style="184" customWidth="1"/>
    <col min="12" max="22" width="17.85546875" style="184" customWidth="1"/>
    <col min="23" max="16384" width="11.42578125" style="184"/>
  </cols>
  <sheetData>
    <row r="1" spans="2:87" ht="16.5">
      <c r="B1"/>
      <c r="C1"/>
      <c r="D1"/>
      <c r="E1"/>
      <c r="F1"/>
      <c r="G1"/>
      <c r="H1" s="633" t="s">
        <v>145</v>
      </c>
      <c r="I1" s="633"/>
      <c r="J1" s="633"/>
      <c r="K1" s="634" t="s">
        <v>10</v>
      </c>
      <c r="L1" s="635"/>
      <c r="M1" s="636"/>
      <c r="N1" s="637" t="s">
        <v>11</v>
      </c>
      <c r="O1" s="638"/>
      <c r="P1" s="639"/>
      <c r="Q1" s="374"/>
      <c r="R1" s="640" t="s">
        <v>31</v>
      </c>
      <c r="S1" s="641"/>
      <c r="T1" s="641"/>
      <c r="U1" s="641"/>
      <c r="V1" s="641"/>
      <c r="W1" s="642" t="s">
        <v>32</v>
      </c>
      <c r="X1" s="643"/>
      <c r="Y1" s="643"/>
      <c r="Z1" s="643"/>
      <c r="AA1" s="643"/>
      <c r="AB1" s="644" t="s">
        <v>33</v>
      </c>
      <c r="AC1" s="645"/>
      <c r="AD1" s="645"/>
      <c r="AE1" s="645"/>
      <c r="AF1" s="645"/>
      <c r="AG1" s="646" t="s">
        <v>34</v>
      </c>
      <c r="AH1" s="647"/>
      <c r="AI1" s="647"/>
      <c r="AJ1" s="647"/>
      <c r="AK1" s="647"/>
      <c r="AL1" s="648" t="s">
        <v>35</v>
      </c>
      <c r="AM1" s="649"/>
      <c r="AN1" s="649"/>
      <c r="AO1" s="649"/>
      <c r="AP1" s="649"/>
      <c r="AQ1" s="650" t="s">
        <v>36</v>
      </c>
      <c r="AR1" s="651"/>
      <c r="AS1" s="651"/>
      <c r="AT1" s="651"/>
      <c r="AU1" s="651"/>
      <c r="AV1" s="631" t="s">
        <v>12</v>
      </c>
      <c r="AW1" s="631"/>
      <c r="AX1" s="631"/>
      <c r="AY1" s="631"/>
      <c r="AZ1" s="631"/>
      <c r="BA1" s="631" t="s">
        <v>13</v>
      </c>
      <c r="BB1" s="631"/>
      <c r="BC1" s="631"/>
      <c r="BD1" s="631"/>
      <c r="BE1" s="631"/>
      <c r="BF1" s="631" t="s">
        <v>14</v>
      </c>
      <c r="BG1" s="631"/>
      <c r="BH1" s="631"/>
      <c r="BI1" s="631"/>
      <c r="BJ1" s="631"/>
      <c r="BK1" s="631" t="s">
        <v>15</v>
      </c>
      <c r="BL1" s="631"/>
      <c r="BM1" s="631"/>
      <c r="BN1" s="631"/>
      <c r="BO1" s="631"/>
      <c r="BP1" s="631" t="s">
        <v>16</v>
      </c>
      <c r="BQ1" s="631"/>
      <c r="BR1" s="631"/>
      <c r="BS1" s="631"/>
      <c r="BT1" s="631"/>
      <c r="BU1" s="631" t="s">
        <v>17</v>
      </c>
      <c r="BV1" s="631"/>
      <c r="BW1" s="631"/>
      <c r="BX1" s="631"/>
      <c r="BY1" s="631"/>
      <c r="BZ1" s="631" t="s">
        <v>18</v>
      </c>
      <c r="CA1" s="631"/>
      <c r="CB1" s="631"/>
      <c r="CC1" s="631"/>
      <c r="CD1" s="631"/>
      <c r="CE1" s="632" t="s">
        <v>19</v>
      </c>
      <c r="CF1" s="632"/>
      <c r="CG1" s="632"/>
      <c r="CH1" s="632"/>
      <c r="CI1" s="632"/>
    </row>
    <row r="2" spans="2:87" ht="63.75">
      <c r="B2" s="375" t="s">
        <v>91</v>
      </c>
      <c r="C2" s="375" t="s">
        <v>59</v>
      </c>
      <c r="D2" s="375" t="s">
        <v>20</v>
      </c>
      <c r="E2" s="375" t="s">
        <v>21</v>
      </c>
      <c r="F2" s="375" t="s">
        <v>22</v>
      </c>
      <c r="G2" s="375" t="s">
        <v>23</v>
      </c>
      <c r="H2" s="376" t="s">
        <v>146</v>
      </c>
      <c r="I2" s="376" t="s">
        <v>3284</v>
      </c>
      <c r="J2" s="376" t="s">
        <v>147</v>
      </c>
      <c r="K2" s="376" t="s">
        <v>111</v>
      </c>
      <c r="L2" s="376" t="s">
        <v>148</v>
      </c>
      <c r="M2" s="376" t="s">
        <v>149</v>
      </c>
      <c r="N2" s="376" t="s">
        <v>111</v>
      </c>
      <c r="O2" s="376" t="s">
        <v>150</v>
      </c>
      <c r="P2" s="376" t="s">
        <v>151</v>
      </c>
      <c r="Q2" s="376" t="s">
        <v>3285</v>
      </c>
      <c r="R2" s="377" t="s">
        <v>152</v>
      </c>
      <c r="S2" s="378" t="s">
        <v>153</v>
      </c>
      <c r="T2" s="378" t="s">
        <v>154</v>
      </c>
      <c r="U2" s="377" t="s">
        <v>155</v>
      </c>
      <c r="V2" s="377" t="s">
        <v>156</v>
      </c>
      <c r="W2" s="379" t="s">
        <v>152</v>
      </c>
      <c r="X2" s="380" t="s">
        <v>153</v>
      </c>
      <c r="Y2" s="380" t="s">
        <v>154</v>
      </c>
      <c r="Z2" s="379" t="s">
        <v>155</v>
      </c>
      <c r="AA2" s="379" t="s">
        <v>156</v>
      </c>
      <c r="AB2" s="381" t="s">
        <v>152</v>
      </c>
      <c r="AC2" s="381" t="s">
        <v>153</v>
      </c>
      <c r="AD2" s="381" t="s">
        <v>154</v>
      </c>
      <c r="AE2" s="381" t="s">
        <v>155</v>
      </c>
      <c r="AF2" s="381" t="s">
        <v>156</v>
      </c>
      <c r="AG2" s="382" t="s">
        <v>152</v>
      </c>
      <c r="AH2" s="382" t="s">
        <v>153</v>
      </c>
      <c r="AI2" s="382" t="s">
        <v>154</v>
      </c>
      <c r="AJ2" s="382" t="s">
        <v>155</v>
      </c>
      <c r="AK2" s="382" t="s">
        <v>156</v>
      </c>
      <c r="AL2" s="383" t="s">
        <v>152</v>
      </c>
      <c r="AM2" s="383" t="s">
        <v>153</v>
      </c>
      <c r="AN2" s="383" t="s">
        <v>154</v>
      </c>
      <c r="AO2" s="383" t="s">
        <v>155</v>
      </c>
      <c r="AP2" s="383" t="s">
        <v>156</v>
      </c>
      <c r="AQ2" s="384" t="s">
        <v>152</v>
      </c>
      <c r="AR2" s="384" t="s">
        <v>153</v>
      </c>
      <c r="AS2" s="384" t="s">
        <v>154</v>
      </c>
      <c r="AT2" s="384" t="s">
        <v>155</v>
      </c>
      <c r="AU2" s="384" t="s">
        <v>156</v>
      </c>
      <c r="AV2" s="385" t="s">
        <v>40</v>
      </c>
      <c r="AW2" s="385" t="s">
        <v>10</v>
      </c>
      <c r="AX2" s="385" t="s">
        <v>11</v>
      </c>
      <c r="AY2" s="385" t="s">
        <v>149</v>
      </c>
      <c r="AZ2" s="385" t="s">
        <v>157</v>
      </c>
      <c r="BA2" s="385" t="s">
        <v>40</v>
      </c>
      <c r="BB2" s="385" t="s">
        <v>10</v>
      </c>
      <c r="BC2" s="385" t="s">
        <v>11</v>
      </c>
      <c r="BD2" s="385" t="s">
        <v>149</v>
      </c>
      <c r="BE2" s="385" t="s">
        <v>158</v>
      </c>
      <c r="BF2" s="385" t="s">
        <v>40</v>
      </c>
      <c r="BG2" s="385" t="s">
        <v>10</v>
      </c>
      <c r="BH2" s="385" t="s">
        <v>11</v>
      </c>
      <c r="BI2" s="385" t="s">
        <v>149</v>
      </c>
      <c r="BJ2" s="385" t="s">
        <v>158</v>
      </c>
      <c r="BK2" s="385" t="s">
        <v>40</v>
      </c>
      <c r="BL2" s="385" t="s">
        <v>10</v>
      </c>
      <c r="BM2" s="385" t="s">
        <v>11</v>
      </c>
      <c r="BN2" s="385" t="s">
        <v>149</v>
      </c>
      <c r="BO2" s="385" t="s">
        <v>157</v>
      </c>
      <c r="BP2" s="385" t="s">
        <v>40</v>
      </c>
      <c r="BQ2" s="385" t="s">
        <v>10</v>
      </c>
      <c r="BR2" s="385" t="s">
        <v>11</v>
      </c>
      <c r="BS2" s="385" t="s">
        <v>149</v>
      </c>
      <c r="BT2" s="385" t="s">
        <v>157</v>
      </c>
      <c r="BU2" s="385" t="s">
        <v>40</v>
      </c>
      <c r="BV2" s="385" t="s">
        <v>10</v>
      </c>
      <c r="BW2" s="385" t="s">
        <v>11</v>
      </c>
      <c r="BX2" s="385" t="s">
        <v>149</v>
      </c>
      <c r="BY2" s="385" t="s">
        <v>157</v>
      </c>
      <c r="BZ2" s="385" t="s">
        <v>40</v>
      </c>
      <c r="CA2" s="385" t="s">
        <v>10</v>
      </c>
      <c r="CB2" s="385" t="s">
        <v>11</v>
      </c>
      <c r="CC2" s="385" t="s">
        <v>149</v>
      </c>
      <c r="CD2" s="385" t="s">
        <v>157</v>
      </c>
      <c r="CE2" s="386" t="s">
        <v>40</v>
      </c>
      <c r="CF2" s="386" t="s">
        <v>10</v>
      </c>
      <c r="CG2" s="386" t="s">
        <v>11</v>
      </c>
      <c r="CH2" s="386" t="s">
        <v>149</v>
      </c>
      <c r="CI2" s="386" t="s">
        <v>157</v>
      </c>
    </row>
    <row r="3" spans="2:87" ht="15.75">
      <c r="B3" s="157">
        <v>8141</v>
      </c>
      <c r="C3" s="139">
        <f t="shared" ref="C3:C34" si="0">VALUE(LEFT(D3,SEARCH(".",D3,1)-1))</f>
        <v>1</v>
      </c>
      <c r="D3" s="387" t="s">
        <v>41</v>
      </c>
      <c r="E3" s="388" t="s">
        <v>46</v>
      </c>
      <c r="F3" s="389">
        <v>1905054</v>
      </c>
      <c r="G3" s="390">
        <v>227</v>
      </c>
      <c r="H3" s="391">
        <v>33405000</v>
      </c>
      <c r="I3" s="391">
        <f t="shared" ref="I3:I34" si="1">+R3+W3+AB3+AG3+AL3+AQ3</f>
        <v>-33405000</v>
      </c>
      <c r="J3" s="391">
        <f t="shared" ref="J3:J34" si="2">+H3+I3</f>
        <v>0</v>
      </c>
      <c r="K3" s="391">
        <f t="shared" ref="K3:K34" si="3">+S3+X3+AC3+AH3+AM3+AR3</f>
        <v>0</v>
      </c>
      <c r="L3" s="391">
        <f t="shared" ref="L3:L34" si="4">+T3+Y3+AD3+AI3+AN3+AS3</f>
        <v>0</v>
      </c>
      <c r="M3" s="392">
        <f t="shared" ref="M3:M34" si="5">IFERROR(+L3/J3,0)</f>
        <v>0</v>
      </c>
      <c r="N3" s="391">
        <f t="shared" ref="N3:N34" si="6">+U3+Z3+AE3+AJ3+AO3+AT3</f>
        <v>0</v>
      </c>
      <c r="O3" s="391">
        <f t="shared" ref="O3:O34" si="7">+V3+AA3+AF3+AK3+AP3+AU3</f>
        <v>0</v>
      </c>
      <c r="P3" s="392">
        <f t="shared" ref="P3:P34" si="8">IFERROR(+O3/L3,0)</f>
        <v>0</v>
      </c>
      <c r="Q3" s="400">
        <f t="shared" ref="Q3:Q34" si="9">L3-O3</f>
        <v>0</v>
      </c>
      <c r="R3" s="393">
        <v>0</v>
      </c>
      <c r="S3" s="393">
        <v>0</v>
      </c>
      <c r="T3" s="393">
        <v>0</v>
      </c>
      <c r="U3" s="393">
        <v>0</v>
      </c>
      <c r="V3" s="393">
        <v>0</v>
      </c>
      <c r="W3" s="393">
        <v>0</v>
      </c>
      <c r="X3" s="393">
        <v>0</v>
      </c>
      <c r="Y3" s="393">
        <v>0</v>
      </c>
      <c r="Z3" s="393">
        <v>0</v>
      </c>
      <c r="AA3" s="393">
        <v>0</v>
      </c>
      <c r="AB3" s="393">
        <v>0</v>
      </c>
      <c r="AC3" s="393">
        <v>0</v>
      </c>
      <c r="AD3" s="393">
        <v>0</v>
      </c>
      <c r="AE3" s="393">
        <v>0</v>
      </c>
      <c r="AF3" s="393">
        <v>0</v>
      </c>
      <c r="AG3" s="393">
        <v>0</v>
      </c>
      <c r="AH3" s="393">
        <v>0</v>
      </c>
      <c r="AI3" s="393">
        <v>0</v>
      </c>
      <c r="AJ3" s="393">
        <v>0</v>
      </c>
      <c r="AK3" s="393">
        <v>0</v>
      </c>
      <c r="AL3" s="393">
        <v>-33405000</v>
      </c>
      <c r="AM3" s="393">
        <v>0</v>
      </c>
      <c r="AN3" s="393">
        <v>0</v>
      </c>
      <c r="AO3" s="393">
        <v>0</v>
      </c>
      <c r="AP3" s="393">
        <v>0</v>
      </c>
      <c r="AQ3" s="393">
        <v>0</v>
      </c>
      <c r="AR3" s="393">
        <v>0</v>
      </c>
      <c r="AS3" s="393">
        <v>0</v>
      </c>
      <c r="AT3" s="393">
        <v>0</v>
      </c>
      <c r="AU3" s="393">
        <v>0</v>
      </c>
      <c r="AV3" s="394">
        <v>0</v>
      </c>
      <c r="AW3" s="394">
        <v>0</v>
      </c>
      <c r="AX3" s="394">
        <v>0</v>
      </c>
      <c r="AY3" s="395">
        <f t="shared" ref="AY3:AY34" si="10">IFERROR(+AW3/AV3,0)</f>
        <v>0</v>
      </c>
      <c r="AZ3" s="395">
        <f t="shared" ref="AZ3:AZ34" si="11">IFERROR(+AX3/AW3,0)</f>
        <v>0</v>
      </c>
      <c r="BA3" s="394">
        <v>0</v>
      </c>
      <c r="BB3" s="394">
        <v>0</v>
      </c>
      <c r="BC3" s="394">
        <v>0</v>
      </c>
      <c r="BD3" s="395">
        <f t="shared" ref="BD3:BD34" si="12">IFERROR(+BB3/BA3,0)</f>
        <v>0</v>
      </c>
      <c r="BE3" s="395">
        <f t="shared" ref="BE3:BE34" si="13">IFERROR(+BC3/BB3,0)</f>
        <v>0</v>
      </c>
      <c r="BF3" s="394">
        <v>0</v>
      </c>
      <c r="BG3" s="394">
        <v>0</v>
      </c>
      <c r="BH3" s="394">
        <v>0</v>
      </c>
      <c r="BI3" s="395">
        <f t="shared" ref="BI3:BI34" si="14">IFERROR(+BG3/BF3,0)</f>
        <v>0</v>
      </c>
      <c r="BJ3" s="395">
        <f t="shared" ref="BJ3:BJ34" si="15">IFERROR(+BH3/BG3,0)</f>
        <v>0</v>
      </c>
      <c r="BK3" s="394">
        <v>0</v>
      </c>
      <c r="BL3" s="394">
        <v>0</v>
      </c>
      <c r="BM3" s="394">
        <v>0</v>
      </c>
      <c r="BN3" s="395">
        <f t="shared" ref="BN3:BN34" si="16">IFERROR(+BL3/BK3,0)</f>
        <v>0</v>
      </c>
      <c r="BO3" s="395">
        <f t="shared" ref="BO3:BO34" si="17">IFERROR(+BM3/BL3,0)</f>
        <v>0</v>
      </c>
      <c r="BP3" s="394">
        <v>0</v>
      </c>
      <c r="BQ3" s="394">
        <v>0</v>
      </c>
      <c r="BR3" s="394">
        <v>0</v>
      </c>
      <c r="BS3" s="395">
        <f t="shared" ref="BS3:BS34" si="18">IFERROR(+BQ3/BP3,0)</f>
        <v>0</v>
      </c>
      <c r="BT3" s="395">
        <f t="shared" ref="BT3:BT34" si="19">IFERROR(+BR3/BQ3,0)</f>
        <v>0</v>
      </c>
      <c r="BU3" s="394">
        <v>0</v>
      </c>
      <c r="BV3" s="394">
        <v>0</v>
      </c>
      <c r="BW3" s="394">
        <v>0</v>
      </c>
      <c r="BX3" s="395">
        <f t="shared" ref="BX3:BX34" si="20">IFERROR(+BV3/BU3,0)</f>
        <v>0</v>
      </c>
      <c r="BY3" s="395">
        <f t="shared" ref="BY3:BY34" si="21">IFERROR(+BW3/BV3,0)</f>
        <v>0</v>
      </c>
      <c r="BZ3" s="394">
        <v>0</v>
      </c>
      <c r="CA3" s="394">
        <v>0</v>
      </c>
      <c r="CB3" s="394">
        <v>0</v>
      </c>
      <c r="CC3" s="395">
        <f t="shared" ref="CC3:CC34" si="22">IFERROR(+CA3/BZ3,0)</f>
        <v>0</v>
      </c>
      <c r="CD3" s="395">
        <f t="shared" ref="CD3:CD34" si="23">IFERROR(+CB3/CA3,0)</f>
        <v>0</v>
      </c>
      <c r="CE3" s="394">
        <f t="shared" ref="CE3:CE34" si="24">+AV3+BA3+BF3+BK3+BP3+BU3+BZ3</f>
        <v>0</v>
      </c>
      <c r="CF3" s="394">
        <f t="shared" ref="CF3:CF34" si="25">+AW3+BB3+BG3+BL3+BQ3+BV3+CA3</f>
        <v>0</v>
      </c>
      <c r="CG3" s="394">
        <f t="shared" ref="CG3:CG34" si="26">+AX3+BC3+BH3+BM3+BR3+BW3+CB3</f>
        <v>0</v>
      </c>
      <c r="CH3" s="395">
        <f t="shared" ref="CH3:CH34" si="27">IFERROR(+CF3/CE3,0)</f>
        <v>0</v>
      </c>
      <c r="CI3" s="395">
        <f t="shared" ref="CI3:CI34" si="28">IFERROR(+CG3/CF3,0)</f>
        <v>0</v>
      </c>
    </row>
    <row r="4" spans="2:87" ht="15.75">
      <c r="B4" s="157">
        <v>8141</v>
      </c>
      <c r="C4" s="139">
        <f t="shared" si="0"/>
        <v>2</v>
      </c>
      <c r="D4" s="387" t="s">
        <v>43</v>
      </c>
      <c r="E4" s="388" t="s">
        <v>46</v>
      </c>
      <c r="F4" s="389">
        <v>1905054</v>
      </c>
      <c r="G4" s="390">
        <v>236</v>
      </c>
      <c r="H4" s="391">
        <v>538403700</v>
      </c>
      <c r="I4" s="391">
        <f t="shared" si="1"/>
        <v>282087315</v>
      </c>
      <c r="J4" s="391">
        <f t="shared" si="2"/>
        <v>820491015</v>
      </c>
      <c r="K4" s="391">
        <f t="shared" si="3"/>
        <v>739637612</v>
      </c>
      <c r="L4" s="391">
        <f t="shared" si="4"/>
        <v>820491015</v>
      </c>
      <c r="M4" s="392">
        <f t="shared" si="5"/>
        <v>1</v>
      </c>
      <c r="N4" s="391">
        <f t="shared" si="6"/>
        <v>739637612</v>
      </c>
      <c r="O4" s="391">
        <f t="shared" si="7"/>
        <v>739637612</v>
      </c>
      <c r="P4" s="392">
        <f t="shared" si="8"/>
        <v>0.90145729627520665</v>
      </c>
      <c r="Q4" s="400">
        <f t="shared" si="9"/>
        <v>80853403</v>
      </c>
      <c r="R4" s="393">
        <v>0</v>
      </c>
      <c r="S4" s="393">
        <v>0</v>
      </c>
      <c r="T4" s="393">
        <v>0</v>
      </c>
      <c r="U4" s="393">
        <v>0</v>
      </c>
      <c r="V4" s="393">
        <v>0</v>
      </c>
      <c r="W4" s="393">
        <v>1150596153</v>
      </c>
      <c r="X4" s="393">
        <v>492294617</v>
      </c>
      <c r="Y4" s="393">
        <v>492294617</v>
      </c>
      <c r="Z4" s="393">
        <v>221532579</v>
      </c>
      <c r="AA4" s="393">
        <v>221532579</v>
      </c>
      <c r="AB4" s="393">
        <v>0</v>
      </c>
      <c r="AC4" s="393">
        <v>328196398</v>
      </c>
      <c r="AD4" s="393">
        <v>328196398</v>
      </c>
      <c r="AE4" s="393">
        <v>129890024</v>
      </c>
      <c r="AF4" s="393">
        <v>129890024</v>
      </c>
      <c r="AG4" s="393">
        <v>393184602</v>
      </c>
      <c r="AH4" s="393">
        <v>0</v>
      </c>
      <c r="AI4" s="393">
        <v>0</v>
      </c>
      <c r="AJ4" s="393">
        <v>265839087</v>
      </c>
      <c r="AK4" s="393">
        <v>265839087</v>
      </c>
      <c r="AL4" s="393">
        <v>-1261693440</v>
      </c>
      <c r="AM4" s="393">
        <v>0</v>
      </c>
      <c r="AN4" s="393">
        <v>0</v>
      </c>
      <c r="AO4" s="393">
        <v>122375922</v>
      </c>
      <c r="AP4" s="393">
        <v>122375922</v>
      </c>
      <c r="AQ4" s="393">
        <v>0</v>
      </c>
      <c r="AR4" s="393">
        <v>-80853403</v>
      </c>
      <c r="AS4" s="393">
        <v>0</v>
      </c>
      <c r="AT4" s="393">
        <v>0</v>
      </c>
      <c r="AU4" s="393">
        <v>0</v>
      </c>
      <c r="AV4" s="394">
        <v>538403700</v>
      </c>
      <c r="AW4" s="394">
        <v>538403700</v>
      </c>
      <c r="AX4" s="394">
        <v>522552715</v>
      </c>
      <c r="AY4" s="395">
        <f t="shared" si="10"/>
        <v>1</v>
      </c>
      <c r="AZ4" s="395">
        <f t="shared" si="11"/>
        <v>0.9705592940761737</v>
      </c>
      <c r="BA4" s="394">
        <v>0</v>
      </c>
      <c r="BB4" s="394">
        <v>0</v>
      </c>
      <c r="BC4" s="394">
        <v>0</v>
      </c>
      <c r="BD4" s="395">
        <f t="shared" si="12"/>
        <v>0</v>
      </c>
      <c r="BE4" s="395">
        <f t="shared" si="13"/>
        <v>0</v>
      </c>
      <c r="BF4" s="394">
        <v>0</v>
      </c>
      <c r="BG4" s="394">
        <v>0</v>
      </c>
      <c r="BH4" s="394">
        <v>0</v>
      </c>
      <c r="BI4" s="395">
        <f t="shared" si="14"/>
        <v>0</v>
      </c>
      <c r="BJ4" s="395">
        <f t="shared" si="15"/>
        <v>0</v>
      </c>
      <c r="BK4" s="394">
        <v>0</v>
      </c>
      <c r="BL4" s="394">
        <v>0</v>
      </c>
      <c r="BM4" s="394">
        <v>0</v>
      </c>
      <c r="BN4" s="395">
        <f t="shared" si="16"/>
        <v>0</v>
      </c>
      <c r="BO4" s="395">
        <f t="shared" si="17"/>
        <v>0</v>
      </c>
      <c r="BP4" s="394">
        <v>0</v>
      </c>
      <c r="BQ4" s="394">
        <v>0</v>
      </c>
      <c r="BR4" s="394">
        <v>0</v>
      </c>
      <c r="BS4" s="395">
        <f t="shared" si="18"/>
        <v>0</v>
      </c>
      <c r="BT4" s="395">
        <f t="shared" si="19"/>
        <v>0</v>
      </c>
      <c r="BU4" s="394">
        <v>0</v>
      </c>
      <c r="BV4" s="394">
        <v>0</v>
      </c>
      <c r="BW4" s="394">
        <v>0</v>
      </c>
      <c r="BX4" s="395">
        <f t="shared" si="20"/>
        <v>0</v>
      </c>
      <c r="BY4" s="395">
        <f t="shared" si="21"/>
        <v>0</v>
      </c>
      <c r="BZ4" s="394">
        <v>282087315</v>
      </c>
      <c r="CA4" s="394">
        <v>282087315</v>
      </c>
      <c r="CB4" s="394">
        <v>217084897</v>
      </c>
      <c r="CC4" s="395">
        <f t="shared" si="22"/>
        <v>1</v>
      </c>
      <c r="CD4" s="395">
        <f t="shared" si="23"/>
        <v>0.76956632027214689</v>
      </c>
      <c r="CE4" s="394">
        <f t="shared" si="24"/>
        <v>820491015</v>
      </c>
      <c r="CF4" s="394">
        <f t="shared" si="25"/>
        <v>820491015</v>
      </c>
      <c r="CG4" s="394">
        <f t="shared" si="26"/>
        <v>739637612</v>
      </c>
      <c r="CH4" s="395">
        <f t="shared" si="27"/>
        <v>1</v>
      </c>
      <c r="CI4" s="395">
        <f t="shared" si="28"/>
        <v>0.90145729627520665</v>
      </c>
    </row>
    <row r="5" spans="2:87" ht="15.75">
      <c r="B5" s="157">
        <v>8141</v>
      </c>
      <c r="C5" s="139">
        <f t="shared" si="0"/>
        <v>3</v>
      </c>
      <c r="D5" s="387" t="s">
        <v>44</v>
      </c>
      <c r="E5" s="388" t="s">
        <v>46</v>
      </c>
      <c r="F5" s="389">
        <v>1905054</v>
      </c>
      <c r="G5" s="390">
        <v>102</v>
      </c>
      <c r="H5" s="391">
        <v>13716178756</v>
      </c>
      <c r="I5" s="391">
        <f t="shared" si="1"/>
        <v>-6701188533</v>
      </c>
      <c r="J5" s="391">
        <f t="shared" si="2"/>
        <v>7014990223</v>
      </c>
      <c r="K5" s="391">
        <f t="shared" si="3"/>
        <v>6532938780</v>
      </c>
      <c r="L5" s="391">
        <f t="shared" si="4"/>
        <v>6626471936</v>
      </c>
      <c r="M5" s="392">
        <f t="shared" si="5"/>
        <v>0.94461599023671228</v>
      </c>
      <c r="N5" s="391">
        <f t="shared" si="6"/>
        <v>6532938780</v>
      </c>
      <c r="O5" s="391">
        <f t="shared" si="7"/>
        <v>6532938780</v>
      </c>
      <c r="P5" s="392">
        <f t="shared" si="8"/>
        <v>0.98588492384735571</v>
      </c>
      <c r="Q5" s="400">
        <f t="shared" si="9"/>
        <v>93533156</v>
      </c>
      <c r="R5" s="393">
        <v>-3554811885</v>
      </c>
      <c r="S5" s="393">
        <v>0</v>
      </c>
      <c r="T5" s="393">
        <v>0</v>
      </c>
      <c r="U5" s="393">
        <v>0</v>
      </c>
      <c r="V5" s="393">
        <v>0</v>
      </c>
      <c r="W5" s="393">
        <v>0</v>
      </c>
      <c r="X5" s="393">
        <v>3392880291</v>
      </c>
      <c r="Y5" s="393">
        <v>3392880291</v>
      </c>
      <c r="Z5" s="393">
        <v>0</v>
      </c>
      <c r="AA5" s="393">
        <v>0</v>
      </c>
      <c r="AB5" s="393">
        <v>-766558451</v>
      </c>
      <c r="AC5" s="393">
        <v>1607313236</v>
      </c>
      <c r="AD5" s="393">
        <v>1607313236</v>
      </c>
      <c r="AE5" s="393">
        <v>138189277</v>
      </c>
      <c r="AF5" s="393">
        <v>138189277</v>
      </c>
      <c r="AG5" s="393">
        <v>1208077660</v>
      </c>
      <c r="AH5" s="393">
        <v>1339038637</v>
      </c>
      <c r="AI5" s="393">
        <v>1339038637</v>
      </c>
      <c r="AJ5" s="393">
        <v>1178839902</v>
      </c>
      <c r="AK5" s="393">
        <v>1178839902</v>
      </c>
      <c r="AL5" s="393">
        <v>-2603934279</v>
      </c>
      <c r="AM5" s="393">
        <v>174311353</v>
      </c>
      <c r="AN5" s="393">
        <v>174311353</v>
      </c>
      <c r="AO5" s="393">
        <v>1475202560</v>
      </c>
      <c r="AP5" s="393">
        <v>1475202560</v>
      </c>
      <c r="AQ5" s="393">
        <v>-983961578</v>
      </c>
      <c r="AR5" s="393">
        <v>19395263</v>
      </c>
      <c r="AS5" s="393">
        <v>112928419</v>
      </c>
      <c r="AT5" s="393">
        <v>3740707041</v>
      </c>
      <c r="AU5" s="393">
        <v>3740707041</v>
      </c>
      <c r="AV5" s="394">
        <v>0</v>
      </c>
      <c r="AW5" s="394">
        <v>0</v>
      </c>
      <c r="AX5" s="394">
        <v>0</v>
      </c>
      <c r="AY5" s="395">
        <f t="shared" si="10"/>
        <v>0</v>
      </c>
      <c r="AZ5" s="395">
        <f t="shared" si="11"/>
        <v>0</v>
      </c>
      <c r="BA5" s="394">
        <v>49854111</v>
      </c>
      <c r="BB5" s="394">
        <v>0</v>
      </c>
      <c r="BC5" s="394">
        <v>0</v>
      </c>
      <c r="BD5" s="395">
        <f t="shared" si="12"/>
        <v>0</v>
      </c>
      <c r="BE5" s="395">
        <f t="shared" si="13"/>
        <v>0</v>
      </c>
      <c r="BF5" s="394">
        <v>0</v>
      </c>
      <c r="BG5" s="394">
        <v>0</v>
      </c>
      <c r="BH5" s="394">
        <v>0</v>
      </c>
      <c r="BI5" s="395">
        <f t="shared" si="14"/>
        <v>0</v>
      </c>
      <c r="BJ5" s="395">
        <f t="shared" si="15"/>
        <v>0</v>
      </c>
      <c r="BK5" s="394">
        <v>0</v>
      </c>
      <c r="BL5" s="394">
        <v>0</v>
      </c>
      <c r="BM5" s="394">
        <v>0</v>
      </c>
      <c r="BN5" s="395">
        <f t="shared" si="16"/>
        <v>0</v>
      </c>
      <c r="BO5" s="395">
        <f t="shared" si="17"/>
        <v>0</v>
      </c>
      <c r="BP5" s="394">
        <v>0</v>
      </c>
      <c r="BQ5" s="394">
        <v>0</v>
      </c>
      <c r="BR5" s="394">
        <v>0</v>
      </c>
      <c r="BS5" s="395">
        <f t="shared" si="18"/>
        <v>0</v>
      </c>
      <c r="BT5" s="395">
        <f t="shared" si="19"/>
        <v>0</v>
      </c>
      <c r="BU5" s="394">
        <v>0</v>
      </c>
      <c r="BV5" s="394">
        <v>0</v>
      </c>
      <c r="BW5" s="394">
        <v>0</v>
      </c>
      <c r="BX5" s="395">
        <f t="shared" si="20"/>
        <v>0</v>
      </c>
      <c r="BY5" s="395">
        <f t="shared" si="21"/>
        <v>0</v>
      </c>
      <c r="BZ5" s="394">
        <v>6965136112</v>
      </c>
      <c r="CA5" s="394">
        <v>6626471936</v>
      </c>
      <c r="CB5" s="394">
        <v>6532938780</v>
      </c>
      <c r="CC5" s="395">
        <f t="shared" si="22"/>
        <v>0.95137723505266081</v>
      </c>
      <c r="CD5" s="395">
        <f t="shared" si="23"/>
        <v>0.98588492384735571</v>
      </c>
      <c r="CE5" s="394">
        <f t="shared" si="24"/>
        <v>7014990223</v>
      </c>
      <c r="CF5" s="394">
        <f t="shared" si="25"/>
        <v>6626471936</v>
      </c>
      <c r="CG5" s="394">
        <f t="shared" si="26"/>
        <v>6532938780</v>
      </c>
      <c r="CH5" s="395">
        <f t="shared" si="27"/>
        <v>0.94461599023671228</v>
      </c>
      <c r="CI5" s="395">
        <f t="shared" si="28"/>
        <v>0.98588492384735571</v>
      </c>
    </row>
    <row r="6" spans="2:87" ht="15.75">
      <c r="B6" s="157">
        <v>8141</v>
      </c>
      <c r="C6" s="139">
        <f t="shared" si="0"/>
        <v>3</v>
      </c>
      <c r="D6" s="387" t="s">
        <v>44</v>
      </c>
      <c r="E6" s="388" t="s">
        <v>46</v>
      </c>
      <c r="F6" s="389">
        <v>1905054</v>
      </c>
      <c r="G6" s="390">
        <v>103</v>
      </c>
      <c r="H6" s="391">
        <v>822081</v>
      </c>
      <c r="I6" s="391">
        <f t="shared" si="1"/>
        <v>7401865284</v>
      </c>
      <c r="J6" s="391">
        <f t="shared" si="2"/>
        <v>7402687365</v>
      </c>
      <c r="K6" s="391">
        <f t="shared" si="3"/>
        <v>5084822642</v>
      </c>
      <c r="L6" s="391">
        <f t="shared" si="4"/>
        <v>5522427273</v>
      </c>
      <c r="M6" s="392">
        <f t="shared" si="5"/>
        <v>0.74600303926248546</v>
      </c>
      <c r="N6" s="391">
        <f t="shared" si="6"/>
        <v>5084822642</v>
      </c>
      <c r="O6" s="391">
        <f t="shared" si="7"/>
        <v>5084822642</v>
      </c>
      <c r="P6" s="392">
        <f t="shared" si="8"/>
        <v>0.92075864300838928</v>
      </c>
      <c r="Q6" s="400">
        <f t="shared" si="9"/>
        <v>437604631</v>
      </c>
      <c r="R6" s="393">
        <v>1396995149</v>
      </c>
      <c r="S6" s="393">
        <v>0</v>
      </c>
      <c r="T6" s="393">
        <v>0</v>
      </c>
      <c r="U6" s="393">
        <v>0</v>
      </c>
      <c r="V6" s="393">
        <v>0</v>
      </c>
      <c r="W6" s="393">
        <v>2316106062</v>
      </c>
      <c r="X6" s="393">
        <v>1351306664</v>
      </c>
      <c r="Y6" s="393">
        <v>1351306664</v>
      </c>
      <c r="Z6" s="393">
        <v>608087991</v>
      </c>
      <c r="AA6" s="393">
        <v>608087991</v>
      </c>
      <c r="AB6" s="393">
        <v>0</v>
      </c>
      <c r="AC6" s="393">
        <v>900871060</v>
      </c>
      <c r="AD6" s="393">
        <v>900871060</v>
      </c>
      <c r="AE6" s="393">
        <v>357093810</v>
      </c>
      <c r="AF6" s="393">
        <v>357093810</v>
      </c>
      <c r="AG6" s="393">
        <v>548015224</v>
      </c>
      <c r="AH6" s="393">
        <v>2009760792</v>
      </c>
      <c r="AI6" s="393">
        <v>2009760792</v>
      </c>
      <c r="AJ6" s="393">
        <v>762556308</v>
      </c>
      <c r="AK6" s="393">
        <v>762556308</v>
      </c>
      <c r="AL6" s="393">
        <v>3140748849</v>
      </c>
      <c r="AM6" s="393">
        <v>0</v>
      </c>
      <c r="AN6" s="393">
        <v>0</v>
      </c>
      <c r="AO6" s="393">
        <v>1288044895</v>
      </c>
      <c r="AP6" s="393">
        <v>1288044895</v>
      </c>
      <c r="AQ6" s="393">
        <v>0</v>
      </c>
      <c r="AR6" s="393">
        <v>822884126</v>
      </c>
      <c r="AS6" s="393">
        <v>1260488757</v>
      </c>
      <c r="AT6" s="393">
        <v>2069039638</v>
      </c>
      <c r="AU6" s="393">
        <v>2069039638</v>
      </c>
      <c r="AV6" s="394">
        <v>1413400207</v>
      </c>
      <c r="AW6" s="394">
        <v>1397817230</v>
      </c>
      <c r="AX6" s="394">
        <v>1373205188</v>
      </c>
      <c r="AY6" s="395">
        <f t="shared" si="10"/>
        <v>0.98897483039635636</v>
      </c>
      <c r="AZ6" s="395">
        <f t="shared" si="11"/>
        <v>0.98239251779719439</v>
      </c>
      <c r="BA6" s="394">
        <v>0</v>
      </c>
      <c r="BB6" s="394">
        <v>0</v>
      </c>
      <c r="BC6" s="394">
        <v>0</v>
      </c>
      <c r="BD6" s="395">
        <f t="shared" si="12"/>
        <v>0</v>
      </c>
      <c r="BE6" s="395">
        <f t="shared" si="13"/>
        <v>0</v>
      </c>
      <c r="BF6" s="394">
        <v>0</v>
      </c>
      <c r="BG6" s="394">
        <v>0</v>
      </c>
      <c r="BH6" s="394">
        <v>0</v>
      </c>
      <c r="BI6" s="395">
        <f t="shared" si="14"/>
        <v>0</v>
      </c>
      <c r="BJ6" s="395">
        <f t="shared" si="15"/>
        <v>0</v>
      </c>
      <c r="BK6" s="394">
        <v>1079258115</v>
      </c>
      <c r="BL6" s="394">
        <v>1079258115</v>
      </c>
      <c r="BM6" s="394">
        <v>909574696</v>
      </c>
      <c r="BN6" s="395">
        <f t="shared" si="16"/>
        <v>1</v>
      </c>
      <c r="BO6" s="395">
        <f t="shared" si="17"/>
        <v>0.84277772236162429</v>
      </c>
      <c r="BP6" s="394">
        <v>0</v>
      </c>
      <c r="BQ6" s="394">
        <v>0</v>
      </c>
      <c r="BR6" s="394">
        <v>0</v>
      </c>
      <c r="BS6" s="395">
        <f t="shared" si="18"/>
        <v>0</v>
      </c>
      <c r="BT6" s="395">
        <f t="shared" si="19"/>
        <v>0</v>
      </c>
      <c r="BU6" s="394">
        <v>0</v>
      </c>
      <c r="BV6" s="394">
        <v>0</v>
      </c>
      <c r="BW6" s="394">
        <v>0</v>
      </c>
      <c r="BX6" s="395">
        <f t="shared" si="20"/>
        <v>0</v>
      </c>
      <c r="BY6" s="395">
        <f t="shared" si="21"/>
        <v>0</v>
      </c>
      <c r="BZ6" s="394">
        <v>4910029043</v>
      </c>
      <c r="CA6" s="394">
        <v>3045351928</v>
      </c>
      <c r="CB6" s="394">
        <v>2802042758</v>
      </c>
      <c r="CC6" s="395">
        <f t="shared" si="22"/>
        <v>0.62023093984375033</v>
      </c>
      <c r="CD6" s="395">
        <f t="shared" si="23"/>
        <v>0.92010474462313108</v>
      </c>
      <c r="CE6" s="394">
        <f t="shared" si="24"/>
        <v>7402687365</v>
      </c>
      <c r="CF6" s="394">
        <f t="shared" si="25"/>
        <v>5522427273</v>
      </c>
      <c r="CG6" s="394">
        <f t="shared" si="26"/>
        <v>5084822642</v>
      </c>
      <c r="CH6" s="395">
        <f t="shared" si="27"/>
        <v>0.74600303926248546</v>
      </c>
      <c r="CI6" s="395">
        <f t="shared" si="28"/>
        <v>0.92075864300838928</v>
      </c>
    </row>
    <row r="7" spans="2:87" ht="15.75">
      <c r="B7" s="157">
        <v>8141</v>
      </c>
      <c r="C7" s="139">
        <f t="shared" si="0"/>
        <v>3</v>
      </c>
      <c r="D7" s="387" t="s">
        <v>45</v>
      </c>
      <c r="E7" s="388" t="s">
        <v>46</v>
      </c>
      <c r="F7" s="389">
        <v>1905054</v>
      </c>
      <c r="G7" s="390">
        <v>103</v>
      </c>
      <c r="H7" s="391">
        <v>537581622</v>
      </c>
      <c r="I7" s="391">
        <f t="shared" si="1"/>
        <v>2705857596</v>
      </c>
      <c r="J7" s="391">
        <f t="shared" si="2"/>
        <v>3243439218</v>
      </c>
      <c r="K7" s="391">
        <f t="shared" si="3"/>
        <v>2897218895</v>
      </c>
      <c r="L7" s="391">
        <f t="shared" si="4"/>
        <v>3259022195</v>
      </c>
      <c r="M7" s="392">
        <f t="shared" si="5"/>
        <v>1.0048044609294726</v>
      </c>
      <c r="N7" s="391">
        <f t="shared" si="6"/>
        <v>2897218895</v>
      </c>
      <c r="O7" s="391">
        <f t="shared" si="7"/>
        <v>2897218895</v>
      </c>
      <c r="P7" s="392">
        <f t="shared" si="8"/>
        <v>0.88898409450691085</v>
      </c>
      <c r="Q7" s="400">
        <f t="shared" si="9"/>
        <v>361803300</v>
      </c>
      <c r="R7" s="393">
        <v>0</v>
      </c>
      <c r="S7" s="393">
        <v>0</v>
      </c>
      <c r="T7" s="393">
        <v>0</v>
      </c>
      <c r="U7" s="393">
        <v>0</v>
      </c>
      <c r="V7" s="393">
        <v>0</v>
      </c>
      <c r="W7" s="393">
        <v>4010596155</v>
      </c>
      <c r="X7" s="393">
        <v>492294617</v>
      </c>
      <c r="Y7" s="393">
        <v>492294617</v>
      </c>
      <c r="Z7" s="393">
        <v>221532576</v>
      </c>
      <c r="AA7" s="393">
        <v>221532576</v>
      </c>
      <c r="AB7" s="393">
        <v>0</v>
      </c>
      <c r="AC7" s="393">
        <v>328196392</v>
      </c>
      <c r="AD7" s="393">
        <v>328196392</v>
      </c>
      <c r="AE7" s="393">
        <v>129890023</v>
      </c>
      <c r="AF7" s="393">
        <v>129890023</v>
      </c>
      <c r="AG7" s="393">
        <v>-1871554364</v>
      </c>
      <c r="AH7" s="393">
        <v>1453568925</v>
      </c>
      <c r="AI7" s="393">
        <v>1453568925</v>
      </c>
      <c r="AJ7" s="393">
        <v>276863711</v>
      </c>
      <c r="AK7" s="393">
        <v>276863711</v>
      </c>
      <c r="AL7" s="393">
        <v>566815805</v>
      </c>
      <c r="AM7" s="393">
        <v>0</v>
      </c>
      <c r="AN7" s="393">
        <v>0</v>
      </c>
      <c r="AO7" s="393">
        <v>707487109</v>
      </c>
      <c r="AP7" s="393">
        <v>707487109</v>
      </c>
      <c r="AQ7" s="393">
        <v>0</v>
      </c>
      <c r="AR7" s="393">
        <v>623158961</v>
      </c>
      <c r="AS7" s="393">
        <v>984962261</v>
      </c>
      <c r="AT7" s="393">
        <v>1561445476</v>
      </c>
      <c r="AU7" s="393">
        <v>1561445476</v>
      </c>
      <c r="AV7" s="394">
        <v>1497582020</v>
      </c>
      <c r="AW7" s="394">
        <v>1513164997</v>
      </c>
      <c r="AX7" s="394">
        <v>1497650906</v>
      </c>
      <c r="AY7" s="395">
        <f t="shared" si="10"/>
        <v>1.010405424739274</v>
      </c>
      <c r="AZ7" s="395">
        <f t="shared" si="11"/>
        <v>0.98974725754907211</v>
      </c>
      <c r="BA7" s="394">
        <v>0</v>
      </c>
      <c r="BB7" s="394">
        <v>0</v>
      </c>
      <c r="BC7" s="394">
        <v>0</v>
      </c>
      <c r="BD7" s="395">
        <f t="shared" si="12"/>
        <v>0</v>
      </c>
      <c r="BE7" s="395">
        <f t="shared" si="13"/>
        <v>0</v>
      </c>
      <c r="BF7" s="394">
        <v>0</v>
      </c>
      <c r="BG7" s="394">
        <v>0</v>
      </c>
      <c r="BH7" s="394">
        <v>0</v>
      </c>
      <c r="BI7" s="395">
        <f t="shared" si="14"/>
        <v>0</v>
      </c>
      <c r="BJ7" s="395">
        <f t="shared" si="15"/>
        <v>0</v>
      </c>
      <c r="BK7" s="394">
        <v>0</v>
      </c>
      <c r="BL7" s="394">
        <v>0</v>
      </c>
      <c r="BM7" s="394">
        <v>0</v>
      </c>
      <c r="BN7" s="395">
        <f t="shared" si="16"/>
        <v>0</v>
      </c>
      <c r="BO7" s="395">
        <f t="shared" si="17"/>
        <v>0</v>
      </c>
      <c r="BP7" s="394">
        <v>0</v>
      </c>
      <c r="BQ7" s="394">
        <v>0</v>
      </c>
      <c r="BR7" s="394">
        <v>0</v>
      </c>
      <c r="BS7" s="395">
        <f t="shared" si="18"/>
        <v>0</v>
      </c>
      <c r="BT7" s="395">
        <f t="shared" si="19"/>
        <v>0</v>
      </c>
      <c r="BU7" s="394">
        <v>0</v>
      </c>
      <c r="BV7" s="394">
        <v>0</v>
      </c>
      <c r="BW7" s="394">
        <v>0</v>
      </c>
      <c r="BX7" s="395">
        <f t="shared" si="20"/>
        <v>0</v>
      </c>
      <c r="BY7" s="395">
        <f t="shared" si="21"/>
        <v>0</v>
      </c>
      <c r="BZ7" s="394">
        <v>1745857198</v>
      </c>
      <c r="CA7" s="394">
        <v>1745857198</v>
      </c>
      <c r="CB7" s="394">
        <v>1399567989</v>
      </c>
      <c r="CC7" s="395">
        <f t="shared" si="22"/>
        <v>1</v>
      </c>
      <c r="CD7" s="395">
        <f t="shared" si="23"/>
        <v>0.80165089710848159</v>
      </c>
      <c r="CE7" s="394">
        <f t="shared" si="24"/>
        <v>3243439218</v>
      </c>
      <c r="CF7" s="394">
        <f t="shared" si="25"/>
        <v>3259022195</v>
      </c>
      <c r="CG7" s="394">
        <f t="shared" si="26"/>
        <v>2897218895</v>
      </c>
      <c r="CH7" s="395">
        <f t="shared" si="27"/>
        <v>1.0048044609294726</v>
      </c>
      <c r="CI7" s="395">
        <f t="shared" si="28"/>
        <v>0.88898409450691085</v>
      </c>
    </row>
    <row r="8" spans="2:87" ht="15.75">
      <c r="B8" s="157">
        <v>8141</v>
      </c>
      <c r="C8" s="139">
        <f t="shared" si="0"/>
        <v>3</v>
      </c>
      <c r="D8" s="387" t="s">
        <v>378</v>
      </c>
      <c r="E8" s="388" t="s">
        <v>46</v>
      </c>
      <c r="F8" s="389">
        <v>1905054</v>
      </c>
      <c r="G8" s="390">
        <v>103</v>
      </c>
      <c r="H8" s="391">
        <v>538403703</v>
      </c>
      <c r="I8" s="391">
        <f t="shared" si="1"/>
        <v>282087332</v>
      </c>
      <c r="J8" s="391">
        <f t="shared" si="2"/>
        <v>820491035</v>
      </c>
      <c r="K8" s="391">
        <f t="shared" si="3"/>
        <v>745450628</v>
      </c>
      <c r="L8" s="391">
        <f t="shared" si="4"/>
        <v>820491035</v>
      </c>
      <c r="M8" s="392">
        <f t="shared" si="5"/>
        <v>1</v>
      </c>
      <c r="N8" s="391">
        <f t="shared" si="6"/>
        <v>745450628</v>
      </c>
      <c r="O8" s="391">
        <f t="shared" si="7"/>
        <v>745450628</v>
      </c>
      <c r="P8" s="392">
        <f t="shared" si="8"/>
        <v>0.90854207566082668</v>
      </c>
      <c r="Q8" s="400">
        <f t="shared" si="9"/>
        <v>75040407</v>
      </c>
      <c r="R8" s="393">
        <v>0</v>
      </c>
      <c r="S8" s="393">
        <v>0</v>
      </c>
      <c r="T8" s="393">
        <v>0</v>
      </c>
      <c r="U8" s="393">
        <v>0</v>
      </c>
      <c r="V8" s="393">
        <v>0</v>
      </c>
      <c r="W8" s="393">
        <v>450596155</v>
      </c>
      <c r="X8" s="393">
        <v>492294617</v>
      </c>
      <c r="Y8" s="393">
        <v>492294617</v>
      </c>
      <c r="Z8" s="393">
        <v>221532575</v>
      </c>
      <c r="AA8" s="393">
        <v>221532575</v>
      </c>
      <c r="AB8" s="393">
        <v>0</v>
      </c>
      <c r="AC8" s="393">
        <v>328196418</v>
      </c>
      <c r="AD8" s="393">
        <v>328196418</v>
      </c>
      <c r="AE8" s="393">
        <v>129890025</v>
      </c>
      <c r="AF8" s="393">
        <v>129890025</v>
      </c>
      <c r="AG8" s="393">
        <v>393184593</v>
      </c>
      <c r="AH8" s="393">
        <v>0</v>
      </c>
      <c r="AI8" s="393">
        <v>0</v>
      </c>
      <c r="AJ8" s="393">
        <v>276863725</v>
      </c>
      <c r="AK8" s="393">
        <v>276863725</v>
      </c>
      <c r="AL8" s="393">
        <v>-561693416</v>
      </c>
      <c r="AM8" s="393">
        <v>0</v>
      </c>
      <c r="AN8" s="393">
        <v>0</v>
      </c>
      <c r="AO8" s="393">
        <v>117164303</v>
      </c>
      <c r="AP8" s="393">
        <v>117164303</v>
      </c>
      <c r="AQ8" s="393">
        <v>0</v>
      </c>
      <c r="AR8" s="393">
        <v>-75040407</v>
      </c>
      <c r="AS8" s="393">
        <v>0</v>
      </c>
      <c r="AT8" s="393">
        <v>0</v>
      </c>
      <c r="AU8" s="393">
        <v>0</v>
      </c>
      <c r="AV8" s="394">
        <v>538403703</v>
      </c>
      <c r="AW8" s="394">
        <v>538403703</v>
      </c>
      <c r="AX8" s="394">
        <v>522707183</v>
      </c>
      <c r="AY8" s="395">
        <f t="shared" si="10"/>
        <v>1</v>
      </c>
      <c r="AZ8" s="395">
        <f t="shared" si="11"/>
        <v>0.97084618862660388</v>
      </c>
      <c r="BA8" s="394">
        <v>0</v>
      </c>
      <c r="BB8" s="394">
        <v>0</v>
      </c>
      <c r="BC8" s="394">
        <v>0</v>
      </c>
      <c r="BD8" s="395">
        <f t="shared" si="12"/>
        <v>0</v>
      </c>
      <c r="BE8" s="395">
        <f t="shared" si="13"/>
        <v>0</v>
      </c>
      <c r="BF8" s="394">
        <v>0</v>
      </c>
      <c r="BG8" s="394">
        <v>0</v>
      </c>
      <c r="BH8" s="394">
        <v>0</v>
      </c>
      <c r="BI8" s="395">
        <f t="shared" si="14"/>
        <v>0</v>
      </c>
      <c r="BJ8" s="395">
        <f t="shared" si="15"/>
        <v>0</v>
      </c>
      <c r="BK8" s="394">
        <v>0</v>
      </c>
      <c r="BL8" s="394">
        <v>0</v>
      </c>
      <c r="BM8" s="394">
        <v>0</v>
      </c>
      <c r="BN8" s="395">
        <f t="shared" si="16"/>
        <v>0</v>
      </c>
      <c r="BO8" s="395">
        <f t="shared" si="17"/>
        <v>0</v>
      </c>
      <c r="BP8" s="394">
        <v>0</v>
      </c>
      <c r="BQ8" s="394">
        <v>0</v>
      </c>
      <c r="BR8" s="394">
        <v>0</v>
      </c>
      <c r="BS8" s="395">
        <f t="shared" si="18"/>
        <v>0</v>
      </c>
      <c r="BT8" s="395">
        <f t="shared" si="19"/>
        <v>0</v>
      </c>
      <c r="BU8" s="394">
        <v>0</v>
      </c>
      <c r="BV8" s="394">
        <v>0</v>
      </c>
      <c r="BW8" s="394">
        <v>0</v>
      </c>
      <c r="BX8" s="395">
        <f t="shared" si="20"/>
        <v>0</v>
      </c>
      <c r="BY8" s="395">
        <f t="shared" si="21"/>
        <v>0</v>
      </c>
      <c r="BZ8" s="394">
        <v>282087332</v>
      </c>
      <c r="CA8" s="394">
        <v>282087332</v>
      </c>
      <c r="CB8" s="394">
        <v>222743445</v>
      </c>
      <c r="CC8" s="395">
        <f t="shared" si="22"/>
        <v>1</v>
      </c>
      <c r="CD8" s="395">
        <f t="shared" si="23"/>
        <v>0.78962583473971815</v>
      </c>
      <c r="CE8" s="394">
        <f t="shared" si="24"/>
        <v>820491035</v>
      </c>
      <c r="CF8" s="394">
        <f t="shared" si="25"/>
        <v>820491035</v>
      </c>
      <c r="CG8" s="394">
        <f t="shared" si="26"/>
        <v>745450628</v>
      </c>
      <c r="CH8" s="395">
        <f t="shared" si="27"/>
        <v>1</v>
      </c>
      <c r="CI8" s="395">
        <f t="shared" si="28"/>
        <v>0.90854207566082668</v>
      </c>
    </row>
    <row r="9" spans="2:87" ht="15.75">
      <c r="B9" s="157">
        <v>8141</v>
      </c>
      <c r="C9" s="139">
        <f t="shared" si="0"/>
        <v>4</v>
      </c>
      <c r="D9" s="387" t="s">
        <v>47</v>
      </c>
      <c r="E9" s="388" t="s">
        <v>46</v>
      </c>
      <c r="F9" s="389">
        <v>1905054</v>
      </c>
      <c r="G9" s="390">
        <v>237</v>
      </c>
      <c r="H9" s="391">
        <v>538403703</v>
      </c>
      <c r="I9" s="391">
        <f t="shared" si="1"/>
        <v>604556492</v>
      </c>
      <c r="J9" s="391">
        <f t="shared" si="2"/>
        <v>1142960195</v>
      </c>
      <c r="K9" s="391">
        <f t="shared" si="3"/>
        <v>1030765846</v>
      </c>
      <c r="L9" s="391">
        <f t="shared" si="4"/>
        <v>1142960195</v>
      </c>
      <c r="M9" s="392">
        <f t="shared" si="5"/>
        <v>1</v>
      </c>
      <c r="N9" s="391">
        <f t="shared" si="6"/>
        <v>1030765846</v>
      </c>
      <c r="O9" s="391">
        <f t="shared" si="7"/>
        <v>1030765846</v>
      </c>
      <c r="P9" s="392">
        <f t="shared" si="8"/>
        <v>0.90183879588212601</v>
      </c>
      <c r="Q9" s="400">
        <f t="shared" si="9"/>
        <v>112194349</v>
      </c>
      <c r="R9" s="393">
        <v>0</v>
      </c>
      <c r="S9" s="393">
        <v>0</v>
      </c>
      <c r="T9" s="393">
        <v>0</v>
      </c>
      <c r="U9" s="393">
        <v>0</v>
      </c>
      <c r="V9" s="393">
        <v>0</v>
      </c>
      <c r="W9" s="393">
        <v>450596155</v>
      </c>
      <c r="X9" s="393">
        <v>492294617</v>
      </c>
      <c r="Y9" s="393">
        <v>492294617</v>
      </c>
      <c r="Z9" s="393">
        <v>221532579</v>
      </c>
      <c r="AA9" s="393">
        <v>221532579</v>
      </c>
      <c r="AB9" s="393">
        <v>0</v>
      </c>
      <c r="AC9" s="393">
        <v>328196378</v>
      </c>
      <c r="AD9" s="393">
        <v>328196378</v>
      </c>
      <c r="AE9" s="393">
        <v>129890024</v>
      </c>
      <c r="AF9" s="393">
        <v>129890024</v>
      </c>
      <c r="AG9" s="393">
        <v>418157250</v>
      </c>
      <c r="AH9" s="393">
        <v>193481520</v>
      </c>
      <c r="AI9" s="393">
        <v>193481520</v>
      </c>
      <c r="AJ9" s="393">
        <v>265839079</v>
      </c>
      <c r="AK9" s="393">
        <v>265839079</v>
      </c>
      <c r="AL9" s="393">
        <v>-264196913</v>
      </c>
      <c r="AM9" s="393">
        <v>0</v>
      </c>
      <c r="AN9" s="393">
        <v>0</v>
      </c>
      <c r="AO9" s="393">
        <v>209442600</v>
      </c>
      <c r="AP9" s="393">
        <v>209442600</v>
      </c>
      <c r="AQ9" s="393">
        <v>0</v>
      </c>
      <c r="AR9" s="393">
        <v>16793331</v>
      </c>
      <c r="AS9" s="393">
        <v>128987680</v>
      </c>
      <c r="AT9" s="393">
        <v>204061564</v>
      </c>
      <c r="AU9" s="393">
        <v>204061564</v>
      </c>
      <c r="AV9" s="394">
        <v>667391383</v>
      </c>
      <c r="AW9" s="394">
        <v>667391383</v>
      </c>
      <c r="AX9" s="394">
        <v>651540398</v>
      </c>
      <c r="AY9" s="395">
        <f t="shared" si="10"/>
        <v>1</v>
      </c>
      <c r="AZ9" s="395">
        <f t="shared" si="11"/>
        <v>0.97624934123550111</v>
      </c>
      <c r="BA9" s="394">
        <v>0</v>
      </c>
      <c r="BB9" s="394">
        <v>0</v>
      </c>
      <c r="BC9" s="394">
        <v>0</v>
      </c>
      <c r="BD9" s="395">
        <f t="shared" si="12"/>
        <v>0</v>
      </c>
      <c r="BE9" s="395">
        <f t="shared" si="13"/>
        <v>0</v>
      </c>
      <c r="BF9" s="394">
        <v>0</v>
      </c>
      <c r="BG9" s="394">
        <v>0</v>
      </c>
      <c r="BH9" s="394">
        <v>0</v>
      </c>
      <c r="BI9" s="395">
        <f t="shared" si="14"/>
        <v>0</v>
      </c>
      <c r="BJ9" s="395">
        <f t="shared" si="15"/>
        <v>0</v>
      </c>
      <c r="BK9" s="394">
        <v>0</v>
      </c>
      <c r="BL9" s="394">
        <v>0</v>
      </c>
      <c r="BM9" s="394">
        <v>0</v>
      </c>
      <c r="BN9" s="395">
        <f t="shared" si="16"/>
        <v>0</v>
      </c>
      <c r="BO9" s="395">
        <f t="shared" si="17"/>
        <v>0</v>
      </c>
      <c r="BP9" s="394">
        <v>0</v>
      </c>
      <c r="BQ9" s="394">
        <v>0</v>
      </c>
      <c r="BR9" s="394">
        <v>0</v>
      </c>
      <c r="BS9" s="395">
        <f t="shared" si="18"/>
        <v>0</v>
      </c>
      <c r="BT9" s="395">
        <f t="shared" si="19"/>
        <v>0</v>
      </c>
      <c r="BU9" s="394">
        <v>0</v>
      </c>
      <c r="BV9" s="394">
        <v>0</v>
      </c>
      <c r="BW9" s="394">
        <v>0</v>
      </c>
      <c r="BX9" s="395">
        <f t="shared" si="20"/>
        <v>0</v>
      </c>
      <c r="BY9" s="395">
        <f t="shared" si="21"/>
        <v>0</v>
      </c>
      <c r="BZ9" s="394">
        <v>475568812</v>
      </c>
      <c r="CA9" s="394">
        <v>475568812</v>
      </c>
      <c r="CB9" s="394">
        <v>379225448</v>
      </c>
      <c r="CC9" s="395">
        <f t="shared" si="22"/>
        <v>1</v>
      </c>
      <c r="CD9" s="395">
        <f t="shared" si="23"/>
        <v>0.79741446123258397</v>
      </c>
      <c r="CE9" s="394">
        <f t="shared" si="24"/>
        <v>1142960195</v>
      </c>
      <c r="CF9" s="394">
        <f t="shared" si="25"/>
        <v>1142960195</v>
      </c>
      <c r="CG9" s="394">
        <f t="shared" si="26"/>
        <v>1030765846</v>
      </c>
      <c r="CH9" s="395">
        <f t="shared" si="27"/>
        <v>1</v>
      </c>
      <c r="CI9" s="395">
        <f t="shared" si="28"/>
        <v>0.90183879588212601</v>
      </c>
    </row>
    <row r="10" spans="2:87" ht="15.75">
      <c r="B10" s="157">
        <v>8141</v>
      </c>
      <c r="C10" s="139">
        <f t="shared" si="0"/>
        <v>5</v>
      </c>
      <c r="D10" s="387" t="s">
        <v>48</v>
      </c>
      <c r="E10" s="388" t="s">
        <v>46</v>
      </c>
      <c r="F10" s="389">
        <v>1905054</v>
      </c>
      <c r="G10" s="390">
        <v>121</v>
      </c>
      <c r="H10" s="391">
        <v>272370935</v>
      </c>
      <c r="I10" s="391">
        <f t="shared" si="1"/>
        <v>1007466472</v>
      </c>
      <c r="J10" s="391">
        <f t="shared" si="2"/>
        <v>1279837407</v>
      </c>
      <c r="K10" s="391">
        <f t="shared" si="3"/>
        <v>1235238772</v>
      </c>
      <c r="L10" s="391">
        <f t="shared" si="4"/>
        <v>1279837407</v>
      </c>
      <c r="M10" s="392">
        <f t="shared" si="5"/>
        <v>1</v>
      </c>
      <c r="N10" s="391">
        <f t="shared" si="6"/>
        <v>1235238772</v>
      </c>
      <c r="O10" s="391">
        <f t="shared" si="7"/>
        <v>1235238772</v>
      </c>
      <c r="P10" s="392">
        <f t="shared" si="8"/>
        <v>0.96515288992486836</v>
      </c>
      <c r="Q10" s="400">
        <f t="shared" si="9"/>
        <v>44598635</v>
      </c>
      <c r="R10" s="393">
        <v>0</v>
      </c>
      <c r="S10" s="393">
        <v>0</v>
      </c>
      <c r="T10" s="393">
        <v>0</v>
      </c>
      <c r="U10" s="393">
        <v>0</v>
      </c>
      <c r="V10" s="393">
        <v>0</v>
      </c>
      <c r="W10" s="393">
        <v>226881060</v>
      </c>
      <c r="X10" s="393">
        <v>247876782</v>
      </c>
      <c r="Y10" s="393">
        <v>247876782</v>
      </c>
      <c r="Z10" s="393">
        <v>111544554</v>
      </c>
      <c r="AA10" s="393">
        <v>111544554</v>
      </c>
      <c r="AB10" s="393">
        <v>0</v>
      </c>
      <c r="AC10" s="393">
        <v>166847035</v>
      </c>
      <c r="AD10" s="393">
        <v>166847035</v>
      </c>
      <c r="AE10" s="393">
        <v>65250952</v>
      </c>
      <c r="AF10" s="393">
        <v>65250952</v>
      </c>
      <c r="AG10" s="393">
        <v>259398188</v>
      </c>
      <c r="AH10" s="393">
        <v>145952778</v>
      </c>
      <c r="AI10" s="393">
        <v>145952778</v>
      </c>
      <c r="AJ10" s="393">
        <v>134715217</v>
      </c>
      <c r="AK10" s="393">
        <v>134715217</v>
      </c>
      <c r="AL10" s="393">
        <v>521187224</v>
      </c>
      <c r="AM10" s="393">
        <v>0</v>
      </c>
      <c r="AN10" s="393">
        <v>0</v>
      </c>
      <c r="AO10" s="393">
        <v>188716929</v>
      </c>
      <c r="AP10" s="393">
        <v>188716929</v>
      </c>
      <c r="AQ10" s="393">
        <v>0</v>
      </c>
      <c r="AR10" s="393">
        <v>674562177</v>
      </c>
      <c r="AS10" s="393">
        <v>719160812</v>
      </c>
      <c r="AT10" s="393">
        <v>735011120</v>
      </c>
      <c r="AU10" s="393">
        <v>735011120</v>
      </c>
      <c r="AV10" s="394">
        <v>991531747</v>
      </c>
      <c r="AW10" s="394">
        <v>991531747</v>
      </c>
      <c r="AX10" s="394">
        <v>983243848</v>
      </c>
      <c r="AY10" s="395">
        <f t="shared" si="10"/>
        <v>1</v>
      </c>
      <c r="AZ10" s="395">
        <f t="shared" si="11"/>
        <v>0.9916413175623715</v>
      </c>
      <c r="BA10" s="394">
        <v>0</v>
      </c>
      <c r="BB10" s="394">
        <v>0</v>
      </c>
      <c r="BC10" s="394">
        <v>0</v>
      </c>
      <c r="BD10" s="395">
        <f t="shared" si="12"/>
        <v>0</v>
      </c>
      <c r="BE10" s="395">
        <f t="shared" si="13"/>
        <v>0</v>
      </c>
      <c r="BF10" s="394">
        <v>0</v>
      </c>
      <c r="BG10" s="394">
        <v>0</v>
      </c>
      <c r="BH10" s="394">
        <v>0</v>
      </c>
      <c r="BI10" s="395">
        <f t="shared" si="14"/>
        <v>0</v>
      </c>
      <c r="BJ10" s="395">
        <f t="shared" si="15"/>
        <v>0</v>
      </c>
      <c r="BK10" s="394">
        <v>0</v>
      </c>
      <c r="BL10" s="394">
        <v>0</v>
      </c>
      <c r="BM10" s="394">
        <v>0</v>
      </c>
      <c r="BN10" s="395">
        <f t="shared" si="16"/>
        <v>0</v>
      </c>
      <c r="BO10" s="395">
        <f t="shared" si="17"/>
        <v>0</v>
      </c>
      <c r="BP10" s="394">
        <v>0</v>
      </c>
      <c r="BQ10" s="394">
        <v>0</v>
      </c>
      <c r="BR10" s="394">
        <v>0</v>
      </c>
      <c r="BS10" s="395">
        <f t="shared" si="18"/>
        <v>0</v>
      </c>
      <c r="BT10" s="395">
        <f t="shared" si="19"/>
        <v>0</v>
      </c>
      <c r="BU10" s="394">
        <v>0</v>
      </c>
      <c r="BV10" s="394">
        <v>0</v>
      </c>
      <c r="BW10" s="394">
        <v>0</v>
      </c>
      <c r="BX10" s="395">
        <f t="shared" si="20"/>
        <v>0</v>
      </c>
      <c r="BY10" s="395">
        <f t="shared" si="21"/>
        <v>0</v>
      </c>
      <c r="BZ10" s="394">
        <v>288305660</v>
      </c>
      <c r="CA10" s="394">
        <v>288305660</v>
      </c>
      <c r="CB10" s="394">
        <v>251994924</v>
      </c>
      <c r="CC10" s="395">
        <f t="shared" si="22"/>
        <v>1</v>
      </c>
      <c r="CD10" s="395">
        <f t="shared" si="23"/>
        <v>0.87405472372620086</v>
      </c>
      <c r="CE10" s="394">
        <f t="shared" si="24"/>
        <v>1279837407</v>
      </c>
      <c r="CF10" s="394">
        <f t="shared" si="25"/>
        <v>1279837407</v>
      </c>
      <c r="CG10" s="394">
        <f t="shared" si="26"/>
        <v>1235238772</v>
      </c>
      <c r="CH10" s="395">
        <f t="shared" si="27"/>
        <v>1</v>
      </c>
      <c r="CI10" s="395">
        <f t="shared" si="28"/>
        <v>0.96515288992486836</v>
      </c>
    </row>
    <row r="11" spans="2:87" ht="15.75">
      <c r="B11" s="157">
        <v>8141</v>
      </c>
      <c r="C11" s="139">
        <f t="shared" si="0"/>
        <v>5</v>
      </c>
      <c r="D11" s="387" t="s">
        <v>477</v>
      </c>
      <c r="E11" s="388" t="s">
        <v>46</v>
      </c>
      <c r="F11" s="389">
        <v>1905054</v>
      </c>
      <c r="G11" s="390">
        <v>121</v>
      </c>
      <c r="H11" s="391">
        <v>272370944</v>
      </c>
      <c r="I11" s="391">
        <f t="shared" si="1"/>
        <v>880369436</v>
      </c>
      <c r="J11" s="391">
        <f t="shared" si="2"/>
        <v>1152740380</v>
      </c>
      <c r="K11" s="391">
        <f t="shared" si="3"/>
        <v>982716301</v>
      </c>
      <c r="L11" s="391">
        <f t="shared" si="4"/>
        <v>1152740380</v>
      </c>
      <c r="M11" s="392">
        <f t="shared" si="5"/>
        <v>1</v>
      </c>
      <c r="N11" s="391">
        <f t="shared" si="6"/>
        <v>982716301</v>
      </c>
      <c r="O11" s="391">
        <f t="shared" si="7"/>
        <v>982716301</v>
      </c>
      <c r="P11" s="392">
        <f t="shared" si="8"/>
        <v>0.85250444770573575</v>
      </c>
      <c r="Q11" s="400">
        <f t="shared" si="9"/>
        <v>170024079</v>
      </c>
      <c r="R11" s="393">
        <v>0</v>
      </c>
      <c r="S11" s="393">
        <v>0</v>
      </c>
      <c r="T11" s="393">
        <v>0</v>
      </c>
      <c r="U11" s="393">
        <v>0</v>
      </c>
      <c r="V11" s="393">
        <v>0</v>
      </c>
      <c r="W11" s="393">
        <v>226881060</v>
      </c>
      <c r="X11" s="393">
        <v>247876782</v>
      </c>
      <c r="Y11" s="393">
        <v>247876782</v>
      </c>
      <c r="Z11" s="393">
        <v>111544551</v>
      </c>
      <c r="AA11" s="393">
        <v>111544551</v>
      </c>
      <c r="AB11" s="393">
        <v>0</v>
      </c>
      <c r="AC11" s="393">
        <v>166847042</v>
      </c>
      <c r="AD11" s="393">
        <v>166847042</v>
      </c>
      <c r="AE11" s="393">
        <v>65250950</v>
      </c>
      <c r="AF11" s="393">
        <v>65250950</v>
      </c>
      <c r="AG11" s="393">
        <v>807404257</v>
      </c>
      <c r="AH11" s="393">
        <v>693958849</v>
      </c>
      <c r="AI11" s="393">
        <v>693958849</v>
      </c>
      <c r="AJ11" s="393">
        <v>134715226</v>
      </c>
      <c r="AK11" s="393">
        <v>134715226</v>
      </c>
      <c r="AL11" s="393">
        <v>-153915881</v>
      </c>
      <c r="AM11" s="393">
        <v>0</v>
      </c>
      <c r="AN11" s="393">
        <v>0</v>
      </c>
      <c r="AO11" s="393">
        <v>313516800</v>
      </c>
      <c r="AP11" s="393">
        <v>313516800</v>
      </c>
      <c r="AQ11" s="393">
        <v>0</v>
      </c>
      <c r="AR11" s="393">
        <v>-125966372</v>
      </c>
      <c r="AS11" s="393">
        <v>44057707</v>
      </c>
      <c r="AT11" s="393">
        <v>357688774</v>
      </c>
      <c r="AU11" s="393">
        <v>357688774</v>
      </c>
      <c r="AV11" s="394">
        <v>316428651</v>
      </c>
      <c r="AW11" s="394">
        <v>316428651</v>
      </c>
      <c r="AX11" s="394">
        <v>308140744</v>
      </c>
      <c r="AY11" s="395">
        <f t="shared" si="10"/>
        <v>1</v>
      </c>
      <c r="AZ11" s="395">
        <f t="shared" si="11"/>
        <v>0.97380797543519537</v>
      </c>
      <c r="BA11" s="394">
        <v>0</v>
      </c>
      <c r="BB11" s="394">
        <v>0</v>
      </c>
      <c r="BC11" s="394">
        <v>0</v>
      </c>
      <c r="BD11" s="395">
        <f t="shared" si="12"/>
        <v>0</v>
      </c>
      <c r="BE11" s="395">
        <f t="shared" si="13"/>
        <v>0</v>
      </c>
      <c r="BF11" s="394">
        <v>0</v>
      </c>
      <c r="BG11" s="394">
        <v>0</v>
      </c>
      <c r="BH11" s="394">
        <v>0</v>
      </c>
      <c r="BI11" s="395">
        <f t="shared" si="14"/>
        <v>0</v>
      </c>
      <c r="BJ11" s="395">
        <f t="shared" si="15"/>
        <v>0</v>
      </c>
      <c r="BK11" s="394">
        <v>0</v>
      </c>
      <c r="BL11" s="394">
        <v>0</v>
      </c>
      <c r="BM11" s="394">
        <v>0</v>
      </c>
      <c r="BN11" s="395">
        <f t="shared" si="16"/>
        <v>0</v>
      </c>
      <c r="BO11" s="395">
        <f t="shared" si="17"/>
        <v>0</v>
      </c>
      <c r="BP11" s="394">
        <v>0</v>
      </c>
      <c r="BQ11" s="394">
        <v>0</v>
      </c>
      <c r="BR11" s="394">
        <v>0</v>
      </c>
      <c r="BS11" s="395">
        <f t="shared" si="18"/>
        <v>0</v>
      </c>
      <c r="BT11" s="395">
        <f t="shared" si="19"/>
        <v>0</v>
      </c>
      <c r="BU11" s="394">
        <v>0</v>
      </c>
      <c r="BV11" s="394">
        <v>0</v>
      </c>
      <c r="BW11" s="394">
        <v>0</v>
      </c>
      <c r="BX11" s="395">
        <f t="shared" si="20"/>
        <v>0</v>
      </c>
      <c r="BY11" s="395">
        <f t="shared" si="21"/>
        <v>0</v>
      </c>
      <c r="BZ11" s="394">
        <v>836311729</v>
      </c>
      <c r="CA11" s="394">
        <v>836311729</v>
      </c>
      <c r="CB11" s="394">
        <v>674575557</v>
      </c>
      <c r="CC11" s="395">
        <f t="shared" si="22"/>
        <v>1</v>
      </c>
      <c r="CD11" s="395">
        <f t="shared" si="23"/>
        <v>0.80660779181778042</v>
      </c>
      <c r="CE11" s="394">
        <f t="shared" si="24"/>
        <v>1152740380</v>
      </c>
      <c r="CF11" s="394">
        <f t="shared" si="25"/>
        <v>1152740380</v>
      </c>
      <c r="CG11" s="394">
        <f t="shared" si="26"/>
        <v>982716301</v>
      </c>
      <c r="CH11" s="395">
        <f t="shared" si="27"/>
        <v>1</v>
      </c>
      <c r="CI11" s="395">
        <f t="shared" si="28"/>
        <v>0.85250444770573575</v>
      </c>
    </row>
    <row r="12" spans="2:87" ht="15.75">
      <c r="B12" s="157">
        <v>8141</v>
      </c>
      <c r="C12" s="139">
        <f t="shared" si="0"/>
        <v>6</v>
      </c>
      <c r="D12" s="387" t="s">
        <v>49</v>
      </c>
      <c r="E12" s="388" t="s">
        <v>46</v>
      </c>
      <c r="F12" s="389">
        <v>1905054</v>
      </c>
      <c r="G12" s="390">
        <v>94</v>
      </c>
      <c r="H12" s="391">
        <v>100000</v>
      </c>
      <c r="I12" s="391">
        <f t="shared" si="1"/>
        <v>-100000</v>
      </c>
      <c r="J12" s="391">
        <f t="shared" si="2"/>
        <v>0</v>
      </c>
      <c r="K12" s="391">
        <f t="shared" si="3"/>
        <v>0</v>
      </c>
      <c r="L12" s="391">
        <f t="shared" si="4"/>
        <v>0</v>
      </c>
      <c r="M12" s="392">
        <f t="shared" si="5"/>
        <v>0</v>
      </c>
      <c r="N12" s="391">
        <f t="shared" si="6"/>
        <v>0</v>
      </c>
      <c r="O12" s="391">
        <f t="shared" si="7"/>
        <v>0</v>
      </c>
      <c r="P12" s="392">
        <f t="shared" si="8"/>
        <v>0</v>
      </c>
      <c r="Q12" s="400">
        <f t="shared" si="9"/>
        <v>0</v>
      </c>
      <c r="R12" s="393">
        <v>0</v>
      </c>
      <c r="S12" s="393">
        <v>0</v>
      </c>
      <c r="T12" s="393">
        <v>0</v>
      </c>
      <c r="U12" s="393">
        <v>0</v>
      </c>
      <c r="V12" s="393">
        <v>0</v>
      </c>
      <c r="W12" s="393">
        <v>0</v>
      </c>
      <c r="X12" s="393">
        <v>0</v>
      </c>
      <c r="Y12" s="393">
        <v>0</v>
      </c>
      <c r="Z12" s="393">
        <v>0</v>
      </c>
      <c r="AA12" s="393">
        <v>0</v>
      </c>
      <c r="AB12" s="393">
        <v>0</v>
      </c>
      <c r="AC12" s="393">
        <v>0</v>
      </c>
      <c r="AD12" s="393">
        <v>0</v>
      </c>
      <c r="AE12" s="393">
        <v>0</v>
      </c>
      <c r="AF12" s="393">
        <v>0</v>
      </c>
      <c r="AG12" s="393">
        <v>0</v>
      </c>
      <c r="AH12" s="393">
        <v>0</v>
      </c>
      <c r="AI12" s="393">
        <v>0</v>
      </c>
      <c r="AJ12" s="393">
        <v>0</v>
      </c>
      <c r="AK12" s="393">
        <v>0</v>
      </c>
      <c r="AL12" s="393">
        <v>-100000</v>
      </c>
      <c r="AM12" s="393">
        <v>0</v>
      </c>
      <c r="AN12" s="393">
        <v>0</v>
      </c>
      <c r="AO12" s="393">
        <v>0</v>
      </c>
      <c r="AP12" s="393">
        <v>0</v>
      </c>
      <c r="AQ12" s="393">
        <v>0</v>
      </c>
      <c r="AR12" s="393">
        <v>0</v>
      </c>
      <c r="AS12" s="393">
        <v>0</v>
      </c>
      <c r="AT12" s="393">
        <v>0</v>
      </c>
      <c r="AU12" s="393">
        <v>0</v>
      </c>
      <c r="AV12" s="394">
        <v>0</v>
      </c>
      <c r="AW12" s="394">
        <v>0</v>
      </c>
      <c r="AX12" s="394">
        <v>0</v>
      </c>
      <c r="AY12" s="395">
        <f t="shared" si="10"/>
        <v>0</v>
      </c>
      <c r="AZ12" s="395">
        <f t="shared" si="11"/>
        <v>0</v>
      </c>
      <c r="BA12" s="394">
        <v>0</v>
      </c>
      <c r="BB12" s="394">
        <v>0</v>
      </c>
      <c r="BC12" s="394">
        <v>0</v>
      </c>
      <c r="BD12" s="395">
        <f t="shared" si="12"/>
        <v>0</v>
      </c>
      <c r="BE12" s="395">
        <f t="shared" si="13"/>
        <v>0</v>
      </c>
      <c r="BF12" s="394">
        <v>0</v>
      </c>
      <c r="BG12" s="394">
        <v>0</v>
      </c>
      <c r="BH12" s="394">
        <v>0</v>
      </c>
      <c r="BI12" s="395">
        <f t="shared" si="14"/>
        <v>0</v>
      </c>
      <c r="BJ12" s="395">
        <f t="shared" si="15"/>
        <v>0</v>
      </c>
      <c r="BK12" s="394">
        <v>0</v>
      </c>
      <c r="BL12" s="394">
        <v>0</v>
      </c>
      <c r="BM12" s="394">
        <v>0</v>
      </c>
      <c r="BN12" s="395">
        <f t="shared" si="16"/>
        <v>0</v>
      </c>
      <c r="BO12" s="395">
        <f t="shared" si="17"/>
        <v>0</v>
      </c>
      <c r="BP12" s="394">
        <v>0</v>
      </c>
      <c r="BQ12" s="394">
        <v>0</v>
      </c>
      <c r="BR12" s="394">
        <v>0</v>
      </c>
      <c r="BS12" s="395">
        <f t="shared" si="18"/>
        <v>0</v>
      </c>
      <c r="BT12" s="395">
        <f t="shared" si="19"/>
        <v>0</v>
      </c>
      <c r="BU12" s="394">
        <v>0</v>
      </c>
      <c r="BV12" s="394">
        <v>0</v>
      </c>
      <c r="BW12" s="394">
        <v>0</v>
      </c>
      <c r="BX12" s="395">
        <f t="shared" si="20"/>
        <v>0</v>
      </c>
      <c r="BY12" s="395">
        <f t="shared" si="21"/>
        <v>0</v>
      </c>
      <c r="BZ12" s="394">
        <v>0</v>
      </c>
      <c r="CA12" s="394">
        <v>0</v>
      </c>
      <c r="CB12" s="394">
        <v>0</v>
      </c>
      <c r="CC12" s="395">
        <f t="shared" si="22"/>
        <v>0</v>
      </c>
      <c r="CD12" s="395">
        <f t="shared" si="23"/>
        <v>0</v>
      </c>
      <c r="CE12" s="394">
        <f t="shared" si="24"/>
        <v>0</v>
      </c>
      <c r="CF12" s="394">
        <f t="shared" si="25"/>
        <v>0</v>
      </c>
      <c r="CG12" s="394">
        <f t="shared" si="26"/>
        <v>0</v>
      </c>
      <c r="CH12" s="395">
        <f t="shared" si="27"/>
        <v>0</v>
      </c>
      <c r="CI12" s="395">
        <f t="shared" si="28"/>
        <v>0</v>
      </c>
    </row>
    <row r="13" spans="2:87" ht="15.75">
      <c r="B13" s="157">
        <v>8141</v>
      </c>
      <c r="C13" s="139">
        <f t="shared" si="0"/>
        <v>6</v>
      </c>
      <c r="D13" s="387" t="s">
        <v>50</v>
      </c>
      <c r="E13" s="388" t="s">
        <v>46</v>
      </c>
      <c r="F13" s="389">
        <v>1905054</v>
      </c>
      <c r="G13" s="390">
        <v>120</v>
      </c>
      <c r="H13" s="391">
        <v>43166662</v>
      </c>
      <c r="I13" s="391">
        <f t="shared" si="1"/>
        <v>88704298</v>
      </c>
      <c r="J13" s="391">
        <f t="shared" si="2"/>
        <v>131870960</v>
      </c>
      <c r="K13" s="391">
        <f t="shared" si="3"/>
        <v>119420221</v>
      </c>
      <c r="L13" s="391">
        <f t="shared" si="4"/>
        <v>131870960</v>
      </c>
      <c r="M13" s="392">
        <f t="shared" si="5"/>
        <v>1</v>
      </c>
      <c r="N13" s="391">
        <f t="shared" si="6"/>
        <v>119420221</v>
      </c>
      <c r="O13" s="391">
        <f t="shared" si="7"/>
        <v>119420221</v>
      </c>
      <c r="P13" s="392">
        <f t="shared" si="8"/>
        <v>0.90558392082684469</v>
      </c>
      <c r="Q13" s="400">
        <f t="shared" si="9"/>
        <v>12450739</v>
      </c>
      <c r="R13" s="393">
        <v>0</v>
      </c>
      <c r="S13" s="393">
        <v>0</v>
      </c>
      <c r="T13" s="393">
        <v>0</v>
      </c>
      <c r="U13" s="393">
        <v>0</v>
      </c>
      <c r="V13" s="393">
        <v>0</v>
      </c>
      <c r="W13" s="393">
        <v>36210358</v>
      </c>
      <c r="X13" s="393">
        <v>39561288</v>
      </c>
      <c r="Y13" s="393">
        <v>39561288</v>
      </c>
      <c r="Z13" s="393">
        <v>17802580</v>
      </c>
      <c r="AA13" s="393">
        <v>17802580</v>
      </c>
      <c r="AB13" s="393">
        <v>0</v>
      </c>
      <c r="AC13" s="393">
        <v>26374192</v>
      </c>
      <c r="AD13" s="393">
        <v>26374192</v>
      </c>
      <c r="AE13" s="393">
        <v>9744089</v>
      </c>
      <c r="AF13" s="393">
        <v>9744089</v>
      </c>
      <c r="AG13" s="393">
        <v>57716455</v>
      </c>
      <c r="AH13" s="393">
        <v>39561288</v>
      </c>
      <c r="AI13" s="393">
        <v>39561288</v>
      </c>
      <c r="AJ13" s="393">
        <v>21363096</v>
      </c>
      <c r="AK13" s="393">
        <v>21363096</v>
      </c>
      <c r="AL13" s="393">
        <v>-5222515</v>
      </c>
      <c r="AM13" s="393">
        <v>0</v>
      </c>
      <c r="AN13" s="393">
        <v>0</v>
      </c>
      <c r="AO13" s="393">
        <v>28111964</v>
      </c>
      <c r="AP13" s="393">
        <v>28111964</v>
      </c>
      <c r="AQ13" s="393">
        <v>0</v>
      </c>
      <c r="AR13" s="393">
        <v>13923453</v>
      </c>
      <c r="AS13" s="393">
        <v>26374192</v>
      </c>
      <c r="AT13" s="393">
        <v>42398492</v>
      </c>
      <c r="AU13" s="393">
        <v>42398492</v>
      </c>
      <c r="AV13" s="394">
        <v>69540854</v>
      </c>
      <c r="AW13" s="394">
        <v>69540854</v>
      </c>
      <c r="AX13" s="394">
        <v>68200263</v>
      </c>
      <c r="AY13" s="395">
        <f t="shared" si="10"/>
        <v>1</v>
      </c>
      <c r="AZ13" s="395">
        <f t="shared" si="11"/>
        <v>0.98072225285010162</v>
      </c>
      <c r="BA13" s="394">
        <v>0</v>
      </c>
      <c r="BB13" s="394">
        <v>0</v>
      </c>
      <c r="BC13" s="394">
        <v>0</v>
      </c>
      <c r="BD13" s="395">
        <f t="shared" si="12"/>
        <v>0</v>
      </c>
      <c r="BE13" s="395">
        <f t="shared" si="13"/>
        <v>0</v>
      </c>
      <c r="BF13" s="394">
        <v>0</v>
      </c>
      <c r="BG13" s="394">
        <v>0</v>
      </c>
      <c r="BH13" s="394">
        <v>0</v>
      </c>
      <c r="BI13" s="395">
        <f t="shared" si="14"/>
        <v>0</v>
      </c>
      <c r="BJ13" s="395">
        <f t="shared" si="15"/>
        <v>0</v>
      </c>
      <c r="BK13" s="394">
        <v>0</v>
      </c>
      <c r="BL13" s="394">
        <v>0</v>
      </c>
      <c r="BM13" s="394">
        <v>0</v>
      </c>
      <c r="BN13" s="395">
        <f t="shared" si="16"/>
        <v>0</v>
      </c>
      <c r="BO13" s="395">
        <f t="shared" si="17"/>
        <v>0</v>
      </c>
      <c r="BP13" s="394">
        <v>0</v>
      </c>
      <c r="BQ13" s="394">
        <v>0</v>
      </c>
      <c r="BR13" s="394">
        <v>0</v>
      </c>
      <c r="BS13" s="395">
        <f t="shared" si="18"/>
        <v>0</v>
      </c>
      <c r="BT13" s="395">
        <f t="shared" si="19"/>
        <v>0</v>
      </c>
      <c r="BU13" s="394">
        <v>0</v>
      </c>
      <c r="BV13" s="394">
        <v>0</v>
      </c>
      <c r="BW13" s="394">
        <v>0</v>
      </c>
      <c r="BX13" s="395">
        <f t="shared" si="20"/>
        <v>0</v>
      </c>
      <c r="BY13" s="395">
        <f t="shared" si="21"/>
        <v>0</v>
      </c>
      <c r="BZ13" s="394">
        <v>62330106</v>
      </c>
      <c r="CA13" s="394">
        <v>62330106</v>
      </c>
      <c r="CB13" s="394">
        <v>51219958</v>
      </c>
      <c r="CC13" s="395">
        <f t="shared" si="22"/>
        <v>1</v>
      </c>
      <c r="CD13" s="395">
        <f t="shared" si="23"/>
        <v>0.82175310274620739</v>
      </c>
      <c r="CE13" s="394">
        <f t="shared" si="24"/>
        <v>131870960</v>
      </c>
      <c r="CF13" s="394">
        <f t="shared" si="25"/>
        <v>131870960</v>
      </c>
      <c r="CG13" s="394">
        <f t="shared" si="26"/>
        <v>119420221</v>
      </c>
      <c r="CH13" s="395">
        <f t="shared" si="27"/>
        <v>1</v>
      </c>
      <c r="CI13" s="395">
        <f t="shared" si="28"/>
        <v>0.90558392082684469</v>
      </c>
    </row>
    <row r="14" spans="2:87" ht="15.75">
      <c r="B14" s="157">
        <v>8141</v>
      </c>
      <c r="C14" s="139">
        <f t="shared" si="0"/>
        <v>7</v>
      </c>
      <c r="D14" s="387" t="s">
        <v>51</v>
      </c>
      <c r="E14" s="388" t="s">
        <v>46</v>
      </c>
      <c r="F14" s="389">
        <v>1905014</v>
      </c>
      <c r="G14" s="390">
        <v>125</v>
      </c>
      <c r="H14" s="391">
        <v>2131953853</v>
      </c>
      <c r="I14" s="391">
        <f t="shared" si="1"/>
        <v>-517795152</v>
      </c>
      <c r="J14" s="391">
        <f t="shared" si="2"/>
        <v>1614158701</v>
      </c>
      <c r="K14" s="391">
        <f t="shared" si="3"/>
        <v>1574103733</v>
      </c>
      <c r="L14" s="391">
        <f t="shared" si="4"/>
        <v>1614158701</v>
      </c>
      <c r="M14" s="392">
        <f t="shared" si="5"/>
        <v>1</v>
      </c>
      <c r="N14" s="391">
        <f t="shared" si="6"/>
        <v>1574103733</v>
      </c>
      <c r="O14" s="391">
        <f t="shared" si="7"/>
        <v>1574103733</v>
      </c>
      <c r="P14" s="392">
        <f t="shared" si="8"/>
        <v>0.97518523551916847</v>
      </c>
      <c r="Q14" s="400">
        <f t="shared" si="9"/>
        <v>40054968</v>
      </c>
      <c r="R14" s="393">
        <v>0</v>
      </c>
      <c r="S14" s="393">
        <v>0</v>
      </c>
      <c r="T14" s="393">
        <v>0</v>
      </c>
      <c r="U14" s="393">
        <v>0</v>
      </c>
      <c r="V14" s="393">
        <v>0</v>
      </c>
      <c r="W14" s="393">
        <v>160293976</v>
      </c>
      <c r="X14" s="393">
        <v>715517253</v>
      </c>
      <c r="Y14" s="393">
        <v>715517253</v>
      </c>
      <c r="Z14" s="393">
        <v>78807459</v>
      </c>
      <c r="AA14" s="393">
        <v>78807459</v>
      </c>
      <c r="AB14" s="393">
        <v>0</v>
      </c>
      <c r="AC14" s="393">
        <v>116032316</v>
      </c>
      <c r="AD14" s="393">
        <v>116032316</v>
      </c>
      <c r="AE14" s="393">
        <v>235264376</v>
      </c>
      <c r="AF14" s="393">
        <v>235264376</v>
      </c>
      <c r="AG14" s="393">
        <v>156565884</v>
      </c>
      <c r="AH14" s="393">
        <v>72393617</v>
      </c>
      <c r="AI14" s="393">
        <v>72393617</v>
      </c>
      <c r="AJ14" s="393">
        <v>283316782</v>
      </c>
      <c r="AK14" s="393">
        <v>283316782</v>
      </c>
      <c r="AL14" s="393">
        <v>-635297395</v>
      </c>
      <c r="AM14" s="393">
        <v>675486959</v>
      </c>
      <c r="AN14" s="393">
        <v>675486959</v>
      </c>
      <c r="AO14" s="393">
        <v>76153571</v>
      </c>
      <c r="AP14" s="393">
        <v>76153571</v>
      </c>
      <c r="AQ14" s="393">
        <v>-199357617</v>
      </c>
      <c r="AR14" s="393">
        <v>-5326412</v>
      </c>
      <c r="AS14" s="393">
        <v>34728556</v>
      </c>
      <c r="AT14" s="393">
        <v>900561545</v>
      </c>
      <c r="AU14" s="393">
        <v>900561545</v>
      </c>
      <c r="AV14" s="394">
        <v>221292842</v>
      </c>
      <c r="AW14" s="394">
        <v>221292842</v>
      </c>
      <c r="AX14" s="394">
        <v>216777717</v>
      </c>
      <c r="AY14" s="395">
        <f t="shared" si="10"/>
        <v>1</v>
      </c>
      <c r="AZ14" s="395">
        <f t="shared" si="11"/>
        <v>0.97959660620202071</v>
      </c>
      <c r="BA14" s="394">
        <v>0</v>
      </c>
      <c r="BB14" s="394">
        <v>0</v>
      </c>
      <c r="BC14" s="394">
        <v>0</v>
      </c>
      <c r="BD14" s="395">
        <f t="shared" si="12"/>
        <v>0</v>
      </c>
      <c r="BE14" s="395">
        <f t="shared" si="13"/>
        <v>0</v>
      </c>
      <c r="BF14" s="394">
        <v>0</v>
      </c>
      <c r="BG14" s="394">
        <v>0</v>
      </c>
      <c r="BH14" s="394">
        <v>0</v>
      </c>
      <c r="BI14" s="395">
        <f t="shared" si="14"/>
        <v>0</v>
      </c>
      <c r="BJ14" s="395">
        <f t="shared" si="15"/>
        <v>0</v>
      </c>
      <c r="BK14" s="394">
        <v>0</v>
      </c>
      <c r="BL14" s="394">
        <v>0</v>
      </c>
      <c r="BM14" s="394">
        <v>0</v>
      </c>
      <c r="BN14" s="395">
        <f t="shared" si="16"/>
        <v>0</v>
      </c>
      <c r="BO14" s="395">
        <f t="shared" si="17"/>
        <v>0</v>
      </c>
      <c r="BP14" s="394">
        <v>0</v>
      </c>
      <c r="BQ14" s="394">
        <v>0</v>
      </c>
      <c r="BR14" s="394">
        <v>0</v>
      </c>
      <c r="BS14" s="395">
        <f t="shared" si="18"/>
        <v>0</v>
      </c>
      <c r="BT14" s="395">
        <f t="shared" si="19"/>
        <v>0</v>
      </c>
      <c r="BU14" s="394">
        <v>0</v>
      </c>
      <c r="BV14" s="394">
        <v>0</v>
      </c>
      <c r="BW14" s="394">
        <v>0</v>
      </c>
      <c r="BX14" s="395">
        <f t="shared" si="20"/>
        <v>0</v>
      </c>
      <c r="BY14" s="395">
        <f t="shared" si="21"/>
        <v>0</v>
      </c>
      <c r="BZ14" s="394">
        <v>1392865859</v>
      </c>
      <c r="CA14" s="394">
        <v>1392865859</v>
      </c>
      <c r="CB14" s="394">
        <v>1357326016</v>
      </c>
      <c r="CC14" s="395">
        <f t="shared" si="22"/>
        <v>1</v>
      </c>
      <c r="CD14" s="395">
        <f t="shared" si="23"/>
        <v>0.97448437495229034</v>
      </c>
      <c r="CE14" s="394">
        <f t="shared" si="24"/>
        <v>1614158701</v>
      </c>
      <c r="CF14" s="394">
        <f t="shared" si="25"/>
        <v>1614158701</v>
      </c>
      <c r="CG14" s="394">
        <f t="shared" si="26"/>
        <v>1574103733</v>
      </c>
      <c r="CH14" s="395">
        <f t="shared" si="27"/>
        <v>1</v>
      </c>
      <c r="CI14" s="395">
        <f t="shared" si="28"/>
        <v>0.97518523551916847</v>
      </c>
    </row>
    <row r="15" spans="2:87" ht="15.75">
      <c r="B15" s="157">
        <v>8141</v>
      </c>
      <c r="C15" s="139">
        <f t="shared" si="0"/>
        <v>8</v>
      </c>
      <c r="D15" s="387" t="s">
        <v>52</v>
      </c>
      <c r="E15" s="388" t="s">
        <v>46</v>
      </c>
      <c r="F15" s="389">
        <v>1905014</v>
      </c>
      <c r="G15" s="390">
        <v>228</v>
      </c>
      <c r="H15" s="391">
        <v>33405000</v>
      </c>
      <c r="I15" s="391">
        <f t="shared" si="1"/>
        <v>3032423</v>
      </c>
      <c r="J15" s="391">
        <f t="shared" si="2"/>
        <v>36437423</v>
      </c>
      <c r="K15" s="391">
        <f t="shared" si="3"/>
        <v>2592352</v>
      </c>
      <c r="L15" s="391">
        <f t="shared" si="4"/>
        <v>36437423</v>
      </c>
      <c r="M15" s="392">
        <f t="shared" si="5"/>
        <v>1</v>
      </c>
      <c r="N15" s="391">
        <f t="shared" si="6"/>
        <v>2592352</v>
      </c>
      <c r="O15" s="391">
        <f t="shared" si="7"/>
        <v>2592352</v>
      </c>
      <c r="P15" s="392">
        <f t="shared" si="8"/>
        <v>7.1145316725609267E-2</v>
      </c>
      <c r="Q15" s="400">
        <f t="shared" si="9"/>
        <v>33845071</v>
      </c>
      <c r="R15" s="393">
        <v>0</v>
      </c>
      <c r="S15" s="393">
        <v>0</v>
      </c>
      <c r="T15" s="393">
        <v>0</v>
      </c>
      <c r="U15" s="393">
        <v>0</v>
      </c>
      <c r="V15" s="393">
        <v>0</v>
      </c>
      <c r="W15" s="393">
        <v>0</v>
      </c>
      <c r="X15" s="393">
        <v>0</v>
      </c>
      <c r="Y15" s="393">
        <v>0</v>
      </c>
      <c r="Z15" s="393">
        <v>0</v>
      </c>
      <c r="AA15" s="393">
        <v>0</v>
      </c>
      <c r="AB15" s="393">
        <v>0</v>
      </c>
      <c r="AC15" s="393">
        <v>0</v>
      </c>
      <c r="AD15" s="393">
        <v>0</v>
      </c>
      <c r="AE15" s="393">
        <v>0</v>
      </c>
      <c r="AF15" s="393">
        <v>0</v>
      </c>
      <c r="AG15" s="393">
        <v>0</v>
      </c>
      <c r="AH15" s="393">
        <v>5760781</v>
      </c>
      <c r="AI15" s="393">
        <v>5760781</v>
      </c>
      <c r="AJ15" s="393">
        <v>0</v>
      </c>
      <c r="AK15" s="393">
        <v>0</v>
      </c>
      <c r="AL15" s="393">
        <v>3032423</v>
      </c>
      <c r="AM15" s="393">
        <v>0</v>
      </c>
      <c r="AN15" s="393">
        <v>0</v>
      </c>
      <c r="AO15" s="393">
        <v>2592352</v>
      </c>
      <c r="AP15" s="393">
        <v>2592352</v>
      </c>
      <c r="AQ15" s="393">
        <v>0</v>
      </c>
      <c r="AR15" s="393">
        <v>-3168429</v>
      </c>
      <c r="AS15" s="393">
        <v>30676642</v>
      </c>
      <c r="AT15" s="393">
        <v>0</v>
      </c>
      <c r="AU15" s="393">
        <v>0</v>
      </c>
      <c r="AV15" s="394">
        <v>0</v>
      </c>
      <c r="AW15" s="394">
        <v>0</v>
      </c>
      <c r="AX15" s="394">
        <v>0</v>
      </c>
      <c r="AY15" s="395">
        <f t="shared" si="10"/>
        <v>0</v>
      </c>
      <c r="AZ15" s="395">
        <f t="shared" si="11"/>
        <v>0</v>
      </c>
      <c r="BA15" s="394">
        <v>0</v>
      </c>
      <c r="BB15" s="394">
        <v>0</v>
      </c>
      <c r="BC15" s="394">
        <v>0</v>
      </c>
      <c r="BD15" s="395">
        <f t="shared" si="12"/>
        <v>0</v>
      </c>
      <c r="BE15" s="395">
        <f t="shared" si="13"/>
        <v>0</v>
      </c>
      <c r="BF15" s="394">
        <v>0</v>
      </c>
      <c r="BG15" s="394">
        <v>0</v>
      </c>
      <c r="BH15" s="394">
        <v>0</v>
      </c>
      <c r="BI15" s="395">
        <f t="shared" si="14"/>
        <v>0</v>
      </c>
      <c r="BJ15" s="395">
        <f t="shared" si="15"/>
        <v>0</v>
      </c>
      <c r="BK15" s="394">
        <v>36437423</v>
      </c>
      <c r="BL15" s="394">
        <v>36437423</v>
      </c>
      <c r="BM15" s="394">
        <v>2592352</v>
      </c>
      <c r="BN15" s="395">
        <f t="shared" si="16"/>
        <v>1</v>
      </c>
      <c r="BO15" s="395">
        <f t="shared" si="17"/>
        <v>7.1145316725609267E-2</v>
      </c>
      <c r="BP15" s="394">
        <v>0</v>
      </c>
      <c r="BQ15" s="394">
        <v>0</v>
      </c>
      <c r="BR15" s="394">
        <v>0</v>
      </c>
      <c r="BS15" s="395">
        <f t="shared" si="18"/>
        <v>0</v>
      </c>
      <c r="BT15" s="395">
        <f t="shared" si="19"/>
        <v>0</v>
      </c>
      <c r="BU15" s="394">
        <v>0</v>
      </c>
      <c r="BV15" s="394">
        <v>0</v>
      </c>
      <c r="BW15" s="394">
        <v>0</v>
      </c>
      <c r="BX15" s="395">
        <f t="shared" si="20"/>
        <v>0</v>
      </c>
      <c r="BY15" s="395">
        <f t="shared" si="21"/>
        <v>0</v>
      </c>
      <c r="BZ15" s="394">
        <v>0</v>
      </c>
      <c r="CA15" s="394">
        <v>0</v>
      </c>
      <c r="CB15" s="394">
        <v>0</v>
      </c>
      <c r="CC15" s="395">
        <f t="shared" si="22"/>
        <v>0</v>
      </c>
      <c r="CD15" s="395">
        <f t="shared" si="23"/>
        <v>0</v>
      </c>
      <c r="CE15" s="394">
        <f t="shared" si="24"/>
        <v>36437423</v>
      </c>
      <c r="CF15" s="394">
        <f t="shared" si="25"/>
        <v>36437423</v>
      </c>
      <c r="CG15" s="394">
        <f t="shared" si="26"/>
        <v>2592352</v>
      </c>
      <c r="CH15" s="395">
        <f t="shared" si="27"/>
        <v>1</v>
      </c>
      <c r="CI15" s="395">
        <f t="shared" si="28"/>
        <v>7.1145316725609267E-2</v>
      </c>
    </row>
    <row r="16" spans="2:87" ht="15.75">
      <c r="B16" s="157">
        <v>8141</v>
      </c>
      <c r="C16" s="139">
        <f t="shared" si="0"/>
        <v>9</v>
      </c>
      <c r="D16" s="387" t="s">
        <v>53</v>
      </c>
      <c r="E16" s="388" t="s">
        <v>46</v>
      </c>
      <c r="F16" s="389">
        <v>1905014</v>
      </c>
      <c r="G16" s="390">
        <v>158</v>
      </c>
      <c r="H16" s="391">
        <v>360763530</v>
      </c>
      <c r="I16" s="391">
        <f t="shared" si="1"/>
        <v>836423823</v>
      </c>
      <c r="J16" s="391">
        <f t="shared" si="2"/>
        <v>1197187353</v>
      </c>
      <c r="K16" s="391">
        <f t="shared" si="3"/>
        <v>1093928721</v>
      </c>
      <c r="L16" s="391">
        <f t="shared" si="4"/>
        <v>1197187353</v>
      </c>
      <c r="M16" s="392">
        <f t="shared" si="5"/>
        <v>1</v>
      </c>
      <c r="N16" s="391">
        <f t="shared" si="6"/>
        <v>1093928721</v>
      </c>
      <c r="O16" s="391">
        <f t="shared" si="7"/>
        <v>1093928721</v>
      </c>
      <c r="P16" s="392">
        <f t="shared" si="8"/>
        <v>0.91374897860285031</v>
      </c>
      <c r="Q16" s="400">
        <f t="shared" si="9"/>
        <v>103258632</v>
      </c>
      <c r="R16" s="393">
        <v>53171467</v>
      </c>
      <c r="S16" s="393">
        <v>0</v>
      </c>
      <c r="T16" s="393">
        <v>0</v>
      </c>
      <c r="U16" s="393">
        <v>0</v>
      </c>
      <c r="V16" s="393">
        <v>0</v>
      </c>
      <c r="W16" s="393">
        <v>378873770</v>
      </c>
      <c r="X16" s="393">
        <v>413934997</v>
      </c>
      <c r="Y16" s="393">
        <v>413934997</v>
      </c>
      <c r="Z16" s="393">
        <v>186270750</v>
      </c>
      <c r="AA16" s="393">
        <v>186270750</v>
      </c>
      <c r="AB16" s="393">
        <v>0</v>
      </c>
      <c r="AC16" s="393">
        <v>275956656</v>
      </c>
      <c r="AD16" s="393">
        <v>275956656</v>
      </c>
      <c r="AE16" s="393">
        <v>109151536</v>
      </c>
      <c r="AF16" s="393">
        <v>109151536</v>
      </c>
      <c r="AG16" s="393">
        <v>452381474</v>
      </c>
      <c r="AH16" s="393">
        <v>224698054</v>
      </c>
      <c r="AI16" s="393">
        <v>224698054</v>
      </c>
      <c r="AJ16" s="393">
        <v>223524893</v>
      </c>
      <c r="AK16" s="393">
        <v>223524893</v>
      </c>
      <c r="AL16" s="393">
        <v>-48002888</v>
      </c>
      <c r="AM16" s="393">
        <v>0</v>
      </c>
      <c r="AN16" s="393">
        <v>0</v>
      </c>
      <c r="AO16" s="393">
        <v>204069349</v>
      </c>
      <c r="AP16" s="393">
        <v>204069349</v>
      </c>
      <c r="AQ16" s="393">
        <v>0</v>
      </c>
      <c r="AR16" s="393">
        <v>179339014</v>
      </c>
      <c r="AS16" s="393">
        <v>282597646</v>
      </c>
      <c r="AT16" s="393">
        <v>370912193</v>
      </c>
      <c r="AU16" s="393">
        <v>370912193</v>
      </c>
      <c r="AV16" s="394">
        <v>696532643</v>
      </c>
      <c r="AW16" s="394">
        <v>696532643</v>
      </c>
      <c r="AX16" s="394">
        <v>692132201</v>
      </c>
      <c r="AY16" s="395">
        <f t="shared" si="10"/>
        <v>1</v>
      </c>
      <c r="AZ16" s="395">
        <f t="shared" si="11"/>
        <v>0.99368236069877924</v>
      </c>
      <c r="BA16" s="394">
        <v>0</v>
      </c>
      <c r="BB16" s="394">
        <v>0</v>
      </c>
      <c r="BC16" s="394">
        <v>0</v>
      </c>
      <c r="BD16" s="395">
        <f t="shared" si="12"/>
        <v>0</v>
      </c>
      <c r="BE16" s="395">
        <f t="shared" si="13"/>
        <v>0</v>
      </c>
      <c r="BF16" s="394">
        <v>0</v>
      </c>
      <c r="BG16" s="394">
        <v>0</v>
      </c>
      <c r="BH16" s="394">
        <v>0</v>
      </c>
      <c r="BI16" s="395">
        <f t="shared" si="14"/>
        <v>0</v>
      </c>
      <c r="BJ16" s="395">
        <f t="shared" si="15"/>
        <v>0</v>
      </c>
      <c r="BK16" s="394">
        <v>0</v>
      </c>
      <c r="BL16" s="394">
        <v>0</v>
      </c>
      <c r="BM16" s="394">
        <v>0</v>
      </c>
      <c r="BN16" s="395">
        <f t="shared" si="16"/>
        <v>0</v>
      </c>
      <c r="BO16" s="395">
        <f t="shared" si="17"/>
        <v>0</v>
      </c>
      <c r="BP16" s="394">
        <v>0</v>
      </c>
      <c r="BQ16" s="394">
        <v>0</v>
      </c>
      <c r="BR16" s="394">
        <v>0</v>
      </c>
      <c r="BS16" s="395">
        <f t="shared" si="18"/>
        <v>0</v>
      </c>
      <c r="BT16" s="395">
        <f t="shared" si="19"/>
        <v>0</v>
      </c>
      <c r="BU16" s="394">
        <v>0</v>
      </c>
      <c r="BV16" s="394">
        <v>0</v>
      </c>
      <c r="BW16" s="394">
        <v>0</v>
      </c>
      <c r="BX16" s="395">
        <f t="shared" si="20"/>
        <v>0</v>
      </c>
      <c r="BY16" s="395">
        <f t="shared" si="21"/>
        <v>0</v>
      </c>
      <c r="BZ16" s="394">
        <v>500654710</v>
      </c>
      <c r="CA16" s="394">
        <v>500654710</v>
      </c>
      <c r="CB16" s="394">
        <v>401796520</v>
      </c>
      <c r="CC16" s="395">
        <f t="shared" si="22"/>
        <v>1</v>
      </c>
      <c r="CD16" s="395">
        <f t="shared" si="23"/>
        <v>0.802542175224917</v>
      </c>
      <c r="CE16" s="394">
        <f t="shared" si="24"/>
        <v>1197187353</v>
      </c>
      <c r="CF16" s="394">
        <f t="shared" si="25"/>
        <v>1197187353</v>
      </c>
      <c r="CG16" s="394">
        <f t="shared" si="26"/>
        <v>1093928721</v>
      </c>
      <c r="CH16" s="395">
        <f t="shared" si="27"/>
        <v>1</v>
      </c>
      <c r="CI16" s="395">
        <f t="shared" si="28"/>
        <v>0.91374897860285031</v>
      </c>
    </row>
    <row r="17" spans="2:87" ht="15.75">
      <c r="B17" s="157">
        <v>8141</v>
      </c>
      <c r="C17" s="139">
        <f t="shared" si="0"/>
        <v>9</v>
      </c>
      <c r="D17" s="387" t="s">
        <v>54</v>
      </c>
      <c r="E17" s="388" t="s">
        <v>46</v>
      </c>
      <c r="F17" s="389">
        <v>1905014</v>
      </c>
      <c r="G17" s="390">
        <v>157</v>
      </c>
      <c r="H17" s="391">
        <v>797497780</v>
      </c>
      <c r="I17" s="391">
        <f t="shared" si="1"/>
        <v>-797497780</v>
      </c>
      <c r="J17" s="391">
        <f t="shared" si="2"/>
        <v>0</v>
      </c>
      <c r="K17" s="391">
        <f t="shared" si="3"/>
        <v>0</v>
      </c>
      <c r="L17" s="391">
        <f t="shared" si="4"/>
        <v>0</v>
      </c>
      <c r="M17" s="392">
        <f t="shared" si="5"/>
        <v>0</v>
      </c>
      <c r="N17" s="391">
        <f t="shared" si="6"/>
        <v>0</v>
      </c>
      <c r="O17" s="391">
        <f t="shared" si="7"/>
        <v>0</v>
      </c>
      <c r="P17" s="392">
        <f t="shared" si="8"/>
        <v>0</v>
      </c>
      <c r="Q17" s="400">
        <f t="shared" si="9"/>
        <v>0</v>
      </c>
      <c r="R17" s="393">
        <v>0</v>
      </c>
      <c r="S17" s="393">
        <v>0</v>
      </c>
      <c r="T17" s="393">
        <v>0</v>
      </c>
      <c r="U17" s="393">
        <v>0</v>
      </c>
      <c r="V17" s="393">
        <v>0</v>
      </c>
      <c r="W17" s="393">
        <v>0</v>
      </c>
      <c r="X17" s="393">
        <v>0</v>
      </c>
      <c r="Y17" s="393">
        <v>0</v>
      </c>
      <c r="Z17" s="393">
        <v>0</v>
      </c>
      <c r="AA17" s="393">
        <v>0</v>
      </c>
      <c r="AB17" s="393">
        <v>0</v>
      </c>
      <c r="AC17" s="393">
        <v>0</v>
      </c>
      <c r="AD17" s="393">
        <v>0</v>
      </c>
      <c r="AE17" s="393">
        <v>0</v>
      </c>
      <c r="AF17" s="393">
        <v>0</v>
      </c>
      <c r="AG17" s="393">
        <v>0</v>
      </c>
      <c r="AH17" s="393">
        <v>0</v>
      </c>
      <c r="AI17" s="393">
        <v>0</v>
      </c>
      <c r="AJ17" s="393">
        <v>0</v>
      </c>
      <c r="AK17" s="393">
        <v>0</v>
      </c>
      <c r="AL17" s="393">
        <v>0</v>
      </c>
      <c r="AM17" s="393">
        <v>0</v>
      </c>
      <c r="AN17" s="393">
        <v>0</v>
      </c>
      <c r="AO17" s="393">
        <v>0</v>
      </c>
      <c r="AP17" s="393">
        <v>0</v>
      </c>
      <c r="AQ17" s="393">
        <v>-797497780</v>
      </c>
      <c r="AR17" s="393">
        <v>0</v>
      </c>
      <c r="AS17" s="393">
        <v>0</v>
      </c>
      <c r="AT17" s="393">
        <v>0</v>
      </c>
      <c r="AU17" s="393">
        <v>0</v>
      </c>
      <c r="AV17" s="394">
        <v>0</v>
      </c>
      <c r="AW17" s="394">
        <v>0</v>
      </c>
      <c r="AX17" s="394">
        <v>0</v>
      </c>
      <c r="AY17" s="395">
        <f t="shared" si="10"/>
        <v>0</v>
      </c>
      <c r="AZ17" s="395">
        <f t="shared" si="11"/>
        <v>0</v>
      </c>
      <c r="BA17" s="394">
        <v>0</v>
      </c>
      <c r="BB17" s="394">
        <v>0</v>
      </c>
      <c r="BC17" s="394">
        <v>0</v>
      </c>
      <c r="BD17" s="395">
        <f t="shared" si="12"/>
        <v>0</v>
      </c>
      <c r="BE17" s="395">
        <f t="shared" si="13"/>
        <v>0</v>
      </c>
      <c r="BF17" s="394">
        <v>0</v>
      </c>
      <c r="BG17" s="394">
        <v>0</v>
      </c>
      <c r="BH17" s="394">
        <v>0</v>
      </c>
      <c r="BI17" s="395">
        <f t="shared" si="14"/>
        <v>0</v>
      </c>
      <c r="BJ17" s="395">
        <f t="shared" si="15"/>
        <v>0</v>
      </c>
      <c r="BK17" s="394">
        <v>0</v>
      </c>
      <c r="BL17" s="394">
        <v>0</v>
      </c>
      <c r="BM17" s="394">
        <v>0</v>
      </c>
      <c r="BN17" s="395">
        <f t="shared" si="16"/>
        <v>0</v>
      </c>
      <c r="BO17" s="395">
        <f t="shared" si="17"/>
        <v>0</v>
      </c>
      <c r="BP17" s="394">
        <v>0</v>
      </c>
      <c r="BQ17" s="394">
        <v>0</v>
      </c>
      <c r="BR17" s="394">
        <v>0</v>
      </c>
      <c r="BS17" s="395">
        <f t="shared" si="18"/>
        <v>0</v>
      </c>
      <c r="BT17" s="395">
        <f t="shared" si="19"/>
        <v>0</v>
      </c>
      <c r="BU17" s="394">
        <v>0</v>
      </c>
      <c r="BV17" s="394">
        <v>0</v>
      </c>
      <c r="BW17" s="394">
        <v>0</v>
      </c>
      <c r="BX17" s="395">
        <f t="shared" si="20"/>
        <v>0</v>
      </c>
      <c r="BY17" s="395">
        <f t="shared" si="21"/>
        <v>0</v>
      </c>
      <c r="BZ17" s="394">
        <v>0</v>
      </c>
      <c r="CA17" s="394">
        <v>0</v>
      </c>
      <c r="CB17" s="394">
        <v>0</v>
      </c>
      <c r="CC17" s="395">
        <f t="shared" si="22"/>
        <v>0</v>
      </c>
      <c r="CD17" s="395">
        <f t="shared" si="23"/>
        <v>0</v>
      </c>
      <c r="CE17" s="394">
        <f t="shared" si="24"/>
        <v>0</v>
      </c>
      <c r="CF17" s="394">
        <f t="shared" si="25"/>
        <v>0</v>
      </c>
      <c r="CG17" s="394">
        <f t="shared" si="26"/>
        <v>0</v>
      </c>
      <c r="CH17" s="395">
        <f t="shared" si="27"/>
        <v>0</v>
      </c>
      <c r="CI17" s="395">
        <f t="shared" si="28"/>
        <v>0</v>
      </c>
    </row>
    <row r="18" spans="2:87" ht="15.75">
      <c r="B18" s="157">
        <v>8141</v>
      </c>
      <c r="C18" s="139">
        <f t="shared" si="0"/>
        <v>10</v>
      </c>
      <c r="D18" s="387" t="s">
        <v>810</v>
      </c>
      <c r="E18" s="388" t="s">
        <v>46</v>
      </c>
      <c r="F18" s="389">
        <v>1905014</v>
      </c>
      <c r="G18" s="390">
        <v>1</v>
      </c>
      <c r="H18" s="391">
        <v>547562532</v>
      </c>
      <c r="I18" s="391">
        <f t="shared" si="1"/>
        <v>591511997</v>
      </c>
      <c r="J18" s="391">
        <f t="shared" si="2"/>
        <v>1139074529</v>
      </c>
      <c r="K18" s="391">
        <f t="shared" si="3"/>
        <v>976931644</v>
      </c>
      <c r="L18" s="391">
        <f t="shared" si="4"/>
        <v>1139074529</v>
      </c>
      <c r="M18" s="392">
        <f t="shared" si="5"/>
        <v>1</v>
      </c>
      <c r="N18" s="391">
        <f t="shared" si="6"/>
        <v>976931644</v>
      </c>
      <c r="O18" s="391">
        <f t="shared" si="7"/>
        <v>976931644</v>
      </c>
      <c r="P18" s="392">
        <f t="shared" si="8"/>
        <v>0.85765384013779489</v>
      </c>
      <c r="Q18" s="400">
        <f t="shared" si="9"/>
        <v>162142885</v>
      </c>
      <c r="R18" s="393">
        <v>0</v>
      </c>
      <c r="S18" s="393">
        <v>0</v>
      </c>
      <c r="T18" s="393">
        <v>0</v>
      </c>
      <c r="U18" s="393">
        <v>0</v>
      </c>
      <c r="V18" s="393">
        <v>0</v>
      </c>
      <c r="W18" s="393">
        <v>397467192</v>
      </c>
      <c r="X18" s="393">
        <v>434249066</v>
      </c>
      <c r="Y18" s="393">
        <v>434249066</v>
      </c>
      <c r="Z18" s="393">
        <v>195412080</v>
      </c>
      <c r="AA18" s="393">
        <v>195412080</v>
      </c>
      <c r="AB18" s="393">
        <v>0</v>
      </c>
      <c r="AC18" s="393">
        <v>289499364</v>
      </c>
      <c r="AD18" s="393">
        <v>289499364</v>
      </c>
      <c r="AE18" s="393">
        <v>114003484</v>
      </c>
      <c r="AF18" s="393">
        <v>114003484</v>
      </c>
      <c r="AG18" s="393">
        <v>380037139</v>
      </c>
      <c r="AH18" s="393">
        <v>181852510</v>
      </c>
      <c r="AI18" s="393">
        <v>181852510</v>
      </c>
      <c r="AJ18" s="393">
        <v>234494488</v>
      </c>
      <c r="AK18" s="393">
        <v>234494488</v>
      </c>
      <c r="AL18" s="393">
        <v>-185992334</v>
      </c>
      <c r="AM18" s="393">
        <v>62330058</v>
      </c>
      <c r="AN18" s="393">
        <v>62330058</v>
      </c>
      <c r="AO18" s="393">
        <v>190371822</v>
      </c>
      <c r="AP18" s="393">
        <v>190371822</v>
      </c>
      <c r="AQ18" s="393">
        <v>0</v>
      </c>
      <c r="AR18" s="393">
        <v>9000646</v>
      </c>
      <c r="AS18" s="393">
        <v>171143531</v>
      </c>
      <c r="AT18" s="393">
        <v>242649770</v>
      </c>
      <c r="AU18" s="393">
        <v>242649770</v>
      </c>
      <c r="AV18" s="394">
        <v>646065063</v>
      </c>
      <c r="AW18" s="394">
        <v>646065063</v>
      </c>
      <c r="AX18" s="394">
        <v>632036718</v>
      </c>
      <c r="AY18" s="395">
        <f t="shared" si="10"/>
        <v>1</v>
      </c>
      <c r="AZ18" s="395">
        <f t="shared" si="11"/>
        <v>0.97828648257985129</v>
      </c>
      <c r="BA18" s="394">
        <v>0</v>
      </c>
      <c r="BB18" s="394">
        <v>0</v>
      </c>
      <c r="BC18" s="394">
        <v>0</v>
      </c>
      <c r="BD18" s="395">
        <f t="shared" si="12"/>
        <v>0</v>
      </c>
      <c r="BE18" s="395">
        <f t="shared" si="13"/>
        <v>0</v>
      </c>
      <c r="BF18" s="394">
        <v>0</v>
      </c>
      <c r="BG18" s="394">
        <v>0</v>
      </c>
      <c r="BH18" s="394">
        <v>0</v>
      </c>
      <c r="BI18" s="395">
        <f t="shared" si="14"/>
        <v>0</v>
      </c>
      <c r="BJ18" s="395">
        <f t="shared" si="15"/>
        <v>0</v>
      </c>
      <c r="BK18" s="394">
        <v>0</v>
      </c>
      <c r="BL18" s="394">
        <v>0</v>
      </c>
      <c r="BM18" s="394">
        <v>0</v>
      </c>
      <c r="BN18" s="395">
        <f t="shared" si="16"/>
        <v>0</v>
      </c>
      <c r="BO18" s="395">
        <f t="shared" si="17"/>
        <v>0</v>
      </c>
      <c r="BP18" s="394">
        <v>0</v>
      </c>
      <c r="BQ18" s="394">
        <v>0</v>
      </c>
      <c r="BR18" s="394">
        <v>0</v>
      </c>
      <c r="BS18" s="395">
        <f t="shared" si="18"/>
        <v>0</v>
      </c>
      <c r="BT18" s="395">
        <f t="shared" si="19"/>
        <v>0</v>
      </c>
      <c r="BU18" s="394">
        <v>0</v>
      </c>
      <c r="BV18" s="394">
        <v>0</v>
      </c>
      <c r="BW18" s="394">
        <v>0</v>
      </c>
      <c r="BX18" s="395">
        <f t="shared" si="20"/>
        <v>0</v>
      </c>
      <c r="BY18" s="395">
        <f t="shared" si="21"/>
        <v>0</v>
      </c>
      <c r="BZ18" s="394">
        <v>493009466</v>
      </c>
      <c r="CA18" s="394">
        <v>493009466</v>
      </c>
      <c r="CB18" s="394">
        <v>344894926</v>
      </c>
      <c r="CC18" s="395">
        <f t="shared" si="22"/>
        <v>1</v>
      </c>
      <c r="CD18" s="395">
        <f t="shared" si="23"/>
        <v>0.69957059607451832</v>
      </c>
      <c r="CE18" s="394">
        <f t="shared" si="24"/>
        <v>1139074529</v>
      </c>
      <c r="CF18" s="394">
        <f t="shared" si="25"/>
        <v>1139074529</v>
      </c>
      <c r="CG18" s="394">
        <f t="shared" si="26"/>
        <v>976931644</v>
      </c>
      <c r="CH18" s="395">
        <f t="shared" si="27"/>
        <v>1</v>
      </c>
      <c r="CI18" s="395">
        <f t="shared" si="28"/>
        <v>0.85765384013779489</v>
      </c>
    </row>
    <row r="19" spans="2:87" ht="15.75">
      <c r="B19" s="157">
        <v>8141</v>
      </c>
      <c r="C19" s="139">
        <f t="shared" si="0"/>
        <v>10</v>
      </c>
      <c r="D19" s="387" t="s">
        <v>815</v>
      </c>
      <c r="E19" s="388" t="s">
        <v>46</v>
      </c>
      <c r="F19" s="389">
        <v>1905014</v>
      </c>
      <c r="G19" s="390">
        <v>3</v>
      </c>
      <c r="H19" s="391">
        <v>254253080</v>
      </c>
      <c r="I19" s="391">
        <f t="shared" si="1"/>
        <v>491823076</v>
      </c>
      <c r="J19" s="391">
        <f t="shared" si="2"/>
        <v>746076156</v>
      </c>
      <c r="K19" s="391">
        <f t="shared" si="3"/>
        <v>678787646</v>
      </c>
      <c r="L19" s="391">
        <f t="shared" si="4"/>
        <v>746076156</v>
      </c>
      <c r="M19" s="392">
        <f t="shared" si="5"/>
        <v>1</v>
      </c>
      <c r="N19" s="391">
        <f t="shared" si="6"/>
        <v>678787646</v>
      </c>
      <c r="O19" s="391">
        <f t="shared" si="7"/>
        <v>678787646</v>
      </c>
      <c r="P19" s="392">
        <f t="shared" si="8"/>
        <v>0.90981013203697669</v>
      </c>
      <c r="Q19" s="400">
        <f t="shared" si="9"/>
        <v>67288510</v>
      </c>
      <c r="R19" s="393">
        <v>0</v>
      </c>
      <c r="S19" s="393">
        <v>0</v>
      </c>
      <c r="T19" s="393">
        <v>0</v>
      </c>
      <c r="U19" s="393">
        <v>0</v>
      </c>
      <c r="V19" s="393">
        <v>0</v>
      </c>
      <c r="W19" s="393">
        <v>212787271</v>
      </c>
      <c r="X19" s="393">
        <v>232478745</v>
      </c>
      <c r="Y19" s="393">
        <v>232478745</v>
      </c>
      <c r="Z19" s="393">
        <v>104615435</v>
      </c>
      <c r="AA19" s="393">
        <v>104615435</v>
      </c>
      <c r="AB19" s="393">
        <v>0</v>
      </c>
      <c r="AC19" s="393">
        <v>154985826</v>
      </c>
      <c r="AD19" s="393">
        <v>154985826</v>
      </c>
      <c r="AE19" s="393">
        <v>61155059</v>
      </c>
      <c r="AF19" s="393">
        <v>61155059</v>
      </c>
      <c r="AG19" s="393">
        <v>291294958</v>
      </c>
      <c r="AH19" s="393">
        <v>185195215</v>
      </c>
      <c r="AI19" s="393">
        <v>185195215</v>
      </c>
      <c r="AJ19" s="393">
        <v>125538520</v>
      </c>
      <c r="AK19" s="393">
        <v>125538520</v>
      </c>
      <c r="AL19" s="393">
        <v>-12259153</v>
      </c>
      <c r="AM19" s="393">
        <v>0</v>
      </c>
      <c r="AN19" s="393">
        <v>0</v>
      </c>
      <c r="AO19" s="393">
        <v>141319120</v>
      </c>
      <c r="AP19" s="393">
        <v>141319120</v>
      </c>
      <c r="AQ19" s="393">
        <v>0</v>
      </c>
      <c r="AR19" s="393">
        <v>106127860</v>
      </c>
      <c r="AS19" s="393">
        <v>173416370</v>
      </c>
      <c r="AT19" s="393">
        <v>246159512</v>
      </c>
      <c r="AU19" s="393">
        <v>246159512</v>
      </c>
      <c r="AV19" s="394">
        <v>427669450</v>
      </c>
      <c r="AW19" s="394">
        <v>427669450</v>
      </c>
      <c r="AX19" s="394">
        <v>420169338</v>
      </c>
      <c r="AY19" s="395">
        <f t="shared" si="10"/>
        <v>1</v>
      </c>
      <c r="AZ19" s="395">
        <f t="shared" si="11"/>
        <v>0.98246282964565268</v>
      </c>
      <c r="BA19" s="394">
        <v>0</v>
      </c>
      <c r="BB19" s="394">
        <v>0</v>
      </c>
      <c r="BC19" s="394">
        <v>0</v>
      </c>
      <c r="BD19" s="395">
        <f t="shared" si="12"/>
        <v>0</v>
      </c>
      <c r="BE19" s="395">
        <f t="shared" si="13"/>
        <v>0</v>
      </c>
      <c r="BF19" s="394">
        <v>0</v>
      </c>
      <c r="BG19" s="394">
        <v>0</v>
      </c>
      <c r="BH19" s="394">
        <v>0</v>
      </c>
      <c r="BI19" s="395">
        <f t="shared" si="14"/>
        <v>0</v>
      </c>
      <c r="BJ19" s="395">
        <f t="shared" si="15"/>
        <v>0</v>
      </c>
      <c r="BK19" s="394">
        <v>0</v>
      </c>
      <c r="BL19" s="394">
        <v>0</v>
      </c>
      <c r="BM19" s="394">
        <v>0</v>
      </c>
      <c r="BN19" s="395">
        <f t="shared" si="16"/>
        <v>0</v>
      </c>
      <c r="BO19" s="395">
        <f t="shared" si="17"/>
        <v>0</v>
      </c>
      <c r="BP19" s="394">
        <v>0</v>
      </c>
      <c r="BQ19" s="394">
        <v>0</v>
      </c>
      <c r="BR19" s="394">
        <v>0</v>
      </c>
      <c r="BS19" s="395">
        <f t="shared" si="18"/>
        <v>0</v>
      </c>
      <c r="BT19" s="395">
        <f t="shared" si="19"/>
        <v>0</v>
      </c>
      <c r="BU19" s="394">
        <v>0</v>
      </c>
      <c r="BV19" s="394">
        <v>0</v>
      </c>
      <c r="BW19" s="394">
        <v>0</v>
      </c>
      <c r="BX19" s="395">
        <f t="shared" si="20"/>
        <v>0</v>
      </c>
      <c r="BY19" s="395">
        <f t="shared" si="21"/>
        <v>0</v>
      </c>
      <c r="BZ19" s="394">
        <v>318406706</v>
      </c>
      <c r="CA19" s="394">
        <v>318406706</v>
      </c>
      <c r="CB19" s="394">
        <v>258618308</v>
      </c>
      <c r="CC19" s="395">
        <f t="shared" si="22"/>
        <v>1</v>
      </c>
      <c r="CD19" s="395">
        <f t="shared" si="23"/>
        <v>0.81222632289660379</v>
      </c>
      <c r="CE19" s="394">
        <f t="shared" si="24"/>
        <v>746076156</v>
      </c>
      <c r="CF19" s="394">
        <f t="shared" si="25"/>
        <v>746076156</v>
      </c>
      <c r="CG19" s="394">
        <f t="shared" si="26"/>
        <v>678787646</v>
      </c>
      <c r="CH19" s="395">
        <f t="shared" si="27"/>
        <v>1</v>
      </c>
      <c r="CI19" s="395">
        <f t="shared" si="28"/>
        <v>0.90981013203697669</v>
      </c>
    </row>
    <row r="20" spans="2:87" ht="15.75">
      <c r="B20" s="157">
        <v>8141</v>
      </c>
      <c r="C20" s="139">
        <f t="shared" si="0"/>
        <v>11</v>
      </c>
      <c r="D20" s="387" t="s">
        <v>1237</v>
      </c>
      <c r="E20" s="388" t="s">
        <v>46</v>
      </c>
      <c r="F20" s="389">
        <v>1905014</v>
      </c>
      <c r="G20" s="390">
        <v>232</v>
      </c>
      <c r="H20" s="391">
        <v>186564296</v>
      </c>
      <c r="I20" s="391">
        <f t="shared" si="1"/>
        <v>245817348</v>
      </c>
      <c r="J20" s="391">
        <f t="shared" si="2"/>
        <v>432381644</v>
      </c>
      <c r="K20" s="391">
        <f t="shared" si="3"/>
        <v>390480091</v>
      </c>
      <c r="L20" s="391">
        <f t="shared" si="4"/>
        <v>432381644</v>
      </c>
      <c r="M20" s="392">
        <f t="shared" si="5"/>
        <v>1</v>
      </c>
      <c r="N20" s="391">
        <f t="shared" si="6"/>
        <v>390480091</v>
      </c>
      <c r="O20" s="391">
        <f t="shared" si="7"/>
        <v>390480091</v>
      </c>
      <c r="P20" s="392">
        <f t="shared" si="8"/>
        <v>0.90309127692756541</v>
      </c>
      <c r="Q20" s="400">
        <f t="shared" si="9"/>
        <v>41901553</v>
      </c>
      <c r="R20" s="393">
        <v>0</v>
      </c>
      <c r="S20" s="393">
        <v>0</v>
      </c>
      <c r="T20" s="393">
        <v>0</v>
      </c>
      <c r="U20" s="393">
        <v>0</v>
      </c>
      <c r="V20" s="393">
        <v>0</v>
      </c>
      <c r="W20" s="393">
        <v>160293976</v>
      </c>
      <c r="X20" s="393">
        <v>175127686</v>
      </c>
      <c r="Y20" s="393">
        <v>175127686</v>
      </c>
      <c r="Z20" s="393">
        <v>78807459</v>
      </c>
      <c r="AA20" s="393">
        <v>78807459</v>
      </c>
      <c r="AB20" s="393">
        <v>0</v>
      </c>
      <c r="AC20" s="393">
        <v>116032308</v>
      </c>
      <c r="AD20" s="393">
        <v>116032308</v>
      </c>
      <c r="AE20" s="393">
        <v>46128028</v>
      </c>
      <c r="AF20" s="393">
        <v>46128028</v>
      </c>
      <c r="AG20" s="393">
        <v>168877971</v>
      </c>
      <c r="AH20" s="393">
        <v>84705722</v>
      </c>
      <c r="AI20" s="393">
        <v>84705722</v>
      </c>
      <c r="AJ20" s="393">
        <v>94180430</v>
      </c>
      <c r="AK20" s="393">
        <v>94180430</v>
      </c>
      <c r="AL20" s="393">
        <v>-83354599</v>
      </c>
      <c r="AM20" s="393">
        <v>0</v>
      </c>
      <c r="AN20" s="393">
        <v>0</v>
      </c>
      <c r="AO20" s="393">
        <v>81694019</v>
      </c>
      <c r="AP20" s="393">
        <v>81694019</v>
      </c>
      <c r="AQ20" s="393">
        <v>0</v>
      </c>
      <c r="AR20" s="393">
        <v>14614375</v>
      </c>
      <c r="AS20" s="393">
        <v>56515928</v>
      </c>
      <c r="AT20" s="393">
        <v>89670155</v>
      </c>
      <c r="AU20" s="393">
        <v>89670155</v>
      </c>
      <c r="AV20" s="394">
        <v>243080224</v>
      </c>
      <c r="AW20" s="394">
        <v>243080224</v>
      </c>
      <c r="AX20" s="394">
        <v>238565097</v>
      </c>
      <c r="AY20" s="395">
        <f t="shared" si="10"/>
        <v>1</v>
      </c>
      <c r="AZ20" s="395">
        <f t="shared" si="11"/>
        <v>0.98142536268191027</v>
      </c>
      <c r="BA20" s="394">
        <v>0</v>
      </c>
      <c r="BB20" s="394">
        <v>0</v>
      </c>
      <c r="BC20" s="394">
        <v>0</v>
      </c>
      <c r="BD20" s="395">
        <f t="shared" si="12"/>
        <v>0</v>
      </c>
      <c r="BE20" s="395">
        <f t="shared" si="13"/>
        <v>0</v>
      </c>
      <c r="BF20" s="394">
        <v>0</v>
      </c>
      <c r="BG20" s="394">
        <v>0</v>
      </c>
      <c r="BH20" s="394">
        <v>0</v>
      </c>
      <c r="BI20" s="395">
        <f t="shared" si="14"/>
        <v>0</v>
      </c>
      <c r="BJ20" s="395">
        <f t="shared" si="15"/>
        <v>0</v>
      </c>
      <c r="BK20" s="394">
        <v>0</v>
      </c>
      <c r="BL20" s="394">
        <v>0</v>
      </c>
      <c r="BM20" s="394">
        <v>0</v>
      </c>
      <c r="BN20" s="395">
        <f t="shared" si="16"/>
        <v>0</v>
      </c>
      <c r="BO20" s="395">
        <f t="shared" si="17"/>
        <v>0</v>
      </c>
      <c r="BP20" s="394">
        <v>0</v>
      </c>
      <c r="BQ20" s="394">
        <v>0</v>
      </c>
      <c r="BR20" s="394">
        <v>0</v>
      </c>
      <c r="BS20" s="395">
        <f t="shared" si="18"/>
        <v>0</v>
      </c>
      <c r="BT20" s="395">
        <f t="shared" si="19"/>
        <v>0</v>
      </c>
      <c r="BU20" s="394">
        <v>0</v>
      </c>
      <c r="BV20" s="394">
        <v>0</v>
      </c>
      <c r="BW20" s="394">
        <v>0</v>
      </c>
      <c r="BX20" s="395">
        <f t="shared" si="20"/>
        <v>0</v>
      </c>
      <c r="BY20" s="395">
        <f t="shared" si="21"/>
        <v>0</v>
      </c>
      <c r="BZ20" s="394">
        <v>189301420</v>
      </c>
      <c r="CA20" s="394">
        <v>189301420</v>
      </c>
      <c r="CB20" s="394">
        <v>151914994</v>
      </c>
      <c r="CC20" s="395">
        <f t="shared" si="22"/>
        <v>1</v>
      </c>
      <c r="CD20" s="395">
        <f t="shared" si="23"/>
        <v>0.80250319305581541</v>
      </c>
      <c r="CE20" s="394">
        <f t="shared" si="24"/>
        <v>432381644</v>
      </c>
      <c r="CF20" s="394">
        <f t="shared" si="25"/>
        <v>432381644</v>
      </c>
      <c r="CG20" s="394">
        <f t="shared" si="26"/>
        <v>390480091</v>
      </c>
      <c r="CH20" s="395">
        <f t="shared" si="27"/>
        <v>1</v>
      </c>
      <c r="CI20" s="395">
        <f t="shared" si="28"/>
        <v>0.90309127692756541</v>
      </c>
    </row>
    <row r="21" spans="2:87" ht="15.75">
      <c r="B21" s="157">
        <v>8141</v>
      </c>
      <c r="C21" s="139">
        <f t="shared" si="0"/>
        <v>12</v>
      </c>
      <c r="D21" s="387" t="s">
        <v>1238</v>
      </c>
      <c r="E21" s="388" t="s">
        <v>46</v>
      </c>
      <c r="F21" s="389">
        <v>1905014</v>
      </c>
      <c r="G21" s="390">
        <v>233</v>
      </c>
      <c r="H21" s="391">
        <v>186564296</v>
      </c>
      <c r="I21" s="391">
        <f t="shared" si="1"/>
        <v>336646097</v>
      </c>
      <c r="J21" s="391">
        <f t="shared" si="2"/>
        <v>523210393</v>
      </c>
      <c r="K21" s="391">
        <f t="shared" si="3"/>
        <v>475381250</v>
      </c>
      <c r="L21" s="391">
        <f t="shared" si="4"/>
        <v>523210393</v>
      </c>
      <c r="M21" s="392">
        <f t="shared" si="5"/>
        <v>1</v>
      </c>
      <c r="N21" s="391">
        <f t="shared" si="6"/>
        <v>475381250</v>
      </c>
      <c r="O21" s="391">
        <f t="shared" si="7"/>
        <v>475381250</v>
      </c>
      <c r="P21" s="392">
        <f t="shared" si="8"/>
        <v>0.90858525816783609</v>
      </c>
      <c r="Q21" s="400">
        <f t="shared" si="9"/>
        <v>47829143</v>
      </c>
      <c r="R21" s="393">
        <v>0</v>
      </c>
      <c r="S21" s="393">
        <v>0</v>
      </c>
      <c r="T21" s="393">
        <v>0</v>
      </c>
      <c r="U21" s="393">
        <v>0</v>
      </c>
      <c r="V21" s="393">
        <v>0</v>
      </c>
      <c r="W21" s="393">
        <v>160293976</v>
      </c>
      <c r="X21" s="393">
        <v>175127686</v>
      </c>
      <c r="Y21" s="393">
        <v>175127686</v>
      </c>
      <c r="Z21" s="393">
        <v>78807459</v>
      </c>
      <c r="AA21" s="393">
        <v>78807459</v>
      </c>
      <c r="AB21" s="393">
        <v>0</v>
      </c>
      <c r="AC21" s="393">
        <v>116032297</v>
      </c>
      <c r="AD21" s="393">
        <v>116032297</v>
      </c>
      <c r="AE21" s="393">
        <v>46128028</v>
      </c>
      <c r="AF21" s="393">
        <v>46128028</v>
      </c>
      <c r="AG21" s="393">
        <v>204799855</v>
      </c>
      <c r="AH21" s="393">
        <v>120627617</v>
      </c>
      <c r="AI21" s="393">
        <v>120627617</v>
      </c>
      <c r="AJ21" s="393">
        <v>94180426</v>
      </c>
      <c r="AK21" s="393">
        <v>94180426</v>
      </c>
      <c r="AL21" s="393">
        <v>-28447734</v>
      </c>
      <c r="AM21" s="393">
        <v>0</v>
      </c>
      <c r="AN21" s="393">
        <v>0</v>
      </c>
      <c r="AO21" s="393">
        <v>97858867</v>
      </c>
      <c r="AP21" s="393">
        <v>97858867</v>
      </c>
      <c r="AQ21" s="393">
        <v>0</v>
      </c>
      <c r="AR21" s="393">
        <v>63593650</v>
      </c>
      <c r="AS21" s="393">
        <v>111422793</v>
      </c>
      <c r="AT21" s="393">
        <v>158406470</v>
      </c>
      <c r="AU21" s="393">
        <v>158406470</v>
      </c>
      <c r="AV21" s="394">
        <v>297987089</v>
      </c>
      <c r="AW21" s="394">
        <v>297987089</v>
      </c>
      <c r="AX21" s="394">
        <v>293471962</v>
      </c>
      <c r="AY21" s="395">
        <f t="shared" si="10"/>
        <v>1</v>
      </c>
      <c r="AZ21" s="395">
        <f t="shared" si="11"/>
        <v>0.98484791064219568</v>
      </c>
      <c r="BA21" s="394">
        <v>0</v>
      </c>
      <c r="BB21" s="394">
        <v>0</v>
      </c>
      <c r="BC21" s="394">
        <v>0</v>
      </c>
      <c r="BD21" s="395">
        <f t="shared" si="12"/>
        <v>0</v>
      </c>
      <c r="BE21" s="395">
        <f t="shared" si="13"/>
        <v>0</v>
      </c>
      <c r="BF21" s="394">
        <v>0</v>
      </c>
      <c r="BG21" s="394">
        <v>0</v>
      </c>
      <c r="BH21" s="394">
        <v>0</v>
      </c>
      <c r="BI21" s="395">
        <f t="shared" si="14"/>
        <v>0</v>
      </c>
      <c r="BJ21" s="395">
        <f t="shared" si="15"/>
        <v>0</v>
      </c>
      <c r="BK21" s="394">
        <v>0</v>
      </c>
      <c r="BL21" s="394">
        <v>0</v>
      </c>
      <c r="BM21" s="394">
        <v>0</v>
      </c>
      <c r="BN21" s="395">
        <f t="shared" si="16"/>
        <v>0</v>
      </c>
      <c r="BO21" s="395">
        <f t="shared" si="17"/>
        <v>0</v>
      </c>
      <c r="BP21" s="394">
        <v>0</v>
      </c>
      <c r="BQ21" s="394">
        <v>0</v>
      </c>
      <c r="BR21" s="394">
        <v>0</v>
      </c>
      <c r="BS21" s="395">
        <f t="shared" si="18"/>
        <v>0</v>
      </c>
      <c r="BT21" s="395">
        <f t="shared" si="19"/>
        <v>0</v>
      </c>
      <c r="BU21" s="394">
        <v>0</v>
      </c>
      <c r="BV21" s="394">
        <v>0</v>
      </c>
      <c r="BW21" s="394">
        <v>0</v>
      </c>
      <c r="BX21" s="395">
        <f t="shared" si="20"/>
        <v>0</v>
      </c>
      <c r="BY21" s="395">
        <f t="shared" si="21"/>
        <v>0</v>
      </c>
      <c r="BZ21" s="394">
        <v>225223304</v>
      </c>
      <c r="CA21" s="394">
        <v>225223304</v>
      </c>
      <c r="CB21" s="394">
        <v>181909288</v>
      </c>
      <c r="CC21" s="395">
        <f t="shared" si="22"/>
        <v>1</v>
      </c>
      <c r="CD21" s="395">
        <f t="shared" si="23"/>
        <v>0.80768412845945992</v>
      </c>
      <c r="CE21" s="394">
        <f t="shared" si="24"/>
        <v>523210393</v>
      </c>
      <c r="CF21" s="394">
        <f t="shared" si="25"/>
        <v>523210393</v>
      </c>
      <c r="CG21" s="394">
        <f t="shared" si="26"/>
        <v>475381250</v>
      </c>
      <c r="CH21" s="395">
        <f t="shared" si="27"/>
        <v>1</v>
      </c>
      <c r="CI21" s="395">
        <f t="shared" si="28"/>
        <v>0.90858525816783609</v>
      </c>
    </row>
    <row r="22" spans="2:87" ht="15.75">
      <c r="B22" s="157">
        <v>8141</v>
      </c>
      <c r="C22" s="139">
        <f t="shared" si="0"/>
        <v>13</v>
      </c>
      <c r="D22" s="387" t="s">
        <v>1239</v>
      </c>
      <c r="E22" s="388" t="s">
        <v>46</v>
      </c>
      <c r="F22" s="389">
        <v>1905014</v>
      </c>
      <c r="G22" s="390">
        <v>234</v>
      </c>
      <c r="H22" s="391">
        <v>186564296</v>
      </c>
      <c r="I22" s="391">
        <f t="shared" si="1"/>
        <v>351858132</v>
      </c>
      <c r="J22" s="391">
        <f t="shared" si="2"/>
        <v>538422428</v>
      </c>
      <c r="K22" s="391">
        <f t="shared" si="3"/>
        <v>490458157</v>
      </c>
      <c r="L22" s="391">
        <f t="shared" si="4"/>
        <v>538422428</v>
      </c>
      <c r="M22" s="392">
        <f t="shared" si="5"/>
        <v>1</v>
      </c>
      <c r="N22" s="391">
        <f t="shared" si="6"/>
        <v>490458157</v>
      </c>
      <c r="O22" s="391">
        <f t="shared" si="7"/>
        <v>490458157</v>
      </c>
      <c r="P22" s="392">
        <f t="shared" si="8"/>
        <v>0.91091702628702531</v>
      </c>
      <c r="Q22" s="400">
        <f t="shared" si="9"/>
        <v>47964271</v>
      </c>
      <c r="R22" s="393">
        <v>0</v>
      </c>
      <c r="S22" s="393">
        <v>0</v>
      </c>
      <c r="T22" s="393">
        <v>0</v>
      </c>
      <c r="U22" s="393">
        <v>0</v>
      </c>
      <c r="V22" s="393">
        <v>0</v>
      </c>
      <c r="W22" s="393">
        <v>160293976</v>
      </c>
      <c r="X22" s="393">
        <v>175127686</v>
      </c>
      <c r="Y22" s="393">
        <v>175127686</v>
      </c>
      <c r="Z22" s="393">
        <v>78807459</v>
      </c>
      <c r="AA22" s="393">
        <v>78807459</v>
      </c>
      <c r="AB22" s="393">
        <v>0</v>
      </c>
      <c r="AC22" s="393">
        <v>116032302</v>
      </c>
      <c r="AD22" s="393">
        <v>116032302</v>
      </c>
      <c r="AE22" s="393">
        <v>46128028</v>
      </c>
      <c r="AF22" s="393">
        <v>46128028</v>
      </c>
      <c r="AG22" s="393">
        <v>207803463</v>
      </c>
      <c r="AH22" s="393">
        <v>123631220</v>
      </c>
      <c r="AI22" s="393">
        <v>123631220</v>
      </c>
      <c r="AJ22" s="393">
        <v>94180429</v>
      </c>
      <c r="AK22" s="393">
        <v>94180429</v>
      </c>
      <c r="AL22" s="393">
        <v>-16239307</v>
      </c>
      <c r="AM22" s="393">
        <v>0</v>
      </c>
      <c r="AN22" s="393">
        <v>0</v>
      </c>
      <c r="AO22" s="393">
        <v>99210491</v>
      </c>
      <c r="AP22" s="393">
        <v>99210491</v>
      </c>
      <c r="AQ22" s="393">
        <v>0</v>
      </c>
      <c r="AR22" s="393">
        <v>75666949</v>
      </c>
      <c r="AS22" s="393">
        <v>123631220</v>
      </c>
      <c r="AT22" s="393">
        <v>172131750</v>
      </c>
      <c r="AU22" s="393">
        <v>172131750</v>
      </c>
      <c r="AV22" s="394">
        <v>310195516</v>
      </c>
      <c r="AW22" s="394">
        <v>310195516</v>
      </c>
      <c r="AX22" s="394">
        <v>305680389</v>
      </c>
      <c r="AY22" s="395">
        <f t="shared" si="10"/>
        <v>1</v>
      </c>
      <c r="AZ22" s="395">
        <f t="shared" si="11"/>
        <v>0.98544425445530937</v>
      </c>
      <c r="BA22" s="394">
        <v>0</v>
      </c>
      <c r="BB22" s="394">
        <v>0</v>
      </c>
      <c r="BC22" s="394">
        <v>0</v>
      </c>
      <c r="BD22" s="395">
        <f t="shared" si="12"/>
        <v>0</v>
      </c>
      <c r="BE22" s="395">
        <f t="shared" si="13"/>
        <v>0</v>
      </c>
      <c r="BF22" s="394">
        <v>0</v>
      </c>
      <c r="BG22" s="394">
        <v>0</v>
      </c>
      <c r="BH22" s="394">
        <v>0</v>
      </c>
      <c r="BI22" s="395">
        <f t="shared" si="14"/>
        <v>0</v>
      </c>
      <c r="BJ22" s="395">
        <f t="shared" si="15"/>
        <v>0</v>
      </c>
      <c r="BK22" s="394">
        <v>0</v>
      </c>
      <c r="BL22" s="394">
        <v>0</v>
      </c>
      <c r="BM22" s="394">
        <v>0</v>
      </c>
      <c r="BN22" s="395">
        <f t="shared" si="16"/>
        <v>0</v>
      </c>
      <c r="BO22" s="395">
        <f t="shared" si="17"/>
        <v>0</v>
      </c>
      <c r="BP22" s="394">
        <v>0</v>
      </c>
      <c r="BQ22" s="394">
        <v>0</v>
      </c>
      <c r="BR22" s="394">
        <v>0</v>
      </c>
      <c r="BS22" s="395">
        <f t="shared" si="18"/>
        <v>0</v>
      </c>
      <c r="BT22" s="395">
        <f t="shared" si="19"/>
        <v>0</v>
      </c>
      <c r="BU22" s="394">
        <v>0</v>
      </c>
      <c r="BV22" s="394">
        <v>0</v>
      </c>
      <c r="BW22" s="394">
        <v>0</v>
      </c>
      <c r="BX22" s="395">
        <f t="shared" si="20"/>
        <v>0</v>
      </c>
      <c r="BY22" s="395">
        <f t="shared" si="21"/>
        <v>0</v>
      </c>
      <c r="BZ22" s="394">
        <v>228226912</v>
      </c>
      <c r="CA22" s="394">
        <v>228226912</v>
      </c>
      <c r="CB22" s="394">
        <v>184777768</v>
      </c>
      <c r="CC22" s="395">
        <f t="shared" si="22"/>
        <v>1</v>
      </c>
      <c r="CD22" s="395">
        <f t="shared" si="23"/>
        <v>0.80962304743447611</v>
      </c>
      <c r="CE22" s="394">
        <f t="shared" si="24"/>
        <v>538422428</v>
      </c>
      <c r="CF22" s="394">
        <f t="shared" si="25"/>
        <v>538422428</v>
      </c>
      <c r="CG22" s="394">
        <f t="shared" si="26"/>
        <v>490458157</v>
      </c>
      <c r="CH22" s="395">
        <f t="shared" si="27"/>
        <v>1</v>
      </c>
      <c r="CI22" s="395">
        <f t="shared" si="28"/>
        <v>0.91091702628702531</v>
      </c>
    </row>
    <row r="23" spans="2:87" ht="15.75">
      <c r="B23" s="157">
        <v>8141</v>
      </c>
      <c r="C23" s="139">
        <f t="shared" si="0"/>
        <v>14</v>
      </c>
      <c r="D23" s="387" t="s">
        <v>1240</v>
      </c>
      <c r="E23" s="388" t="s">
        <v>46</v>
      </c>
      <c r="F23" s="389">
        <v>1905014</v>
      </c>
      <c r="G23" s="390">
        <v>235</v>
      </c>
      <c r="H23" s="391">
        <v>186564296</v>
      </c>
      <c r="I23" s="391">
        <f t="shared" si="1"/>
        <v>235294597</v>
      </c>
      <c r="J23" s="391">
        <f t="shared" si="2"/>
        <v>421858893</v>
      </c>
      <c r="K23" s="391">
        <f t="shared" si="3"/>
        <v>379424810</v>
      </c>
      <c r="L23" s="391">
        <f t="shared" si="4"/>
        <v>421858893</v>
      </c>
      <c r="M23" s="392">
        <f t="shared" si="5"/>
        <v>1</v>
      </c>
      <c r="N23" s="391">
        <f t="shared" si="6"/>
        <v>379424810</v>
      </c>
      <c r="O23" s="391">
        <f t="shared" si="7"/>
        <v>379424810</v>
      </c>
      <c r="P23" s="392">
        <f t="shared" si="8"/>
        <v>0.89941166654509763</v>
      </c>
      <c r="Q23" s="400">
        <f t="shared" si="9"/>
        <v>42434083</v>
      </c>
      <c r="R23" s="393">
        <v>0</v>
      </c>
      <c r="S23" s="393">
        <v>0</v>
      </c>
      <c r="T23" s="393">
        <v>0</v>
      </c>
      <c r="U23" s="393">
        <v>0</v>
      </c>
      <c r="V23" s="393">
        <v>0</v>
      </c>
      <c r="W23" s="393">
        <v>160293976</v>
      </c>
      <c r="X23" s="393">
        <v>175127686</v>
      </c>
      <c r="Y23" s="393">
        <v>175127686</v>
      </c>
      <c r="Z23" s="393">
        <v>78807459</v>
      </c>
      <c r="AA23" s="393">
        <v>78807459</v>
      </c>
      <c r="AB23" s="393">
        <v>0</v>
      </c>
      <c r="AC23" s="393">
        <v>116032321</v>
      </c>
      <c r="AD23" s="393">
        <v>116032321</v>
      </c>
      <c r="AE23" s="393">
        <v>46128028</v>
      </c>
      <c r="AF23" s="393">
        <v>46128028</v>
      </c>
      <c r="AG23" s="393">
        <v>165088535</v>
      </c>
      <c r="AH23" s="393">
        <v>80916273</v>
      </c>
      <c r="AI23" s="393">
        <v>80916273</v>
      </c>
      <c r="AJ23" s="393">
        <v>94180437</v>
      </c>
      <c r="AK23" s="393">
        <v>94180437</v>
      </c>
      <c r="AL23" s="393">
        <v>-90087914</v>
      </c>
      <c r="AM23" s="393">
        <v>0</v>
      </c>
      <c r="AN23" s="393">
        <v>0</v>
      </c>
      <c r="AO23" s="393">
        <v>79988767</v>
      </c>
      <c r="AP23" s="393">
        <v>79988767</v>
      </c>
      <c r="AQ23" s="393">
        <v>0</v>
      </c>
      <c r="AR23" s="393">
        <v>7348530</v>
      </c>
      <c r="AS23" s="393">
        <v>49782613</v>
      </c>
      <c r="AT23" s="393">
        <v>80320119</v>
      </c>
      <c r="AU23" s="393">
        <v>80320119</v>
      </c>
      <c r="AV23" s="394">
        <v>236346909</v>
      </c>
      <c r="AW23" s="394">
        <v>236346909</v>
      </c>
      <c r="AX23" s="394">
        <v>231831782</v>
      </c>
      <c r="AY23" s="395">
        <f t="shared" si="10"/>
        <v>1</v>
      </c>
      <c r="AZ23" s="395">
        <f t="shared" si="11"/>
        <v>0.98089618764593189</v>
      </c>
      <c r="BA23" s="394">
        <v>0</v>
      </c>
      <c r="BB23" s="394">
        <v>0</v>
      </c>
      <c r="BC23" s="394">
        <v>0</v>
      </c>
      <c r="BD23" s="395">
        <f t="shared" si="12"/>
        <v>0</v>
      </c>
      <c r="BE23" s="395">
        <f t="shared" si="13"/>
        <v>0</v>
      </c>
      <c r="BF23" s="394">
        <v>0</v>
      </c>
      <c r="BG23" s="394">
        <v>0</v>
      </c>
      <c r="BH23" s="394">
        <v>0</v>
      </c>
      <c r="BI23" s="395">
        <f t="shared" si="14"/>
        <v>0</v>
      </c>
      <c r="BJ23" s="395">
        <f t="shared" si="15"/>
        <v>0</v>
      </c>
      <c r="BK23" s="394">
        <v>0</v>
      </c>
      <c r="BL23" s="394">
        <v>0</v>
      </c>
      <c r="BM23" s="394">
        <v>0</v>
      </c>
      <c r="BN23" s="395">
        <f t="shared" si="16"/>
        <v>0</v>
      </c>
      <c r="BO23" s="395">
        <f t="shared" si="17"/>
        <v>0</v>
      </c>
      <c r="BP23" s="394">
        <v>0</v>
      </c>
      <c r="BQ23" s="394">
        <v>0</v>
      </c>
      <c r="BR23" s="394">
        <v>0</v>
      </c>
      <c r="BS23" s="395">
        <f t="shared" si="18"/>
        <v>0</v>
      </c>
      <c r="BT23" s="395">
        <f t="shared" si="19"/>
        <v>0</v>
      </c>
      <c r="BU23" s="394">
        <v>0</v>
      </c>
      <c r="BV23" s="394">
        <v>0</v>
      </c>
      <c r="BW23" s="394">
        <v>0</v>
      </c>
      <c r="BX23" s="395">
        <f t="shared" si="20"/>
        <v>0</v>
      </c>
      <c r="BY23" s="395">
        <f t="shared" si="21"/>
        <v>0</v>
      </c>
      <c r="BZ23" s="394">
        <v>185511984</v>
      </c>
      <c r="CA23" s="394">
        <v>185511984</v>
      </c>
      <c r="CB23" s="394">
        <v>147593028</v>
      </c>
      <c r="CC23" s="395">
        <f t="shared" si="22"/>
        <v>1</v>
      </c>
      <c r="CD23" s="395">
        <f t="shared" si="23"/>
        <v>0.79559834797519069</v>
      </c>
      <c r="CE23" s="394">
        <f t="shared" si="24"/>
        <v>421858893</v>
      </c>
      <c r="CF23" s="394">
        <f t="shared" si="25"/>
        <v>421858893</v>
      </c>
      <c r="CG23" s="394">
        <f t="shared" si="26"/>
        <v>379424810</v>
      </c>
      <c r="CH23" s="395">
        <f t="shared" si="27"/>
        <v>1</v>
      </c>
      <c r="CI23" s="395">
        <f t="shared" si="28"/>
        <v>0.89941166654509763</v>
      </c>
    </row>
    <row r="24" spans="2:87" ht="15.75">
      <c r="B24" s="157">
        <v>8141</v>
      </c>
      <c r="C24" s="139">
        <f t="shared" si="0"/>
        <v>15</v>
      </c>
      <c r="D24" s="387" t="s">
        <v>1241</v>
      </c>
      <c r="E24" s="388" t="s">
        <v>46</v>
      </c>
      <c r="F24" s="389">
        <v>1905014</v>
      </c>
      <c r="G24" s="390">
        <v>229</v>
      </c>
      <c r="H24" s="391">
        <v>33405000</v>
      </c>
      <c r="I24" s="391">
        <f t="shared" si="1"/>
        <v>-9856831</v>
      </c>
      <c r="J24" s="391">
        <f t="shared" si="2"/>
        <v>23548169</v>
      </c>
      <c r="K24" s="391">
        <f t="shared" si="3"/>
        <v>1254568</v>
      </c>
      <c r="L24" s="391">
        <f t="shared" si="4"/>
        <v>23548169</v>
      </c>
      <c r="M24" s="392">
        <f t="shared" si="5"/>
        <v>1</v>
      </c>
      <c r="N24" s="391">
        <f t="shared" si="6"/>
        <v>1254568</v>
      </c>
      <c r="O24" s="391">
        <f t="shared" si="7"/>
        <v>1254568</v>
      </c>
      <c r="P24" s="392">
        <f t="shared" si="8"/>
        <v>5.3276668771996667E-2</v>
      </c>
      <c r="Q24" s="400">
        <f t="shared" si="9"/>
        <v>22293601</v>
      </c>
      <c r="R24" s="393">
        <v>0</v>
      </c>
      <c r="S24" s="393">
        <v>0</v>
      </c>
      <c r="T24" s="393">
        <v>0</v>
      </c>
      <c r="U24" s="393">
        <v>0</v>
      </c>
      <c r="V24" s="393">
        <v>0</v>
      </c>
      <c r="W24" s="393">
        <v>0</v>
      </c>
      <c r="X24" s="393">
        <v>0</v>
      </c>
      <c r="Y24" s="393">
        <v>0</v>
      </c>
      <c r="Z24" s="393">
        <v>0</v>
      </c>
      <c r="AA24" s="393">
        <v>0</v>
      </c>
      <c r="AB24" s="393">
        <v>0</v>
      </c>
      <c r="AC24" s="393">
        <v>0</v>
      </c>
      <c r="AD24" s="393">
        <v>0</v>
      </c>
      <c r="AE24" s="393">
        <v>0</v>
      </c>
      <c r="AF24" s="393">
        <v>0</v>
      </c>
      <c r="AG24" s="393">
        <v>0</v>
      </c>
      <c r="AH24" s="393">
        <v>2787930</v>
      </c>
      <c r="AI24" s="393">
        <v>2787930</v>
      </c>
      <c r="AJ24" s="393">
        <v>0</v>
      </c>
      <c r="AK24" s="393">
        <v>0</v>
      </c>
      <c r="AL24" s="393">
        <v>-9856831</v>
      </c>
      <c r="AM24" s="393">
        <v>0</v>
      </c>
      <c r="AN24" s="393">
        <v>0</v>
      </c>
      <c r="AO24" s="393">
        <v>1254568</v>
      </c>
      <c r="AP24" s="393">
        <v>1254568</v>
      </c>
      <c r="AQ24" s="393">
        <v>0</v>
      </c>
      <c r="AR24" s="393">
        <v>-1533362</v>
      </c>
      <c r="AS24" s="393">
        <v>20760239</v>
      </c>
      <c r="AT24" s="393">
        <v>0</v>
      </c>
      <c r="AU24" s="393">
        <v>0</v>
      </c>
      <c r="AV24" s="394">
        <v>0</v>
      </c>
      <c r="AW24" s="394">
        <v>0</v>
      </c>
      <c r="AX24" s="394">
        <v>0</v>
      </c>
      <c r="AY24" s="395">
        <f t="shared" si="10"/>
        <v>0</v>
      </c>
      <c r="AZ24" s="395">
        <f t="shared" si="11"/>
        <v>0</v>
      </c>
      <c r="BA24" s="394">
        <v>0</v>
      </c>
      <c r="BB24" s="394">
        <v>0</v>
      </c>
      <c r="BC24" s="394">
        <v>0</v>
      </c>
      <c r="BD24" s="395">
        <f t="shared" si="12"/>
        <v>0</v>
      </c>
      <c r="BE24" s="395">
        <f t="shared" si="13"/>
        <v>0</v>
      </c>
      <c r="BF24" s="394">
        <v>0</v>
      </c>
      <c r="BG24" s="394">
        <v>0</v>
      </c>
      <c r="BH24" s="394">
        <v>0</v>
      </c>
      <c r="BI24" s="395">
        <f t="shared" si="14"/>
        <v>0</v>
      </c>
      <c r="BJ24" s="395">
        <f t="shared" si="15"/>
        <v>0</v>
      </c>
      <c r="BK24" s="394">
        <v>23548169</v>
      </c>
      <c r="BL24" s="394">
        <v>23548169</v>
      </c>
      <c r="BM24" s="394">
        <v>1254568</v>
      </c>
      <c r="BN24" s="395">
        <f t="shared" si="16"/>
        <v>1</v>
      </c>
      <c r="BO24" s="395">
        <f t="shared" si="17"/>
        <v>5.3276668771996667E-2</v>
      </c>
      <c r="BP24" s="394">
        <v>0</v>
      </c>
      <c r="BQ24" s="394">
        <v>0</v>
      </c>
      <c r="BR24" s="394">
        <v>0</v>
      </c>
      <c r="BS24" s="395">
        <f t="shared" si="18"/>
        <v>0</v>
      </c>
      <c r="BT24" s="395">
        <f t="shared" si="19"/>
        <v>0</v>
      </c>
      <c r="BU24" s="394">
        <v>0</v>
      </c>
      <c r="BV24" s="394">
        <v>0</v>
      </c>
      <c r="BW24" s="394">
        <v>0</v>
      </c>
      <c r="BX24" s="395">
        <f t="shared" si="20"/>
        <v>0</v>
      </c>
      <c r="BY24" s="395">
        <f t="shared" si="21"/>
        <v>0</v>
      </c>
      <c r="BZ24" s="394">
        <v>0</v>
      </c>
      <c r="CA24" s="394">
        <v>0</v>
      </c>
      <c r="CB24" s="394">
        <v>0</v>
      </c>
      <c r="CC24" s="395">
        <f t="shared" si="22"/>
        <v>0</v>
      </c>
      <c r="CD24" s="395">
        <f t="shared" si="23"/>
        <v>0</v>
      </c>
      <c r="CE24" s="394">
        <f t="shared" si="24"/>
        <v>23548169</v>
      </c>
      <c r="CF24" s="394">
        <f t="shared" si="25"/>
        <v>23548169</v>
      </c>
      <c r="CG24" s="394">
        <f t="shared" si="26"/>
        <v>1254568</v>
      </c>
      <c r="CH24" s="395">
        <f t="shared" si="27"/>
        <v>1</v>
      </c>
      <c r="CI24" s="395">
        <f t="shared" si="28"/>
        <v>5.3276668771996667E-2</v>
      </c>
    </row>
    <row r="25" spans="2:87" ht="15.75">
      <c r="B25" s="157">
        <v>8141</v>
      </c>
      <c r="C25" s="139">
        <f t="shared" si="0"/>
        <v>16</v>
      </c>
      <c r="D25" s="387" t="s">
        <v>1099</v>
      </c>
      <c r="E25" s="388" t="s">
        <v>46</v>
      </c>
      <c r="F25" s="389">
        <v>1905014</v>
      </c>
      <c r="G25" s="390">
        <v>124</v>
      </c>
      <c r="H25" s="391">
        <v>184069294</v>
      </c>
      <c r="I25" s="391">
        <f t="shared" si="1"/>
        <v>339688359</v>
      </c>
      <c r="J25" s="391">
        <f t="shared" si="2"/>
        <v>523757653</v>
      </c>
      <c r="K25" s="391">
        <f t="shared" si="3"/>
        <v>493258531</v>
      </c>
      <c r="L25" s="391">
        <f t="shared" si="4"/>
        <v>523757653</v>
      </c>
      <c r="M25" s="392">
        <f t="shared" si="5"/>
        <v>1</v>
      </c>
      <c r="N25" s="391">
        <f t="shared" si="6"/>
        <v>493258531</v>
      </c>
      <c r="O25" s="391">
        <f t="shared" si="7"/>
        <v>493258531</v>
      </c>
      <c r="P25" s="392">
        <f t="shared" si="8"/>
        <v>0.94176863703030222</v>
      </c>
      <c r="Q25" s="400">
        <f t="shared" si="9"/>
        <v>30499122</v>
      </c>
      <c r="R25" s="393">
        <v>0</v>
      </c>
      <c r="S25" s="393">
        <v>0</v>
      </c>
      <c r="T25" s="393">
        <v>0</v>
      </c>
      <c r="U25" s="393">
        <v>0</v>
      </c>
      <c r="V25" s="393">
        <v>0</v>
      </c>
      <c r="W25" s="393">
        <v>153824640</v>
      </c>
      <c r="X25" s="393">
        <v>168059672</v>
      </c>
      <c r="Y25" s="393">
        <v>168059672</v>
      </c>
      <c r="Z25" s="393">
        <v>75626853</v>
      </c>
      <c r="AA25" s="393">
        <v>75626853</v>
      </c>
      <c r="AB25" s="393">
        <v>0</v>
      </c>
      <c r="AC25" s="393">
        <v>112203692</v>
      </c>
      <c r="AD25" s="393">
        <v>112203692</v>
      </c>
      <c r="AE25" s="393">
        <v>44468121</v>
      </c>
      <c r="AF25" s="393">
        <v>44468121</v>
      </c>
      <c r="AG25" s="393">
        <v>162829937</v>
      </c>
      <c r="AH25" s="393">
        <v>86235042</v>
      </c>
      <c r="AI25" s="393">
        <v>86235042</v>
      </c>
      <c r="AJ25" s="393">
        <v>90840733</v>
      </c>
      <c r="AK25" s="393">
        <v>90840733</v>
      </c>
      <c r="AL25" s="393">
        <v>23033782</v>
      </c>
      <c r="AM25" s="393">
        <v>0</v>
      </c>
      <c r="AN25" s="393">
        <v>0</v>
      </c>
      <c r="AO25" s="393">
        <v>92793705</v>
      </c>
      <c r="AP25" s="393">
        <v>92793705</v>
      </c>
      <c r="AQ25" s="393">
        <v>0</v>
      </c>
      <c r="AR25" s="393">
        <v>126760125</v>
      </c>
      <c r="AS25" s="393">
        <v>157259247</v>
      </c>
      <c r="AT25" s="393">
        <v>189529119</v>
      </c>
      <c r="AU25" s="393">
        <v>189529119</v>
      </c>
      <c r="AV25" s="394">
        <v>341328541</v>
      </c>
      <c r="AW25" s="394">
        <v>341328541</v>
      </c>
      <c r="AX25" s="394">
        <v>335869024</v>
      </c>
      <c r="AY25" s="395">
        <f t="shared" si="10"/>
        <v>1</v>
      </c>
      <c r="AZ25" s="395">
        <f t="shared" si="11"/>
        <v>0.9840050967199957</v>
      </c>
      <c r="BA25" s="394">
        <v>0</v>
      </c>
      <c r="BB25" s="394">
        <v>0</v>
      </c>
      <c r="BC25" s="394">
        <v>0</v>
      </c>
      <c r="BD25" s="395">
        <f t="shared" si="12"/>
        <v>0</v>
      </c>
      <c r="BE25" s="395">
        <f t="shared" si="13"/>
        <v>0</v>
      </c>
      <c r="BF25" s="394">
        <v>0</v>
      </c>
      <c r="BG25" s="394">
        <v>0</v>
      </c>
      <c r="BH25" s="394">
        <v>0</v>
      </c>
      <c r="BI25" s="395">
        <f t="shared" si="14"/>
        <v>0</v>
      </c>
      <c r="BJ25" s="395">
        <f t="shared" si="15"/>
        <v>0</v>
      </c>
      <c r="BK25" s="394">
        <v>0</v>
      </c>
      <c r="BL25" s="394">
        <v>0</v>
      </c>
      <c r="BM25" s="394">
        <v>0</v>
      </c>
      <c r="BN25" s="395">
        <f t="shared" si="16"/>
        <v>0</v>
      </c>
      <c r="BO25" s="395">
        <f t="shared" si="17"/>
        <v>0</v>
      </c>
      <c r="BP25" s="394">
        <v>0</v>
      </c>
      <c r="BQ25" s="394">
        <v>0</v>
      </c>
      <c r="BR25" s="394">
        <v>0</v>
      </c>
      <c r="BS25" s="395">
        <f t="shared" si="18"/>
        <v>0</v>
      </c>
      <c r="BT25" s="395">
        <f t="shared" si="19"/>
        <v>0</v>
      </c>
      <c r="BU25" s="394">
        <v>0</v>
      </c>
      <c r="BV25" s="394">
        <v>0</v>
      </c>
      <c r="BW25" s="394">
        <v>0</v>
      </c>
      <c r="BX25" s="395">
        <f t="shared" si="20"/>
        <v>0</v>
      </c>
      <c r="BY25" s="395">
        <f t="shared" si="21"/>
        <v>0</v>
      </c>
      <c r="BZ25" s="394">
        <v>182429112</v>
      </c>
      <c r="CA25" s="394">
        <v>182429112</v>
      </c>
      <c r="CB25" s="394">
        <v>157389507</v>
      </c>
      <c r="CC25" s="395">
        <f t="shared" si="22"/>
        <v>1</v>
      </c>
      <c r="CD25" s="395">
        <f t="shared" si="23"/>
        <v>0.86274337069622964</v>
      </c>
      <c r="CE25" s="394">
        <f t="shared" si="24"/>
        <v>523757653</v>
      </c>
      <c r="CF25" s="394">
        <f t="shared" si="25"/>
        <v>523757653</v>
      </c>
      <c r="CG25" s="394">
        <f t="shared" si="26"/>
        <v>493258531</v>
      </c>
      <c r="CH25" s="395">
        <f t="shared" si="27"/>
        <v>1</v>
      </c>
      <c r="CI25" s="395">
        <f t="shared" si="28"/>
        <v>0.94176863703030222</v>
      </c>
    </row>
    <row r="26" spans="2:87" ht="15.75">
      <c r="B26" s="157">
        <v>8141</v>
      </c>
      <c r="C26" s="139">
        <f t="shared" si="0"/>
        <v>16</v>
      </c>
      <c r="D26" s="387" t="s">
        <v>1104</v>
      </c>
      <c r="E26" s="388" t="s">
        <v>46</v>
      </c>
      <c r="F26" s="389">
        <v>1905014</v>
      </c>
      <c r="G26" s="390">
        <v>124</v>
      </c>
      <c r="H26" s="391">
        <v>184069298</v>
      </c>
      <c r="I26" s="391">
        <f t="shared" si="1"/>
        <v>337274912</v>
      </c>
      <c r="J26" s="391">
        <f t="shared" si="2"/>
        <v>521344210</v>
      </c>
      <c r="K26" s="391">
        <f t="shared" si="3"/>
        <v>457483587</v>
      </c>
      <c r="L26" s="391">
        <f t="shared" si="4"/>
        <v>521344210</v>
      </c>
      <c r="M26" s="392">
        <f t="shared" si="5"/>
        <v>1</v>
      </c>
      <c r="N26" s="391">
        <f t="shared" si="6"/>
        <v>457483587</v>
      </c>
      <c r="O26" s="391">
        <f t="shared" si="7"/>
        <v>457483587</v>
      </c>
      <c r="P26" s="392">
        <f t="shared" si="8"/>
        <v>0.87750775442581397</v>
      </c>
      <c r="Q26" s="400">
        <f t="shared" si="9"/>
        <v>63860623</v>
      </c>
      <c r="R26" s="393">
        <v>0</v>
      </c>
      <c r="S26" s="393">
        <v>0</v>
      </c>
      <c r="T26" s="393">
        <v>0</v>
      </c>
      <c r="U26" s="393">
        <v>0</v>
      </c>
      <c r="V26" s="393">
        <v>0</v>
      </c>
      <c r="W26" s="393">
        <v>153824640</v>
      </c>
      <c r="X26" s="393">
        <v>168059672</v>
      </c>
      <c r="Y26" s="393">
        <v>168059672</v>
      </c>
      <c r="Z26" s="393">
        <v>75626852</v>
      </c>
      <c r="AA26" s="393">
        <v>75626852</v>
      </c>
      <c r="AB26" s="393">
        <v>0</v>
      </c>
      <c r="AC26" s="393">
        <v>112203698</v>
      </c>
      <c r="AD26" s="393">
        <v>112203698</v>
      </c>
      <c r="AE26" s="393">
        <v>44468120</v>
      </c>
      <c r="AF26" s="393">
        <v>44468120</v>
      </c>
      <c r="AG26" s="393">
        <v>221243401</v>
      </c>
      <c r="AH26" s="393">
        <v>144648504</v>
      </c>
      <c r="AI26" s="393">
        <v>144648504</v>
      </c>
      <c r="AJ26" s="393">
        <v>90840741</v>
      </c>
      <c r="AK26" s="393">
        <v>90840741</v>
      </c>
      <c r="AL26" s="393">
        <v>-37793129</v>
      </c>
      <c r="AM26" s="393">
        <v>0</v>
      </c>
      <c r="AN26" s="393">
        <v>0</v>
      </c>
      <c r="AO26" s="393">
        <v>94521673</v>
      </c>
      <c r="AP26" s="393">
        <v>94521673</v>
      </c>
      <c r="AQ26" s="393">
        <v>0</v>
      </c>
      <c r="AR26" s="393">
        <v>32571713</v>
      </c>
      <c r="AS26" s="393">
        <v>96432336</v>
      </c>
      <c r="AT26" s="393">
        <v>152026201</v>
      </c>
      <c r="AU26" s="393">
        <v>152026201</v>
      </c>
      <c r="AV26" s="394">
        <v>280501634</v>
      </c>
      <c r="AW26" s="394">
        <v>280501634</v>
      </c>
      <c r="AX26" s="394">
        <v>275042114</v>
      </c>
      <c r="AY26" s="395">
        <f t="shared" si="10"/>
        <v>1</v>
      </c>
      <c r="AZ26" s="395">
        <f t="shared" si="11"/>
        <v>0.98053658396870513</v>
      </c>
      <c r="BA26" s="394">
        <v>0</v>
      </c>
      <c r="BB26" s="394">
        <v>0</v>
      </c>
      <c r="BC26" s="394">
        <v>0</v>
      </c>
      <c r="BD26" s="395">
        <f t="shared" si="12"/>
        <v>0</v>
      </c>
      <c r="BE26" s="395">
        <f t="shared" si="13"/>
        <v>0</v>
      </c>
      <c r="BF26" s="394">
        <v>0</v>
      </c>
      <c r="BG26" s="394">
        <v>0</v>
      </c>
      <c r="BH26" s="394">
        <v>0</v>
      </c>
      <c r="BI26" s="395">
        <f t="shared" si="14"/>
        <v>0</v>
      </c>
      <c r="BJ26" s="395">
        <f t="shared" si="15"/>
        <v>0</v>
      </c>
      <c r="BK26" s="394">
        <v>0</v>
      </c>
      <c r="BL26" s="394">
        <v>0</v>
      </c>
      <c r="BM26" s="394">
        <v>0</v>
      </c>
      <c r="BN26" s="395">
        <f t="shared" si="16"/>
        <v>0</v>
      </c>
      <c r="BO26" s="395">
        <f t="shared" si="17"/>
        <v>0</v>
      </c>
      <c r="BP26" s="394">
        <v>0</v>
      </c>
      <c r="BQ26" s="394">
        <v>0</v>
      </c>
      <c r="BR26" s="394">
        <v>0</v>
      </c>
      <c r="BS26" s="395">
        <f t="shared" si="18"/>
        <v>0</v>
      </c>
      <c r="BT26" s="395">
        <f t="shared" si="19"/>
        <v>0</v>
      </c>
      <c r="BU26" s="394">
        <v>0</v>
      </c>
      <c r="BV26" s="394">
        <v>0</v>
      </c>
      <c r="BW26" s="394">
        <v>0</v>
      </c>
      <c r="BX26" s="395">
        <f t="shared" si="20"/>
        <v>0</v>
      </c>
      <c r="BY26" s="395">
        <f t="shared" si="21"/>
        <v>0</v>
      </c>
      <c r="BZ26" s="394">
        <v>240842576</v>
      </c>
      <c r="CA26" s="394">
        <v>240842576</v>
      </c>
      <c r="CB26" s="394">
        <v>182441473</v>
      </c>
      <c r="CC26" s="395">
        <f t="shared" si="22"/>
        <v>1</v>
      </c>
      <c r="CD26" s="395">
        <f t="shared" si="23"/>
        <v>0.75751337670462382</v>
      </c>
      <c r="CE26" s="394">
        <f t="shared" si="24"/>
        <v>521344210</v>
      </c>
      <c r="CF26" s="394">
        <f t="shared" si="25"/>
        <v>521344210</v>
      </c>
      <c r="CG26" s="394">
        <f t="shared" si="26"/>
        <v>457483587</v>
      </c>
      <c r="CH26" s="395">
        <f t="shared" si="27"/>
        <v>1</v>
      </c>
      <c r="CI26" s="395">
        <f t="shared" si="28"/>
        <v>0.87750775442581397</v>
      </c>
    </row>
    <row r="27" spans="2:87" ht="15.75">
      <c r="B27" s="157">
        <v>8141</v>
      </c>
      <c r="C27" s="139">
        <f t="shared" si="0"/>
        <v>17</v>
      </c>
      <c r="D27" s="387" t="s">
        <v>1242</v>
      </c>
      <c r="E27" s="388" t="s">
        <v>46</v>
      </c>
      <c r="F27" s="389">
        <v>1905014</v>
      </c>
      <c r="G27" s="390">
        <v>114</v>
      </c>
      <c r="H27" s="391">
        <v>30860910</v>
      </c>
      <c r="I27" s="391">
        <f t="shared" si="1"/>
        <v>565291272</v>
      </c>
      <c r="J27" s="391">
        <f t="shared" si="2"/>
        <v>596152182</v>
      </c>
      <c r="K27" s="391">
        <f t="shared" si="3"/>
        <v>531461171</v>
      </c>
      <c r="L27" s="391">
        <f t="shared" si="4"/>
        <v>596152182</v>
      </c>
      <c r="M27" s="392">
        <f t="shared" si="5"/>
        <v>1</v>
      </c>
      <c r="N27" s="391">
        <f t="shared" si="6"/>
        <v>531461171</v>
      </c>
      <c r="O27" s="391">
        <f t="shared" si="7"/>
        <v>531461171</v>
      </c>
      <c r="P27" s="392">
        <f t="shared" si="8"/>
        <v>0.89148574314871831</v>
      </c>
      <c r="Q27" s="400">
        <f t="shared" si="9"/>
        <v>64691011</v>
      </c>
      <c r="R27" s="393">
        <v>13100660</v>
      </c>
      <c r="S27" s="393">
        <v>0</v>
      </c>
      <c r="T27" s="393">
        <v>0</v>
      </c>
      <c r="U27" s="393">
        <v>0</v>
      </c>
      <c r="V27" s="393">
        <v>0</v>
      </c>
      <c r="W27" s="393">
        <v>40237927</v>
      </c>
      <c r="X27" s="393">
        <v>43961570</v>
      </c>
      <c r="Y27" s="393">
        <v>43961570</v>
      </c>
      <c r="Z27" s="393">
        <v>19782706</v>
      </c>
      <c r="AA27" s="393">
        <v>19782706</v>
      </c>
      <c r="AB27" s="393">
        <v>52087413</v>
      </c>
      <c r="AC27" s="393">
        <v>92325340</v>
      </c>
      <c r="AD27" s="393">
        <v>92325340</v>
      </c>
      <c r="AE27" s="393">
        <v>11582451</v>
      </c>
      <c r="AF27" s="393">
        <v>11582451</v>
      </c>
      <c r="AG27" s="393">
        <v>312152229</v>
      </c>
      <c r="AH27" s="393">
        <v>277041115</v>
      </c>
      <c r="AI27" s="393">
        <v>277041115</v>
      </c>
      <c r="AJ27" s="393">
        <v>57768764</v>
      </c>
      <c r="AK27" s="393">
        <v>57768764</v>
      </c>
      <c r="AL27" s="393">
        <v>147713043</v>
      </c>
      <c r="AM27" s="393">
        <v>0</v>
      </c>
      <c r="AN27" s="393">
        <v>0</v>
      </c>
      <c r="AO27" s="393">
        <v>150084615</v>
      </c>
      <c r="AP27" s="393">
        <v>150084615</v>
      </c>
      <c r="AQ27" s="393">
        <v>0</v>
      </c>
      <c r="AR27" s="393">
        <v>118133146</v>
      </c>
      <c r="AS27" s="393">
        <v>182824157</v>
      </c>
      <c r="AT27" s="393">
        <v>292242635</v>
      </c>
      <c r="AU27" s="393">
        <v>292242635</v>
      </c>
      <c r="AV27" s="394">
        <v>226785727</v>
      </c>
      <c r="AW27" s="394">
        <v>226785727</v>
      </c>
      <c r="AX27" s="394">
        <v>226314851</v>
      </c>
      <c r="AY27" s="395">
        <f t="shared" si="10"/>
        <v>1</v>
      </c>
      <c r="AZ27" s="395">
        <f t="shared" si="11"/>
        <v>0.99792369649435653</v>
      </c>
      <c r="BA27" s="394">
        <v>0</v>
      </c>
      <c r="BB27" s="394">
        <v>0</v>
      </c>
      <c r="BC27" s="394">
        <v>0</v>
      </c>
      <c r="BD27" s="395">
        <f t="shared" si="12"/>
        <v>0</v>
      </c>
      <c r="BE27" s="395">
        <f t="shared" si="13"/>
        <v>0</v>
      </c>
      <c r="BF27" s="394">
        <v>0</v>
      </c>
      <c r="BG27" s="394">
        <v>0</v>
      </c>
      <c r="BH27" s="394">
        <v>0</v>
      </c>
      <c r="BI27" s="395">
        <f t="shared" si="14"/>
        <v>0</v>
      </c>
      <c r="BJ27" s="395">
        <f t="shared" si="15"/>
        <v>0</v>
      </c>
      <c r="BK27" s="394">
        <v>0</v>
      </c>
      <c r="BL27" s="394">
        <v>0</v>
      </c>
      <c r="BM27" s="394">
        <v>0</v>
      </c>
      <c r="BN27" s="395">
        <f t="shared" si="16"/>
        <v>0</v>
      </c>
      <c r="BO27" s="395">
        <f t="shared" si="17"/>
        <v>0</v>
      </c>
      <c r="BP27" s="394">
        <v>0</v>
      </c>
      <c r="BQ27" s="394">
        <v>0</v>
      </c>
      <c r="BR27" s="394">
        <v>0</v>
      </c>
      <c r="BS27" s="395">
        <f t="shared" si="18"/>
        <v>0</v>
      </c>
      <c r="BT27" s="395">
        <f t="shared" si="19"/>
        <v>0</v>
      </c>
      <c r="BU27" s="394">
        <v>0</v>
      </c>
      <c r="BV27" s="394">
        <v>0</v>
      </c>
      <c r="BW27" s="394">
        <v>0</v>
      </c>
      <c r="BX27" s="395">
        <f t="shared" si="20"/>
        <v>0</v>
      </c>
      <c r="BY27" s="395">
        <f t="shared" si="21"/>
        <v>0</v>
      </c>
      <c r="BZ27" s="394">
        <v>369366455</v>
      </c>
      <c r="CA27" s="394">
        <v>369366455</v>
      </c>
      <c r="CB27" s="394">
        <v>305146320</v>
      </c>
      <c r="CC27" s="395">
        <f t="shared" si="22"/>
        <v>1</v>
      </c>
      <c r="CD27" s="395">
        <f t="shared" si="23"/>
        <v>0.82613436025206999</v>
      </c>
      <c r="CE27" s="394">
        <f t="shared" si="24"/>
        <v>596152182</v>
      </c>
      <c r="CF27" s="394">
        <f t="shared" si="25"/>
        <v>596152182</v>
      </c>
      <c r="CG27" s="394">
        <f t="shared" si="26"/>
        <v>531461171</v>
      </c>
      <c r="CH27" s="395">
        <f t="shared" si="27"/>
        <v>1</v>
      </c>
      <c r="CI27" s="395">
        <f t="shared" si="28"/>
        <v>0.89148574314871831</v>
      </c>
    </row>
    <row r="28" spans="2:87" ht="15.75">
      <c r="B28" s="157">
        <v>8141</v>
      </c>
      <c r="C28" s="139">
        <f t="shared" si="0"/>
        <v>18</v>
      </c>
      <c r="D28" s="387" t="s">
        <v>1243</v>
      </c>
      <c r="E28" s="388" t="s">
        <v>46</v>
      </c>
      <c r="F28" s="389">
        <v>1905014</v>
      </c>
      <c r="G28" s="390">
        <v>113</v>
      </c>
      <c r="H28" s="391">
        <v>273018367</v>
      </c>
      <c r="I28" s="391">
        <f t="shared" si="1"/>
        <v>762034759</v>
      </c>
      <c r="J28" s="391">
        <f t="shared" si="2"/>
        <v>1035053126</v>
      </c>
      <c r="K28" s="391">
        <f t="shared" si="3"/>
        <v>932221903</v>
      </c>
      <c r="L28" s="391">
        <f t="shared" si="4"/>
        <v>1035053126</v>
      </c>
      <c r="M28" s="392">
        <f t="shared" si="5"/>
        <v>1</v>
      </c>
      <c r="N28" s="391">
        <f t="shared" si="6"/>
        <v>932221903</v>
      </c>
      <c r="O28" s="391">
        <f t="shared" si="7"/>
        <v>932221903</v>
      </c>
      <c r="P28" s="392">
        <f t="shared" si="8"/>
        <v>0.90065126087064251</v>
      </c>
      <c r="Q28" s="400">
        <f t="shared" si="9"/>
        <v>102831223</v>
      </c>
      <c r="R28" s="393">
        <v>0</v>
      </c>
      <c r="S28" s="393">
        <v>0</v>
      </c>
      <c r="T28" s="393">
        <v>0</v>
      </c>
      <c r="U28" s="393">
        <v>0</v>
      </c>
      <c r="V28" s="393">
        <v>0</v>
      </c>
      <c r="W28" s="393">
        <v>244145753</v>
      </c>
      <c r="X28" s="393">
        <v>266739162</v>
      </c>
      <c r="Y28" s="393">
        <v>266739162</v>
      </c>
      <c r="Z28" s="393">
        <v>120032615</v>
      </c>
      <c r="AA28" s="393">
        <v>120032615</v>
      </c>
      <c r="AB28" s="393">
        <v>0</v>
      </c>
      <c r="AC28" s="393">
        <v>203193726</v>
      </c>
      <c r="AD28" s="393">
        <v>203193726</v>
      </c>
      <c r="AE28" s="393">
        <v>70463319</v>
      </c>
      <c r="AF28" s="393">
        <v>70463319</v>
      </c>
      <c r="AG28" s="393">
        <v>507471080</v>
      </c>
      <c r="AH28" s="393">
        <v>341663768</v>
      </c>
      <c r="AI28" s="393">
        <v>341663768</v>
      </c>
      <c r="AJ28" s="393">
        <v>157737650</v>
      </c>
      <c r="AK28" s="393">
        <v>157737650</v>
      </c>
      <c r="AL28" s="393">
        <v>10417926</v>
      </c>
      <c r="AM28" s="393">
        <v>0</v>
      </c>
      <c r="AN28" s="393">
        <v>0</v>
      </c>
      <c r="AO28" s="393">
        <v>225807777</v>
      </c>
      <c r="AP28" s="393">
        <v>225807777</v>
      </c>
      <c r="AQ28" s="393">
        <v>0</v>
      </c>
      <c r="AR28" s="393">
        <v>120625247</v>
      </c>
      <c r="AS28" s="393">
        <v>223456470</v>
      </c>
      <c r="AT28" s="393">
        <v>358180542</v>
      </c>
      <c r="AU28" s="393">
        <v>358180542</v>
      </c>
      <c r="AV28" s="394">
        <v>496474837</v>
      </c>
      <c r="AW28" s="394">
        <v>496474837</v>
      </c>
      <c r="AX28" s="394">
        <v>492206583</v>
      </c>
      <c r="AY28" s="395">
        <f t="shared" si="10"/>
        <v>1</v>
      </c>
      <c r="AZ28" s="395">
        <f t="shared" si="11"/>
        <v>0.99140287949779815</v>
      </c>
      <c r="BA28" s="394">
        <v>0</v>
      </c>
      <c r="BB28" s="394">
        <v>0</v>
      </c>
      <c r="BC28" s="394">
        <v>0</v>
      </c>
      <c r="BD28" s="395">
        <f t="shared" si="12"/>
        <v>0</v>
      </c>
      <c r="BE28" s="395">
        <f t="shared" si="13"/>
        <v>0</v>
      </c>
      <c r="BF28" s="394">
        <v>0</v>
      </c>
      <c r="BG28" s="394">
        <v>0</v>
      </c>
      <c r="BH28" s="394">
        <v>0</v>
      </c>
      <c r="BI28" s="395">
        <f t="shared" si="14"/>
        <v>0</v>
      </c>
      <c r="BJ28" s="395">
        <f t="shared" si="15"/>
        <v>0</v>
      </c>
      <c r="BK28" s="394">
        <v>0</v>
      </c>
      <c r="BL28" s="394">
        <v>0</v>
      </c>
      <c r="BM28" s="394">
        <v>0</v>
      </c>
      <c r="BN28" s="395">
        <f t="shared" si="16"/>
        <v>0</v>
      </c>
      <c r="BO28" s="395">
        <f t="shared" si="17"/>
        <v>0</v>
      </c>
      <c r="BP28" s="394">
        <v>0</v>
      </c>
      <c r="BQ28" s="394">
        <v>0</v>
      </c>
      <c r="BR28" s="394">
        <v>0</v>
      </c>
      <c r="BS28" s="395">
        <f t="shared" si="18"/>
        <v>0</v>
      </c>
      <c r="BT28" s="395">
        <f t="shared" si="19"/>
        <v>0</v>
      </c>
      <c r="BU28" s="394">
        <v>0</v>
      </c>
      <c r="BV28" s="394">
        <v>0</v>
      </c>
      <c r="BW28" s="394">
        <v>0</v>
      </c>
      <c r="BX28" s="395">
        <f t="shared" si="20"/>
        <v>0</v>
      </c>
      <c r="BY28" s="395">
        <f t="shared" si="21"/>
        <v>0</v>
      </c>
      <c r="BZ28" s="394">
        <v>538578289</v>
      </c>
      <c r="CA28" s="394">
        <v>538578289</v>
      </c>
      <c r="CB28" s="394">
        <v>440015320</v>
      </c>
      <c r="CC28" s="395">
        <f t="shared" si="22"/>
        <v>1</v>
      </c>
      <c r="CD28" s="395">
        <f t="shared" si="23"/>
        <v>0.81699416591224683</v>
      </c>
      <c r="CE28" s="394">
        <f t="shared" si="24"/>
        <v>1035053126</v>
      </c>
      <c r="CF28" s="394">
        <f t="shared" si="25"/>
        <v>1035053126</v>
      </c>
      <c r="CG28" s="394">
        <f t="shared" si="26"/>
        <v>932221903</v>
      </c>
      <c r="CH28" s="395">
        <f t="shared" si="27"/>
        <v>1</v>
      </c>
      <c r="CI28" s="395">
        <f t="shared" si="28"/>
        <v>0.90065126087064251</v>
      </c>
    </row>
    <row r="29" spans="2:87" ht="15.75">
      <c r="B29" s="157">
        <v>8141</v>
      </c>
      <c r="C29" s="139">
        <f t="shared" si="0"/>
        <v>19</v>
      </c>
      <c r="D29" s="387" t="s">
        <v>1244</v>
      </c>
      <c r="E29" s="388" t="s">
        <v>46</v>
      </c>
      <c r="F29" s="389">
        <v>1905014</v>
      </c>
      <c r="G29" s="390">
        <v>127</v>
      </c>
      <c r="H29" s="391">
        <v>491441642</v>
      </c>
      <c r="I29" s="391">
        <f t="shared" si="1"/>
        <v>571697827</v>
      </c>
      <c r="J29" s="391">
        <f t="shared" si="2"/>
        <v>1063139469</v>
      </c>
      <c r="K29" s="391">
        <f t="shared" si="3"/>
        <v>954152538</v>
      </c>
      <c r="L29" s="391">
        <f t="shared" si="4"/>
        <v>1063139469</v>
      </c>
      <c r="M29" s="392">
        <f t="shared" si="5"/>
        <v>1</v>
      </c>
      <c r="N29" s="391">
        <f t="shared" si="6"/>
        <v>954152538</v>
      </c>
      <c r="O29" s="391">
        <f t="shared" si="7"/>
        <v>954152538</v>
      </c>
      <c r="P29" s="392">
        <f t="shared" si="8"/>
        <v>0.89748576346007147</v>
      </c>
      <c r="Q29" s="400">
        <f t="shared" si="9"/>
        <v>108986931</v>
      </c>
      <c r="R29" s="393">
        <v>0</v>
      </c>
      <c r="S29" s="393">
        <v>0</v>
      </c>
      <c r="T29" s="393">
        <v>0</v>
      </c>
      <c r="U29" s="393">
        <v>0</v>
      </c>
      <c r="V29" s="393">
        <v>0</v>
      </c>
      <c r="W29" s="393">
        <v>411291025</v>
      </c>
      <c r="X29" s="393">
        <v>449352166</v>
      </c>
      <c r="Y29" s="393">
        <v>449352166</v>
      </c>
      <c r="Z29" s="393">
        <v>202208476</v>
      </c>
      <c r="AA29" s="393">
        <v>202208476</v>
      </c>
      <c r="AB29" s="393">
        <v>0</v>
      </c>
      <c r="AC29" s="393">
        <v>299569595</v>
      </c>
      <c r="AD29" s="393">
        <v>299569595</v>
      </c>
      <c r="AE29" s="393">
        <v>118676628</v>
      </c>
      <c r="AF29" s="393">
        <v>118676628</v>
      </c>
      <c r="AG29" s="393">
        <v>401010715</v>
      </c>
      <c r="AH29" s="393">
        <v>195934194</v>
      </c>
      <c r="AI29" s="393">
        <v>195934194</v>
      </c>
      <c r="AJ29" s="393">
        <v>242650970</v>
      </c>
      <c r="AK29" s="393">
        <v>242650970</v>
      </c>
      <c r="AL29" s="393">
        <v>-240603913</v>
      </c>
      <c r="AM29" s="393">
        <v>0</v>
      </c>
      <c r="AN29" s="393">
        <v>0</v>
      </c>
      <c r="AO29" s="393">
        <v>199700874</v>
      </c>
      <c r="AP29" s="393">
        <v>199700874</v>
      </c>
      <c r="AQ29" s="393">
        <v>0</v>
      </c>
      <c r="AR29" s="393">
        <v>9296583</v>
      </c>
      <c r="AS29" s="393">
        <v>118283514</v>
      </c>
      <c r="AT29" s="393">
        <v>190915590</v>
      </c>
      <c r="AU29" s="393">
        <v>190915590</v>
      </c>
      <c r="AV29" s="394">
        <v>609725156</v>
      </c>
      <c r="AW29" s="394">
        <v>609725156</v>
      </c>
      <c r="AX29" s="394">
        <v>595258719</v>
      </c>
      <c r="AY29" s="395">
        <f t="shared" si="10"/>
        <v>1</v>
      </c>
      <c r="AZ29" s="395">
        <f t="shared" si="11"/>
        <v>0.97627383935590806</v>
      </c>
      <c r="BA29" s="394">
        <v>0</v>
      </c>
      <c r="BB29" s="394">
        <v>0</v>
      </c>
      <c r="BC29" s="394">
        <v>0</v>
      </c>
      <c r="BD29" s="395">
        <f t="shared" si="12"/>
        <v>0</v>
      </c>
      <c r="BE29" s="395">
        <f t="shared" si="13"/>
        <v>0</v>
      </c>
      <c r="BF29" s="394">
        <v>0</v>
      </c>
      <c r="BG29" s="394">
        <v>0</v>
      </c>
      <c r="BH29" s="394">
        <v>0</v>
      </c>
      <c r="BI29" s="395">
        <f t="shared" si="14"/>
        <v>0</v>
      </c>
      <c r="BJ29" s="395">
        <f t="shared" si="15"/>
        <v>0</v>
      </c>
      <c r="BK29" s="394">
        <v>0</v>
      </c>
      <c r="BL29" s="394">
        <v>0</v>
      </c>
      <c r="BM29" s="394">
        <v>0</v>
      </c>
      <c r="BN29" s="395">
        <f t="shared" si="16"/>
        <v>0</v>
      </c>
      <c r="BO29" s="395">
        <f t="shared" si="17"/>
        <v>0</v>
      </c>
      <c r="BP29" s="394">
        <v>0</v>
      </c>
      <c r="BQ29" s="394">
        <v>0</v>
      </c>
      <c r="BR29" s="394">
        <v>0</v>
      </c>
      <c r="BS29" s="395">
        <f t="shared" si="18"/>
        <v>0</v>
      </c>
      <c r="BT29" s="395">
        <f t="shared" si="19"/>
        <v>0</v>
      </c>
      <c r="BU29" s="394">
        <v>0</v>
      </c>
      <c r="BV29" s="394">
        <v>0</v>
      </c>
      <c r="BW29" s="394">
        <v>0</v>
      </c>
      <c r="BX29" s="395">
        <f t="shared" si="20"/>
        <v>0</v>
      </c>
      <c r="BY29" s="395">
        <f t="shared" si="21"/>
        <v>0</v>
      </c>
      <c r="BZ29" s="394">
        <v>453414313</v>
      </c>
      <c r="CA29" s="394">
        <v>453414313</v>
      </c>
      <c r="CB29" s="394">
        <v>358893819</v>
      </c>
      <c r="CC29" s="395">
        <f t="shared" si="22"/>
        <v>1</v>
      </c>
      <c r="CD29" s="395">
        <f t="shared" si="23"/>
        <v>0.79153614852912679</v>
      </c>
      <c r="CE29" s="394">
        <f t="shared" si="24"/>
        <v>1063139469</v>
      </c>
      <c r="CF29" s="394">
        <f t="shared" si="25"/>
        <v>1063139469</v>
      </c>
      <c r="CG29" s="394">
        <f t="shared" si="26"/>
        <v>954152538</v>
      </c>
      <c r="CH29" s="395">
        <f t="shared" si="27"/>
        <v>1</v>
      </c>
      <c r="CI29" s="395">
        <f t="shared" si="28"/>
        <v>0.89748576346007147</v>
      </c>
    </row>
    <row r="30" spans="2:87" ht="15.75">
      <c r="B30" s="157">
        <v>8141</v>
      </c>
      <c r="C30" s="139">
        <f t="shared" si="0"/>
        <v>20</v>
      </c>
      <c r="D30" s="387" t="s">
        <v>1245</v>
      </c>
      <c r="E30" s="388" t="s">
        <v>46</v>
      </c>
      <c r="F30" s="389">
        <v>1905014</v>
      </c>
      <c r="G30" s="390">
        <v>126</v>
      </c>
      <c r="H30" s="391">
        <v>906209070</v>
      </c>
      <c r="I30" s="391">
        <f t="shared" si="1"/>
        <v>1043198312</v>
      </c>
      <c r="J30" s="391">
        <f t="shared" si="2"/>
        <v>1949407382</v>
      </c>
      <c r="K30" s="391">
        <f t="shared" si="3"/>
        <v>1677605725</v>
      </c>
      <c r="L30" s="391">
        <f t="shared" si="4"/>
        <v>1949407382</v>
      </c>
      <c r="M30" s="392">
        <f t="shared" si="5"/>
        <v>1</v>
      </c>
      <c r="N30" s="391">
        <f t="shared" si="6"/>
        <v>1677605725</v>
      </c>
      <c r="O30" s="391">
        <f t="shared" si="7"/>
        <v>1677605725</v>
      </c>
      <c r="P30" s="392">
        <f t="shared" si="8"/>
        <v>0.86057216182225371</v>
      </c>
      <c r="Q30" s="400">
        <f t="shared" si="9"/>
        <v>271801657</v>
      </c>
      <c r="R30" s="393">
        <v>0</v>
      </c>
      <c r="S30" s="393">
        <v>0</v>
      </c>
      <c r="T30" s="393">
        <v>0</v>
      </c>
      <c r="U30" s="393">
        <v>0</v>
      </c>
      <c r="V30" s="393">
        <v>0</v>
      </c>
      <c r="W30" s="393">
        <v>858674340</v>
      </c>
      <c r="X30" s="393">
        <v>844846993</v>
      </c>
      <c r="Y30" s="393">
        <v>844846993</v>
      </c>
      <c r="Z30" s="393">
        <v>294737449</v>
      </c>
      <c r="AA30" s="393">
        <v>294737449</v>
      </c>
      <c r="AB30" s="393">
        <v>-115</v>
      </c>
      <c r="AC30" s="393">
        <v>436633828</v>
      </c>
      <c r="AD30" s="393">
        <v>436633828</v>
      </c>
      <c r="AE30" s="393">
        <v>173286798</v>
      </c>
      <c r="AF30" s="393">
        <v>173286798</v>
      </c>
      <c r="AG30" s="393">
        <v>263931586</v>
      </c>
      <c r="AH30" s="393">
        <v>443673872</v>
      </c>
      <c r="AI30" s="393">
        <v>443673872</v>
      </c>
      <c r="AJ30" s="393">
        <v>353677244</v>
      </c>
      <c r="AK30" s="393">
        <v>353677244</v>
      </c>
      <c r="AL30" s="393">
        <v>-79407499</v>
      </c>
      <c r="AM30" s="393">
        <v>0</v>
      </c>
      <c r="AN30" s="393">
        <v>0</v>
      </c>
      <c r="AO30" s="393">
        <v>361860766</v>
      </c>
      <c r="AP30" s="393">
        <v>361860766</v>
      </c>
      <c r="AQ30" s="393">
        <v>0</v>
      </c>
      <c r="AR30" s="393">
        <v>-47548968</v>
      </c>
      <c r="AS30" s="393">
        <v>224252689</v>
      </c>
      <c r="AT30" s="393">
        <v>494043468</v>
      </c>
      <c r="AU30" s="393">
        <v>494043468</v>
      </c>
      <c r="AV30" s="394">
        <v>940586759</v>
      </c>
      <c r="AW30" s="394">
        <v>940586759</v>
      </c>
      <c r="AX30" s="394">
        <v>919516839</v>
      </c>
      <c r="AY30" s="395">
        <f t="shared" si="10"/>
        <v>1</v>
      </c>
      <c r="AZ30" s="395">
        <f t="shared" si="11"/>
        <v>0.97759917434687171</v>
      </c>
      <c r="BA30" s="394">
        <v>0</v>
      </c>
      <c r="BB30" s="394">
        <v>0</v>
      </c>
      <c r="BC30" s="394">
        <v>0</v>
      </c>
      <c r="BD30" s="395">
        <f t="shared" si="12"/>
        <v>0</v>
      </c>
      <c r="BE30" s="395">
        <f t="shared" si="13"/>
        <v>0</v>
      </c>
      <c r="BF30" s="394">
        <v>0</v>
      </c>
      <c r="BG30" s="394">
        <v>0</v>
      </c>
      <c r="BH30" s="394">
        <v>0</v>
      </c>
      <c r="BI30" s="395">
        <f t="shared" si="14"/>
        <v>0</v>
      </c>
      <c r="BJ30" s="395">
        <f t="shared" si="15"/>
        <v>0</v>
      </c>
      <c r="BK30" s="394">
        <v>222261976</v>
      </c>
      <c r="BL30" s="394">
        <v>222261976</v>
      </c>
      <c r="BM30" s="394">
        <v>179970971</v>
      </c>
      <c r="BN30" s="395">
        <f t="shared" si="16"/>
        <v>1</v>
      </c>
      <c r="BO30" s="395">
        <f t="shared" si="17"/>
        <v>0.80972451626183684</v>
      </c>
      <c r="BP30" s="394">
        <v>0</v>
      </c>
      <c r="BQ30" s="394">
        <v>0</v>
      </c>
      <c r="BR30" s="394">
        <v>0</v>
      </c>
      <c r="BS30" s="395">
        <f t="shared" si="18"/>
        <v>0</v>
      </c>
      <c r="BT30" s="395">
        <f t="shared" si="19"/>
        <v>0</v>
      </c>
      <c r="BU30" s="394">
        <v>0</v>
      </c>
      <c r="BV30" s="394">
        <v>0</v>
      </c>
      <c r="BW30" s="394">
        <v>0</v>
      </c>
      <c r="BX30" s="395">
        <f t="shared" si="20"/>
        <v>0</v>
      </c>
      <c r="BY30" s="395">
        <f t="shared" si="21"/>
        <v>0</v>
      </c>
      <c r="BZ30" s="394">
        <v>786558647</v>
      </c>
      <c r="CA30" s="394">
        <v>786558647</v>
      </c>
      <c r="CB30" s="394">
        <v>578117915</v>
      </c>
      <c r="CC30" s="395">
        <f t="shared" si="22"/>
        <v>1</v>
      </c>
      <c r="CD30" s="395">
        <f t="shared" si="23"/>
        <v>0.73499657934597729</v>
      </c>
      <c r="CE30" s="394">
        <f t="shared" si="24"/>
        <v>1949407382</v>
      </c>
      <c r="CF30" s="394">
        <f t="shared" si="25"/>
        <v>1949407382</v>
      </c>
      <c r="CG30" s="394">
        <f t="shared" si="26"/>
        <v>1677605725</v>
      </c>
      <c r="CH30" s="395">
        <f t="shared" si="27"/>
        <v>1</v>
      </c>
      <c r="CI30" s="395">
        <f t="shared" si="28"/>
        <v>0.86057216182225371</v>
      </c>
    </row>
    <row r="31" spans="2:87" ht="15.75">
      <c r="B31" s="157">
        <v>8141</v>
      </c>
      <c r="C31" s="139">
        <f t="shared" si="0"/>
        <v>21</v>
      </c>
      <c r="D31" s="387" t="s">
        <v>1246</v>
      </c>
      <c r="E31" s="388" t="s">
        <v>46</v>
      </c>
      <c r="F31" s="389">
        <v>1905014</v>
      </c>
      <c r="G31" s="390">
        <v>128</v>
      </c>
      <c r="H31" s="391">
        <v>150221675</v>
      </c>
      <c r="I31" s="391">
        <f t="shared" si="1"/>
        <v>150405793</v>
      </c>
      <c r="J31" s="391">
        <f t="shared" si="2"/>
        <v>300627468</v>
      </c>
      <c r="K31" s="391">
        <f t="shared" si="3"/>
        <v>271177516</v>
      </c>
      <c r="L31" s="391">
        <f t="shared" si="4"/>
        <v>300627468</v>
      </c>
      <c r="M31" s="392">
        <f t="shared" si="5"/>
        <v>1</v>
      </c>
      <c r="N31" s="391">
        <f t="shared" si="6"/>
        <v>271177516</v>
      </c>
      <c r="O31" s="391">
        <f t="shared" si="7"/>
        <v>271177516</v>
      </c>
      <c r="P31" s="392">
        <f t="shared" si="8"/>
        <v>0.90203838592686414</v>
      </c>
      <c r="Q31" s="400">
        <f t="shared" si="9"/>
        <v>29449952</v>
      </c>
      <c r="R31" s="393">
        <v>0</v>
      </c>
      <c r="S31" s="393">
        <v>0</v>
      </c>
      <c r="T31" s="393">
        <v>0</v>
      </c>
      <c r="U31" s="393">
        <v>0</v>
      </c>
      <c r="V31" s="393">
        <v>0</v>
      </c>
      <c r="W31" s="393">
        <v>125721711</v>
      </c>
      <c r="X31" s="393">
        <v>137356081</v>
      </c>
      <c r="Y31" s="393">
        <v>137356081</v>
      </c>
      <c r="Z31" s="393">
        <v>61810228</v>
      </c>
      <c r="AA31" s="393">
        <v>61810228</v>
      </c>
      <c r="AB31" s="393">
        <v>0</v>
      </c>
      <c r="AC31" s="393">
        <v>91571091</v>
      </c>
      <c r="AD31" s="393">
        <v>91571091</v>
      </c>
      <c r="AE31" s="393">
        <v>36396209</v>
      </c>
      <c r="AF31" s="393">
        <v>36396209</v>
      </c>
      <c r="AG31" s="393">
        <v>109703199</v>
      </c>
      <c r="AH31" s="393">
        <v>42486722</v>
      </c>
      <c r="AI31" s="393">
        <v>42486722</v>
      </c>
      <c r="AJ31" s="393">
        <v>74172475</v>
      </c>
      <c r="AK31" s="393">
        <v>74172475</v>
      </c>
      <c r="AL31" s="393">
        <v>-85019117</v>
      </c>
      <c r="AM31" s="393">
        <v>0</v>
      </c>
      <c r="AN31" s="393">
        <v>0</v>
      </c>
      <c r="AO31" s="393">
        <v>53069593</v>
      </c>
      <c r="AP31" s="393">
        <v>53069593</v>
      </c>
      <c r="AQ31" s="393">
        <v>0</v>
      </c>
      <c r="AR31" s="393">
        <v>-236378</v>
      </c>
      <c r="AS31" s="393">
        <v>29213574</v>
      </c>
      <c r="AT31" s="393">
        <v>45729011</v>
      </c>
      <c r="AU31" s="393">
        <v>45729011</v>
      </c>
      <c r="AV31" s="394">
        <v>179435249</v>
      </c>
      <c r="AW31" s="394">
        <v>179435249</v>
      </c>
      <c r="AX31" s="394">
        <v>175020434</v>
      </c>
      <c r="AY31" s="395">
        <f t="shared" si="10"/>
        <v>1</v>
      </c>
      <c r="AZ31" s="395">
        <f t="shared" si="11"/>
        <v>0.97539605498582949</v>
      </c>
      <c r="BA31" s="394">
        <v>0</v>
      </c>
      <c r="BB31" s="394">
        <v>0</v>
      </c>
      <c r="BC31" s="394">
        <v>0</v>
      </c>
      <c r="BD31" s="395">
        <f t="shared" si="12"/>
        <v>0</v>
      </c>
      <c r="BE31" s="395">
        <f t="shared" si="13"/>
        <v>0</v>
      </c>
      <c r="BF31" s="394">
        <v>0</v>
      </c>
      <c r="BG31" s="394">
        <v>0</v>
      </c>
      <c r="BH31" s="394">
        <v>0</v>
      </c>
      <c r="BI31" s="395">
        <f t="shared" si="14"/>
        <v>0</v>
      </c>
      <c r="BJ31" s="395">
        <f t="shared" si="15"/>
        <v>0</v>
      </c>
      <c r="BK31" s="394">
        <v>0</v>
      </c>
      <c r="BL31" s="394">
        <v>0</v>
      </c>
      <c r="BM31" s="394">
        <v>0</v>
      </c>
      <c r="BN31" s="395">
        <f t="shared" si="16"/>
        <v>0</v>
      </c>
      <c r="BO31" s="395">
        <f t="shared" si="17"/>
        <v>0</v>
      </c>
      <c r="BP31" s="394">
        <v>0</v>
      </c>
      <c r="BQ31" s="394">
        <v>0</v>
      </c>
      <c r="BR31" s="394">
        <v>0</v>
      </c>
      <c r="BS31" s="395">
        <f t="shared" si="18"/>
        <v>0</v>
      </c>
      <c r="BT31" s="395">
        <f t="shared" si="19"/>
        <v>0</v>
      </c>
      <c r="BU31" s="394">
        <v>0</v>
      </c>
      <c r="BV31" s="394">
        <v>0</v>
      </c>
      <c r="BW31" s="394">
        <v>0</v>
      </c>
      <c r="BX31" s="395">
        <f t="shared" si="20"/>
        <v>0</v>
      </c>
      <c r="BY31" s="395">
        <f t="shared" si="21"/>
        <v>0</v>
      </c>
      <c r="BZ31" s="394">
        <v>121192219</v>
      </c>
      <c r="CA31" s="394">
        <v>121192219</v>
      </c>
      <c r="CB31" s="394">
        <v>96157082</v>
      </c>
      <c r="CC31" s="395">
        <f t="shared" si="22"/>
        <v>1</v>
      </c>
      <c r="CD31" s="395">
        <f t="shared" si="23"/>
        <v>0.79342620172669664</v>
      </c>
      <c r="CE31" s="394">
        <f t="shared" si="24"/>
        <v>300627468</v>
      </c>
      <c r="CF31" s="394">
        <f t="shared" si="25"/>
        <v>300627468</v>
      </c>
      <c r="CG31" s="394">
        <f t="shared" si="26"/>
        <v>271177516</v>
      </c>
      <c r="CH31" s="395">
        <f t="shared" si="27"/>
        <v>1</v>
      </c>
      <c r="CI31" s="395">
        <f t="shared" si="28"/>
        <v>0.90203838592686414</v>
      </c>
    </row>
    <row r="32" spans="2:87" ht="15.75">
      <c r="B32" s="157">
        <v>8141</v>
      </c>
      <c r="C32" s="139">
        <f t="shared" si="0"/>
        <v>22</v>
      </c>
      <c r="D32" s="387" t="s">
        <v>1247</v>
      </c>
      <c r="E32" s="388" t="s">
        <v>46</v>
      </c>
      <c r="F32" s="389">
        <v>1905014</v>
      </c>
      <c r="G32" s="390">
        <v>129</v>
      </c>
      <c r="H32" s="391">
        <v>95458381</v>
      </c>
      <c r="I32" s="391">
        <f t="shared" si="1"/>
        <v>198160238</v>
      </c>
      <c r="J32" s="391">
        <f t="shared" si="2"/>
        <v>293618619</v>
      </c>
      <c r="K32" s="391">
        <f t="shared" si="3"/>
        <v>265712216</v>
      </c>
      <c r="L32" s="391">
        <f t="shared" si="4"/>
        <v>293618619</v>
      </c>
      <c r="M32" s="392">
        <f t="shared" si="5"/>
        <v>1</v>
      </c>
      <c r="N32" s="391">
        <f t="shared" si="6"/>
        <v>265712216</v>
      </c>
      <c r="O32" s="391">
        <f t="shared" si="7"/>
        <v>265712216</v>
      </c>
      <c r="P32" s="392">
        <f t="shared" si="8"/>
        <v>0.9049569707294346</v>
      </c>
      <c r="Q32" s="400">
        <f t="shared" si="9"/>
        <v>27906403</v>
      </c>
      <c r="R32" s="393">
        <v>0</v>
      </c>
      <c r="S32" s="393">
        <v>0</v>
      </c>
      <c r="T32" s="393">
        <v>0</v>
      </c>
      <c r="U32" s="393">
        <v>0</v>
      </c>
      <c r="V32" s="393">
        <v>0</v>
      </c>
      <c r="W32" s="393">
        <v>79890200</v>
      </c>
      <c r="X32" s="393">
        <v>87283291</v>
      </c>
      <c r="Y32" s="393">
        <v>87283291</v>
      </c>
      <c r="Z32" s="393">
        <v>39277482</v>
      </c>
      <c r="AA32" s="393">
        <v>39277482</v>
      </c>
      <c r="AB32" s="393">
        <v>0</v>
      </c>
      <c r="AC32" s="393">
        <v>58188856</v>
      </c>
      <c r="AD32" s="393">
        <v>58188856</v>
      </c>
      <c r="AE32" s="393">
        <v>23149756</v>
      </c>
      <c r="AF32" s="393">
        <v>23149756</v>
      </c>
      <c r="AG32" s="393">
        <v>128722643</v>
      </c>
      <c r="AH32" s="393">
        <v>88887884</v>
      </c>
      <c r="AI32" s="393">
        <v>88887884</v>
      </c>
      <c r="AJ32" s="393">
        <v>47132971</v>
      </c>
      <c r="AK32" s="393">
        <v>47132971</v>
      </c>
      <c r="AL32" s="393">
        <v>-10452605</v>
      </c>
      <c r="AM32" s="393">
        <v>0</v>
      </c>
      <c r="AN32" s="393">
        <v>0</v>
      </c>
      <c r="AO32" s="393">
        <v>61549817</v>
      </c>
      <c r="AP32" s="393">
        <v>61549817</v>
      </c>
      <c r="AQ32" s="393">
        <v>0</v>
      </c>
      <c r="AR32" s="393">
        <v>31352185</v>
      </c>
      <c r="AS32" s="393">
        <v>59258588</v>
      </c>
      <c r="AT32" s="393">
        <v>94602190</v>
      </c>
      <c r="AU32" s="393">
        <v>94602190</v>
      </c>
      <c r="AV32" s="394">
        <v>154716969</v>
      </c>
      <c r="AW32" s="394">
        <v>154716969</v>
      </c>
      <c r="AX32" s="394">
        <v>151913239</v>
      </c>
      <c r="AY32" s="395">
        <f t="shared" si="10"/>
        <v>1</v>
      </c>
      <c r="AZ32" s="395">
        <f t="shared" si="11"/>
        <v>0.98187832906680073</v>
      </c>
      <c r="BA32" s="394">
        <v>0</v>
      </c>
      <c r="BB32" s="394">
        <v>0</v>
      </c>
      <c r="BC32" s="394">
        <v>0</v>
      </c>
      <c r="BD32" s="395">
        <f t="shared" si="12"/>
        <v>0</v>
      </c>
      <c r="BE32" s="395">
        <f t="shared" si="13"/>
        <v>0</v>
      </c>
      <c r="BF32" s="394">
        <v>0</v>
      </c>
      <c r="BG32" s="394">
        <v>0</v>
      </c>
      <c r="BH32" s="394">
        <v>0</v>
      </c>
      <c r="BI32" s="395">
        <f t="shared" si="14"/>
        <v>0</v>
      </c>
      <c r="BJ32" s="395">
        <f t="shared" si="15"/>
        <v>0</v>
      </c>
      <c r="BK32" s="394">
        <v>0</v>
      </c>
      <c r="BL32" s="394">
        <v>0</v>
      </c>
      <c r="BM32" s="394">
        <v>0</v>
      </c>
      <c r="BN32" s="395">
        <f t="shared" si="16"/>
        <v>0</v>
      </c>
      <c r="BO32" s="395">
        <f t="shared" si="17"/>
        <v>0</v>
      </c>
      <c r="BP32" s="394">
        <v>0</v>
      </c>
      <c r="BQ32" s="394">
        <v>0</v>
      </c>
      <c r="BR32" s="394">
        <v>0</v>
      </c>
      <c r="BS32" s="395">
        <f t="shared" si="18"/>
        <v>0</v>
      </c>
      <c r="BT32" s="395">
        <f t="shared" si="19"/>
        <v>0</v>
      </c>
      <c r="BU32" s="394">
        <v>0</v>
      </c>
      <c r="BV32" s="394">
        <v>0</v>
      </c>
      <c r="BW32" s="394">
        <v>0</v>
      </c>
      <c r="BX32" s="395">
        <f t="shared" si="20"/>
        <v>0</v>
      </c>
      <c r="BY32" s="395">
        <f t="shared" si="21"/>
        <v>0</v>
      </c>
      <c r="BZ32" s="394">
        <v>138901650</v>
      </c>
      <c r="CA32" s="394">
        <v>138901650</v>
      </c>
      <c r="CB32" s="394">
        <v>113798977</v>
      </c>
      <c r="CC32" s="395">
        <f t="shared" si="22"/>
        <v>1</v>
      </c>
      <c r="CD32" s="395">
        <f t="shared" si="23"/>
        <v>0.81927735919623701</v>
      </c>
      <c r="CE32" s="394">
        <f t="shared" si="24"/>
        <v>293618619</v>
      </c>
      <c r="CF32" s="394">
        <f t="shared" si="25"/>
        <v>293618619</v>
      </c>
      <c r="CG32" s="394">
        <f t="shared" si="26"/>
        <v>265712216</v>
      </c>
      <c r="CH32" s="395">
        <f t="shared" si="27"/>
        <v>1</v>
      </c>
      <c r="CI32" s="395">
        <f t="shared" si="28"/>
        <v>0.9049569707294346</v>
      </c>
    </row>
    <row r="33" spans="2:87" ht="15.75">
      <c r="B33" s="157">
        <v>8141</v>
      </c>
      <c r="C33" s="139">
        <f t="shared" si="0"/>
        <v>23</v>
      </c>
      <c r="D33" s="387" t="s">
        <v>1248</v>
      </c>
      <c r="E33" s="388" t="s">
        <v>46</v>
      </c>
      <c r="F33" s="389">
        <v>1905014</v>
      </c>
      <c r="G33" s="390">
        <v>132</v>
      </c>
      <c r="H33" s="391">
        <v>655850463</v>
      </c>
      <c r="I33" s="391">
        <f t="shared" si="1"/>
        <v>-31108088</v>
      </c>
      <c r="J33" s="391">
        <f t="shared" si="2"/>
        <v>624742375</v>
      </c>
      <c r="K33" s="391">
        <f t="shared" si="3"/>
        <v>562810488</v>
      </c>
      <c r="L33" s="391">
        <f t="shared" si="4"/>
        <v>624742375</v>
      </c>
      <c r="M33" s="392">
        <f t="shared" si="5"/>
        <v>1</v>
      </c>
      <c r="N33" s="391">
        <f t="shared" si="6"/>
        <v>562810488</v>
      </c>
      <c r="O33" s="391">
        <f t="shared" si="7"/>
        <v>562810488</v>
      </c>
      <c r="P33" s="392">
        <f t="shared" si="8"/>
        <v>0.9008681186385028</v>
      </c>
      <c r="Q33" s="400">
        <f t="shared" si="9"/>
        <v>61931887</v>
      </c>
      <c r="R33" s="393">
        <v>0</v>
      </c>
      <c r="S33" s="393">
        <v>0</v>
      </c>
      <c r="T33" s="393">
        <v>0</v>
      </c>
      <c r="U33" s="393">
        <v>0</v>
      </c>
      <c r="V33" s="393">
        <v>0</v>
      </c>
      <c r="W33" s="393">
        <v>263101539</v>
      </c>
      <c r="X33" s="393">
        <v>287449128</v>
      </c>
      <c r="Y33" s="393">
        <v>287449128</v>
      </c>
      <c r="Z33" s="393">
        <v>129352109</v>
      </c>
      <c r="AA33" s="393">
        <v>129352109</v>
      </c>
      <c r="AB33" s="393">
        <v>-341711000</v>
      </c>
      <c r="AC33" s="393">
        <v>191365580</v>
      </c>
      <c r="AD33" s="393">
        <v>191365580</v>
      </c>
      <c r="AE33" s="393">
        <v>75872145</v>
      </c>
      <c r="AF33" s="393">
        <v>75872145</v>
      </c>
      <c r="AG33" s="393">
        <v>229579127</v>
      </c>
      <c r="AH33" s="393">
        <v>92202670</v>
      </c>
      <c r="AI33" s="393">
        <v>92202670</v>
      </c>
      <c r="AJ33" s="393">
        <v>155078256</v>
      </c>
      <c r="AK33" s="393">
        <v>155078256</v>
      </c>
      <c r="AL33" s="393">
        <v>-182077754</v>
      </c>
      <c r="AM33" s="393">
        <v>0</v>
      </c>
      <c r="AN33" s="393">
        <v>0</v>
      </c>
      <c r="AO33" s="393">
        <v>112843206</v>
      </c>
      <c r="AP33" s="393">
        <v>112843206</v>
      </c>
      <c r="AQ33" s="393">
        <v>0</v>
      </c>
      <c r="AR33" s="393">
        <v>-8206890</v>
      </c>
      <c r="AS33" s="393">
        <v>53724997</v>
      </c>
      <c r="AT33" s="393">
        <v>89664772</v>
      </c>
      <c r="AU33" s="393">
        <v>89664772</v>
      </c>
      <c r="AV33" s="394">
        <v>367864460</v>
      </c>
      <c r="AW33" s="394">
        <v>367864460</v>
      </c>
      <c r="AX33" s="394">
        <v>358663888</v>
      </c>
      <c r="AY33" s="395">
        <f t="shared" si="10"/>
        <v>1</v>
      </c>
      <c r="AZ33" s="395">
        <f t="shared" si="11"/>
        <v>0.97498923380638614</v>
      </c>
      <c r="BA33" s="394">
        <v>0</v>
      </c>
      <c r="BB33" s="394">
        <v>0</v>
      </c>
      <c r="BC33" s="394">
        <v>0</v>
      </c>
      <c r="BD33" s="395">
        <f t="shared" si="12"/>
        <v>0</v>
      </c>
      <c r="BE33" s="395">
        <f t="shared" si="13"/>
        <v>0</v>
      </c>
      <c r="BF33" s="394">
        <v>0</v>
      </c>
      <c r="BG33" s="394">
        <v>0</v>
      </c>
      <c r="BH33" s="394">
        <v>0</v>
      </c>
      <c r="BI33" s="395">
        <f t="shared" si="14"/>
        <v>0</v>
      </c>
      <c r="BJ33" s="395">
        <f t="shared" si="15"/>
        <v>0</v>
      </c>
      <c r="BK33" s="394">
        <v>0</v>
      </c>
      <c r="BL33" s="394">
        <v>0</v>
      </c>
      <c r="BM33" s="394">
        <v>0</v>
      </c>
      <c r="BN33" s="395">
        <f t="shared" si="16"/>
        <v>0</v>
      </c>
      <c r="BO33" s="395">
        <f t="shared" si="17"/>
        <v>0</v>
      </c>
      <c r="BP33" s="394">
        <v>0</v>
      </c>
      <c r="BQ33" s="394">
        <v>0</v>
      </c>
      <c r="BR33" s="394">
        <v>0</v>
      </c>
      <c r="BS33" s="395">
        <f t="shared" si="18"/>
        <v>0</v>
      </c>
      <c r="BT33" s="395">
        <f t="shared" si="19"/>
        <v>0</v>
      </c>
      <c r="BU33" s="394">
        <v>0</v>
      </c>
      <c r="BV33" s="394">
        <v>0</v>
      </c>
      <c r="BW33" s="394">
        <v>0</v>
      </c>
      <c r="BX33" s="395">
        <f t="shared" si="20"/>
        <v>0</v>
      </c>
      <c r="BY33" s="395">
        <f t="shared" si="21"/>
        <v>0</v>
      </c>
      <c r="BZ33" s="394">
        <v>256877915</v>
      </c>
      <c r="CA33" s="394">
        <v>256877915</v>
      </c>
      <c r="CB33" s="394">
        <v>204146600</v>
      </c>
      <c r="CC33" s="395">
        <f t="shared" si="22"/>
        <v>1</v>
      </c>
      <c r="CD33" s="395">
        <f t="shared" si="23"/>
        <v>0.79472227108352234</v>
      </c>
      <c r="CE33" s="394">
        <f t="shared" si="24"/>
        <v>624742375</v>
      </c>
      <c r="CF33" s="394">
        <f t="shared" si="25"/>
        <v>624742375</v>
      </c>
      <c r="CG33" s="394">
        <f t="shared" si="26"/>
        <v>562810488</v>
      </c>
      <c r="CH33" s="395">
        <f t="shared" si="27"/>
        <v>1</v>
      </c>
      <c r="CI33" s="395">
        <f t="shared" si="28"/>
        <v>0.9008681186385028</v>
      </c>
    </row>
    <row r="34" spans="2:87" ht="15.75">
      <c r="B34" s="157">
        <v>8141</v>
      </c>
      <c r="C34" s="139">
        <f t="shared" si="0"/>
        <v>24</v>
      </c>
      <c r="D34" s="387" t="s">
        <v>1249</v>
      </c>
      <c r="E34" s="388" t="s">
        <v>46</v>
      </c>
      <c r="F34" s="389">
        <v>1905014</v>
      </c>
      <c r="G34" s="390">
        <v>136</v>
      </c>
      <c r="H34" s="391">
        <v>27623452</v>
      </c>
      <c r="I34" s="391">
        <f t="shared" si="1"/>
        <v>282188475</v>
      </c>
      <c r="J34" s="391">
        <f t="shared" si="2"/>
        <v>309811927</v>
      </c>
      <c r="K34" s="391">
        <f t="shared" si="3"/>
        <v>264303854</v>
      </c>
      <c r="L34" s="391">
        <f t="shared" si="4"/>
        <v>309811927</v>
      </c>
      <c r="M34" s="392">
        <f t="shared" si="5"/>
        <v>1</v>
      </c>
      <c r="N34" s="391">
        <f t="shared" si="6"/>
        <v>264303854</v>
      </c>
      <c r="O34" s="391">
        <f t="shared" si="7"/>
        <v>264303854</v>
      </c>
      <c r="P34" s="392">
        <f t="shared" si="8"/>
        <v>0.85311064864200659</v>
      </c>
      <c r="Q34" s="400">
        <f t="shared" si="9"/>
        <v>45508073</v>
      </c>
      <c r="R34" s="393">
        <v>0</v>
      </c>
      <c r="S34" s="393">
        <v>0</v>
      </c>
      <c r="T34" s="393">
        <v>0</v>
      </c>
      <c r="U34" s="393">
        <v>0</v>
      </c>
      <c r="V34" s="393">
        <v>0</v>
      </c>
      <c r="W34" s="393">
        <v>23118380</v>
      </c>
      <c r="X34" s="393">
        <v>25257770</v>
      </c>
      <c r="Y34" s="393">
        <v>25257770</v>
      </c>
      <c r="Z34" s="393">
        <v>11365998</v>
      </c>
      <c r="AA34" s="393">
        <v>11365998</v>
      </c>
      <c r="AB34" s="393">
        <v>0</v>
      </c>
      <c r="AC34" s="393">
        <v>16838514</v>
      </c>
      <c r="AD34" s="393">
        <v>16838514</v>
      </c>
      <c r="AE34" s="393">
        <v>6672826</v>
      </c>
      <c r="AF34" s="393">
        <v>6672826</v>
      </c>
      <c r="AG34" s="393">
        <v>242008859</v>
      </c>
      <c r="AH34" s="393">
        <v>230481596</v>
      </c>
      <c r="AI34" s="393">
        <v>230481596</v>
      </c>
      <c r="AJ34" s="393">
        <v>13639193</v>
      </c>
      <c r="AK34" s="393">
        <v>13639193</v>
      </c>
      <c r="AL34" s="393">
        <v>17061236</v>
      </c>
      <c r="AM34" s="393">
        <v>0</v>
      </c>
      <c r="AN34" s="393">
        <v>0</v>
      </c>
      <c r="AO34" s="393">
        <v>109984523</v>
      </c>
      <c r="AP34" s="393">
        <v>109984523</v>
      </c>
      <c r="AQ34" s="393">
        <v>0</v>
      </c>
      <c r="AR34" s="393">
        <v>-8274026</v>
      </c>
      <c r="AS34" s="393">
        <v>37234047</v>
      </c>
      <c r="AT34" s="393">
        <v>122641314</v>
      </c>
      <c r="AU34" s="393">
        <v>122641314</v>
      </c>
      <c r="AV34" s="394">
        <v>64857499</v>
      </c>
      <c r="AW34" s="394">
        <v>64857499</v>
      </c>
      <c r="AX34" s="394">
        <v>64044684</v>
      </c>
      <c r="AY34" s="395">
        <f t="shared" si="10"/>
        <v>1</v>
      </c>
      <c r="AZ34" s="395">
        <f t="shared" si="11"/>
        <v>0.98746767894950749</v>
      </c>
      <c r="BA34" s="394">
        <v>0</v>
      </c>
      <c r="BB34" s="394">
        <v>0</v>
      </c>
      <c r="BC34" s="394">
        <v>0</v>
      </c>
      <c r="BD34" s="395">
        <f t="shared" si="12"/>
        <v>0</v>
      </c>
      <c r="BE34" s="395">
        <f t="shared" si="13"/>
        <v>0</v>
      </c>
      <c r="BF34" s="394">
        <v>0</v>
      </c>
      <c r="BG34" s="394">
        <v>0</v>
      </c>
      <c r="BH34" s="394">
        <v>0</v>
      </c>
      <c r="BI34" s="395">
        <f t="shared" si="14"/>
        <v>0</v>
      </c>
      <c r="BJ34" s="395">
        <f t="shared" si="15"/>
        <v>0</v>
      </c>
      <c r="BK34" s="394">
        <v>0</v>
      </c>
      <c r="BL34" s="394">
        <v>0</v>
      </c>
      <c r="BM34" s="394">
        <v>0</v>
      </c>
      <c r="BN34" s="395">
        <f t="shared" si="16"/>
        <v>0</v>
      </c>
      <c r="BO34" s="395">
        <f t="shared" si="17"/>
        <v>0</v>
      </c>
      <c r="BP34" s="394">
        <v>0</v>
      </c>
      <c r="BQ34" s="394">
        <v>0</v>
      </c>
      <c r="BR34" s="394">
        <v>0</v>
      </c>
      <c r="BS34" s="395">
        <f t="shared" si="18"/>
        <v>0</v>
      </c>
      <c r="BT34" s="395">
        <f t="shared" si="19"/>
        <v>0</v>
      </c>
      <c r="BU34" s="394">
        <v>0</v>
      </c>
      <c r="BV34" s="394">
        <v>0</v>
      </c>
      <c r="BW34" s="394">
        <v>0</v>
      </c>
      <c r="BX34" s="395">
        <f t="shared" si="20"/>
        <v>0</v>
      </c>
      <c r="BY34" s="395">
        <f t="shared" si="21"/>
        <v>0</v>
      </c>
      <c r="BZ34" s="394">
        <v>244954428</v>
      </c>
      <c r="CA34" s="394">
        <v>244954428</v>
      </c>
      <c r="CB34" s="394">
        <v>200259170</v>
      </c>
      <c r="CC34" s="395">
        <f t="shared" si="22"/>
        <v>1</v>
      </c>
      <c r="CD34" s="395">
        <f t="shared" si="23"/>
        <v>0.81753643579776403</v>
      </c>
      <c r="CE34" s="394">
        <f t="shared" si="24"/>
        <v>309811927</v>
      </c>
      <c r="CF34" s="394">
        <f t="shared" si="25"/>
        <v>309811927</v>
      </c>
      <c r="CG34" s="394">
        <f t="shared" si="26"/>
        <v>264303854</v>
      </c>
      <c r="CH34" s="395">
        <f t="shared" si="27"/>
        <v>1</v>
      </c>
      <c r="CI34" s="395">
        <f t="shared" si="28"/>
        <v>0.85311064864200659</v>
      </c>
    </row>
    <row r="35" spans="2:87" ht="15.75">
      <c r="B35" s="157">
        <v>8141</v>
      </c>
      <c r="C35" s="139">
        <f t="shared" ref="C35:C66" si="29">VALUE(LEFT(D35,SEARCH(".",D35,1)-1))</f>
        <v>24</v>
      </c>
      <c r="D35" s="387" t="s">
        <v>1250</v>
      </c>
      <c r="E35" s="388" t="s">
        <v>46</v>
      </c>
      <c r="F35" s="389">
        <v>1905014</v>
      </c>
      <c r="G35" s="390">
        <v>136</v>
      </c>
      <c r="H35" s="391">
        <v>27623453</v>
      </c>
      <c r="I35" s="391">
        <f t="shared" ref="I35:I66" si="30">+R35+W35+AB35+AG35+AL35+AQ35</f>
        <v>18287863</v>
      </c>
      <c r="J35" s="391">
        <f t="shared" ref="J35:J66" si="31">+H35+I35</f>
        <v>45911316</v>
      </c>
      <c r="K35" s="391">
        <f t="shared" ref="K35:K66" si="32">+S35+X35+AC35+AH35+AM35+AR35</f>
        <v>41760850</v>
      </c>
      <c r="L35" s="391">
        <f t="shared" ref="L35:L66" si="33">+T35+Y35+AD35+AI35+AN35+AS35</f>
        <v>45911316</v>
      </c>
      <c r="M35" s="392">
        <f t="shared" ref="M35:M66" si="34">IFERROR(+L35/J35,0)</f>
        <v>1</v>
      </c>
      <c r="N35" s="391">
        <f t="shared" ref="N35:N66" si="35">+U35+Z35+AE35+AJ35+AO35+AT35</f>
        <v>41760850</v>
      </c>
      <c r="O35" s="391">
        <f t="shared" ref="O35:O66" si="36">+V35+AA35+AF35+AK35+AP35+AU35</f>
        <v>41760850</v>
      </c>
      <c r="P35" s="392">
        <f t="shared" ref="P35:P66" si="37">IFERROR(+O35/L35,0)</f>
        <v>0.90959819143498299</v>
      </c>
      <c r="Q35" s="400">
        <f t="shared" ref="Q35:Q66" si="38">L35-O35</f>
        <v>4150466</v>
      </c>
      <c r="R35" s="393">
        <v>0</v>
      </c>
      <c r="S35" s="393">
        <v>0</v>
      </c>
      <c r="T35" s="393">
        <v>0</v>
      </c>
      <c r="U35" s="393">
        <v>0</v>
      </c>
      <c r="V35" s="393">
        <v>0</v>
      </c>
      <c r="W35" s="393">
        <v>23118380</v>
      </c>
      <c r="X35" s="393">
        <v>25257770</v>
      </c>
      <c r="Y35" s="393">
        <v>25257770</v>
      </c>
      <c r="Z35" s="393">
        <v>11365996</v>
      </c>
      <c r="AA35" s="393">
        <v>11365996</v>
      </c>
      <c r="AB35" s="393">
        <v>0</v>
      </c>
      <c r="AC35" s="393">
        <v>16838514</v>
      </c>
      <c r="AD35" s="393">
        <v>16838514</v>
      </c>
      <c r="AE35" s="393">
        <v>6672823</v>
      </c>
      <c r="AF35" s="393">
        <v>6672823</v>
      </c>
      <c r="AG35" s="393">
        <v>20172811</v>
      </c>
      <c r="AH35" s="393">
        <v>0</v>
      </c>
      <c r="AI35" s="393">
        <v>0</v>
      </c>
      <c r="AJ35" s="393">
        <v>13639199</v>
      </c>
      <c r="AK35" s="393">
        <v>13639199</v>
      </c>
      <c r="AL35" s="393">
        <v>-25003328</v>
      </c>
      <c r="AM35" s="393">
        <v>0</v>
      </c>
      <c r="AN35" s="393">
        <v>0</v>
      </c>
      <c r="AO35" s="393">
        <v>6267800</v>
      </c>
      <c r="AP35" s="393">
        <v>6267800</v>
      </c>
      <c r="AQ35" s="393">
        <v>0</v>
      </c>
      <c r="AR35" s="393">
        <v>-335434</v>
      </c>
      <c r="AS35" s="393">
        <v>3815032</v>
      </c>
      <c r="AT35" s="393">
        <v>3815032</v>
      </c>
      <c r="AU35" s="393">
        <v>3815032</v>
      </c>
      <c r="AV35" s="394">
        <v>27623453</v>
      </c>
      <c r="AW35" s="394">
        <v>27623453</v>
      </c>
      <c r="AX35" s="394">
        <v>26810635</v>
      </c>
      <c r="AY35" s="395">
        <f t="shared" ref="AY35:AY66" si="39">IFERROR(+AW35/AV35,0)</f>
        <v>1</v>
      </c>
      <c r="AZ35" s="395">
        <f t="shared" ref="AZ35:AZ66" si="40">IFERROR(+AX35/AW35,0)</f>
        <v>0.9705750761861669</v>
      </c>
      <c r="BA35" s="394">
        <v>0</v>
      </c>
      <c r="BB35" s="394">
        <v>0</v>
      </c>
      <c r="BC35" s="394">
        <v>0</v>
      </c>
      <c r="BD35" s="395">
        <f t="shared" ref="BD35:BD66" si="41">IFERROR(+BB35/BA35,0)</f>
        <v>0</v>
      </c>
      <c r="BE35" s="395">
        <f t="shared" ref="BE35:BE66" si="42">IFERROR(+BC35/BB35,0)</f>
        <v>0</v>
      </c>
      <c r="BF35" s="394">
        <v>0</v>
      </c>
      <c r="BG35" s="394">
        <v>0</v>
      </c>
      <c r="BH35" s="394">
        <v>0</v>
      </c>
      <c r="BI35" s="395">
        <f t="shared" ref="BI35:BI66" si="43">IFERROR(+BG35/BF35,0)</f>
        <v>0</v>
      </c>
      <c r="BJ35" s="395">
        <f t="shared" ref="BJ35:BJ66" si="44">IFERROR(+BH35/BG35,0)</f>
        <v>0</v>
      </c>
      <c r="BK35" s="394">
        <v>0</v>
      </c>
      <c r="BL35" s="394">
        <v>0</v>
      </c>
      <c r="BM35" s="394">
        <v>0</v>
      </c>
      <c r="BN35" s="395">
        <f t="shared" ref="BN35:BN66" si="45">IFERROR(+BL35/BK35,0)</f>
        <v>0</v>
      </c>
      <c r="BO35" s="395">
        <f t="shared" ref="BO35:BO66" si="46">IFERROR(+BM35/BL35,0)</f>
        <v>0</v>
      </c>
      <c r="BP35" s="394">
        <v>0</v>
      </c>
      <c r="BQ35" s="394">
        <v>0</v>
      </c>
      <c r="BR35" s="394">
        <v>0</v>
      </c>
      <c r="BS35" s="395">
        <f t="shared" ref="BS35:BS66" si="47">IFERROR(+BQ35/BP35,0)</f>
        <v>0</v>
      </c>
      <c r="BT35" s="395">
        <f t="shared" ref="BT35:BT66" si="48">IFERROR(+BR35/BQ35,0)</f>
        <v>0</v>
      </c>
      <c r="BU35" s="394">
        <v>0</v>
      </c>
      <c r="BV35" s="394">
        <v>0</v>
      </c>
      <c r="BW35" s="394">
        <v>0</v>
      </c>
      <c r="BX35" s="395">
        <f t="shared" ref="BX35:BX66" si="49">IFERROR(+BV35/BU35,0)</f>
        <v>0</v>
      </c>
      <c r="BY35" s="395">
        <f t="shared" ref="BY35:BY66" si="50">IFERROR(+BW35/BV35,0)</f>
        <v>0</v>
      </c>
      <c r="BZ35" s="394">
        <v>18287863</v>
      </c>
      <c r="CA35" s="394">
        <v>18287863</v>
      </c>
      <c r="CB35" s="394">
        <v>14950215</v>
      </c>
      <c r="CC35" s="395">
        <f t="shared" ref="CC35:CC66" si="51">IFERROR(+CA35/BZ35,0)</f>
        <v>1</v>
      </c>
      <c r="CD35" s="395">
        <f t="shared" ref="CD35:CD66" si="52">IFERROR(+CB35/CA35,0)</f>
        <v>0.8174938209018735</v>
      </c>
      <c r="CE35" s="394">
        <f t="shared" ref="CE35:CE66" si="53">+AV35+BA35+BF35+BK35+BP35+BU35+BZ35</f>
        <v>45911316</v>
      </c>
      <c r="CF35" s="394">
        <f t="shared" ref="CF35:CF66" si="54">+AW35+BB35+BG35+BL35+BQ35+BV35+CA35</f>
        <v>45911316</v>
      </c>
      <c r="CG35" s="394">
        <f t="shared" ref="CG35:CG66" si="55">+AX35+BC35+BH35+BM35+BR35+BW35+CB35</f>
        <v>41760850</v>
      </c>
      <c r="CH35" s="395">
        <f t="shared" ref="CH35:CH66" si="56">IFERROR(+CF35/CE35,0)</f>
        <v>1</v>
      </c>
      <c r="CI35" s="395">
        <f t="shared" ref="CI35:CI66" si="57">IFERROR(+CG35/CF35,0)</f>
        <v>0.90959819143498299</v>
      </c>
    </row>
    <row r="36" spans="2:87" ht="15.75">
      <c r="B36" s="157">
        <v>8141</v>
      </c>
      <c r="C36" s="139">
        <f t="shared" si="29"/>
        <v>25</v>
      </c>
      <c r="D36" s="387" t="s">
        <v>1251</v>
      </c>
      <c r="E36" s="388" t="s">
        <v>46</v>
      </c>
      <c r="F36" s="389">
        <v>1905014</v>
      </c>
      <c r="G36" s="390">
        <v>139</v>
      </c>
      <c r="H36" s="391">
        <v>320108969</v>
      </c>
      <c r="I36" s="391">
        <f t="shared" si="30"/>
        <v>220534803</v>
      </c>
      <c r="J36" s="391">
        <f t="shared" si="31"/>
        <v>540643772</v>
      </c>
      <c r="K36" s="391">
        <f t="shared" si="32"/>
        <v>492572101</v>
      </c>
      <c r="L36" s="391">
        <f t="shared" si="33"/>
        <v>540643772</v>
      </c>
      <c r="M36" s="392">
        <f t="shared" si="34"/>
        <v>1</v>
      </c>
      <c r="N36" s="391">
        <f t="shared" si="35"/>
        <v>492572101</v>
      </c>
      <c r="O36" s="391">
        <f t="shared" si="36"/>
        <v>492572101</v>
      </c>
      <c r="P36" s="392">
        <f t="shared" si="37"/>
        <v>0.91108438959322735</v>
      </c>
      <c r="Q36" s="400">
        <f t="shared" si="38"/>
        <v>48071671</v>
      </c>
      <c r="R36" s="393">
        <v>0</v>
      </c>
      <c r="S36" s="393">
        <v>0</v>
      </c>
      <c r="T36" s="393">
        <v>0</v>
      </c>
      <c r="U36" s="393">
        <v>0</v>
      </c>
      <c r="V36" s="393">
        <v>0</v>
      </c>
      <c r="W36" s="393">
        <v>267902135</v>
      </c>
      <c r="X36" s="393">
        <v>292693974</v>
      </c>
      <c r="Y36" s="393">
        <v>292693974</v>
      </c>
      <c r="Z36" s="393">
        <v>131712288</v>
      </c>
      <c r="AA36" s="393">
        <v>131712288</v>
      </c>
      <c r="AB36" s="393">
        <v>0</v>
      </c>
      <c r="AC36" s="393">
        <v>195129818</v>
      </c>
      <c r="AD36" s="393">
        <v>195129818</v>
      </c>
      <c r="AE36" s="393">
        <v>77216751</v>
      </c>
      <c r="AF36" s="393">
        <v>77216751</v>
      </c>
      <c r="AG36" s="393">
        <v>233768067</v>
      </c>
      <c r="AH36" s="393">
        <v>0</v>
      </c>
      <c r="AI36" s="393">
        <v>0</v>
      </c>
      <c r="AJ36" s="393">
        <v>158055016</v>
      </c>
      <c r="AK36" s="393">
        <v>158055016</v>
      </c>
      <c r="AL36" s="393">
        <v>-281135399</v>
      </c>
      <c r="AM36" s="393">
        <v>0</v>
      </c>
      <c r="AN36" s="393">
        <v>0</v>
      </c>
      <c r="AO36" s="393">
        <v>72768066</v>
      </c>
      <c r="AP36" s="393">
        <v>72768066</v>
      </c>
      <c r="AQ36" s="393">
        <v>0</v>
      </c>
      <c r="AR36" s="393">
        <v>4748309</v>
      </c>
      <c r="AS36" s="393">
        <v>52819980</v>
      </c>
      <c r="AT36" s="393">
        <v>52819980</v>
      </c>
      <c r="AU36" s="393">
        <v>52819980</v>
      </c>
      <c r="AV36" s="394">
        <v>372928949</v>
      </c>
      <c r="AW36" s="394">
        <v>372928949</v>
      </c>
      <c r="AX36" s="394">
        <v>363503729</v>
      </c>
      <c r="AY36" s="395">
        <f t="shared" si="39"/>
        <v>1</v>
      </c>
      <c r="AZ36" s="395">
        <f t="shared" si="40"/>
        <v>0.9747264994437318</v>
      </c>
      <c r="BA36" s="394">
        <v>0</v>
      </c>
      <c r="BB36" s="394">
        <v>0</v>
      </c>
      <c r="BC36" s="394">
        <v>0</v>
      </c>
      <c r="BD36" s="395">
        <f t="shared" si="41"/>
        <v>0</v>
      </c>
      <c r="BE36" s="395">
        <f t="shared" si="42"/>
        <v>0</v>
      </c>
      <c r="BF36" s="394">
        <v>0</v>
      </c>
      <c r="BG36" s="394">
        <v>0</v>
      </c>
      <c r="BH36" s="394">
        <v>0</v>
      </c>
      <c r="BI36" s="395">
        <f t="shared" si="43"/>
        <v>0</v>
      </c>
      <c r="BJ36" s="395">
        <f t="shared" si="44"/>
        <v>0</v>
      </c>
      <c r="BK36" s="394">
        <v>0</v>
      </c>
      <c r="BL36" s="394">
        <v>0</v>
      </c>
      <c r="BM36" s="394">
        <v>0</v>
      </c>
      <c r="BN36" s="395">
        <f t="shared" si="45"/>
        <v>0</v>
      </c>
      <c r="BO36" s="395">
        <f t="shared" si="46"/>
        <v>0</v>
      </c>
      <c r="BP36" s="394">
        <v>0</v>
      </c>
      <c r="BQ36" s="394">
        <v>0</v>
      </c>
      <c r="BR36" s="394">
        <v>0</v>
      </c>
      <c r="BS36" s="395">
        <f t="shared" si="47"/>
        <v>0</v>
      </c>
      <c r="BT36" s="395">
        <f t="shared" si="48"/>
        <v>0</v>
      </c>
      <c r="BU36" s="394">
        <v>0</v>
      </c>
      <c r="BV36" s="394">
        <v>0</v>
      </c>
      <c r="BW36" s="394">
        <v>0</v>
      </c>
      <c r="BX36" s="395">
        <f t="shared" si="49"/>
        <v>0</v>
      </c>
      <c r="BY36" s="395">
        <f t="shared" si="50"/>
        <v>0</v>
      </c>
      <c r="BZ36" s="394">
        <v>167714823</v>
      </c>
      <c r="CA36" s="394">
        <v>167714823</v>
      </c>
      <c r="CB36" s="394">
        <v>129068372</v>
      </c>
      <c r="CC36" s="395">
        <f t="shared" si="51"/>
        <v>1</v>
      </c>
      <c r="CD36" s="395">
        <f t="shared" si="52"/>
        <v>0.76957045114611011</v>
      </c>
      <c r="CE36" s="394">
        <f t="shared" si="53"/>
        <v>540643772</v>
      </c>
      <c r="CF36" s="394">
        <f t="shared" si="54"/>
        <v>540643772</v>
      </c>
      <c r="CG36" s="394">
        <f t="shared" si="55"/>
        <v>492572101</v>
      </c>
      <c r="CH36" s="395">
        <f t="shared" si="56"/>
        <v>1</v>
      </c>
      <c r="CI36" s="395">
        <f t="shared" si="57"/>
        <v>0.91108438959322735</v>
      </c>
    </row>
    <row r="37" spans="2:87" ht="15.75">
      <c r="B37" s="157">
        <v>8141</v>
      </c>
      <c r="C37" s="139">
        <f t="shared" si="29"/>
        <v>26</v>
      </c>
      <c r="D37" s="387" t="s">
        <v>1252</v>
      </c>
      <c r="E37" s="388" t="s">
        <v>46</v>
      </c>
      <c r="F37" s="389">
        <v>1905014</v>
      </c>
      <c r="G37" s="390">
        <v>131</v>
      </c>
      <c r="H37" s="391">
        <v>656097668</v>
      </c>
      <c r="I37" s="391">
        <f t="shared" si="30"/>
        <v>563640577</v>
      </c>
      <c r="J37" s="391">
        <f t="shared" si="31"/>
        <v>1219738245</v>
      </c>
      <c r="K37" s="391">
        <f t="shared" si="32"/>
        <v>1098337815</v>
      </c>
      <c r="L37" s="391">
        <f t="shared" si="33"/>
        <v>1219738245</v>
      </c>
      <c r="M37" s="392">
        <f t="shared" si="34"/>
        <v>1</v>
      </c>
      <c r="N37" s="391">
        <f t="shared" si="35"/>
        <v>1098337815</v>
      </c>
      <c r="O37" s="391">
        <f t="shared" si="36"/>
        <v>1098337815</v>
      </c>
      <c r="P37" s="392">
        <f t="shared" si="37"/>
        <v>0.90047009635251696</v>
      </c>
      <c r="Q37" s="400">
        <f t="shared" si="38"/>
        <v>121400430</v>
      </c>
      <c r="R37" s="393">
        <v>0</v>
      </c>
      <c r="S37" s="393">
        <v>0</v>
      </c>
      <c r="T37" s="393">
        <v>0</v>
      </c>
      <c r="U37" s="393">
        <v>0</v>
      </c>
      <c r="V37" s="393">
        <v>0</v>
      </c>
      <c r="W37" s="393">
        <v>681404447</v>
      </c>
      <c r="X37" s="393">
        <v>599906426</v>
      </c>
      <c r="Y37" s="393">
        <v>599906426</v>
      </c>
      <c r="Z37" s="393">
        <v>269957891</v>
      </c>
      <c r="AA37" s="393">
        <v>269957891</v>
      </c>
      <c r="AB37" s="393">
        <v>0</v>
      </c>
      <c r="AC37" s="393">
        <v>399939473</v>
      </c>
      <c r="AD37" s="393">
        <v>399939473</v>
      </c>
      <c r="AE37" s="393">
        <v>158468842</v>
      </c>
      <c r="AF37" s="393">
        <v>158468842</v>
      </c>
      <c r="AG37" s="393">
        <v>346820268</v>
      </c>
      <c r="AH37" s="393">
        <v>141264546</v>
      </c>
      <c r="AI37" s="393">
        <v>141264546</v>
      </c>
      <c r="AJ37" s="393">
        <v>323950472</v>
      </c>
      <c r="AK37" s="393">
        <v>323950472</v>
      </c>
      <c r="AL37" s="393">
        <v>-464584138</v>
      </c>
      <c r="AM37" s="393">
        <v>0</v>
      </c>
      <c r="AN37" s="393">
        <v>0</v>
      </c>
      <c r="AO37" s="393">
        <v>212422234</v>
      </c>
      <c r="AP37" s="393">
        <v>212422234</v>
      </c>
      <c r="AQ37" s="393">
        <v>0</v>
      </c>
      <c r="AR37" s="393">
        <v>-42772630</v>
      </c>
      <c r="AS37" s="393">
        <v>78627800</v>
      </c>
      <c r="AT37" s="393">
        <v>133538376</v>
      </c>
      <c r="AU37" s="393">
        <v>133538376</v>
      </c>
      <c r="AV37" s="394">
        <v>656097668</v>
      </c>
      <c r="AW37" s="394">
        <v>656097668</v>
      </c>
      <c r="AX37" s="394">
        <v>636784745</v>
      </c>
      <c r="AY37" s="395">
        <f t="shared" si="39"/>
        <v>1</v>
      </c>
      <c r="AZ37" s="395">
        <f t="shared" si="40"/>
        <v>0.97056395115856442</v>
      </c>
      <c r="BA37" s="394">
        <v>0</v>
      </c>
      <c r="BB37" s="394">
        <v>0</v>
      </c>
      <c r="BC37" s="394">
        <v>0</v>
      </c>
      <c r="BD37" s="395">
        <f t="shared" si="41"/>
        <v>0</v>
      </c>
      <c r="BE37" s="395">
        <f t="shared" si="42"/>
        <v>0</v>
      </c>
      <c r="BF37" s="394">
        <v>0</v>
      </c>
      <c r="BG37" s="394">
        <v>0</v>
      </c>
      <c r="BH37" s="394">
        <v>0</v>
      </c>
      <c r="BI37" s="395">
        <f t="shared" si="43"/>
        <v>0</v>
      </c>
      <c r="BJ37" s="395">
        <f t="shared" si="44"/>
        <v>0</v>
      </c>
      <c r="BK37" s="394">
        <v>109099194</v>
      </c>
      <c r="BL37" s="394">
        <v>109099194</v>
      </c>
      <c r="BM37" s="394">
        <v>105290269</v>
      </c>
      <c r="BN37" s="395">
        <f t="shared" si="45"/>
        <v>1</v>
      </c>
      <c r="BO37" s="395">
        <f t="shared" si="46"/>
        <v>0.96508750559605416</v>
      </c>
      <c r="BP37" s="394">
        <v>0</v>
      </c>
      <c r="BQ37" s="394">
        <v>0</v>
      </c>
      <c r="BR37" s="394">
        <v>0</v>
      </c>
      <c r="BS37" s="395">
        <f t="shared" si="47"/>
        <v>0</v>
      </c>
      <c r="BT37" s="395">
        <f t="shared" si="48"/>
        <v>0</v>
      </c>
      <c r="BU37" s="394">
        <v>0</v>
      </c>
      <c r="BV37" s="394">
        <v>0</v>
      </c>
      <c r="BW37" s="394">
        <v>0</v>
      </c>
      <c r="BX37" s="395">
        <f t="shared" si="49"/>
        <v>0</v>
      </c>
      <c r="BY37" s="395">
        <f t="shared" si="50"/>
        <v>0</v>
      </c>
      <c r="BZ37" s="394">
        <v>454541383</v>
      </c>
      <c r="CA37" s="394">
        <v>454541383</v>
      </c>
      <c r="CB37" s="394">
        <v>356262801</v>
      </c>
      <c r="CC37" s="395">
        <f t="shared" si="51"/>
        <v>1</v>
      </c>
      <c r="CD37" s="395">
        <f t="shared" si="52"/>
        <v>0.78378518287739707</v>
      </c>
      <c r="CE37" s="394">
        <f t="shared" si="53"/>
        <v>1219738245</v>
      </c>
      <c r="CF37" s="394">
        <f t="shared" si="54"/>
        <v>1219738245</v>
      </c>
      <c r="CG37" s="394">
        <f t="shared" si="55"/>
        <v>1098337815</v>
      </c>
      <c r="CH37" s="395">
        <f t="shared" si="56"/>
        <v>1</v>
      </c>
      <c r="CI37" s="395">
        <f t="shared" si="57"/>
        <v>0.90047009635251696</v>
      </c>
    </row>
    <row r="38" spans="2:87" ht="15.75">
      <c r="B38" s="157">
        <v>8141</v>
      </c>
      <c r="C38" s="139">
        <f t="shared" si="29"/>
        <v>27</v>
      </c>
      <c r="D38" s="387" t="s">
        <v>1253</v>
      </c>
      <c r="E38" s="388" t="s">
        <v>46</v>
      </c>
      <c r="F38" s="389">
        <v>1905014</v>
      </c>
      <c r="G38" s="390">
        <v>134</v>
      </c>
      <c r="H38" s="391">
        <v>156968694</v>
      </c>
      <c r="I38" s="391">
        <f t="shared" si="30"/>
        <v>300921373</v>
      </c>
      <c r="J38" s="391">
        <f t="shared" si="31"/>
        <v>457890067</v>
      </c>
      <c r="K38" s="391">
        <f t="shared" si="32"/>
        <v>413596366</v>
      </c>
      <c r="L38" s="391">
        <f t="shared" si="33"/>
        <v>457890067</v>
      </c>
      <c r="M38" s="392">
        <f t="shared" si="34"/>
        <v>1</v>
      </c>
      <c r="N38" s="391">
        <f t="shared" si="35"/>
        <v>413596366</v>
      </c>
      <c r="O38" s="391">
        <f t="shared" si="36"/>
        <v>413596366</v>
      </c>
      <c r="P38" s="392">
        <f t="shared" si="37"/>
        <v>0.90326564345410887</v>
      </c>
      <c r="Q38" s="400">
        <f t="shared" si="38"/>
        <v>44293701</v>
      </c>
      <c r="R38" s="393">
        <v>0</v>
      </c>
      <c r="S38" s="393">
        <v>0</v>
      </c>
      <c r="T38" s="393">
        <v>0</v>
      </c>
      <c r="U38" s="393">
        <v>0</v>
      </c>
      <c r="V38" s="393">
        <v>0</v>
      </c>
      <c r="W38" s="393">
        <v>131368028</v>
      </c>
      <c r="X38" s="393">
        <v>143524911</v>
      </c>
      <c r="Y38" s="393">
        <v>143524911</v>
      </c>
      <c r="Z38" s="393">
        <v>64586210</v>
      </c>
      <c r="AA38" s="393">
        <v>64586210</v>
      </c>
      <c r="AB38" s="393">
        <v>0</v>
      </c>
      <c r="AC38" s="393">
        <v>95683892</v>
      </c>
      <c r="AD38" s="393">
        <v>95683892</v>
      </c>
      <c r="AE38" s="393">
        <v>37905649</v>
      </c>
      <c r="AF38" s="393">
        <v>37905649</v>
      </c>
      <c r="AG38" s="393">
        <v>196271237</v>
      </c>
      <c r="AH38" s="393">
        <v>130769050</v>
      </c>
      <c r="AI38" s="393">
        <v>130769050</v>
      </c>
      <c r="AJ38" s="393">
        <v>77503787</v>
      </c>
      <c r="AK38" s="393">
        <v>77503787</v>
      </c>
      <c r="AL38" s="393">
        <v>-26717892</v>
      </c>
      <c r="AM38" s="393">
        <v>0</v>
      </c>
      <c r="AN38" s="393">
        <v>0</v>
      </c>
      <c r="AO38" s="393">
        <v>94473890</v>
      </c>
      <c r="AP38" s="393">
        <v>94473890</v>
      </c>
      <c r="AQ38" s="393">
        <v>0</v>
      </c>
      <c r="AR38" s="393">
        <v>43618513</v>
      </c>
      <c r="AS38" s="393">
        <v>87912214</v>
      </c>
      <c r="AT38" s="393">
        <v>139126830</v>
      </c>
      <c r="AU38" s="393">
        <v>139126830</v>
      </c>
      <c r="AV38" s="394">
        <v>244880908</v>
      </c>
      <c r="AW38" s="394">
        <v>244880908</v>
      </c>
      <c r="AX38" s="394">
        <v>240260815</v>
      </c>
      <c r="AY38" s="395">
        <f t="shared" si="39"/>
        <v>1</v>
      </c>
      <c r="AZ38" s="395">
        <f t="shared" si="40"/>
        <v>0.98113330664389731</v>
      </c>
      <c r="BA38" s="394">
        <v>0</v>
      </c>
      <c r="BB38" s="394">
        <v>0</v>
      </c>
      <c r="BC38" s="394">
        <v>0</v>
      </c>
      <c r="BD38" s="395">
        <f t="shared" si="41"/>
        <v>0</v>
      </c>
      <c r="BE38" s="395">
        <f t="shared" si="42"/>
        <v>0</v>
      </c>
      <c r="BF38" s="394">
        <v>0</v>
      </c>
      <c r="BG38" s="394">
        <v>0</v>
      </c>
      <c r="BH38" s="394">
        <v>0</v>
      </c>
      <c r="BI38" s="395">
        <f t="shared" si="43"/>
        <v>0</v>
      </c>
      <c r="BJ38" s="395">
        <f t="shared" si="44"/>
        <v>0</v>
      </c>
      <c r="BK38" s="394">
        <v>0</v>
      </c>
      <c r="BL38" s="394">
        <v>0</v>
      </c>
      <c r="BM38" s="394">
        <v>0</v>
      </c>
      <c r="BN38" s="395">
        <f t="shared" si="45"/>
        <v>0</v>
      </c>
      <c r="BO38" s="395">
        <f t="shared" si="46"/>
        <v>0</v>
      </c>
      <c r="BP38" s="394">
        <v>0</v>
      </c>
      <c r="BQ38" s="394">
        <v>0</v>
      </c>
      <c r="BR38" s="394">
        <v>0</v>
      </c>
      <c r="BS38" s="395">
        <f t="shared" si="47"/>
        <v>0</v>
      </c>
      <c r="BT38" s="395">
        <f t="shared" si="48"/>
        <v>0</v>
      </c>
      <c r="BU38" s="394">
        <v>0</v>
      </c>
      <c r="BV38" s="394">
        <v>0</v>
      </c>
      <c r="BW38" s="394">
        <v>0</v>
      </c>
      <c r="BX38" s="395">
        <f t="shared" si="49"/>
        <v>0</v>
      </c>
      <c r="BY38" s="395">
        <f t="shared" si="50"/>
        <v>0</v>
      </c>
      <c r="BZ38" s="394">
        <v>213009159</v>
      </c>
      <c r="CA38" s="394">
        <v>213009159</v>
      </c>
      <c r="CB38" s="394">
        <v>173335551</v>
      </c>
      <c r="CC38" s="395">
        <f t="shared" si="51"/>
        <v>1</v>
      </c>
      <c r="CD38" s="395">
        <f t="shared" si="52"/>
        <v>0.81374693845911106</v>
      </c>
      <c r="CE38" s="394">
        <f t="shared" si="53"/>
        <v>457890067</v>
      </c>
      <c r="CF38" s="394">
        <f t="shared" si="54"/>
        <v>457890067</v>
      </c>
      <c r="CG38" s="394">
        <f t="shared" si="55"/>
        <v>413596366</v>
      </c>
      <c r="CH38" s="395">
        <f t="shared" si="56"/>
        <v>1</v>
      </c>
      <c r="CI38" s="395">
        <f t="shared" si="57"/>
        <v>0.90326564345410887</v>
      </c>
    </row>
    <row r="39" spans="2:87" ht="15.75">
      <c r="B39" s="157">
        <v>8141</v>
      </c>
      <c r="C39" s="139">
        <f t="shared" si="29"/>
        <v>28</v>
      </c>
      <c r="D39" s="387" t="s">
        <v>1254</v>
      </c>
      <c r="E39" s="388" t="s">
        <v>46</v>
      </c>
      <c r="F39" s="389">
        <v>1905014</v>
      </c>
      <c r="G39" s="390">
        <v>130</v>
      </c>
      <c r="H39" s="391">
        <v>2315739548</v>
      </c>
      <c r="I39" s="391">
        <f t="shared" si="30"/>
        <v>-289618708</v>
      </c>
      <c r="J39" s="391">
        <f t="shared" si="31"/>
        <v>2026120840</v>
      </c>
      <c r="K39" s="391">
        <f t="shared" si="32"/>
        <v>792703803</v>
      </c>
      <c r="L39" s="391">
        <f t="shared" si="33"/>
        <v>2026120840</v>
      </c>
      <c r="M39" s="392">
        <f t="shared" si="34"/>
        <v>1</v>
      </c>
      <c r="N39" s="391">
        <f t="shared" si="35"/>
        <v>792703803</v>
      </c>
      <c r="O39" s="391">
        <f t="shared" si="36"/>
        <v>792703803</v>
      </c>
      <c r="P39" s="392">
        <f t="shared" si="37"/>
        <v>0.39124211515439522</v>
      </c>
      <c r="Q39" s="400">
        <f t="shared" si="38"/>
        <v>1233417037</v>
      </c>
      <c r="R39" s="393">
        <v>0</v>
      </c>
      <c r="S39" s="393">
        <v>1718338712</v>
      </c>
      <c r="T39" s="393">
        <v>1718338712</v>
      </c>
      <c r="U39" s="393">
        <v>0</v>
      </c>
      <c r="V39" s="393">
        <v>0</v>
      </c>
      <c r="W39" s="393">
        <v>121354272</v>
      </c>
      <c r="X39" s="393">
        <v>132584476</v>
      </c>
      <c r="Y39" s="393">
        <v>132584476</v>
      </c>
      <c r="Z39" s="393">
        <v>59663016</v>
      </c>
      <c r="AA39" s="393">
        <v>59663016</v>
      </c>
      <c r="AB39" s="393">
        <v>-452398288</v>
      </c>
      <c r="AC39" s="393">
        <v>88389652</v>
      </c>
      <c r="AD39" s="393">
        <v>88389652</v>
      </c>
      <c r="AE39" s="393">
        <v>35026740</v>
      </c>
      <c r="AF39" s="393">
        <v>35026740</v>
      </c>
      <c r="AG39" s="393">
        <v>116316171</v>
      </c>
      <c r="AH39" s="393">
        <v>55806636</v>
      </c>
      <c r="AI39" s="393">
        <v>55806636</v>
      </c>
      <c r="AJ39" s="393">
        <v>71595617</v>
      </c>
      <c r="AK39" s="393">
        <v>71595617</v>
      </c>
      <c r="AL39" s="393">
        <v>-74890863</v>
      </c>
      <c r="AM39" s="393">
        <v>0</v>
      </c>
      <c r="AN39" s="393">
        <v>0</v>
      </c>
      <c r="AO39" s="393">
        <v>58022508</v>
      </c>
      <c r="AP39" s="393">
        <v>58022508</v>
      </c>
      <c r="AQ39" s="393">
        <v>0</v>
      </c>
      <c r="AR39" s="393">
        <v>-1202415673</v>
      </c>
      <c r="AS39" s="393">
        <v>31001364</v>
      </c>
      <c r="AT39" s="393">
        <v>568395922</v>
      </c>
      <c r="AU39" s="393">
        <v>568395922</v>
      </c>
      <c r="AV39" s="394">
        <v>1894342624</v>
      </c>
      <c r="AW39" s="394">
        <v>1894342624</v>
      </c>
      <c r="AX39" s="394">
        <v>687239863</v>
      </c>
      <c r="AY39" s="395">
        <f t="shared" si="39"/>
        <v>1</v>
      </c>
      <c r="AZ39" s="395">
        <f t="shared" si="40"/>
        <v>0.36278540866533338</v>
      </c>
      <c r="BA39" s="394">
        <v>0</v>
      </c>
      <c r="BB39" s="394">
        <v>0</v>
      </c>
      <c r="BC39" s="394">
        <v>0</v>
      </c>
      <c r="BD39" s="395">
        <f t="shared" si="41"/>
        <v>0</v>
      </c>
      <c r="BE39" s="395">
        <f t="shared" si="42"/>
        <v>0</v>
      </c>
      <c r="BF39" s="394">
        <v>0</v>
      </c>
      <c r="BG39" s="394">
        <v>0</v>
      </c>
      <c r="BH39" s="394">
        <v>0</v>
      </c>
      <c r="BI39" s="395">
        <f t="shared" si="43"/>
        <v>0</v>
      </c>
      <c r="BJ39" s="395">
        <f t="shared" si="44"/>
        <v>0</v>
      </c>
      <c r="BK39" s="394">
        <v>0</v>
      </c>
      <c r="BL39" s="394">
        <v>0</v>
      </c>
      <c r="BM39" s="394">
        <v>0</v>
      </c>
      <c r="BN39" s="395">
        <f t="shared" si="45"/>
        <v>0</v>
      </c>
      <c r="BO39" s="395">
        <f t="shared" si="46"/>
        <v>0</v>
      </c>
      <c r="BP39" s="394">
        <v>0</v>
      </c>
      <c r="BQ39" s="394">
        <v>0</v>
      </c>
      <c r="BR39" s="394">
        <v>0</v>
      </c>
      <c r="BS39" s="395">
        <f t="shared" si="47"/>
        <v>0</v>
      </c>
      <c r="BT39" s="395">
        <f t="shared" si="48"/>
        <v>0</v>
      </c>
      <c r="BU39" s="394">
        <v>0</v>
      </c>
      <c r="BV39" s="394">
        <v>0</v>
      </c>
      <c r="BW39" s="394">
        <v>0</v>
      </c>
      <c r="BX39" s="395">
        <f t="shared" si="49"/>
        <v>0</v>
      </c>
      <c r="BY39" s="395">
        <f t="shared" si="50"/>
        <v>0</v>
      </c>
      <c r="BZ39" s="394">
        <v>131778216</v>
      </c>
      <c r="CA39" s="394">
        <v>131778216</v>
      </c>
      <c r="CB39" s="394">
        <v>105463940</v>
      </c>
      <c r="CC39" s="395">
        <f t="shared" si="51"/>
        <v>1</v>
      </c>
      <c r="CD39" s="395">
        <f t="shared" si="52"/>
        <v>0.8003139153135902</v>
      </c>
      <c r="CE39" s="394">
        <f t="shared" si="53"/>
        <v>2026120840</v>
      </c>
      <c r="CF39" s="394">
        <f t="shared" si="54"/>
        <v>2026120840</v>
      </c>
      <c r="CG39" s="394">
        <f t="shared" si="55"/>
        <v>792703803</v>
      </c>
      <c r="CH39" s="395">
        <f t="shared" si="56"/>
        <v>1</v>
      </c>
      <c r="CI39" s="395">
        <f t="shared" si="57"/>
        <v>0.39124211515439522</v>
      </c>
    </row>
    <row r="40" spans="2:87" ht="15.75">
      <c r="B40" s="157">
        <v>8141</v>
      </c>
      <c r="C40" s="139">
        <f t="shared" si="29"/>
        <v>29</v>
      </c>
      <c r="D40" s="387" t="s">
        <v>1255</v>
      </c>
      <c r="E40" s="388" t="s">
        <v>46</v>
      </c>
      <c r="F40" s="389">
        <v>1905014</v>
      </c>
      <c r="G40" s="390">
        <v>135</v>
      </c>
      <c r="H40" s="391">
        <v>163753465</v>
      </c>
      <c r="I40" s="391">
        <f t="shared" si="30"/>
        <v>177755814</v>
      </c>
      <c r="J40" s="391">
        <f t="shared" si="31"/>
        <v>341509279</v>
      </c>
      <c r="K40" s="391">
        <f t="shared" si="32"/>
        <v>308461826</v>
      </c>
      <c r="L40" s="391">
        <f t="shared" si="33"/>
        <v>341509279</v>
      </c>
      <c r="M40" s="392">
        <f t="shared" si="34"/>
        <v>1</v>
      </c>
      <c r="N40" s="391">
        <f t="shared" si="35"/>
        <v>308461826</v>
      </c>
      <c r="O40" s="391">
        <f t="shared" si="36"/>
        <v>308461826</v>
      </c>
      <c r="P40" s="392">
        <f t="shared" si="37"/>
        <v>0.90323117106285122</v>
      </c>
      <c r="Q40" s="400">
        <f t="shared" si="38"/>
        <v>33047453</v>
      </c>
      <c r="R40" s="393">
        <v>0</v>
      </c>
      <c r="S40" s="393">
        <v>0</v>
      </c>
      <c r="T40" s="393">
        <v>0</v>
      </c>
      <c r="U40" s="393">
        <v>0</v>
      </c>
      <c r="V40" s="393">
        <v>0</v>
      </c>
      <c r="W40" s="393">
        <v>137047125</v>
      </c>
      <c r="X40" s="393">
        <v>149729556</v>
      </c>
      <c r="Y40" s="393">
        <v>149729556</v>
      </c>
      <c r="Z40" s="393">
        <v>67378301</v>
      </c>
      <c r="AA40" s="393">
        <v>67378301</v>
      </c>
      <c r="AB40" s="393">
        <v>0</v>
      </c>
      <c r="AC40" s="393">
        <v>99819708</v>
      </c>
      <c r="AD40" s="393">
        <v>99819708</v>
      </c>
      <c r="AE40" s="393">
        <v>39554251</v>
      </c>
      <c r="AF40" s="393">
        <v>39554251</v>
      </c>
      <c r="AG40" s="393">
        <v>121341190</v>
      </c>
      <c r="AH40" s="393">
        <v>53006902</v>
      </c>
      <c r="AI40" s="393">
        <v>53006902</v>
      </c>
      <c r="AJ40" s="393">
        <v>80853959</v>
      </c>
      <c r="AK40" s="393">
        <v>80853959</v>
      </c>
      <c r="AL40" s="393">
        <v>-80632501</v>
      </c>
      <c r="AM40" s="393">
        <v>0</v>
      </c>
      <c r="AN40" s="393">
        <v>0</v>
      </c>
      <c r="AO40" s="393">
        <v>61013675</v>
      </c>
      <c r="AP40" s="393">
        <v>61013675</v>
      </c>
      <c r="AQ40" s="393">
        <v>0</v>
      </c>
      <c r="AR40" s="393">
        <v>5905660</v>
      </c>
      <c r="AS40" s="393">
        <v>38953113</v>
      </c>
      <c r="AT40" s="393">
        <v>59661640</v>
      </c>
      <c r="AU40" s="393">
        <v>59661640</v>
      </c>
      <c r="AV40" s="394">
        <v>202706578</v>
      </c>
      <c r="AW40" s="394">
        <v>202706578</v>
      </c>
      <c r="AX40" s="394">
        <v>197888208</v>
      </c>
      <c r="AY40" s="395">
        <f t="shared" si="39"/>
        <v>1</v>
      </c>
      <c r="AZ40" s="395">
        <f t="shared" si="40"/>
        <v>0.97622982910796319</v>
      </c>
      <c r="BA40" s="394">
        <v>0</v>
      </c>
      <c r="BB40" s="394">
        <v>0</v>
      </c>
      <c r="BC40" s="394">
        <v>0</v>
      </c>
      <c r="BD40" s="395">
        <f t="shared" si="41"/>
        <v>0</v>
      </c>
      <c r="BE40" s="395">
        <f t="shared" si="42"/>
        <v>0</v>
      </c>
      <c r="BF40" s="394">
        <v>0</v>
      </c>
      <c r="BG40" s="394">
        <v>0</v>
      </c>
      <c r="BH40" s="394">
        <v>0</v>
      </c>
      <c r="BI40" s="395">
        <f t="shared" si="43"/>
        <v>0</v>
      </c>
      <c r="BJ40" s="395">
        <f t="shared" si="44"/>
        <v>0</v>
      </c>
      <c r="BK40" s="394">
        <v>0</v>
      </c>
      <c r="BL40" s="394">
        <v>0</v>
      </c>
      <c r="BM40" s="394">
        <v>0</v>
      </c>
      <c r="BN40" s="395">
        <f t="shared" si="45"/>
        <v>0</v>
      </c>
      <c r="BO40" s="395">
        <f t="shared" si="46"/>
        <v>0</v>
      </c>
      <c r="BP40" s="394">
        <v>0</v>
      </c>
      <c r="BQ40" s="394">
        <v>0</v>
      </c>
      <c r="BR40" s="394">
        <v>0</v>
      </c>
      <c r="BS40" s="395">
        <f t="shared" si="47"/>
        <v>0</v>
      </c>
      <c r="BT40" s="395">
        <f t="shared" si="48"/>
        <v>0</v>
      </c>
      <c r="BU40" s="394">
        <v>0</v>
      </c>
      <c r="BV40" s="394">
        <v>0</v>
      </c>
      <c r="BW40" s="394">
        <v>0</v>
      </c>
      <c r="BX40" s="395">
        <f t="shared" si="49"/>
        <v>0</v>
      </c>
      <c r="BY40" s="395">
        <f t="shared" si="50"/>
        <v>0</v>
      </c>
      <c r="BZ40" s="394">
        <v>138802701</v>
      </c>
      <c r="CA40" s="394">
        <v>138802701</v>
      </c>
      <c r="CB40" s="394">
        <v>110573618</v>
      </c>
      <c r="CC40" s="395">
        <f t="shared" si="51"/>
        <v>1</v>
      </c>
      <c r="CD40" s="395">
        <f t="shared" si="52"/>
        <v>0.79662439710016886</v>
      </c>
      <c r="CE40" s="394">
        <f t="shared" si="53"/>
        <v>341509279</v>
      </c>
      <c r="CF40" s="394">
        <f t="shared" si="54"/>
        <v>341509279</v>
      </c>
      <c r="CG40" s="394">
        <f t="shared" si="55"/>
        <v>308461826</v>
      </c>
      <c r="CH40" s="395">
        <f t="shared" si="56"/>
        <v>1</v>
      </c>
      <c r="CI40" s="395">
        <f t="shared" si="57"/>
        <v>0.90323117106285122</v>
      </c>
    </row>
    <row r="41" spans="2:87" ht="15.75">
      <c r="B41" s="157">
        <v>8141</v>
      </c>
      <c r="C41" s="139">
        <f t="shared" si="29"/>
        <v>30</v>
      </c>
      <c r="D41" s="387" t="s">
        <v>1256</v>
      </c>
      <c r="E41" s="388" t="s">
        <v>46</v>
      </c>
      <c r="F41" s="389">
        <v>1905014</v>
      </c>
      <c r="G41" s="390">
        <v>108</v>
      </c>
      <c r="H41" s="391">
        <v>484828421</v>
      </c>
      <c r="I41" s="391">
        <f t="shared" si="30"/>
        <v>550403349</v>
      </c>
      <c r="J41" s="391">
        <f t="shared" si="31"/>
        <v>1035231770</v>
      </c>
      <c r="K41" s="391">
        <f t="shared" si="32"/>
        <v>936800607</v>
      </c>
      <c r="L41" s="391">
        <f t="shared" si="33"/>
        <v>1035231770</v>
      </c>
      <c r="M41" s="392">
        <f t="shared" si="34"/>
        <v>1</v>
      </c>
      <c r="N41" s="391">
        <f t="shared" si="35"/>
        <v>936800607</v>
      </c>
      <c r="O41" s="391">
        <f t="shared" si="36"/>
        <v>936800607</v>
      </c>
      <c r="P41" s="392">
        <f t="shared" si="37"/>
        <v>0.90491871882950425</v>
      </c>
      <c r="Q41" s="400">
        <f t="shared" si="38"/>
        <v>98431163</v>
      </c>
      <c r="R41" s="393">
        <v>0</v>
      </c>
      <c r="S41" s="393">
        <v>0</v>
      </c>
      <c r="T41" s="393">
        <v>0</v>
      </c>
      <c r="U41" s="393">
        <v>0</v>
      </c>
      <c r="V41" s="393">
        <v>0</v>
      </c>
      <c r="W41" s="393">
        <v>404996284</v>
      </c>
      <c r="X41" s="393">
        <v>442474906</v>
      </c>
      <c r="Y41" s="393">
        <v>442474906</v>
      </c>
      <c r="Z41" s="393">
        <v>199113709</v>
      </c>
      <c r="AA41" s="393">
        <v>199113709</v>
      </c>
      <c r="AB41" s="393">
        <v>0</v>
      </c>
      <c r="AC41" s="393">
        <v>294582445</v>
      </c>
      <c r="AD41" s="393">
        <v>294582445</v>
      </c>
      <c r="AE41" s="393">
        <v>116685140</v>
      </c>
      <c r="AF41" s="393">
        <v>116685140</v>
      </c>
      <c r="AG41" s="393">
        <v>366660261</v>
      </c>
      <c r="AH41" s="393">
        <v>166032900</v>
      </c>
      <c r="AI41" s="393">
        <v>166032900</v>
      </c>
      <c r="AJ41" s="393">
        <v>238720003</v>
      </c>
      <c r="AK41" s="393">
        <v>238720003</v>
      </c>
      <c r="AL41" s="393">
        <v>-221253196</v>
      </c>
      <c r="AM41" s="393">
        <v>0</v>
      </c>
      <c r="AN41" s="393">
        <v>0</v>
      </c>
      <c r="AO41" s="393">
        <v>184674531</v>
      </c>
      <c r="AP41" s="393">
        <v>184674531</v>
      </c>
      <c r="AQ41" s="393">
        <v>0</v>
      </c>
      <c r="AR41" s="393">
        <v>33710356</v>
      </c>
      <c r="AS41" s="393">
        <v>132141519</v>
      </c>
      <c r="AT41" s="393">
        <v>197607224</v>
      </c>
      <c r="AU41" s="393">
        <v>197607224</v>
      </c>
      <c r="AV41" s="394">
        <v>616969940</v>
      </c>
      <c r="AW41" s="394">
        <v>616969940</v>
      </c>
      <c r="AX41" s="394">
        <v>602507839</v>
      </c>
      <c r="AY41" s="395">
        <f t="shared" si="39"/>
        <v>1</v>
      </c>
      <c r="AZ41" s="395">
        <f t="shared" si="40"/>
        <v>0.97655947224916662</v>
      </c>
      <c r="BA41" s="394">
        <v>0</v>
      </c>
      <c r="BB41" s="394">
        <v>0</v>
      </c>
      <c r="BC41" s="394">
        <v>0</v>
      </c>
      <c r="BD41" s="395">
        <f t="shared" si="41"/>
        <v>0</v>
      </c>
      <c r="BE41" s="395">
        <f t="shared" si="42"/>
        <v>0</v>
      </c>
      <c r="BF41" s="394">
        <v>0</v>
      </c>
      <c r="BG41" s="394">
        <v>0</v>
      </c>
      <c r="BH41" s="394">
        <v>0</v>
      </c>
      <c r="BI41" s="395">
        <f t="shared" si="43"/>
        <v>0</v>
      </c>
      <c r="BJ41" s="395">
        <f t="shared" si="44"/>
        <v>0</v>
      </c>
      <c r="BK41" s="394">
        <v>0</v>
      </c>
      <c r="BL41" s="394">
        <v>0</v>
      </c>
      <c r="BM41" s="394">
        <v>0</v>
      </c>
      <c r="BN41" s="395">
        <f t="shared" si="45"/>
        <v>0</v>
      </c>
      <c r="BO41" s="395">
        <f t="shared" si="46"/>
        <v>0</v>
      </c>
      <c r="BP41" s="394">
        <v>0</v>
      </c>
      <c r="BQ41" s="394">
        <v>0</v>
      </c>
      <c r="BR41" s="394">
        <v>0</v>
      </c>
      <c r="BS41" s="395">
        <f t="shared" si="47"/>
        <v>0</v>
      </c>
      <c r="BT41" s="395">
        <f t="shared" si="48"/>
        <v>0</v>
      </c>
      <c r="BU41" s="394">
        <v>0</v>
      </c>
      <c r="BV41" s="394">
        <v>0</v>
      </c>
      <c r="BW41" s="394">
        <v>0</v>
      </c>
      <c r="BX41" s="395">
        <f t="shared" si="49"/>
        <v>0</v>
      </c>
      <c r="BY41" s="395">
        <f t="shared" si="50"/>
        <v>0</v>
      </c>
      <c r="BZ41" s="394">
        <v>418261830</v>
      </c>
      <c r="CA41" s="394">
        <v>418261830</v>
      </c>
      <c r="CB41" s="394">
        <v>334292768</v>
      </c>
      <c r="CC41" s="395">
        <f t="shared" si="51"/>
        <v>1</v>
      </c>
      <c r="CD41" s="395">
        <f t="shared" si="52"/>
        <v>0.79924282834988791</v>
      </c>
      <c r="CE41" s="394">
        <f t="shared" si="53"/>
        <v>1035231770</v>
      </c>
      <c r="CF41" s="394">
        <f t="shared" si="54"/>
        <v>1035231770</v>
      </c>
      <c r="CG41" s="394">
        <f t="shared" si="55"/>
        <v>936800607</v>
      </c>
      <c r="CH41" s="395">
        <f t="shared" si="56"/>
        <v>1</v>
      </c>
      <c r="CI41" s="395">
        <f t="shared" si="57"/>
        <v>0.90491871882950425</v>
      </c>
    </row>
    <row r="42" spans="2:87" ht="15.75">
      <c r="B42" s="157">
        <v>8141</v>
      </c>
      <c r="C42" s="139">
        <f t="shared" si="29"/>
        <v>31</v>
      </c>
      <c r="D42" s="387" t="s">
        <v>1257</v>
      </c>
      <c r="E42" s="388" t="s">
        <v>46</v>
      </c>
      <c r="F42" s="389">
        <v>1905014</v>
      </c>
      <c r="G42" s="390">
        <v>107</v>
      </c>
      <c r="H42" s="391">
        <v>33405000</v>
      </c>
      <c r="I42" s="391">
        <f t="shared" si="30"/>
        <v>87919893</v>
      </c>
      <c r="J42" s="391">
        <f t="shared" si="31"/>
        <v>121324893</v>
      </c>
      <c r="K42" s="391">
        <f t="shared" si="32"/>
        <v>85551919</v>
      </c>
      <c r="L42" s="391">
        <f t="shared" si="33"/>
        <v>121324893</v>
      </c>
      <c r="M42" s="392">
        <f t="shared" si="34"/>
        <v>1</v>
      </c>
      <c r="N42" s="391">
        <f t="shared" si="35"/>
        <v>85551919</v>
      </c>
      <c r="O42" s="391">
        <f t="shared" si="36"/>
        <v>85551919</v>
      </c>
      <c r="P42" s="392">
        <f t="shared" si="37"/>
        <v>0.7051472858088571</v>
      </c>
      <c r="Q42" s="400">
        <f t="shared" si="38"/>
        <v>35772974</v>
      </c>
      <c r="R42" s="393">
        <v>0</v>
      </c>
      <c r="S42" s="393">
        <v>0</v>
      </c>
      <c r="T42" s="393">
        <v>0</v>
      </c>
      <c r="U42" s="393">
        <v>0</v>
      </c>
      <c r="V42" s="393">
        <v>0</v>
      </c>
      <c r="W42" s="393">
        <v>0</v>
      </c>
      <c r="X42" s="393">
        <v>0</v>
      </c>
      <c r="Y42" s="393">
        <v>0</v>
      </c>
      <c r="Z42" s="393">
        <v>0</v>
      </c>
      <c r="AA42" s="393">
        <v>0</v>
      </c>
      <c r="AB42" s="393">
        <v>0</v>
      </c>
      <c r="AC42" s="393">
        <v>0</v>
      </c>
      <c r="AD42" s="393">
        <v>0</v>
      </c>
      <c r="AE42" s="393">
        <v>0</v>
      </c>
      <c r="AF42" s="393">
        <v>0</v>
      </c>
      <c r="AG42" s="393">
        <v>87919893</v>
      </c>
      <c r="AH42" s="393">
        <v>117226524</v>
      </c>
      <c r="AI42" s="393">
        <v>117226524</v>
      </c>
      <c r="AJ42" s="393">
        <v>0</v>
      </c>
      <c r="AK42" s="393">
        <v>0</v>
      </c>
      <c r="AL42" s="393">
        <v>0</v>
      </c>
      <c r="AM42" s="393">
        <v>0</v>
      </c>
      <c r="AN42" s="393">
        <v>0</v>
      </c>
      <c r="AO42" s="393">
        <v>52751936</v>
      </c>
      <c r="AP42" s="393">
        <v>52751936</v>
      </c>
      <c r="AQ42" s="393">
        <v>0</v>
      </c>
      <c r="AR42" s="393">
        <v>-31674605</v>
      </c>
      <c r="AS42" s="393">
        <v>4098369</v>
      </c>
      <c r="AT42" s="393">
        <v>32799983</v>
      </c>
      <c r="AU42" s="393">
        <v>32799983</v>
      </c>
      <c r="AV42" s="394">
        <v>0</v>
      </c>
      <c r="AW42" s="394">
        <v>0</v>
      </c>
      <c r="AX42" s="394">
        <v>0</v>
      </c>
      <c r="AY42" s="395">
        <f t="shared" si="39"/>
        <v>0</v>
      </c>
      <c r="AZ42" s="395">
        <f t="shared" si="40"/>
        <v>0</v>
      </c>
      <c r="BA42" s="394">
        <v>0</v>
      </c>
      <c r="BB42" s="394">
        <v>0</v>
      </c>
      <c r="BC42" s="394">
        <v>0</v>
      </c>
      <c r="BD42" s="395">
        <f t="shared" si="41"/>
        <v>0</v>
      </c>
      <c r="BE42" s="395">
        <f t="shared" si="42"/>
        <v>0</v>
      </c>
      <c r="BF42" s="394">
        <v>0</v>
      </c>
      <c r="BG42" s="394">
        <v>0</v>
      </c>
      <c r="BH42" s="394">
        <v>0</v>
      </c>
      <c r="BI42" s="395">
        <f t="shared" si="43"/>
        <v>0</v>
      </c>
      <c r="BJ42" s="395">
        <f t="shared" si="44"/>
        <v>0</v>
      </c>
      <c r="BK42" s="394">
        <v>33405000</v>
      </c>
      <c r="BL42" s="394">
        <v>33405000</v>
      </c>
      <c r="BM42" s="394">
        <v>13187984</v>
      </c>
      <c r="BN42" s="395">
        <f t="shared" si="45"/>
        <v>1</v>
      </c>
      <c r="BO42" s="395">
        <f t="shared" si="46"/>
        <v>0.39479071995210296</v>
      </c>
      <c r="BP42" s="394">
        <v>0</v>
      </c>
      <c r="BQ42" s="394">
        <v>0</v>
      </c>
      <c r="BR42" s="394">
        <v>0</v>
      </c>
      <c r="BS42" s="395">
        <f t="shared" si="47"/>
        <v>0</v>
      </c>
      <c r="BT42" s="395">
        <f t="shared" si="48"/>
        <v>0</v>
      </c>
      <c r="BU42" s="394">
        <v>0</v>
      </c>
      <c r="BV42" s="394">
        <v>0</v>
      </c>
      <c r="BW42" s="394">
        <v>0</v>
      </c>
      <c r="BX42" s="395">
        <f t="shared" si="49"/>
        <v>0</v>
      </c>
      <c r="BY42" s="395">
        <f t="shared" si="50"/>
        <v>0</v>
      </c>
      <c r="BZ42" s="394">
        <v>87919893</v>
      </c>
      <c r="CA42" s="394">
        <v>87919893</v>
      </c>
      <c r="CB42" s="394">
        <v>72363935</v>
      </c>
      <c r="CC42" s="395">
        <f t="shared" si="51"/>
        <v>1</v>
      </c>
      <c r="CD42" s="395">
        <f t="shared" si="52"/>
        <v>0.82306668639826486</v>
      </c>
      <c r="CE42" s="394">
        <f t="shared" si="53"/>
        <v>121324893</v>
      </c>
      <c r="CF42" s="394">
        <f t="shared" si="54"/>
        <v>121324893</v>
      </c>
      <c r="CG42" s="394">
        <f t="shared" si="55"/>
        <v>85551919</v>
      </c>
      <c r="CH42" s="395">
        <f t="shared" si="56"/>
        <v>1</v>
      </c>
      <c r="CI42" s="395">
        <f t="shared" si="57"/>
        <v>0.7051472858088571</v>
      </c>
    </row>
    <row r="43" spans="2:87" ht="15.75">
      <c r="B43" s="157">
        <v>8141</v>
      </c>
      <c r="C43" s="139">
        <f t="shared" si="29"/>
        <v>31</v>
      </c>
      <c r="D43" s="387" t="s">
        <v>1257</v>
      </c>
      <c r="E43" s="388" t="s">
        <v>46</v>
      </c>
      <c r="F43" s="389">
        <v>1905054</v>
      </c>
      <c r="G43" s="390">
        <v>103</v>
      </c>
      <c r="H43" s="391">
        <v>0</v>
      </c>
      <c r="I43" s="391">
        <f t="shared" si="30"/>
        <v>28905115</v>
      </c>
      <c r="J43" s="391">
        <f t="shared" si="31"/>
        <v>28905115</v>
      </c>
      <c r="K43" s="391">
        <f t="shared" si="32"/>
        <v>0</v>
      </c>
      <c r="L43" s="391">
        <f t="shared" si="33"/>
        <v>28905115</v>
      </c>
      <c r="M43" s="392">
        <f t="shared" si="34"/>
        <v>1</v>
      </c>
      <c r="N43" s="391">
        <f t="shared" si="35"/>
        <v>0</v>
      </c>
      <c r="O43" s="391">
        <f t="shared" si="36"/>
        <v>0</v>
      </c>
      <c r="P43" s="392">
        <f t="shared" si="37"/>
        <v>0</v>
      </c>
      <c r="Q43" s="400">
        <f t="shared" si="38"/>
        <v>28905115</v>
      </c>
      <c r="R43" s="393">
        <v>0</v>
      </c>
      <c r="S43" s="393">
        <v>0</v>
      </c>
      <c r="T43" s="393">
        <v>0</v>
      </c>
      <c r="U43" s="393">
        <v>0</v>
      </c>
      <c r="V43" s="393">
        <v>0</v>
      </c>
      <c r="W43" s="393">
        <v>0</v>
      </c>
      <c r="X43" s="393">
        <v>0</v>
      </c>
      <c r="Y43" s="393">
        <v>0</v>
      </c>
      <c r="Z43" s="393">
        <v>0</v>
      </c>
      <c r="AA43" s="393">
        <v>0</v>
      </c>
      <c r="AB43" s="393">
        <v>0</v>
      </c>
      <c r="AC43" s="393">
        <v>0</v>
      </c>
      <c r="AD43" s="393">
        <v>0</v>
      </c>
      <c r="AE43" s="393">
        <v>0</v>
      </c>
      <c r="AF43" s="393">
        <v>0</v>
      </c>
      <c r="AG43" s="393">
        <v>0</v>
      </c>
      <c r="AH43" s="393">
        <v>0</v>
      </c>
      <c r="AI43" s="393">
        <v>0</v>
      </c>
      <c r="AJ43" s="393">
        <v>0</v>
      </c>
      <c r="AK43" s="393">
        <v>0</v>
      </c>
      <c r="AL43" s="393">
        <v>28905115</v>
      </c>
      <c r="AM43" s="393">
        <v>0</v>
      </c>
      <c r="AN43" s="393">
        <v>0</v>
      </c>
      <c r="AO43" s="393">
        <v>0</v>
      </c>
      <c r="AP43" s="393">
        <v>0</v>
      </c>
      <c r="AQ43" s="393">
        <v>0</v>
      </c>
      <c r="AR43" s="393">
        <v>0</v>
      </c>
      <c r="AS43" s="393">
        <v>28905115</v>
      </c>
      <c r="AT43" s="393">
        <v>0</v>
      </c>
      <c r="AU43" s="393">
        <v>0</v>
      </c>
      <c r="AV43" s="394">
        <v>0</v>
      </c>
      <c r="AW43" s="394">
        <v>0</v>
      </c>
      <c r="AX43" s="394">
        <v>0</v>
      </c>
      <c r="AY43" s="395">
        <f t="shared" si="39"/>
        <v>0</v>
      </c>
      <c r="AZ43" s="395">
        <f t="shared" si="40"/>
        <v>0</v>
      </c>
      <c r="BA43" s="394">
        <v>0</v>
      </c>
      <c r="BB43" s="394">
        <v>0</v>
      </c>
      <c r="BC43" s="394">
        <v>0</v>
      </c>
      <c r="BD43" s="395">
        <f t="shared" si="41"/>
        <v>0</v>
      </c>
      <c r="BE43" s="395">
        <f t="shared" si="42"/>
        <v>0</v>
      </c>
      <c r="BF43" s="394">
        <v>0</v>
      </c>
      <c r="BG43" s="394">
        <v>0</v>
      </c>
      <c r="BH43" s="394">
        <v>0</v>
      </c>
      <c r="BI43" s="395">
        <f t="shared" si="43"/>
        <v>0</v>
      </c>
      <c r="BJ43" s="395">
        <f t="shared" si="44"/>
        <v>0</v>
      </c>
      <c r="BK43" s="394">
        <v>28905115</v>
      </c>
      <c r="BL43" s="394">
        <v>28905115</v>
      </c>
      <c r="BM43" s="394">
        <v>0</v>
      </c>
      <c r="BN43" s="395">
        <f t="shared" si="45"/>
        <v>1</v>
      </c>
      <c r="BO43" s="395">
        <f t="shared" si="46"/>
        <v>0</v>
      </c>
      <c r="BP43" s="394">
        <v>0</v>
      </c>
      <c r="BQ43" s="394">
        <v>0</v>
      </c>
      <c r="BR43" s="394">
        <v>0</v>
      </c>
      <c r="BS43" s="395">
        <f t="shared" si="47"/>
        <v>0</v>
      </c>
      <c r="BT43" s="395">
        <f t="shared" si="48"/>
        <v>0</v>
      </c>
      <c r="BU43" s="394">
        <v>0</v>
      </c>
      <c r="BV43" s="394">
        <v>0</v>
      </c>
      <c r="BW43" s="394">
        <v>0</v>
      </c>
      <c r="BX43" s="395">
        <f t="shared" si="49"/>
        <v>0</v>
      </c>
      <c r="BY43" s="395">
        <f t="shared" si="50"/>
        <v>0</v>
      </c>
      <c r="BZ43" s="394">
        <v>0</v>
      </c>
      <c r="CA43" s="394">
        <v>0</v>
      </c>
      <c r="CB43" s="394">
        <v>0</v>
      </c>
      <c r="CC43" s="395">
        <f t="shared" si="51"/>
        <v>0</v>
      </c>
      <c r="CD43" s="395">
        <f t="shared" si="52"/>
        <v>0</v>
      </c>
      <c r="CE43" s="394">
        <f t="shared" si="53"/>
        <v>28905115</v>
      </c>
      <c r="CF43" s="394">
        <f t="shared" si="54"/>
        <v>28905115</v>
      </c>
      <c r="CG43" s="394">
        <f t="shared" si="55"/>
        <v>0</v>
      </c>
      <c r="CH43" s="395">
        <f t="shared" si="56"/>
        <v>1</v>
      </c>
      <c r="CI43" s="395">
        <f t="shared" si="57"/>
        <v>0</v>
      </c>
    </row>
    <row r="44" spans="2:87" ht="15.75">
      <c r="B44" s="157">
        <v>8141</v>
      </c>
      <c r="C44" s="139">
        <f t="shared" si="29"/>
        <v>32</v>
      </c>
      <c r="D44" s="387" t="s">
        <v>1258</v>
      </c>
      <c r="E44" s="388" t="s">
        <v>46</v>
      </c>
      <c r="F44" s="389">
        <v>1905049</v>
      </c>
      <c r="G44" s="390">
        <v>105</v>
      </c>
      <c r="H44" s="391">
        <v>1606738585</v>
      </c>
      <c r="I44" s="391">
        <f t="shared" si="30"/>
        <v>2318764782</v>
      </c>
      <c r="J44" s="391">
        <f t="shared" si="31"/>
        <v>3925503367</v>
      </c>
      <c r="K44" s="391">
        <f t="shared" si="32"/>
        <v>3563258150</v>
      </c>
      <c r="L44" s="391">
        <f t="shared" si="33"/>
        <v>3925503367</v>
      </c>
      <c r="M44" s="392">
        <f t="shared" si="34"/>
        <v>1</v>
      </c>
      <c r="N44" s="391">
        <f t="shared" si="35"/>
        <v>3563258150</v>
      </c>
      <c r="O44" s="391">
        <f t="shared" si="36"/>
        <v>3563258150</v>
      </c>
      <c r="P44" s="392">
        <f t="shared" si="37"/>
        <v>0.9077200595354884</v>
      </c>
      <c r="Q44" s="400">
        <f t="shared" si="38"/>
        <v>362245217</v>
      </c>
      <c r="R44" s="393">
        <v>-275654737</v>
      </c>
      <c r="S44" s="393">
        <v>0</v>
      </c>
      <c r="T44" s="393">
        <v>0</v>
      </c>
      <c r="U44" s="393">
        <v>0</v>
      </c>
      <c r="V44" s="393">
        <v>0</v>
      </c>
      <c r="W44" s="393">
        <v>2081775305</v>
      </c>
      <c r="X44" s="393">
        <v>1331083848</v>
      </c>
      <c r="Y44" s="393">
        <v>1331083848</v>
      </c>
      <c r="Z44" s="393">
        <v>598987733</v>
      </c>
      <c r="AA44" s="393">
        <v>598987733</v>
      </c>
      <c r="AB44" s="393">
        <v>0</v>
      </c>
      <c r="AC44" s="393">
        <v>754840107</v>
      </c>
      <c r="AD44" s="393">
        <v>754840107</v>
      </c>
      <c r="AE44" s="393">
        <v>351147000</v>
      </c>
      <c r="AF44" s="393">
        <v>351147000</v>
      </c>
      <c r="AG44" s="393">
        <v>0</v>
      </c>
      <c r="AH44" s="393">
        <v>1098822393</v>
      </c>
      <c r="AI44" s="393">
        <v>1098822393</v>
      </c>
      <c r="AJ44" s="393">
        <v>647208751</v>
      </c>
      <c r="AK44" s="393">
        <v>647208751</v>
      </c>
      <c r="AL44" s="393">
        <v>512644214</v>
      </c>
      <c r="AM44" s="393">
        <v>0</v>
      </c>
      <c r="AN44" s="393">
        <v>0</v>
      </c>
      <c r="AO44" s="393">
        <v>794935842</v>
      </c>
      <c r="AP44" s="393">
        <v>794935842</v>
      </c>
      <c r="AQ44" s="393">
        <v>0</v>
      </c>
      <c r="AR44" s="393">
        <v>378511802</v>
      </c>
      <c r="AS44" s="393">
        <v>740757019</v>
      </c>
      <c r="AT44" s="393">
        <v>1170978824</v>
      </c>
      <c r="AU44" s="393">
        <v>1170978824</v>
      </c>
      <c r="AV44" s="394">
        <v>1331083848</v>
      </c>
      <c r="AW44" s="394">
        <v>1331083848</v>
      </c>
      <c r="AX44" s="394">
        <v>1316948446</v>
      </c>
      <c r="AY44" s="395">
        <f t="shared" si="39"/>
        <v>1</v>
      </c>
      <c r="AZ44" s="395">
        <f t="shared" si="40"/>
        <v>0.98938053224728184</v>
      </c>
      <c r="BA44" s="394">
        <v>0</v>
      </c>
      <c r="BB44" s="394">
        <v>0</v>
      </c>
      <c r="BC44" s="394">
        <v>0</v>
      </c>
      <c r="BD44" s="395">
        <f t="shared" si="41"/>
        <v>0</v>
      </c>
      <c r="BE44" s="395">
        <f t="shared" si="42"/>
        <v>0</v>
      </c>
      <c r="BF44" s="394">
        <v>0</v>
      </c>
      <c r="BG44" s="394">
        <v>0</v>
      </c>
      <c r="BH44" s="394">
        <v>0</v>
      </c>
      <c r="BI44" s="395">
        <f t="shared" si="43"/>
        <v>0</v>
      </c>
      <c r="BJ44" s="395">
        <f t="shared" si="44"/>
        <v>0</v>
      </c>
      <c r="BK44" s="394">
        <v>1376081470</v>
      </c>
      <c r="BL44" s="394">
        <v>1376081470</v>
      </c>
      <c r="BM44" s="394">
        <v>1240574543</v>
      </c>
      <c r="BN44" s="395">
        <f t="shared" si="45"/>
        <v>1</v>
      </c>
      <c r="BO44" s="395">
        <f t="shared" si="46"/>
        <v>0.90152695901064639</v>
      </c>
      <c r="BP44" s="394">
        <v>0</v>
      </c>
      <c r="BQ44" s="394">
        <v>0</v>
      </c>
      <c r="BR44" s="394">
        <v>0</v>
      </c>
      <c r="BS44" s="395">
        <f t="shared" si="47"/>
        <v>0</v>
      </c>
      <c r="BT44" s="395">
        <f t="shared" si="48"/>
        <v>0</v>
      </c>
      <c r="BU44" s="394">
        <v>0</v>
      </c>
      <c r="BV44" s="394">
        <v>0</v>
      </c>
      <c r="BW44" s="394">
        <v>0</v>
      </c>
      <c r="BX44" s="395">
        <f t="shared" si="49"/>
        <v>0</v>
      </c>
      <c r="BY44" s="395">
        <f t="shared" si="50"/>
        <v>0</v>
      </c>
      <c r="BZ44" s="394">
        <v>1218338049</v>
      </c>
      <c r="CA44" s="394">
        <v>1218338049</v>
      </c>
      <c r="CB44" s="394">
        <v>1005735161</v>
      </c>
      <c r="CC44" s="395">
        <f t="shared" si="51"/>
        <v>1</v>
      </c>
      <c r="CD44" s="395">
        <f t="shared" si="52"/>
        <v>0.82549762098089086</v>
      </c>
      <c r="CE44" s="394">
        <f t="shared" si="53"/>
        <v>3925503367</v>
      </c>
      <c r="CF44" s="394">
        <f t="shared" si="54"/>
        <v>3925503367</v>
      </c>
      <c r="CG44" s="394">
        <f t="shared" si="55"/>
        <v>3563258150</v>
      </c>
      <c r="CH44" s="395">
        <f t="shared" si="56"/>
        <v>1</v>
      </c>
      <c r="CI44" s="395">
        <f t="shared" si="57"/>
        <v>0.9077200595354884</v>
      </c>
    </row>
    <row r="45" spans="2:87" ht="15.75">
      <c r="B45" s="157">
        <v>8141</v>
      </c>
      <c r="C45" s="139">
        <f t="shared" si="29"/>
        <v>32</v>
      </c>
      <c r="D45" s="387" t="s">
        <v>1259</v>
      </c>
      <c r="E45" s="388" t="s">
        <v>46</v>
      </c>
      <c r="F45" s="389">
        <v>1905049</v>
      </c>
      <c r="G45" s="390">
        <v>105</v>
      </c>
      <c r="H45" s="391">
        <v>211958655</v>
      </c>
      <c r="I45" s="391">
        <f t="shared" si="30"/>
        <v>234643695</v>
      </c>
      <c r="J45" s="391">
        <f t="shared" si="31"/>
        <v>446602350</v>
      </c>
      <c r="K45" s="391">
        <f t="shared" si="32"/>
        <v>413122748</v>
      </c>
      <c r="L45" s="391">
        <f t="shared" si="33"/>
        <v>446602350</v>
      </c>
      <c r="M45" s="392">
        <f t="shared" si="34"/>
        <v>1</v>
      </c>
      <c r="N45" s="391">
        <f t="shared" si="35"/>
        <v>413122748</v>
      </c>
      <c r="O45" s="391">
        <f t="shared" si="36"/>
        <v>413122748</v>
      </c>
      <c r="P45" s="392">
        <f t="shared" si="37"/>
        <v>0.92503487274529572</v>
      </c>
      <c r="Q45" s="400">
        <f t="shared" si="38"/>
        <v>33479602</v>
      </c>
      <c r="R45" s="393">
        <v>0</v>
      </c>
      <c r="S45" s="393">
        <v>0</v>
      </c>
      <c r="T45" s="393">
        <v>0</v>
      </c>
      <c r="U45" s="393">
        <v>0</v>
      </c>
      <c r="V45" s="393">
        <v>0</v>
      </c>
      <c r="W45" s="393">
        <v>194005278</v>
      </c>
      <c r="X45" s="393">
        <v>211958655</v>
      </c>
      <c r="Y45" s="393">
        <v>211958655</v>
      </c>
      <c r="Z45" s="393">
        <v>95381394</v>
      </c>
      <c r="AA45" s="393">
        <v>95381394</v>
      </c>
      <c r="AB45" s="393">
        <v>0</v>
      </c>
      <c r="AC45" s="393">
        <v>135452871</v>
      </c>
      <c r="AD45" s="393">
        <v>135452871</v>
      </c>
      <c r="AE45" s="393">
        <v>55861415</v>
      </c>
      <c r="AF45" s="393">
        <v>55861415</v>
      </c>
      <c r="AG45" s="393">
        <v>169286591</v>
      </c>
      <c r="AH45" s="393">
        <v>0</v>
      </c>
      <c r="AI45" s="393">
        <v>0</v>
      </c>
      <c r="AJ45" s="393">
        <v>111297108</v>
      </c>
      <c r="AK45" s="393">
        <v>111297108</v>
      </c>
      <c r="AL45" s="393">
        <v>-128648174</v>
      </c>
      <c r="AM45" s="393">
        <v>0</v>
      </c>
      <c r="AN45" s="393">
        <v>0</v>
      </c>
      <c r="AO45" s="393">
        <v>51392007</v>
      </c>
      <c r="AP45" s="393">
        <v>51392007</v>
      </c>
      <c r="AQ45" s="393">
        <v>0</v>
      </c>
      <c r="AR45" s="393">
        <v>65711222</v>
      </c>
      <c r="AS45" s="393">
        <v>99190824</v>
      </c>
      <c r="AT45" s="393">
        <v>99190824</v>
      </c>
      <c r="AU45" s="393">
        <v>99190824</v>
      </c>
      <c r="AV45" s="394">
        <v>211958655</v>
      </c>
      <c r="AW45" s="394">
        <v>211958655</v>
      </c>
      <c r="AX45" s="394">
        <v>209702325</v>
      </c>
      <c r="AY45" s="395">
        <f t="shared" si="39"/>
        <v>1</v>
      </c>
      <c r="AZ45" s="395">
        <f t="shared" si="40"/>
        <v>0.98935485790849165</v>
      </c>
      <c r="BA45" s="394">
        <v>0</v>
      </c>
      <c r="BB45" s="394">
        <v>0</v>
      </c>
      <c r="BC45" s="394">
        <v>0</v>
      </c>
      <c r="BD45" s="395">
        <f t="shared" si="41"/>
        <v>0</v>
      </c>
      <c r="BE45" s="395">
        <f t="shared" si="42"/>
        <v>0</v>
      </c>
      <c r="BF45" s="394">
        <v>0</v>
      </c>
      <c r="BG45" s="394">
        <v>0</v>
      </c>
      <c r="BH45" s="394">
        <v>0</v>
      </c>
      <c r="BI45" s="395">
        <f t="shared" si="43"/>
        <v>0</v>
      </c>
      <c r="BJ45" s="395">
        <f t="shared" si="44"/>
        <v>0</v>
      </c>
      <c r="BK45" s="394">
        <v>40638417</v>
      </c>
      <c r="BL45" s="394">
        <v>40638417</v>
      </c>
      <c r="BM45" s="394">
        <v>40638417</v>
      </c>
      <c r="BN45" s="395">
        <f t="shared" si="45"/>
        <v>1</v>
      </c>
      <c r="BO45" s="395">
        <f t="shared" si="46"/>
        <v>1</v>
      </c>
      <c r="BP45" s="394">
        <v>0</v>
      </c>
      <c r="BQ45" s="394">
        <v>0</v>
      </c>
      <c r="BR45" s="394">
        <v>0</v>
      </c>
      <c r="BS45" s="395">
        <f t="shared" si="47"/>
        <v>0</v>
      </c>
      <c r="BT45" s="395">
        <f t="shared" si="48"/>
        <v>0</v>
      </c>
      <c r="BU45" s="394">
        <v>0</v>
      </c>
      <c r="BV45" s="394">
        <v>0</v>
      </c>
      <c r="BW45" s="394">
        <v>0</v>
      </c>
      <c r="BX45" s="395">
        <f t="shared" si="49"/>
        <v>0</v>
      </c>
      <c r="BY45" s="395">
        <f t="shared" si="50"/>
        <v>0</v>
      </c>
      <c r="BZ45" s="394">
        <v>194005278</v>
      </c>
      <c r="CA45" s="394">
        <v>194005278</v>
      </c>
      <c r="CB45" s="394">
        <v>162782006</v>
      </c>
      <c r="CC45" s="395">
        <f t="shared" si="51"/>
        <v>1</v>
      </c>
      <c r="CD45" s="395">
        <f t="shared" si="52"/>
        <v>0.83905967754135014</v>
      </c>
      <c r="CE45" s="394">
        <f t="shared" si="53"/>
        <v>446602350</v>
      </c>
      <c r="CF45" s="394">
        <f t="shared" si="54"/>
        <v>446602350</v>
      </c>
      <c r="CG45" s="394">
        <f t="shared" si="55"/>
        <v>413122748</v>
      </c>
      <c r="CH45" s="395">
        <f t="shared" si="56"/>
        <v>1</v>
      </c>
      <c r="CI45" s="395">
        <f t="shared" si="57"/>
        <v>0.92503487274529572</v>
      </c>
    </row>
    <row r="46" spans="2:87" ht="15.75">
      <c r="B46" s="157">
        <v>8141</v>
      </c>
      <c r="C46" s="139">
        <f t="shared" si="29"/>
        <v>32</v>
      </c>
      <c r="D46" s="387" t="s">
        <v>1260</v>
      </c>
      <c r="E46" s="388" t="s">
        <v>46</v>
      </c>
      <c r="F46" s="389">
        <v>1905049</v>
      </c>
      <c r="G46" s="390">
        <v>105</v>
      </c>
      <c r="H46" s="391">
        <v>1201098602</v>
      </c>
      <c r="I46" s="391">
        <f t="shared" si="30"/>
        <v>1270808910</v>
      </c>
      <c r="J46" s="391">
        <f t="shared" si="31"/>
        <v>2471907512</v>
      </c>
      <c r="K46" s="391">
        <f t="shared" si="32"/>
        <v>2228422502</v>
      </c>
      <c r="L46" s="391">
        <f t="shared" si="33"/>
        <v>2471907512</v>
      </c>
      <c r="M46" s="392">
        <f t="shared" si="34"/>
        <v>1</v>
      </c>
      <c r="N46" s="391">
        <f t="shared" si="35"/>
        <v>2228422502</v>
      </c>
      <c r="O46" s="391">
        <f t="shared" si="36"/>
        <v>2228422502</v>
      </c>
      <c r="P46" s="392">
        <f t="shared" si="37"/>
        <v>0.90149914233522499</v>
      </c>
      <c r="Q46" s="400">
        <f t="shared" si="38"/>
        <v>243485010</v>
      </c>
      <c r="R46" s="393">
        <v>0</v>
      </c>
      <c r="S46" s="393">
        <v>0</v>
      </c>
      <c r="T46" s="393">
        <v>0</v>
      </c>
      <c r="U46" s="393">
        <v>0</v>
      </c>
      <c r="V46" s="393">
        <v>0</v>
      </c>
      <c r="W46" s="393">
        <v>2058653174</v>
      </c>
      <c r="X46" s="393">
        <v>1201098602</v>
      </c>
      <c r="Y46" s="393">
        <v>1201098602</v>
      </c>
      <c r="Z46" s="393">
        <v>540494372</v>
      </c>
      <c r="AA46" s="393">
        <v>540494372</v>
      </c>
      <c r="AB46" s="393">
        <v>0</v>
      </c>
      <c r="AC46" s="393">
        <v>762941937</v>
      </c>
      <c r="AD46" s="393">
        <v>762941937</v>
      </c>
      <c r="AE46" s="393">
        <v>316547904</v>
      </c>
      <c r="AF46" s="393">
        <v>316547904</v>
      </c>
      <c r="AG46" s="393">
        <v>0</v>
      </c>
      <c r="AH46" s="393">
        <v>348415721</v>
      </c>
      <c r="AI46" s="393">
        <v>348415721</v>
      </c>
      <c r="AJ46" s="393">
        <v>628186395</v>
      </c>
      <c r="AK46" s="393">
        <v>628186395</v>
      </c>
      <c r="AL46" s="393">
        <v>-787844264</v>
      </c>
      <c r="AM46" s="393">
        <v>0</v>
      </c>
      <c r="AN46" s="393">
        <v>0</v>
      </c>
      <c r="AO46" s="393">
        <v>446973020</v>
      </c>
      <c r="AP46" s="393">
        <v>446973020</v>
      </c>
      <c r="AQ46" s="393">
        <v>0</v>
      </c>
      <c r="AR46" s="393">
        <v>-84033758</v>
      </c>
      <c r="AS46" s="393">
        <v>159451252</v>
      </c>
      <c r="AT46" s="393">
        <v>296220811</v>
      </c>
      <c r="AU46" s="393">
        <v>296220811</v>
      </c>
      <c r="AV46" s="394">
        <v>1201098602</v>
      </c>
      <c r="AW46" s="394">
        <v>1201098602</v>
      </c>
      <c r="AX46" s="394">
        <v>1188312745</v>
      </c>
      <c r="AY46" s="395">
        <f t="shared" si="39"/>
        <v>1</v>
      </c>
      <c r="AZ46" s="395">
        <f t="shared" si="40"/>
        <v>0.98935486480567891</v>
      </c>
      <c r="BA46" s="394">
        <v>0</v>
      </c>
      <c r="BB46" s="394">
        <v>0</v>
      </c>
      <c r="BC46" s="394">
        <v>0</v>
      </c>
      <c r="BD46" s="395">
        <f t="shared" si="41"/>
        <v>0</v>
      </c>
      <c r="BE46" s="395">
        <f t="shared" si="42"/>
        <v>0</v>
      </c>
      <c r="BF46" s="394">
        <v>0</v>
      </c>
      <c r="BG46" s="394">
        <v>0</v>
      </c>
      <c r="BH46" s="394">
        <v>0</v>
      </c>
      <c r="BI46" s="395">
        <f t="shared" si="43"/>
        <v>0</v>
      </c>
      <c r="BJ46" s="395">
        <f t="shared" si="44"/>
        <v>0</v>
      </c>
      <c r="BK46" s="394">
        <v>348415721</v>
      </c>
      <c r="BL46" s="394">
        <v>348415721</v>
      </c>
      <c r="BM46" s="394">
        <v>293556635</v>
      </c>
      <c r="BN46" s="395">
        <f t="shared" si="45"/>
        <v>1</v>
      </c>
      <c r="BO46" s="395">
        <f t="shared" si="46"/>
        <v>0.84254704167037286</v>
      </c>
      <c r="BP46" s="394">
        <v>0</v>
      </c>
      <c r="BQ46" s="394">
        <v>0</v>
      </c>
      <c r="BR46" s="394">
        <v>0</v>
      </c>
      <c r="BS46" s="395">
        <f t="shared" si="47"/>
        <v>0</v>
      </c>
      <c r="BT46" s="395">
        <f t="shared" si="48"/>
        <v>0</v>
      </c>
      <c r="BU46" s="394">
        <v>0</v>
      </c>
      <c r="BV46" s="394">
        <v>0</v>
      </c>
      <c r="BW46" s="394">
        <v>0</v>
      </c>
      <c r="BX46" s="395">
        <f t="shared" si="49"/>
        <v>0</v>
      </c>
      <c r="BY46" s="395">
        <f t="shared" si="50"/>
        <v>0</v>
      </c>
      <c r="BZ46" s="394">
        <v>922393189</v>
      </c>
      <c r="CA46" s="394">
        <v>922393189</v>
      </c>
      <c r="CB46" s="394">
        <v>746553122</v>
      </c>
      <c r="CC46" s="395">
        <f t="shared" si="51"/>
        <v>1</v>
      </c>
      <c r="CD46" s="395">
        <f t="shared" si="52"/>
        <v>0.80936538875505504</v>
      </c>
      <c r="CE46" s="394">
        <f t="shared" si="53"/>
        <v>2471907512</v>
      </c>
      <c r="CF46" s="394">
        <f t="shared" si="54"/>
        <v>2471907512</v>
      </c>
      <c r="CG46" s="394">
        <f t="shared" si="55"/>
        <v>2228422502</v>
      </c>
      <c r="CH46" s="395">
        <f t="shared" si="56"/>
        <v>1</v>
      </c>
      <c r="CI46" s="395">
        <f t="shared" si="57"/>
        <v>0.90149914233522499</v>
      </c>
    </row>
    <row r="47" spans="2:87" ht="15.75">
      <c r="B47" s="157">
        <v>8141</v>
      </c>
      <c r="C47" s="139">
        <f t="shared" si="29"/>
        <v>32</v>
      </c>
      <c r="D47" s="387" t="s">
        <v>1261</v>
      </c>
      <c r="E47" s="388" t="s">
        <v>46</v>
      </c>
      <c r="F47" s="389">
        <v>1905049</v>
      </c>
      <c r="G47" s="390">
        <v>105</v>
      </c>
      <c r="H47" s="391">
        <v>0</v>
      </c>
      <c r="I47" s="391">
        <f t="shared" si="30"/>
        <v>1502410918</v>
      </c>
      <c r="J47" s="391">
        <f t="shared" si="31"/>
        <v>1502410918</v>
      </c>
      <c r="K47" s="391">
        <f t="shared" si="32"/>
        <v>0</v>
      </c>
      <c r="L47" s="391">
        <f t="shared" si="33"/>
        <v>814744020</v>
      </c>
      <c r="M47" s="392">
        <f t="shared" si="34"/>
        <v>0.5422910671366673</v>
      </c>
      <c r="N47" s="391">
        <f t="shared" si="35"/>
        <v>0</v>
      </c>
      <c r="O47" s="391">
        <f t="shared" si="36"/>
        <v>0</v>
      </c>
      <c r="P47" s="392">
        <f t="shared" si="37"/>
        <v>0</v>
      </c>
      <c r="Q47" s="400">
        <f t="shared" si="38"/>
        <v>814744020</v>
      </c>
      <c r="R47" s="393">
        <v>1502410918</v>
      </c>
      <c r="S47" s="393">
        <v>0</v>
      </c>
      <c r="T47" s="393">
        <v>0</v>
      </c>
      <c r="U47" s="393">
        <v>0</v>
      </c>
      <c r="V47" s="393">
        <v>0</v>
      </c>
      <c r="W47" s="393">
        <v>0</v>
      </c>
      <c r="X47" s="393">
        <v>0</v>
      </c>
      <c r="Y47" s="393">
        <v>0</v>
      </c>
      <c r="Z47" s="393">
        <v>0</v>
      </c>
      <c r="AA47" s="393">
        <v>0</v>
      </c>
      <c r="AB47" s="393">
        <v>0</v>
      </c>
      <c r="AC47" s="393">
        <v>0</v>
      </c>
      <c r="AD47" s="393">
        <v>0</v>
      </c>
      <c r="AE47" s="393">
        <v>0</v>
      </c>
      <c r="AF47" s="393">
        <v>0</v>
      </c>
      <c r="AG47" s="393">
        <v>0</v>
      </c>
      <c r="AH47" s="393">
        <v>0</v>
      </c>
      <c r="AI47" s="393">
        <v>0</v>
      </c>
      <c r="AJ47" s="393">
        <v>0</v>
      </c>
      <c r="AK47" s="393">
        <v>0</v>
      </c>
      <c r="AL47" s="393">
        <v>0</v>
      </c>
      <c r="AM47" s="393">
        <v>0</v>
      </c>
      <c r="AN47" s="393">
        <v>0</v>
      </c>
      <c r="AO47" s="393">
        <v>0</v>
      </c>
      <c r="AP47" s="393">
        <v>0</v>
      </c>
      <c r="AQ47" s="393">
        <v>0</v>
      </c>
      <c r="AR47" s="393">
        <v>0</v>
      </c>
      <c r="AS47" s="393">
        <v>814744020</v>
      </c>
      <c r="AT47" s="393">
        <v>0</v>
      </c>
      <c r="AU47" s="393">
        <v>0</v>
      </c>
      <c r="AV47" s="394">
        <v>0</v>
      </c>
      <c r="AW47" s="394">
        <v>0</v>
      </c>
      <c r="AX47" s="394">
        <v>0</v>
      </c>
      <c r="AY47" s="395">
        <f t="shared" si="39"/>
        <v>0</v>
      </c>
      <c r="AZ47" s="395">
        <f t="shared" si="40"/>
        <v>0</v>
      </c>
      <c r="BA47" s="394">
        <v>0</v>
      </c>
      <c r="BB47" s="394">
        <v>0</v>
      </c>
      <c r="BC47" s="394">
        <v>0</v>
      </c>
      <c r="BD47" s="395">
        <f t="shared" si="41"/>
        <v>0</v>
      </c>
      <c r="BE47" s="395">
        <f t="shared" si="42"/>
        <v>0</v>
      </c>
      <c r="BF47" s="394">
        <v>0</v>
      </c>
      <c r="BG47" s="394">
        <v>0</v>
      </c>
      <c r="BH47" s="394">
        <v>0</v>
      </c>
      <c r="BI47" s="395">
        <f t="shared" si="43"/>
        <v>0</v>
      </c>
      <c r="BJ47" s="395">
        <f t="shared" si="44"/>
        <v>0</v>
      </c>
      <c r="BK47" s="394">
        <v>0</v>
      </c>
      <c r="BL47" s="394">
        <v>0</v>
      </c>
      <c r="BM47" s="394">
        <v>0</v>
      </c>
      <c r="BN47" s="395">
        <f t="shared" si="45"/>
        <v>0</v>
      </c>
      <c r="BO47" s="395">
        <f t="shared" si="46"/>
        <v>0</v>
      </c>
      <c r="BP47" s="394">
        <v>0</v>
      </c>
      <c r="BQ47" s="394">
        <v>0</v>
      </c>
      <c r="BR47" s="394">
        <v>0</v>
      </c>
      <c r="BS47" s="395">
        <f t="shared" si="47"/>
        <v>0</v>
      </c>
      <c r="BT47" s="395">
        <f t="shared" si="48"/>
        <v>0</v>
      </c>
      <c r="BU47" s="394">
        <v>0</v>
      </c>
      <c r="BV47" s="394">
        <v>0</v>
      </c>
      <c r="BW47" s="394">
        <v>0</v>
      </c>
      <c r="BX47" s="395">
        <f t="shared" si="49"/>
        <v>0</v>
      </c>
      <c r="BY47" s="395">
        <f t="shared" si="50"/>
        <v>0</v>
      </c>
      <c r="BZ47" s="394">
        <v>1502410918</v>
      </c>
      <c r="CA47" s="394">
        <v>814744020</v>
      </c>
      <c r="CB47" s="394">
        <v>0</v>
      </c>
      <c r="CC47" s="395">
        <f t="shared" si="51"/>
        <v>0.5422910671366673</v>
      </c>
      <c r="CD47" s="395">
        <f t="shared" si="52"/>
        <v>0</v>
      </c>
      <c r="CE47" s="394">
        <f t="shared" si="53"/>
        <v>1502410918</v>
      </c>
      <c r="CF47" s="394">
        <f t="shared" si="54"/>
        <v>814744020</v>
      </c>
      <c r="CG47" s="394">
        <f t="shared" si="55"/>
        <v>0</v>
      </c>
      <c r="CH47" s="395">
        <f t="shared" si="56"/>
        <v>0.5422910671366673</v>
      </c>
      <c r="CI47" s="395">
        <f t="shared" si="57"/>
        <v>0</v>
      </c>
    </row>
    <row r="48" spans="2:87" ht="15.75">
      <c r="B48" s="157">
        <v>8141</v>
      </c>
      <c r="C48" s="139">
        <f t="shared" si="29"/>
        <v>33</v>
      </c>
      <c r="D48" s="387" t="s">
        <v>1262</v>
      </c>
      <c r="E48" s="388" t="s">
        <v>46</v>
      </c>
      <c r="F48" s="389">
        <v>1905049</v>
      </c>
      <c r="G48" s="390">
        <v>115</v>
      </c>
      <c r="H48" s="391">
        <v>1766088538</v>
      </c>
      <c r="I48" s="391">
        <f t="shared" si="30"/>
        <v>3376129353</v>
      </c>
      <c r="J48" s="391">
        <f t="shared" si="31"/>
        <v>5142217891</v>
      </c>
      <c r="K48" s="391">
        <f t="shared" si="32"/>
        <v>4622550435</v>
      </c>
      <c r="L48" s="391">
        <f t="shared" si="33"/>
        <v>5142217891</v>
      </c>
      <c r="M48" s="392">
        <f t="shared" si="34"/>
        <v>1</v>
      </c>
      <c r="N48" s="391">
        <f t="shared" si="35"/>
        <v>4622550435</v>
      </c>
      <c r="O48" s="391">
        <f t="shared" si="36"/>
        <v>4622550435</v>
      </c>
      <c r="P48" s="392">
        <f t="shared" si="37"/>
        <v>0.89894098869098271</v>
      </c>
      <c r="Q48" s="400">
        <f t="shared" si="38"/>
        <v>519667456</v>
      </c>
      <c r="R48" s="393">
        <v>239980936</v>
      </c>
      <c r="S48" s="393">
        <v>0</v>
      </c>
      <c r="T48" s="393">
        <v>0</v>
      </c>
      <c r="U48" s="393">
        <v>0</v>
      </c>
      <c r="V48" s="393">
        <v>0</v>
      </c>
      <c r="W48" s="393">
        <v>3438353257</v>
      </c>
      <c r="X48" s="393">
        <v>2006069474</v>
      </c>
      <c r="Y48" s="393">
        <v>2006069474</v>
      </c>
      <c r="Z48" s="393">
        <v>902731264</v>
      </c>
      <c r="AA48" s="393">
        <v>902731264</v>
      </c>
      <c r="AB48" s="393">
        <v>0</v>
      </c>
      <c r="AC48" s="393">
        <v>1368968701</v>
      </c>
      <c r="AD48" s="393">
        <v>1368968701</v>
      </c>
      <c r="AE48" s="393">
        <v>529593454</v>
      </c>
      <c r="AF48" s="393">
        <v>529593454</v>
      </c>
      <c r="AG48" s="393">
        <v>0</v>
      </c>
      <c r="AH48" s="393">
        <v>1157776531</v>
      </c>
      <c r="AI48" s="393">
        <v>1157776531</v>
      </c>
      <c r="AJ48" s="393">
        <v>1100335605</v>
      </c>
      <c r="AK48" s="393">
        <v>1100335605</v>
      </c>
      <c r="AL48" s="393">
        <v>-302204840</v>
      </c>
      <c r="AM48" s="393">
        <v>0</v>
      </c>
      <c r="AN48" s="393">
        <v>0</v>
      </c>
      <c r="AO48" s="393">
        <v>1026495478</v>
      </c>
      <c r="AP48" s="393">
        <v>1026495478</v>
      </c>
      <c r="AQ48" s="393">
        <v>0</v>
      </c>
      <c r="AR48" s="393">
        <v>89735729</v>
      </c>
      <c r="AS48" s="393">
        <v>609403185</v>
      </c>
      <c r="AT48" s="393">
        <v>1063394634</v>
      </c>
      <c r="AU48" s="393">
        <v>1063394634</v>
      </c>
      <c r="AV48" s="394">
        <v>2006069474</v>
      </c>
      <c r="AW48" s="394">
        <v>2006069474</v>
      </c>
      <c r="AX48" s="394">
        <v>1984804249</v>
      </c>
      <c r="AY48" s="395">
        <f t="shared" si="39"/>
        <v>1</v>
      </c>
      <c r="AZ48" s="395">
        <f t="shared" si="40"/>
        <v>0.98939955705641724</v>
      </c>
      <c r="BA48" s="394">
        <v>0</v>
      </c>
      <c r="BB48" s="394">
        <v>0</v>
      </c>
      <c r="BC48" s="394">
        <v>0</v>
      </c>
      <c r="BD48" s="395">
        <f t="shared" si="41"/>
        <v>0</v>
      </c>
      <c r="BE48" s="395">
        <f t="shared" si="42"/>
        <v>0</v>
      </c>
      <c r="BF48" s="394">
        <v>0</v>
      </c>
      <c r="BG48" s="394">
        <v>0</v>
      </c>
      <c r="BH48" s="394">
        <v>0</v>
      </c>
      <c r="BI48" s="395">
        <f t="shared" si="43"/>
        <v>0</v>
      </c>
      <c r="BJ48" s="395">
        <f t="shared" si="44"/>
        <v>0</v>
      </c>
      <c r="BK48" s="394">
        <v>1602202385</v>
      </c>
      <c r="BL48" s="394">
        <v>1602202385</v>
      </c>
      <c r="BM48" s="394">
        <v>1419416743</v>
      </c>
      <c r="BN48" s="395">
        <f t="shared" si="45"/>
        <v>1</v>
      </c>
      <c r="BO48" s="395">
        <f t="shared" si="46"/>
        <v>0.88591600929366987</v>
      </c>
      <c r="BP48" s="394">
        <v>0</v>
      </c>
      <c r="BQ48" s="394">
        <v>0</v>
      </c>
      <c r="BR48" s="394">
        <v>0</v>
      </c>
      <c r="BS48" s="395">
        <f t="shared" si="47"/>
        <v>0</v>
      </c>
      <c r="BT48" s="395">
        <f t="shared" si="48"/>
        <v>0</v>
      </c>
      <c r="BU48" s="394">
        <v>0</v>
      </c>
      <c r="BV48" s="394">
        <v>0</v>
      </c>
      <c r="BW48" s="394">
        <v>0</v>
      </c>
      <c r="BX48" s="395">
        <f t="shared" si="49"/>
        <v>0</v>
      </c>
      <c r="BY48" s="395">
        <f t="shared" si="50"/>
        <v>0</v>
      </c>
      <c r="BZ48" s="394">
        <v>1533946032</v>
      </c>
      <c r="CA48" s="394">
        <v>1533946032</v>
      </c>
      <c r="CB48" s="394">
        <v>1218329443</v>
      </c>
      <c r="CC48" s="395">
        <f t="shared" si="51"/>
        <v>1</v>
      </c>
      <c r="CD48" s="395">
        <f t="shared" si="52"/>
        <v>0.79424531084154859</v>
      </c>
      <c r="CE48" s="394">
        <f t="shared" si="53"/>
        <v>5142217891</v>
      </c>
      <c r="CF48" s="394">
        <f t="shared" si="54"/>
        <v>5142217891</v>
      </c>
      <c r="CG48" s="394">
        <f t="shared" si="55"/>
        <v>4622550435</v>
      </c>
      <c r="CH48" s="395">
        <f t="shared" si="56"/>
        <v>1</v>
      </c>
      <c r="CI48" s="395">
        <f t="shared" si="57"/>
        <v>0.89894098869098271</v>
      </c>
    </row>
    <row r="49" spans="2:87" ht="15.75">
      <c r="B49" s="157">
        <v>8141</v>
      </c>
      <c r="C49" s="139">
        <f t="shared" si="29"/>
        <v>34</v>
      </c>
      <c r="D49" s="387" t="s">
        <v>1263</v>
      </c>
      <c r="E49" s="388" t="s">
        <v>46</v>
      </c>
      <c r="F49" s="389">
        <v>1905049</v>
      </c>
      <c r="G49" s="390">
        <v>104</v>
      </c>
      <c r="H49" s="391">
        <v>685522843</v>
      </c>
      <c r="I49" s="391">
        <f t="shared" si="30"/>
        <v>-268195648</v>
      </c>
      <c r="J49" s="391">
        <f t="shared" si="31"/>
        <v>417327195</v>
      </c>
      <c r="K49" s="391">
        <f t="shared" si="32"/>
        <v>376179001</v>
      </c>
      <c r="L49" s="391">
        <f t="shared" si="33"/>
        <v>417327195</v>
      </c>
      <c r="M49" s="392">
        <f t="shared" si="34"/>
        <v>1</v>
      </c>
      <c r="N49" s="391">
        <f t="shared" si="35"/>
        <v>376179001</v>
      </c>
      <c r="O49" s="391">
        <f t="shared" si="36"/>
        <v>376179001</v>
      </c>
      <c r="P49" s="392">
        <f t="shared" si="37"/>
        <v>0.90140064080894611</v>
      </c>
      <c r="Q49" s="400">
        <f t="shared" si="38"/>
        <v>41148194</v>
      </c>
      <c r="R49" s="393">
        <v>-435173823</v>
      </c>
      <c r="S49" s="393">
        <v>0</v>
      </c>
      <c r="T49" s="393">
        <v>0</v>
      </c>
      <c r="U49" s="393">
        <v>0</v>
      </c>
      <c r="V49" s="393">
        <v>0</v>
      </c>
      <c r="W49" s="393">
        <v>229143893</v>
      </c>
      <c r="X49" s="393">
        <v>250349020</v>
      </c>
      <c r="Y49" s="393">
        <v>250349020</v>
      </c>
      <c r="Z49" s="393">
        <v>112657060</v>
      </c>
      <c r="AA49" s="393">
        <v>112657060</v>
      </c>
      <c r="AB49" s="393">
        <v>0</v>
      </c>
      <c r="AC49" s="393">
        <v>166978175</v>
      </c>
      <c r="AD49" s="393">
        <v>166978175</v>
      </c>
      <c r="AE49" s="393">
        <v>66097472</v>
      </c>
      <c r="AF49" s="393">
        <v>66097472</v>
      </c>
      <c r="AG49" s="393">
        <v>199948109</v>
      </c>
      <c r="AH49" s="393">
        <v>0</v>
      </c>
      <c r="AI49" s="393">
        <v>0</v>
      </c>
      <c r="AJ49" s="393">
        <v>135231040</v>
      </c>
      <c r="AK49" s="393">
        <v>135231040</v>
      </c>
      <c r="AL49" s="393">
        <v>-262113827</v>
      </c>
      <c r="AM49" s="393">
        <v>0</v>
      </c>
      <c r="AN49" s="393">
        <v>0</v>
      </c>
      <c r="AO49" s="393">
        <v>62193429</v>
      </c>
      <c r="AP49" s="393">
        <v>62193429</v>
      </c>
      <c r="AQ49" s="393">
        <v>0</v>
      </c>
      <c r="AR49" s="393">
        <v>-41148194</v>
      </c>
      <c r="AS49" s="393">
        <v>0</v>
      </c>
      <c r="AT49" s="393">
        <v>0</v>
      </c>
      <c r="AU49" s="393">
        <v>0</v>
      </c>
      <c r="AV49" s="394">
        <v>250349020</v>
      </c>
      <c r="AW49" s="394">
        <v>250349020</v>
      </c>
      <c r="AX49" s="394">
        <v>247695853</v>
      </c>
      <c r="AY49" s="395">
        <f t="shared" si="39"/>
        <v>1</v>
      </c>
      <c r="AZ49" s="395">
        <f t="shared" si="40"/>
        <v>0.98940212747787071</v>
      </c>
      <c r="BA49" s="394">
        <v>0</v>
      </c>
      <c r="BB49" s="394">
        <v>0</v>
      </c>
      <c r="BC49" s="394">
        <v>0</v>
      </c>
      <c r="BD49" s="395">
        <f t="shared" si="41"/>
        <v>0</v>
      </c>
      <c r="BE49" s="395">
        <f t="shared" si="42"/>
        <v>0</v>
      </c>
      <c r="BF49" s="394">
        <v>0</v>
      </c>
      <c r="BG49" s="394">
        <v>0</v>
      </c>
      <c r="BH49" s="394">
        <v>0</v>
      </c>
      <c r="BI49" s="395">
        <f t="shared" si="43"/>
        <v>0</v>
      </c>
      <c r="BJ49" s="395">
        <f t="shared" si="44"/>
        <v>0</v>
      </c>
      <c r="BK49" s="394">
        <v>0</v>
      </c>
      <c r="BL49" s="394">
        <v>0</v>
      </c>
      <c r="BM49" s="394">
        <v>0</v>
      </c>
      <c r="BN49" s="395">
        <f t="shared" si="45"/>
        <v>0</v>
      </c>
      <c r="BO49" s="395">
        <f t="shared" si="46"/>
        <v>0</v>
      </c>
      <c r="BP49" s="394">
        <v>0</v>
      </c>
      <c r="BQ49" s="394">
        <v>0</v>
      </c>
      <c r="BR49" s="394">
        <v>0</v>
      </c>
      <c r="BS49" s="395">
        <f t="shared" si="47"/>
        <v>0</v>
      </c>
      <c r="BT49" s="395">
        <f t="shared" si="48"/>
        <v>0</v>
      </c>
      <c r="BU49" s="394">
        <v>0</v>
      </c>
      <c r="BV49" s="394">
        <v>0</v>
      </c>
      <c r="BW49" s="394">
        <v>0</v>
      </c>
      <c r="BX49" s="395">
        <f t="shared" si="49"/>
        <v>0</v>
      </c>
      <c r="BY49" s="395">
        <f t="shared" si="50"/>
        <v>0</v>
      </c>
      <c r="BZ49" s="394">
        <v>166978175</v>
      </c>
      <c r="CA49" s="394">
        <v>166978175</v>
      </c>
      <c r="CB49" s="394">
        <v>128483148</v>
      </c>
      <c r="CC49" s="395">
        <f t="shared" si="51"/>
        <v>1</v>
      </c>
      <c r="CD49" s="395">
        <f t="shared" si="52"/>
        <v>0.76946072742740179</v>
      </c>
      <c r="CE49" s="394">
        <f t="shared" si="53"/>
        <v>417327195</v>
      </c>
      <c r="CF49" s="394">
        <f t="shared" si="54"/>
        <v>417327195</v>
      </c>
      <c r="CG49" s="394">
        <f t="shared" si="55"/>
        <v>376179001</v>
      </c>
      <c r="CH49" s="395">
        <f t="shared" si="56"/>
        <v>1</v>
      </c>
      <c r="CI49" s="395">
        <f t="shared" si="57"/>
        <v>0.90140064080894611</v>
      </c>
    </row>
    <row r="50" spans="2:87" ht="15.75">
      <c r="B50" s="157">
        <v>8141</v>
      </c>
      <c r="C50" s="139">
        <f t="shared" si="29"/>
        <v>35</v>
      </c>
      <c r="D50" s="387" t="s">
        <v>1264</v>
      </c>
      <c r="E50" s="388" t="s">
        <v>46</v>
      </c>
      <c r="F50" s="389">
        <v>1905049</v>
      </c>
      <c r="G50" s="390">
        <v>117</v>
      </c>
      <c r="H50" s="391">
        <v>180440723</v>
      </c>
      <c r="I50" s="391">
        <f t="shared" si="30"/>
        <v>139363149</v>
      </c>
      <c r="J50" s="391">
        <f t="shared" si="31"/>
        <v>319803872</v>
      </c>
      <c r="K50" s="391">
        <f t="shared" si="32"/>
        <v>287805453</v>
      </c>
      <c r="L50" s="391">
        <f t="shared" si="33"/>
        <v>319803872</v>
      </c>
      <c r="M50" s="392">
        <f t="shared" si="34"/>
        <v>1</v>
      </c>
      <c r="N50" s="391">
        <f t="shared" si="35"/>
        <v>287805453</v>
      </c>
      <c r="O50" s="391">
        <f t="shared" si="36"/>
        <v>287805453</v>
      </c>
      <c r="P50" s="392">
        <f t="shared" si="37"/>
        <v>0.89994361606728768</v>
      </c>
      <c r="Q50" s="400">
        <f t="shared" si="38"/>
        <v>31998419</v>
      </c>
      <c r="R50" s="393">
        <v>0</v>
      </c>
      <c r="S50" s="393">
        <v>0</v>
      </c>
      <c r="T50" s="393">
        <v>0</v>
      </c>
      <c r="U50" s="393">
        <v>0</v>
      </c>
      <c r="V50" s="393">
        <v>0</v>
      </c>
      <c r="W50" s="393">
        <v>151663793</v>
      </c>
      <c r="X50" s="393">
        <v>165698859</v>
      </c>
      <c r="Y50" s="393">
        <v>165698859</v>
      </c>
      <c r="Z50" s="393">
        <v>74564487</v>
      </c>
      <c r="AA50" s="393">
        <v>74564487</v>
      </c>
      <c r="AB50" s="393">
        <v>0</v>
      </c>
      <c r="AC50" s="393">
        <v>110093925</v>
      </c>
      <c r="AD50" s="393">
        <v>110093925</v>
      </c>
      <c r="AE50" s="393">
        <v>43757960</v>
      </c>
      <c r="AF50" s="393">
        <v>43757960</v>
      </c>
      <c r="AG50" s="393">
        <v>132339936</v>
      </c>
      <c r="AH50" s="393">
        <v>30883216</v>
      </c>
      <c r="AI50" s="393">
        <v>30883216</v>
      </c>
      <c r="AJ50" s="393">
        <v>89276513</v>
      </c>
      <c r="AK50" s="393">
        <v>89276513</v>
      </c>
      <c r="AL50" s="393">
        <v>-144640580</v>
      </c>
      <c r="AM50" s="393">
        <v>0</v>
      </c>
      <c r="AN50" s="393">
        <v>0</v>
      </c>
      <c r="AO50" s="393">
        <v>54963135</v>
      </c>
      <c r="AP50" s="393">
        <v>54963135</v>
      </c>
      <c r="AQ50" s="393">
        <v>0</v>
      </c>
      <c r="AR50" s="393">
        <v>-18870547</v>
      </c>
      <c r="AS50" s="393">
        <v>13127872</v>
      </c>
      <c r="AT50" s="393">
        <v>25243358</v>
      </c>
      <c r="AU50" s="393">
        <v>25243358</v>
      </c>
      <c r="AV50" s="394">
        <v>180440723</v>
      </c>
      <c r="AW50" s="394">
        <v>180440723</v>
      </c>
      <c r="AX50" s="394">
        <v>175288183</v>
      </c>
      <c r="AY50" s="395">
        <f t="shared" si="39"/>
        <v>1</v>
      </c>
      <c r="AZ50" s="395">
        <f t="shared" si="40"/>
        <v>0.97144469433321878</v>
      </c>
      <c r="BA50" s="394">
        <v>0</v>
      </c>
      <c r="BB50" s="394">
        <v>0</v>
      </c>
      <c r="BC50" s="394">
        <v>0</v>
      </c>
      <c r="BD50" s="395">
        <f t="shared" si="41"/>
        <v>0</v>
      </c>
      <c r="BE50" s="395">
        <f t="shared" si="42"/>
        <v>0</v>
      </c>
      <c r="BF50" s="394">
        <v>0</v>
      </c>
      <c r="BG50" s="394">
        <v>0</v>
      </c>
      <c r="BH50" s="394">
        <v>0</v>
      </c>
      <c r="BI50" s="395">
        <f t="shared" si="43"/>
        <v>0</v>
      </c>
      <c r="BJ50" s="395">
        <f t="shared" si="44"/>
        <v>0</v>
      </c>
      <c r="BK50" s="394">
        <v>0</v>
      </c>
      <c r="BL50" s="394">
        <v>0</v>
      </c>
      <c r="BM50" s="394">
        <v>0</v>
      </c>
      <c r="BN50" s="395">
        <f t="shared" si="45"/>
        <v>0</v>
      </c>
      <c r="BO50" s="395">
        <f t="shared" si="46"/>
        <v>0</v>
      </c>
      <c r="BP50" s="394">
        <v>0</v>
      </c>
      <c r="BQ50" s="394">
        <v>0</v>
      </c>
      <c r="BR50" s="394">
        <v>0</v>
      </c>
      <c r="BS50" s="395">
        <f t="shared" si="47"/>
        <v>0</v>
      </c>
      <c r="BT50" s="395">
        <f t="shared" si="48"/>
        <v>0</v>
      </c>
      <c r="BU50" s="394">
        <v>0</v>
      </c>
      <c r="BV50" s="394">
        <v>0</v>
      </c>
      <c r="BW50" s="394">
        <v>0</v>
      </c>
      <c r="BX50" s="395">
        <f t="shared" si="49"/>
        <v>0</v>
      </c>
      <c r="BY50" s="395">
        <f t="shared" si="50"/>
        <v>0</v>
      </c>
      <c r="BZ50" s="394">
        <v>139363149</v>
      </c>
      <c r="CA50" s="394">
        <v>139363149</v>
      </c>
      <c r="CB50" s="394">
        <v>112517270</v>
      </c>
      <c r="CC50" s="395">
        <f t="shared" si="51"/>
        <v>1</v>
      </c>
      <c r="CD50" s="395">
        <f t="shared" si="52"/>
        <v>0.80736744833456653</v>
      </c>
      <c r="CE50" s="394">
        <f t="shared" si="53"/>
        <v>319803872</v>
      </c>
      <c r="CF50" s="394">
        <f t="shared" si="54"/>
        <v>319803872</v>
      </c>
      <c r="CG50" s="394">
        <f t="shared" si="55"/>
        <v>287805453</v>
      </c>
      <c r="CH50" s="395">
        <f t="shared" si="56"/>
        <v>1</v>
      </c>
      <c r="CI50" s="395">
        <f t="shared" si="57"/>
        <v>0.89994361606728768</v>
      </c>
    </row>
    <row r="51" spans="2:87" ht="15.75">
      <c r="B51" s="157">
        <v>8141</v>
      </c>
      <c r="C51" s="139">
        <f t="shared" si="29"/>
        <v>35</v>
      </c>
      <c r="D51" s="387" t="s">
        <v>1265</v>
      </c>
      <c r="E51" s="388" t="s">
        <v>46</v>
      </c>
      <c r="F51" s="389">
        <v>1905049</v>
      </c>
      <c r="G51" s="390">
        <v>116</v>
      </c>
      <c r="H51" s="391">
        <v>174876326</v>
      </c>
      <c r="I51" s="391">
        <f t="shared" si="30"/>
        <v>205353990</v>
      </c>
      <c r="J51" s="391">
        <f t="shared" si="31"/>
        <v>380230316</v>
      </c>
      <c r="K51" s="391">
        <f t="shared" si="32"/>
        <v>343294554</v>
      </c>
      <c r="L51" s="391">
        <f t="shared" si="33"/>
        <v>380230316</v>
      </c>
      <c r="M51" s="392">
        <f t="shared" si="34"/>
        <v>1</v>
      </c>
      <c r="N51" s="391">
        <f t="shared" si="35"/>
        <v>343294554</v>
      </c>
      <c r="O51" s="391">
        <f t="shared" si="36"/>
        <v>343294554</v>
      </c>
      <c r="P51" s="392">
        <f t="shared" si="37"/>
        <v>0.90285950265996151</v>
      </c>
      <c r="Q51" s="400">
        <f t="shared" si="38"/>
        <v>36935762</v>
      </c>
      <c r="R51" s="393">
        <v>0</v>
      </c>
      <c r="S51" s="393">
        <v>0</v>
      </c>
      <c r="T51" s="393">
        <v>0</v>
      </c>
      <c r="U51" s="393">
        <v>0</v>
      </c>
      <c r="V51" s="393">
        <v>0</v>
      </c>
      <c r="W51" s="393">
        <v>146841221</v>
      </c>
      <c r="X51" s="393">
        <v>160430003</v>
      </c>
      <c r="Y51" s="393">
        <v>160430003</v>
      </c>
      <c r="Z51" s="393">
        <v>72193501</v>
      </c>
      <c r="AA51" s="393">
        <v>72193501</v>
      </c>
      <c r="AB51" s="393">
        <v>0</v>
      </c>
      <c r="AC51" s="393">
        <v>106372317</v>
      </c>
      <c r="AD51" s="393">
        <v>106372317</v>
      </c>
      <c r="AE51" s="393">
        <v>42343568</v>
      </c>
      <c r="AF51" s="393">
        <v>42343568</v>
      </c>
      <c r="AG51" s="393">
        <v>139268889</v>
      </c>
      <c r="AH51" s="393">
        <v>66052295</v>
      </c>
      <c r="AI51" s="393">
        <v>66052295</v>
      </c>
      <c r="AJ51" s="393">
        <v>86318452</v>
      </c>
      <c r="AK51" s="393">
        <v>86318452</v>
      </c>
      <c r="AL51" s="393">
        <v>-80756120</v>
      </c>
      <c r="AM51" s="393">
        <v>0</v>
      </c>
      <c r="AN51" s="393">
        <v>0</v>
      </c>
      <c r="AO51" s="393">
        <v>69468432</v>
      </c>
      <c r="AP51" s="393">
        <v>69468432</v>
      </c>
      <c r="AQ51" s="393">
        <v>0</v>
      </c>
      <c r="AR51" s="393">
        <v>10439939</v>
      </c>
      <c r="AS51" s="393">
        <v>47375701</v>
      </c>
      <c r="AT51" s="393">
        <v>72970601</v>
      </c>
      <c r="AU51" s="393">
        <v>72970601</v>
      </c>
      <c r="AV51" s="394">
        <v>222252027</v>
      </c>
      <c r="AW51" s="394">
        <v>222252027</v>
      </c>
      <c r="AX51" s="394">
        <v>217223378</v>
      </c>
      <c r="AY51" s="395">
        <f t="shared" si="39"/>
        <v>1</v>
      </c>
      <c r="AZ51" s="395">
        <f t="shared" si="40"/>
        <v>0.97737411411775332</v>
      </c>
      <c r="BA51" s="394">
        <v>0</v>
      </c>
      <c r="BB51" s="394">
        <v>0</v>
      </c>
      <c r="BC51" s="394">
        <v>0</v>
      </c>
      <c r="BD51" s="395">
        <f t="shared" si="41"/>
        <v>0</v>
      </c>
      <c r="BE51" s="395">
        <f t="shared" si="42"/>
        <v>0</v>
      </c>
      <c r="BF51" s="394">
        <v>0</v>
      </c>
      <c r="BG51" s="394">
        <v>0</v>
      </c>
      <c r="BH51" s="394">
        <v>0</v>
      </c>
      <c r="BI51" s="395">
        <f t="shared" si="43"/>
        <v>0</v>
      </c>
      <c r="BJ51" s="395">
        <f t="shared" si="44"/>
        <v>0</v>
      </c>
      <c r="BK51" s="394">
        <v>0</v>
      </c>
      <c r="BL51" s="394">
        <v>0</v>
      </c>
      <c r="BM51" s="394">
        <v>0</v>
      </c>
      <c r="BN51" s="395">
        <f t="shared" si="45"/>
        <v>0</v>
      </c>
      <c r="BO51" s="395">
        <f t="shared" si="46"/>
        <v>0</v>
      </c>
      <c r="BP51" s="394">
        <v>0</v>
      </c>
      <c r="BQ51" s="394">
        <v>0</v>
      </c>
      <c r="BR51" s="394">
        <v>0</v>
      </c>
      <c r="BS51" s="395">
        <f t="shared" si="47"/>
        <v>0</v>
      </c>
      <c r="BT51" s="395">
        <f t="shared" si="48"/>
        <v>0</v>
      </c>
      <c r="BU51" s="394">
        <v>0</v>
      </c>
      <c r="BV51" s="394">
        <v>0</v>
      </c>
      <c r="BW51" s="394">
        <v>0</v>
      </c>
      <c r="BX51" s="395">
        <f t="shared" si="49"/>
        <v>0</v>
      </c>
      <c r="BY51" s="395">
        <f t="shared" si="50"/>
        <v>0</v>
      </c>
      <c r="BZ51" s="394">
        <v>157978289</v>
      </c>
      <c r="CA51" s="394">
        <v>157978289</v>
      </c>
      <c r="CB51" s="394">
        <v>126071176</v>
      </c>
      <c r="CC51" s="395">
        <f t="shared" si="51"/>
        <v>1</v>
      </c>
      <c r="CD51" s="395">
        <f t="shared" si="52"/>
        <v>0.79802849364952932</v>
      </c>
      <c r="CE51" s="394">
        <f t="shared" si="53"/>
        <v>380230316</v>
      </c>
      <c r="CF51" s="394">
        <f t="shared" si="54"/>
        <v>380230316</v>
      </c>
      <c r="CG51" s="394">
        <f t="shared" si="55"/>
        <v>343294554</v>
      </c>
      <c r="CH51" s="395">
        <f t="shared" si="56"/>
        <v>1</v>
      </c>
      <c r="CI51" s="395">
        <f t="shared" si="57"/>
        <v>0.90285950265996151</v>
      </c>
    </row>
    <row r="52" spans="2:87" ht="15.75">
      <c r="B52" s="157">
        <v>8141</v>
      </c>
      <c r="C52" s="139">
        <f t="shared" si="29"/>
        <v>36</v>
      </c>
      <c r="D52" s="387" t="s">
        <v>1266</v>
      </c>
      <c r="E52" s="388" t="s">
        <v>46</v>
      </c>
      <c r="F52" s="389">
        <v>1905049</v>
      </c>
      <c r="G52" s="390">
        <v>110</v>
      </c>
      <c r="H52" s="391">
        <v>1200919425</v>
      </c>
      <c r="I52" s="391">
        <f t="shared" si="30"/>
        <v>371883202</v>
      </c>
      <c r="J52" s="391">
        <f t="shared" si="31"/>
        <v>1572802627</v>
      </c>
      <c r="K52" s="391">
        <f t="shared" si="32"/>
        <v>821040902</v>
      </c>
      <c r="L52" s="391">
        <f t="shared" si="33"/>
        <v>910512627</v>
      </c>
      <c r="M52" s="392">
        <f t="shared" si="34"/>
        <v>0.57891092713694969</v>
      </c>
      <c r="N52" s="391">
        <f t="shared" si="35"/>
        <v>821040902</v>
      </c>
      <c r="O52" s="391">
        <f t="shared" si="36"/>
        <v>821040902</v>
      </c>
      <c r="P52" s="392">
        <f t="shared" si="37"/>
        <v>0.90173477846782235</v>
      </c>
      <c r="Q52" s="400">
        <f t="shared" si="38"/>
        <v>89471725</v>
      </c>
      <c r="R52" s="393">
        <v>0</v>
      </c>
      <c r="S52" s="393">
        <v>0</v>
      </c>
      <c r="T52" s="393">
        <v>0</v>
      </c>
      <c r="U52" s="393">
        <v>0</v>
      </c>
      <c r="V52" s="393">
        <v>0</v>
      </c>
      <c r="W52" s="393">
        <v>433270225</v>
      </c>
      <c r="X52" s="393">
        <v>473365335</v>
      </c>
      <c r="Y52" s="393">
        <v>473365335</v>
      </c>
      <c r="Z52" s="393">
        <v>187047164</v>
      </c>
      <c r="AA52" s="393">
        <v>187047164</v>
      </c>
      <c r="AB52" s="393">
        <v>0</v>
      </c>
      <c r="AC52" s="393">
        <v>315939682</v>
      </c>
      <c r="AD52" s="393">
        <v>315939682</v>
      </c>
      <c r="AE52" s="393">
        <v>162286134</v>
      </c>
      <c r="AF52" s="393">
        <v>162286134</v>
      </c>
      <c r="AG52" s="393">
        <v>378066202</v>
      </c>
      <c r="AH52" s="393">
        <v>72724566</v>
      </c>
      <c r="AI52" s="393">
        <v>72724566</v>
      </c>
      <c r="AJ52" s="393">
        <v>250413188</v>
      </c>
      <c r="AK52" s="393">
        <v>250413188</v>
      </c>
      <c r="AL52" s="393">
        <v>-439453225</v>
      </c>
      <c r="AM52" s="393">
        <v>0</v>
      </c>
      <c r="AN52" s="393">
        <v>0</v>
      </c>
      <c r="AO52" s="393">
        <v>144836634</v>
      </c>
      <c r="AP52" s="393">
        <v>144836634</v>
      </c>
      <c r="AQ52" s="393">
        <v>0</v>
      </c>
      <c r="AR52" s="393">
        <v>-40988681</v>
      </c>
      <c r="AS52" s="393">
        <v>48483044</v>
      </c>
      <c r="AT52" s="393">
        <v>76457782</v>
      </c>
      <c r="AU52" s="393">
        <v>76457782</v>
      </c>
      <c r="AV52" s="394">
        <v>1143214453</v>
      </c>
      <c r="AW52" s="394">
        <v>480924453</v>
      </c>
      <c r="AX52" s="394">
        <v>461356960</v>
      </c>
      <c r="AY52" s="395">
        <f t="shared" si="39"/>
        <v>0.42067737311924974</v>
      </c>
      <c r="AZ52" s="395">
        <f t="shared" si="40"/>
        <v>0.95931275093637214</v>
      </c>
      <c r="BA52" s="394">
        <v>0</v>
      </c>
      <c r="BB52" s="394">
        <v>0</v>
      </c>
      <c r="BC52" s="394">
        <v>0</v>
      </c>
      <c r="BD52" s="395">
        <f t="shared" si="41"/>
        <v>0</v>
      </c>
      <c r="BE52" s="395">
        <f t="shared" si="42"/>
        <v>0</v>
      </c>
      <c r="BF52" s="394">
        <v>0</v>
      </c>
      <c r="BG52" s="394">
        <v>0</v>
      </c>
      <c r="BH52" s="394">
        <v>0</v>
      </c>
      <c r="BI52" s="395">
        <f t="shared" si="43"/>
        <v>0</v>
      </c>
      <c r="BJ52" s="395">
        <f t="shared" si="44"/>
        <v>0</v>
      </c>
      <c r="BK52" s="394">
        <v>0</v>
      </c>
      <c r="BL52" s="394">
        <v>0</v>
      </c>
      <c r="BM52" s="394">
        <v>0</v>
      </c>
      <c r="BN52" s="395">
        <f t="shared" si="45"/>
        <v>0</v>
      </c>
      <c r="BO52" s="395">
        <f t="shared" si="46"/>
        <v>0</v>
      </c>
      <c r="BP52" s="394">
        <v>0</v>
      </c>
      <c r="BQ52" s="394">
        <v>0</v>
      </c>
      <c r="BR52" s="394">
        <v>0</v>
      </c>
      <c r="BS52" s="395">
        <f t="shared" si="47"/>
        <v>0</v>
      </c>
      <c r="BT52" s="395">
        <f t="shared" si="48"/>
        <v>0</v>
      </c>
      <c r="BU52" s="394">
        <v>0</v>
      </c>
      <c r="BV52" s="394">
        <v>0</v>
      </c>
      <c r="BW52" s="394">
        <v>0</v>
      </c>
      <c r="BX52" s="395">
        <f t="shared" si="49"/>
        <v>0</v>
      </c>
      <c r="BY52" s="395">
        <f t="shared" si="50"/>
        <v>0</v>
      </c>
      <c r="BZ52" s="394">
        <v>429588174</v>
      </c>
      <c r="CA52" s="394">
        <v>429588174</v>
      </c>
      <c r="CB52" s="394">
        <v>359683942</v>
      </c>
      <c r="CC52" s="395">
        <f t="shared" si="51"/>
        <v>1</v>
      </c>
      <c r="CD52" s="395">
        <f t="shared" si="52"/>
        <v>0.83727617231846796</v>
      </c>
      <c r="CE52" s="394">
        <f t="shared" si="53"/>
        <v>1572802627</v>
      </c>
      <c r="CF52" s="394">
        <f t="shared" si="54"/>
        <v>910512627</v>
      </c>
      <c r="CG52" s="394">
        <f t="shared" si="55"/>
        <v>821040902</v>
      </c>
      <c r="CH52" s="395">
        <f t="shared" si="56"/>
        <v>0.57891092713694969</v>
      </c>
      <c r="CI52" s="395">
        <f t="shared" si="57"/>
        <v>0.90173477846782235</v>
      </c>
    </row>
    <row r="53" spans="2:87" ht="15.75">
      <c r="B53" s="157">
        <v>8141</v>
      </c>
      <c r="C53" s="139">
        <f t="shared" si="29"/>
        <v>36</v>
      </c>
      <c r="D53" s="387" t="s">
        <v>1267</v>
      </c>
      <c r="E53" s="388" t="s">
        <v>46</v>
      </c>
      <c r="F53" s="389">
        <v>1905049</v>
      </c>
      <c r="G53" s="390">
        <v>111</v>
      </c>
      <c r="H53" s="391">
        <v>70174475</v>
      </c>
      <c r="I53" s="391">
        <f t="shared" si="30"/>
        <v>139792857</v>
      </c>
      <c r="J53" s="391">
        <f t="shared" si="31"/>
        <v>209967332</v>
      </c>
      <c r="K53" s="391">
        <f t="shared" si="32"/>
        <v>189998329</v>
      </c>
      <c r="L53" s="391">
        <f t="shared" si="33"/>
        <v>209967332</v>
      </c>
      <c r="M53" s="392">
        <f t="shared" si="34"/>
        <v>1</v>
      </c>
      <c r="N53" s="391">
        <f t="shared" si="35"/>
        <v>189998329</v>
      </c>
      <c r="O53" s="391">
        <f t="shared" si="36"/>
        <v>189998329</v>
      </c>
      <c r="P53" s="392">
        <f t="shared" si="37"/>
        <v>0.90489471476448535</v>
      </c>
      <c r="Q53" s="400">
        <f t="shared" si="38"/>
        <v>19969003</v>
      </c>
      <c r="R53" s="393">
        <v>0</v>
      </c>
      <c r="S53" s="393">
        <v>0</v>
      </c>
      <c r="T53" s="393">
        <v>0</v>
      </c>
      <c r="U53" s="393">
        <v>0</v>
      </c>
      <c r="V53" s="393">
        <v>0</v>
      </c>
      <c r="W53" s="393">
        <v>58729810</v>
      </c>
      <c r="X53" s="393">
        <v>64164706</v>
      </c>
      <c r="Y53" s="393">
        <v>64164706</v>
      </c>
      <c r="Z53" s="393">
        <v>28874119</v>
      </c>
      <c r="AA53" s="393">
        <v>28874119</v>
      </c>
      <c r="AB53" s="393">
        <v>0</v>
      </c>
      <c r="AC53" s="393">
        <v>42776426</v>
      </c>
      <c r="AD53" s="393">
        <v>42776426</v>
      </c>
      <c r="AE53" s="393">
        <v>16976433</v>
      </c>
      <c r="AF53" s="393">
        <v>16976433</v>
      </c>
      <c r="AG53" s="393">
        <v>91099469</v>
      </c>
      <c r="AH53" s="393">
        <v>61815720</v>
      </c>
      <c r="AI53" s="393">
        <v>61815720</v>
      </c>
      <c r="AJ53" s="393">
        <v>34648916</v>
      </c>
      <c r="AK53" s="393">
        <v>34648916</v>
      </c>
      <c r="AL53" s="393">
        <v>-10036422</v>
      </c>
      <c r="AM53" s="393">
        <v>0</v>
      </c>
      <c r="AN53" s="393">
        <v>0</v>
      </c>
      <c r="AO53" s="393">
        <v>43752726</v>
      </c>
      <c r="AP53" s="393">
        <v>43752726</v>
      </c>
      <c r="AQ53" s="393">
        <v>0</v>
      </c>
      <c r="AR53" s="393">
        <v>21241477</v>
      </c>
      <c r="AS53" s="393">
        <v>41210480</v>
      </c>
      <c r="AT53" s="393">
        <v>65746135</v>
      </c>
      <c r="AU53" s="393">
        <v>65746135</v>
      </c>
      <c r="AV53" s="394">
        <v>111384955</v>
      </c>
      <c r="AW53" s="394">
        <v>111384955</v>
      </c>
      <c r="AX53" s="394">
        <v>109327523</v>
      </c>
      <c r="AY53" s="395">
        <f t="shared" si="39"/>
        <v>1</v>
      </c>
      <c r="AZ53" s="395">
        <f t="shared" si="40"/>
        <v>0.98152863643029709</v>
      </c>
      <c r="BA53" s="394">
        <v>0</v>
      </c>
      <c r="BB53" s="394">
        <v>0</v>
      </c>
      <c r="BC53" s="394">
        <v>0</v>
      </c>
      <c r="BD53" s="395">
        <f t="shared" si="41"/>
        <v>0</v>
      </c>
      <c r="BE53" s="395">
        <f t="shared" si="42"/>
        <v>0</v>
      </c>
      <c r="BF53" s="394">
        <v>0</v>
      </c>
      <c r="BG53" s="394">
        <v>0</v>
      </c>
      <c r="BH53" s="394">
        <v>0</v>
      </c>
      <c r="BI53" s="395">
        <f t="shared" si="43"/>
        <v>0</v>
      </c>
      <c r="BJ53" s="395">
        <f t="shared" si="44"/>
        <v>0</v>
      </c>
      <c r="BK53" s="394">
        <v>0</v>
      </c>
      <c r="BL53" s="394">
        <v>0</v>
      </c>
      <c r="BM53" s="394">
        <v>0</v>
      </c>
      <c r="BN53" s="395">
        <f t="shared" si="45"/>
        <v>0</v>
      </c>
      <c r="BO53" s="395">
        <f t="shared" si="46"/>
        <v>0</v>
      </c>
      <c r="BP53" s="394">
        <v>0</v>
      </c>
      <c r="BQ53" s="394">
        <v>0</v>
      </c>
      <c r="BR53" s="394">
        <v>0</v>
      </c>
      <c r="BS53" s="395">
        <f t="shared" si="47"/>
        <v>0</v>
      </c>
      <c r="BT53" s="395">
        <f t="shared" si="48"/>
        <v>0</v>
      </c>
      <c r="BU53" s="394">
        <v>0</v>
      </c>
      <c r="BV53" s="394">
        <v>0</v>
      </c>
      <c r="BW53" s="394">
        <v>0</v>
      </c>
      <c r="BX53" s="395">
        <f t="shared" si="49"/>
        <v>0</v>
      </c>
      <c r="BY53" s="395">
        <f t="shared" si="50"/>
        <v>0</v>
      </c>
      <c r="BZ53" s="394">
        <v>98582377</v>
      </c>
      <c r="CA53" s="394">
        <v>98582377</v>
      </c>
      <c r="CB53" s="394">
        <v>80670806</v>
      </c>
      <c r="CC53" s="395">
        <f t="shared" si="51"/>
        <v>1</v>
      </c>
      <c r="CD53" s="395">
        <f t="shared" si="52"/>
        <v>0.8183085907940727</v>
      </c>
      <c r="CE53" s="394">
        <f t="shared" si="53"/>
        <v>209967332</v>
      </c>
      <c r="CF53" s="394">
        <f t="shared" si="54"/>
        <v>209967332</v>
      </c>
      <c r="CG53" s="394">
        <f t="shared" si="55"/>
        <v>189998329</v>
      </c>
      <c r="CH53" s="395">
        <f t="shared" si="56"/>
        <v>1</v>
      </c>
      <c r="CI53" s="395">
        <f t="shared" si="57"/>
        <v>0.90489471476448535</v>
      </c>
    </row>
    <row r="54" spans="2:87" ht="15.75">
      <c r="B54" s="157">
        <v>8141</v>
      </c>
      <c r="C54" s="139">
        <f t="shared" si="29"/>
        <v>37</v>
      </c>
      <c r="D54" s="387" t="s">
        <v>1268</v>
      </c>
      <c r="E54" s="388" t="s">
        <v>46</v>
      </c>
      <c r="F54" s="389">
        <v>1905049</v>
      </c>
      <c r="G54" s="390">
        <v>230</v>
      </c>
      <c r="H54" s="391">
        <v>33405000</v>
      </c>
      <c r="I54" s="391">
        <f t="shared" si="30"/>
        <v>-33405000</v>
      </c>
      <c r="J54" s="391">
        <f t="shared" si="31"/>
        <v>0</v>
      </c>
      <c r="K54" s="391">
        <f t="shared" si="32"/>
        <v>0</v>
      </c>
      <c r="L54" s="391">
        <f t="shared" si="33"/>
        <v>0</v>
      </c>
      <c r="M54" s="392">
        <f t="shared" si="34"/>
        <v>0</v>
      </c>
      <c r="N54" s="391">
        <f t="shared" si="35"/>
        <v>0</v>
      </c>
      <c r="O54" s="391">
        <f t="shared" si="36"/>
        <v>0</v>
      </c>
      <c r="P54" s="392">
        <f t="shared" si="37"/>
        <v>0</v>
      </c>
      <c r="Q54" s="400">
        <f t="shared" si="38"/>
        <v>0</v>
      </c>
      <c r="R54" s="393">
        <v>0</v>
      </c>
      <c r="S54" s="393">
        <v>0</v>
      </c>
      <c r="T54" s="393">
        <v>0</v>
      </c>
      <c r="U54" s="393">
        <v>0</v>
      </c>
      <c r="V54" s="393">
        <v>0</v>
      </c>
      <c r="W54" s="393">
        <v>0</v>
      </c>
      <c r="X54" s="393">
        <v>0</v>
      </c>
      <c r="Y54" s="393">
        <v>0</v>
      </c>
      <c r="Z54" s="393">
        <v>0</v>
      </c>
      <c r="AA54" s="393">
        <v>0</v>
      </c>
      <c r="AB54" s="393">
        <v>0</v>
      </c>
      <c r="AC54" s="393">
        <v>0</v>
      </c>
      <c r="AD54" s="393">
        <v>0</v>
      </c>
      <c r="AE54" s="393">
        <v>0</v>
      </c>
      <c r="AF54" s="393">
        <v>0</v>
      </c>
      <c r="AG54" s="393">
        <v>0</v>
      </c>
      <c r="AH54" s="393">
        <v>0</v>
      </c>
      <c r="AI54" s="393">
        <v>0</v>
      </c>
      <c r="AJ54" s="393">
        <v>0</v>
      </c>
      <c r="AK54" s="393">
        <v>0</v>
      </c>
      <c r="AL54" s="393">
        <v>-33405000</v>
      </c>
      <c r="AM54" s="393">
        <v>0</v>
      </c>
      <c r="AN54" s="393">
        <v>0</v>
      </c>
      <c r="AO54" s="393">
        <v>0</v>
      </c>
      <c r="AP54" s="393">
        <v>0</v>
      </c>
      <c r="AQ54" s="393">
        <v>0</v>
      </c>
      <c r="AR54" s="393">
        <v>0</v>
      </c>
      <c r="AS54" s="393">
        <v>0</v>
      </c>
      <c r="AT54" s="393">
        <v>0</v>
      </c>
      <c r="AU54" s="393">
        <v>0</v>
      </c>
      <c r="AV54" s="394">
        <v>0</v>
      </c>
      <c r="AW54" s="394">
        <v>0</v>
      </c>
      <c r="AX54" s="394">
        <v>0</v>
      </c>
      <c r="AY54" s="395">
        <f t="shared" si="39"/>
        <v>0</v>
      </c>
      <c r="AZ54" s="395">
        <f t="shared" si="40"/>
        <v>0</v>
      </c>
      <c r="BA54" s="394">
        <v>0</v>
      </c>
      <c r="BB54" s="394">
        <v>0</v>
      </c>
      <c r="BC54" s="394">
        <v>0</v>
      </c>
      <c r="BD54" s="395">
        <f t="shared" si="41"/>
        <v>0</v>
      </c>
      <c r="BE54" s="395">
        <f t="shared" si="42"/>
        <v>0</v>
      </c>
      <c r="BF54" s="394">
        <v>0</v>
      </c>
      <c r="BG54" s="394">
        <v>0</v>
      </c>
      <c r="BH54" s="394">
        <v>0</v>
      </c>
      <c r="BI54" s="395">
        <f t="shared" si="43"/>
        <v>0</v>
      </c>
      <c r="BJ54" s="395">
        <f t="shared" si="44"/>
        <v>0</v>
      </c>
      <c r="BK54" s="394">
        <v>0</v>
      </c>
      <c r="BL54" s="394">
        <v>0</v>
      </c>
      <c r="BM54" s="394">
        <v>0</v>
      </c>
      <c r="BN54" s="395">
        <f t="shared" si="45"/>
        <v>0</v>
      </c>
      <c r="BO54" s="395">
        <f t="shared" si="46"/>
        <v>0</v>
      </c>
      <c r="BP54" s="394">
        <v>0</v>
      </c>
      <c r="BQ54" s="394">
        <v>0</v>
      </c>
      <c r="BR54" s="394">
        <v>0</v>
      </c>
      <c r="BS54" s="395">
        <f t="shared" si="47"/>
        <v>0</v>
      </c>
      <c r="BT54" s="395">
        <f t="shared" si="48"/>
        <v>0</v>
      </c>
      <c r="BU54" s="394">
        <v>0</v>
      </c>
      <c r="BV54" s="394">
        <v>0</v>
      </c>
      <c r="BW54" s="394">
        <v>0</v>
      </c>
      <c r="BX54" s="395">
        <f t="shared" si="49"/>
        <v>0</v>
      </c>
      <c r="BY54" s="395">
        <f t="shared" si="50"/>
        <v>0</v>
      </c>
      <c r="BZ54" s="394">
        <v>0</v>
      </c>
      <c r="CA54" s="394">
        <v>0</v>
      </c>
      <c r="CB54" s="394">
        <v>0</v>
      </c>
      <c r="CC54" s="395">
        <f t="shared" si="51"/>
        <v>0</v>
      </c>
      <c r="CD54" s="395">
        <f t="shared" si="52"/>
        <v>0</v>
      </c>
      <c r="CE54" s="394">
        <f t="shared" si="53"/>
        <v>0</v>
      </c>
      <c r="CF54" s="394">
        <f t="shared" si="54"/>
        <v>0</v>
      </c>
      <c r="CG54" s="394">
        <f t="shared" si="55"/>
        <v>0</v>
      </c>
      <c r="CH54" s="395">
        <f t="shared" si="56"/>
        <v>0</v>
      </c>
      <c r="CI54" s="395">
        <f t="shared" si="57"/>
        <v>0</v>
      </c>
    </row>
    <row r="55" spans="2:87" ht="15.75">
      <c r="B55" s="157">
        <v>8141</v>
      </c>
      <c r="C55" s="139">
        <f t="shared" si="29"/>
        <v>37</v>
      </c>
      <c r="D55" s="387" t="s">
        <v>1269</v>
      </c>
      <c r="E55" s="388" t="s">
        <v>46</v>
      </c>
      <c r="F55" s="389">
        <v>1905049</v>
      </c>
      <c r="G55" s="390">
        <v>231</v>
      </c>
      <c r="H55" s="391">
        <v>33405000</v>
      </c>
      <c r="I55" s="391">
        <f t="shared" si="30"/>
        <v>263143000</v>
      </c>
      <c r="J55" s="391">
        <f t="shared" si="31"/>
        <v>296548000</v>
      </c>
      <c r="K55" s="391">
        <f t="shared" si="32"/>
        <v>296548000</v>
      </c>
      <c r="L55" s="391">
        <f t="shared" si="33"/>
        <v>296548000</v>
      </c>
      <c r="M55" s="392">
        <f t="shared" si="34"/>
        <v>1</v>
      </c>
      <c r="N55" s="391">
        <f t="shared" si="35"/>
        <v>296548000</v>
      </c>
      <c r="O55" s="391">
        <f t="shared" si="36"/>
        <v>296548000</v>
      </c>
      <c r="P55" s="392">
        <f t="shared" si="37"/>
        <v>1</v>
      </c>
      <c r="Q55" s="400">
        <f t="shared" si="38"/>
        <v>0</v>
      </c>
      <c r="R55" s="393">
        <v>0</v>
      </c>
      <c r="S55" s="393">
        <v>0</v>
      </c>
      <c r="T55" s="393">
        <v>0</v>
      </c>
      <c r="U55" s="393">
        <v>0</v>
      </c>
      <c r="V55" s="393">
        <v>0</v>
      </c>
      <c r="W55" s="393">
        <v>1000000000</v>
      </c>
      <c r="X55" s="393">
        <v>0</v>
      </c>
      <c r="Y55" s="393">
        <v>0</v>
      </c>
      <c r="Z55" s="393">
        <v>0</v>
      </c>
      <c r="AA55" s="393">
        <v>0</v>
      </c>
      <c r="AB55" s="393">
        <v>600000000</v>
      </c>
      <c r="AC55" s="393">
        <v>0</v>
      </c>
      <c r="AD55" s="393">
        <v>0</v>
      </c>
      <c r="AE55" s="393">
        <v>0</v>
      </c>
      <c r="AF55" s="393">
        <v>0</v>
      </c>
      <c r="AG55" s="393">
        <v>-303452000</v>
      </c>
      <c r="AH55" s="393">
        <v>0</v>
      </c>
      <c r="AI55" s="393">
        <v>0</v>
      </c>
      <c r="AJ55" s="393">
        <v>0</v>
      </c>
      <c r="AK55" s="393">
        <v>0</v>
      </c>
      <c r="AL55" s="393">
        <v>-1033405000</v>
      </c>
      <c r="AM55" s="393">
        <v>296548000</v>
      </c>
      <c r="AN55" s="393">
        <v>296548000</v>
      </c>
      <c r="AO55" s="393">
        <v>0</v>
      </c>
      <c r="AP55" s="393">
        <v>0</v>
      </c>
      <c r="AQ55" s="393">
        <v>0</v>
      </c>
      <c r="AR55" s="393">
        <v>0</v>
      </c>
      <c r="AS55" s="393">
        <v>0</v>
      </c>
      <c r="AT55" s="393">
        <v>296548000</v>
      </c>
      <c r="AU55" s="393">
        <v>296548000</v>
      </c>
      <c r="AV55" s="394">
        <v>0</v>
      </c>
      <c r="AW55" s="394">
        <v>0</v>
      </c>
      <c r="AX55" s="394">
        <v>0</v>
      </c>
      <c r="AY55" s="395">
        <f t="shared" si="39"/>
        <v>0</v>
      </c>
      <c r="AZ55" s="395">
        <f t="shared" si="40"/>
        <v>0</v>
      </c>
      <c r="BA55" s="394">
        <v>0</v>
      </c>
      <c r="BB55" s="394">
        <v>0</v>
      </c>
      <c r="BC55" s="394">
        <v>0</v>
      </c>
      <c r="BD55" s="395">
        <f t="shared" si="41"/>
        <v>0</v>
      </c>
      <c r="BE55" s="395">
        <f t="shared" si="42"/>
        <v>0</v>
      </c>
      <c r="BF55" s="394">
        <v>0</v>
      </c>
      <c r="BG55" s="394">
        <v>0</v>
      </c>
      <c r="BH55" s="394">
        <v>0</v>
      </c>
      <c r="BI55" s="395">
        <f t="shared" si="43"/>
        <v>0</v>
      </c>
      <c r="BJ55" s="395">
        <f t="shared" si="44"/>
        <v>0</v>
      </c>
      <c r="BK55" s="394">
        <v>0</v>
      </c>
      <c r="BL55" s="394">
        <v>0</v>
      </c>
      <c r="BM55" s="394">
        <v>0</v>
      </c>
      <c r="BN55" s="395">
        <f t="shared" si="45"/>
        <v>0</v>
      </c>
      <c r="BO55" s="395">
        <f t="shared" si="46"/>
        <v>0</v>
      </c>
      <c r="BP55" s="394">
        <v>0</v>
      </c>
      <c r="BQ55" s="394">
        <v>0</v>
      </c>
      <c r="BR55" s="394">
        <v>0</v>
      </c>
      <c r="BS55" s="395">
        <f t="shared" si="47"/>
        <v>0</v>
      </c>
      <c r="BT55" s="395">
        <f t="shared" si="48"/>
        <v>0</v>
      </c>
      <c r="BU55" s="394">
        <v>0</v>
      </c>
      <c r="BV55" s="394">
        <v>0</v>
      </c>
      <c r="BW55" s="394">
        <v>0</v>
      </c>
      <c r="BX55" s="395">
        <f t="shared" si="49"/>
        <v>0</v>
      </c>
      <c r="BY55" s="395">
        <f t="shared" si="50"/>
        <v>0</v>
      </c>
      <c r="BZ55" s="394">
        <v>296548000</v>
      </c>
      <c r="CA55" s="394">
        <v>296548000</v>
      </c>
      <c r="CB55" s="394">
        <v>296548000</v>
      </c>
      <c r="CC55" s="395">
        <f t="shared" si="51"/>
        <v>1</v>
      </c>
      <c r="CD55" s="395">
        <f t="shared" si="52"/>
        <v>1</v>
      </c>
      <c r="CE55" s="394">
        <f t="shared" si="53"/>
        <v>296548000</v>
      </c>
      <c r="CF55" s="394">
        <f t="shared" si="54"/>
        <v>296548000</v>
      </c>
      <c r="CG55" s="394">
        <f t="shared" si="55"/>
        <v>296548000</v>
      </c>
      <c r="CH55" s="395">
        <f t="shared" si="56"/>
        <v>1</v>
      </c>
      <c r="CI55" s="395">
        <f t="shared" si="57"/>
        <v>1</v>
      </c>
    </row>
    <row r="56" spans="2:87" ht="15.75">
      <c r="B56" s="157">
        <v>8141</v>
      </c>
      <c r="C56" s="139">
        <f t="shared" si="29"/>
        <v>38</v>
      </c>
      <c r="D56" s="387" t="s">
        <v>1270</v>
      </c>
      <c r="E56" s="388" t="s">
        <v>46</v>
      </c>
      <c r="F56" s="389">
        <v>1905049</v>
      </c>
      <c r="G56" s="390">
        <v>133</v>
      </c>
      <c r="H56" s="391">
        <v>2205737493</v>
      </c>
      <c r="I56" s="391">
        <f t="shared" si="30"/>
        <v>4781655197</v>
      </c>
      <c r="J56" s="391">
        <f t="shared" si="31"/>
        <v>6987392690</v>
      </c>
      <c r="K56" s="391">
        <f t="shared" si="32"/>
        <v>6322511742</v>
      </c>
      <c r="L56" s="391">
        <f t="shared" si="33"/>
        <v>6987392690</v>
      </c>
      <c r="M56" s="392">
        <f t="shared" si="34"/>
        <v>1</v>
      </c>
      <c r="N56" s="391">
        <f t="shared" si="35"/>
        <v>6322511742</v>
      </c>
      <c r="O56" s="391">
        <f t="shared" si="36"/>
        <v>6322511742</v>
      </c>
      <c r="P56" s="392">
        <f t="shared" si="37"/>
        <v>0.90484563019457265</v>
      </c>
      <c r="Q56" s="400">
        <f t="shared" si="38"/>
        <v>664880948</v>
      </c>
      <c r="R56" s="393">
        <v>-185442336</v>
      </c>
      <c r="S56" s="393">
        <v>0</v>
      </c>
      <c r="T56" s="393">
        <v>0</v>
      </c>
      <c r="U56" s="393">
        <v>0</v>
      </c>
      <c r="V56" s="393">
        <v>0</v>
      </c>
      <c r="W56" s="393">
        <v>3393530547</v>
      </c>
      <c r="X56" s="393">
        <v>1979918157</v>
      </c>
      <c r="Y56" s="393">
        <v>1979918157</v>
      </c>
      <c r="Z56" s="393">
        <v>890963171</v>
      </c>
      <c r="AA56" s="393">
        <v>890963171</v>
      </c>
      <c r="AB56" s="393">
        <v>0</v>
      </c>
      <c r="AC56" s="393">
        <v>1319945438</v>
      </c>
      <c r="AD56" s="393">
        <v>1319945438</v>
      </c>
      <c r="AE56" s="393">
        <v>520648559</v>
      </c>
      <c r="AF56" s="393">
        <v>520648559</v>
      </c>
      <c r="AG56" s="393">
        <v>0</v>
      </c>
      <c r="AH56" s="393">
        <v>2058579360</v>
      </c>
      <c r="AI56" s="393">
        <v>2058579360</v>
      </c>
      <c r="AJ56" s="393">
        <v>1069155805</v>
      </c>
      <c r="AK56" s="393">
        <v>1069155805</v>
      </c>
      <c r="AL56" s="393">
        <v>1573566986</v>
      </c>
      <c r="AM56" s="393">
        <v>7834399</v>
      </c>
      <c r="AN56" s="393">
        <v>7834399</v>
      </c>
      <c r="AO56" s="393">
        <v>1419097040</v>
      </c>
      <c r="AP56" s="393">
        <v>1419097040</v>
      </c>
      <c r="AQ56" s="393">
        <v>0</v>
      </c>
      <c r="AR56" s="393">
        <v>956234388</v>
      </c>
      <c r="AS56" s="393">
        <v>1621115336</v>
      </c>
      <c r="AT56" s="393">
        <v>2422647167</v>
      </c>
      <c r="AU56" s="393">
        <v>2422647167</v>
      </c>
      <c r="AV56" s="394">
        <v>1979918157</v>
      </c>
      <c r="AW56" s="394">
        <v>1979918157</v>
      </c>
      <c r="AX56" s="394">
        <v>1958726041</v>
      </c>
      <c r="AY56" s="395">
        <f t="shared" si="39"/>
        <v>1</v>
      </c>
      <c r="AZ56" s="395">
        <f t="shared" si="40"/>
        <v>0.98929646868226584</v>
      </c>
      <c r="BA56" s="394">
        <v>0</v>
      </c>
      <c r="BB56" s="394">
        <v>0</v>
      </c>
      <c r="BC56" s="394">
        <v>0</v>
      </c>
      <c r="BD56" s="395">
        <f t="shared" si="41"/>
        <v>0</v>
      </c>
      <c r="BE56" s="395">
        <f t="shared" si="42"/>
        <v>0</v>
      </c>
      <c r="BF56" s="394">
        <v>0</v>
      </c>
      <c r="BG56" s="394">
        <v>0</v>
      </c>
      <c r="BH56" s="394">
        <v>0</v>
      </c>
      <c r="BI56" s="395">
        <f t="shared" si="43"/>
        <v>0</v>
      </c>
      <c r="BJ56" s="395">
        <f t="shared" si="44"/>
        <v>0</v>
      </c>
      <c r="BK56" s="394">
        <v>3007448494</v>
      </c>
      <c r="BL56" s="394">
        <v>3007448494</v>
      </c>
      <c r="BM56" s="394">
        <v>2800607622</v>
      </c>
      <c r="BN56" s="395">
        <f t="shared" si="45"/>
        <v>1</v>
      </c>
      <c r="BO56" s="395">
        <f t="shared" si="46"/>
        <v>0.93122380236514202</v>
      </c>
      <c r="BP56" s="394">
        <v>0</v>
      </c>
      <c r="BQ56" s="394">
        <v>0</v>
      </c>
      <c r="BR56" s="394">
        <v>0</v>
      </c>
      <c r="BS56" s="395">
        <f t="shared" si="47"/>
        <v>0</v>
      </c>
      <c r="BT56" s="395">
        <f t="shared" si="48"/>
        <v>0</v>
      </c>
      <c r="BU56" s="394">
        <v>0</v>
      </c>
      <c r="BV56" s="394">
        <v>0</v>
      </c>
      <c r="BW56" s="394">
        <v>0</v>
      </c>
      <c r="BX56" s="395">
        <f t="shared" si="49"/>
        <v>0</v>
      </c>
      <c r="BY56" s="395">
        <f t="shared" si="50"/>
        <v>0</v>
      </c>
      <c r="BZ56" s="394">
        <v>2000026039</v>
      </c>
      <c r="CA56" s="394">
        <v>2000026039</v>
      </c>
      <c r="CB56" s="394">
        <v>1563178079</v>
      </c>
      <c r="CC56" s="395">
        <f t="shared" si="51"/>
        <v>1</v>
      </c>
      <c r="CD56" s="395">
        <f t="shared" si="52"/>
        <v>0.78157886373398366</v>
      </c>
      <c r="CE56" s="394">
        <f t="shared" si="53"/>
        <v>6987392690</v>
      </c>
      <c r="CF56" s="394">
        <f t="shared" si="54"/>
        <v>6987392690</v>
      </c>
      <c r="CG56" s="394">
        <f t="shared" si="55"/>
        <v>6322511742</v>
      </c>
      <c r="CH56" s="395">
        <f t="shared" si="56"/>
        <v>1</v>
      </c>
      <c r="CI56" s="395">
        <f t="shared" si="57"/>
        <v>0.90484563019457265</v>
      </c>
    </row>
    <row r="57" spans="2:87" ht="15.75">
      <c r="B57" s="157">
        <v>8141</v>
      </c>
      <c r="C57" s="139">
        <f t="shared" si="29"/>
        <v>38</v>
      </c>
      <c r="D57" s="387" t="s">
        <v>1271</v>
      </c>
      <c r="E57" s="388" t="s">
        <v>46</v>
      </c>
      <c r="F57" s="389">
        <v>1905049</v>
      </c>
      <c r="G57" s="390">
        <v>133</v>
      </c>
      <c r="H57" s="391">
        <v>154813744</v>
      </c>
      <c r="I57" s="391">
        <f t="shared" si="30"/>
        <v>729711722</v>
      </c>
      <c r="J57" s="391">
        <f t="shared" si="31"/>
        <v>884525466</v>
      </c>
      <c r="K57" s="391">
        <f t="shared" si="32"/>
        <v>799112179</v>
      </c>
      <c r="L57" s="391">
        <f t="shared" si="33"/>
        <v>884525466</v>
      </c>
      <c r="M57" s="392">
        <f t="shared" si="34"/>
        <v>1</v>
      </c>
      <c r="N57" s="391">
        <f t="shared" si="35"/>
        <v>799112179</v>
      </c>
      <c r="O57" s="391">
        <f t="shared" si="36"/>
        <v>799112179</v>
      </c>
      <c r="P57" s="392">
        <f t="shared" si="37"/>
        <v>0.90343603402821648</v>
      </c>
      <c r="Q57" s="400">
        <f t="shared" si="38"/>
        <v>85413287</v>
      </c>
      <c r="R57" s="393">
        <v>0</v>
      </c>
      <c r="S57" s="393">
        <v>0</v>
      </c>
      <c r="T57" s="393">
        <v>0</v>
      </c>
      <c r="U57" s="393">
        <v>0</v>
      </c>
      <c r="V57" s="393">
        <v>0</v>
      </c>
      <c r="W57" s="393">
        <v>139555474</v>
      </c>
      <c r="X57" s="393">
        <v>152470028</v>
      </c>
      <c r="Y57" s="393">
        <v>152470028</v>
      </c>
      <c r="Z57" s="393">
        <v>68611512</v>
      </c>
      <c r="AA57" s="393">
        <v>68611512</v>
      </c>
      <c r="AB57" s="393">
        <v>0</v>
      </c>
      <c r="AC57" s="393">
        <v>101646685</v>
      </c>
      <c r="AD57" s="393">
        <v>101646685</v>
      </c>
      <c r="AE57" s="393">
        <v>40141563</v>
      </c>
      <c r="AF57" s="393">
        <v>40141563</v>
      </c>
      <c r="AG57" s="393">
        <v>455464694</v>
      </c>
      <c r="AH57" s="393">
        <v>373942832</v>
      </c>
      <c r="AI57" s="393">
        <v>373942832</v>
      </c>
      <c r="AJ57" s="393">
        <v>82333815</v>
      </c>
      <c r="AK57" s="393">
        <v>82333815</v>
      </c>
      <c r="AL57" s="393">
        <v>134691554</v>
      </c>
      <c r="AM57" s="393">
        <v>0</v>
      </c>
      <c r="AN57" s="393">
        <v>0</v>
      </c>
      <c r="AO57" s="393">
        <v>206188999</v>
      </c>
      <c r="AP57" s="393">
        <v>206188999</v>
      </c>
      <c r="AQ57" s="393">
        <v>0</v>
      </c>
      <c r="AR57" s="393">
        <v>171052634</v>
      </c>
      <c r="AS57" s="393">
        <v>256465921</v>
      </c>
      <c r="AT57" s="393">
        <v>401836290</v>
      </c>
      <c r="AU57" s="393">
        <v>401836290</v>
      </c>
      <c r="AV57" s="394">
        <v>411279665</v>
      </c>
      <c r="AW57" s="394">
        <v>411279665</v>
      </c>
      <c r="AX57" s="394">
        <v>409112498</v>
      </c>
      <c r="AY57" s="395">
        <f t="shared" si="39"/>
        <v>1</v>
      </c>
      <c r="AZ57" s="395">
        <f t="shared" si="40"/>
        <v>0.99473067310536734</v>
      </c>
      <c r="BA57" s="394">
        <v>0</v>
      </c>
      <c r="BB57" s="394">
        <v>0</v>
      </c>
      <c r="BC57" s="394">
        <v>0</v>
      </c>
      <c r="BD57" s="395">
        <f t="shared" si="41"/>
        <v>0</v>
      </c>
      <c r="BE57" s="395">
        <f t="shared" si="42"/>
        <v>0</v>
      </c>
      <c r="BF57" s="394">
        <v>0</v>
      </c>
      <c r="BG57" s="394">
        <v>0</v>
      </c>
      <c r="BH57" s="394">
        <v>0</v>
      </c>
      <c r="BI57" s="395">
        <f t="shared" si="43"/>
        <v>0</v>
      </c>
      <c r="BJ57" s="395">
        <f t="shared" si="44"/>
        <v>0</v>
      </c>
      <c r="BK57" s="394">
        <v>0</v>
      </c>
      <c r="BL57" s="394">
        <v>0</v>
      </c>
      <c r="BM57" s="394">
        <v>0</v>
      </c>
      <c r="BN57" s="395">
        <f t="shared" si="45"/>
        <v>0</v>
      </c>
      <c r="BO57" s="395">
        <f t="shared" si="46"/>
        <v>0</v>
      </c>
      <c r="BP57" s="394">
        <v>0</v>
      </c>
      <c r="BQ57" s="394">
        <v>0</v>
      </c>
      <c r="BR57" s="394">
        <v>0</v>
      </c>
      <c r="BS57" s="395">
        <f t="shared" si="47"/>
        <v>0</v>
      </c>
      <c r="BT57" s="395">
        <f t="shared" si="48"/>
        <v>0</v>
      </c>
      <c r="BU57" s="394">
        <v>0</v>
      </c>
      <c r="BV57" s="394">
        <v>0</v>
      </c>
      <c r="BW57" s="394">
        <v>0</v>
      </c>
      <c r="BX57" s="395">
        <f t="shared" si="49"/>
        <v>0</v>
      </c>
      <c r="BY57" s="395">
        <f t="shared" si="50"/>
        <v>0</v>
      </c>
      <c r="BZ57" s="394">
        <v>473245801</v>
      </c>
      <c r="CA57" s="394">
        <v>473245801</v>
      </c>
      <c r="CB57" s="394">
        <v>389999681</v>
      </c>
      <c r="CC57" s="395">
        <f t="shared" si="51"/>
        <v>1</v>
      </c>
      <c r="CD57" s="395">
        <f t="shared" si="52"/>
        <v>0.8240953858986273</v>
      </c>
      <c r="CE57" s="394">
        <f t="shared" si="53"/>
        <v>884525466</v>
      </c>
      <c r="CF57" s="394">
        <f t="shared" si="54"/>
        <v>884525466</v>
      </c>
      <c r="CG57" s="394">
        <f t="shared" si="55"/>
        <v>799112179</v>
      </c>
      <c r="CH57" s="395">
        <f t="shared" si="56"/>
        <v>1</v>
      </c>
      <c r="CI57" s="395">
        <f t="shared" si="57"/>
        <v>0.90343603402821648</v>
      </c>
    </row>
    <row r="58" spans="2:87" ht="15.75">
      <c r="B58" s="157">
        <v>8141</v>
      </c>
      <c r="C58" s="139">
        <f t="shared" si="29"/>
        <v>39</v>
      </c>
      <c r="D58" s="387" t="s">
        <v>1272</v>
      </c>
      <c r="E58" s="388" t="s">
        <v>46</v>
      </c>
      <c r="F58" s="389">
        <v>1905049</v>
      </c>
      <c r="G58" s="390">
        <v>119</v>
      </c>
      <c r="H58" s="391">
        <v>2285046558</v>
      </c>
      <c r="I58" s="391">
        <f t="shared" si="30"/>
        <v>-515843586</v>
      </c>
      <c r="J58" s="391">
        <f t="shared" si="31"/>
        <v>1769202972</v>
      </c>
      <c r="K58" s="391">
        <f t="shared" si="32"/>
        <v>773755799</v>
      </c>
      <c r="L58" s="391">
        <f t="shared" si="33"/>
        <v>1439265895</v>
      </c>
      <c r="M58" s="392">
        <f t="shared" si="34"/>
        <v>0.81351089602397531</v>
      </c>
      <c r="N58" s="391">
        <f t="shared" si="35"/>
        <v>773755799</v>
      </c>
      <c r="O58" s="391">
        <f t="shared" si="36"/>
        <v>773755799</v>
      </c>
      <c r="P58" s="392">
        <f t="shared" si="37"/>
        <v>0.53760448412487394</v>
      </c>
      <c r="Q58" s="400">
        <f t="shared" si="38"/>
        <v>665510096</v>
      </c>
      <c r="R58" s="393">
        <v>0</v>
      </c>
      <c r="S58" s="393">
        <v>0</v>
      </c>
      <c r="T58" s="393">
        <v>0</v>
      </c>
      <c r="U58" s="393">
        <v>0</v>
      </c>
      <c r="V58" s="393">
        <v>0</v>
      </c>
      <c r="W58" s="393">
        <v>209909959</v>
      </c>
      <c r="X58" s="393">
        <v>229335164</v>
      </c>
      <c r="Y58" s="393">
        <v>229335164</v>
      </c>
      <c r="Z58" s="393">
        <v>103200825</v>
      </c>
      <c r="AA58" s="393">
        <v>103200825</v>
      </c>
      <c r="AB58" s="393">
        <v>0</v>
      </c>
      <c r="AC58" s="393">
        <v>152890086</v>
      </c>
      <c r="AD58" s="393">
        <v>152890086</v>
      </c>
      <c r="AE58" s="393">
        <v>60093010</v>
      </c>
      <c r="AF58" s="393">
        <v>60093010</v>
      </c>
      <c r="AG58" s="393">
        <v>386240306</v>
      </c>
      <c r="AH58" s="393">
        <v>281575254</v>
      </c>
      <c r="AI58" s="393">
        <v>281575254</v>
      </c>
      <c r="AJ58" s="393">
        <v>123840979</v>
      </c>
      <c r="AK58" s="393">
        <v>123840979</v>
      </c>
      <c r="AL58" s="393">
        <v>7848931</v>
      </c>
      <c r="AM58" s="393">
        <v>318994216</v>
      </c>
      <c r="AN58" s="393">
        <v>318994216</v>
      </c>
      <c r="AO58" s="393">
        <v>184058759</v>
      </c>
      <c r="AP58" s="393">
        <v>184058759</v>
      </c>
      <c r="AQ58" s="393">
        <v>-1119842782</v>
      </c>
      <c r="AR58" s="393">
        <v>-209038921</v>
      </c>
      <c r="AS58" s="393">
        <v>456471175</v>
      </c>
      <c r="AT58" s="393">
        <v>302562226</v>
      </c>
      <c r="AU58" s="393">
        <v>302562226</v>
      </c>
      <c r="AV58" s="394">
        <v>441828802</v>
      </c>
      <c r="AW58" s="394">
        <v>441828802</v>
      </c>
      <c r="AX58" s="394">
        <v>434398318</v>
      </c>
      <c r="AY58" s="395">
        <f t="shared" si="39"/>
        <v>1</v>
      </c>
      <c r="AZ58" s="395">
        <f t="shared" si="40"/>
        <v>0.98318243635008662</v>
      </c>
      <c r="BA58" s="394">
        <v>914388721</v>
      </c>
      <c r="BB58" s="394">
        <v>584451644</v>
      </c>
      <c r="BC58" s="394">
        <v>0</v>
      </c>
      <c r="BD58" s="395">
        <f t="shared" si="41"/>
        <v>0.63917197421336081</v>
      </c>
      <c r="BE58" s="395">
        <f t="shared" si="42"/>
        <v>0</v>
      </c>
      <c r="BF58" s="394">
        <v>0</v>
      </c>
      <c r="BG58" s="394">
        <v>0</v>
      </c>
      <c r="BH58" s="394">
        <v>0</v>
      </c>
      <c r="BI58" s="395">
        <f t="shared" si="43"/>
        <v>0</v>
      </c>
      <c r="BJ58" s="395">
        <f t="shared" si="44"/>
        <v>0</v>
      </c>
      <c r="BK58" s="394">
        <v>0</v>
      </c>
      <c r="BL58" s="394">
        <v>0</v>
      </c>
      <c r="BM58" s="394">
        <v>0</v>
      </c>
      <c r="BN58" s="395">
        <f t="shared" si="45"/>
        <v>0</v>
      </c>
      <c r="BO58" s="395">
        <f t="shared" si="46"/>
        <v>0</v>
      </c>
      <c r="BP58" s="394">
        <v>0</v>
      </c>
      <c r="BQ58" s="394">
        <v>0</v>
      </c>
      <c r="BR58" s="394">
        <v>0</v>
      </c>
      <c r="BS58" s="395">
        <f t="shared" si="47"/>
        <v>0</v>
      </c>
      <c r="BT58" s="395">
        <f t="shared" si="48"/>
        <v>0</v>
      </c>
      <c r="BU58" s="394">
        <v>0</v>
      </c>
      <c r="BV58" s="394">
        <v>0</v>
      </c>
      <c r="BW58" s="394">
        <v>0</v>
      </c>
      <c r="BX58" s="395">
        <f t="shared" si="49"/>
        <v>0</v>
      </c>
      <c r="BY58" s="395">
        <f t="shared" si="50"/>
        <v>0</v>
      </c>
      <c r="BZ58" s="394">
        <v>412985449</v>
      </c>
      <c r="CA58" s="394">
        <v>412985449</v>
      </c>
      <c r="CB58" s="394">
        <v>339357481</v>
      </c>
      <c r="CC58" s="395">
        <f t="shared" si="51"/>
        <v>1</v>
      </c>
      <c r="CD58" s="395">
        <f t="shared" si="52"/>
        <v>0.82171776710709243</v>
      </c>
      <c r="CE58" s="394">
        <f t="shared" si="53"/>
        <v>1769202972</v>
      </c>
      <c r="CF58" s="394">
        <f t="shared" si="54"/>
        <v>1439265895</v>
      </c>
      <c r="CG58" s="394">
        <f t="shared" si="55"/>
        <v>773755799</v>
      </c>
      <c r="CH58" s="395">
        <f t="shared" si="56"/>
        <v>0.81351089602397531</v>
      </c>
      <c r="CI58" s="395">
        <f t="shared" si="57"/>
        <v>0.53760448412487394</v>
      </c>
    </row>
    <row r="59" spans="2:87" ht="15.75">
      <c r="B59" s="157">
        <v>8141</v>
      </c>
      <c r="C59" s="139">
        <f t="shared" si="29"/>
        <v>39</v>
      </c>
      <c r="D59" s="387" t="s">
        <v>1273</v>
      </c>
      <c r="E59" s="388" t="s">
        <v>46</v>
      </c>
      <c r="F59" s="389">
        <v>1905049</v>
      </c>
      <c r="G59" s="390">
        <v>109</v>
      </c>
      <c r="H59" s="391">
        <v>164944904</v>
      </c>
      <c r="I59" s="391">
        <f t="shared" si="30"/>
        <v>33862030</v>
      </c>
      <c r="J59" s="391">
        <f t="shared" si="31"/>
        <v>198806934</v>
      </c>
      <c r="K59" s="391">
        <f t="shared" si="32"/>
        <v>88768924</v>
      </c>
      <c r="L59" s="391">
        <f t="shared" si="33"/>
        <v>98492548</v>
      </c>
      <c r="M59" s="392">
        <f t="shared" si="34"/>
        <v>0.49541807228916873</v>
      </c>
      <c r="N59" s="391">
        <f t="shared" si="35"/>
        <v>88768924</v>
      </c>
      <c r="O59" s="391">
        <f t="shared" si="36"/>
        <v>88768924</v>
      </c>
      <c r="P59" s="392">
        <f t="shared" si="37"/>
        <v>0.90127553609436528</v>
      </c>
      <c r="Q59" s="400">
        <f t="shared" si="38"/>
        <v>9723624</v>
      </c>
      <c r="R59" s="393">
        <v>0</v>
      </c>
      <c r="S59" s="393">
        <v>0</v>
      </c>
      <c r="T59" s="393">
        <v>0</v>
      </c>
      <c r="U59" s="393">
        <v>0</v>
      </c>
      <c r="V59" s="393">
        <v>0</v>
      </c>
      <c r="W59" s="393">
        <v>54090012</v>
      </c>
      <c r="X59" s="393">
        <v>59095538</v>
      </c>
      <c r="Y59" s="393">
        <v>59095538</v>
      </c>
      <c r="Z59" s="393">
        <v>26592984</v>
      </c>
      <c r="AA59" s="393">
        <v>26592984</v>
      </c>
      <c r="AB59" s="393">
        <v>0</v>
      </c>
      <c r="AC59" s="393">
        <v>39397010</v>
      </c>
      <c r="AD59" s="393">
        <v>39397010</v>
      </c>
      <c r="AE59" s="393">
        <v>15490570</v>
      </c>
      <c r="AF59" s="393">
        <v>15490570</v>
      </c>
      <c r="AG59" s="393">
        <v>47198272</v>
      </c>
      <c r="AH59" s="393">
        <v>0</v>
      </c>
      <c r="AI59" s="393">
        <v>0</v>
      </c>
      <c r="AJ59" s="393">
        <v>31911582</v>
      </c>
      <c r="AK59" s="393">
        <v>31911582</v>
      </c>
      <c r="AL59" s="393">
        <v>-67426254</v>
      </c>
      <c r="AM59" s="393">
        <v>0</v>
      </c>
      <c r="AN59" s="393">
        <v>0</v>
      </c>
      <c r="AO59" s="393">
        <v>14773788</v>
      </c>
      <c r="AP59" s="393">
        <v>14773788</v>
      </c>
      <c r="AQ59" s="393">
        <v>0</v>
      </c>
      <c r="AR59" s="393">
        <v>-9723624</v>
      </c>
      <c r="AS59" s="393">
        <v>0</v>
      </c>
      <c r="AT59" s="393">
        <v>0</v>
      </c>
      <c r="AU59" s="393">
        <v>0</v>
      </c>
      <c r="AV59" s="394">
        <v>64630518</v>
      </c>
      <c r="AW59" s="394">
        <v>64630518</v>
      </c>
      <c r="AX59" s="394">
        <v>62716504</v>
      </c>
      <c r="AY59" s="395">
        <f t="shared" si="39"/>
        <v>1</v>
      </c>
      <c r="AZ59" s="395">
        <f t="shared" si="40"/>
        <v>0.97038529073834745</v>
      </c>
      <c r="BA59" s="394">
        <v>100314386</v>
      </c>
      <c r="BB59" s="394">
        <v>0</v>
      </c>
      <c r="BC59" s="394">
        <v>0</v>
      </c>
      <c r="BD59" s="395">
        <f t="shared" si="41"/>
        <v>0</v>
      </c>
      <c r="BE59" s="395">
        <f t="shared" si="42"/>
        <v>0</v>
      </c>
      <c r="BF59" s="394">
        <v>0</v>
      </c>
      <c r="BG59" s="394">
        <v>0</v>
      </c>
      <c r="BH59" s="394">
        <v>0</v>
      </c>
      <c r="BI59" s="395">
        <f t="shared" si="43"/>
        <v>0</v>
      </c>
      <c r="BJ59" s="395">
        <f t="shared" si="44"/>
        <v>0</v>
      </c>
      <c r="BK59" s="394">
        <v>0</v>
      </c>
      <c r="BL59" s="394">
        <v>0</v>
      </c>
      <c r="BM59" s="394">
        <v>0</v>
      </c>
      <c r="BN59" s="395">
        <f t="shared" si="45"/>
        <v>0</v>
      </c>
      <c r="BO59" s="395">
        <f t="shared" si="46"/>
        <v>0</v>
      </c>
      <c r="BP59" s="394">
        <v>0</v>
      </c>
      <c r="BQ59" s="394">
        <v>0</v>
      </c>
      <c r="BR59" s="394">
        <v>0</v>
      </c>
      <c r="BS59" s="395">
        <f t="shared" si="47"/>
        <v>0</v>
      </c>
      <c r="BT59" s="395">
        <f t="shared" si="48"/>
        <v>0</v>
      </c>
      <c r="BU59" s="394">
        <v>0</v>
      </c>
      <c r="BV59" s="394">
        <v>0</v>
      </c>
      <c r="BW59" s="394">
        <v>0</v>
      </c>
      <c r="BX59" s="395">
        <f t="shared" si="49"/>
        <v>0</v>
      </c>
      <c r="BY59" s="395">
        <f t="shared" si="50"/>
        <v>0</v>
      </c>
      <c r="BZ59" s="394">
        <v>33862030</v>
      </c>
      <c r="CA59" s="394">
        <v>33862030</v>
      </c>
      <c r="CB59" s="394">
        <v>26052420</v>
      </c>
      <c r="CC59" s="395">
        <f t="shared" si="51"/>
        <v>1</v>
      </c>
      <c r="CD59" s="395">
        <f t="shared" si="52"/>
        <v>0.76936970406086114</v>
      </c>
      <c r="CE59" s="394">
        <f t="shared" si="53"/>
        <v>198806934</v>
      </c>
      <c r="CF59" s="394">
        <f t="shared" si="54"/>
        <v>98492548</v>
      </c>
      <c r="CG59" s="394">
        <f t="shared" si="55"/>
        <v>88768924</v>
      </c>
      <c r="CH59" s="395">
        <f t="shared" si="56"/>
        <v>0.49541807228916873</v>
      </c>
      <c r="CI59" s="395">
        <f t="shared" si="57"/>
        <v>0.90127553609436528</v>
      </c>
    </row>
    <row r="60" spans="2:87" ht="15.75">
      <c r="B60" s="157">
        <v>8141</v>
      </c>
      <c r="C60" s="139">
        <f t="shared" si="29"/>
        <v>40</v>
      </c>
      <c r="D60" s="387" t="s">
        <v>1274</v>
      </c>
      <c r="E60" s="388" t="s">
        <v>46</v>
      </c>
      <c r="F60" s="389">
        <v>1905049</v>
      </c>
      <c r="G60" s="390">
        <v>148</v>
      </c>
      <c r="H60" s="391">
        <v>162871599</v>
      </c>
      <c r="I60" s="391">
        <f t="shared" si="30"/>
        <v>282498720</v>
      </c>
      <c r="J60" s="391">
        <f t="shared" si="31"/>
        <v>445370319</v>
      </c>
      <c r="K60" s="391">
        <f t="shared" si="32"/>
        <v>403505458</v>
      </c>
      <c r="L60" s="391">
        <f t="shared" si="33"/>
        <v>445370319</v>
      </c>
      <c r="M60" s="392">
        <f t="shared" si="34"/>
        <v>1</v>
      </c>
      <c r="N60" s="391">
        <f t="shared" si="35"/>
        <v>403505458</v>
      </c>
      <c r="O60" s="391">
        <f t="shared" si="36"/>
        <v>403505458</v>
      </c>
      <c r="P60" s="392">
        <f t="shared" si="37"/>
        <v>0.90599988545711774</v>
      </c>
      <c r="Q60" s="400">
        <f t="shared" si="38"/>
        <v>41864861</v>
      </c>
      <c r="R60" s="393">
        <v>0</v>
      </c>
      <c r="S60" s="393">
        <v>0</v>
      </c>
      <c r="T60" s="393">
        <v>0</v>
      </c>
      <c r="U60" s="393">
        <v>0</v>
      </c>
      <c r="V60" s="393">
        <v>0</v>
      </c>
      <c r="W60" s="393">
        <v>136309078</v>
      </c>
      <c r="X60" s="393">
        <v>148923210</v>
      </c>
      <c r="Y60" s="393">
        <v>148923210</v>
      </c>
      <c r="Z60" s="393">
        <v>67015445</v>
      </c>
      <c r="AA60" s="393">
        <v>67015445</v>
      </c>
      <c r="AB60" s="393">
        <v>0</v>
      </c>
      <c r="AC60" s="393">
        <v>99282142</v>
      </c>
      <c r="AD60" s="393">
        <v>99282142</v>
      </c>
      <c r="AE60" s="393">
        <v>39138196</v>
      </c>
      <c r="AF60" s="393">
        <v>39138196</v>
      </c>
      <c r="AG60" s="393">
        <v>184122322</v>
      </c>
      <c r="AH60" s="393">
        <v>116156043</v>
      </c>
      <c r="AI60" s="393">
        <v>116156043</v>
      </c>
      <c r="AJ60" s="393">
        <v>80418531</v>
      </c>
      <c r="AK60" s="393">
        <v>80418531</v>
      </c>
      <c r="AL60" s="393">
        <v>-37932680</v>
      </c>
      <c r="AM60" s="393">
        <v>0</v>
      </c>
      <c r="AN60" s="393">
        <v>0</v>
      </c>
      <c r="AO60" s="393">
        <v>89454396</v>
      </c>
      <c r="AP60" s="393">
        <v>89454396</v>
      </c>
      <c r="AQ60" s="393">
        <v>0</v>
      </c>
      <c r="AR60" s="393">
        <v>39144063</v>
      </c>
      <c r="AS60" s="393">
        <v>81008924</v>
      </c>
      <c r="AT60" s="393">
        <v>127478890</v>
      </c>
      <c r="AU60" s="393">
        <v>127478890</v>
      </c>
      <c r="AV60" s="394">
        <v>243880523</v>
      </c>
      <c r="AW60" s="394">
        <v>243880523</v>
      </c>
      <c r="AX60" s="394">
        <v>239073556</v>
      </c>
      <c r="AY60" s="395">
        <f t="shared" si="39"/>
        <v>1</v>
      </c>
      <c r="AZ60" s="395">
        <f t="shared" si="40"/>
        <v>0.98028966421398067</v>
      </c>
      <c r="BA60" s="394">
        <v>0</v>
      </c>
      <c r="BB60" s="394">
        <v>0</v>
      </c>
      <c r="BC60" s="394">
        <v>0</v>
      </c>
      <c r="BD60" s="395">
        <f t="shared" si="41"/>
        <v>0</v>
      </c>
      <c r="BE60" s="395">
        <f t="shared" si="42"/>
        <v>0</v>
      </c>
      <c r="BF60" s="394">
        <v>0</v>
      </c>
      <c r="BG60" s="394">
        <v>0</v>
      </c>
      <c r="BH60" s="394">
        <v>0</v>
      </c>
      <c r="BI60" s="395">
        <f t="shared" si="43"/>
        <v>0</v>
      </c>
      <c r="BJ60" s="395">
        <f t="shared" si="44"/>
        <v>0</v>
      </c>
      <c r="BK60" s="394">
        <v>0</v>
      </c>
      <c r="BL60" s="394">
        <v>0</v>
      </c>
      <c r="BM60" s="394">
        <v>0</v>
      </c>
      <c r="BN60" s="395">
        <f t="shared" si="45"/>
        <v>0</v>
      </c>
      <c r="BO60" s="395">
        <f t="shared" si="46"/>
        <v>0</v>
      </c>
      <c r="BP60" s="394">
        <v>0</v>
      </c>
      <c r="BQ60" s="394">
        <v>0</v>
      </c>
      <c r="BR60" s="394">
        <v>0</v>
      </c>
      <c r="BS60" s="395">
        <f t="shared" si="47"/>
        <v>0</v>
      </c>
      <c r="BT60" s="395">
        <f t="shared" si="48"/>
        <v>0</v>
      </c>
      <c r="BU60" s="394">
        <v>0</v>
      </c>
      <c r="BV60" s="394">
        <v>0</v>
      </c>
      <c r="BW60" s="394">
        <v>0</v>
      </c>
      <c r="BX60" s="395">
        <f t="shared" si="49"/>
        <v>0</v>
      </c>
      <c r="BY60" s="395">
        <f t="shared" si="50"/>
        <v>0</v>
      </c>
      <c r="BZ60" s="394">
        <v>201489796</v>
      </c>
      <c r="CA60" s="394">
        <v>201489796</v>
      </c>
      <c r="CB60" s="394">
        <v>164431902</v>
      </c>
      <c r="CC60" s="395">
        <f t="shared" si="51"/>
        <v>1</v>
      </c>
      <c r="CD60" s="395">
        <f t="shared" si="52"/>
        <v>0.81608054236155958</v>
      </c>
      <c r="CE60" s="394">
        <f t="shared" si="53"/>
        <v>445370319</v>
      </c>
      <c r="CF60" s="394">
        <f t="shared" si="54"/>
        <v>445370319</v>
      </c>
      <c r="CG60" s="394">
        <f t="shared" si="55"/>
        <v>403505458</v>
      </c>
      <c r="CH60" s="395">
        <f t="shared" si="56"/>
        <v>1</v>
      </c>
      <c r="CI60" s="395">
        <f t="shared" si="57"/>
        <v>0.90599988545711774</v>
      </c>
    </row>
    <row r="61" spans="2:87" ht="15.75">
      <c r="B61" s="157">
        <v>8141</v>
      </c>
      <c r="C61" s="139">
        <f t="shared" si="29"/>
        <v>40</v>
      </c>
      <c r="D61" s="387" t="s">
        <v>1275</v>
      </c>
      <c r="E61" s="388" t="s">
        <v>46</v>
      </c>
      <c r="F61" s="389">
        <v>1905049</v>
      </c>
      <c r="G61" s="390">
        <v>143</v>
      </c>
      <c r="H61" s="391">
        <v>697732824</v>
      </c>
      <c r="I61" s="391">
        <f t="shared" si="30"/>
        <v>2194700064</v>
      </c>
      <c r="J61" s="391">
        <f t="shared" si="31"/>
        <v>2892432888</v>
      </c>
      <c r="K61" s="391">
        <f t="shared" si="32"/>
        <v>2634482339</v>
      </c>
      <c r="L61" s="391">
        <f t="shared" si="33"/>
        <v>2892432888</v>
      </c>
      <c r="M61" s="392">
        <f t="shared" si="34"/>
        <v>1</v>
      </c>
      <c r="N61" s="391">
        <f t="shared" si="35"/>
        <v>2634482339</v>
      </c>
      <c r="O61" s="391">
        <f t="shared" si="36"/>
        <v>2634482339</v>
      </c>
      <c r="P61" s="392">
        <f t="shared" si="37"/>
        <v>0.91081883003399178</v>
      </c>
      <c r="Q61" s="400">
        <f t="shared" si="38"/>
        <v>257950549</v>
      </c>
      <c r="R61" s="393">
        <v>0</v>
      </c>
      <c r="S61" s="393">
        <v>0</v>
      </c>
      <c r="T61" s="393">
        <v>0</v>
      </c>
      <c r="U61" s="393">
        <v>0</v>
      </c>
      <c r="V61" s="393">
        <v>0</v>
      </c>
      <c r="W61" s="393">
        <v>600684292</v>
      </c>
      <c r="X61" s="393">
        <v>637679930</v>
      </c>
      <c r="Y61" s="393">
        <v>637679930</v>
      </c>
      <c r="Z61" s="393">
        <v>286955970</v>
      </c>
      <c r="AA61" s="393">
        <v>286955970</v>
      </c>
      <c r="AB61" s="393">
        <v>0</v>
      </c>
      <c r="AC61" s="393">
        <v>425022584</v>
      </c>
      <c r="AD61" s="393">
        <v>425022584</v>
      </c>
      <c r="AE61" s="393">
        <v>168548686</v>
      </c>
      <c r="AF61" s="393">
        <v>168548686</v>
      </c>
      <c r="AG61" s="393">
        <v>1236878435</v>
      </c>
      <c r="AH61" s="393">
        <v>980309766</v>
      </c>
      <c r="AI61" s="393">
        <v>980309766</v>
      </c>
      <c r="AJ61" s="393">
        <v>344294582</v>
      </c>
      <c r="AK61" s="393">
        <v>344294582</v>
      </c>
      <c r="AL61" s="393">
        <v>357137337</v>
      </c>
      <c r="AM61" s="393">
        <v>0</v>
      </c>
      <c r="AN61" s="393">
        <v>0</v>
      </c>
      <c r="AO61" s="393">
        <v>599362974</v>
      </c>
      <c r="AP61" s="393">
        <v>599362974</v>
      </c>
      <c r="AQ61" s="393">
        <v>0</v>
      </c>
      <c r="AR61" s="393">
        <v>591470059</v>
      </c>
      <c r="AS61" s="393">
        <v>849420608</v>
      </c>
      <c r="AT61" s="393">
        <v>1235320127</v>
      </c>
      <c r="AU61" s="393">
        <v>1235320127</v>
      </c>
      <c r="AV61" s="394">
        <v>1326461515</v>
      </c>
      <c r="AW61" s="394">
        <v>1326461515</v>
      </c>
      <c r="AX61" s="394">
        <v>1305883383</v>
      </c>
      <c r="AY61" s="395">
        <f t="shared" si="39"/>
        <v>1</v>
      </c>
      <c r="AZ61" s="395">
        <f t="shared" si="40"/>
        <v>0.98448644625773407</v>
      </c>
      <c r="BA61" s="394">
        <v>0</v>
      </c>
      <c r="BB61" s="394">
        <v>0</v>
      </c>
      <c r="BC61" s="394">
        <v>0</v>
      </c>
      <c r="BD61" s="395">
        <f t="shared" si="41"/>
        <v>0</v>
      </c>
      <c r="BE61" s="395">
        <f t="shared" si="42"/>
        <v>0</v>
      </c>
      <c r="BF61" s="394">
        <v>0</v>
      </c>
      <c r="BG61" s="394">
        <v>0</v>
      </c>
      <c r="BH61" s="394">
        <v>0</v>
      </c>
      <c r="BI61" s="395">
        <f t="shared" si="43"/>
        <v>0</v>
      </c>
      <c r="BJ61" s="395">
        <f t="shared" si="44"/>
        <v>0</v>
      </c>
      <c r="BK61" s="394">
        <v>17017288</v>
      </c>
      <c r="BL61" s="394">
        <v>17017288</v>
      </c>
      <c r="BM61" s="394">
        <v>14890127</v>
      </c>
      <c r="BN61" s="395">
        <f t="shared" si="45"/>
        <v>1</v>
      </c>
      <c r="BO61" s="395">
        <f t="shared" si="46"/>
        <v>0.875</v>
      </c>
      <c r="BP61" s="394">
        <v>0</v>
      </c>
      <c r="BQ61" s="394">
        <v>0</v>
      </c>
      <c r="BR61" s="394">
        <v>0</v>
      </c>
      <c r="BS61" s="395">
        <f t="shared" si="47"/>
        <v>0</v>
      </c>
      <c r="BT61" s="395">
        <f t="shared" si="48"/>
        <v>0</v>
      </c>
      <c r="BU61" s="394">
        <v>0</v>
      </c>
      <c r="BV61" s="394">
        <v>0</v>
      </c>
      <c r="BW61" s="394">
        <v>0</v>
      </c>
      <c r="BX61" s="395">
        <f t="shared" si="49"/>
        <v>0</v>
      </c>
      <c r="BY61" s="395">
        <f t="shared" si="50"/>
        <v>0</v>
      </c>
      <c r="BZ61" s="394">
        <v>1548954085</v>
      </c>
      <c r="CA61" s="394">
        <v>1548954085</v>
      </c>
      <c r="CB61" s="394">
        <v>1313708829</v>
      </c>
      <c r="CC61" s="395">
        <f t="shared" si="51"/>
        <v>1</v>
      </c>
      <c r="CD61" s="395">
        <f t="shared" si="52"/>
        <v>0.84812638523110262</v>
      </c>
      <c r="CE61" s="394">
        <f t="shared" si="53"/>
        <v>2892432888</v>
      </c>
      <c r="CF61" s="394">
        <f t="shared" si="54"/>
        <v>2892432888</v>
      </c>
      <c r="CG61" s="394">
        <f t="shared" si="55"/>
        <v>2634482339</v>
      </c>
      <c r="CH61" s="395">
        <f t="shared" si="56"/>
        <v>1</v>
      </c>
      <c r="CI61" s="395">
        <f t="shared" si="57"/>
        <v>0.91081883003399178</v>
      </c>
    </row>
    <row r="62" spans="2:87" ht="15.75">
      <c r="B62" s="157">
        <v>8141</v>
      </c>
      <c r="C62" s="139">
        <f t="shared" si="29"/>
        <v>41</v>
      </c>
      <c r="D62" s="387" t="s">
        <v>1276</v>
      </c>
      <c r="E62" s="388" t="s">
        <v>46</v>
      </c>
      <c r="F62" s="389">
        <v>1905049</v>
      </c>
      <c r="G62" s="390">
        <v>211</v>
      </c>
      <c r="H62" s="391">
        <v>332772052</v>
      </c>
      <c r="I62" s="391">
        <f t="shared" si="30"/>
        <v>9455411</v>
      </c>
      <c r="J62" s="391">
        <f t="shared" si="31"/>
        <v>342227463</v>
      </c>
      <c r="K62" s="391">
        <f t="shared" si="32"/>
        <v>319871979</v>
      </c>
      <c r="L62" s="391">
        <f t="shared" si="33"/>
        <v>342227463</v>
      </c>
      <c r="M62" s="392">
        <f t="shared" si="34"/>
        <v>1</v>
      </c>
      <c r="N62" s="391">
        <f t="shared" si="35"/>
        <v>319871979</v>
      </c>
      <c r="O62" s="391">
        <f t="shared" si="36"/>
        <v>319871979</v>
      </c>
      <c r="P62" s="392">
        <f t="shared" si="37"/>
        <v>0.93467653412724505</v>
      </c>
      <c r="Q62" s="400">
        <f t="shared" si="38"/>
        <v>22355484</v>
      </c>
      <c r="R62" s="393">
        <v>0</v>
      </c>
      <c r="S62" s="393">
        <v>0</v>
      </c>
      <c r="T62" s="393">
        <v>0</v>
      </c>
      <c r="U62" s="393">
        <v>0</v>
      </c>
      <c r="V62" s="393">
        <v>0</v>
      </c>
      <c r="W62" s="393">
        <v>239534868</v>
      </c>
      <c r="X62" s="393">
        <v>261701582</v>
      </c>
      <c r="Y62" s="393">
        <v>261701582</v>
      </c>
      <c r="Z62" s="393">
        <v>117765712</v>
      </c>
      <c r="AA62" s="393">
        <v>117765712</v>
      </c>
      <c r="AB62" s="393">
        <v>-124294080</v>
      </c>
      <c r="AC62" s="393">
        <v>19380576</v>
      </c>
      <c r="AD62" s="393">
        <v>19380576</v>
      </c>
      <c r="AE62" s="393">
        <v>67814058</v>
      </c>
      <c r="AF62" s="393">
        <v>67814058</v>
      </c>
      <c r="AG62" s="393">
        <v>-24717285</v>
      </c>
      <c r="AH62" s="393">
        <v>43621400</v>
      </c>
      <c r="AI62" s="393">
        <v>43621400</v>
      </c>
      <c r="AJ62" s="393">
        <v>57571796</v>
      </c>
      <c r="AK62" s="393">
        <v>57571796</v>
      </c>
      <c r="AL62" s="393">
        <v>-81068092</v>
      </c>
      <c r="AM62" s="393">
        <v>0</v>
      </c>
      <c r="AN62" s="393">
        <v>0</v>
      </c>
      <c r="AO62" s="393">
        <v>41965668</v>
      </c>
      <c r="AP62" s="393">
        <v>41965668</v>
      </c>
      <c r="AQ62" s="393">
        <v>0</v>
      </c>
      <c r="AR62" s="393">
        <v>-4831579</v>
      </c>
      <c r="AS62" s="393">
        <v>17523905</v>
      </c>
      <c r="AT62" s="393">
        <v>34754745</v>
      </c>
      <c r="AU62" s="393">
        <v>34754745</v>
      </c>
      <c r="AV62" s="394">
        <v>261701582</v>
      </c>
      <c r="AW62" s="394">
        <v>261701582</v>
      </c>
      <c r="AX62" s="394">
        <v>258800029</v>
      </c>
      <c r="AY62" s="395">
        <f t="shared" si="39"/>
        <v>1</v>
      </c>
      <c r="AZ62" s="395">
        <f t="shared" si="40"/>
        <v>0.98891274184196565</v>
      </c>
      <c r="BA62" s="394">
        <v>0</v>
      </c>
      <c r="BB62" s="394">
        <v>0</v>
      </c>
      <c r="BC62" s="394">
        <v>0</v>
      </c>
      <c r="BD62" s="395">
        <f t="shared" si="41"/>
        <v>0</v>
      </c>
      <c r="BE62" s="395">
        <f t="shared" si="42"/>
        <v>0</v>
      </c>
      <c r="BF62" s="394">
        <v>0</v>
      </c>
      <c r="BG62" s="394">
        <v>0</v>
      </c>
      <c r="BH62" s="394">
        <v>0</v>
      </c>
      <c r="BI62" s="395">
        <f t="shared" si="43"/>
        <v>0</v>
      </c>
      <c r="BJ62" s="395">
        <f t="shared" si="44"/>
        <v>0</v>
      </c>
      <c r="BK62" s="394">
        <v>0</v>
      </c>
      <c r="BL62" s="394">
        <v>0</v>
      </c>
      <c r="BM62" s="394">
        <v>0</v>
      </c>
      <c r="BN62" s="395">
        <f t="shared" si="45"/>
        <v>0</v>
      </c>
      <c r="BO62" s="395">
        <f t="shared" si="46"/>
        <v>0</v>
      </c>
      <c r="BP62" s="394">
        <v>0</v>
      </c>
      <c r="BQ62" s="394">
        <v>0</v>
      </c>
      <c r="BR62" s="394">
        <v>0</v>
      </c>
      <c r="BS62" s="395">
        <f t="shared" si="47"/>
        <v>0</v>
      </c>
      <c r="BT62" s="395">
        <f t="shared" si="48"/>
        <v>0</v>
      </c>
      <c r="BU62" s="394">
        <v>0</v>
      </c>
      <c r="BV62" s="394">
        <v>0</v>
      </c>
      <c r="BW62" s="394">
        <v>0</v>
      </c>
      <c r="BX62" s="395">
        <f t="shared" si="49"/>
        <v>0</v>
      </c>
      <c r="BY62" s="395">
        <f t="shared" si="50"/>
        <v>0</v>
      </c>
      <c r="BZ62" s="394">
        <v>80525881</v>
      </c>
      <c r="CA62" s="394">
        <v>80525881</v>
      </c>
      <c r="CB62" s="394">
        <v>61071950</v>
      </c>
      <c r="CC62" s="395">
        <f t="shared" si="51"/>
        <v>1</v>
      </c>
      <c r="CD62" s="395">
        <f t="shared" si="52"/>
        <v>0.75841393154084213</v>
      </c>
      <c r="CE62" s="394">
        <f t="shared" si="53"/>
        <v>342227463</v>
      </c>
      <c r="CF62" s="394">
        <f t="shared" si="54"/>
        <v>342227463</v>
      </c>
      <c r="CG62" s="394">
        <f t="shared" si="55"/>
        <v>319871979</v>
      </c>
      <c r="CH62" s="395">
        <f t="shared" si="56"/>
        <v>1</v>
      </c>
      <c r="CI62" s="395">
        <f t="shared" si="57"/>
        <v>0.93467653412724505</v>
      </c>
    </row>
    <row r="63" spans="2:87" ht="15.75">
      <c r="B63" s="157">
        <v>8141</v>
      </c>
      <c r="C63" s="139">
        <f t="shared" si="29"/>
        <v>41</v>
      </c>
      <c r="D63" s="387" t="s">
        <v>1276</v>
      </c>
      <c r="E63" s="388" t="s">
        <v>46</v>
      </c>
      <c r="F63" s="389">
        <v>1905049</v>
      </c>
      <c r="G63" s="390">
        <v>145</v>
      </c>
      <c r="H63" s="391">
        <v>243859584</v>
      </c>
      <c r="I63" s="391">
        <f t="shared" si="30"/>
        <v>-212702070</v>
      </c>
      <c r="J63" s="391">
        <f t="shared" si="31"/>
        <v>31157514</v>
      </c>
      <c r="K63" s="391">
        <f t="shared" si="32"/>
        <v>31045032</v>
      </c>
      <c r="L63" s="391">
        <f t="shared" si="33"/>
        <v>31157514</v>
      </c>
      <c r="M63" s="392">
        <f t="shared" si="34"/>
        <v>1</v>
      </c>
      <c r="N63" s="391">
        <f t="shared" si="35"/>
        <v>31045032</v>
      </c>
      <c r="O63" s="391">
        <f t="shared" si="36"/>
        <v>31045032</v>
      </c>
      <c r="P63" s="392">
        <f t="shared" si="37"/>
        <v>0.99638989169675085</v>
      </c>
      <c r="Q63" s="400">
        <f t="shared" si="38"/>
        <v>112482</v>
      </c>
      <c r="R63" s="393">
        <v>-210114984</v>
      </c>
      <c r="S63" s="393">
        <v>0</v>
      </c>
      <c r="T63" s="393">
        <v>0</v>
      </c>
      <c r="U63" s="393">
        <v>0</v>
      </c>
      <c r="V63" s="393">
        <v>0</v>
      </c>
      <c r="W63" s="393">
        <v>0</v>
      </c>
      <c r="X63" s="393">
        <v>31157514</v>
      </c>
      <c r="Y63" s="393">
        <v>31157514</v>
      </c>
      <c r="Z63" s="393">
        <v>0</v>
      </c>
      <c r="AA63" s="393">
        <v>0</v>
      </c>
      <c r="AB63" s="393">
        <v>0</v>
      </c>
      <c r="AC63" s="393">
        <v>0</v>
      </c>
      <c r="AD63" s="393">
        <v>0</v>
      </c>
      <c r="AE63" s="393">
        <v>4049352</v>
      </c>
      <c r="AF63" s="393">
        <v>4049352</v>
      </c>
      <c r="AG63" s="393">
        <v>0</v>
      </c>
      <c r="AH63" s="393">
        <v>0</v>
      </c>
      <c r="AI63" s="393">
        <v>0</v>
      </c>
      <c r="AJ63" s="393">
        <v>6748920</v>
      </c>
      <c r="AK63" s="393">
        <v>6748920</v>
      </c>
      <c r="AL63" s="393">
        <v>-2587086</v>
      </c>
      <c r="AM63" s="393">
        <v>0</v>
      </c>
      <c r="AN63" s="393">
        <v>0</v>
      </c>
      <c r="AO63" s="393">
        <v>6748920</v>
      </c>
      <c r="AP63" s="393">
        <v>6748920</v>
      </c>
      <c r="AQ63" s="393">
        <v>0</v>
      </c>
      <c r="AR63" s="393">
        <v>-112482</v>
      </c>
      <c r="AS63" s="393">
        <v>0</v>
      </c>
      <c r="AT63" s="393">
        <v>13497840</v>
      </c>
      <c r="AU63" s="393">
        <v>13497840</v>
      </c>
      <c r="AV63" s="394">
        <v>0</v>
      </c>
      <c r="AW63" s="394">
        <v>0</v>
      </c>
      <c r="AX63" s="394">
        <v>0</v>
      </c>
      <c r="AY63" s="395">
        <f t="shared" si="39"/>
        <v>0</v>
      </c>
      <c r="AZ63" s="395">
        <f t="shared" si="40"/>
        <v>0</v>
      </c>
      <c r="BA63" s="394">
        <v>0</v>
      </c>
      <c r="BB63" s="394">
        <v>0</v>
      </c>
      <c r="BC63" s="394">
        <v>0</v>
      </c>
      <c r="BD63" s="395">
        <f t="shared" si="41"/>
        <v>0</v>
      </c>
      <c r="BE63" s="395">
        <f t="shared" si="42"/>
        <v>0</v>
      </c>
      <c r="BF63" s="394">
        <v>0</v>
      </c>
      <c r="BG63" s="394">
        <v>0</v>
      </c>
      <c r="BH63" s="394">
        <v>0</v>
      </c>
      <c r="BI63" s="395">
        <f t="shared" si="43"/>
        <v>0</v>
      </c>
      <c r="BJ63" s="395">
        <f t="shared" si="44"/>
        <v>0</v>
      </c>
      <c r="BK63" s="394">
        <v>0</v>
      </c>
      <c r="BL63" s="394">
        <v>0</v>
      </c>
      <c r="BM63" s="394">
        <v>0</v>
      </c>
      <c r="BN63" s="395">
        <f t="shared" si="45"/>
        <v>0</v>
      </c>
      <c r="BO63" s="395">
        <f t="shared" si="46"/>
        <v>0</v>
      </c>
      <c r="BP63" s="394">
        <v>0</v>
      </c>
      <c r="BQ63" s="394">
        <v>0</v>
      </c>
      <c r="BR63" s="394">
        <v>0</v>
      </c>
      <c r="BS63" s="395">
        <f t="shared" si="47"/>
        <v>0</v>
      </c>
      <c r="BT63" s="395">
        <f t="shared" si="48"/>
        <v>0</v>
      </c>
      <c r="BU63" s="394">
        <v>0</v>
      </c>
      <c r="BV63" s="394">
        <v>0</v>
      </c>
      <c r="BW63" s="394">
        <v>0</v>
      </c>
      <c r="BX63" s="395">
        <f t="shared" si="49"/>
        <v>0</v>
      </c>
      <c r="BY63" s="395">
        <f t="shared" si="50"/>
        <v>0</v>
      </c>
      <c r="BZ63" s="394">
        <v>31157514</v>
      </c>
      <c r="CA63" s="394">
        <v>31157514</v>
      </c>
      <c r="CB63" s="394">
        <v>31045032</v>
      </c>
      <c r="CC63" s="395">
        <f t="shared" si="51"/>
        <v>1</v>
      </c>
      <c r="CD63" s="395">
        <f t="shared" si="52"/>
        <v>0.99638989169675085</v>
      </c>
      <c r="CE63" s="394">
        <f t="shared" si="53"/>
        <v>31157514</v>
      </c>
      <c r="CF63" s="394">
        <f t="shared" si="54"/>
        <v>31157514</v>
      </c>
      <c r="CG63" s="394">
        <f t="shared" si="55"/>
        <v>31045032</v>
      </c>
      <c r="CH63" s="395">
        <f t="shared" si="56"/>
        <v>1</v>
      </c>
      <c r="CI63" s="395">
        <f t="shared" si="57"/>
        <v>0.99638989169675085</v>
      </c>
    </row>
    <row r="64" spans="2:87" ht="15.75">
      <c r="B64" s="157">
        <v>8141</v>
      </c>
      <c r="C64" s="139">
        <f t="shared" si="29"/>
        <v>41</v>
      </c>
      <c r="D64" s="387" t="s">
        <v>1277</v>
      </c>
      <c r="E64" s="388" t="s">
        <v>46</v>
      </c>
      <c r="F64" s="389">
        <v>1905049</v>
      </c>
      <c r="G64" s="390">
        <v>145</v>
      </c>
      <c r="H64" s="391">
        <v>48459000</v>
      </c>
      <c r="I64" s="391">
        <f t="shared" si="30"/>
        <v>-48459000</v>
      </c>
      <c r="J64" s="391">
        <f t="shared" si="31"/>
        <v>0</v>
      </c>
      <c r="K64" s="391">
        <f t="shared" si="32"/>
        <v>0</v>
      </c>
      <c r="L64" s="391">
        <f t="shared" si="33"/>
        <v>0</v>
      </c>
      <c r="M64" s="392">
        <f t="shared" si="34"/>
        <v>0</v>
      </c>
      <c r="N64" s="391">
        <f t="shared" si="35"/>
        <v>0</v>
      </c>
      <c r="O64" s="391">
        <f t="shared" si="36"/>
        <v>0</v>
      </c>
      <c r="P64" s="392">
        <f t="shared" si="37"/>
        <v>0</v>
      </c>
      <c r="Q64" s="400">
        <f t="shared" si="38"/>
        <v>0</v>
      </c>
      <c r="R64" s="393">
        <v>-48459000</v>
      </c>
      <c r="S64" s="393">
        <v>0</v>
      </c>
      <c r="T64" s="393">
        <v>0</v>
      </c>
      <c r="U64" s="393">
        <v>0</v>
      </c>
      <c r="V64" s="393">
        <v>0</v>
      </c>
      <c r="W64" s="393">
        <v>0</v>
      </c>
      <c r="X64" s="393">
        <v>0</v>
      </c>
      <c r="Y64" s="393">
        <v>0</v>
      </c>
      <c r="Z64" s="393">
        <v>0</v>
      </c>
      <c r="AA64" s="393">
        <v>0</v>
      </c>
      <c r="AB64" s="393">
        <v>0</v>
      </c>
      <c r="AC64" s="393">
        <v>0</v>
      </c>
      <c r="AD64" s="393">
        <v>0</v>
      </c>
      <c r="AE64" s="393">
        <v>0</v>
      </c>
      <c r="AF64" s="393">
        <v>0</v>
      </c>
      <c r="AG64" s="393">
        <v>0</v>
      </c>
      <c r="AH64" s="393">
        <v>0</v>
      </c>
      <c r="AI64" s="393">
        <v>0</v>
      </c>
      <c r="AJ64" s="393">
        <v>0</v>
      </c>
      <c r="AK64" s="393">
        <v>0</v>
      </c>
      <c r="AL64" s="393">
        <v>0</v>
      </c>
      <c r="AM64" s="393">
        <v>0</v>
      </c>
      <c r="AN64" s="393">
        <v>0</v>
      </c>
      <c r="AO64" s="393">
        <v>0</v>
      </c>
      <c r="AP64" s="393">
        <v>0</v>
      </c>
      <c r="AQ64" s="393">
        <v>0</v>
      </c>
      <c r="AR64" s="393">
        <v>0</v>
      </c>
      <c r="AS64" s="393">
        <v>0</v>
      </c>
      <c r="AT64" s="393">
        <v>0</v>
      </c>
      <c r="AU64" s="393">
        <v>0</v>
      </c>
      <c r="AV64" s="394">
        <v>0</v>
      </c>
      <c r="AW64" s="394">
        <v>0</v>
      </c>
      <c r="AX64" s="394">
        <v>0</v>
      </c>
      <c r="AY64" s="395">
        <f t="shared" si="39"/>
        <v>0</v>
      </c>
      <c r="AZ64" s="395">
        <f t="shared" si="40"/>
        <v>0</v>
      </c>
      <c r="BA64" s="394">
        <v>0</v>
      </c>
      <c r="BB64" s="394">
        <v>0</v>
      </c>
      <c r="BC64" s="394">
        <v>0</v>
      </c>
      <c r="BD64" s="395">
        <f t="shared" si="41"/>
        <v>0</v>
      </c>
      <c r="BE64" s="395">
        <f t="shared" si="42"/>
        <v>0</v>
      </c>
      <c r="BF64" s="394">
        <v>0</v>
      </c>
      <c r="BG64" s="394">
        <v>0</v>
      </c>
      <c r="BH64" s="394">
        <v>0</v>
      </c>
      <c r="BI64" s="395">
        <f t="shared" si="43"/>
        <v>0</v>
      </c>
      <c r="BJ64" s="395">
        <f t="shared" si="44"/>
        <v>0</v>
      </c>
      <c r="BK64" s="394">
        <v>0</v>
      </c>
      <c r="BL64" s="394">
        <v>0</v>
      </c>
      <c r="BM64" s="394">
        <v>0</v>
      </c>
      <c r="BN64" s="395">
        <f t="shared" si="45"/>
        <v>0</v>
      </c>
      <c r="BO64" s="395">
        <f t="shared" si="46"/>
        <v>0</v>
      </c>
      <c r="BP64" s="394">
        <v>0</v>
      </c>
      <c r="BQ64" s="394">
        <v>0</v>
      </c>
      <c r="BR64" s="394">
        <v>0</v>
      </c>
      <c r="BS64" s="395">
        <f t="shared" si="47"/>
        <v>0</v>
      </c>
      <c r="BT64" s="395">
        <f t="shared" si="48"/>
        <v>0</v>
      </c>
      <c r="BU64" s="394">
        <v>0</v>
      </c>
      <c r="BV64" s="394">
        <v>0</v>
      </c>
      <c r="BW64" s="394">
        <v>0</v>
      </c>
      <c r="BX64" s="395">
        <f t="shared" si="49"/>
        <v>0</v>
      </c>
      <c r="BY64" s="395">
        <f t="shared" si="50"/>
        <v>0</v>
      </c>
      <c r="BZ64" s="394">
        <v>0</v>
      </c>
      <c r="CA64" s="394">
        <v>0</v>
      </c>
      <c r="CB64" s="394">
        <v>0</v>
      </c>
      <c r="CC64" s="395">
        <f t="shared" si="51"/>
        <v>0</v>
      </c>
      <c r="CD64" s="395">
        <f t="shared" si="52"/>
        <v>0</v>
      </c>
      <c r="CE64" s="394">
        <f t="shared" si="53"/>
        <v>0</v>
      </c>
      <c r="CF64" s="394">
        <f t="shared" si="54"/>
        <v>0</v>
      </c>
      <c r="CG64" s="394">
        <f t="shared" si="55"/>
        <v>0</v>
      </c>
      <c r="CH64" s="395">
        <f t="shared" si="56"/>
        <v>0</v>
      </c>
      <c r="CI64" s="395">
        <f t="shared" si="57"/>
        <v>0</v>
      </c>
    </row>
    <row r="65" spans="2:87" ht="15.75">
      <c r="B65" s="157">
        <v>8141</v>
      </c>
      <c r="C65" s="139">
        <f t="shared" si="29"/>
        <v>41</v>
      </c>
      <c r="D65" s="387" t="s">
        <v>1277</v>
      </c>
      <c r="E65" s="388" t="s">
        <v>46</v>
      </c>
      <c r="F65" s="389">
        <v>1905049</v>
      </c>
      <c r="G65" s="390">
        <v>211</v>
      </c>
      <c r="H65" s="391">
        <v>48009241</v>
      </c>
      <c r="I65" s="391">
        <f t="shared" si="30"/>
        <v>638980274</v>
      </c>
      <c r="J65" s="391">
        <f t="shared" si="31"/>
        <v>686989515</v>
      </c>
      <c r="K65" s="391">
        <f t="shared" si="32"/>
        <v>545045650</v>
      </c>
      <c r="L65" s="391">
        <f t="shared" si="33"/>
        <v>686989515</v>
      </c>
      <c r="M65" s="392">
        <f t="shared" si="34"/>
        <v>1</v>
      </c>
      <c r="N65" s="391">
        <f t="shared" si="35"/>
        <v>545045650</v>
      </c>
      <c r="O65" s="391">
        <f t="shared" si="36"/>
        <v>545045650</v>
      </c>
      <c r="P65" s="392">
        <f t="shared" si="37"/>
        <v>0.7933827781927647</v>
      </c>
      <c r="Q65" s="400">
        <f t="shared" si="38"/>
        <v>141943865</v>
      </c>
      <c r="R65" s="393">
        <v>48459000</v>
      </c>
      <c r="S65" s="393">
        <v>0</v>
      </c>
      <c r="T65" s="393">
        <v>0</v>
      </c>
      <c r="U65" s="393">
        <v>0</v>
      </c>
      <c r="V65" s="393">
        <v>0</v>
      </c>
      <c r="W65" s="393">
        <v>14417117</v>
      </c>
      <c r="X65" s="393">
        <v>15751286</v>
      </c>
      <c r="Y65" s="393">
        <v>15751286</v>
      </c>
      <c r="Z65" s="393">
        <v>7088079</v>
      </c>
      <c r="AA65" s="393">
        <v>7088079</v>
      </c>
      <c r="AB65" s="393">
        <v>124294080</v>
      </c>
      <c r="AC65" s="393">
        <v>170969152</v>
      </c>
      <c r="AD65" s="393">
        <v>170969152</v>
      </c>
      <c r="AE65" s="393">
        <v>4252847</v>
      </c>
      <c r="AF65" s="393">
        <v>4252847</v>
      </c>
      <c r="AG65" s="393">
        <v>283701182</v>
      </c>
      <c r="AH65" s="393">
        <v>271120986</v>
      </c>
      <c r="AI65" s="393">
        <v>271120986</v>
      </c>
      <c r="AJ65" s="393">
        <v>95158572</v>
      </c>
      <c r="AK65" s="393">
        <v>95158572</v>
      </c>
      <c r="AL65" s="393">
        <v>168108895</v>
      </c>
      <c r="AM65" s="393">
        <v>48459000</v>
      </c>
      <c r="AN65" s="393">
        <v>48459000</v>
      </c>
      <c r="AO65" s="393">
        <v>142926693</v>
      </c>
      <c r="AP65" s="393">
        <v>142926693</v>
      </c>
      <c r="AQ65" s="393">
        <v>0</v>
      </c>
      <c r="AR65" s="393">
        <v>38745226</v>
      </c>
      <c r="AS65" s="393">
        <v>180689091</v>
      </c>
      <c r="AT65" s="393">
        <v>295619459</v>
      </c>
      <c r="AU65" s="393">
        <v>295619459</v>
      </c>
      <c r="AV65" s="394">
        <v>175826493</v>
      </c>
      <c r="AW65" s="394">
        <v>175826493</v>
      </c>
      <c r="AX65" s="394">
        <v>168228218</v>
      </c>
      <c r="AY65" s="395">
        <f t="shared" si="39"/>
        <v>1</v>
      </c>
      <c r="AZ65" s="395">
        <f t="shared" si="40"/>
        <v>0.95678538046026995</v>
      </c>
      <c r="BA65" s="394">
        <v>0</v>
      </c>
      <c r="BB65" s="394">
        <v>0</v>
      </c>
      <c r="BC65" s="394">
        <v>0</v>
      </c>
      <c r="BD65" s="395">
        <f t="shared" si="41"/>
        <v>0</v>
      </c>
      <c r="BE65" s="395">
        <f t="shared" si="42"/>
        <v>0</v>
      </c>
      <c r="BF65" s="394">
        <v>0</v>
      </c>
      <c r="BG65" s="394">
        <v>0</v>
      </c>
      <c r="BH65" s="394">
        <v>0</v>
      </c>
      <c r="BI65" s="395">
        <f t="shared" si="43"/>
        <v>0</v>
      </c>
      <c r="BJ65" s="395">
        <f t="shared" si="44"/>
        <v>0</v>
      </c>
      <c r="BK65" s="394">
        <v>0</v>
      </c>
      <c r="BL65" s="394">
        <v>0</v>
      </c>
      <c r="BM65" s="394">
        <v>0</v>
      </c>
      <c r="BN65" s="395">
        <f t="shared" si="45"/>
        <v>0</v>
      </c>
      <c r="BO65" s="395">
        <f t="shared" si="46"/>
        <v>0</v>
      </c>
      <c r="BP65" s="394">
        <v>0</v>
      </c>
      <c r="BQ65" s="394">
        <v>0</v>
      </c>
      <c r="BR65" s="394">
        <v>0</v>
      </c>
      <c r="BS65" s="395">
        <f t="shared" si="47"/>
        <v>0</v>
      </c>
      <c r="BT65" s="395">
        <f t="shared" si="48"/>
        <v>0</v>
      </c>
      <c r="BU65" s="394">
        <v>0</v>
      </c>
      <c r="BV65" s="394">
        <v>0</v>
      </c>
      <c r="BW65" s="394">
        <v>0</v>
      </c>
      <c r="BX65" s="395">
        <f t="shared" si="49"/>
        <v>0</v>
      </c>
      <c r="BY65" s="395">
        <f t="shared" si="50"/>
        <v>0</v>
      </c>
      <c r="BZ65" s="394">
        <v>511163022</v>
      </c>
      <c r="CA65" s="394">
        <v>511163022</v>
      </c>
      <c r="CB65" s="394">
        <v>376817432</v>
      </c>
      <c r="CC65" s="395">
        <f t="shared" si="51"/>
        <v>1</v>
      </c>
      <c r="CD65" s="395">
        <f t="shared" si="52"/>
        <v>0.73717662620751934</v>
      </c>
      <c r="CE65" s="394">
        <f t="shared" si="53"/>
        <v>686989515</v>
      </c>
      <c r="CF65" s="394">
        <f t="shared" si="54"/>
        <v>686989515</v>
      </c>
      <c r="CG65" s="394">
        <f t="shared" si="55"/>
        <v>545045650</v>
      </c>
      <c r="CH65" s="395">
        <f t="shared" si="56"/>
        <v>1</v>
      </c>
      <c r="CI65" s="395">
        <f t="shared" si="57"/>
        <v>0.7933827781927647</v>
      </c>
    </row>
    <row r="66" spans="2:87" ht="15.75">
      <c r="B66" s="157">
        <v>8141</v>
      </c>
      <c r="C66" s="139">
        <f t="shared" si="29"/>
        <v>41</v>
      </c>
      <c r="D66" s="387" t="s">
        <v>1278</v>
      </c>
      <c r="E66" s="388" t="s">
        <v>46</v>
      </c>
      <c r="F66" s="389">
        <v>1905049</v>
      </c>
      <c r="G66" s="390">
        <v>145</v>
      </c>
      <c r="H66" s="391">
        <v>270832927</v>
      </c>
      <c r="I66" s="391">
        <f t="shared" si="30"/>
        <v>-270832927</v>
      </c>
      <c r="J66" s="391">
        <f t="shared" si="31"/>
        <v>0</v>
      </c>
      <c r="K66" s="391">
        <f t="shared" si="32"/>
        <v>0</v>
      </c>
      <c r="L66" s="391">
        <f t="shared" si="33"/>
        <v>0</v>
      </c>
      <c r="M66" s="392">
        <f t="shared" si="34"/>
        <v>0</v>
      </c>
      <c r="N66" s="391">
        <f t="shared" si="35"/>
        <v>0</v>
      </c>
      <c r="O66" s="391">
        <f t="shared" si="36"/>
        <v>0</v>
      </c>
      <c r="P66" s="392">
        <f t="shared" si="37"/>
        <v>0</v>
      </c>
      <c r="Q66" s="400">
        <f t="shared" si="38"/>
        <v>0</v>
      </c>
      <c r="R66" s="393">
        <v>-270832927</v>
      </c>
      <c r="S66" s="393">
        <v>0</v>
      </c>
      <c r="T66" s="393">
        <v>0</v>
      </c>
      <c r="U66" s="393">
        <v>0</v>
      </c>
      <c r="V66" s="393">
        <v>0</v>
      </c>
      <c r="W66" s="393">
        <v>0</v>
      </c>
      <c r="X66" s="393">
        <v>0</v>
      </c>
      <c r="Y66" s="393">
        <v>0</v>
      </c>
      <c r="Z66" s="393">
        <v>0</v>
      </c>
      <c r="AA66" s="393">
        <v>0</v>
      </c>
      <c r="AB66" s="393">
        <v>0</v>
      </c>
      <c r="AC66" s="393">
        <v>0</v>
      </c>
      <c r="AD66" s="393">
        <v>0</v>
      </c>
      <c r="AE66" s="393">
        <v>0</v>
      </c>
      <c r="AF66" s="393">
        <v>0</v>
      </c>
      <c r="AG66" s="393">
        <v>315741222</v>
      </c>
      <c r="AH66" s="393">
        <v>0</v>
      </c>
      <c r="AI66" s="393">
        <v>0</v>
      </c>
      <c r="AJ66" s="393">
        <v>0</v>
      </c>
      <c r="AK66" s="393">
        <v>0</v>
      </c>
      <c r="AL66" s="393">
        <v>-315741222</v>
      </c>
      <c r="AM66" s="393">
        <v>0</v>
      </c>
      <c r="AN66" s="393">
        <v>0</v>
      </c>
      <c r="AO66" s="393">
        <v>0</v>
      </c>
      <c r="AP66" s="393">
        <v>0</v>
      </c>
      <c r="AQ66" s="393">
        <v>0</v>
      </c>
      <c r="AR66" s="393">
        <v>0</v>
      </c>
      <c r="AS66" s="393">
        <v>0</v>
      </c>
      <c r="AT66" s="393">
        <v>0</v>
      </c>
      <c r="AU66" s="393">
        <v>0</v>
      </c>
      <c r="AV66" s="394">
        <v>0</v>
      </c>
      <c r="AW66" s="394">
        <v>0</v>
      </c>
      <c r="AX66" s="394">
        <v>0</v>
      </c>
      <c r="AY66" s="395">
        <f t="shared" si="39"/>
        <v>0</v>
      </c>
      <c r="AZ66" s="395">
        <f t="shared" si="40"/>
        <v>0</v>
      </c>
      <c r="BA66" s="394">
        <v>0</v>
      </c>
      <c r="BB66" s="394">
        <v>0</v>
      </c>
      <c r="BC66" s="394">
        <v>0</v>
      </c>
      <c r="BD66" s="395">
        <f t="shared" si="41"/>
        <v>0</v>
      </c>
      <c r="BE66" s="395">
        <f t="shared" si="42"/>
        <v>0</v>
      </c>
      <c r="BF66" s="394">
        <v>0</v>
      </c>
      <c r="BG66" s="394">
        <v>0</v>
      </c>
      <c r="BH66" s="394">
        <v>0</v>
      </c>
      <c r="BI66" s="395">
        <f t="shared" si="43"/>
        <v>0</v>
      </c>
      <c r="BJ66" s="395">
        <f t="shared" si="44"/>
        <v>0</v>
      </c>
      <c r="BK66" s="394">
        <v>0</v>
      </c>
      <c r="BL66" s="394">
        <v>0</v>
      </c>
      <c r="BM66" s="394">
        <v>0</v>
      </c>
      <c r="BN66" s="395">
        <f t="shared" si="45"/>
        <v>0</v>
      </c>
      <c r="BO66" s="395">
        <f t="shared" si="46"/>
        <v>0</v>
      </c>
      <c r="BP66" s="394">
        <v>0</v>
      </c>
      <c r="BQ66" s="394">
        <v>0</v>
      </c>
      <c r="BR66" s="394">
        <v>0</v>
      </c>
      <c r="BS66" s="395">
        <f t="shared" si="47"/>
        <v>0</v>
      </c>
      <c r="BT66" s="395">
        <f t="shared" si="48"/>
        <v>0</v>
      </c>
      <c r="BU66" s="394">
        <v>0</v>
      </c>
      <c r="BV66" s="394">
        <v>0</v>
      </c>
      <c r="BW66" s="394">
        <v>0</v>
      </c>
      <c r="BX66" s="395">
        <f t="shared" si="49"/>
        <v>0</v>
      </c>
      <c r="BY66" s="395">
        <f t="shared" si="50"/>
        <v>0</v>
      </c>
      <c r="BZ66" s="394">
        <v>0</v>
      </c>
      <c r="CA66" s="394">
        <v>0</v>
      </c>
      <c r="CB66" s="394">
        <v>0</v>
      </c>
      <c r="CC66" s="395">
        <f t="shared" si="51"/>
        <v>0</v>
      </c>
      <c r="CD66" s="395">
        <f t="shared" si="52"/>
        <v>0</v>
      </c>
      <c r="CE66" s="394">
        <f t="shared" si="53"/>
        <v>0</v>
      </c>
      <c r="CF66" s="394">
        <f t="shared" si="54"/>
        <v>0</v>
      </c>
      <c r="CG66" s="394">
        <f t="shared" si="55"/>
        <v>0</v>
      </c>
      <c r="CH66" s="395">
        <f t="shared" si="56"/>
        <v>0</v>
      </c>
      <c r="CI66" s="395">
        <f t="shared" si="57"/>
        <v>0</v>
      </c>
    </row>
    <row r="67" spans="2:87" ht="15.75">
      <c r="B67" s="157">
        <v>8141</v>
      </c>
      <c r="C67" s="139">
        <f t="shared" ref="C67:C93" si="58">VALUE(LEFT(D67,SEARCH(".",D67,1)-1))</f>
        <v>41</v>
      </c>
      <c r="D67" s="387" t="s">
        <v>1278</v>
      </c>
      <c r="E67" s="388" t="s">
        <v>46</v>
      </c>
      <c r="F67" s="389">
        <v>1905049</v>
      </c>
      <c r="G67" s="390">
        <v>211</v>
      </c>
      <c r="H67" s="391">
        <v>5210744</v>
      </c>
      <c r="I67" s="391">
        <f t="shared" ref="I67:I93" si="59">+R67+W67+AB67+AG67+AL67+AQ67</f>
        <v>1646980883</v>
      </c>
      <c r="J67" s="391">
        <f t="shared" ref="J67:J93" si="60">+H67+I67</f>
        <v>1652191627</v>
      </c>
      <c r="K67" s="391">
        <f t="shared" ref="K67:K93" si="61">+S67+X67+AC67+AH67+AM67+AR67</f>
        <v>1499373843</v>
      </c>
      <c r="L67" s="391">
        <f t="shared" ref="L67:L93" si="62">+T67+Y67+AD67+AI67+AN67+AS67</f>
        <v>1652191627</v>
      </c>
      <c r="M67" s="392">
        <f t="shared" ref="M67:M93" si="63">IFERROR(+L67/J67,0)</f>
        <v>1</v>
      </c>
      <c r="N67" s="391">
        <f t="shared" ref="N67:N93" si="64">+U67+Z67+AE67+AJ67+AO67+AT67</f>
        <v>1499373843</v>
      </c>
      <c r="O67" s="391">
        <f t="shared" ref="O67:O93" si="65">+V67+AA67+AF67+AK67+AP67+AU67</f>
        <v>1499373843</v>
      </c>
      <c r="P67" s="392">
        <f t="shared" ref="P67:P93" si="66">IFERROR(+O67/L67,0)</f>
        <v>0.90750601715765744</v>
      </c>
      <c r="Q67" s="400">
        <f t="shared" ref="Q67:Q93" si="67">L67-O67</f>
        <v>152817784</v>
      </c>
      <c r="R67" s="393">
        <v>517005765</v>
      </c>
      <c r="S67" s="393">
        <v>0</v>
      </c>
      <c r="T67" s="393">
        <v>0</v>
      </c>
      <c r="U67" s="393">
        <v>0</v>
      </c>
      <c r="V67" s="393">
        <v>0</v>
      </c>
      <c r="W67" s="393">
        <v>477983594</v>
      </c>
      <c r="X67" s="393">
        <v>522216509</v>
      </c>
      <c r="Y67" s="393">
        <v>522216509</v>
      </c>
      <c r="Z67" s="393">
        <v>234997430</v>
      </c>
      <c r="AA67" s="393">
        <v>234997430</v>
      </c>
      <c r="AB67" s="393">
        <v>0</v>
      </c>
      <c r="AC67" s="393">
        <v>376608214</v>
      </c>
      <c r="AD67" s="393">
        <v>376608214</v>
      </c>
      <c r="AE67" s="393">
        <v>138420356</v>
      </c>
      <c r="AF67" s="393">
        <v>138420356</v>
      </c>
      <c r="AG67" s="393">
        <v>661001976</v>
      </c>
      <c r="AH67" s="393">
        <v>452020904</v>
      </c>
      <c r="AI67" s="393">
        <v>452020904</v>
      </c>
      <c r="AJ67" s="393">
        <v>297367407</v>
      </c>
      <c r="AK67" s="393">
        <v>297367407</v>
      </c>
      <c r="AL67" s="393">
        <v>-9010452</v>
      </c>
      <c r="AM67" s="393">
        <v>0</v>
      </c>
      <c r="AN67" s="393">
        <v>0</v>
      </c>
      <c r="AO67" s="393">
        <v>358749762</v>
      </c>
      <c r="AP67" s="393">
        <v>358749762</v>
      </c>
      <c r="AQ67" s="393">
        <v>0</v>
      </c>
      <c r="AR67" s="393">
        <v>148528216</v>
      </c>
      <c r="AS67" s="393">
        <v>301346000</v>
      </c>
      <c r="AT67" s="393">
        <v>469838888</v>
      </c>
      <c r="AU67" s="393">
        <v>469838888</v>
      </c>
      <c r="AV67" s="394">
        <v>823562509</v>
      </c>
      <c r="AW67" s="394">
        <v>823562509</v>
      </c>
      <c r="AX67" s="394">
        <v>818082533</v>
      </c>
      <c r="AY67" s="395">
        <f t="shared" ref="AY67:AY93" si="68">IFERROR(+AW67/AV67,0)</f>
        <v>1</v>
      </c>
      <c r="AZ67" s="395">
        <f t="shared" ref="AZ67:AZ93" si="69">IFERROR(+AX67/AW67,0)</f>
        <v>0.99334601084906837</v>
      </c>
      <c r="BA67" s="394">
        <v>0</v>
      </c>
      <c r="BB67" s="394">
        <v>0</v>
      </c>
      <c r="BC67" s="394">
        <v>0</v>
      </c>
      <c r="BD67" s="395">
        <f t="shared" ref="BD67:BD93" si="70">IFERROR(+BB67/BA67,0)</f>
        <v>0</v>
      </c>
      <c r="BE67" s="395">
        <f t="shared" ref="BE67:BE93" si="71">IFERROR(+BC67/BB67,0)</f>
        <v>0</v>
      </c>
      <c r="BF67" s="394">
        <v>0</v>
      </c>
      <c r="BG67" s="394">
        <v>0</v>
      </c>
      <c r="BH67" s="394">
        <v>0</v>
      </c>
      <c r="BI67" s="395">
        <f t="shared" ref="BI67:BI93" si="72">IFERROR(+BG67/BF67,0)</f>
        <v>0</v>
      </c>
      <c r="BJ67" s="395">
        <f t="shared" ref="BJ67:BJ93" si="73">IFERROR(+BH67/BG67,0)</f>
        <v>0</v>
      </c>
      <c r="BK67" s="394">
        <v>0</v>
      </c>
      <c r="BL67" s="394">
        <v>0</v>
      </c>
      <c r="BM67" s="394">
        <v>0</v>
      </c>
      <c r="BN67" s="395">
        <f t="shared" ref="BN67:BN93" si="74">IFERROR(+BL67/BK67,0)</f>
        <v>0</v>
      </c>
      <c r="BO67" s="395">
        <f t="shared" ref="BO67:BO93" si="75">IFERROR(+BM67/BL67,0)</f>
        <v>0</v>
      </c>
      <c r="BP67" s="394">
        <v>0</v>
      </c>
      <c r="BQ67" s="394">
        <v>0</v>
      </c>
      <c r="BR67" s="394">
        <v>0</v>
      </c>
      <c r="BS67" s="395">
        <f t="shared" ref="BS67:BS93" si="76">IFERROR(+BQ67/BP67,0)</f>
        <v>0</v>
      </c>
      <c r="BT67" s="395">
        <f t="shared" ref="BT67:BT93" si="77">IFERROR(+BR67/BQ67,0)</f>
        <v>0</v>
      </c>
      <c r="BU67" s="394">
        <v>0</v>
      </c>
      <c r="BV67" s="394">
        <v>0</v>
      </c>
      <c r="BW67" s="394">
        <v>0</v>
      </c>
      <c r="BX67" s="395">
        <f t="shared" ref="BX67:BX93" si="78">IFERROR(+BV67/BU67,0)</f>
        <v>0</v>
      </c>
      <c r="BY67" s="395">
        <f t="shared" ref="BY67:BY93" si="79">IFERROR(+BW67/BV67,0)</f>
        <v>0</v>
      </c>
      <c r="BZ67" s="394">
        <v>828629118</v>
      </c>
      <c r="CA67" s="394">
        <v>828629118</v>
      </c>
      <c r="CB67" s="394">
        <v>681291310</v>
      </c>
      <c r="CC67" s="395">
        <f t="shared" ref="CC67:CC93" si="80">IFERROR(+CA67/BZ67,0)</f>
        <v>1</v>
      </c>
      <c r="CD67" s="395">
        <f t="shared" ref="CD67:CD93" si="81">IFERROR(+CB67/CA67,0)</f>
        <v>0.82219088757631609</v>
      </c>
      <c r="CE67" s="394">
        <f t="shared" ref="CE67:CE93" si="82">+AV67+BA67+BF67+BK67+BP67+BU67+BZ67</f>
        <v>1652191627</v>
      </c>
      <c r="CF67" s="394">
        <f t="shared" ref="CF67:CF93" si="83">+AW67+BB67+BG67+BL67+BQ67+BV67+CA67</f>
        <v>1652191627</v>
      </c>
      <c r="CG67" s="394">
        <f t="shared" ref="CG67:CG93" si="84">+AX67+BC67+BH67+BM67+BR67+BW67+CB67</f>
        <v>1499373843</v>
      </c>
      <c r="CH67" s="395">
        <f t="shared" ref="CH67:CH93" si="85">IFERROR(+CF67/CE67,0)</f>
        <v>1</v>
      </c>
      <c r="CI67" s="395">
        <f t="shared" ref="CI67:CI93" si="86">IFERROR(+CG67/CF67,0)</f>
        <v>0.90750601715765744</v>
      </c>
    </row>
    <row r="68" spans="2:87" ht="15.75">
      <c r="B68" s="157">
        <v>8141</v>
      </c>
      <c r="C68" s="139">
        <f t="shared" si="58"/>
        <v>42</v>
      </c>
      <c r="D68" s="387" t="s">
        <v>1279</v>
      </c>
      <c r="E68" s="388" t="s">
        <v>46</v>
      </c>
      <c r="F68" s="389">
        <v>1905049</v>
      </c>
      <c r="G68" s="390">
        <v>149</v>
      </c>
      <c r="H68" s="391">
        <v>9044398616</v>
      </c>
      <c r="I68" s="391">
        <f t="shared" si="59"/>
        <v>-5942908285</v>
      </c>
      <c r="J68" s="391">
        <f t="shared" si="60"/>
        <v>3101490331</v>
      </c>
      <c r="K68" s="391">
        <f t="shared" si="61"/>
        <v>2546378913</v>
      </c>
      <c r="L68" s="391">
        <f t="shared" si="62"/>
        <v>3033952090</v>
      </c>
      <c r="M68" s="392">
        <f t="shared" si="63"/>
        <v>0.97822393952838027</v>
      </c>
      <c r="N68" s="391">
        <f t="shared" si="64"/>
        <v>2546378913</v>
      </c>
      <c r="O68" s="391">
        <f t="shared" si="65"/>
        <v>2546378913</v>
      </c>
      <c r="P68" s="392">
        <f t="shared" si="66"/>
        <v>0.83929437165238818</v>
      </c>
      <c r="Q68" s="400">
        <f t="shared" si="67"/>
        <v>487573177</v>
      </c>
      <c r="R68" s="393">
        <v>-7999654016</v>
      </c>
      <c r="S68" s="393">
        <v>0</v>
      </c>
      <c r="T68" s="393">
        <v>0</v>
      </c>
      <c r="U68" s="393">
        <v>0</v>
      </c>
      <c r="V68" s="393">
        <v>0</v>
      </c>
      <c r="W68" s="393">
        <v>0</v>
      </c>
      <c r="X68" s="393">
        <v>272827068</v>
      </c>
      <c r="Y68" s="393">
        <v>272827068</v>
      </c>
      <c r="Z68" s="393">
        <v>0</v>
      </c>
      <c r="AA68" s="393">
        <v>0</v>
      </c>
      <c r="AB68" s="393">
        <v>0</v>
      </c>
      <c r="AC68" s="393">
        <v>392203528</v>
      </c>
      <c r="AD68" s="393">
        <v>392203528</v>
      </c>
      <c r="AE68" s="393">
        <v>4444905</v>
      </c>
      <c r="AF68" s="393">
        <v>4444905</v>
      </c>
      <c r="AG68" s="393">
        <v>2460224465</v>
      </c>
      <c r="AH68" s="393">
        <v>2399833317</v>
      </c>
      <c r="AI68" s="393">
        <v>2399833317</v>
      </c>
      <c r="AJ68" s="393">
        <v>115468950</v>
      </c>
      <c r="AK68" s="393">
        <v>115468950</v>
      </c>
      <c r="AL68" s="393">
        <v>-403478734</v>
      </c>
      <c r="AM68" s="393">
        <v>9665730</v>
      </c>
      <c r="AN68" s="393">
        <v>9665730</v>
      </c>
      <c r="AO68" s="393">
        <v>1242740336</v>
      </c>
      <c r="AP68" s="393">
        <v>1242740336</v>
      </c>
      <c r="AQ68" s="393">
        <v>0</v>
      </c>
      <c r="AR68" s="393">
        <v>-528150730</v>
      </c>
      <c r="AS68" s="393">
        <v>-40577553</v>
      </c>
      <c r="AT68" s="393">
        <v>1183724722</v>
      </c>
      <c r="AU68" s="393">
        <v>1183724722</v>
      </c>
      <c r="AV68" s="394">
        <v>0</v>
      </c>
      <c r="AW68" s="394">
        <v>0</v>
      </c>
      <c r="AX68" s="394">
        <v>0</v>
      </c>
      <c r="AY68" s="395">
        <f t="shared" si="68"/>
        <v>0</v>
      </c>
      <c r="AZ68" s="395">
        <f t="shared" si="69"/>
        <v>0</v>
      </c>
      <c r="BA68" s="394">
        <v>0</v>
      </c>
      <c r="BB68" s="394">
        <v>0</v>
      </c>
      <c r="BC68" s="394">
        <v>0</v>
      </c>
      <c r="BD68" s="395">
        <f t="shared" si="70"/>
        <v>0</v>
      </c>
      <c r="BE68" s="395">
        <f t="shared" si="71"/>
        <v>0</v>
      </c>
      <c r="BF68" s="394">
        <v>0</v>
      </c>
      <c r="BG68" s="394">
        <v>0</v>
      </c>
      <c r="BH68" s="394">
        <v>0</v>
      </c>
      <c r="BI68" s="395">
        <f t="shared" si="72"/>
        <v>0</v>
      </c>
      <c r="BJ68" s="395">
        <f t="shared" si="73"/>
        <v>0</v>
      </c>
      <c r="BK68" s="394">
        <v>2348954090</v>
      </c>
      <c r="BL68" s="394">
        <v>2348954090</v>
      </c>
      <c r="BM68" s="394">
        <v>1839619234</v>
      </c>
      <c r="BN68" s="395">
        <f t="shared" si="74"/>
        <v>1</v>
      </c>
      <c r="BO68" s="395">
        <f t="shared" si="75"/>
        <v>0.78316525718048413</v>
      </c>
      <c r="BP68" s="394">
        <v>0</v>
      </c>
      <c r="BQ68" s="394">
        <v>0</v>
      </c>
      <c r="BR68" s="394">
        <v>0</v>
      </c>
      <c r="BS68" s="395">
        <f t="shared" si="76"/>
        <v>0</v>
      </c>
      <c r="BT68" s="395">
        <f t="shared" si="77"/>
        <v>0</v>
      </c>
      <c r="BU68" s="394">
        <v>0</v>
      </c>
      <c r="BV68" s="394">
        <v>0</v>
      </c>
      <c r="BW68" s="394">
        <v>0</v>
      </c>
      <c r="BX68" s="395">
        <f t="shared" si="78"/>
        <v>0</v>
      </c>
      <c r="BY68" s="395">
        <f t="shared" si="79"/>
        <v>0</v>
      </c>
      <c r="BZ68" s="394">
        <v>752536241</v>
      </c>
      <c r="CA68" s="394">
        <v>684998000</v>
      </c>
      <c r="CB68" s="394">
        <v>706759679</v>
      </c>
      <c r="CC68" s="395">
        <f t="shared" si="80"/>
        <v>0.91025250702842897</v>
      </c>
      <c r="CD68" s="395">
        <f t="shared" si="81"/>
        <v>1.0317689672086634</v>
      </c>
      <c r="CE68" s="394">
        <f t="shared" si="82"/>
        <v>3101490331</v>
      </c>
      <c r="CF68" s="394">
        <f t="shared" si="83"/>
        <v>3033952090</v>
      </c>
      <c r="CG68" s="394">
        <f t="shared" si="84"/>
        <v>2546378913</v>
      </c>
      <c r="CH68" s="395">
        <f t="shared" si="85"/>
        <v>0.97822393952838027</v>
      </c>
      <c r="CI68" s="395">
        <f t="shared" si="86"/>
        <v>0.83929437165238818</v>
      </c>
    </row>
    <row r="69" spans="2:87" ht="15.75">
      <c r="B69" s="157">
        <v>8141</v>
      </c>
      <c r="C69" s="139">
        <f t="shared" si="58"/>
        <v>42</v>
      </c>
      <c r="D69" s="387" t="s">
        <v>1279</v>
      </c>
      <c r="E69" s="388" t="s">
        <v>46</v>
      </c>
      <c r="F69" s="389">
        <v>1905049</v>
      </c>
      <c r="G69" s="390">
        <v>97</v>
      </c>
      <c r="H69" s="391">
        <v>8158047</v>
      </c>
      <c r="I69" s="391">
        <f t="shared" si="59"/>
        <v>8182566100</v>
      </c>
      <c r="J69" s="391">
        <f t="shared" si="60"/>
        <v>8190724147</v>
      </c>
      <c r="K69" s="391">
        <f t="shared" si="61"/>
        <v>6753526757</v>
      </c>
      <c r="L69" s="391">
        <f t="shared" si="62"/>
        <v>8190724147</v>
      </c>
      <c r="M69" s="392">
        <f t="shared" si="63"/>
        <v>1</v>
      </c>
      <c r="N69" s="391">
        <f t="shared" si="64"/>
        <v>6753526757</v>
      </c>
      <c r="O69" s="391">
        <f t="shared" si="65"/>
        <v>6753526757</v>
      </c>
      <c r="P69" s="392">
        <f t="shared" si="66"/>
        <v>0.82453353766938919</v>
      </c>
      <c r="Q69" s="400">
        <f t="shared" si="67"/>
        <v>1437197390</v>
      </c>
      <c r="R69" s="393">
        <v>185454021</v>
      </c>
      <c r="S69" s="393">
        <v>0</v>
      </c>
      <c r="T69" s="393">
        <v>0</v>
      </c>
      <c r="U69" s="393">
        <v>0</v>
      </c>
      <c r="V69" s="393">
        <v>0</v>
      </c>
      <c r="W69" s="393">
        <v>177212690</v>
      </c>
      <c r="X69" s="393">
        <v>193612068</v>
      </c>
      <c r="Y69" s="393">
        <v>193612068</v>
      </c>
      <c r="Z69" s="393">
        <v>87125430</v>
      </c>
      <c r="AA69" s="393">
        <v>87125430</v>
      </c>
      <c r="AB69" s="393">
        <v>4871980428</v>
      </c>
      <c r="AC69" s="393">
        <v>4449193118</v>
      </c>
      <c r="AD69" s="393">
        <v>4449193118</v>
      </c>
      <c r="AE69" s="393">
        <v>50440821</v>
      </c>
      <c r="AF69" s="393">
        <v>50440821</v>
      </c>
      <c r="AG69" s="393">
        <v>2947918961</v>
      </c>
      <c r="AH69" s="393">
        <v>3393285374</v>
      </c>
      <c r="AI69" s="393">
        <v>3393285374</v>
      </c>
      <c r="AJ69" s="393">
        <v>2437414457</v>
      </c>
      <c r="AK69" s="393">
        <v>2437414457</v>
      </c>
      <c r="AL69" s="393">
        <v>0</v>
      </c>
      <c r="AM69" s="393">
        <v>0</v>
      </c>
      <c r="AN69" s="393">
        <v>0</v>
      </c>
      <c r="AO69" s="393">
        <v>2570199279</v>
      </c>
      <c r="AP69" s="393">
        <v>2570199279</v>
      </c>
      <c r="AQ69" s="393">
        <v>0</v>
      </c>
      <c r="AR69" s="393">
        <v>-1282563803</v>
      </c>
      <c r="AS69" s="393">
        <v>154633587</v>
      </c>
      <c r="AT69" s="393">
        <v>1608346770</v>
      </c>
      <c r="AU69" s="393">
        <v>1608346770</v>
      </c>
      <c r="AV69" s="394">
        <v>800643943</v>
      </c>
      <c r="AW69" s="394">
        <v>800643943</v>
      </c>
      <c r="AX69" s="394">
        <v>698132295</v>
      </c>
      <c r="AY69" s="395">
        <f t="shared" si="68"/>
        <v>1</v>
      </c>
      <c r="AZ69" s="395">
        <f t="shared" si="69"/>
        <v>0.87196350025969038</v>
      </c>
      <c r="BA69" s="394">
        <v>0</v>
      </c>
      <c r="BB69" s="394">
        <v>0</v>
      </c>
      <c r="BC69" s="394">
        <v>0</v>
      </c>
      <c r="BD69" s="395">
        <f t="shared" si="70"/>
        <v>0</v>
      </c>
      <c r="BE69" s="395">
        <f t="shared" si="71"/>
        <v>0</v>
      </c>
      <c r="BF69" s="394">
        <v>0</v>
      </c>
      <c r="BG69" s="394">
        <v>0</v>
      </c>
      <c r="BH69" s="394">
        <v>0</v>
      </c>
      <c r="BI69" s="395">
        <f t="shared" si="72"/>
        <v>0</v>
      </c>
      <c r="BJ69" s="395">
        <f t="shared" si="73"/>
        <v>0</v>
      </c>
      <c r="BK69" s="394">
        <v>0</v>
      </c>
      <c r="BL69" s="394">
        <v>0</v>
      </c>
      <c r="BM69" s="394">
        <v>0</v>
      </c>
      <c r="BN69" s="395">
        <f t="shared" si="74"/>
        <v>0</v>
      </c>
      <c r="BO69" s="395">
        <f t="shared" si="75"/>
        <v>0</v>
      </c>
      <c r="BP69" s="394">
        <v>0</v>
      </c>
      <c r="BQ69" s="394">
        <v>0</v>
      </c>
      <c r="BR69" s="394">
        <v>0</v>
      </c>
      <c r="BS69" s="395">
        <f t="shared" si="76"/>
        <v>0</v>
      </c>
      <c r="BT69" s="395">
        <f t="shared" si="77"/>
        <v>0</v>
      </c>
      <c r="BU69" s="394">
        <v>0</v>
      </c>
      <c r="BV69" s="394">
        <v>0</v>
      </c>
      <c r="BW69" s="394">
        <v>0</v>
      </c>
      <c r="BX69" s="395">
        <f t="shared" si="78"/>
        <v>0</v>
      </c>
      <c r="BY69" s="395">
        <f t="shared" si="79"/>
        <v>0</v>
      </c>
      <c r="BZ69" s="394">
        <v>7390080204</v>
      </c>
      <c r="CA69" s="394">
        <v>7390080204</v>
      </c>
      <c r="CB69" s="394">
        <v>6055394462</v>
      </c>
      <c r="CC69" s="395">
        <f t="shared" si="80"/>
        <v>1</v>
      </c>
      <c r="CD69" s="395">
        <f t="shared" si="81"/>
        <v>0.81939495849076449</v>
      </c>
      <c r="CE69" s="394">
        <f t="shared" si="82"/>
        <v>8190724147</v>
      </c>
      <c r="CF69" s="394">
        <f t="shared" si="83"/>
        <v>8190724147</v>
      </c>
      <c r="CG69" s="394">
        <f t="shared" si="84"/>
        <v>6753526757</v>
      </c>
      <c r="CH69" s="395">
        <f t="shared" si="85"/>
        <v>1</v>
      </c>
      <c r="CI69" s="395">
        <f t="shared" si="86"/>
        <v>0.82453353766938919</v>
      </c>
    </row>
    <row r="70" spans="2:87" ht="15.75">
      <c r="B70" s="157">
        <v>8141</v>
      </c>
      <c r="C70" s="139">
        <f t="shared" si="58"/>
        <v>42</v>
      </c>
      <c r="D70" s="387" t="s">
        <v>1279</v>
      </c>
      <c r="E70" s="388" t="s">
        <v>46</v>
      </c>
      <c r="F70" s="389">
        <v>1905014</v>
      </c>
      <c r="G70" s="390">
        <v>124</v>
      </c>
      <c r="H70" s="391">
        <v>0</v>
      </c>
      <c r="I70" s="391">
        <f t="shared" si="59"/>
        <v>1096589111</v>
      </c>
      <c r="J70" s="391">
        <f t="shared" si="60"/>
        <v>1096589111</v>
      </c>
      <c r="K70" s="391">
        <f t="shared" si="61"/>
        <v>1089764703</v>
      </c>
      <c r="L70" s="391">
        <f t="shared" si="62"/>
        <v>1096589111</v>
      </c>
      <c r="M70" s="392">
        <f t="shared" si="63"/>
        <v>1</v>
      </c>
      <c r="N70" s="391">
        <f t="shared" si="64"/>
        <v>1089764703</v>
      </c>
      <c r="O70" s="391">
        <f t="shared" si="65"/>
        <v>1089764703</v>
      </c>
      <c r="P70" s="392">
        <f t="shared" si="66"/>
        <v>0.99377669545361735</v>
      </c>
      <c r="Q70" s="400">
        <f t="shared" si="67"/>
        <v>6824408</v>
      </c>
      <c r="R70" s="393">
        <v>0</v>
      </c>
      <c r="S70" s="393">
        <v>0</v>
      </c>
      <c r="T70" s="393">
        <v>0</v>
      </c>
      <c r="U70" s="393">
        <v>0</v>
      </c>
      <c r="V70" s="393">
        <v>0</v>
      </c>
      <c r="W70" s="393">
        <v>0</v>
      </c>
      <c r="X70" s="393">
        <v>0</v>
      </c>
      <c r="Y70" s="393">
        <v>0</v>
      </c>
      <c r="Z70" s="393">
        <v>0</v>
      </c>
      <c r="AA70" s="393">
        <v>0</v>
      </c>
      <c r="AB70" s="393">
        <v>0</v>
      </c>
      <c r="AC70" s="393">
        <v>0</v>
      </c>
      <c r="AD70" s="393">
        <v>0</v>
      </c>
      <c r="AE70" s="393">
        <v>0</v>
      </c>
      <c r="AF70" s="393">
        <v>0</v>
      </c>
      <c r="AG70" s="393">
        <v>0</v>
      </c>
      <c r="AH70" s="393">
        <v>0</v>
      </c>
      <c r="AI70" s="393">
        <v>0</v>
      </c>
      <c r="AJ70" s="393">
        <v>0</v>
      </c>
      <c r="AK70" s="393">
        <v>0</v>
      </c>
      <c r="AL70" s="393">
        <v>1096589111</v>
      </c>
      <c r="AM70" s="393">
        <v>0</v>
      </c>
      <c r="AN70" s="393">
        <v>0</v>
      </c>
      <c r="AO70" s="393">
        <v>0</v>
      </c>
      <c r="AP70" s="393">
        <v>0</v>
      </c>
      <c r="AQ70" s="393">
        <v>0</v>
      </c>
      <c r="AR70" s="393">
        <v>1089764703</v>
      </c>
      <c r="AS70" s="393">
        <v>1096589111</v>
      </c>
      <c r="AT70" s="393">
        <v>1089764703</v>
      </c>
      <c r="AU70" s="393">
        <v>1089764703</v>
      </c>
      <c r="AV70" s="394">
        <v>519880677</v>
      </c>
      <c r="AW70" s="394">
        <v>519880677</v>
      </c>
      <c r="AX70" s="394">
        <v>519880677</v>
      </c>
      <c r="AY70" s="395">
        <f t="shared" si="68"/>
        <v>1</v>
      </c>
      <c r="AZ70" s="395">
        <f t="shared" si="69"/>
        <v>1</v>
      </c>
      <c r="BA70" s="394">
        <v>0</v>
      </c>
      <c r="BB70" s="394">
        <v>0</v>
      </c>
      <c r="BC70" s="394">
        <v>0</v>
      </c>
      <c r="BD70" s="395">
        <f t="shared" si="70"/>
        <v>0</v>
      </c>
      <c r="BE70" s="395">
        <f t="shared" si="71"/>
        <v>0</v>
      </c>
      <c r="BF70" s="394">
        <v>0</v>
      </c>
      <c r="BG70" s="394">
        <v>0</v>
      </c>
      <c r="BH70" s="394">
        <v>0</v>
      </c>
      <c r="BI70" s="395">
        <f t="shared" si="72"/>
        <v>0</v>
      </c>
      <c r="BJ70" s="395">
        <f t="shared" si="73"/>
        <v>0</v>
      </c>
      <c r="BK70" s="394">
        <v>43742277</v>
      </c>
      <c r="BL70" s="394">
        <v>43742277</v>
      </c>
      <c r="BM70" s="394">
        <v>36917869</v>
      </c>
      <c r="BN70" s="395">
        <f t="shared" si="74"/>
        <v>1</v>
      </c>
      <c r="BO70" s="395">
        <f t="shared" si="75"/>
        <v>0.84398599094418425</v>
      </c>
      <c r="BP70" s="394">
        <v>0</v>
      </c>
      <c r="BQ70" s="394">
        <v>0</v>
      </c>
      <c r="BR70" s="394">
        <v>0</v>
      </c>
      <c r="BS70" s="395">
        <f t="shared" si="76"/>
        <v>0</v>
      </c>
      <c r="BT70" s="395">
        <f t="shared" si="77"/>
        <v>0</v>
      </c>
      <c r="BU70" s="394">
        <v>0</v>
      </c>
      <c r="BV70" s="394">
        <v>0</v>
      </c>
      <c r="BW70" s="394">
        <v>0</v>
      </c>
      <c r="BX70" s="395">
        <f t="shared" si="78"/>
        <v>0</v>
      </c>
      <c r="BY70" s="395">
        <f t="shared" si="79"/>
        <v>0</v>
      </c>
      <c r="BZ70" s="394">
        <v>532966157</v>
      </c>
      <c r="CA70" s="394">
        <v>532966157</v>
      </c>
      <c r="CB70" s="394">
        <v>532966157</v>
      </c>
      <c r="CC70" s="395">
        <f t="shared" si="80"/>
        <v>1</v>
      </c>
      <c r="CD70" s="395">
        <f t="shared" si="81"/>
        <v>1</v>
      </c>
      <c r="CE70" s="394">
        <f t="shared" si="82"/>
        <v>1096589111</v>
      </c>
      <c r="CF70" s="394">
        <f t="shared" si="83"/>
        <v>1096589111</v>
      </c>
      <c r="CG70" s="394">
        <f t="shared" si="84"/>
        <v>1089764703</v>
      </c>
      <c r="CH70" s="395">
        <f t="shared" si="85"/>
        <v>1</v>
      </c>
      <c r="CI70" s="395">
        <f t="shared" si="86"/>
        <v>0.99377669545361735</v>
      </c>
    </row>
    <row r="71" spans="2:87" ht="15.75">
      <c r="B71" s="157">
        <v>8141</v>
      </c>
      <c r="C71" s="139">
        <f t="shared" si="58"/>
        <v>42</v>
      </c>
      <c r="D71" s="387" t="s">
        <v>1279</v>
      </c>
      <c r="E71" s="388" t="s">
        <v>46</v>
      </c>
      <c r="F71" s="389">
        <v>1905014</v>
      </c>
      <c r="G71" s="390">
        <v>130</v>
      </c>
      <c r="H71" s="391">
        <v>0</v>
      </c>
      <c r="I71" s="391">
        <f t="shared" si="59"/>
        <v>657277999</v>
      </c>
      <c r="J71" s="391">
        <f t="shared" si="60"/>
        <v>657277999</v>
      </c>
      <c r="K71" s="391">
        <f t="shared" si="61"/>
        <v>657277999</v>
      </c>
      <c r="L71" s="391">
        <f t="shared" si="62"/>
        <v>657277999</v>
      </c>
      <c r="M71" s="392">
        <f t="shared" si="63"/>
        <v>1</v>
      </c>
      <c r="N71" s="391">
        <f t="shared" si="64"/>
        <v>657277999</v>
      </c>
      <c r="O71" s="391">
        <f t="shared" si="65"/>
        <v>657277999</v>
      </c>
      <c r="P71" s="392">
        <f t="shared" si="66"/>
        <v>1</v>
      </c>
      <c r="Q71" s="400">
        <f t="shared" si="67"/>
        <v>0</v>
      </c>
      <c r="R71" s="393">
        <v>0</v>
      </c>
      <c r="S71" s="393">
        <v>0</v>
      </c>
      <c r="T71" s="393">
        <v>0</v>
      </c>
      <c r="U71" s="393">
        <v>0</v>
      </c>
      <c r="V71" s="393">
        <v>0</v>
      </c>
      <c r="W71" s="393">
        <v>0</v>
      </c>
      <c r="X71" s="393">
        <v>0</v>
      </c>
      <c r="Y71" s="393">
        <v>0</v>
      </c>
      <c r="Z71" s="393">
        <v>0</v>
      </c>
      <c r="AA71" s="393">
        <v>0</v>
      </c>
      <c r="AB71" s="393">
        <v>0</v>
      </c>
      <c r="AC71" s="393">
        <v>0</v>
      </c>
      <c r="AD71" s="393">
        <v>0</v>
      </c>
      <c r="AE71" s="393">
        <v>0</v>
      </c>
      <c r="AF71" s="393">
        <v>0</v>
      </c>
      <c r="AG71" s="393">
        <v>0</v>
      </c>
      <c r="AH71" s="393">
        <v>0</v>
      </c>
      <c r="AI71" s="393">
        <v>0</v>
      </c>
      <c r="AJ71" s="393">
        <v>0</v>
      </c>
      <c r="AK71" s="393">
        <v>0</v>
      </c>
      <c r="AL71" s="393">
        <v>657277999</v>
      </c>
      <c r="AM71" s="393">
        <v>0</v>
      </c>
      <c r="AN71" s="393">
        <v>0</v>
      </c>
      <c r="AO71" s="393">
        <v>0</v>
      </c>
      <c r="AP71" s="393">
        <v>0</v>
      </c>
      <c r="AQ71" s="393">
        <v>0</v>
      </c>
      <c r="AR71" s="393">
        <v>657277999</v>
      </c>
      <c r="AS71" s="393">
        <v>657277999</v>
      </c>
      <c r="AT71" s="393">
        <v>657277999</v>
      </c>
      <c r="AU71" s="393">
        <v>657277999</v>
      </c>
      <c r="AV71" s="394">
        <v>539514129</v>
      </c>
      <c r="AW71" s="394">
        <v>539514129</v>
      </c>
      <c r="AX71" s="394">
        <v>539514129</v>
      </c>
      <c r="AY71" s="395">
        <f t="shared" si="68"/>
        <v>1</v>
      </c>
      <c r="AZ71" s="395">
        <f t="shared" si="69"/>
        <v>1</v>
      </c>
      <c r="BA71" s="394">
        <v>0</v>
      </c>
      <c r="BB71" s="394">
        <v>0</v>
      </c>
      <c r="BC71" s="394">
        <v>0</v>
      </c>
      <c r="BD71" s="395">
        <f t="shared" si="70"/>
        <v>0</v>
      </c>
      <c r="BE71" s="395">
        <f t="shared" si="71"/>
        <v>0</v>
      </c>
      <c r="BF71" s="394">
        <v>0</v>
      </c>
      <c r="BG71" s="394">
        <v>0</v>
      </c>
      <c r="BH71" s="394">
        <v>0</v>
      </c>
      <c r="BI71" s="395">
        <f t="shared" si="72"/>
        <v>0</v>
      </c>
      <c r="BJ71" s="395">
        <f t="shared" si="73"/>
        <v>0</v>
      </c>
      <c r="BK71" s="394">
        <v>23212253</v>
      </c>
      <c r="BL71" s="394">
        <v>23212253</v>
      </c>
      <c r="BM71" s="394">
        <v>23212253</v>
      </c>
      <c r="BN71" s="395">
        <f t="shared" si="74"/>
        <v>1</v>
      </c>
      <c r="BO71" s="395">
        <f t="shared" si="75"/>
        <v>1</v>
      </c>
      <c r="BP71" s="394">
        <v>0</v>
      </c>
      <c r="BQ71" s="394">
        <v>0</v>
      </c>
      <c r="BR71" s="394">
        <v>0</v>
      </c>
      <c r="BS71" s="395">
        <f t="shared" si="76"/>
        <v>0</v>
      </c>
      <c r="BT71" s="395">
        <f t="shared" si="77"/>
        <v>0</v>
      </c>
      <c r="BU71" s="394">
        <v>0</v>
      </c>
      <c r="BV71" s="394">
        <v>0</v>
      </c>
      <c r="BW71" s="394">
        <v>0</v>
      </c>
      <c r="BX71" s="395">
        <f t="shared" si="78"/>
        <v>0</v>
      </c>
      <c r="BY71" s="395">
        <f t="shared" si="79"/>
        <v>0</v>
      </c>
      <c r="BZ71" s="394">
        <v>94551617</v>
      </c>
      <c r="CA71" s="394">
        <v>94551617</v>
      </c>
      <c r="CB71" s="394">
        <v>94551617</v>
      </c>
      <c r="CC71" s="395">
        <f t="shared" si="80"/>
        <v>1</v>
      </c>
      <c r="CD71" s="395">
        <f t="shared" si="81"/>
        <v>1</v>
      </c>
      <c r="CE71" s="394">
        <f t="shared" si="82"/>
        <v>657277999</v>
      </c>
      <c r="CF71" s="394">
        <f t="shared" si="83"/>
        <v>657277999</v>
      </c>
      <c r="CG71" s="394">
        <f t="shared" si="84"/>
        <v>657277999</v>
      </c>
      <c r="CH71" s="395">
        <f t="shared" si="85"/>
        <v>1</v>
      </c>
      <c r="CI71" s="395">
        <f t="shared" si="86"/>
        <v>1</v>
      </c>
    </row>
    <row r="72" spans="2:87" ht="15.75">
      <c r="B72" s="157">
        <v>8141</v>
      </c>
      <c r="C72" s="139">
        <f t="shared" si="58"/>
        <v>42</v>
      </c>
      <c r="D72" s="387" t="s">
        <v>1279</v>
      </c>
      <c r="E72" s="388" t="s">
        <v>46</v>
      </c>
      <c r="F72" s="389">
        <v>1905049</v>
      </c>
      <c r="G72" s="390">
        <v>143</v>
      </c>
      <c r="H72" s="391">
        <v>0</v>
      </c>
      <c r="I72" s="391">
        <f t="shared" si="59"/>
        <v>425858076</v>
      </c>
      <c r="J72" s="391">
        <f t="shared" si="60"/>
        <v>425858076</v>
      </c>
      <c r="K72" s="391">
        <f t="shared" si="61"/>
        <v>425858076</v>
      </c>
      <c r="L72" s="391">
        <f t="shared" si="62"/>
        <v>425858076</v>
      </c>
      <c r="M72" s="392">
        <f t="shared" si="63"/>
        <v>1</v>
      </c>
      <c r="N72" s="391">
        <f t="shared" si="64"/>
        <v>425858076</v>
      </c>
      <c r="O72" s="391">
        <f t="shared" si="65"/>
        <v>425858076</v>
      </c>
      <c r="P72" s="392">
        <f t="shared" si="66"/>
        <v>1</v>
      </c>
      <c r="Q72" s="400">
        <f t="shared" si="67"/>
        <v>0</v>
      </c>
      <c r="R72" s="393">
        <v>0</v>
      </c>
      <c r="S72" s="393">
        <v>0</v>
      </c>
      <c r="T72" s="393">
        <v>0</v>
      </c>
      <c r="U72" s="393">
        <v>0</v>
      </c>
      <c r="V72" s="393">
        <v>0</v>
      </c>
      <c r="W72" s="393">
        <v>0</v>
      </c>
      <c r="X72" s="393">
        <v>0</v>
      </c>
      <c r="Y72" s="393">
        <v>0</v>
      </c>
      <c r="Z72" s="393">
        <v>0</v>
      </c>
      <c r="AA72" s="393">
        <v>0</v>
      </c>
      <c r="AB72" s="393">
        <v>0</v>
      </c>
      <c r="AC72" s="393">
        <v>0</v>
      </c>
      <c r="AD72" s="393">
        <v>0</v>
      </c>
      <c r="AE72" s="393">
        <v>0</v>
      </c>
      <c r="AF72" s="393">
        <v>0</v>
      </c>
      <c r="AG72" s="393">
        <v>0</v>
      </c>
      <c r="AH72" s="393">
        <v>0</v>
      </c>
      <c r="AI72" s="393">
        <v>0</v>
      </c>
      <c r="AJ72" s="393">
        <v>0</v>
      </c>
      <c r="AK72" s="393">
        <v>0</v>
      </c>
      <c r="AL72" s="393">
        <v>425858076</v>
      </c>
      <c r="AM72" s="393">
        <v>0</v>
      </c>
      <c r="AN72" s="393">
        <v>0</v>
      </c>
      <c r="AO72" s="393">
        <v>0</v>
      </c>
      <c r="AP72" s="393">
        <v>0</v>
      </c>
      <c r="AQ72" s="393">
        <v>0</v>
      </c>
      <c r="AR72" s="393">
        <v>425858076</v>
      </c>
      <c r="AS72" s="393">
        <v>425858076</v>
      </c>
      <c r="AT72" s="393">
        <v>425858076</v>
      </c>
      <c r="AU72" s="393">
        <v>425858076</v>
      </c>
      <c r="AV72" s="394">
        <v>0</v>
      </c>
      <c r="AW72" s="394">
        <v>0</v>
      </c>
      <c r="AX72" s="394">
        <v>0</v>
      </c>
      <c r="AY72" s="395">
        <f t="shared" si="68"/>
        <v>0</v>
      </c>
      <c r="AZ72" s="395">
        <f t="shared" si="69"/>
        <v>0</v>
      </c>
      <c r="BA72" s="394">
        <v>0</v>
      </c>
      <c r="BB72" s="394">
        <v>0</v>
      </c>
      <c r="BC72" s="394">
        <v>0</v>
      </c>
      <c r="BD72" s="395">
        <f t="shared" si="70"/>
        <v>0</v>
      </c>
      <c r="BE72" s="395">
        <f t="shared" si="71"/>
        <v>0</v>
      </c>
      <c r="BF72" s="394">
        <v>0</v>
      </c>
      <c r="BG72" s="394">
        <v>0</v>
      </c>
      <c r="BH72" s="394">
        <v>0</v>
      </c>
      <c r="BI72" s="395">
        <f t="shared" si="72"/>
        <v>0</v>
      </c>
      <c r="BJ72" s="395">
        <f t="shared" si="73"/>
        <v>0</v>
      </c>
      <c r="BK72" s="394">
        <v>0</v>
      </c>
      <c r="BL72" s="394">
        <v>0</v>
      </c>
      <c r="BM72" s="394">
        <v>0</v>
      </c>
      <c r="BN72" s="395">
        <f t="shared" si="74"/>
        <v>0</v>
      </c>
      <c r="BO72" s="395">
        <f t="shared" si="75"/>
        <v>0</v>
      </c>
      <c r="BP72" s="394">
        <v>0</v>
      </c>
      <c r="BQ72" s="394">
        <v>0</v>
      </c>
      <c r="BR72" s="394">
        <v>0</v>
      </c>
      <c r="BS72" s="395">
        <f t="shared" si="76"/>
        <v>0</v>
      </c>
      <c r="BT72" s="395">
        <f t="shared" si="77"/>
        <v>0</v>
      </c>
      <c r="BU72" s="394">
        <v>0</v>
      </c>
      <c r="BV72" s="394">
        <v>0</v>
      </c>
      <c r="BW72" s="394">
        <v>0</v>
      </c>
      <c r="BX72" s="395">
        <f t="shared" si="78"/>
        <v>0</v>
      </c>
      <c r="BY72" s="395">
        <f t="shared" si="79"/>
        <v>0</v>
      </c>
      <c r="BZ72" s="394">
        <v>425858076</v>
      </c>
      <c r="CA72" s="394">
        <v>425858076</v>
      </c>
      <c r="CB72" s="394">
        <v>425858076</v>
      </c>
      <c r="CC72" s="395">
        <f t="shared" si="80"/>
        <v>1</v>
      </c>
      <c r="CD72" s="395">
        <f t="shared" si="81"/>
        <v>1</v>
      </c>
      <c r="CE72" s="394">
        <f t="shared" si="82"/>
        <v>425858076</v>
      </c>
      <c r="CF72" s="394">
        <f t="shared" si="83"/>
        <v>425858076</v>
      </c>
      <c r="CG72" s="394">
        <f t="shared" si="84"/>
        <v>425858076</v>
      </c>
      <c r="CH72" s="395">
        <f t="shared" si="85"/>
        <v>1</v>
      </c>
      <c r="CI72" s="395">
        <f t="shared" si="86"/>
        <v>1</v>
      </c>
    </row>
    <row r="73" spans="2:87" ht="15.75">
      <c r="B73" s="157">
        <v>8141</v>
      </c>
      <c r="C73" s="139">
        <f t="shared" si="58"/>
        <v>42</v>
      </c>
      <c r="D73" s="387" t="s">
        <v>1279</v>
      </c>
      <c r="E73" s="388" t="s">
        <v>46</v>
      </c>
      <c r="F73" s="389">
        <v>1905049</v>
      </c>
      <c r="G73" s="390">
        <v>145</v>
      </c>
      <c r="H73" s="391">
        <v>0</v>
      </c>
      <c r="I73" s="391">
        <f t="shared" si="59"/>
        <v>209514618</v>
      </c>
      <c r="J73" s="391">
        <f t="shared" si="60"/>
        <v>209514618</v>
      </c>
      <c r="K73" s="391">
        <f t="shared" si="61"/>
        <v>209514618</v>
      </c>
      <c r="L73" s="391">
        <f t="shared" si="62"/>
        <v>209514618</v>
      </c>
      <c r="M73" s="392">
        <f t="shared" si="63"/>
        <v>1</v>
      </c>
      <c r="N73" s="391">
        <f t="shared" si="64"/>
        <v>209514618</v>
      </c>
      <c r="O73" s="391">
        <f t="shared" si="65"/>
        <v>209514618</v>
      </c>
      <c r="P73" s="392">
        <f t="shared" si="66"/>
        <v>1</v>
      </c>
      <c r="Q73" s="400">
        <f t="shared" si="67"/>
        <v>0</v>
      </c>
      <c r="R73" s="393">
        <v>0</v>
      </c>
      <c r="S73" s="393">
        <v>0</v>
      </c>
      <c r="T73" s="393">
        <v>0</v>
      </c>
      <c r="U73" s="393">
        <v>0</v>
      </c>
      <c r="V73" s="393">
        <v>0</v>
      </c>
      <c r="W73" s="393">
        <v>0</v>
      </c>
      <c r="X73" s="393">
        <v>0</v>
      </c>
      <c r="Y73" s="393">
        <v>0</v>
      </c>
      <c r="Z73" s="393">
        <v>0</v>
      </c>
      <c r="AA73" s="393">
        <v>0</v>
      </c>
      <c r="AB73" s="393">
        <v>0</v>
      </c>
      <c r="AC73" s="393">
        <v>0</v>
      </c>
      <c r="AD73" s="393">
        <v>0</v>
      </c>
      <c r="AE73" s="393">
        <v>0</v>
      </c>
      <c r="AF73" s="393">
        <v>0</v>
      </c>
      <c r="AG73" s="393">
        <v>0</v>
      </c>
      <c r="AH73" s="393">
        <v>0</v>
      </c>
      <c r="AI73" s="393">
        <v>0</v>
      </c>
      <c r="AJ73" s="393">
        <v>0</v>
      </c>
      <c r="AK73" s="393">
        <v>0</v>
      </c>
      <c r="AL73" s="393">
        <v>209514618</v>
      </c>
      <c r="AM73" s="393">
        <v>0</v>
      </c>
      <c r="AN73" s="393">
        <v>0</v>
      </c>
      <c r="AO73" s="393">
        <v>0</v>
      </c>
      <c r="AP73" s="393">
        <v>0</v>
      </c>
      <c r="AQ73" s="393">
        <v>0</v>
      </c>
      <c r="AR73" s="393">
        <v>209514618</v>
      </c>
      <c r="AS73" s="393">
        <v>209514618</v>
      </c>
      <c r="AT73" s="393">
        <v>209514618</v>
      </c>
      <c r="AU73" s="393">
        <v>209514618</v>
      </c>
      <c r="AV73" s="394">
        <v>209514618</v>
      </c>
      <c r="AW73" s="394">
        <v>209514618</v>
      </c>
      <c r="AX73" s="394">
        <v>209514618</v>
      </c>
      <c r="AY73" s="395">
        <f t="shared" si="68"/>
        <v>1</v>
      </c>
      <c r="AZ73" s="395">
        <f t="shared" si="69"/>
        <v>1</v>
      </c>
      <c r="BA73" s="394">
        <v>0</v>
      </c>
      <c r="BB73" s="394">
        <v>0</v>
      </c>
      <c r="BC73" s="394">
        <v>0</v>
      </c>
      <c r="BD73" s="395">
        <f t="shared" si="70"/>
        <v>0</v>
      </c>
      <c r="BE73" s="395">
        <f t="shared" si="71"/>
        <v>0</v>
      </c>
      <c r="BF73" s="394">
        <v>0</v>
      </c>
      <c r="BG73" s="394">
        <v>0</v>
      </c>
      <c r="BH73" s="394">
        <v>0</v>
      </c>
      <c r="BI73" s="395">
        <f t="shared" si="72"/>
        <v>0</v>
      </c>
      <c r="BJ73" s="395">
        <f t="shared" si="73"/>
        <v>0</v>
      </c>
      <c r="BK73" s="394">
        <v>0</v>
      </c>
      <c r="BL73" s="394">
        <v>0</v>
      </c>
      <c r="BM73" s="394">
        <v>0</v>
      </c>
      <c r="BN73" s="395">
        <f t="shared" si="74"/>
        <v>0</v>
      </c>
      <c r="BO73" s="395">
        <f t="shared" si="75"/>
        <v>0</v>
      </c>
      <c r="BP73" s="394">
        <v>0</v>
      </c>
      <c r="BQ73" s="394">
        <v>0</v>
      </c>
      <c r="BR73" s="394">
        <v>0</v>
      </c>
      <c r="BS73" s="395">
        <f t="shared" si="76"/>
        <v>0</v>
      </c>
      <c r="BT73" s="395">
        <f t="shared" si="77"/>
        <v>0</v>
      </c>
      <c r="BU73" s="394">
        <v>0</v>
      </c>
      <c r="BV73" s="394">
        <v>0</v>
      </c>
      <c r="BW73" s="394">
        <v>0</v>
      </c>
      <c r="BX73" s="395">
        <f t="shared" si="78"/>
        <v>0</v>
      </c>
      <c r="BY73" s="395">
        <f t="shared" si="79"/>
        <v>0</v>
      </c>
      <c r="BZ73" s="394">
        <v>0</v>
      </c>
      <c r="CA73" s="394">
        <v>0</v>
      </c>
      <c r="CB73" s="394">
        <v>0</v>
      </c>
      <c r="CC73" s="395">
        <f t="shared" si="80"/>
        <v>0</v>
      </c>
      <c r="CD73" s="395">
        <f t="shared" si="81"/>
        <v>0</v>
      </c>
      <c r="CE73" s="394">
        <f t="shared" si="82"/>
        <v>209514618</v>
      </c>
      <c r="CF73" s="394">
        <f t="shared" si="83"/>
        <v>209514618</v>
      </c>
      <c r="CG73" s="394">
        <f t="shared" si="84"/>
        <v>209514618</v>
      </c>
      <c r="CH73" s="395">
        <f t="shared" si="85"/>
        <v>1</v>
      </c>
      <c r="CI73" s="395">
        <f t="shared" si="86"/>
        <v>1</v>
      </c>
    </row>
    <row r="74" spans="2:87" ht="15.75">
      <c r="B74" s="157">
        <v>8141</v>
      </c>
      <c r="C74" s="139">
        <f t="shared" si="58"/>
        <v>42</v>
      </c>
      <c r="D74" s="387" t="s">
        <v>1279</v>
      </c>
      <c r="E74" s="388" t="s">
        <v>46</v>
      </c>
      <c r="F74" s="389">
        <v>1905054</v>
      </c>
      <c r="G74" s="390">
        <v>103</v>
      </c>
      <c r="H74" s="391">
        <v>0</v>
      </c>
      <c r="I74" s="391">
        <f t="shared" si="59"/>
        <v>1181948198</v>
      </c>
      <c r="J74" s="391">
        <f t="shared" si="60"/>
        <v>1181948198</v>
      </c>
      <c r="K74" s="391">
        <f t="shared" si="61"/>
        <v>1181948198</v>
      </c>
      <c r="L74" s="391">
        <f t="shared" si="62"/>
        <v>1181948198</v>
      </c>
      <c r="M74" s="392">
        <f t="shared" si="63"/>
        <v>1</v>
      </c>
      <c r="N74" s="391">
        <f t="shared" si="64"/>
        <v>1181948198</v>
      </c>
      <c r="O74" s="391">
        <f t="shared" si="65"/>
        <v>1181948198</v>
      </c>
      <c r="P74" s="392">
        <f t="shared" si="66"/>
        <v>1</v>
      </c>
      <c r="Q74" s="400">
        <f t="shared" si="67"/>
        <v>0</v>
      </c>
      <c r="R74" s="393">
        <v>0</v>
      </c>
      <c r="S74" s="393">
        <v>0</v>
      </c>
      <c r="T74" s="393">
        <v>0</v>
      </c>
      <c r="U74" s="393">
        <v>0</v>
      </c>
      <c r="V74" s="393">
        <v>0</v>
      </c>
      <c r="W74" s="393">
        <v>0</v>
      </c>
      <c r="X74" s="393">
        <v>0</v>
      </c>
      <c r="Y74" s="393">
        <v>0</v>
      </c>
      <c r="Z74" s="393">
        <v>0</v>
      </c>
      <c r="AA74" s="393">
        <v>0</v>
      </c>
      <c r="AB74" s="393">
        <v>0</v>
      </c>
      <c r="AC74" s="393">
        <v>0</v>
      </c>
      <c r="AD74" s="393">
        <v>0</v>
      </c>
      <c r="AE74" s="393">
        <v>0</v>
      </c>
      <c r="AF74" s="393">
        <v>0</v>
      </c>
      <c r="AG74" s="393">
        <v>0</v>
      </c>
      <c r="AH74" s="393">
        <v>0</v>
      </c>
      <c r="AI74" s="393">
        <v>0</v>
      </c>
      <c r="AJ74" s="393">
        <v>0</v>
      </c>
      <c r="AK74" s="393">
        <v>0</v>
      </c>
      <c r="AL74" s="393">
        <v>1181948198</v>
      </c>
      <c r="AM74" s="393">
        <v>0</v>
      </c>
      <c r="AN74" s="393">
        <v>0</v>
      </c>
      <c r="AO74" s="393">
        <v>0</v>
      </c>
      <c r="AP74" s="393">
        <v>0</v>
      </c>
      <c r="AQ74" s="393">
        <v>0</v>
      </c>
      <c r="AR74" s="393">
        <v>1181948198</v>
      </c>
      <c r="AS74" s="393">
        <v>1181948198</v>
      </c>
      <c r="AT74" s="393">
        <v>1181948198</v>
      </c>
      <c r="AU74" s="393">
        <v>1181948198</v>
      </c>
      <c r="AV74" s="394">
        <v>0</v>
      </c>
      <c r="AW74" s="394">
        <v>0</v>
      </c>
      <c r="AX74" s="394">
        <v>0</v>
      </c>
      <c r="AY74" s="395">
        <f t="shared" si="68"/>
        <v>0</v>
      </c>
      <c r="AZ74" s="395">
        <f t="shared" si="69"/>
        <v>0</v>
      </c>
      <c r="BA74" s="394">
        <v>0</v>
      </c>
      <c r="BB74" s="394">
        <v>0</v>
      </c>
      <c r="BC74" s="394">
        <v>0</v>
      </c>
      <c r="BD74" s="395">
        <f t="shared" si="70"/>
        <v>0</v>
      </c>
      <c r="BE74" s="395">
        <f t="shared" si="71"/>
        <v>0</v>
      </c>
      <c r="BF74" s="394">
        <v>0</v>
      </c>
      <c r="BG74" s="394">
        <v>0</v>
      </c>
      <c r="BH74" s="394">
        <v>0</v>
      </c>
      <c r="BI74" s="395">
        <f t="shared" si="72"/>
        <v>0</v>
      </c>
      <c r="BJ74" s="395">
        <f t="shared" si="73"/>
        <v>0</v>
      </c>
      <c r="BK74" s="394">
        <v>0</v>
      </c>
      <c r="BL74" s="394">
        <v>0</v>
      </c>
      <c r="BM74" s="394">
        <v>0</v>
      </c>
      <c r="BN74" s="395">
        <f t="shared" si="74"/>
        <v>0</v>
      </c>
      <c r="BO74" s="395">
        <f t="shared" si="75"/>
        <v>0</v>
      </c>
      <c r="BP74" s="394">
        <v>0</v>
      </c>
      <c r="BQ74" s="394">
        <v>0</v>
      </c>
      <c r="BR74" s="394">
        <v>0</v>
      </c>
      <c r="BS74" s="395">
        <f t="shared" si="76"/>
        <v>0</v>
      </c>
      <c r="BT74" s="395">
        <f t="shared" si="77"/>
        <v>0</v>
      </c>
      <c r="BU74" s="394">
        <v>0</v>
      </c>
      <c r="BV74" s="394">
        <v>0</v>
      </c>
      <c r="BW74" s="394">
        <v>0</v>
      </c>
      <c r="BX74" s="395">
        <f t="shared" si="78"/>
        <v>0</v>
      </c>
      <c r="BY74" s="395">
        <f t="shared" si="79"/>
        <v>0</v>
      </c>
      <c r="BZ74" s="394">
        <v>1181948198</v>
      </c>
      <c r="CA74" s="394">
        <v>1181948198</v>
      </c>
      <c r="CB74" s="394">
        <v>1181948198</v>
      </c>
      <c r="CC74" s="395">
        <f t="shared" si="80"/>
        <v>1</v>
      </c>
      <c r="CD74" s="395">
        <f t="shared" si="81"/>
        <v>1</v>
      </c>
      <c r="CE74" s="394">
        <f t="shared" si="82"/>
        <v>1181948198</v>
      </c>
      <c r="CF74" s="394">
        <f t="shared" si="83"/>
        <v>1181948198</v>
      </c>
      <c r="CG74" s="394">
        <f t="shared" si="84"/>
        <v>1181948198</v>
      </c>
      <c r="CH74" s="395">
        <f t="shared" si="85"/>
        <v>1</v>
      </c>
      <c r="CI74" s="395">
        <f t="shared" si="86"/>
        <v>1</v>
      </c>
    </row>
    <row r="75" spans="2:87" ht="15.75">
      <c r="B75" s="157">
        <v>8141</v>
      </c>
      <c r="C75" s="139">
        <f t="shared" si="58"/>
        <v>42</v>
      </c>
      <c r="D75" s="387" t="s">
        <v>1280</v>
      </c>
      <c r="E75" s="388" t="s">
        <v>46</v>
      </c>
      <c r="F75" s="389">
        <v>1905049</v>
      </c>
      <c r="G75" s="390">
        <v>212</v>
      </c>
      <c r="H75" s="391">
        <v>15113678</v>
      </c>
      <c r="I75" s="391">
        <f t="shared" si="59"/>
        <v>39848977</v>
      </c>
      <c r="J75" s="391">
        <f t="shared" si="60"/>
        <v>54962655</v>
      </c>
      <c r="K75" s="391">
        <f t="shared" si="61"/>
        <v>54294108</v>
      </c>
      <c r="L75" s="391">
        <f t="shared" si="62"/>
        <v>54962655</v>
      </c>
      <c r="M75" s="392">
        <f t="shared" si="63"/>
        <v>1</v>
      </c>
      <c r="N75" s="391">
        <f t="shared" si="64"/>
        <v>54294108</v>
      </c>
      <c r="O75" s="391">
        <f t="shared" si="65"/>
        <v>54294108</v>
      </c>
      <c r="P75" s="392">
        <f t="shared" si="66"/>
        <v>0.98783634087545447</v>
      </c>
      <c r="Q75" s="400">
        <f t="shared" si="67"/>
        <v>668547</v>
      </c>
      <c r="R75" s="393">
        <v>39457473</v>
      </c>
      <c r="S75" s="393">
        <v>0</v>
      </c>
      <c r="T75" s="393">
        <v>0</v>
      </c>
      <c r="U75" s="393">
        <v>0</v>
      </c>
      <c r="V75" s="393">
        <v>0</v>
      </c>
      <c r="W75" s="393">
        <v>649948852</v>
      </c>
      <c r="X75" s="393">
        <v>54571151</v>
      </c>
      <c r="Y75" s="393">
        <v>54571151</v>
      </c>
      <c r="Z75" s="393">
        <v>24557018</v>
      </c>
      <c r="AA75" s="393">
        <v>24557018</v>
      </c>
      <c r="AB75" s="393">
        <v>0</v>
      </c>
      <c r="AC75" s="393">
        <v>391504</v>
      </c>
      <c r="AD75" s="393">
        <v>391504</v>
      </c>
      <c r="AE75" s="393">
        <v>14406003</v>
      </c>
      <c r="AF75" s="393">
        <v>14406003</v>
      </c>
      <c r="AG75" s="393">
        <v>43584746</v>
      </c>
      <c r="AH75" s="393">
        <v>0</v>
      </c>
      <c r="AI75" s="393">
        <v>0</v>
      </c>
      <c r="AJ75" s="393">
        <v>10034218</v>
      </c>
      <c r="AK75" s="393">
        <v>10034218</v>
      </c>
      <c r="AL75" s="393">
        <v>-693142094</v>
      </c>
      <c r="AM75" s="393">
        <v>0</v>
      </c>
      <c r="AN75" s="393">
        <v>0</v>
      </c>
      <c r="AO75" s="393">
        <v>5296869</v>
      </c>
      <c r="AP75" s="393">
        <v>5296869</v>
      </c>
      <c r="AQ75" s="393">
        <v>0</v>
      </c>
      <c r="AR75" s="393">
        <v>-668547</v>
      </c>
      <c r="AS75" s="393">
        <v>0</v>
      </c>
      <c r="AT75" s="393">
        <v>0</v>
      </c>
      <c r="AU75" s="393">
        <v>0</v>
      </c>
      <c r="AV75" s="394">
        <v>54571151</v>
      </c>
      <c r="AW75" s="394">
        <v>54571151</v>
      </c>
      <c r="AX75" s="394">
        <v>53992618</v>
      </c>
      <c r="AY75" s="395">
        <f t="shared" si="68"/>
        <v>1</v>
      </c>
      <c r="AZ75" s="395">
        <f t="shared" si="69"/>
        <v>0.98939855602459259</v>
      </c>
      <c r="BA75" s="394">
        <v>0</v>
      </c>
      <c r="BB75" s="394">
        <v>0</v>
      </c>
      <c r="BC75" s="394">
        <v>0</v>
      </c>
      <c r="BD75" s="395">
        <f t="shared" si="70"/>
        <v>0</v>
      </c>
      <c r="BE75" s="395">
        <f t="shared" si="71"/>
        <v>0</v>
      </c>
      <c r="BF75" s="394">
        <v>0</v>
      </c>
      <c r="BG75" s="394">
        <v>0</v>
      </c>
      <c r="BH75" s="394">
        <v>0</v>
      </c>
      <c r="BI75" s="395">
        <f t="shared" si="72"/>
        <v>0</v>
      </c>
      <c r="BJ75" s="395">
        <f t="shared" si="73"/>
        <v>0</v>
      </c>
      <c r="BK75" s="394">
        <v>0</v>
      </c>
      <c r="BL75" s="394">
        <v>0</v>
      </c>
      <c r="BM75" s="394">
        <v>0</v>
      </c>
      <c r="BN75" s="395">
        <f t="shared" si="74"/>
        <v>0</v>
      </c>
      <c r="BO75" s="395">
        <f t="shared" si="75"/>
        <v>0</v>
      </c>
      <c r="BP75" s="394">
        <v>0</v>
      </c>
      <c r="BQ75" s="394">
        <v>0</v>
      </c>
      <c r="BR75" s="394">
        <v>0</v>
      </c>
      <c r="BS75" s="395">
        <f t="shared" si="76"/>
        <v>0</v>
      </c>
      <c r="BT75" s="395">
        <f t="shared" si="77"/>
        <v>0</v>
      </c>
      <c r="BU75" s="394">
        <v>0</v>
      </c>
      <c r="BV75" s="394">
        <v>0</v>
      </c>
      <c r="BW75" s="394">
        <v>0</v>
      </c>
      <c r="BX75" s="395">
        <f t="shared" si="78"/>
        <v>0</v>
      </c>
      <c r="BY75" s="395">
        <f t="shared" si="79"/>
        <v>0</v>
      </c>
      <c r="BZ75" s="394">
        <v>391504</v>
      </c>
      <c r="CA75" s="394">
        <v>391504</v>
      </c>
      <c r="CB75" s="394">
        <v>301490</v>
      </c>
      <c r="CC75" s="395">
        <f t="shared" si="80"/>
        <v>1</v>
      </c>
      <c r="CD75" s="395">
        <f t="shared" si="81"/>
        <v>0.77008153173403082</v>
      </c>
      <c r="CE75" s="394">
        <f t="shared" si="82"/>
        <v>54962655</v>
      </c>
      <c r="CF75" s="394">
        <f t="shared" si="83"/>
        <v>54962655</v>
      </c>
      <c r="CG75" s="394">
        <f t="shared" si="84"/>
        <v>54294108</v>
      </c>
      <c r="CH75" s="395">
        <f t="shared" si="85"/>
        <v>1</v>
      </c>
      <c r="CI75" s="395">
        <f t="shared" si="86"/>
        <v>0.98783634087545447</v>
      </c>
    </row>
    <row r="76" spans="2:87" ht="15.75">
      <c r="B76" s="157">
        <v>8141</v>
      </c>
      <c r="C76" s="139">
        <f t="shared" si="58"/>
        <v>42</v>
      </c>
      <c r="D76" s="387" t="s">
        <v>1280</v>
      </c>
      <c r="E76" s="388" t="s">
        <v>46</v>
      </c>
      <c r="F76" s="389">
        <v>1905049</v>
      </c>
      <c r="G76" s="390">
        <v>149</v>
      </c>
      <c r="H76" s="391">
        <v>0</v>
      </c>
      <c r="I76" s="391">
        <f t="shared" si="59"/>
        <v>1434217256</v>
      </c>
      <c r="J76" s="391">
        <f t="shared" si="60"/>
        <v>1434217256</v>
      </c>
      <c r="K76" s="391">
        <f t="shared" si="61"/>
        <v>1294581688</v>
      </c>
      <c r="L76" s="391">
        <f t="shared" si="62"/>
        <v>1329062084</v>
      </c>
      <c r="M76" s="392">
        <f t="shared" si="63"/>
        <v>0.92668114153550529</v>
      </c>
      <c r="N76" s="391">
        <f t="shared" si="64"/>
        <v>1294581688</v>
      </c>
      <c r="O76" s="391">
        <f t="shared" si="65"/>
        <v>1294581688</v>
      </c>
      <c r="P76" s="392">
        <f t="shared" si="66"/>
        <v>0.97405659493631302</v>
      </c>
      <c r="Q76" s="400">
        <f t="shared" si="67"/>
        <v>34480396</v>
      </c>
      <c r="R76" s="393">
        <v>2007345600</v>
      </c>
      <c r="S76" s="393">
        <v>0</v>
      </c>
      <c r="T76" s="393">
        <v>0</v>
      </c>
      <c r="U76" s="393">
        <v>0</v>
      </c>
      <c r="V76" s="393">
        <v>0</v>
      </c>
      <c r="W76" s="393">
        <v>0</v>
      </c>
      <c r="X76" s="393">
        <v>313853179</v>
      </c>
      <c r="Y76" s="393">
        <v>313853179</v>
      </c>
      <c r="Z76" s="393">
        <v>0</v>
      </c>
      <c r="AA76" s="393">
        <v>0</v>
      </c>
      <c r="AB76" s="393">
        <v>0</v>
      </c>
      <c r="AC76" s="393">
        <v>804089536</v>
      </c>
      <c r="AD76" s="393">
        <v>804089536</v>
      </c>
      <c r="AE76" s="393">
        <v>9560828</v>
      </c>
      <c r="AF76" s="393">
        <v>9560828</v>
      </c>
      <c r="AG76" s="393">
        <v>65809125</v>
      </c>
      <c r="AH76" s="393">
        <v>200639391</v>
      </c>
      <c r="AI76" s="393">
        <v>200639391</v>
      </c>
      <c r="AJ76" s="393">
        <v>172910087</v>
      </c>
      <c r="AK76" s="393">
        <v>172910087</v>
      </c>
      <c r="AL76" s="393">
        <v>-638937469</v>
      </c>
      <c r="AM76" s="393">
        <v>5773608</v>
      </c>
      <c r="AN76" s="393">
        <v>5773608</v>
      </c>
      <c r="AO76" s="393">
        <v>340544937</v>
      </c>
      <c r="AP76" s="393">
        <v>340544937</v>
      </c>
      <c r="AQ76" s="393">
        <v>0</v>
      </c>
      <c r="AR76" s="393">
        <v>-29774026</v>
      </c>
      <c r="AS76" s="393">
        <v>4706370</v>
      </c>
      <c r="AT76" s="393">
        <v>771565836</v>
      </c>
      <c r="AU76" s="393">
        <v>771565836</v>
      </c>
      <c r="AV76" s="394">
        <v>0</v>
      </c>
      <c r="AW76" s="394">
        <v>0</v>
      </c>
      <c r="AX76" s="394">
        <v>0</v>
      </c>
      <c r="AY76" s="395">
        <f t="shared" si="68"/>
        <v>0</v>
      </c>
      <c r="AZ76" s="395">
        <f t="shared" si="69"/>
        <v>0</v>
      </c>
      <c r="BA76" s="394">
        <v>0</v>
      </c>
      <c r="BB76" s="394">
        <v>0</v>
      </c>
      <c r="BC76" s="394">
        <v>0</v>
      </c>
      <c r="BD76" s="395">
        <f t="shared" si="70"/>
        <v>0</v>
      </c>
      <c r="BE76" s="395">
        <f t="shared" si="71"/>
        <v>0</v>
      </c>
      <c r="BF76" s="394">
        <v>0</v>
      </c>
      <c r="BG76" s="394">
        <v>0</v>
      </c>
      <c r="BH76" s="394">
        <v>0</v>
      </c>
      <c r="BI76" s="395">
        <f t="shared" si="72"/>
        <v>0</v>
      </c>
      <c r="BJ76" s="395">
        <f t="shared" si="73"/>
        <v>0</v>
      </c>
      <c r="BK76" s="394">
        <v>0</v>
      </c>
      <c r="BL76" s="394">
        <v>0</v>
      </c>
      <c r="BM76" s="394">
        <v>0</v>
      </c>
      <c r="BN76" s="395">
        <f t="shared" si="74"/>
        <v>0</v>
      </c>
      <c r="BO76" s="395">
        <f t="shared" si="75"/>
        <v>0</v>
      </c>
      <c r="BP76" s="394">
        <v>0</v>
      </c>
      <c r="BQ76" s="394">
        <v>0</v>
      </c>
      <c r="BR76" s="394">
        <v>0</v>
      </c>
      <c r="BS76" s="395">
        <f t="shared" si="76"/>
        <v>0</v>
      </c>
      <c r="BT76" s="395">
        <f t="shared" si="77"/>
        <v>0</v>
      </c>
      <c r="BU76" s="394">
        <v>0</v>
      </c>
      <c r="BV76" s="394">
        <v>0</v>
      </c>
      <c r="BW76" s="394">
        <v>0</v>
      </c>
      <c r="BX76" s="395">
        <f t="shared" si="78"/>
        <v>0</v>
      </c>
      <c r="BY76" s="395">
        <f t="shared" si="79"/>
        <v>0</v>
      </c>
      <c r="BZ76" s="394">
        <v>1434217256</v>
      </c>
      <c r="CA76" s="394">
        <v>1329062084</v>
      </c>
      <c r="CB76" s="394">
        <v>1294581688</v>
      </c>
      <c r="CC76" s="395">
        <f t="shared" si="80"/>
        <v>0.92668114153550529</v>
      </c>
      <c r="CD76" s="395">
        <f t="shared" si="81"/>
        <v>0.97405659493631302</v>
      </c>
      <c r="CE76" s="394">
        <f t="shared" si="82"/>
        <v>1434217256</v>
      </c>
      <c r="CF76" s="394">
        <f t="shared" si="83"/>
        <v>1329062084</v>
      </c>
      <c r="CG76" s="394">
        <f t="shared" si="84"/>
        <v>1294581688</v>
      </c>
      <c r="CH76" s="395">
        <f t="shared" si="85"/>
        <v>0.92668114153550529</v>
      </c>
      <c r="CI76" s="395">
        <f t="shared" si="86"/>
        <v>0.97405659493631302</v>
      </c>
    </row>
    <row r="77" spans="2:87" ht="15.75">
      <c r="B77" s="157">
        <v>8141</v>
      </c>
      <c r="C77" s="139">
        <f t="shared" si="58"/>
        <v>43</v>
      </c>
      <c r="D77" s="387" t="s">
        <v>1281</v>
      </c>
      <c r="E77" s="388" t="s">
        <v>46</v>
      </c>
      <c r="F77" s="389">
        <v>1905049</v>
      </c>
      <c r="G77" s="390">
        <v>146</v>
      </c>
      <c r="H77" s="391">
        <v>249011078</v>
      </c>
      <c r="I77" s="391">
        <f t="shared" si="59"/>
        <v>938583686</v>
      </c>
      <c r="J77" s="391">
        <f t="shared" si="60"/>
        <v>1187594764</v>
      </c>
      <c r="K77" s="391">
        <f t="shared" si="61"/>
        <v>1075987526</v>
      </c>
      <c r="L77" s="391">
        <f t="shared" si="62"/>
        <v>1187594764</v>
      </c>
      <c r="M77" s="392">
        <f t="shared" si="63"/>
        <v>1</v>
      </c>
      <c r="N77" s="391">
        <f t="shared" si="64"/>
        <v>1075987526</v>
      </c>
      <c r="O77" s="391">
        <f t="shared" si="65"/>
        <v>1075987526</v>
      </c>
      <c r="P77" s="392">
        <f t="shared" si="66"/>
        <v>0.90602245700032402</v>
      </c>
      <c r="Q77" s="400">
        <f t="shared" si="67"/>
        <v>111607238</v>
      </c>
      <c r="R77" s="393">
        <v>109613513</v>
      </c>
      <c r="S77" s="393">
        <v>0</v>
      </c>
      <c r="T77" s="393">
        <v>0</v>
      </c>
      <c r="U77" s="393">
        <v>0</v>
      </c>
      <c r="V77" s="393">
        <v>0</v>
      </c>
      <c r="W77" s="393">
        <v>328248280</v>
      </c>
      <c r="X77" s="393">
        <v>358624591</v>
      </c>
      <c r="Y77" s="393">
        <v>358624591</v>
      </c>
      <c r="Z77" s="393">
        <v>161381068</v>
      </c>
      <c r="AA77" s="393">
        <v>161381068</v>
      </c>
      <c r="AB77" s="393">
        <v>0</v>
      </c>
      <c r="AC77" s="393">
        <v>234009628</v>
      </c>
      <c r="AD77" s="393">
        <v>234009628</v>
      </c>
      <c r="AE77" s="393">
        <v>94918136</v>
      </c>
      <c r="AF77" s="393">
        <v>94918136</v>
      </c>
      <c r="AG77" s="393">
        <v>549077314</v>
      </c>
      <c r="AH77" s="393">
        <v>356890604</v>
      </c>
      <c r="AI77" s="393">
        <v>356890604</v>
      </c>
      <c r="AJ77" s="393">
        <v>190917625</v>
      </c>
      <c r="AK77" s="393">
        <v>190917625</v>
      </c>
      <c r="AL77" s="393">
        <v>-48355421</v>
      </c>
      <c r="AM77" s="393">
        <v>0</v>
      </c>
      <c r="AN77" s="393">
        <v>0</v>
      </c>
      <c r="AO77" s="393">
        <v>248702830</v>
      </c>
      <c r="AP77" s="393">
        <v>248702830</v>
      </c>
      <c r="AQ77" s="393">
        <v>0</v>
      </c>
      <c r="AR77" s="393">
        <v>126462703</v>
      </c>
      <c r="AS77" s="393">
        <v>238069941</v>
      </c>
      <c r="AT77" s="393">
        <v>380067867</v>
      </c>
      <c r="AU77" s="393">
        <v>380067867</v>
      </c>
      <c r="AV77" s="394">
        <v>596694532</v>
      </c>
      <c r="AW77" s="394">
        <v>596694532</v>
      </c>
      <c r="AX77" s="394">
        <v>592917235</v>
      </c>
      <c r="AY77" s="395">
        <f t="shared" si="68"/>
        <v>1</v>
      </c>
      <c r="AZ77" s="395">
        <f t="shared" si="69"/>
        <v>0.99366963027574717</v>
      </c>
      <c r="BA77" s="394">
        <v>0</v>
      </c>
      <c r="BB77" s="394">
        <v>0</v>
      </c>
      <c r="BC77" s="394">
        <v>0</v>
      </c>
      <c r="BD77" s="395">
        <f t="shared" si="70"/>
        <v>0</v>
      </c>
      <c r="BE77" s="395">
        <f t="shared" si="71"/>
        <v>0</v>
      </c>
      <c r="BF77" s="394">
        <v>0</v>
      </c>
      <c r="BG77" s="394">
        <v>0</v>
      </c>
      <c r="BH77" s="394">
        <v>0</v>
      </c>
      <c r="BI77" s="395">
        <f t="shared" si="72"/>
        <v>0</v>
      </c>
      <c r="BJ77" s="395">
        <f t="shared" si="73"/>
        <v>0</v>
      </c>
      <c r="BK77" s="394">
        <v>0</v>
      </c>
      <c r="BL77" s="394">
        <v>0</v>
      </c>
      <c r="BM77" s="394">
        <v>0</v>
      </c>
      <c r="BN77" s="395">
        <f t="shared" si="74"/>
        <v>0</v>
      </c>
      <c r="BO77" s="395">
        <f t="shared" si="75"/>
        <v>0</v>
      </c>
      <c r="BP77" s="394">
        <v>0</v>
      </c>
      <c r="BQ77" s="394">
        <v>0</v>
      </c>
      <c r="BR77" s="394">
        <v>0</v>
      </c>
      <c r="BS77" s="395">
        <f t="shared" si="76"/>
        <v>0</v>
      </c>
      <c r="BT77" s="395">
        <f t="shared" si="77"/>
        <v>0</v>
      </c>
      <c r="BU77" s="394">
        <v>0</v>
      </c>
      <c r="BV77" s="394">
        <v>0</v>
      </c>
      <c r="BW77" s="394">
        <v>0</v>
      </c>
      <c r="BX77" s="395">
        <f t="shared" si="78"/>
        <v>0</v>
      </c>
      <c r="BY77" s="395">
        <f t="shared" si="79"/>
        <v>0</v>
      </c>
      <c r="BZ77" s="394">
        <v>590900232</v>
      </c>
      <c r="CA77" s="394">
        <v>590900232</v>
      </c>
      <c r="CB77" s="394">
        <v>483070291</v>
      </c>
      <c r="CC77" s="395">
        <f t="shared" si="80"/>
        <v>1</v>
      </c>
      <c r="CD77" s="395">
        <f t="shared" si="81"/>
        <v>0.81751582558187252</v>
      </c>
      <c r="CE77" s="394">
        <f t="shared" si="82"/>
        <v>1187594764</v>
      </c>
      <c r="CF77" s="394">
        <f t="shared" si="83"/>
        <v>1187594764</v>
      </c>
      <c r="CG77" s="394">
        <f t="shared" si="84"/>
        <v>1075987526</v>
      </c>
      <c r="CH77" s="395">
        <f t="shared" si="85"/>
        <v>1</v>
      </c>
      <c r="CI77" s="395">
        <f t="shared" si="86"/>
        <v>0.90602245700032402</v>
      </c>
    </row>
    <row r="78" spans="2:87" ht="15.75">
      <c r="B78" s="157">
        <v>8141</v>
      </c>
      <c r="C78" s="139">
        <f t="shared" si="58"/>
        <v>43</v>
      </c>
      <c r="D78" s="387" t="s">
        <v>1282</v>
      </c>
      <c r="E78" s="388" t="s">
        <v>46</v>
      </c>
      <c r="F78" s="389">
        <v>1905049</v>
      </c>
      <c r="G78" s="390">
        <v>212</v>
      </c>
      <c r="H78" s="391">
        <v>16529255</v>
      </c>
      <c r="I78" s="391">
        <f t="shared" si="59"/>
        <v>5433939659</v>
      </c>
      <c r="J78" s="391">
        <f t="shared" si="60"/>
        <v>5450468914</v>
      </c>
      <c r="K78" s="391">
        <f t="shared" si="61"/>
        <v>5380996459</v>
      </c>
      <c r="L78" s="391">
        <f t="shared" si="62"/>
        <v>5450468914</v>
      </c>
      <c r="M78" s="392">
        <f t="shared" si="63"/>
        <v>1</v>
      </c>
      <c r="N78" s="391">
        <f t="shared" si="64"/>
        <v>5380996459</v>
      </c>
      <c r="O78" s="391">
        <f t="shared" si="65"/>
        <v>5380996459</v>
      </c>
      <c r="P78" s="392">
        <f t="shared" si="66"/>
        <v>0.98725385721922865</v>
      </c>
      <c r="Q78" s="400">
        <f t="shared" si="67"/>
        <v>69472455</v>
      </c>
      <c r="R78" s="393">
        <v>5328463915</v>
      </c>
      <c r="S78" s="393">
        <v>0</v>
      </c>
      <c r="T78" s="393">
        <v>0</v>
      </c>
      <c r="U78" s="393">
        <v>0</v>
      </c>
      <c r="V78" s="393">
        <v>0</v>
      </c>
      <c r="W78" s="393">
        <v>10654272631</v>
      </c>
      <c r="X78" s="393">
        <v>5344993170</v>
      </c>
      <c r="Y78" s="393">
        <v>5344993170</v>
      </c>
      <c r="Z78" s="393">
        <v>2405246928</v>
      </c>
      <c r="AA78" s="393">
        <v>2405246928</v>
      </c>
      <c r="AB78" s="393">
        <v>0</v>
      </c>
      <c r="AC78" s="393">
        <v>35419584</v>
      </c>
      <c r="AD78" s="393">
        <v>35419584</v>
      </c>
      <c r="AE78" s="393">
        <v>1410927956</v>
      </c>
      <c r="AF78" s="393">
        <v>1410927956</v>
      </c>
      <c r="AG78" s="393">
        <v>-9208278752</v>
      </c>
      <c r="AH78" s="393">
        <v>42033696</v>
      </c>
      <c r="AI78" s="393">
        <v>42033696</v>
      </c>
      <c r="AJ78" s="393">
        <v>981225346</v>
      </c>
      <c r="AK78" s="393">
        <v>981225346</v>
      </c>
      <c r="AL78" s="393">
        <v>-1340518135</v>
      </c>
      <c r="AM78" s="393">
        <v>0</v>
      </c>
      <c r="AN78" s="393">
        <v>0</v>
      </c>
      <c r="AO78" s="393">
        <v>537130956</v>
      </c>
      <c r="AP78" s="393">
        <v>537130956</v>
      </c>
      <c r="AQ78" s="393">
        <v>0</v>
      </c>
      <c r="AR78" s="393">
        <v>-41449991</v>
      </c>
      <c r="AS78" s="393">
        <v>28022464</v>
      </c>
      <c r="AT78" s="393">
        <v>46465273</v>
      </c>
      <c r="AU78" s="393">
        <v>46465273</v>
      </c>
      <c r="AV78" s="394">
        <v>4590382767</v>
      </c>
      <c r="AW78" s="394">
        <v>4590382767</v>
      </c>
      <c r="AX78" s="394">
        <v>4541537145</v>
      </c>
      <c r="AY78" s="395">
        <f t="shared" si="68"/>
        <v>1</v>
      </c>
      <c r="AZ78" s="395">
        <f t="shared" si="69"/>
        <v>0.98935913964492272</v>
      </c>
      <c r="BA78" s="394">
        <v>0</v>
      </c>
      <c r="BB78" s="394">
        <v>0</v>
      </c>
      <c r="BC78" s="394">
        <v>0</v>
      </c>
      <c r="BD78" s="395">
        <f t="shared" si="70"/>
        <v>0</v>
      </c>
      <c r="BE78" s="395">
        <f t="shared" si="71"/>
        <v>0</v>
      </c>
      <c r="BF78" s="394">
        <v>0</v>
      </c>
      <c r="BG78" s="394">
        <v>0</v>
      </c>
      <c r="BH78" s="394">
        <v>0</v>
      </c>
      <c r="BI78" s="395">
        <f t="shared" si="72"/>
        <v>0</v>
      </c>
      <c r="BJ78" s="395">
        <f t="shared" si="73"/>
        <v>0</v>
      </c>
      <c r="BK78" s="394">
        <v>824666563</v>
      </c>
      <c r="BL78" s="394">
        <v>824666563</v>
      </c>
      <c r="BM78" s="394">
        <v>812164510</v>
      </c>
      <c r="BN78" s="395">
        <f t="shared" si="74"/>
        <v>1</v>
      </c>
      <c r="BO78" s="395">
        <f t="shared" si="75"/>
        <v>0.98483986915327382</v>
      </c>
      <c r="BP78" s="394">
        <v>0</v>
      </c>
      <c r="BQ78" s="394">
        <v>0</v>
      </c>
      <c r="BR78" s="394">
        <v>0</v>
      </c>
      <c r="BS78" s="395">
        <f t="shared" si="76"/>
        <v>0</v>
      </c>
      <c r="BT78" s="395">
        <f t="shared" si="77"/>
        <v>0</v>
      </c>
      <c r="BU78" s="394">
        <v>0</v>
      </c>
      <c r="BV78" s="394">
        <v>0</v>
      </c>
      <c r="BW78" s="394">
        <v>0</v>
      </c>
      <c r="BX78" s="395">
        <f t="shared" si="78"/>
        <v>0</v>
      </c>
      <c r="BY78" s="395">
        <f t="shared" si="79"/>
        <v>0</v>
      </c>
      <c r="BZ78" s="394">
        <v>35419584</v>
      </c>
      <c r="CA78" s="394">
        <v>35419584</v>
      </c>
      <c r="CB78" s="394">
        <v>27294804</v>
      </c>
      <c r="CC78" s="395">
        <f t="shared" si="80"/>
        <v>1</v>
      </c>
      <c r="CD78" s="395">
        <f t="shared" si="81"/>
        <v>0.77061334204263943</v>
      </c>
      <c r="CE78" s="394">
        <f t="shared" si="82"/>
        <v>5450468914</v>
      </c>
      <c r="CF78" s="394">
        <f t="shared" si="83"/>
        <v>5450468914</v>
      </c>
      <c r="CG78" s="394">
        <f t="shared" si="84"/>
        <v>5380996459</v>
      </c>
      <c r="CH78" s="395">
        <f t="shared" si="85"/>
        <v>1</v>
      </c>
      <c r="CI78" s="395">
        <f t="shared" si="86"/>
        <v>0.98725385721922865</v>
      </c>
    </row>
    <row r="79" spans="2:87" ht="15.75">
      <c r="B79" s="157">
        <v>8141</v>
      </c>
      <c r="C79" s="139">
        <f t="shared" si="58"/>
        <v>44</v>
      </c>
      <c r="D79" s="387" t="s">
        <v>1283</v>
      </c>
      <c r="E79" s="388" t="s">
        <v>46</v>
      </c>
      <c r="F79" s="389">
        <v>1905049</v>
      </c>
      <c r="G79" s="390">
        <v>97</v>
      </c>
      <c r="H79" s="391">
        <v>5622790960</v>
      </c>
      <c r="I79" s="391">
        <f t="shared" si="59"/>
        <v>9086805761</v>
      </c>
      <c r="J79" s="391">
        <f t="shared" si="60"/>
        <v>14709596721</v>
      </c>
      <c r="K79" s="391">
        <f t="shared" si="61"/>
        <v>12966674136</v>
      </c>
      <c r="L79" s="391">
        <f t="shared" si="62"/>
        <v>14709596721</v>
      </c>
      <c r="M79" s="392">
        <f t="shared" si="63"/>
        <v>1</v>
      </c>
      <c r="N79" s="391">
        <f t="shared" si="64"/>
        <v>12966674136</v>
      </c>
      <c r="O79" s="391">
        <f t="shared" si="65"/>
        <v>12966674136</v>
      </c>
      <c r="P79" s="392">
        <f t="shared" si="66"/>
        <v>0.88151119177103376</v>
      </c>
      <c r="Q79" s="400">
        <f t="shared" si="67"/>
        <v>1742922585</v>
      </c>
      <c r="R79" s="393">
        <v>720581211</v>
      </c>
      <c r="S79" s="393">
        <v>0</v>
      </c>
      <c r="T79" s="393">
        <v>0</v>
      </c>
      <c r="U79" s="393">
        <v>0</v>
      </c>
      <c r="V79" s="393">
        <v>0</v>
      </c>
      <c r="W79" s="393">
        <v>11061174120</v>
      </c>
      <c r="X79" s="393">
        <v>5768843433</v>
      </c>
      <c r="Y79" s="393">
        <v>5768843433</v>
      </c>
      <c r="Z79" s="393">
        <v>2621946782</v>
      </c>
      <c r="AA79" s="393">
        <v>2621946782</v>
      </c>
      <c r="AB79" s="393">
        <v>-3204346522</v>
      </c>
      <c r="AC79" s="393">
        <v>3823911366</v>
      </c>
      <c r="AD79" s="393">
        <v>3823911366</v>
      </c>
      <c r="AE79" s="393">
        <v>1681073184</v>
      </c>
      <c r="AF79" s="393">
        <v>1681073184</v>
      </c>
      <c r="AG79" s="393">
        <v>509396952</v>
      </c>
      <c r="AH79" s="393">
        <v>5063097938</v>
      </c>
      <c r="AI79" s="393">
        <v>5063097938</v>
      </c>
      <c r="AJ79" s="393">
        <v>3053803957</v>
      </c>
      <c r="AK79" s="393">
        <v>3053803957</v>
      </c>
      <c r="AL79" s="393">
        <v>0</v>
      </c>
      <c r="AM79" s="393">
        <v>0</v>
      </c>
      <c r="AN79" s="393">
        <v>0</v>
      </c>
      <c r="AO79" s="393">
        <v>3582447132</v>
      </c>
      <c r="AP79" s="393">
        <v>3582447132</v>
      </c>
      <c r="AQ79" s="393">
        <v>0</v>
      </c>
      <c r="AR79" s="393">
        <v>-1689178601</v>
      </c>
      <c r="AS79" s="393">
        <v>53743984</v>
      </c>
      <c r="AT79" s="393">
        <v>2027403081</v>
      </c>
      <c r="AU79" s="393">
        <v>2027403081</v>
      </c>
      <c r="AV79" s="394">
        <v>4344314695</v>
      </c>
      <c r="AW79" s="394">
        <v>4344314695</v>
      </c>
      <c r="AX79" s="394">
        <v>4299974783</v>
      </c>
      <c r="AY79" s="395">
        <f t="shared" si="68"/>
        <v>1</v>
      </c>
      <c r="AZ79" s="395">
        <f t="shared" si="69"/>
        <v>0.98979357732739015</v>
      </c>
      <c r="BA79" s="394">
        <v>0</v>
      </c>
      <c r="BB79" s="394">
        <v>0</v>
      </c>
      <c r="BC79" s="394">
        <v>0</v>
      </c>
      <c r="BD79" s="395">
        <f t="shared" si="70"/>
        <v>0</v>
      </c>
      <c r="BE79" s="395">
        <f t="shared" si="71"/>
        <v>0</v>
      </c>
      <c r="BF79" s="394">
        <v>0</v>
      </c>
      <c r="BG79" s="394">
        <v>0</v>
      </c>
      <c r="BH79" s="394">
        <v>0</v>
      </c>
      <c r="BI79" s="395">
        <f t="shared" si="72"/>
        <v>0</v>
      </c>
      <c r="BJ79" s="395">
        <f t="shared" si="73"/>
        <v>0</v>
      </c>
      <c r="BK79" s="394">
        <v>5110122016</v>
      </c>
      <c r="BL79" s="394">
        <v>5110122016</v>
      </c>
      <c r="BM79" s="394">
        <v>4300051297</v>
      </c>
      <c r="BN79" s="395">
        <f t="shared" si="74"/>
        <v>1</v>
      </c>
      <c r="BO79" s="395">
        <f t="shared" si="75"/>
        <v>0.84147722569761829</v>
      </c>
      <c r="BP79" s="394">
        <v>0</v>
      </c>
      <c r="BQ79" s="394">
        <v>0</v>
      </c>
      <c r="BR79" s="394">
        <v>0</v>
      </c>
      <c r="BS79" s="395">
        <f t="shared" si="76"/>
        <v>0</v>
      </c>
      <c r="BT79" s="395">
        <f t="shared" si="77"/>
        <v>0</v>
      </c>
      <c r="BU79" s="394">
        <v>0</v>
      </c>
      <c r="BV79" s="394">
        <v>0</v>
      </c>
      <c r="BW79" s="394">
        <v>0</v>
      </c>
      <c r="BX79" s="395">
        <f t="shared" si="78"/>
        <v>0</v>
      </c>
      <c r="BY79" s="395">
        <f t="shared" si="79"/>
        <v>0</v>
      </c>
      <c r="BZ79" s="394">
        <v>5255160010</v>
      </c>
      <c r="CA79" s="394">
        <v>5255160010</v>
      </c>
      <c r="CB79" s="394">
        <v>4366648056</v>
      </c>
      <c r="CC79" s="395">
        <f t="shared" si="80"/>
        <v>1</v>
      </c>
      <c r="CD79" s="395">
        <f t="shared" si="81"/>
        <v>0.83092580391286697</v>
      </c>
      <c r="CE79" s="394">
        <f t="shared" si="82"/>
        <v>14709596721</v>
      </c>
      <c r="CF79" s="394">
        <f t="shared" si="83"/>
        <v>14709596721</v>
      </c>
      <c r="CG79" s="394">
        <f t="shared" si="84"/>
        <v>12966674136</v>
      </c>
      <c r="CH79" s="395">
        <f t="shared" si="85"/>
        <v>1</v>
      </c>
      <c r="CI79" s="395">
        <f t="shared" si="86"/>
        <v>0.88151119177103376</v>
      </c>
    </row>
    <row r="80" spans="2:87" ht="15.75">
      <c r="B80" s="157">
        <v>8141</v>
      </c>
      <c r="C80" s="139">
        <f t="shared" si="58"/>
        <v>44</v>
      </c>
      <c r="D80" s="387" t="s">
        <v>1283</v>
      </c>
      <c r="E80" s="388" t="s">
        <v>46</v>
      </c>
      <c r="F80" s="389">
        <v>1905014</v>
      </c>
      <c r="G80" s="390">
        <v>127</v>
      </c>
      <c r="H80" s="391">
        <v>0</v>
      </c>
      <c r="I80" s="391">
        <f t="shared" si="59"/>
        <v>591055383</v>
      </c>
      <c r="J80" s="391">
        <f t="shared" si="60"/>
        <v>591055383</v>
      </c>
      <c r="K80" s="391">
        <f t="shared" si="61"/>
        <v>591055383</v>
      </c>
      <c r="L80" s="391">
        <f t="shared" si="62"/>
        <v>591055383</v>
      </c>
      <c r="M80" s="392">
        <f t="shared" si="63"/>
        <v>1</v>
      </c>
      <c r="N80" s="391">
        <f t="shared" si="64"/>
        <v>591055383</v>
      </c>
      <c r="O80" s="391">
        <f t="shared" si="65"/>
        <v>591055383</v>
      </c>
      <c r="P80" s="392">
        <f t="shared" si="66"/>
        <v>1</v>
      </c>
      <c r="Q80" s="400">
        <f t="shared" si="67"/>
        <v>0</v>
      </c>
      <c r="R80" s="393">
        <v>0</v>
      </c>
      <c r="S80" s="393">
        <v>0</v>
      </c>
      <c r="T80" s="393">
        <v>0</v>
      </c>
      <c r="U80" s="393">
        <v>0</v>
      </c>
      <c r="V80" s="393">
        <v>0</v>
      </c>
      <c r="W80" s="393">
        <v>0</v>
      </c>
      <c r="X80" s="393">
        <v>0</v>
      </c>
      <c r="Y80" s="393">
        <v>0</v>
      </c>
      <c r="Z80" s="393">
        <v>0</v>
      </c>
      <c r="AA80" s="393">
        <v>0</v>
      </c>
      <c r="AB80" s="393">
        <v>0</v>
      </c>
      <c r="AC80" s="393">
        <v>0</v>
      </c>
      <c r="AD80" s="393">
        <v>0</v>
      </c>
      <c r="AE80" s="393">
        <v>0</v>
      </c>
      <c r="AF80" s="393">
        <v>0</v>
      </c>
      <c r="AG80" s="393">
        <v>0</v>
      </c>
      <c r="AH80" s="393">
        <v>0</v>
      </c>
      <c r="AI80" s="393">
        <v>0</v>
      </c>
      <c r="AJ80" s="393">
        <v>0</v>
      </c>
      <c r="AK80" s="393">
        <v>0</v>
      </c>
      <c r="AL80" s="393">
        <v>591055383</v>
      </c>
      <c r="AM80" s="393">
        <v>0</v>
      </c>
      <c r="AN80" s="393">
        <v>0</v>
      </c>
      <c r="AO80" s="393">
        <v>0</v>
      </c>
      <c r="AP80" s="393">
        <v>0</v>
      </c>
      <c r="AQ80" s="393">
        <v>0</v>
      </c>
      <c r="AR80" s="393">
        <v>591055383</v>
      </c>
      <c r="AS80" s="393">
        <v>591055383</v>
      </c>
      <c r="AT80" s="393">
        <v>591055383</v>
      </c>
      <c r="AU80" s="393">
        <v>591055383</v>
      </c>
      <c r="AV80" s="394">
        <v>580302267</v>
      </c>
      <c r="AW80" s="394">
        <v>580302267</v>
      </c>
      <c r="AX80" s="394">
        <v>580302267</v>
      </c>
      <c r="AY80" s="395">
        <f t="shared" si="68"/>
        <v>1</v>
      </c>
      <c r="AZ80" s="395">
        <f t="shared" si="69"/>
        <v>1</v>
      </c>
      <c r="BA80" s="394">
        <v>0</v>
      </c>
      <c r="BB80" s="394">
        <v>0</v>
      </c>
      <c r="BC80" s="394">
        <v>0</v>
      </c>
      <c r="BD80" s="395">
        <f t="shared" si="70"/>
        <v>0</v>
      </c>
      <c r="BE80" s="395">
        <f t="shared" si="71"/>
        <v>0</v>
      </c>
      <c r="BF80" s="394">
        <v>0</v>
      </c>
      <c r="BG80" s="394">
        <v>0</v>
      </c>
      <c r="BH80" s="394">
        <v>0</v>
      </c>
      <c r="BI80" s="395">
        <f t="shared" si="72"/>
        <v>0</v>
      </c>
      <c r="BJ80" s="395">
        <f t="shared" si="73"/>
        <v>0</v>
      </c>
      <c r="BK80" s="394">
        <v>0</v>
      </c>
      <c r="BL80" s="394">
        <v>0</v>
      </c>
      <c r="BM80" s="394">
        <v>0</v>
      </c>
      <c r="BN80" s="395">
        <f t="shared" si="74"/>
        <v>0</v>
      </c>
      <c r="BO80" s="395">
        <f t="shared" si="75"/>
        <v>0</v>
      </c>
      <c r="BP80" s="394">
        <v>0</v>
      </c>
      <c r="BQ80" s="394">
        <v>0</v>
      </c>
      <c r="BR80" s="394">
        <v>0</v>
      </c>
      <c r="BS80" s="395">
        <f t="shared" si="76"/>
        <v>0</v>
      </c>
      <c r="BT80" s="395">
        <f t="shared" si="77"/>
        <v>0</v>
      </c>
      <c r="BU80" s="394">
        <v>0</v>
      </c>
      <c r="BV80" s="394">
        <v>0</v>
      </c>
      <c r="BW80" s="394">
        <v>0</v>
      </c>
      <c r="BX80" s="395">
        <f t="shared" si="78"/>
        <v>0</v>
      </c>
      <c r="BY80" s="395">
        <f t="shared" si="79"/>
        <v>0</v>
      </c>
      <c r="BZ80" s="394">
        <v>10753116</v>
      </c>
      <c r="CA80" s="394">
        <v>10753116</v>
      </c>
      <c r="CB80" s="394">
        <v>10753116</v>
      </c>
      <c r="CC80" s="395">
        <f t="shared" si="80"/>
        <v>1</v>
      </c>
      <c r="CD80" s="395">
        <f t="shared" si="81"/>
        <v>1</v>
      </c>
      <c r="CE80" s="394">
        <f t="shared" si="82"/>
        <v>591055383</v>
      </c>
      <c r="CF80" s="394">
        <f t="shared" si="83"/>
        <v>591055383</v>
      </c>
      <c r="CG80" s="394">
        <f t="shared" si="84"/>
        <v>591055383</v>
      </c>
      <c r="CH80" s="395">
        <f t="shared" si="85"/>
        <v>1</v>
      </c>
      <c r="CI80" s="395">
        <f t="shared" si="86"/>
        <v>1</v>
      </c>
    </row>
    <row r="81" spans="2:87" ht="15.75">
      <c r="B81" s="157">
        <v>8141</v>
      </c>
      <c r="C81" s="139">
        <f t="shared" si="58"/>
        <v>44</v>
      </c>
      <c r="D81" s="387" t="s">
        <v>1283</v>
      </c>
      <c r="E81" s="388" t="s">
        <v>46</v>
      </c>
      <c r="F81" s="389">
        <v>1905014</v>
      </c>
      <c r="G81" s="390">
        <v>139</v>
      </c>
      <c r="H81" s="391">
        <v>0</v>
      </c>
      <c r="I81" s="391">
        <f t="shared" si="59"/>
        <v>362617644</v>
      </c>
      <c r="J81" s="391">
        <f t="shared" si="60"/>
        <v>362617644</v>
      </c>
      <c r="K81" s="391">
        <f t="shared" si="61"/>
        <v>362617644</v>
      </c>
      <c r="L81" s="391">
        <f t="shared" si="62"/>
        <v>362617644</v>
      </c>
      <c r="M81" s="392">
        <f t="shared" si="63"/>
        <v>1</v>
      </c>
      <c r="N81" s="391">
        <f t="shared" si="64"/>
        <v>362617644</v>
      </c>
      <c r="O81" s="391">
        <f t="shared" si="65"/>
        <v>362617644</v>
      </c>
      <c r="P81" s="392">
        <f t="shared" si="66"/>
        <v>1</v>
      </c>
      <c r="Q81" s="400">
        <f t="shared" si="67"/>
        <v>0</v>
      </c>
      <c r="R81" s="393">
        <v>0</v>
      </c>
      <c r="S81" s="393">
        <v>0</v>
      </c>
      <c r="T81" s="393">
        <v>0</v>
      </c>
      <c r="U81" s="393">
        <v>0</v>
      </c>
      <c r="V81" s="393">
        <v>0</v>
      </c>
      <c r="W81" s="393">
        <v>0</v>
      </c>
      <c r="X81" s="393">
        <v>0</v>
      </c>
      <c r="Y81" s="393">
        <v>0</v>
      </c>
      <c r="Z81" s="393">
        <v>0</v>
      </c>
      <c r="AA81" s="393">
        <v>0</v>
      </c>
      <c r="AB81" s="393">
        <v>0</v>
      </c>
      <c r="AC81" s="393">
        <v>0</v>
      </c>
      <c r="AD81" s="393">
        <v>0</v>
      </c>
      <c r="AE81" s="393">
        <v>0</v>
      </c>
      <c r="AF81" s="393">
        <v>0</v>
      </c>
      <c r="AG81" s="393">
        <v>0</v>
      </c>
      <c r="AH81" s="393">
        <v>0</v>
      </c>
      <c r="AI81" s="393">
        <v>0</v>
      </c>
      <c r="AJ81" s="393">
        <v>0</v>
      </c>
      <c r="AK81" s="393">
        <v>0</v>
      </c>
      <c r="AL81" s="393">
        <v>362617644</v>
      </c>
      <c r="AM81" s="393">
        <v>0</v>
      </c>
      <c r="AN81" s="393">
        <v>0</v>
      </c>
      <c r="AO81" s="393">
        <v>0</v>
      </c>
      <c r="AP81" s="393">
        <v>0</v>
      </c>
      <c r="AQ81" s="393">
        <v>0</v>
      </c>
      <c r="AR81" s="393">
        <v>362617644</v>
      </c>
      <c r="AS81" s="393">
        <v>362617644</v>
      </c>
      <c r="AT81" s="393">
        <v>362617644</v>
      </c>
      <c r="AU81" s="393">
        <v>362617644</v>
      </c>
      <c r="AV81" s="394">
        <v>257599815</v>
      </c>
      <c r="AW81" s="394">
        <v>257599815</v>
      </c>
      <c r="AX81" s="394">
        <v>257599815</v>
      </c>
      <c r="AY81" s="395">
        <f t="shared" si="68"/>
        <v>1</v>
      </c>
      <c r="AZ81" s="395">
        <f t="shared" si="69"/>
        <v>1</v>
      </c>
      <c r="BA81" s="394">
        <v>0</v>
      </c>
      <c r="BB81" s="394">
        <v>0</v>
      </c>
      <c r="BC81" s="394">
        <v>0</v>
      </c>
      <c r="BD81" s="395">
        <f t="shared" si="70"/>
        <v>0</v>
      </c>
      <c r="BE81" s="395">
        <f t="shared" si="71"/>
        <v>0</v>
      </c>
      <c r="BF81" s="394">
        <v>0</v>
      </c>
      <c r="BG81" s="394">
        <v>0</v>
      </c>
      <c r="BH81" s="394">
        <v>0</v>
      </c>
      <c r="BI81" s="395">
        <f t="shared" si="72"/>
        <v>0</v>
      </c>
      <c r="BJ81" s="395">
        <f t="shared" si="73"/>
        <v>0</v>
      </c>
      <c r="BK81" s="394">
        <v>0</v>
      </c>
      <c r="BL81" s="394">
        <v>0</v>
      </c>
      <c r="BM81" s="394">
        <v>0</v>
      </c>
      <c r="BN81" s="395">
        <f t="shared" si="74"/>
        <v>0</v>
      </c>
      <c r="BO81" s="395">
        <f t="shared" si="75"/>
        <v>0</v>
      </c>
      <c r="BP81" s="394">
        <v>0</v>
      </c>
      <c r="BQ81" s="394">
        <v>0</v>
      </c>
      <c r="BR81" s="394">
        <v>0</v>
      </c>
      <c r="BS81" s="395">
        <f t="shared" si="76"/>
        <v>0</v>
      </c>
      <c r="BT81" s="395">
        <f t="shared" si="77"/>
        <v>0</v>
      </c>
      <c r="BU81" s="394">
        <v>0</v>
      </c>
      <c r="BV81" s="394">
        <v>0</v>
      </c>
      <c r="BW81" s="394">
        <v>0</v>
      </c>
      <c r="BX81" s="395">
        <f t="shared" si="78"/>
        <v>0</v>
      </c>
      <c r="BY81" s="395">
        <f t="shared" si="79"/>
        <v>0</v>
      </c>
      <c r="BZ81" s="394">
        <v>105017829</v>
      </c>
      <c r="CA81" s="394">
        <v>105017829</v>
      </c>
      <c r="CB81" s="394">
        <v>105017829</v>
      </c>
      <c r="CC81" s="395">
        <f t="shared" si="80"/>
        <v>1</v>
      </c>
      <c r="CD81" s="395">
        <f t="shared" si="81"/>
        <v>1</v>
      </c>
      <c r="CE81" s="394">
        <f t="shared" si="82"/>
        <v>362617644</v>
      </c>
      <c r="CF81" s="394">
        <f t="shared" si="83"/>
        <v>362617644</v>
      </c>
      <c r="CG81" s="394">
        <f t="shared" si="84"/>
        <v>362617644</v>
      </c>
      <c r="CH81" s="395">
        <f t="shared" si="85"/>
        <v>1</v>
      </c>
      <c r="CI81" s="395">
        <f t="shared" si="86"/>
        <v>1</v>
      </c>
    </row>
    <row r="82" spans="2:87" ht="15.75">
      <c r="B82" s="157">
        <v>8141</v>
      </c>
      <c r="C82" s="139">
        <f t="shared" si="58"/>
        <v>44</v>
      </c>
      <c r="D82" s="387" t="s">
        <v>1283</v>
      </c>
      <c r="E82" s="388" t="s">
        <v>46</v>
      </c>
      <c r="F82" s="389">
        <v>1905049</v>
      </c>
      <c r="G82" s="390">
        <v>110</v>
      </c>
      <c r="H82" s="391">
        <v>0</v>
      </c>
      <c r="I82" s="391">
        <f t="shared" si="59"/>
        <v>734463670</v>
      </c>
      <c r="J82" s="391">
        <f t="shared" si="60"/>
        <v>734463670</v>
      </c>
      <c r="K82" s="391">
        <f t="shared" si="61"/>
        <v>734463670</v>
      </c>
      <c r="L82" s="391">
        <f t="shared" si="62"/>
        <v>734463670</v>
      </c>
      <c r="M82" s="392">
        <f t="shared" si="63"/>
        <v>1</v>
      </c>
      <c r="N82" s="391">
        <f t="shared" si="64"/>
        <v>734463670</v>
      </c>
      <c r="O82" s="391">
        <f t="shared" si="65"/>
        <v>734463670</v>
      </c>
      <c r="P82" s="392">
        <f t="shared" si="66"/>
        <v>1</v>
      </c>
      <c r="Q82" s="400">
        <f t="shared" si="67"/>
        <v>0</v>
      </c>
      <c r="R82" s="393">
        <v>0</v>
      </c>
      <c r="S82" s="393">
        <v>0</v>
      </c>
      <c r="T82" s="393">
        <v>0</v>
      </c>
      <c r="U82" s="393">
        <v>0</v>
      </c>
      <c r="V82" s="393">
        <v>0</v>
      </c>
      <c r="W82" s="393">
        <v>0</v>
      </c>
      <c r="X82" s="393">
        <v>0</v>
      </c>
      <c r="Y82" s="393">
        <v>0</v>
      </c>
      <c r="Z82" s="393">
        <v>0</v>
      </c>
      <c r="AA82" s="393">
        <v>0</v>
      </c>
      <c r="AB82" s="393">
        <v>0</v>
      </c>
      <c r="AC82" s="393">
        <v>0</v>
      </c>
      <c r="AD82" s="393">
        <v>0</v>
      </c>
      <c r="AE82" s="393">
        <v>0</v>
      </c>
      <c r="AF82" s="393">
        <v>0</v>
      </c>
      <c r="AG82" s="393">
        <v>0</v>
      </c>
      <c r="AH82" s="393">
        <v>0</v>
      </c>
      <c r="AI82" s="393">
        <v>0</v>
      </c>
      <c r="AJ82" s="393">
        <v>0</v>
      </c>
      <c r="AK82" s="393">
        <v>0</v>
      </c>
      <c r="AL82" s="393">
        <v>734463670</v>
      </c>
      <c r="AM82" s="393">
        <v>0</v>
      </c>
      <c r="AN82" s="393">
        <v>0</v>
      </c>
      <c r="AO82" s="393">
        <v>0</v>
      </c>
      <c r="AP82" s="393">
        <v>0</v>
      </c>
      <c r="AQ82" s="393">
        <v>0</v>
      </c>
      <c r="AR82" s="393">
        <v>734463670</v>
      </c>
      <c r="AS82" s="393">
        <v>734463670</v>
      </c>
      <c r="AT82" s="393">
        <v>734463670</v>
      </c>
      <c r="AU82" s="393">
        <v>734463670</v>
      </c>
      <c r="AV82" s="394">
        <v>640548021</v>
      </c>
      <c r="AW82" s="394">
        <v>640548021</v>
      </c>
      <c r="AX82" s="394">
        <v>640548021</v>
      </c>
      <c r="AY82" s="395">
        <f t="shared" si="68"/>
        <v>1</v>
      </c>
      <c r="AZ82" s="395">
        <f t="shared" si="69"/>
        <v>1</v>
      </c>
      <c r="BA82" s="394">
        <v>0</v>
      </c>
      <c r="BB82" s="394">
        <v>0</v>
      </c>
      <c r="BC82" s="394">
        <v>0</v>
      </c>
      <c r="BD82" s="395">
        <f t="shared" si="70"/>
        <v>0</v>
      </c>
      <c r="BE82" s="395">
        <f t="shared" si="71"/>
        <v>0</v>
      </c>
      <c r="BF82" s="394">
        <v>0</v>
      </c>
      <c r="BG82" s="394">
        <v>0</v>
      </c>
      <c r="BH82" s="394">
        <v>0</v>
      </c>
      <c r="BI82" s="395">
        <f t="shared" si="72"/>
        <v>0</v>
      </c>
      <c r="BJ82" s="395">
        <f t="shared" si="73"/>
        <v>0</v>
      </c>
      <c r="BK82" s="394">
        <v>0</v>
      </c>
      <c r="BL82" s="394">
        <v>0</v>
      </c>
      <c r="BM82" s="394">
        <v>0</v>
      </c>
      <c r="BN82" s="395">
        <f t="shared" si="74"/>
        <v>0</v>
      </c>
      <c r="BO82" s="395">
        <f t="shared" si="75"/>
        <v>0</v>
      </c>
      <c r="BP82" s="394">
        <v>0</v>
      </c>
      <c r="BQ82" s="394">
        <v>0</v>
      </c>
      <c r="BR82" s="394">
        <v>0</v>
      </c>
      <c r="BS82" s="395">
        <f t="shared" si="76"/>
        <v>0</v>
      </c>
      <c r="BT82" s="395">
        <f t="shared" si="77"/>
        <v>0</v>
      </c>
      <c r="BU82" s="394">
        <v>0</v>
      </c>
      <c r="BV82" s="394">
        <v>0</v>
      </c>
      <c r="BW82" s="394">
        <v>0</v>
      </c>
      <c r="BX82" s="395">
        <f t="shared" si="78"/>
        <v>0</v>
      </c>
      <c r="BY82" s="395">
        <f t="shared" si="79"/>
        <v>0</v>
      </c>
      <c r="BZ82" s="394">
        <v>93915649</v>
      </c>
      <c r="CA82" s="394">
        <v>93915649</v>
      </c>
      <c r="CB82" s="394">
        <v>93915649</v>
      </c>
      <c r="CC82" s="395">
        <f t="shared" si="80"/>
        <v>1</v>
      </c>
      <c r="CD82" s="395">
        <f t="shared" si="81"/>
        <v>1</v>
      </c>
      <c r="CE82" s="394">
        <f t="shared" si="82"/>
        <v>734463670</v>
      </c>
      <c r="CF82" s="394">
        <f t="shared" si="83"/>
        <v>734463670</v>
      </c>
      <c r="CG82" s="394">
        <f t="shared" si="84"/>
        <v>734463670</v>
      </c>
      <c r="CH82" s="395">
        <f t="shared" si="85"/>
        <v>1</v>
      </c>
      <c r="CI82" s="395">
        <f t="shared" si="86"/>
        <v>1</v>
      </c>
    </row>
    <row r="83" spans="2:87" ht="15.75">
      <c r="B83" s="157">
        <v>8141</v>
      </c>
      <c r="C83" s="139">
        <f t="shared" si="58"/>
        <v>44</v>
      </c>
      <c r="D83" s="387" t="s">
        <v>1283</v>
      </c>
      <c r="E83" s="388" t="s">
        <v>46</v>
      </c>
      <c r="F83" s="389">
        <v>1905049</v>
      </c>
      <c r="G83" s="390">
        <v>115</v>
      </c>
      <c r="H83" s="391">
        <v>0</v>
      </c>
      <c r="I83" s="391">
        <f t="shared" si="59"/>
        <v>564318667</v>
      </c>
      <c r="J83" s="391">
        <f t="shared" si="60"/>
        <v>564318667</v>
      </c>
      <c r="K83" s="391">
        <f t="shared" si="61"/>
        <v>564318667</v>
      </c>
      <c r="L83" s="391">
        <f t="shared" si="62"/>
        <v>564318667</v>
      </c>
      <c r="M83" s="392">
        <f t="shared" si="63"/>
        <v>1</v>
      </c>
      <c r="N83" s="391">
        <f t="shared" si="64"/>
        <v>564318667</v>
      </c>
      <c r="O83" s="391">
        <f t="shared" si="65"/>
        <v>564318667</v>
      </c>
      <c r="P83" s="392">
        <f t="shared" si="66"/>
        <v>1</v>
      </c>
      <c r="Q83" s="400">
        <f t="shared" si="67"/>
        <v>0</v>
      </c>
      <c r="R83" s="393">
        <v>0</v>
      </c>
      <c r="S83" s="393">
        <v>0</v>
      </c>
      <c r="T83" s="393">
        <v>0</v>
      </c>
      <c r="U83" s="393">
        <v>0</v>
      </c>
      <c r="V83" s="393">
        <v>0</v>
      </c>
      <c r="W83" s="393">
        <v>0</v>
      </c>
      <c r="X83" s="393">
        <v>0</v>
      </c>
      <c r="Y83" s="393">
        <v>0</v>
      </c>
      <c r="Z83" s="393">
        <v>0</v>
      </c>
      <c r="AA83" s="393">
        <v>0</v>
      </c>
      <c r="AB83" s="393">
        <v>0</v>
      </c>
      <c r="AC83" s="393">
        <v>0</v>
      </c>
      <c r="AD83" s="393">
        <v>0</v>
      </c>
      <c r="AE83" s="393">
        <v>0</v>
      </c>
      <c r="AF83" s="393">
        <v>0</v>
      </c>
      <c r="AG83" s="393">
        <v>0</v>
      </c>
      <c r="AH83" s="393">
        <v>0</v>
      </c>
      <c r="AI83" s="393">
        <v>0</v>
      </c>
      <c r="AJ83" s="393">
        <v>0</v>
      </c>
      <c r="AK83" s="393">
        <v>0</v>
      </c>
      <c r="AL83" s="393">
        <v>564318667</v>
      </c>
      <c r="AM83" s="393">
        <v>0</v>
      </c>
      <c r="AN83" s="393">
        <v>0</v>
      </c>
      <c r="AO83" s="393">
        <v>0</v>
      </c>
      <c r="AP83" s="393">
        <v>0</v>
      </c>
      <c r="AQ83" s="393">
        <v>0</v>
      </c>
      <c r="AR83" s="393">
        <v>564318667</v>
      </c>
      <c r="AS83" s="393">
        <v>564318667</v>
      </c>
      <c r="AT83" s="393">
        <v>564318667</v>
      </c>
      <c r="AU83" s="393">
        <v>564318667</v>
      </c>
      <c r="AV83" s="394">
        <v>199948109</v>
      </c>
      <c r="AW83" s="394">
        <v>199948109</v>
      </c>
      <c r="AX83" s="394">
        <v>199948109</v>
      </c>
      <c r="AY83" s="395">
        <f t="shared" si="68"/>
        <v>1</v>
      </c>
      <c r="AZ83" s="395">
        <f t="shared" si="69"/>
        <v>1</v>
      </c>
      <c r="BA83" s="394">
        <v>0</v>
      </c>
      <c r="BB83" s="394">
        <v>0</v>
      </c>
      <c r="BC83" s="394">
        <v>0</v>
      </c>
      <c r="BD83" s="395">
        <f t="shared" si="70"/>
        <v>0</v>
      </c>
      <c r="BE83" s="395">
        <f t="shared" si="71"/>
        <v>0</v>
      </c>
      <c r="BF83" s="394">
        <v>0</v>
      </c>
      <c r="BG83" s="394">
        <v>0</v>
      </c>
      <c r="BH83" s="394">
        <v>0</v>
      </c>
      <c r="BI83" s="395">
        <f t="shared" si="72"/>
        <v>0</v>
      </c>
      <c r="BJ83" s="395">
        <f t="shared" si="73"/>
        <v>0</v>
      </c>
      <c r="BK83" s="394">
        <v>0</v>
      </c>
      <c r="BL83" s="394">
        <v>0</v>
      </c>
      <c r="BM83" s="394">
        <v>0</v>
      </c>
      <c r="BN83" s="395">
        <f t="shared" si="74"/>
        <v>0</v>
      </c>
      <c r="BO83" s="395">
        <f t="shared" si="75"/>
        <v>0</v>
      </c>
      <c r="BP83" s="394">
        <v>0</v>
      </c>
      <c r="BQ83" s="394">
        <v>0</v>
      </c>
      <c r="BR83" s="394">
        <v>0</v>
      </c>
      <c r="BS83" s="395">
        <f t="shared" si="76"/>
        <v>0</v>
      </c>
      <c r="BT83" s="395">
        <f t="shared" si="77"/>
        <v>0</v>
      </c>
      <c r="BU83" s="394">
        <v>0</v>
      </c>
      <c r="BV83" s="394">
        <v>0</v>
      </c>
      <c r="BW83" s="394">
        <v>0</v>
      </c>
      <c r="BX83" s="395">
        <f t="shared" si="78"/>
        <v>0</v>
      </c>
      <c r="BY83" s="395">
        <f t="shared" si="79"/>
        <v>0</v>
      </c>
      <c r="BZ83" s="394">
        <v>364370558</v>
      </c>
      <c r="CA83" s="394">
        <v>364370558</v>
      </c>
      <c r="CB83" s="394">
        <v>364370558</v>
      </c>
      <c r="CC83" s="395">
        <f t="shared" si="80"/>
        <v>1</v>
      </c>
      <c r="CD83" s="395">
        <f t="shared" si="81"/>
        <v>1</v>
      </c>
      <c r="CE83" s="394">
        <f t="shared" si="82"/>
        <v>564318667</v>
      </c>
      <c r="CF83" s="394">
        <f t="shared" si="83"/>
        <v>564318667</v>
      </c>
      <c r="CG83" s="394">
        <f t="shared" si="84"/>
        <v>564318667</v>
      </c>
      <c r="CH83" s="395">
        <f t="shared" si="85"/>
        <v>1</v>
      </c>
      <c r="CI83" s="395">
        <f t="shared" si="86"/>
        <v>1</v>
      </c>
    </row>
    <row r="84" spans="2:87" ht="15.75">
      <c r="B84" s="157">
        <v>8141</v>
      </c>
      <c r="C84" s="139">
        <f t="shared" si="58"/>
        <v>44</v>
      </c>
      <c r="D84" s="387" t="s">
        <v>1283</v>
      </c>
      <c r="E84" s="388" t="s">
        <v>46</v>
      </c>
      <c r="F84" s="389">
        <v>1905049</v>
      </c>
      <c r="G84" s="390">
        <v>230</v>
      </c>
      <c r="H84" s="391">
        <v>0</v>
      </c>
      <c r="I84" s="391">
        <f t="shared" si="59"/>
        <v>33405000</v>
      </c>
      <c r="J84" s="391">
        <f t="shared" si="60"/>
        <v>33405000</v>
      </c>
      <c r="K84" s="391">
        <f t="shared" si="61"/>
        <v>0</v>
      </c>
      <c r="L84" s="391">
        <f t="shared" si="62"/>
        <v>33405000</v>
      </c>
      <c r="M84" s="392">
        <f t="shared" si="63"/>
        <v>1</v>
      </c>
      <c r="N84" s="391">
        <f t="shared" si="64"/>
        <v>0</v>
      </c>
      <c r="O84" s="391">
        <f t="shared" si="65"/>
        <v>0</v>
      </c>
      <c r="P84" s="392">
        <f t="shared" si="66"/>
        <v>0</v>
      </c>
      <c r="Q84" s="400">
        <f t="shared" si="67"/>
        <v>33405000</v>
      </c>
      <c r="R84" s="393">
        <v>0</v>
      </c>
      <c r="S84" s="393">
        <v>0</v>
      </c>
      <c r="T84" s="393">
        <v>0</v>
      </c>
      <c r="U84" s="393">
        <v>0</v>
      </c>
      <c r="V84" s="393">
        <v>0</v>
      </c>
      <c r="W84" s="393">
        <v>0</v>
      </c>
      <c r="X84" s="393">
        <v>0</v>
      </c>
      <c r="Y84" s="393">
        <v>0</v>
      </c>
      <c r="Z84" s="393">
        <v>0</v>
      </c>
      <c r="AA84" s="393">
        <v>0</v>
      </c>
      <c r="AB84" s="393">
        <v>0</v>
      </c>
      <c r="AC84" s="393">
        <v>0</v>
      </c>
      <c r="AD84" s="393">
        <v>0</v>
      </c>
      <c r="AE84" s="393">
        <v>0</v>
      </c>
      <c r="AF84" s="393">
        <v>0</v>
      </c>
      <c r="AG84" s="393">
        <v>0</v>
      </c>
      <c r="AH84" s="393">
        <v>0</v>
      </c>
      <c r="AI84" s="393">
        <v>0</v>
      </c>
      <c r="AJ84" s="393">
        <v>0</v>
      </c>
      <c r="AK84" s="393">
        <v>0</v>
      </c>
      <c r="AL84" s="393">
        <v>33405000</v>
      </c>
      <c r="AM84" s="393">
        <v>0</v>
      </c>
      <c r="AN84" s="393">
        <v>0</v>
      </c>
      <c r="AO84" s="393">
        <v>0</v>
      </c>
      <c r="AP84" s="393">
        <v>0</v>
      </c>
      <c r="AQ84" s="393">
        <v>0</v>
      </c>
      <c r="AR84" s="393">
        <v>0</v>
      </c>
      <c r="AS84" s="393">
        <v>33405000</v>
      </c>
      <c r="AT84" s="393">
        <v>0</v>
      </c>
      <c r="AU84" s="393">
        <v>0</v>
      </c>
      <c r="AV84" s="394">
        <v>0</v>
      </c>
      <c r="AW84" s="394">
        <v>0</v>
      </c>
      <c r="AX84" s="394">
        <v>0</v>
      </c>
      <c r="AY84" s="395">
        <f t="shared" si="68"/>
        <v>0</v>
      </c>
      <c r="AZ84" s="395">
        <f t="shared" si="69"/>
        <v>0</v>
      </c>
      <c r="BA84" s="394">
        <v>0</v>
      </c>
      <c r="BB84" s="394">
        <v>0</v>
      </c>
      <c r="BC84" s="394">
        <v>0</v>
      </c>
      <c r="BD84" s="395">
        <f t="shared" si="70"/>
        <v>0</v>
      </c>
      <c r="BE84" s="395">
        <f t="shared" si="71"/>
        <v>0</v>
      </c>
      <c r="BF84" s="394">
        <v>0</v>
      </c>
      <c r="BG84" s="394">
        <v>0</v>
      </c>
      <c r="BH84" s="394">
        <v>0</v>
      </c>
      <c r="BI84" s="395">
        <f t="shared" si="72"/>
        <v>0</v>
      </c>
      <c r="BJ84" s="395">
        <f t="shared" si="73"/>
        <v>0</v>
      </c>
      <c r="BK84" s="394">
        <v>33405000</v>
      </c>
      <c r="BL84" s="394">
        <v>33405000</v>
      </c>
      <c r="BM84" s="394">
        <v>0</v>
      </c>
      <c r="BN84" s="395">
        <f t="shared" si="74"/>
        <v>1</v>
      </c>
      <c r="BO84" s="395">
        <f t="shared" si="75"/>
        <v>0</v>
      </c>
      <c r="BP84" s="394">
        <v>0</v>
      </c>
      <c r="BQ84" s="394">
        <v>0</v>
      </c>
      <c r="BR84" s="394">
        <v>0</v>
      </c>
      <c r="BS84" s="395">
        <f t="shared" si="76"/>
        <v>0</v>
      </c>
      <c r="BT84" s="395">
        <f t="shared" si="77"/>
        <v>0</v>
      </c>
      <c r="BU84" s="394">
        <v>0</v>
      </c>
      <c r="BV84" s="394">
        <v>0</v>
      </c>
      <c r="BW84" s="394">
        <v>0</v>
      </c>
      <c r="BX84" s="395">
        <f t="shared" si="78"/>
        <v>0</v>
      </c>
      <c r="BY84" s="395">
        <f t="shared" si="79"/>
        <v>0</v>
      </c>
      <c r="BZ84" s="394">
        <v>0</v>
      </c>
      <c r="CA84" s="394">
        <v>0</v>
      </c>
      <c r="CB84" s="394">
        <v>0</v>
      </c>
      <c r="CC84" s="395">
        <f t="shared" si="80"/>
        <v>0</v>
      </c>
      <c r="CD84" s="395">
        <f t="shared" si="81"/>
        <v>0</v>
      </c>
      <c r="CE84" s="394">
        <f t="shared" si="82"/>
        <v>33405000</v>
      </c>
      <c r="CF84" s="394">
        <f t="shared" si="83"/>
        <v>33405000</v>
      </c>
      <c r="CG84" s="394">
        <f t="shared" si="84"/>
        <v>0</v>
      </c>
      <c r="CH84" s="395">
        <f t="shared" si="85"/>
        <v>1</v>
      </c>
      <c r="CI84" s="395">
        <f t="shared" si="86"/>
        <v>0</v>
      </c>
    </row>
    <row r="85" spans="2:87" ht="15.75">
      <c r="B85" s="157">
        <v>8141</v>
      </c>
      <c r="C85" s="139">
        <f t="shared" si="58"/>
        <v>44</v>
      </c>
      <c r="D85" s="387" t="s">
        <v>1283</v>
      </c>
      <c r="E85" s="388" t="s">
        <v>46</v>
      </c>
      <c r="F85" s="389">
        <v>1905049</v>
      </c>
      <c r="G85" s="390">
        <v>231</v>
      </c>
      <c r="H85" s="391">
        <v>0</v>
      </c>
      <c r="I85" s="391">
        <f t="shared" si="59"/>
        <v>1033405000</v>
      </c>
      <c r="J85" s="391">
        <f t="shared" si="60"/>
        <v>1033405000</v>
      </c>
      <c r="K85" s="391">
        <f t="shared" si="61"/>
        <v>1000000000</v>
      </c>
      <c r="L85" s="391">
        <f t="shared" si="62"/>
        <v>1033405000</v>
      </c>
      <c r="M85" s="392">
        <f t="shared" si="63"/>
        <v>1</v>
      </c>
      <c r="N85" s="391">
        <f t="shared" si="64"/>
        <v>1000000000</v>
      </c>
      <c r="O85" s="391">
        <f t="shared" si="65"/>
        <v>1000000000</v>
      </c>
      <c r="P85" s="392">
        <f t="shared" si="66"/>
        <v>0.96767482255262938</v>
      </c>
      <c r="Q85" s="400">
        <f t="shared" si="67"/>
        <v>33405000</v>
      </c>
      <c r="R85" s="393">
        <v>0</v>
      </c>
      <c r="S85" s="393">
        <v>0</v>
      </c>
      <c r="T85" s="393">
        <v>0</v>
      </c>
      <c r="U85" s="393">
        <v>0</v>
      </c>
      <c r="V85" s="393">
        <v>0</v>
      </c>
      <c r="W85" s="393">
        <v>0</v>
      </c>
      <c r="X85" s="393">
        <v>0</v>
      </c>
      <c r="Y85" s="393">
        <v>0</v>
      </c>
      <c r="Z85" s="393">
        <v>0</v>
      </c>
      <c r="AA85" s="393">
        <v>0</v>
      </c>
      <c r="AB85" s="393">
        <v>0</v>
      </c>
      <c r="AC85" s="393">
        <v>0</v>
      </c>
      <c r="AD85" s="393">
        <v>0</v>
      </c>
      <c r="AE85" s="393">
        <v>0</v>
      </c>
      <c r="AF85" s="393">
        <v>0</v>
      </c>
      <c r="AG85" s="393">
        <v>0</v>
      </c>
      <c r="AH85" s="393">
        <v>0</v>
      </c>
      <c r="AI85" s="393">
        <v>0</v>
      </c>
      <c r="AJ85" s="393">
        <v>0</v>
      </c>
      <c r="AK85" s="393">
        <v>0</v>
      </c>
      <c r="AL85" s="393">
        <v>1033405000</v>
      </c>
      <c r="AM85" s="393">
        <v>0</v>
      </c>
      <c r="AN85" s="393">
        <v>0</v>
      </c>
      <c r="AO85" s="393">
        <v>0</v>
      </c>
      <c r="AP85" s="393">
        <v>0</v>
      </c>
      <c r="AQ85" s="393">
        <v>0</v>
      </c>
      <c r="AR85" s="393">
        <v>1000000000</v>
      </c>
      <c r="AS85" s="393">
        <v>1033405000</v>
      </c>
      <c r="AT85" s="393">
        <v>1000000000</v>
      </c>
      <c r="AU85" s="393">
        <v>1000000000</v>
      </c>
      <c r="AV85" s="394">
        <v>0</v>
      </c>
      <c r="AW85" s="394">
        <v>0</v>
      </c>
      <c r="AX85" s="394">
        <v>0</v>
      </c>
      <c r="AY85" s="395">
        <f t="shared" si="68"/>
        <v>0</v>
      </c>
      <c r="AZ85" s="395">
        <f t="shared" si="69"/>
        <v>0</v>
      </c>
      <c r="BA85" s="394">
        <v>0</v>
      </c>
      <c r="BB85" s="394">
        <v>0</v>
      </c>
      <c r="BC85" s="394">
        <v>0</v>
      </c>
      <c r="BD85" s="395">
        <f t="shared" si="70"/>
        <v>0</v>
      </c>
      <c r="BE85" s="395">
        <f t="shared" si="71"/>
        <v>0</v>
      </c>
      <c r="BF85" s="394">
        <v>0</v>
      </c>
      <c r="BG85" s="394">
        <v>0</v>
      </c>
      <c r="BH85" s="394">
        <v>0</v>
      </c>
      <c r="BI85" s="395">
        <f t="shared" si="72"/>
        <v>0</v>
      </c>
      <c r="BJ85" s="395">
        <f t="shared" si="73"/>
        <v>0</v>
      </c>
      <c r="BK85" s="394">
        <v>33405000</v>
      </c>
      <c r="BL85" s="394">
        <v>33405000</v>
      </c>
      <c r="BM85" s="394">
        <v>0</v>
      </c>
      <c r="BN85" s="395">
        <f t="shared" si="74"/>
        <v>1</v>
      </c>
      <c r="BO85" s="395">
        <f t="shared" si="75"/>
        <v>0</v>
      </c>
      <c r="BP85" s="394">
        <v>0</v>
      </c>
      <c r="BQ85" s="394">
        <v>0</v>
      </c>
      <c r="BR85" s="394">
        <v>0</v>
      </c>
      <c r="BS85" s="395">
        <f t="shared" si="76"/>
        <v>0</v>
      </c>
      <c r="BT85" s="395">
        <f t="shared" si="77"/>
        <v>0</v>
      </c>
      <c r="BU85" s="394">
        <v>0</v>
      </c>
      <c r="BV85" s="394">
        <v>0</v>
      </c>
      <c r="BW85" s="394">
        <v>0</v>
      </c>
      <c r="BX85" s="395">
        <f t="shared" si="78"/>
        <v>0</v>
      </c>
      <c r="BY85" s="395">
        <f t="shared" si="79"/>
        <v>0</v>
      </c>
      <c r="BZ85" s="394">
        <v>1000000000</v>
      </c>
      <c r="CA85" s="394">
        <v>1000000000</v>
      </c>
      <c r="CB85" s="394">
        <v>1000000000</v>
      </c>
      <c r="CC85" s="395">
        <f t="shared" si="80"/>
        <v>1</v>
      </c>
      <c r="CD85" s="395">
        <f t="shared" si="81"/>
        <v>1</v>
      </c>
      <c r="CE85" s="394">
        <f t="shared" si="82"/>
        <v>1033405000</v>
      </c>
      <c r="CF85" s="394">
        <f t="shared" si="83"/>
        <v>1033405000</v>
      </c>
      <c r="CG85" s="394">
        <f t="shared" si="84"/>
        <v>1000000000</v>
      </c>
      <c r="CH85" s="395">
        <f t="shared" si="85"/>
        <v>1</v>
      </c>
      <c r="CI85" s="395">
        <f t="shared" si="86"/>
        <v>0.96767482255262938</v>
      </c>
    </row>
    <row r="86" spans="2:87" ht="15.75">
      <c r="B86" s="157">
        <v>8141</v>
      </c>
      <c r="C86" s="139">
        <f t="shared" si="58"/>
        <v>44</v>
      </c>
      <c r="D86" s="387" t="s">
        <v>1283</v>
      </c>
      <c r="E86" s="388" t="s">
        <v>46</v>
      </c>
      <c r="F86" s="389">
        <v>1905054</v>
      </c>
      <c r="G86" s="390">
        <v>94</v>
      </c>
      <c r="H86" s="391">
        <v>0</v>
      </c>
      <c r="I86" s="391">
        <f t="shared" si="59"/>
        <v>100000</v>
      </c>
      <c r="J86" s="391">
        <f t="shared" si="60"/>
        <v>100000</v>
      </c>
      <c r="K86" s="391">
        <f t="shared" si="61"/>
        <v>100000</v>
      </c>
      <c r="L86" s="391">
        <f t="shared" si="62"/>
        <v>100000</v>
      </c>
      <c r="M86" s="392">
        <f t="shared" si="63"/>
        <v>1</v>
      </c>
      <c r="N86" s="391">
        <f t="shared" si="64"/>
        <v>100000</v>
      </c>
      <c r="O86" s="391">
        <f t="shared" si="65"/>
        <v>100000</v>
      </c>
      <c r="P86" s="392">
        <f t="shared" si="66"/>
        <v>1</v>
      </c>
      <c r="Q86" s="400">
        <f t="shared" si="67"/>
        <v>0</v>
      </c>
      <c r="R86" s="393">
        <v>0</v>
      </c>
      <c r="S86" s="393">
        <v>0</v>
      </c>
      <c r="T86" s="393">
        <v>0</v>
      </c>
      <c r="U86" s="393">
        <v>0</v>
      </c>
      <c r="V86" s="393">
        <v>0</v>
      </c>
      <c r="W86" s="393">
        <v>0</v>
      </c>
      <c r="X86" s="393">
        <v>0</v>
      </c>
      <c r="Y86" s="393">
        <v>0</v>
      </c>
      <c r="Z86" s="393">
        <v>0</v>
      </c>
      <c r="AA86" s="393">
        <v>0</v>
      </c>
      <c r="AB86" s="393">
        <v>0</v>
      </c>
      <c r="AC86" s="393">
        <v>0</v>
      </c>
      <c r="AD86" s="393">
        <v>0</v>
      </c>
      <c r="AE86" s="393">
        <v>0</v>
      </c>
      <c r="AF86" s="393">
        <v>0</v>
      </c>
      <c r="AG86" s="393">
        <v>0</v>
      </c>
      <c r="AH86" s="393">
        <v>0</v>
      </c>
      <c r="AI86" s="393">
        <v>0</v>
      </c>
      <c r="AJ86" s="393">
        <v>0</v>
      </c>
      <c r="AK86" s="393">
        <v>0</v>
      </c>
      <c r="AL86" s="393">
        <v>100000</v>
      </c>
      <c r="AM86" s="393">
        <v>0</v>
      </c>
      <c r="AN86" s="393">
        <v>0</v>
      </c>
      <c r="AO86" s="393">
        <v>0</v>
      </c>
      <c r="AP86" s="393">
        <v>0</v>
      </c>
      <c r="AQ86" s="393">
        <v>0</v>
      </c>
      <c r="AR86" s="393">
        <v>100000</v>
      </c>
      <c r="AS86" s="393">
        <v>100000</v>
      </c>
      <c r="AT86" s="393">
        <v>100000</v>
      </c>
      <c r="AU86" s="393">
        <v>100000</v>
      </c>
      <c r="AV86" s="394">
        <v>100000</v>
      </c>
      <c r="AW86" s="394">
        <v>100000</v>
      </c>
      <c r="AX86" s="394">
        <v>100000</v>
      </c>
      <c r="AY86" s="395">
        <f t="shared" si="68"/>
        <v>1</v>
      </c>
      <c r="AZ86" s="395">
        <f t="shared" si="69"/>
        <v>1</v>
      </c>
      <c r="BA86" s="394">
        <v>0</v>
      </c>
      <c r="BB86" s="394">
        <v>0</v>
      </c>
      <c r="BC86" s="394">
        <v>0</v>
      </c>
      <c r="BD86" s="395">
        <f t="shared" si="70"/>
        <v>0</v>
      </c>
      <c r="BE86" s="395">
        <f t="shared" si="71"/>
        <v>0</v>
      </c>
      <c r="BF86" s="394">
        <v>0</v>
      </c>
      <c r="BG86" s="394">
        <v>0</v>
      </c>
      <c r="BH86" s="394">
        <v>0</v>
      </c>
      <c r="BI86" s="395">
        <f t="shared" si="72"/>
        <v>0</v>
      </c>
      <c r="BJ86" s="395">
        <f t="shared" si="73"/>
        <v>0</v>
      </c>
      <c r="BK86" s="394">
        <v>0</v>
      </c>
      <c r="BL86" s="394">
        <v>0</v>
      </c>
      <c r="BM86" s="394">
        <v>0</v>
      </c>
      <c r="BN86" s="395">
        <f t="shared" si="74"/>
        <v>0</v>
      </c>
      <c r="BO86" s="395">
        <f t="shared" si="75"/>
        <v>0</v>
      </c>
      <c r="BP86" s="394">
        <v>0</v>
      </c>
      <c r="BQ86" s="394">
        <v>0</v>
      </c>
      <c r="BR86" s="394">
        <v>0</v>
      </c>
      <c r="BS86" s="395">
        <f t="shared" si="76"/>
        <v>0</v>
      </c>
      <c r="BT86" s="395">
        <f t="shared" si="77"/>
        <v>0</v>
      </c>
      <c r="BU86" s="394">
        <v>0</v>
      </c>
      <c r="BV86" s="394">
        <v>0</v>
      </c>
      <c r="BW86" s="394">
        <v>0</v>
      </c>
      <c r="BX86" s="395">
        <f t="shared" si="78"/>
        <v>0</v>
      </c>
      <c r="BY86" s="395">
        <f t="shared" si="79"/>
        <v>0</v>
      </c>
      <c r="BZ86" s="394">
        <v>0</v>
      </c>
      <c r="CA86" s="394">
        <v>0</v>
      </c>
      <c r="CB86" s="394">
        <v>0</v>
      </c>
      <c r="CC86" s="395">
        <f t="shared" si="80"/>
        <v>0</v>
      </c>
      <c r="CD86" s="395">
        <f t="shared" si="81"/>
        <v>0</v>
      </c>
      <c r="CE86" s="394">
        <f t="shared" si="82"/>
        <v>100000</v>
      </c>
      <c r="CF86" s="394">
        <f t="shared" si="83"/>
        <v>100000</v>
      </c>
      <c r="CG86" s="394">
        <f t="shared" si="84"/>
        <v>100000</v>
      </c>
      <c r="CH86" s="395">
        <f t="shared" si="85"/>
        <v>1</v>
      </c>
      <c r="CI86" s="395">
        <f t="shared" si="86"/>
        <v>1</v>
      </c>
    </row>
    <row r="87" spans="2:87" ht="15.75">
      <c r="B87" s="157">
        <v>8141</v>
      </c>
      <c r="C87" s="139">
        <f t="shared" si="58"/>
        <v>44</v>
      </c>
      <c r="D87" s="387" t="s">
        <v>1283</v>
      </c>
      <c r="E87" s="388" t="s">
        <v>46</v>
      </c>
      <c r="F87" s="389">
        <v>1905054</v>
      </c>
      <c r="G87" s="390">
        <v>103</v>
      </c>
      <c r="H87" s="391">
        <v>0</v>
      </c>
      <c r="I87" s="391">
        <f t="shared" si="59"/>
        <v>896984893</v>
      </c>
      <c r="J87" s="391">
        <f t="shared" si="60"/>
        <v>896984893</v>
      </c>
      <c r="K87" s="391">
        <f t="shared" si="61"/>
        <v>892485008</v>
      </c>
      <c r="L87" s="391">
        <f t="shared" si="62"/>
        <v>896984893</v>
      </c>
      <c r="M87" s="392">
        <f t="shared" si="63"/>
        <v>1</v>
      </c>
      <c r="N87" s="391">
        <f t="shared" si="64"/>
        <v>892485008</v>
      </c>
      <c r="O87" s="391">
        <f t="shared" si="65"/>
        <v>892485008</v>
      </c>
      <c r="P87" s="392">
        <f t="shared" si="66"/>
        <v>0.99498332130773137</v>
      </c>
      <c r="Q87" s="400">
        <f t="shared" si="67"/>
        <v>4499885</v>
      </c>
      <c r="R87" s="393">
        <v>0</v>
      </c>
      <c r="S87" s="393">
        <v>0</v>
      </c>
      <c r="T87" s="393">
        <v>0</v>
      </c>
      <c r="U87" s="393">
        <v>0</v>
      </c>
      <c r="V87" s="393">
        <v>0</v>
      </c>
      <c r="W87" s="393">
        <v>0</v>
      </c>
      <c r="X87" s="393">
        <v>0</v>
      </c>
      <c r="Y87" s="393">
        <v>0</v>
      </c>
      <c r="Z87" s="393">
        <v>0</v>
      </c>
      <c r="AA87" s="393">
        <v>0</v>
      </c>
      <c r="AB87" s="393">
        <v>0</v>
      </c>
      <c r="AC87" s="393">
        <v>0</v>
      </c>
      <c r="AD87" s="393">
        <v>0</v>
      </c>
      <c r="AE87" s="393">
        <v>0</v>
      </c>
      <c r="AF87" s="393">
        <v>0</v>
      </c>
      <c r="AG87" s="393">
        <v>0</v>
      </c>
      <c r="AH87" s="393">
        <v>0</v>
      </c>
      <c r="AI87" s="393">
        <v>0</v>
      </c>
      <c r="AJ87" s="393">
        <v>0</v>
      </c>
      <c r="AK87" s="393">
        <v>0</v>
      </c>
      <c r="AL87" s="393">
        <v>896984893</v>
      </c>
      <c r="AM87" s="393">
        <v>0</v>
      </c>
      <c r="AN87" s="393">
        <v>0</v>
      </c>
      <c r="AO87" s="393">
        <v>0</v>
      </c>
      <c r="AP87" s="393">
        <v>0</v>
      </c>
      <c r="AQ87" s="393">
        <v>0</v>
      </c>
      <c r="AR87" s="393">
        <v>892485008</v>
      </c>
      <c r="AS87" s="393">
        <v>896984893</v>
      </c>
      <c r="AT87" s="393">
        <v>892485008</v>
      </c>
      <c r="AU87" s="393">
        <v>892485008</v>
      </c>
      <c r="AV87" s="394">
        <v>100895983</v>
      </c>
      <c r="AW87" s="394">
        <v>100895983</v>
      </c>
      <c r="AX87" s="394">
        <v>100895983</v>
      </c>
      <c r="AY87" s="395">
        <f t="shared" si="68"/>
        <v>1</v>
      </c>
      <c r="AZ87" s="395">
        <f t="shared" si="69"/>
        <v>1</v>
      </c>
      <c r="BA87" s="394">
        <v>0</v>
      </c>
      <c r="BB87" s="394">
        <v>0</v>
      </c>
      <c r="BC87" s="394">
        <v>0</v>
      </c>
      <c r="BD87" s="395">
        <f t="shared" si="70"/>
        <v>0</v>
      </c>
      <c r="BE87" s="395">
        <f t="shared" si="71"/>
        <v>0</v>
      </c>
      <c r="BF87" s="394">
        <v>0</v>
      </c>
      <c r="BG87" s="394">
        <v>0</v>
      </c>
      <c r="BH87" s="394">
        <v>0</v>
      </c>
      <c r="BI87" s="395">
        <f t="shared" si="72"/>
        <v>0</v>
      </c>
      <c r="BJ87" s="395">
        <f t="shared" si="73"/>
        <v>0</v>
      </c>
      <c r="BK87" s="394">
        <v>4499885</v>
      </c>
      <c r="BL87" s="394">
        <v>4499885</v>
      </c>
      <c r="BM87" s="394">
        <v>0</v>
      </c>
      <c r="BN87" s="395">
        <f t="shared" si="74"/>
        <v>1</v>
      </c>
      <c r="BO87" s="395">
        <f t="shared" si="75"/>
        <v>0</v>
      </c>
      <c r="BP87" s="394">
        <v>0</v>
      </c>
      <c r="BQ87" s="394">
        <v>0</v>
      </c>
      <c r="BR87" s="394">
        <v>0</v>
      </c>
      <c r="BS87" s="395">
        <f t="shared" si="76"/>
        <v>0</v>
      </c>
      <c r="BT87" s="395">
        <f t="shared" si="77"/>
        <v>0</v>
      </c>
      <c r="BU87" s="394">
        <v>0</v>
      </c>
      <c r="BV87" s="394">
        <v>0</v>
      </c>
      <c r="BW87" s="394">
        <v>0</v>
      </c>
      <c r="BX87" s="395">
        <f t="shared" si="78"/>
        <v>0</v>
      </c>
      <c r="BY87" s="395">
        <f t="shared" si="79"/>
        <v>0</v>
      </c>
      <c r="BZ87" s="394">
        <v>791589025</v>
      </c>
      <c r="CA87" s="394">
        <v>791589025</v>
      </c>
      <c r="CB87" s="394">
        <v>791589025</v>
      </c>
      <c r="CC87" s="395">
        <f t="shared" si="80"/>
        <v>1</v>
      </c>
      <c r="CD87" s="395">
        <f t="shared" si="81"/>
        <v>1</v>
      </c>
      <c r="CE87" s="394">
        <f t="shared" si="82"/>
        <v>896984893</v>
      </c>
      <c r="CF87" s="394">
        <f t="shared" si="83"/>
        <v>896984893</v>
      </c>
      <c r="CG87" s="394">
        <f t="shared" si="84"/>
        <v>892485008</v>
      </c>
      <c r="CH87" s="395">
        <f t="shared" si="85"/>
        <v>1</v>
      </c>
      <c r="CI87" s="395">
        <f t="shared" si="86"/>
        <v>0.99498332130773137</v>
      </c>
    </row>
    <row r="88" spans="2:87" ht="15.75">
      <c r="B88" s="157">
        <v>8141</v>
      </c>
      <c r="C88" s="139">
        <f t="shared" si="58"/>
        <v>44</v>
      </c>
      <c r="D88" s="387" t="s">
        <v>1283</v>
      </c>
      <c r="E88" s="388" t="s">
        <v>46</v>
      </c>
      <c r="F88" s="389">
        <v>1905054</v>
      </c>
      <c r="G88" s="390">
        <v>120</v>
      </c>
      <c r="H88" s="391">
        <v>0</v>
      </c>
      <c r="I88" s="391">
        <f t="shared" si="59"/>
        <v>5222515</v>
      </c>
      <c r="J88" s="391">
        <f t="shared" si="60"/>
        <v>5222515</v>
      </c>
      <c r="K88" s="391">
        <f t="shared" si="61"/>
        <v>5222515</v>
      </c>
      <c r="L88" s="391">
        <f t="shared" si="62"/>
        <v>5222515</v>
      </c>
      <c r="M88" s="392">
        <f t="shared" si="63"/>
        <v>1</v>
      </c>
      <c r="N88" s="391">
        <f t="shared" si="64"/>
        <v>5222515</v>
      </c>
      <c r="O88" s="391">
        <f t="shared" si="65"/>
        <v>5222515</v>
      </c>
      <c r="P88" s="392">
        <f t="shared" si="66"/>
        <v>1</v>
      </c>
      <c r="Q88" s="400">
        <f t="shared" si="67"/>
        <v>0</v>
      </c>
      <c r="R88" s="393">
        <v>0</v>
      </c>
      <c r="S88" s="393">
        <v>0</v>
      </c>
      <c r="T88" s="393">
        <v>0</v>
      </c>
      <c r="U88" s="393">
        <v>0</v>
      </c>
      <c r="V88" s="393">
        <v>0</v>
      </c>
      <c r="W88" s="393">
        <v>0</v>
      </c>
      <c r="X88" s="393">
        <v>0</v>
      </c>
      <c r="Y88" s="393">
        <v>0</v>
      </c>
      <c r="Z88" s="393">
        <v>0</v>
      </c>
      <c r="AA88" s="393">
        <v>0</v>
      </c>
      <c r="AB88" s="393">
        <v>0</v>
      </c>
      <c r="AC88" s="393">
        <v>0</v>
      </c>
      <c r="AD88" s="393">
        <v>0</v>
      </c>
      <c r="AE88" s="393">
        <v>0</v>
      </c>
      <c r="AF88" s="393">
        <v>0</v>
      </c>
      <c r="AG88" s="393">
        <v>0</v>
      </c>
      <c r="AH88" s="393">
        <v>0</v>
      </c>
      <c r="AI88" s="393">
        <v>0</v>
      </c>
      <c r="AJ88" s="393">
        <v>0</v>
      </c>
      <c r="AK88" s="393">
        <v>0</v>
      </c>
      <c r="AL88" s="393">
        <v>5222515</v>
      </c>
      <c r="AM88" s="393">
        <v>0</v>
      </c>
      <c r="AN88" s="393">
        <v>0</v>
      </c>
      <c r="AO88" s="393">
        <v>0</v>
      </c>
      <c r="AP88" s="393">
        <v>0</v>
      </c>
      <c r="AQ88" s="393">
        <v>0</v>
      </c>
      <c r="AR88" s="393">
        <v>5222515</v>
      </c>
      <c r="AS88" s="393">
        <v>5222515</v>
      </c>
      <c r="AT88" s="393">
        <v>5222515</v>
      </c>
      <c r="AU88" s="393">
        <v>5222515</v>
      </c>
      <c r="AV88" s="394">
        <v>5222515</v>
      </c>
      <c r="AW88" s="394">
        <v>5222515</v>
      </c>
      <c r="AX88" s="394">
        <v>5222515</v>
      </c>
      <c r="AY88" s="395">
        <f t="shared" si="68"/>
        <v>1</v>
      </c>
      <c r="AZ88" s="395">
        <f t="shared" si="69"/>
        <v>1</v>
      </c>
      <c r="BA88" s="394">
        <v>0</v>
      </c>
      <c r="BB88" s="394">
        <v>0</v>
      </c>
      <c r="BC88" s="394">
        <v>0</v>
      </c>
      <c r="BD88" s="395">
        <f t="shared" si="70"/>
        <v>0</v>
      </c>
      <c r="BE88" s="395">
        <f t="shared" si="71"/>
        <v>0</v>
      </c>
      <c r="BF88" s="394">
        <v>0</v>
      </c>
      <c r="BG88" s="394">
        <v>0</v>
      </c>
      <c r="BH88" s="394">
        <v>0</v>
      </c>
      <c r="BI88" s="395">
        <f t="shared" si="72"/>
        <v>0</v>
      </c>
      <c r="BJ88" s="395">
        <f t="shared" si="73"/>
        <v>0</v>
      </c>
      <c r="BK88" s="394">
        <v>0</v>
      </c>
      <c r="BL88" s="394">
        <v>0</v>
      </c>
      <c r="BM88" s="394">
        <v>0</v>
      </c>
      <c r="BN88" s="395">
        <f t="shared" si="74"/>
        <v>0</v>
      </c>
      <c r="BO88" s="395">
        <f t="shared" si="75"/>
        <v>0</v>
      </c>
      <c r="BP88" s="394">
        <v>0</v>
      </c>
      <c r="BQ88" s="394">
        <v>0</v>
      </c>
      <c r="BR88" s="394">
        <v>0</v>
      </c>
      <c r="BS88" s="395">
        <f t="shared" si="76"/>
        <v>0</v>
      </c>
      <c r="BT88" s="395">
        <f t="shared" si="77"/>
        <v>0</v>
      </c>
      <c r="BU88" s="394">
        <v>0</v>
      </c>
      <c r="BV88" s="394">
        <v>0</v>
      </c>
      <c r="BW88" s="394">
        <v>0</v>
      </c>
      <c r="BX88" s="395">
        <f t="shared" si="78"/>
        <v>0</v>
      </c>
      <c r="BY88" s="395">
        <f t="shared" si="79"/>
        <v>0</v>
      </c>
      <c r="BZ88" s="394">
        <v>0</v>
      </c>
      <c r="CA88" s="394">
        <v>0</v>
      </c>
      <c r="CB88" s="394">
        <v>0</v>
      </c>
      <c r="CC88" s="395">
        <f t="shared" si="80"/>
        <v>0</v>
      </c>
      <c r="CD88" s="395">
        <f t="shared" si="81"/>
        <v>0</v>
      </c>
      <c r="CE88" s="394">
        <f t="shared" si="82"/>
        <v>5222515</v>
      </c>
      <c r="CF88" s="394">
        <f t="shared" si="83"/>
        <v>5222515</v>
      </c>
      <c r="CG88" s="394">
        <f t="shared" si="84"/>
        <v>5222515</v>
      </c>
      <c r="CH88" s="395">
        <f t="shared" si="85"/>
        <v>1</v>
      </c>
      <c r="CI88" s="395">
        <f t="shared" si="86"/>
        <v>1</v>
      </c>
    </row>
    <row r="89" spans="2:87" ht="15.75">
      <c r="B89" s="157">
        <v>8141</v>
      </c>
      <c r="C89" s="139">
        <f t="shared" si="58"/>
        <v>44</v>
      </c>
      <c r="D89" s="387" t="s">
        <v>1284</v>
      </c>
      <c r="E89" s="388" t="s">
        <v>46</v>
      </c>
      <c r="F89" s="389">
        <v>1905049</v>
      </c>
      <c r="G89" s="390">
        <v>97</v>
      </c>
      <c r="H89" s="391">
        <v>442900000</v>
      </c>
      <c r="I89" s="391">
        <f t="shared" si="59"/>
        <v>-442900000</v>
      </c>
      <c r="J89" s="391">
        <f t="shared" si="60"/>
        <v>0</v>
      </c>
      <c r="K89" s="391">
        <f t="shared" si="61"/>
        <v>0</v>
      </c>
      <c r="L89" s="391">
        <f t="shared" si="62"/>
        <v>0</v>
      </c>
      <c r="M89" s="392">
        <f t="shared" si="63"/>
        <v>0</v>
      </c>
      <c r="N89" s="391">
        <f t="shared" si="64"/>
        <v>0</v>
      </c>
      <c r="O89" s="391">
        <f t="shared" si="65"/>
        <v>0</v>
      </c>
      <c r="P89" s="392">
        <f t="shared" si="66"/>
        <v>0</v>
      </c>
      <c r="Q89" s="400">
        <f t="shared" si="67"/>
        <v>0</v>
      </c>
      <c r="R89" s="393">
        <v>0</v>
      </c>
      <c r="S89" s="393">
        <v>0</v>
      </c>
      <c r="T89" s="393">
        <v>0</v>
      </c>
      <c r="U89" s="393">
        <v>0</v>
      </c>
      <c r="V89" s="393">
        <v>0</v>
      </c>
      <c r="W89" s="393">
        <v>0</v>
      </c>
      <c r="X89" s="393">
        <v>0</v>
      </c>
      <c r="Y89" s="393">
        <v>0</v>
      </c>
      <c r="Z89" s="393">
        <v>0</v>
      </c>
      <c r="AA89" s="393">
        <v>0</v>
      </c>
      <c r="AB89" s="393">
        <v>-442900000</v>
      </c>
      <c r="AC89" s="393">
        <v>0</v>
      </c>
      <c r="AD89" s="393">
        <v>0</v>
      </c>
      <c r="AE89" s="393">
        <v>0</v>
      </c>
      <c r="AF89" s="393">
        <v>0</v>
      </c>
      <c r="AG89" s="393">
        <v>0</v>
      </c>
      <c r="AH89" s="393">
        <v>0</v>
      </c>
      <c r="AI89" s="393">
        <v>0</v>
      </c>
      <c r="AJ89" s="393">
        <v>0</v>
      </c>
      <c r="AK89" s="393">
        <v>0</v>
      </c>
      <c r="AL89" s="393">
        <v>0</v>
      </c>
      <c r="AM89" s="393">
        <v>0</v>
      </c>
      <c r="AN89" s="393">
        <v>0</v>
      </c>
      <c r="AO89" s="393">
        <v>0</v>
      </c>
      <c r="AP89" s="393">
        <v>0</v>
      </c>
      <c r="AQ89" s="393">
        <v>0</v>
      </c>
      <c r="AR89" s="393">
        <v>0</v>
      </c>
      <c r="AS89" s="393">
        <v>0</v>
      </c>
      <c r="AT89" s="393">
        <v>0</v>
      </c>
      <c r="AU89" s="393">
        <v>0</v>
      </c>
      <c r="AV89" s="394">
        <v>0</v>
      </c>
      <c r="AW89" s="394">
        <v>0</v>
      </c>
      <c r="AX89" s="394">
        <v>0</v>
      </c>
      <c r="AY89" s="395">
        <f t="shared" si="68"/>
        <v>0</v>
      </c>
      <c r="AZ89" s="395">
        <f t="shared" si="69"/>
        <v>0</v>
      </c>
      <c r="BA89" s="394">
        <v>0</v>
      </c>
      <c r="BB89" s="394">
        <v>0</v>
      </c>
      <c r="BC89" s="394">
        <v>0</v>
      </c>
      <c r="BD89" s="395">
        <f t="shared" si="70"/>
        <v>0</v>
      </c>
      <c r="BE89" s="395">
        <f t="shared" si="71"/>
        <v>0</v>
      </c>
      <c r="BF89" s="394">
        <v>0</v>
      </c>
      <c r="BG89" s="394">
        <v>0</v>
      </c>
      <c r="BH89" s="394">
        <v>0</v>
      </c>
      <c r="BI89" s="395">
        <f t="shared" si="72"/>
        <v>0</v>
      </c>
      <c r="BJ89" s="395">
        <f t="shared" si="73"/>
        <v>0</v>
      </c>
      <c r="BK89" s="394">
        <v>0</v>
      </c>
      <c r="BL89" s="394">
        <v>0</v>
      </c>
      <c r="BM89" s="394">
        <v>0</v>
      </c>
      <c r="BN89" s="395">
        <f t="shared" si="74"/>
        <v>0</v>
      </c>
      <c r="BO89" s="395">
        <f t="shared" si="75"/>
        <v>0</v>
      </c>
      <c r="BP89" s="394">
        <v>0</v>
      </c>
      <c r="BQ89" s="394">
        <v>0</v>
      </c>
      <c r="BR89" s="394">
        <v>0</v>
      </c>
      <c r="BS89" s="395">
        <f t="shared" si="76"/>
        <v>0</v>
      </c>
      <c r="BT89" s="395">
        <f t="shared" si="77"/>
        <v>0</v>
      </c>
      <c r="BU89" s="394">
        <v>0</v>
      </c>
      <c r="BV89" s="394">
        <v>0</v>
      </c>
      <c r="BW89" s="394">
        <v>0</v>
      </c>
      <c r="BX89" s="395">
        <f t="shared" si="78"/>
        <v>0</v>
      </c>
      <c r="BY89" s="395">
        <f t="shared" si="79"/>
        <v>0</v>
      </c>
      <c r="BZ89" s="394">
        <v>0</v>
      </c>
      <c r="CA89" s="394">
        <v>0</v>
      </c>
      <c r="CB89" s="394">
        <v>0</v>
      </c>
      <c r="CC89" s="395">
        <f t="shared" si="80"/>
        <v>0</v>
      </c>
      <c r="CD89" s="395">
        <f t="shared" si="81"/>
        <v>0</v>
      </c>
      <c r="CE89" s="394">
        <f t="shared" si="82"/>
        <v>0</v>
      </c>
      <c r="CF89" s="394">
        <f t="shared" si="83"/>
        <v>0</v>
      </c>
      <c r="CG89" s="394">
        <f t="shared" si="84"/>
        <v>0</v>
      </c>
      <c r="CH89" s="395">
        <f t="shared" si="85"/>
        <v>0</v>
      </c>
      <c r="CI89" s="395">
        <f t="shared" si="86"/>
        <v>0</v>
      </c>
    </row>
    <row r="90" spans="2:87" ht="15.75">
      <c r="B90" s="157">
        <v>8141</v>
      </c>
      <c r="C90" s="139">
        <f t="shared" si="58"/>
        <v>45</v>
      </c>
      <c r="D90" s="387" t="s">
        <v>1285</v>
      </c>
      <c r="E90" s="388" t="s">
        <v>1286</v>
      </c>
      <c r="F90" s="389">
        <v>1905049</v>
      </c>
      <c r="G90" s="390">
        <v>89</v>
      </c>
      <c r="H90" s="391">
        <v>2290000000</v>
      </c>
      <c r="I90" s="391">
        <f t="shared" si="59"/>
        <v>-2077670000</v>
      </c>
      <c r="J90" s="391">
        <f t="shared" si="60"/>
        <v>212330000</v>
      </c>
      <c r="K90" s="391">
        <f t="shared" si="61"/>
        <v>212330000</v>
      </c>
      <c r="L90" s="391">
        <f t="shared" si="62"/>
        <v>212330000</v>
      </c>
      <c r="M90" s="392">
        <f t="shared" si="63"/>
        <v>1</v>
      </c>
      <c r="N90" s="391">
        <f t="shared" si="64"/>
        <v>212330000</v>
      </c>
      <c r="O90" s="391">
        <f t="shared" si="65"/>
        <v>212330000</v>
      </c>
      <c r="P90" s="392">
        <f t="shared" si="66"/>
        <v>1</v>
      </c>
      <c r="Q90" s="400">
        <f t="shared" si="67"/>
        <v>0</v>
      </c>
      <c r="R90" s="393">
        <v>500000000</v>
      </c>
      <c r="S90" s="393">
        <v>0</v>
      </c>
      <c r="T90" s="393">
        <v>0</v>
      </c>
      <c r="U90" s="393">
        <v>0</v>
      </c>
      <c r="V90" s="393">
        <v>0</v>
      </c>
      <c r="W90" s="393">
        <v>0</v>
      </c>
      <c r="X90" s="393">
        <v>0</v>
      </c>
      <c r="Y90" s="393">
        <v>0</v>
      </c>
      <c r="Z90" s="393">
        <v>0</v>
      </c>
      <c r="AA90" s="393">
        <v>0</v>
      </c>
      <c r="AB90" s="393">
        <v>0</v>
      </c>
      <c r="AC90" s="393">
        <v>0</v>
      </c>
      <c r="AD90" s="393">
        <v>0</v>
      </c>
      <c r="AE90" s="393">
        <v>0</v>
      </c>
      <c r="AF90" s="393">
        <v>0</v>
      </c>
      <c r="AG90" s="393">
        <v>-500000000</v>
      </c>
      <c r="AH90" s="393">
        <v>212330000</v>
      </c>
      <c r="AI90" s="393">
        <v>212330000</v>
      </c>
      <c r="AJ90" s="393">
        <v>0</v>
      </c>
      <c r="AK90" s="393">
        <v>0</v>
      </c>
      <c r="AL90" s="393">
        <v>-1000</v>
      </c>
      <c r="AM90" s="393">
        <v>0</v>
      </c>
      <c r="AN90" s="393">
        <v>0</v>
      </c>
      <c r="AO90" s="393">
        <v>0</v>
      </c>
      <c r="AP90" s="393">
        <v>0</v>
      </c>
      <c r="AQ90" s="393">
        <v>-2077669000</v>
      </c>
      <c r="AR90" s="393">
        <v>0</v>
      </c>
      <c r="AS90" s="393">
        <v>0</v>
      </c>
      <c r="AT90" s="393">
        <v>212330000</v>
      </c>
      <c r="AU90" s="393">
        <v>212330000</v>
      </c>
      <c r="AV90" s="394">
        <v>0</v>
      </c>
      <c r="AW90" s="394">
        <v>0</v>
      </c>
      <c r="AX90" s="394">
        <v>0</v>
      </c>
      <c r="AY90" s="395">
        <f t="shared" si="68"/>
        <v>0</v>
      </c>
      <c r="AZ90" s="395">
        <f t="shared" si="69"/>
        <v>0</v>
      </c>
      <c r="BA90" s="394">
        <v>0</v>
      </c>
      <c r="BB90" s="394">
        <v>0</v>
      </c>
      <c r="BC90" s="394">
        <v>0</v>
      </c>
      <c r="BD90" s="395">
        <f t="shared" si="70"/>
        <v>0</v>
      </c>
      <c r="BE90" s="395">
        <f t="shared" si="71"/>
        <v>0</v>
      </c>
      <c r="BF90" s="394">
        <v>0</v>
      </c>
      <c r="BG90" s="394">
        <v>0</v>
      </c>
      <c r="BH90" s="394">
        <v>0</v>
      </c>
      <c r="BI90" s="395">
        <f t="shared" si="72"/>
        <v>0</v>
      </c>
      <c r="BJ90" s="395">
        <f t="shared" si="73"/>
        <v>0</v>
      </c>
      <c r="BK90" s="394">
        <v>0</v>
      </c>
      <c r="BL90" s="394">
        <v>0</v>
      </c>
      <c r="BM90" s="394">
        <v>0</v>
      </c>
      <c r="BN90" s="395">
        <f t="shared" si="74"/>
        <v>0</v>
      </c>
      <c r="BO90" s="395">
        <f t="shared" si="75"/>
        <v>0</v>
      </c>
      <c r="BP90" s="394">
        <v>0</v>
      </c>
      <c r="BQ90" s="394">
        <v>0</v>
      </c>
      <c r="BR90" s="394">
        <v>0</v>
      </c>
      <c r="BS90" s="395">
        <f t="shared" si="76"/>
        <v>0</v>
      </c>
      <c r="BT90" s="395">
        <f t="shared" si="77"/>
        <v>0</v>
      </c>
      <c r="BU90" s="394">
        <v>0</v>
      </c>
      <c r="BV90" s="394">
        <v>0</v>
      </c>
      <c r="BW90" s="394">
        <v>0</v>
      </c>
      <c r="BX90" s="395">
        <f t="shared" si="78"/>
        <v>0</v>
      </c>
      <c r="BY90" s="395">
        <f t="shared" si="79"/>
        <v>0</v>
      </c>
      <c r="BZ90" s="394">
        <v>212330000</v>
      </c>
      <c r="CA90" s="394">
        <v>212330000</v>
      </c>
      <c r="CB90" s="394">
        <v>212330000</v>
      </c>
      <c r="CC90" s="395">
        <f t="shared" si="80"/>
        <v>1</v>
      </c>
      <c r="CD90" s="395">
        <f t="shared" si="81"/>
        <v>1</v>
      </c>
      <c r="CE90" s="394">
        <f t="shared" si="82"/>
        <v>212330000</v>
      </c>
      <c r="CF90" s="394">
        <f t="shared" si="83"/>
        <v>212330000</v>
      </c>
      <c r="CG90" s="394">
        <f t="shared" si="84"/>
        <v>212330000</v>
      </c>
      <c r="CH90" s="395">
        <f t="shared" si="85"/>
        <v>1</v>
      </c>
      <c r="CI90" s="395">
        <f t="shared" si="86"/>
        <v>1</v>
      </c>
    </row>
    <row r="91" spans="2:87" ht="15.75">
      <c r="B91" s="157">
        <v>8141</v>
      </c>
      <c r="C91" s="139">
        <f t="shared" si="58"/>
        <v>45</v>
      </c>
      <c r="D91" s="387" t="s">
        <v>1287</v>
      </c>
      <c r="E91" s="388" t="s">
        <v>46</v>
      </c>
      <c r="F91" s="389">
        <v>1905049</v>
      </c>
      <c r="G91" s="390">
        <v>95</v>
      </c>
      <c r="H91" s="391">
        <v>2304016704</v>
      </c>
      <c r="I91" s="391">
        <f t="shared" si="59"/>
        <v>-1004938689</v>
      </c>
      <c r="J91" s="391">
        <f t="shared" si="60"/>
        <v>1299078015</v>
      </c>
      <c r="K91" s="391">
        <f t="shared" si="61"/>
        <v>1120709498</v>
      </c>
      <c r="L91" s="391">
        <f t="shared" si="62"/>
        <v>1150334289</v>
      </c>
      <c r="M91" s="392">
        <f t="shared" si="63"/>
        <v>0.88550054401467182</v>
      </c>
      <c r="N91" s="391">
        <f t="shared" si="64"/>
        <v>1120709498</v>
      </c>
      <c r="O91" s="391">
        <f t="shared" si="65"/>
        <v>1120709498</v>
      </c>
      <c r="P91" s="392">
        <f t="shared" si="66"/>
        <v>0.97424679827135019</v>
      </c>
      <c r="Q91" s="400">
        <f t="shared" si="67"/>
        <v>29624791</v>
      </c>
      <c r="R91" s="393">
        <v>-270029878</v>
      </c>
      <c r="S91" s="393">
        <v>0</v>
      </c>
      <c r="T91" s="393">
        <v>0</v>
      </c>
      <c r="U91" s="393">
        <v>0</v>
      </c>
      <c r="V91" s="393">
        <v>0</v>
      </c>
      <c r="W91" s="393">
        <v>0</v>
      </c>
      <c r="X91" s="393">
        <v>898806271</v>
      </c>
      <c r="Y91" s="393">
        <v>898806271</v>
      </c>
      <c r="Z91" s="393">
        <v>0</v>
      </c>
      <c r="AA91" s="393">
        <v>0</v>
      </c>
      <c r="AB91" s="393">
        <v>-222720776</v>
      </c>
      <c r="AC91" s="393">
        <v>106290782</v>
      </c>
      <c r="AD91" s="393">
        <v>106290782</v>
      </c>
      <c r="AE91" s="393">
        <v>51075949</v>
      </c>
      <c r="AF91" s="393">
        <v>51075949</v>
      </c>
      <c r="AG91" s="393">
        <v>43012125</v>
      </c>
      <c r="AH91" s="393">
        <v>110131716</v>
      </c>
      <c r="AI91" s="393">
        <v>110131716</v>
      </c>
      <c r="AJ91" s="393">
        <v>236022717</v>
      </c>
      <c r="AK91" s="393">
        <v>236022717</v>
      </c>
      <c r="AL91" s="393">
        <v>-341697070</v>
      </c>
      <c r="AM91" s="393">
        <v>38172674</v>
      </c>
      <c r="AN91" s="393">
        <v>38172674</v>
      </c>
      <c r="AO91" s="393">
        <v>244422818</v>
      </c>
      <c r="AP91" s="393">
        <v>244422818</v>
      </c>
      <c r="AQ91" s="393">
        <v>-213503090</v>
      </c>
      <c r="AR91" s="393">
        <v>-32691945</v>
      </c>
      <c r="AS91" s="393">
        <v>-3067154</v>
      </c>
      <c r="AT91" s="393">
        <v>589188014</v>
      </c>
      <c r="AU91" s="393">
        <v>589188014</v>
      </c>
      <c r="AV91" s="394">
        <v>0</v>
      </c>
      <c r="AW91" s="394">
        <v>0</v>
      </c>
      <c r="AX91" s="394">
        <v>0</v>
      </c>
      <c r="AY91" s="395">
        <f t="shared" si="68"/>
        <v>0</v>
      </c>
      <c r="AZ91" s="395">
        <f t="shared" si="69"/>
        <v>0</v>
      </c>
      <c r="BA91" s="394">
        <v>0</v>
      </c>
      <c r="BB91" s="394">
        <v>0</v>
      </c>
      <c r="BC91" s="394">
        <v>0</v>
      </c>
      <c r="BD91" s="395">
        <f t="shared" si="70"/>
        <v>0</v>
      </c>
      <c r="BE91" s="395">
        <f t="shared" si="71"/>
        <v>0</v>
      </c>
      <c r="BF91" s="394">
        <v>0</v>
      </c>
      <c r="BG91" s="394">
        <v>0</v>
      </c>
      <c r="BH91" s="394">
        <v>0</v>
      </c>
      <c r="BI91" s="395">
        <f t="shared" si="72"/>
        <v>0</v>
      </c>
      <c r="BJ91" s="395">
        <f t="shared" si="73"/>
        <v>0</v>
      </c>
      <c r="BK91" s="394">
        <v>0</v>
      </c>
      <c r="BL91" s="394">
        <v>0</v>
      </c>
      <c r="BM91" s="394">
        <v>0</v>
      </c>
      <c r="BN91" s="395">
        <f t="shared" si="74"/>
        <v>0</v>
      </c>
      <c r="BO91" s="395">
        <f t="shared" si="75"/>
        <v>0</v>
      </c>
      <c r="BP91" s="394">
        <v>0</v>
      </c>
      <c r="BQ91" s="394">
        <v>0</v>
      </c>
      <c r="BR91" s="394">
        <v>0</v>
      </c>
      <c r="BS91" s="395">
        <f t="shared" si="76"/>
        <v>0</v>
      </c>
      <c r="BT91" s="395">
        <f t="shared" si="77"/>
        <v>0</v>
      </c>
      <c r="BU91" s="394">
        <v>0</v>
      </c>
      <c r="BV91" s="394">
        <v>0</v>
      </c>
      <c r="BW91" s="394">
        <v>0</v>
      </c>
      <c r="BX91" s="395">
        <f t="shared" si="78"/>
        <v>0</v>
      </c>
      <c r="BY91" s="395">
        <f t="shared" si="79"/>
        <v>0</v>
      </c>
      <c r="BZ91" s="394">
        <v>1299078015</v>
      </c>
      <c r="CA91" s="394">
        <v>1150334289</v>
      </c>
      <c r="CB91" s="394">
        <v>1120709498</v>
      </c>
      <c r="CC91" s="395">
        <f t="shared" si="80"/>
        <v>0.88550054401467182</v>
      </c>
      <c r="CD91" s="395">
        <f t="shared" si="81"/>
        <v>0.97424679827135019</v>
      </c>
      <c r="CE91" s="394">
        <f t="shared" si="82"/>
        <v>1299078015</v>
      </c>
      <c r="CF91" s="394">
        <f t="shared" si="83"/>
        <v>1150334289</v>
      </c>
      <c r="CG91" s="394">
        <f t="shared" si="84"/>
        <v>1120709498</v>
      </c>
      <c r="CH91" s="395">
        <f t="shared" si="85"/>
        <v>0.88550054401467182</v>
      </c>
      <c r="CI91" s="395">
        <f t="shared" si="86"/>
        <v>0.97424679827135019</v>
      </c>
    </row>
    <row r="92" spans="2:87" ht="15.75">
      <c r="B92" s="157">
        <v>8141</v>
      </c>
      <c r="C92" s="139">
        <f t="shared" si="58"/>
        <v>45</v>
      </c>
      <c r="D92" s="387" t="s">
        <v>1288</v>
      </c>
      <c r="E92" s="388" t="s">
        <v>1286</v>
      </c>
      <c r="F92" s="389">
        <v>1905049</v>
      </c>
      <c r="G92" s="390">
        <v>89</v>
      </c>
      <c r="H92" s="391">
        <v>10000000</v>
      </c>
      <c r="I92" s="391">
        <f t="shared" si="59"/>
        <v>-2422689</v>
      </c>
      <c r="J92" s="391">
        <f t="shared" si="60"/>
        <v>7577311</v>
      </c>
      <c r="K92" s="391">
        <f t="shared" si="61"/>
        <v>7577311</v>
      </c>
      <c r="L92" s="391">
        <f t="shared" si="62"/>
        <v>7577311</v>
      </c>
      <c r="M92" s="392">
        <f t="shared" si="63"/>
        <v>1</v>
      </c>
      <c r="N92" s="391">
        <f t="shared" si="64"/>
        <v>7577311</v>
      </c>
      <c r="O92" s="391">
        <f t="shared" si="65"/>
        <v>7577311</v>
      </c>
      <c r="P92" s="392">
        <f t="shared" si="66"/>
        <v>1</v>
      </c>
      <c r="Q92" s="400">
        <f t="shared" si="67"/>
        <v>0</v>
      </c>
      <c r="R92" s="393">
        <v>200000000</v>
      </c>
      <c r="S92" s="393">
        <v>0</v>
      </c>
      <c r="T92" s="393">
        <v>0</v>
      </c>
      <c r="U92" s="393">
        <v>0</v>
      </c>
      <c r="V92" s="393">
        <v>0</v>
      </c>
      <c r="W92" s="393">
        <v>0</v>
      </c>
      <c r="X92" s="393">
        <v>857405</v>
      </c>
      <c r="Y92" s="393">
        <v>857405</v>
      </c>
      <c r="Z92" s="393">
        <v>0</v>
      </c>
      <c r="AA92" s="393">
        <v>0</v>
      </c>
      <c r="AB92" s="393">
        <v>-2422689</v>
      </c>
      <c r="AC92" s="393">
        <v>0</v>
      </c>
      <c r="AD92" s="393">
        <v>0</v>
      </c>
      <c r="AE92" s="393">
        <v>0</v>
      </c>
      <c r="AF92" s="393">
        <v>0</v>
      </c>
      <c r="AG92" s="393">
        <v>0</v>
      </c>
      <c r="AH92" s="393">
        <v>0</v>
      </c>
      <c r="AI92" s="393">
        <v>0</v>
      </c>
      <c r="AJ92" s="393">
        <v>857405</v>
      </c>
      <c r="AK92" s="393">
        <v>857405</v>
      </c>
      <c r="AL92" s="393">
        <v>0</v>
      </c>
      <c r="AM92" s="393">
        <v>0</v>
      </c>
      <c r="AN92" s="393">
        <v>0</v>
      </c>
      <c r="AO92" s="393">
        <v>0</v>
      </c>
      <c r="AP92" s="393">
        <v>0</v>
      </c>
      <c r="AQ92" s="393">
        <v>-200000000</v>
      </c>
      <c r="AR92" s="393">
        <v>6719906</v>
      </c>
      <c r="AS92" s="393">
        <v>6719906</v>
      </c>
      <c r="AT92" s="393">
        <v>6719906</v>
      </c>
      <c r="AU92" s="393">
        <v>6719906</v>
      </c>
      <c r="AV92" s="394">
        <v>0</v>
      </c>
      <c r="AW92" s="394">
        <v>0</v>
      </c>
      <c r="AX92" s="394">
        <v>0</v>
      </c>
      <c r="AY92" s="395">
        <f t="shared" si="68"/>
        <v>0</v>
      </c>
      <c r="AZ92" s="395">
        <f t="shared" si="69"/>
        <v>0</v>
      </c>
      <c r="BA92" s="394">
        <v>0</v>
      </c>
      <c r="BB92" s="394">
        <v>0</v>
      </c>
      <c r="BC92" s="394">
        <v>0</v>
      </c>
      <c r="BD92" s="395">
        <f t="shared" si="70"/>
        <v>0</v>
      </c>
      <c r="BE92" s="395">
        <f t="shared" si="71"/>
        <v>0</v>
      </c>
      <c r="BF92" s="394">
        <v>0</v>
      </c>
      <c r="BG92" s="394">
        <v>0</v>
      </c>
      <c r="BH92" s="394">
        <v>0</v>
      </c>
      <c r="BI92" s="395">
        <f t="shared" si="72"/>
        <v>0</v>
      </c>
      <c r="BJ92" s="395">
        <f t="shared" si="73"/>
        <v>0</v>
      </c>
      <c r="BK92" s="394">
        <v>6719906</v>
      </c>
      <c r="BL92" s="394">
        <v>6719906</v>
      </c>
      <c r="BM92" s="394">
        <v>6719906</v>
      </c>
      <c r="BN92" s="395">
        <f t="shared" si="74"/>
        <v>1</v>
      </c>
      <c r="BO92" s="395">
        <f t="shared" si="75"/>
        <v>1</v>
      </c>
      <c r="BP92" s="394">
        <v>0</v>
      </c>
      <c r="BQ92" s="394">
        <v>0</v>
      </c>
      <c r="BR92" s="394">
        <v>0</v>
      </c>
      <c r="BS92" s="395">
        <f t="shared" si="76"/>
        <v>0</v>
      </c>
      <c r="BT92" s="395">
        <f t="shared" si="77"/>
        <v>0</v>
      </c>
      <c r="BU92" s="394">
        <v>0</v>
      </c>
      <c r="BV92" s="394">
        <v>0</v>
      </c>
      <c r="BW92" s="394">
        <v>0</v>
      </c>
      <c r="BX92" s="395">
        <f t="shared" si="78"/>
        <v>0</v>
      </c>
      <c r="BY92" s="395">
        <f t="shared" si="79"/>
        <v>0</v>
      </c>
      <c r="BZ92" s="394">
        <v>857405</v>
      </c>
      <c r="CA92" s="394">
        <v>857405</v>
      </c>
      <c r="CB92" s="394">
        <v>857405</v>
      </c>
      <c r="CC92" s="395">
        <f t="shared" si="80"/>
        <v>1</v>
      </c>
      <c r="CD92" s="395">
        <f t="shared" si="81"/>
        <v>1</v>
      </c>
      <c r="CE92" s="394">
        <f t="shared" si="82"/>
        <v>7577311</v>
      </c>
      <c r="CF92" s="394">
        <f t="shared" si="83"/>
        <v>7577311</v>
      </c>
      <c r="CG92" s="394">
        <f t="shared" si="84"/>
        <v>7577311</v>
      </c>
      <c r="CH92" s="395">
        <f t="shared" si="85"/>
        <v>1</v>
      </c>
      <c r="CI92" s="395">
        <f t="shared" si="86"/>
        <v>1</v>
      </c>
    </row>
    <row r="93" spans="2:87" ht="15.75">
      <c r="B93" s="157">
        <v>8141</v>
      </c>
      <c r="C93" s="139">
        <f t="shared" si="58"/>
        <v>45</v>
      </c>
      <c r="D93" s="387" t="s">
        <v>1289</v>
      </c>
      <c r="E93" s="388" t="s">
        <v>1290</v>
      </c>
      <c r="F93" s="389">
        <v>1905049</v>
      </c>
      <c r="G93" s="390">
        <v>91</v>
      </c>
      <c r="H93" s="391">
        <v>2748725194</v>
      </c>
      <c r="I93" s="391">
        <f t="shared" si="59"/>
        <v>-856582194</v>
      </c>
      <c r="J93" s="391">
        <f t="shared" si="60"/>
        <v>1892143000</v>
      </c>
      <c r="K93" s="391">
        <f t="shared" si="61"/>
        <v>60490000</v>
      </c>
      <c r="L93" s="391">
        <f t="shared" si="62"/>
        <v>60490000</v>
      </c>
      <c r="M93" s="392">
        <f t="shared" si="63"/>
        <v>3.1969042508943564E-2</v>
      </c>
      <c r="N93" s="391">
        <f t="shared" si="64"/>
        <v>60490000</v>
      </c>
      <c r="O93" s="391">
        <f t="shared" si="65"/>
        <v>60490000</v>
      </c>
      <c r="P93" s="392">
        <f t="shared" si="66"/>
        <v>1</v>
      </c>
      <c r="Q93" s="400">
        <f t="shared" si="67"/>
        <v>0</v>
      </c>
      <c r="R93" s="393">
        <v>388133958</v>
      </c>
      <c r="S93" s="393">
        <v>0</v>
      </c>
      <c r="T93" s="393">
        <v>0</v>
      </c>
      <c r="U93" s="393">
        <v>0</v>
      </c>
      <c r="V93" s="393">
        <v>0</v>
      </c>
      <c r="W93" s="393">
        <v>0</v>
      </c>
      <c r="X93" s="393">
        <v>60490000</v>
      </c>
      <c r="Y93" s="393">
        <v>60490000</v>
      </c>
      <c r="Z93" s="393">
        <v>0</v>
      </c>
      <c r="AA93" s="393">
        <v>0</v>
      </c>
      <c r="AB93" s="393">
        <v>-91010000</v>
      </c>
      <c r="AC93" s="393">
        <v>0</v>
      </c>
      <c r="AD93" s="393">
        <v>0</v>
      </c>
      <c r="AE93" s="393">
        <v>0</v>
      </c>
      <c r="AF93" s="393">
        <v>0</v>
      </c>
      <c r="AG93" s="393">
        <v>0</v>
      </c>
      <c r="AH93" s="393">
        <v>0</v>
      </c>
      <c r="AI93" s="393">
        <v>0</v>
      </c>
      <c r="AJ93" s="393">
        <v>0</v>
      </c>
      <c r="AK93" s="393">
        <v>0</v>
      </c>
      <c r="AL93" s="393">
        <v>0</v>
      </c>
      <c r="AM93" s="393">
        <v>0</v>
      </c>
      <c r="AN93" s="393">
        <v>0</v>
      </c>
      <c r="AO93" s="393">
        <v>0</v>
      </c>
      <c r="AP93" s="393">
        <v>0</v>
      </c>
      <c r="AQ93" s="393">
        <v>-1153706152</v>
      </c>
      <c r="AR93" s="393">
        <v>0</v>
      </c>
      <c r="AS93" s="393">
        <v>0</v>
      </c>
      <c r="AT93" s="393">
        <v>60490000</v>
      </c>
      <c r="AU93" s="393">
        <v>60490000</v>
      </c>
      <c r="AV93" s="394">
        <v>0</v>
      </c>
      <c r="AW93" s="394">
        <v>0</v>
      </c>
      <c r="AX93" s="394">
        <v>0</v>
      </c>
      <c r="AY93" s="395">
        <f t="shared" si="68"/>
        <v>0</v>
      </c>
      <c r="AZ93" s="395">
        <f t="shared" si="69"/>
        <v>0</v>
      </c>
      <c r="BA93" s="394">
        <v>0</v>
      </c>
      <c r="BB93" s="394">
        <v>0</v>
      </c>
      <c r="BC93" s="394">
        <v>0</v>
      </c>
      <c r="BD93" s="395">
        <f t="shared" si="70"/>
        <v>0</v>
      </c>
      <c r="BE93" s="395">
        <f t="shared" si="71"/>
        <v>0</v>
      </c>
      <c r="BF93" s="394">
        <v>0</v>
      </c>
      <c r="BG93" s="394">
        <v>0</v>
      </c>
      <c r="BH93" s="394">
        <v>0</v>
      </c>
      <c r="BI93" s="395">
        <f t="shared" si="72"/>
        <v>0</v>
      </c>
      <c r="BJ93" s="395">
        <f t="shared" si="73"/>
        <v>0</v>
      </c>
      <c r="BK93" s="394">
        <v>1831653000</v>
      </c>
      <c r="BL93" s="394">
        <v>0</v>
      </c>
      <c r="BM93" s="394">
        <v>0</v>
      </c>
      <c r="BN93" s="395">
        <f t="shared" si="74"/>
        <v>0</v>
      </c>
      <c r="BO93" s="395">
        <f t="shared" si="75"/>
        <v>0</v>
      </c>
      <c r="BP93" s="394">
        <v>0</v>
      </c>
      <c r="BQ93" s="394">
        <v>0</v>
      </c>
      <c r="BR93" s="394">
        <v>0</v>
      </c>
      <c r="BS93" s="395">
        <f t="shared" si="76"/>
        <v>0</v>
      </c>
      <c r="BT93" s="395">
        <f t="shared" si="77"/>
        <v>0</v>
      </c>
      <c r="BU93" s="394">
        <v>0</v>
      </c>
      <c r="BV93" s="394">
        <v>0</v>
      </c>
      <c r="BW93" s="394">
        <v>0</v>
      </c>
      <c r="BX93" s="395">
        <f t="shared" si="78"/>
        <v>0</v>
      </c>
      <c r="BY93" s="395">
        <f t="shared" si="79"/>
        <v>0</v>
      </c>
      <c r="BZ93" s="394">
        <v>60490000</v>
      </c>
      <c r="CA93" s="394">
        <v>60490000</v>
      </c>
      <c r="CB93" s="394">
        <v>60490000</v>
      </c>
      <c r="CC93" s="395">
        <f t="shared" si="80"/>
        <v>1</v>
      </c>
      <c r="CD93" s="395">
        <f t="shared" si="81"/>
        <v>1</v>
      </c>
      <c r="CE93" s="394">
        <f t="shared" si="82"/>
        <v>1892143000</v>
      </c>
      <c r="CF93" s="394">
        <f t="shared" si="83"/>
        <v>60490000</v>
      </c>
      <c r="CG93" s="394">
        <f t="shared" si="84"/>
        <v>60490000</v>
      </c>
      <c r="CH93" s="395">
        <f t="shared" si="85"/>
        <v>3.1969042508943564E-2</v>
      </c>
      <c r="CI93" s="395">
        <f t="shared" si="86"/>
        <v>1</v>
      </c>
    </row>
    <row r="94" spans="2:87">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row>
    <row r="95" spans="2:87" ht="16.5">
      <c r="B95" s="396"/>
      <c r="C95" s="396"/>
      <c r="D95" s="396"/>
      <c r="E95" s="396"/>
      <c r="F95" s="396"/>
      <c r="G95" s="396"/>
      <c r="H95" s="396">
        <f>SUM(H3:H94)</f>
        <v>65090215209</v>
      </c>
      <c r="I95" s="396">
        <f>SUM(I3:I94)</f>
        <v>55535140642</v>
      </c>
      <c r="J95" s="396">
        <f>SUM(J3:J94)</f>
        <v>120625355851</v>
      </c>
      <c r="K95" s="396">
        <f>SUM(K3:K94)</f>
        <v>101759391381</v>
      </c>
      <c r="L95" s="396">
        <f>SUM(L3:L94)</f>
        <v>114438861949</v>
      </c>
      <c r="M95" s="396"/>
      <c r="N95" s="396">
        <f>SUM(N3:N94)</f>
        <v>101759391381</v>
      </c>
      <c r="O95" s="396">
        <f>SUM(O3:O94)</f>
        <v>101759391381</v>
      </c>
      <c r="P95" s="396"/>
      <c r="Q95" s="396">
        <f>SUBTOTAL(9,Q3:Q93)</f>
        <v>12679470568</v>
      </c>
      <c r="R95" s="396">
        <f t="shared" ref="R95:AX95" si="87">SUM(R3:R94)</f>
        <v>0</v>
      </c>
      <c r="S95" s="396">
        <f t="shared" si="87"/>
        <v>1718338712</v>
      </c>
      <c r="T95" s="396">
        <f t="shared" si="87"/>
        <v>1718338712</v>
      </c>
      <c r="U95" s="396">
        <f t="shared" si="87"/>
        <v>0</v>
      </c>
      <c r="V95" s="396">
        <f t="shared" si="87"/>
        <v>0</v>
      </c>
      <c r="W95" s="396">
        <f t="shared" si="87"/>
        <v>52709389567</v>
      </c>
      <c r="X95" s="396">
        <f t="shared" si="87"/>
        <v>37179854360</v>
      </c>
      <c r="Y95" s="396">
        <f t="shared" si="87"/>
        <v>37179854360</v>
      </c>
      <c r="Z95" s="396">
        <f t="shared" si="87"/>
        <v>14165423172</v>
      </c>
      <c r="AA95" s="396">
        <f t="shared" si="87"/>
        <v>14165423172</v>
      </c>
      <c r="AB95" s="396">
        <f t="shared" si="87"/>
        <v>0</v>
      </c>
      <c r="AC95" s="396">
        <f t="shared" si="87"/>
        <v>24601134037</v>
      </c>
      <c r="AD95" s="396">
        <f t="shared" si="87"/>
        <v>24601134037</v>
      </c>
      <c r="AE95" s="396">
        <f t="shared" si="87"/>
        <v>8895798629</v>
      </c>
      <c r="AF95" s="396">
        <f t="shared" si="87"/>
        <v>8895798629</v>
      </c>
      <c r="AG95" s="396">
        <f t="shared" si="87"/>
        <v>9571289074</v>
      </c>
      <c r="AH95" s="396">
        <f t="shared" si="87"/>
        <v>28757312676</v>
      </c>
      <c r="AI95" s="396">
        <f t="shared" si="87"/>
        <v>28757312676</v>
      </c>
      <c r="AJ95" s="396">
        <f t="shared" si="87"/>
        <v>19279421525</v>
      </c>
      <c r="AK95" s="396">
        <f t="shared" si="87"/>
        <v>19279421525</v>
      </c>
      <c r="AL95" s="396">
        <f t="shared" si="87"/>
        <v>0</v>
      </c>
      <c r="AM95" s="396">
        <f t="shared" si="87"/>
        <v>1637575997</v>
      </c>
      <c r="AN95" s="396">
        <f t="shared" si="87"/>
        <v>1637575997</v>
      </c>
      <c r="AO95" s="396">
        <f t="shared" si="87"/>
        <v>22159010056</v>
      </c>
      <c r="AP95" s="396">
        <f t="shared" si="87"/>
        <v>22159010056</v>
      </c>
      <c r="AQ95" s="396">
        <f t="shared" si="87"/>
        <v>-6745537999</v>
      </c>
      <c r="AR95" s="396">
        <f t="shared" si="87"/>
        <v>7865175599</v>
      </c>
      <c r="AS95" s="396">
        <f t="shared" si="87"/>
        <v>20544646167</v>
      </c>
      <c r="AT95" s="396">
        <f t="shared" si="87"/>
        <v>37259737999</v>
      </c>
      <c r="AU95" s="396">
        <f t="shared" si="87"/>
        <v>37259737999</v>
      </c>
      <c r="AV95" s="396">
        <f t="shared" si="87"/>
        <v>42616753695</v>
      </c>
      <c r="AW95" s="396">
        <f t="shared" si="87"/>
        <v>41954463695</v>
      </c>
      <c r="AX95" s="396">
        <f t="shared" si="87"/>
        <v>40112513610</v>
      </c>
      <c r="AY95" s="396"/>
      <c r="AZ95" s="396"/>
      <c r="BA95" s="396">
        <f>SUM(BA3:BA94)</f>
        <v>1064557218</v>
      </c>
      <c r="BB95" s="396">
        <f>SUM(BB3:BB94)</f>
        <v>584451644</v>
      </c>
      <c r="BC95" s="396">
        <f>SUM(BC3:BC94)</f>
        <v>0</v>
      </c>
      <c r="BD95" s="396"/>
      <c r="BE95" s="396"/>
      <c r="BF95" s="396">
        <f>SUM(BF3:BF94)</f>
        <v>0</v>
      </c>
      <c r="BG95" s="396">
        <f>SUM(BG3:BG94)</f>
        <v>0</v>
      </c>
      <c r="BH95" s="396">
        <f>SUM(BH3:BH94)</f>
        <v>0</v>
      </c>
      <c r="BI95" s="396"/>
      <c r="BJ95" s="396"/>
      <c r="BK95" s="396">
        <f>SUM(BK3:BK94)</f>
        <v>18185098757</v>
      </c>
      <c r="BL95" s="396">
        <f>SUM(BL3:BL94)</f>
        <v>16353445757</v>
      </c>
      <c r="BM95" s="396">
        <f>SUM(BM3:BM94)</f>
        <v>14040239996</v>
      </c>
      <c r="BN95" s="396"/>
      <c r="BO95" s="396"/>
      <c r="BP95" s="396">
        <f>SUM(BP3:BP94)</f>
        <v>0</v>
      </c>
      <c r="BQ95" s="396">
        <f>SUM(BQ3:BQ94)</f>
        <v>0</v>
      </c>
      <c r="BR95" s="396">
        <f>SUM(BR3:BR94)</f>
        <v>0</v>
      </c>
      <c r="BS95" s="396"/>
      <c r="BT95" s="396"/>
      <c r="BU95" s="396">
        <f>SUM(BU3:BU94)</f>
        <v>0</v>
      </c>
      <c r="BV95" s="396">
        <f>SUM(BV3:BV94)</f>
        <v>0</v>
      </c>
      <c r="BW95" s="396">
        <f>SUM(BW3:BW94)</f>
        <v>0</v>
      </c>
      <c r="BX95" s="396"/>
      <c r="BY95" s="396"/>
      <c r="BZ95" s="396">
        <f>SUM(BZ3:BZ94)</f>
        <v>58758946181</v>
      </c>
      <c r="CA95" s="396">
        <f>SUM(CA3:CA94)</f>
        <v>55546500853</v>
      </c>
      <c r="CB95" s="396">
        <f>SUM(CB3:CB94)</f>
        <v>47606637775</v>
      </c>
      <c r="CC95" s="396"/>
      <c r="CD95" s="396"/>
      <c r="CE95" s="396">
        <f>SUM(CE3:CE94)</f>
        <v>120625355851</v>
      </c>
      <c r="CF95" s="396">
        <f>SUM(CF3:CF94)</f>
        <v>114438861949</v>
      </c>
      <c r="CG95" s="396">
        <f>SUM(CG3:CG94)</f>
        <v>101759391381</v>
      </c>
      <c r="CH95" s="397">
        <f>IFERROR(+CF95/CE95,0)</f>
        <v>0.94871315522051813</v>
      </c>
      <c r="CI95" s="397">
        <f>IFERROR(+CG95/CF95,0)</f>
        <v>0.88920310502868649</v>
      </c>
    </row>
    <row r="96" spans="2:87">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s="398"/>
      <c r="CF96" s="398"/>
      <c r="CG96" s="398"/>
      <c r="CH96"/>
      <c r="CI96"/>
    </row>
    <row r="97" spans="12:85">
      <c r="L97" s="398"/>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s="398"/>
    </row>
    <row r="98" spans="12:85">
      <c r="N98" s="399">
        <f>+L95-O95</f>
        <v>12679470568</v>
      </c>
    </row>
    <row r="99" spans="12:85">
      <c r="L99" s="399"/>
    </row>
  </sheetData>
  <autoFilter ref="B2:CI93" xr:uid="{00000000-0009-0000-0000-000004000000}"/>
  <mergeCells count="17">
    <mergeCell ref="BF1:BJ1"/>
    <mergeCell ref="H1:J1"/>
    <mergeCell ref="K1:M1"/>
    <mergeCell ref="N1:P1"/>
    <mergeCell ref="R1:V1"/>
    <mergeCell ref="W1:AA1"/>
    <mergeCell ref="AB1:AF1"/>
    <mergeCell ref="AG1:AK1"/>
    <mergeCell ref="AL1:AP1"/>
    <mergeCell ref="AQ1:AU1"/>
    <mergeCell ref="AV1:AZ1"/>
    <mergeCell ref="BA1:BE1"/>
    <mergeCell ref="BK1:BO1"/>
    <mergeCell ref="BP1:BT1"/>
    <mergeCell ref="BU1:BY1"/>
    <mergeCell ref="BZ1:CD1"/>
    <mergeCell ref="CE1:CI1"/>
  </mergeCells>
  <conditionalFormatting sqref="CF3:CF93">
    <cfRule type="expression" dxfId="110" priority="3">
      <formula>CF3&lt;&gt;L3</formula>
    </cfRule>
  </conditionalFormatting>
  <conditionalFormatting sqref="CF3:CG93">
    <cfRule type="expression" dxfId="109" priority="1">
      <formula>CF3&gt;CE3</formula>
    </cfRule>
  </conditionalFormatting>
  <conditionalFormatting sqref="CG3:CG93">
    <cfRule type="expression" dxfId="108" priority="2">
      <formula>CG3&lt;&gt;O3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5EC8-342A-44B0-BFD5-31817EE87172}">
  <dimension ref="A2:B212"/>
  <sheetViews>
    <sheetView topLeftCell="A82" workbookViewId="0">
      <selection activeCell="M148" sqref="M148"/>
    </sheetView>
  </sheetViews>
  <sheetFormatPr baseColWidth="10" defaultColWidth="11.42578125" defaultRowHeight="14.25"/>
  <cols>
    <col min="1" max="1" width="23.5703125" style="364" customWidth="1"/>
    <col min="2" max="2" width="18.5703125" style="364" customWidth="1"/>
    <col min="3" max="16384" width="11.42578125" style="364"/>
  </cols>
  <sheetData>
    <row r="2" spans="1:2">
      <c r="A2" s="370" t="s">
        <v>3279</v>
      </c>
      <c r="B2" s="371" t="s">
        <v>3280</v>
      </c>
    </row>
    <row r="3" spans="1:2" s="365" customFormat="1">
      <c r="A3" s="367">
        <v>6256505</v>
      </c>
      <c r="B3" s="365" t="s">
        <v>3281</v>
      </c>
    </row>
    <row r="4" spans="1:2" s="365" customFormat="1">
      <c r="A4" s="368">
        <v>6272599</v>
      </c>
      <c r="B4" s="365" t="s">
        <v>3281</v>
      </c>
    </row>
    <row r="5" spans="1:2" s="365" customFormat="1">
      <c r="A5" s="368">
        <v>12024</v>
      </c>
      <c r="B5" s="365" t="s">
        <v>3281</v>
      </c>
    </row>
    <row r="6" spans="1:2" s="365" customFormat="1">
      <c r="A6" s="368">
        <v>6502075</v>
      </c>
    </row>
    <row r="7" spans="1:2" s="365" customFormat="1">
      <c r="A7" s="368">
        <v>5586750</v>
      </c>
    </row>
    <row r="8" spans="1:2" s="365" customFormat="1">
      <c r="A8" s="368">
        <v>6940354</v>
      </c>
    </row>
    <row r="9" spans="1:2" s="365" customFormat="1">
      <c r="A9" s="368">
        <v>6905600</v>
      </c>
      <c r="B9" s="365" t="s">
        <v>3281</v>
      </c>
    </row>
    <row r="10" spans="1:2" s="365" customFormat="1">
      <c r="A10" s="368">
        <v>6905600</v>
      </c>
    </row>
    <row r="11" spans="1:2" s="365" customFormat="1">
      <c r="A11" s="367">
        <v>6908795</v>
      </c>
      <c r="B11" s="365" t="s">
        <v>3281</v>
      </c>
    </row>
    <row r="12" spans="1:2" s="365" customFormat="1">
      <c r="A12" s="367">
        <v>7119926</v>
      </c>
    </row>
    <row r="13" spans="1:2" s="365" customFormat="1">
      <c r="A13" s="368">
        <v>5697614</v>
      </c>
    </row>
    <row r="14" spans="1:2">
      <c r="A14" s="368">
        <v>7156153</v>
      </c>
    </row>
    <row r="15" spans="1:2">
      <c r="A15" s="368">
        <v>7156153</v>
      </c>
    </row>
    <row r="16" spans="1:2">
      <c r="A16" s="367">
        <v>7020506</v>
      </c>
    </row>
    <row r="17" spans="1:2">
      <c r="A17" s="367">
        <v>7020506</v>
      </c>
    </row>
    <row r="18" spans="1:2">
      <c r="A18" s="368">
        <v>6357522</v>
      </c>
      <c r="B18" s="364" t="s">
        <v>3281</v>
      </c>
    </row>
    <row r="19" spans="1:2">
      <c r="A19" s="369">
        <v>4802117</v>
      </c>
      <c r="B19" s="364" t="s">
        <v>3281</v>
      </c>
    </row>
    <row r="20" spans="1:2">
      <c r="A20" s="369">
        <v>4802117</v>
      </c>
      <c r="B20" s="364" t="s">
        <v>3281</v>
      </c>
    </row>
    <row r="21" spans="1:2">
      <c r="A21" s="369">
        <v>4802117</v>
      </c>
      <c r="B21" s="364" t="s">
        <v>3281</v>
      </c>
    </row>
    <row r="22" spans="1:2">
      <c r="A22" s="369">
        <v>4802117</v>
      </c>
      <c r="B22" s="364" t="s">
        <v>3281</v>
      </c>
    </row>
    <row r="23" spans="1:2">
      <c r="A23" s="369">
        <v>4802117</v>
      </c>
      <c r="B23" s="364" t="s">
        <v>3281</v>
      </c>
    </row>
    <row r="24" spans="1:2">
      <c r="A24" s="369">
        <v>4802117</v>
      </c>
      <c r="B24" s="364" t="s">
        <v>3281</v>
      </c>
    </row>
    <row r="25" spans="1:2">
      <c r="A25" s="369">
        <v>4802117</v>
      </c>
      <c r="B25" s="364" t="s">
        <v>3281</v>
      </c>
    </row>
    <row r="26" spans="1:2">
      <c r="A26" s="369">
        <v>4802117</v>
      </c>
      <c r="B26" s="364" t="s">
        <v>3281</v>
      </c>
    </row>
    <row r="27" spans="1:2">
      <c r="A27" s="369">
        <v>4802117</v>
      </c>
      <c r="B27" s="364" t="s">
        <v>3281</v>
      </c>
    </row>
    <row r="28" spans="1:2">
      <c r="A28" s="369">
        <v>4802117</v>
      </c>
      <c r="B28" s="364" t="s">
        <v>3281</v>
      </c>
    </row>
    <row r="29" spans="1:2">
      <c r="A29" s="369">
        <v>4802117</v>
      </c>
      <c r="B29" s="364" t="s">
        <v>3281</v>
      </c>
    </row>
    <row r="30" spans="1:2">
      <c r="A30" s="369">
        <v>4802117</v>
      </c>
      <c r="B30" s="364" t="s">
        <v>3281</v>
      </c>
    </row>
    <row r="31" spans="1:2">
      <c r="A31" s="369">
        <v>4802117</v>
      </c>
      <c r="B31" s="364" t="s">
        <v>3281</v>
      </c>
    </row>
    <row r="32" spans="1:2">
      <c r="A32" s="369">
        <v>4802117</v>
      </c>
      <c r="B32" s="364" t="s">
        <v>3281</v>
      </c>
    </row>
    <row r="33" spans="1:2">
      <c r="A33" s="369">
        <v>4802117</v>
      </c>
      <c r="B33" s="364" t="s">
        <v>3281</v>
      </c>
    </row>
    <row r="34" spans="1:2">
      <c r="A34" s="369">
        <v>4802117</v>
      </c>
      <c r="B34" s="364" t="s">
        <v>3281</v>
      </c>
    </row>
    <row r="35" spans="1:2">
      <c r="A35" s="369">
        <v>4802135</v>
      </c>
      <c r="B35" s="364" t="s">
        <v>3281</v>
      </c>
    </row>
    <row r="36" spans="1:2">
      <c r="A36" s="369">
        <v>4802135</v>
      </c>
      <c r="B36" s="364" t="s">
        <v>3281</v>
      </c>
    </row>
    <row r="37" spans="1:2">
      <c r="A37" s="369">
        <v>4802135</v>
      </c>
      <c r="B37" s="364" t="s">
        <v>3281</v>
      </c>
    </row>
    <row r="38" spans="1:2">
      <c r="A38" s="369">
        <v>4802135</v>
      </c>
      <c r="B38" s="364" t="s">
        <v>3281</v>
      </c>
    </row>
    <row r="39" spans="1:2">
      <c r="A39" s="369">
        <v>4802135</v>
      </c>
      <c r="B39" s="364" t="s">
        <v>3281</v>
      </c>
    </row>
    <row r="40" spans="1:2">
      <c r="A40" s="369">
        <v>4802135</v>
      </c>
      <c r="B40" s="364" t="s">
        <v>3281</v>
      </c>
    </row>
    <row r="41" spans="1:2">
      <c r="A41" s="369">
        <v>4802135</v>
      </c>
      <c r="B41" s="364" t="s">
        <v>3281</v>
      </c>
    </row>
    <row r="42" spans="1:2">
      <c r="A42" s="369">
        <v>4802135</v>
      </c>
      <c r="B42" s="364" t="s">
        <v>3281</v>
      </c>
    </row>
    <row r="43" spans="1:2">
      <c r="A43" s="369">
        <v>4802135</v>
      </c>
      <c r="B43" s="364" t="s">
        <v>3281</v>
      </c>
    </row>
    <row r="44" spans="1:2">
      <c r="A44" s="369">
        <v>4802135</v>
      </c>
      <c r="B44" s="364" t="s">
        <v>3281</v>
      </c>
    </row>
    <row r="45" spans="1:2">
      <c r="A45" s="369">
        <v>4802135</v>
      </c>
      <c r="B45" s="364" t="s">
        <v>3281</v>
      </c>
    </row>
    <row r="46" spans="1:2">
      <c r="A46" s="369">
        <v>4802135</v>
      </c>
      <c r="B46" s="364" t="s">
        <v>3281</v>
      </c>
    </row>
    <row r="47" spans="1:2">
      <c r="A47" s="369">
        <v>4802135</v>
      </c>
      <c r="B47" s="364" t="s">
        <v>3281</v>
      </c>
    </row>
    <row r="48" spans="1:2">
      <c r="A48" s="369">
        <v>4802135</v>
      </c>
      <c r="B48" s="364" t="s">
        <v>3281</v>
      </c>
    </row>
    <row r="49" spans="1:2">
      <c r="A49" s="369">
        <v>4802142</v>
      </c>
      <c r="B49" s="364" t="s">
        <v>3281</v>
      </c>
    </row>
    <row r="50" spans="1:2">
      <c r="A50" s="369">
        <v>4802142</v>
      </c>
      <c r="B50" s="364" t="s">
        <v>3281</v>
      </c>
    </row>
    <row r="51" spans="1:2">
      <c r="A51" s="369">
        <v>4802142</v>
      </c>
      <c r="B51" s="364" t="s">
        <v>3281</v>
      </c>
    </row>
    <row r="52" spans="1:2">
      <c r="A52" s="369">
        <v>4802142</v>
      </c>
      <c r="B52" s="364" t="s">
        <v>3281</v>
      </c>
    </row>
    <row r="53" spans="1:2">
      <c r="A53" s="369">
        <v>4802142</v>
      </c>
      <c r="B53" s="364" t="s">
        <v>3281</v>
      </c>
    </row>
    <row r="54" spans="1:2">
      <c r="A54" s="369">
        <v>4802142</v>
      </c>
      <c r="B54" s="364" t="s">
        <v>3281</v>
      </c>
    </row>
    <row r="55" spans="1:2">
      <c r="A55" s="369">
        <v>4802142</v>
      </c>
      <c r="B55" s="364" t="s">
        <v>3281</v>
      </c>
    </row>
    <row r="56" spans="1:2">
      <c r="A56" s="369">
        <v>4802142</v>
      </c>
      <c r="B56" s="364" t="s">
        <v>3281</v>
      </c>
    </row>
    <row r="57" spans="1:2">
      <c r="A57" s="369">
        <v>4802142</v>
      </c>
      <c r="B57" s="364" t="s">
        <v>3281</v>
      </c>
    </row>
    <row r="58" spans="1:2">
      <c r="A58" s="369">
        <v>4802142</v>
      </c>
      <c r="B58" s="364" t="s">
        <v>3281</v>
      </c>
    </row>
    <row r="59" spans="1:2">
      <c r="A59" s="369">
        <v>4802142</v>
      </c>
      <c r="B59" s="364" t="s">
        <v>3281</v>
      </c>
    </row>
    <row r="60" spans="1:2">
      <c r="A60" s="369">
        <v>4802142</v>
      </c>
      <c r="B60" s="364" t="s">
        <v>3281</v>
      </c>
    </row>
    <row r="61" spans="1:2">
      <c r="A61" s="369">
        <v>4802142</v>
      </c>
      <c r="B61" s="364" t="s">
        <v>3281</v>
      </c>
    </row>
    <row r="62" spans="1:2">
      <c r="A62" s="369">
        <v>4802142</v>
      </c>
      <c r="B62" s="364" t="s">
        <v>3281</v>
      </c>
    </row>
    <row r="63" spans="1:2">
      <c r="A63" s="369">
        <v>4802142</v>
      </c>
      <c r="B63" s="364" t="s">
        <v>3281</v>
      </c>
    </row>
    <row r="64" spans="1:2">
      <c r="A64" s="369">
        <v>4802142</v>
      </c>
      <c r="B64" s="364" t="s">
        <v>3281</v>
      </c>
    </row>
    <row r="65" spans="1:2">
      <c r="A65" s="369">
        <v>4802142</v>
      </c>
      <c r="B65" s="364" t="s">
        <v>3281</v>
      </c>
    </row>
    <row r="66" spans="1:2">
      <c r="A66" s="369">
        <v>4802228</v>
      </c>
      <c r="B66" s="364" t="s">
        <v>3281</v>
      </c>
    </row>
    <row r="67" spans="1:2">
      <c r="A67" s="369">
        <v>4802228</v>
      </c>
      <c r="B67" s="364" t="s">
        <v>3281</v>
      </c>
    </row>
    <row r="68" spans="1:2">
      <c r="A68" s="369">
        <v>4802228</v>
      </c>
      <c r="B68" s="364" t="s">
        <v>3281</v>
      </c>
    </row>
    <row r="69" spans="1:2">
      <c r="A69" s="369">
        <v>4802228</v>
      </c>
      <c r="B69" s="364" t="s">
        <v>3281</v>
      </c>
    </row>
    <row r="70" spans="1:2">
      <c r="A70" s="369">
        <v>4802228</v>
      </c>
      <c r="B70" s="364" t="s">
        <v>3281</v>
      </c>
    </row>
    <row r="71" spans="1:2">
      <c r="A71" s="369">
        <v>4802228</v>
      </c>
      <c r="B71" s="364" t="s">
        <v>3281</v>
      </c>
    </row>
    <row r="72" spans="1:2">
      <c r="A72" s="369">
        <v>4802228</v>
      </c>
      <c r="B72" s="364" t="s">
        <v>3281</v>
      </c>
    </row>
    <row r="73" spans="1:2">
      <c r="A73" s="369">
        <v>4802228</v>
      </c>
      <c r="B73" s="364" t="s">
        <v>3281</v>
      </c>
    </row>
    <row r="74" spans="1:2">
      <c r="A74" s="369">
        <v>4802228</v>
      </c>
      <c r="B74" s="364" t="s">
        <v>3281</v>
      </c>
    </row>
    <row r="75" spans="1:2">
      <c r="A75" s="369">
        <v>4802228</v>
      </c>
      <c r="B75" s="364" t="s">
        <v>3281</v>
      </c>
    </row>
    <row r="76" spans="1:2">
      <c r="A76" s="369">
        <v>4802228</v>
      </c>
      <c r="B76" s="364" t="s">
        <v>3281</v>
      </c>
    </row>
    <row r="77" spans="1:2">
      <c r="A77" s="369">
        <v>4802228</v>
      </c>
      <c r="B77" s="364" t="s">
        <v>3281</v>
      </c>
    </row>
    <row r="78" spans="1:2">
      <c r="A78" s="369">
        <v>4802228</v>
      </c>
      <c r="B78" s="364" t="s">
        <v>3281</v>
      </c>
    </row>
    <row r="79" spans="1:2">
      <c r="A79" s="369">
        <v>4802228</v>
      </c>
      <c r="B79" s="364" t="s">
        <v>3281</v>
      </c>
    </row>
    <row r="80" spans="1:2">
      <c r="A80" s="369">
        <v>4802228</v>
      </c>
      <c r="B80" s="364" t="s">
        <v>3281</v>
      </c>
    </row>
    <row r="81" spans="1:2">
      <c r="A81" s="369">
        <v>6362496</v>
      </c>
      <c r="B81" s="364" t="s">
        <v>3281</v>
      </c>
    </row>
    <row r="82" spans="1:2">
      <c r="A82" s="369">
        <v>6362496</v>
      </c>
    </row>
    <row r="83" spans="1:2">
      <c r="A83" s="369">
        <v>6362496</v>
      </c>
    </row>
    <row r="84" spans="1:2">
      <c r="A84" s="369">
        <v>6362496</v>
      </c>
    </row>
    <row r="85" spans="1:2">
      <c r="A85" s="369">
        <v>6362496</v>
      </c>
    </row>
    <row r="86" spans="1:2">
      <c r="A86" s="369">
        <v>6362496</v>
      </c>
    </row>
    <row r="87" spans="1:2">
      <c r="A87" s="369">
        <v>6362496</v>
      </c>
    </row>
    <row r="88" spans="1:2">
      <c r="A88" s="369">
        <v>6362496</v>
      </c>
    </row>
    <row r="89" spans="1:2">
      <c r="A89" s="369">
        <v>6362496</v>
      </c>
      <c r="B89" s="364" t="s">
        <v>3281</v>
      </c>
    </row>
    <row r="90" spans="1:2">
      <c r="A90" s="369">
        <v>6362496</v>
      </c>
      <c r="B90" s="364" t="s">
        <v>3281</v>
      </c>
    </row>
    <row r="91" spans="1:2">
      <c r="A91" s="369">
        <v>6362496</v>
      </c>
    </row>
    <row r="92" spans="1:2">
      <c r="A92" s="369">
        <v>6362496</v>
      </c>
      <c r="B92" s="364" t="s">
        <v>3281</v>
      </c>
    </row>
    <row r="93" spans="1:2">
      <c r="A93" s="369">
        <v>6362496</v>
      </c>
      <c r="B93" s="364" t="s">
        <v>3281</v>
      </c>
    </row>
    <row r="94" spans="1:2">
      <c r="A94" s="369">
        <v>6362496</v>
      </c>
    </row>
    <row r="95" spans="1:2">
      <c r="A95" s="369">
        <v>6362496</v>
      </c>
    </row>
    <row r="96" spans="1:2">
      <c r="A96" s="369">
        <v>6362496</v>
      </c>
      <c r="B96" s="364" t="s">
        <v>3281</v>
      </c>
    </row>
    <row r="97" spans="1:2">
      <c r="A97" s="369">
        <v>6362496</v>
      </c>
      <c r="B97" s="364" t="s">
        <v>3281</v>
      </c>
    </row>
    <row r="98" spans="1:2">
      <c r="A98" s="369">
        <v>6362496</v>
      </c>
      <c r="B98" s="364" t="s">
        <v>3281</v>
      </c>
    </row>
    <row r="99" spans="1:2">
      <c r="A99" s="369">
        <v>6362843</v>
      </c>
      <c r="B99" s="364" t="s">
        <v>3281</v>
      </c>
    </row>
    <row r="100" spans="1:2">
      <c r="A100" s="369">
        <v>6362843</v>
      </c>
    </row>
    <row r="101" spans="1:2">
      <c r="A101" s="369">
        <v>6362843</v>
      </c>
      <c r="B101" s="364" t="s">
        <v>3281</v>
      </c>
    </row>
    <row r="102" spans="1:2">
      <c r="A102" s="369">
        <v>6362843</v>
      </c>
      <c r="B102" s="364" t="s">
        <v>3281</v>
      </c>
    </row>
    <row r="103" spans="1:2">
      <c r="A103" s="369">
        <v>6362843</v>
      </c>
      <c r="B103" s="364" t="s">
        <v>3281</v>
      </c>
    </row>
    <row r="104" spans="1:2">
      <c r="A104" s="369">
        <v>6362843</v>
      </c>
      <c r="B104" s="364" t="s">
        <v>3281</v>
      </c>
    </row>
    <row r="105" spans="1:2">
      <c r="A105" s="369">
        <v>6362843</v>
      </c>
      <c r="B105" s="364" t="s">
        <v>3281</v>
      </c>
    </row>
    <row r="106" spans="1:2">
      <c r="A106" s="369">
        <v>6362843</v>
      </c>
      <c r="B106" s="364" t="s">
        <v>3281</v>
      </c>
    </row>
    <row r="107" spans="1:2">
      <c r="A107" s="369">
        <v>6362843</v>
      </c>
    </row>
    <row r="108" spans="1:2">
      <c r="A108" s="369">
        <v>6362843</v>
      </c>
      <c r="B108" s="364" t="s">
        <v>3281</v>
      </c>
    </row>
    <row r="109" spans="1:2">
      <c r="A109" s="369">
        <v>6362843</v>
      </c>
      <c r="B109" s="364" t="s">
        <v>3281</v>
      </c>
    </row>
    <row r="110" spans="1:2">
      <c r="A110" s="369">
        <v>6362843</v>
      </c>
      <c r="B110" s="364" t="s">
        <v>3281</v>
      </c>
    </row>
    <row r="111" spans="1:2">
      <c r="A111" s="369">
        <v>6363413</v>
      </c>
      <c r="B111" s="364" t="s">
        <v>3281</v>
      </c>
    </row>
    <row r="112" spans="1:2">
      <c r="A112" s="369">
        <v>6363413</v>
      </c>
      <c r="B112" s="364" t="s">
        <v>3281</v>
      </c>
    </row>
    <row r="113" spans="1:2">
      <c r="A113" s="369">
        <v>6363413</v>
      </c>
    </row>
    <row r="114" spans="1:2">
      <c r="A114" s="369">
        <v>6363413</v>
      </c>
    </row>
    <row r="115" spans="1:2">
      <c r="A115" s="369">
        <v>6363413</v>
      </c>
    </row>
    <row r="116" spans="1:2">
      <c r="A116" s="369">
        <v>6363413</v>
      </c>
      <c r="B116" s="364" t="s">
        <v>3281</v>
      </c>
    </row>
    <row r="117" spans="1:2">
      <c r="A117" s="369">
        <v>6363413</v>
      </c>
      <c r="B117" s="364" t="s">
        <v>3281</v>
      </c>
    </row>
    <row r="118" spans="1:2">
      <c r="A118" s="369">
        <v>6363413</v>
      </c>
      <c r="B118" s="364" t="s">
        <v>3281</v>
      </c>
    </row>
    <row r="119" spans="1:2">
      <c r="A119" s="369">
        <v>6363413</v>
      </c>
      <c r="B119" s="364" t="s">
        <v>3281</v>
      </c>
    </row>
    <row r="120" spans="1:2">
      <c r="A120" s="369">
        <v>6363413</v>
      </c>
      <c r="B120" s="364" t="s">
        <v>3281</v>
      </c>
    </row>
    <row r="121" spans="1:2">
      <c r="A121" s="369">
        <v>6363413</v>
      </c>
      <c r="B121" s="364" t="s">
        <v>3281</v>
      </c>
    </row>
    <row r="122" spans="1:2">
      <c r="A122" s="369">
        <v>6363413</v>
      </c>
      <c r="B122" s="364" t="s">
        <v>3281</v>
      </c>
    </row>
    <row r="123" spans="1:2">
      <c r="A123" s="369">
        <v>6363413</v>
      </c>
      <c r="B123" s="364" t="s">
        <v>3281</v>
      </c>
    </row>
    <row r="124" spans="1:2">
      <c r="A124" s="369">
        <v>6363413</v>
      </c>
    </row>
    <row r="125" spans="1:2">
      <c r="A125" s="369">
        <v>6363413</v>
      </c>
      <c r="B125" s="364" t="s">
        <v>3281</v>
      </c>
    </row>
    <row r="126" spans="1:2">
      <c r="A126" s="369">
        <v>6363413</v>
      </c>
      <c r="B126" s="364" t="s">
        <v>3281</v>
      </c>
    </row>
    <row r="127" spans="1:2">
      <c r="A127" s="369">
        <v>6363413</v>
      </c>
      <c r="B127" s="364" t="s">
        <v>3281</v>
      </c>
    </row>
    <row r="128" spans="1:2">
      <c r="A128" s="369">
        <v>6363415</v>
      </c>
      <c r="B128" s="364" t="s">
        <v>3281</v>
      </c>
    </row>
    <row r="129" spans="1:2">
      <c r="A129" s="369">
        <v>6363415</v>
      </c>
    </row>
    <row r="130" spans="1:2">
      <c r="A130" s="369">
        <v>6363415</v>
      </c>
    </row>
    <row r="131" spans="1:2">
      <c r="A131" s="369">
        <v>6363415</v>
      </c>
    </row>
    <row r="132" spans="1:2">
      <c r="A132" s="369">
        <v>6363415</v>
      </c>
    </row>
    <row r="133" spans="1:2">
      <c r="A133" s="369">
        <v>6363415</v>
      </c>
    </row>
    <row r="134" spans="1:2">
      <c r="A134" s="369">
        <v>6363415</v>
      </c>
    </row>
    <row r="135" spans="1:2">
      <c r="A135" s="369">
        <v>6363415</v>
      </c>
    </row>
    <row r="136" spans="1:2">
      <c r="A136" s="369">
        <v>6363415</v>
      </c>
    </row>
    <row r="137" spans="1:2">
      <c r="A137" s="369">
        <v>6363415</v>
      </c>
    </row>
    <row r="138" spans="1:2">
      <c r="A138" s="369">
        <v>6363415</v>
      </c>
    </row>
    <row r="139" spans="1:2">
      <c r="A139" s="369">
        <v>6363415</v>
      </c>
    </row>
    <row r="140" spans="1:2">
      <c r="A140" s="369">
        <v>6363415</v>
      </c>
    </row>
    <row r="141" spans="1:2">
      <c r="A141" s="369">
        <v>6363415</v>
      </c>
    </row>
    <row r="142" spans="1:2">
      <c r="A142" s="369">
        <v>6363415</v>
      </c>
      <c r="B142" s="364" t="s">
        <v>3281</v>
      </c>
    </row>
    <row r="143" spans="1:2">
      <c r="A143" s="369">
        <v>6363415</v>
      </c>
      <c r="B143" s="364" t="s">
        <v>3281</v>
      </c>
    </row>
    <row r="144" spans="1:2">
      <c r="A144" s="369">
        <v>6363415</v>
      </c>
      <c r="B144" s="364" t="s">
        <v>3281</v>
      </c>
    </row>
    <row r="145" spans="1:2">
      <c r="A145" s="369">
        <v>6363415</v>
      </c>
    </row>
    <row r="146" spans="1:2">
      <c r="A146" s="369">
        <v>6363415</v>
      </c>
      <c r="B146" s="364" t="s">
        <v>3281</v>
      </c>
    </row>
    <row r="147" spans="1:2">
      <c r="A147" s="369">
        <v>6363415</v>
      </c>
      <c r="B147" s="364" t="s">
        <v>3281</v>
      </c>
    </row>
    <row r="148" spans="1:2">
      <c r="A148" s="369">
        <v>6363415</v>
      </c>
      <c r="B148" s="364" t="s">
        <v>3281</v>
      </c>
    </row>
    <row r="149" spans="1:2">
      <c r="A149" s="368">
        <v>6587273</v>
      </c>
    </row>
    <row r="150" spans="1:2">
      <c r="A150" s="368">
        <v>6587273</v>
      </c>
    </row>
    <row r="151" spans="1:2">
      <c r="A151" s="368">
        <v>6587273</v>
      </c>
    </row>
    <row r="152" spans="1:2">
      <c r="A152" s="368">
        <v>6587273</v>
      </c>
    </row>
    <row r="153" spans="1:2">
      <c r="A153" s="368">
        <v>6587273</v>
      </c>
    </row>
    <row r="154" spans="1:2">
      <c r="A154" s="368">
        <v>6587273</v>
      </c>
    </row>
    <row r="155" spans="1:2">
      <c r="A155" s="368">
        <v>6587273</v>
      </c>
    </row>
    <row r="156" spans="1:2">
      <c r="A156" s="368">
        <v>6588824</v>
      </c>
    </row>
    <row r="157" spans="1:2">
      <c r="A157" s="368">
        <v>6588824</v>
      </c>
    </row>
    <row r="158" spans="1:2">
      <c r="A158" s="368">
        <v>6588824</v>
      </c>
    </row>
    <row r="159" spans="1:2">
      <c r="A159" s="368">
        <v>6588824</v>
      </c>
    </row>
    <row r="160" spans="1:2">
      <c r="A160" s="368">
        <v>6588824</v>
      </c>
    </row>
    <row r="161" spans="1:1">
      <c r="A161" s="368">
        <v>6588824</v>
      </c>
    </row>
    <row r="162" spans="1:1">
      <c r="A162" s="368">
        <v>6588824</v>
      </c>
    </row>
    <row r="163" spans="1:1">
      <c r="A163" s="368">
        <v>6588824</v>
      </c>
    </row>
    <row r="164" spans="1:1">
      <c r="A164" s="368">
        <v>6588824</v>
      </c>
    </row>
    <row r="165" spans="1:1">
      <c r="A165" s="368">
        <v>6588824</v>
      </c>
    </row>
    <row r="166" spans="1:1">
      <c r="A166" s="368">
        <v>6588824</v>
      </c>
    </row>
    <row r="167" spans="1:1">
      <c r="A167" s="368">
        <v>6588824</v>
      </c>
    </row>
    <row r="168" spans="1:1">
      <c r="A168" s="368">
        <v>6589446</v>
      </c>
    </row>
    <row r="169" spans="1:1">
      <c r="A169" s="368">
        <v>6589446</v>
      </c>
    </row>
    <row r="170" spans="1:1">
      <c r="A170" s="368">
        <v>6589446</v>
      </c>
    </row>
    <row r="171" spans="1:1">
      <c r="A171" s="368">
        <v>6589446</v>
      </c>
    </row>
    <row r="172" spans="1:1">
      <c r="A172" s="368">
        <v>6589446</v>
      </c>
    </row>
    <row r="173" spans="1:1">
      <c r="A173" s="368">
        <v>6589446</v>
      </c>
    </row>
    <row r="174" spans="1:1">
      <c r="A174" s="368">
        <v>6589446</v>
      </c>
    </row>
    <row r="175" spans="1:1">
      <c r="A175" s="368">
        <v>6589446</v>
      </c>
    </row>
    <row r="176" spans="1:1">
      <c r="A176" s="368">
        <v>6590076</v>
      </c>
    </row>
    <row r="177" spans="1:1">
      <c r="A177" s="368">
        <v>6590076</v>
      </c>
    </row>
    <row r="178" spans="1:1">
      <c r="A178" s="368">
        <v>6590076</v>
      </c>
    </row>
    <row r="179" spans="1:1">
      <c r="A179" s="368">
        <v>6590076</v>
      </c>
    </row>
    <row r="180" spans="1:1">
      <c r="A180" s="368">
        <v>6590076</v>
      </c>
    </row>
    <row r="181" spans="1:1">
      <c r="A181" s="368">
        <v>6590076</v>
      </c>
    </row>
    <row r="182" spans="1:1">
      <c r="A182" s="368">
        <v>6590076</v>
      </c>
    </row>
    <row r="183" spans="1:1">
      <c r="A183" s="368">
        <v>6590076</v>
      </c>
    </row>
    <row r="184" spans="1:1">
      <c r="A184" s="368">
        <v>6911666</v>
      </c>
    </row>
    <row r="185" spans="1:1">
      <c r="A185" s="368">
        <v>6911666</v>
      </c>
    </row>
    <row r="186" spans="1:1">
      <c r="A186" s="368">
        <v>6911666</v>
      </c>
    </row>
    <row r="187" spans="1:1">
      <c r="A187" s="368">
        <v>6911666</v>
      </c>
    </row>
    <row r="188" spans="1:1">
      <c r="A188" s="368">
        <v>6911666</v>
      </c>
    </row>
    <row r="189" spans="1:1">
      <c r="A189" s="368">
        <v>6911666</v>
      </c>
    </row>
    <row r="190" spans="1:1">
      <c r="A190" s="368">
        <v>6911933</v>
      </c>
    </row>
    <row r="191" spans="1:1">
      <c r="A191" s="368">
        <v>6911933</v>
      </c>
    </row>
    <row r="192" spans="1:1">
      <c r="A192" s="368">
        <v>6911933</v>
      </c>
    </row>
    <row r="193" spans="1:1">
      <c r="A193" s="368">
        <v>6911933</v>
      </c>
    </row>
    <row r="194" spans="1:1">
      <c r="A194" s="368">
        <v>6911933</v>
      </c>
    </row>
    <row r="195" spans="1:1">
      <c r="A195" s="368">
        <v>6911933</v>
      </c>
    </row>
    <row r="196" spans="1:1">
      <c r="A196" s="368">
        <v>6911933</v>
      </c>
    </row>
    <row r="197" spans="1:1">
      <c r="A197" s="368">
        <v>6912002</v>
      </c>
    </row>
    <row r="198" spans="1:1">
      <c r="A198" s="368">
        <v>6912002</v>
      </c>
    </row>
    <row r="199" spans="1:1">
      <c r="A199" s="368">
        <v>6912002</v>
      </c>
    </row>
    <row r="200" spans="1:1">
      <c r="A200" s="368">
        <v>6912002</v>
      </c>
    </row>
    <row r="201" spans="1:1">
      <c r="A201" s="368">
        <v>6912002</v>
      </c>
    </row>
    <row r="202" spans="1:1">
      <c r="A202" s="368">
        <v>6912002</v>
      </c>
    </row>
    <row r="203" spans="1:1" s="366" customFormat="1" ht="15">
      <c r="A203" s="368">
        <v>6912425</v>
      </c>
    </row>
    <row r="204" spans="1:1">
      <c r="A204" s="368">
        <v>6912425</v>
      </c>
    </row>
    <row r="205" spans="1:1">
      <c r="A205" s="368">
        <v>6912425</v>
      </c>
    </row>
    <row r="206" spans="1:1">
      <c r="A206" s="368">
        <v>6912425</v>
      </c>
    </row>
    <row r="207" spans="1:1">
      <c r="A207" s="368">
        <v>6912425</v>
      </c>
    </row>
    <row r="208" spans="1:1">
      <c r="A208" s="368">
        <v>6912425</v>
      </c>
    </row>
    <row r="209" spans="1:1">
      <c r="A209" s="368">
        <v>41742024</v>
      </c>
    </row>
    <row r="210" spans="1:1">
      <c r="A210" s="368">
        <v>41752024</v>
      </c>
    </row>
    <row r="211" spans="1:1">
      <c r="A211" s="368">
        <v>41762024</v>
      </c>
    </row>
    <row r="212" spans="1:1">
      <c r="A212" s="368">
        <v>41772024</v>
      </c>
    </row>
  </sheetData>
  <protectedRanges>
    <protectedRange algorithmName="SHA-512" hashValue="oeJ/0uPeQ4TsNLRWiTPJ6V2zVbNRYDResvMZAJgUmFEGK6zaROA1nM5ypdl3qNdEksMzqLjG7esewPWbHf8Qnw==" saltValue="rtMiotffRhxmM6wThPf7gQ==" spinCount="100000" sqref="A2:A17" name="Rango3"/>
  </protectedRanges>
  <conditionalFormatting sqref="A1:A13 A15:A1048576">
    <cfRule type="duplicateValues" dxfId="107" priority="2"/>
  </conditionalFormatting>
  <conditionalFormatting sqref="A2">
    <cfRule type="duplicateValues" dxfId="106" priority="3"/>
  </conditionalFormatting>
  <conditionalFormatting sqref="A14">
    <cfRule type="duplicateValues" dxfId="105" priority="1"/>
  </conditionalFormatting>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63E0-33CA-4069-A03D-40BB91122B2C}">
  <sheetPr codeName="Hoja6">
    <tabColor theme="9" tint="0.59999389629810485"/>
  </sheetPr>
  <dimension ref="A1:AC1554"/>
  <sheetViews>
    <sheetView showGridLines="0" zoomScaleNormal="100" workbookViewId="0">
      <selection activeCell="B1276" sqref="B1276"/>
    </sheetView>
  </sheetViews>
  <sheetFormatPr baseColWidth="10" defaultColWidth="13.42578125" defaultRowHeight="14.25"/>
  <cols>
    <col min="1" max="1" width="13.42578125" style="319"/>
    <col min="2" max="2" width="13.42578125" style="319" customWidth="1"/>
    <col min="3" max="3" width="30.5703125" style="319" customWidth="1"/>
    <col min="4" max="4" width="27.5703125" style="319" customWidth="1"/>
    <col min="5" max="5" width="88.42578125" style="319" customWidth="1"/>
    <col min="6" max="6" width="9.5703125" style="319" customWidth="1"/>
    <col min="7" max="7" width="15" style="319" customWidth="1"/>
    <col min="8" max="8" width="13.5703125" style="319" customWidth="1"/>
    <col min="9" max="9" width="15.5703125" style="319" customWidth="1"/>
    <col min="10" max="10" width="14.42578125" style="319" customWidth="1"/>
    <col min="11" max="11" width="30" style="319" customWidth="1"/>
    <col min="12" max="12" width="53.85546875" style="319" customWidth="1"/>
    <col min="13" max="17" width="20.5703125" style="319" customWidth="1"/>
    <col min="18" max="18" width="13.42578125" style="319" customWidth="1"/>
    <col min="19" max="19" width="9.85546875" style="319" customWidth="1"/>
    <col min="20" max="20" width="22.85546875" style="319" customWidth="1"/>
    <col min="21" max="21" width="18.85546875" style="319" customWidth="1"/>
    <col min="22" max="22" width="11.42578125" style="319" customWidth="1"/>
    <col min="23" max="23" width="15.42578125" style="319" customWidth="1"/>
    <col min="24" max="26" width="13.42578125" style="319"/>
    <col min="27" max="27" width="16" style="319" customWidth="1"/>
    <col min="28" max="28" width="32.5703125" style="319" customWidth="1"/>
    <col min="29" max="16384" width="13.42578125" style="319"/>
  </cols>
  <sheetData>
    <row r="1" spans="1:29" ht="16.5">
      <c r="A1" s="318"/>
      <c r="M1" s="320">
        <f>SUBTOTAL(9,RP_2024[VALOR INICIAL])</f>
        <v>114616326961</v>
      </c>
      <c r="N1" s="320">
        <f>SUBTOTAL(9,RP_2024[VALOR ANULACION])</f>
        <v>177465012</v>
      </c>
      <c r="O1" s="320"/>
      <c r="P1" s="320">
        <f>SUBTOTAL(9,RP_2024[VALOR FINAL])</f>
        <v>114438861949</v>
      </c>
      <c r="Q1" s="320">
        <f>SUBTOTAL(9,RP_2024[Giros])</f>
        <v>0</v>
      </c>
      <c r="T1" s="321">
        <f>+P1551</f>
        <v>368295568</v>
      </c>
      <c r="U1" s="321">
        <v>368295568</v>
      </c>
      <c r="W1" s="321">
        <v>2358887</v>
      </c>
    </row>
    <row r="2" spans="1:29" s="327" customFormat="1" ht="32.25" customHeight="1">
      <c r="A2" s="322" t="s">
        <v>1210</v>
      </c>
      <c r="B2" s="323" t="s">
        <v>1681</v>
      </c>
      <c r="C2" s="323" t="s">
        <v>1682</v>
      </c>
      <c r="D2" s="323" t="s">
        <v>1683</v>
      </c>
      <c r="E2" s="323" t="s">
        <v>1217</v>
      </c>
      <c r="F2" s="323" t="s">
        <v>1684</v>
      </c>
      <c r="G2" s="323" t="s">
        <v>1685</v>
      </c>
      <c r="H2" s="323" t="s">
        <v>1686</v>
      </c>
      <c r="I2" s="323" t="s">
        <v>1687</v>
      </c>
      <c r="J2" s="323" t="s">
        <v>1688</v>
      </c>
      <c r="K2" s="323" t="s">
        <v>1689</v>
      </c>
      <c r="L2" s="323" t="s">
        <v>1690</v>
      </c>
      <c r="M2" s="323" t="s">
        <v>1691</v>
      </c>
      <c r="N2" s="323" t="s">
        <v>1692</v>
      </c>
      <c r="O2" s="323" t="s">
        <v>1693</v>
      </c>
      <c r="P2" s="323" t="s">
        <v>1694</v>
      </c>
      <c r="Q2" s="323" t="s">
        <v>1695</v>
      </c>
      <c r="R2" s="324" t="s">
        <v>1212</v>
      </c>
      <c r="S2" s="324" t="s">
        <v>0</v>
      </c>
      <c r="T2" s="324" t="s">
        <v>21</v>
      </c>
      <c r="U2" s="324" t="s">
        <v>1213</v>
      </c>
      <c r="V2" s="324" t="s">
        <v>23</v>
      </c>
      <c r="W2" s="324" t="s">
        <v>1214</v>
      </c>
      <c r="X2" s="324" t="s">
        <v>59</v>
      </c>
      <c r="Y2" s="324" t="s">
        <v>1696</v>
      </c>
      <c r="Z2" s="324" t="s">
        <v>1697</v>
      </c>
      <c r="AA2" s="325" t="s">
        <v>1698</v>
      </c>
      <c r="AB2" s="326" t="s">
        <v>1699</v>
      </c>
      <c r="AC2" s="326" t="s">
        <v>1700</v>
      </c>
    </row>
    <row r="3" spans="1:29">
      <c r="A3" s="328">
        <v>3104</v>
      </c>
      <c r="B3" s="329">
        <v>45503</v>
      </c>
      <c r="C3" s="330" t="s">
        <v>1701</v>
      </c>
      <c r="D3" s="330" t="s">
        <v>1702</v>
      </c>
      <c r="E3" s="328" t="s">
        <v>1574</v>
      </c>
      <c r="F3" s="328">
        <v>3331</v>
      </c>
      <c r="G3" s="329">
        <v>45492</v>
      </c>
      <c r="H3" s="331">
        <v>6502075</v>
      </c>
      <c r="I3" s="331" t="s">
        <v>1703</v>
      </c>
      <c r="J3" s="331">
        <v>570</v>
      </c>
      <c r="K3" s="331" t="s">
        <v>1704</v>
      </c>
      <c r="L3" s="331" t="s">
        <v>1705</v>
      </c>
      <c r="M3" s="332">
        <v>1718338712</v>
      </c>
      <c r="N3" s="332">
        <v>0</v>
      </c>
      <c r="O3" s="329"/>
      <c r="P3" s="332">
        <f>+RP_2024[[#This Row],[VALOR INICIAL]]-RP_2024[[#This Row],[VALOR ANULACION]]</f>
        <v>1718338712</v>
      </c>
      <c r="Q3" s="333"/>
      <c r="R3" s="331">
        <f>VALUE(LEFT(RP_2024[[#This Row],[OBJETO]],3))</f>
        <v>12</v>
      </c>
      <c r="S3" s="334">
        <f t="shared" ref="S3:S66" si="0">Proyecto</f>
        <v>242</v>
      </c>
      <c r="T3" s="331" t="str">
        <f>SUBSTITUTE(RP_2024[[#This Row],[CODIGO TIPO]],"-","")</f>
        <v>O232020200991122</v>
      </c>
      <c r="U3" s="335">
        <v>1905014</v>
      </c>
      <c r="V3" s="331">
        <f>VALUE(LEFT(RIGHT(RP_2024[[#This Row],[IMPUTACION PRESUPUESTAL]],6),3))</f>
        <v>130</v>
      </c>
      <c r="W3" s="335" t="s">
        <v>1254</v>
      </c>
      <c r="X3" s="335">
        <f>VALUE(LEFT(RP_2024[[#This Row],[Actividad]],SEARCH(".",RP_2024[[#This Row],[Actividad]],1)-1))</f>
        <v>28</v>
      </c>
      <c r="Y3" s="335">
        <f>MONTH(RP_2024[[#This Row],[FECHA RP]])</f>
        <v>7</v>
      </c>
      <c r="Z3" s="336" t="str">
        <f>IF(RP_2024[[#This Row],[FEC ANULACION]]="","",MONTH(RP_2024[[#This Row],[FEC ANULACION]]))</f>
        <v/>
      </c>
      <c r="AA3" s="335" t="s">
        <v>1588</v>
      </c>
      <c r="AB3" s="335" t="s">
        <v>3390</v>
      </c>
      <c r="AC3" s="337" t="str">
        <f>MID(RP_2024[[#This Row],[Elemento PEP]],11,2)</f>
        <v>08</v>
      </c>
    </row>
    <row r="4" spans="1:29">
      <c r="A4" s="338">
        <v>3107</v>
      </c>
      <c r="B4" s="339">
        <v>45505</v>
      </c>
      <c r="C4" s="340" t="s">
        <v>1706</v>
      </c>
      <c r="D4" s="340" t="s">
        <v>1707</v>
      </c>
      <c r="E4" s="338" t="s">
        <v>1579</v>
      </c>
      <c r="F4" s="338">
        <v>4454</v>
      </c>
      <c r="G4" s="339">
        <v>45501</v>
      </c>
      <c r="H4" s="341">
        <v>6588824</v>
      </c>
      <c r="I4" s="341" t="s">
        <v>1708</v>
      </c>
      <c r="J4" s="331">
        <v>570</v>
      </c>
      <c r="K4" s="341" t="s">
        <v>1704</v>
      </c>
      <c r="L4" s="331" t="s">
        <v>1705</v>
      </c>
      <c r="M4" s="342">
        <v>332688443</v>
      </c>
      <c r="N4" s="332">
        <v>0</v>
      </c>
      <c r="O4" s="339"/>
      <c r="P4" s="342">
        <f>+RP_2024[[#This Row],[VALOR INICIAL]]-RP_2024[[#This Row],[VALOR ANULACION]]</f>
        <v>332688443</v>
      </c>
      <c r="Q4" s="343"/>
      <c r="R4" s="341">
        <f>VALUE(LEFT(RP_2024[[#This Row],[OBJETO]],3))</f>
        <v>4</v>
      </c>
      <c r="S4" s="344">
        <f t="shared" si="0"/>
        <v>242</v>
      </c>
      <c r="T4" s="341" t="str">
        <f>SUBSTITUTE(RP_2024[[#This Row],[CODIGO TIPO]],"-","")</f>
        <v>O232020200991122</v>
      </c>
      <c r="U4" s="337">
        <v>1905054</v>
      </c>
      <c r="V4" s="341">
        <f>VALUE(LEFT(RIGHT(RP_2024[[#This Row],[IMPUTACION PRESUPUESTAL]],6),3))</f>
        <v>103</v>
      </c>
      <c r="W4" s="337" t="s">
        <v>44</v>
      </c>
      <c r="X4" s="335">
        <f>VALUE(LEFT(RP_2024[[#This Row],[Actividad]],SEARCH(".",RP_2024[[#This Row],[Actividad]],1)-1))</f>
        <v>3</v>
      </c>
      <c r="Y4" s="337">
        <f>MONTH(RP_2024[[#This Row],[FECHA RP]])</f>
        <v>8</v>
      </c>
      <c r="Z4" s="336" t="str">
        <f>IF(RP_2024[[#This Row],[FEC ANULACION]]="","",MONTH(RP_2024[[#This Row],[FEC ANULACION]]))</f>
        <v/>
      </c>
      <c r="AA4" s="337" t="s">
        <v>1588</v>
      </c>
      <c r="AB4" s="337" t="s">
        <v>3394</v>
      </c>
      <c r="AC4" s="337" t="str">
        <f>MID(RP_2024[[#This Row],[Elemento PEP]],11,2)</f>
        <v>13</v>
      </c>
    </row>
    <row r="5" spans="1:29">
      <c r="A5" s="338">
        <v>3107</v>
      </c>
      <c r="B5" s="339">
        <v>45505</v>
      </c>
      <c r="C5" s="340" t="s">
        <v>1706</v>
      </c>
      <c r="D5" s="340" t="s">
        <v>1707</v>
      </c>
      <c r="E5" s="338" t="s">
        <v>1579</v>
      </c>
      <c r="F5" s="338">
        <v>4454</v>
      </c>
      <c r="G5" s="339">
        <v>45501</v>
      </c>
      <c r="H5" s="341">
        <v>6588824</v>
      </c>
      <c r="I5" s="341" t="s">
        <v>1708</v>
      </c>
      <c r="J5" s="331">
        <v>570</v>
      </c>
      <c r="K5" s="341" t="s">
        <v>1704</v>
      </c>
      <c r="L5" s="331" t="s">
        <v>1705</v>
      </c>
      <c r="M5" s="342">
        <v>121666173</v>
      </c>
      <c r="N5" s="332">
        <v>0</v>
      </c>
      <c r="O5" s="339"/>
      <c r="P5" s="342">
        <f>+RP_2024[[#This Row],[VALOR INICIAL]]-RP_2024[[#This Row],[VALOR ANULACION]]</f>
        <v>121666173</v>
      </c>
      <c r="Q5" s="343"/>
      <c r="R5" s="341">
        <f>VALUE(LEFT(RP_2024[[#This Row],[OBJETO]],3))</f>
        <v>4</v>
      </c>
      <c r="S5" s="344">
        <f t="shared" si="0"/>
        <v>242</v>
      </c>
      <c r="T5" s="341" t="str">
        <f>SUBSTITUTE(RP_2024[[#This Row],[CODIGO TIPO]],"-","")</f>
        <v>O232020200991122</v>
      </c>
      <c r="U5" s="337">
        <v>1905054</v>
      </c>
      <c r="V5" s="341">
        <f>VALUE(LEFT(RIGHT(RP_2024[[#This Row],[IMPUTACION PRESUPUESTAL]],6),3))</f>
        <v>103</v>
      </c>
      <c r="W5" s="337" t="s">
        <v>45</v>
      </c>
      <c r="X5" s="335">
        <f>VALUE(LEFT(RP_2024[[#This Row],[Actividad]],SEARCH(".",RP_2024[[#This Row],[Actividad]],1)-1))</f>
        <v>3</v>
      </c>
      <c r="Y5" s="337">
        <f>MONTH(RP_2024[[#This Row],[FECHA RP]])</f>
        <v>8</v>
      </c>
      <c r="Z5" s="336" t="str">
        <f>IF(RP_2024[[#This Row],[FEC ANULACION]]="","",MONTH(RP_2024[[#This Row],[FEC ANULACION]]))</f>
        <v/>
      </c>
      <c r="AA5" s="337" t="s">
        <v>1588</v>
      </c>
      <c r="AB5" s="337" t="s">
        <v>3394</v>
      </c>
      <c r="AC5" s="337" t="str">
        <f>MID(RP_2024[[#This Row],[Elemento PEP]],11,2)</f>
        <v>13</v>
      </c>
    </row>
    <row r="6" spans="1:29">
      <c r="A6" s="338">
        <v>3107</v>
      </c>
      <c r="B6" s="339">
        <v>45505</v>
      </c>
      <c r="C6" s="340" t="s">
        <v>1706</v>
      </c>
      <c r="D6" s="340" t="s">
        <v>1707</v>
      </c>
      <c r="E6" s="338" t="s">
        <v>1579</v>
      </c>
      <c r="F6" s="338">
        <v>4454</v>
      </c>
      <c r="G6" s="339">
        <v>45501</v>
      </c>
      <c r="H6" s="341">
        <v>6588824</v>
      </c>
      <c r="I6" s="341" t="s">
        <v>1708</v>
      </c>
      <c r="J6" s="331">
        <v>570</v>
      </c>
      <c r="K6" s="341" t="s">
        <v>1704</v>
      </c>
      <c r="L6" s="331" t="s">
        <v>1705</v>
      </c>
      <c r="M6" s="342">
        <v>121666173</v>
      </c>
      <c r="N6" s="332">
        <v>0</v>
      </c>
      <c r="O6" s="339"/>
      <c r="P6" s="342">
        <f>+RP_2024[[#This Row],[VALOR INICIAL]]-RP_2024[[#This Row],[VALOR ANULACION]]</f>
        <v>121666173</v>
      </c>
      <c r="Q6" s="343"/>
      <c r="R6" s="341">
        <f>VALUE(LEFT(RP_2024[[#This Row],[OBJETO]],3))</f>
        <v>4</v>
      </c>
      <c r="S6" s="344">
        <f t="shared" si="0"/>
        <v>242</v>
      </c>
      <c r="T6" s="341" t="str">
        <f>SUBSTITUTE(RP_2024[[#This Row],[CODIGO TIPO]],"-","")</f>
        <v>O232020200991122</v>
      </c>
      <c r="U6" s="337">
        <v>1905054</v>
      </c>
      <c r="V6" s="341">
        <f>VALUE(LEFT(RIGHT(RP_2024[[#This Row],[IMPUTACION PRESUPUESTAL]],6),3))</f>
        <v>103</v>
      </c>
      <c r="W6" s="337" t="s">
        <v>378</v>
      </c>
      <c r="X6" s="335">
        <f>VALUE(LEFT(RP_2024[[#This Row],[Actividad]],SEARCH(".",RP_2024[[#This Row],[Actividad]],1)-1))</f>
        <v>3</v>
      </c>
      <c r="Y6" s="337">
        <f>MONTH(RP_2024[[#This Row],[FECHA RP]])</f>
        <v>8</v>
      </c>
      <c r="Z6" s="336" t="str">
        <f>IF(RP_2024[[#This Row],[FEC ANULACION]]="","",MONTH(RP_2024[[#This Row],[FEC ANULACION]]))</f>
        <v/>
      </c>
      <c r="AA6" s="337" t="s">
        <v>1588</v>
      </c>
      <c r="AB6" s="337" t="s">
        <v>3394</v>
      </c>
      <c r="AC6" s="337" t="str">
        <f>MID(RP_2024[[#This Row],[Elemento PEP]],11,2)</f>
        <v>13</v>
      </c>
    </row>
    <row r="7" spans="1:29">
      <c r="A7" s="338">
        <v>3108</v>
      </c>
      <c r="B7" s="339">
        <v>45505</v>
      </c>
      <c r="C7" s="340" t="s">
        <v>1709</v>
      </c>
      <c r="D7" s="340" t="s">
        <v>1707</v>
      </c>
      <c r="E7" s="338" t="s">
        <v>1579</v>
      </c>
      <c r="F7" s="338">
        <v>4446</v>
      </c>
      <c r="G7" s="339">
        <v>45501</v>
      </c>
      <c r="H7" s="341">
        <v>6588824</v>
      </c>
      <c r="I7" s="341" t="s">
        <v>1708</v>
      </c>
      <c r="J7" s="331">
        <v>570</v>
      </c>
      <c r="K7" s="341" t="s">
        <v>1704</v>
      </c>
      <c r="L7" s="331" t="s">
        <v>1705</v>
      </c>
      <c r="M7" s="342">
        <v>491614767</v>
      </c>
      <c r="N7" s="332">
        <v>0</v>
      </c>
      <c r="O7" s="339"/>
      <c r="P7" s="342">
        <f>+RP_2024[[#This Row],[VALOR INICIAL]]-RP_2024[[#This Row],[VALOR ANULACION]]</f>
        <v>491614767</v>
      </c>
      <c r="Q7" s="343"/>
      <c r="R7" s="341">
        <f>VALUE(LEFT(RP_2024[[#This Row],[OBJETO]],3))</f>
        <v>4</v>
      </c>
      <c r="S7" s="344">
        <f t="shared" si="0"/>
        <v>242</v>
      </c>
      <c r="T7" s="341" t="str">
        <f>SUBSTITUTE(RP_2024[[#This Row],[CODIGO TIPO]],"-","")</f>
        <v>O232020200991122</v>
      </c>
      <c r="U7" s="337">
        <v>1905049</v>
      </c>
      <c r="V7" s="341">
        <f>VALUE(LEFT(RIGHT(RP_2024[[#This Row],[IMPUTACION PRESUPUESTAL]],6),3))</f>
        <v>115</v>
      </c>
      <c r="W7" s="337" t="s">
        <v>1262</v>
      </c>
      <c r="X7" s="335">
        <f>VALUE(LEFT(RP_2024[[#This Row],[Actividad]],SEARCH(".",RP_2024[[#This Row],[Actividad]],1)-1))</f>
        <v>33</v>
      </c>
      <c r="Y7" s="337">
        <f>MONTH(RP_2024[[#This Row],[FECHA RP]])</f>
        <v>8</v>
      </c>
      <c r="Z7" s="336" t="str">
        <f>IF(RP_2024[[#This Row],[FEC ANULACION]]="","",MONTH(RP_2024[[#This Row],[FEC ANULACION]]))</f>
        <v/>
      </c>
      <c r="AA7" s="337" t="s">
        <v>1588</v>
      </c>
      <c r="AB7" s="337" t="s">
        <v>3389</v>
      </c>
      <c r="AC7" s="337" t="str">
        <f>MID(RP_2024[[#This Row],[Elemento PEP]],11,2)</f>
        <v>06</v>
      </c>
    </row>
    <row r="8" spans="1:29">
      <c r="A8" s="338">
        <v>3109</v>
      </c>
      <c r="B8" s="339">
        <v>45505</v>
      </c>
      <c r="C8" s="340" t="s">
        <v>1710</v>
      </c>
      <c r="D8" s="340" t="s">
        <v>1707</v>
      </c>
      <c r="E8" s="338" t="s">
        <v>1579</v>
      </c>
      <c r="F8" s="338">
        <v>4444</v>
      </c>
      <c r="G8" s="339">
        <v>45501</v>
      </c>
      <c r="H8" s="341">
        <v>6588824</v>
      </c>
      <c r="I8" s="341" t="s">
        <v>1708</v>
      </c>
      <c r="J8" s="331">
        <v>570</v>
      </c>
      <c r="K8" s="341" t="s">
        <v>1704</v>
      </c>
      <c r="L8" s="331" t="s">
        <v>1705</v>
      </c>
      <c r="M8" s="342">
        <v>47282664</v>
      </c>
      <c r="N8" s="332">
        <v>0</v>
      </c>
      <c r="O8" s="339"/>
      <c r="P8" s="342">
        <f>+RP_2024[[#This Row],[VALOR INICIAL]]-RP_2024[[#This Row],[VALOR ANULACION]]</f>
        <v>47282664</v>
      </c>
      <c r="Q8" s="343"/>
      <c r="R8" s="341">
        <f>VALUE(LEFT(RP_2024[[#This Row],[OBJETO]],3))</f>
        <v>4</v>
      </c>
      <c r="S8" s="344">
        <f t="shared" si="0"/>
        <v>242</v>
      </c>
      <c r="T8" s="341" t="str">
        <f>SUBSTITUTE(RP_2024[[#This Row],[CODIGO TIPO]],"-","")</f>
        <v>O232020200991122</v>
      </c>
      <c r="U8" s="337">
        <v>1905049</v>
      </c>
      <c r="V8" s="341">
        <f>VALUE(LEFT(RIGHT(RP_2024[[#This Row],[IMPUTACION PRESUPUESTAL]],6),3))</f>
        <v>97</v>
      </c>
      <c r="W8" s="337" t="s">
        <v>1279</v>
      </c>
      <c r="X8" s="335">
        <f>VALUE(LEFT(RP_2024[[#This Row],[Actividad]],SEARCH(".",RP_2024[[#This Row],[Actividad]],1)-1))</f>
        <v>42</v>
      </c>
      <c r="Y8" s="337">
        <f>MONTH(RP_2024[[#This Row],[FECHA RP]])</f>
        <v>8</v>
      </c>
      <c r="Z8" s="336" t="str">
        <f>IF(RP_2024[[#This Row],[FEC ANULACION]]="","",MONTH(RP_2024[[#This Row],[FEC ANULACION]]))</f>
        <v/>
      </c>
      <c r="AA8" s="337" t="s">
        <v>1588</v>
      </c>
      <c r="AB8" s="337" t="s">
        <v>3387</v>
      </c>
      <c r="AC8" s="337" t="str">
        <f>MID(RP_2024[[#This Row],[Elemento PEP]],11,2)</f>
        <v>11</v>
      </c>
    </row>
    <row r="9" spans="1:29">
      <c r="A9" s="338">
        <v>3110</v>
      </c>
      <c r="B9" s="339">
        <v>45505</v>
      </c>
      <c r="C9" s="340" t="s">
        <v>1711</v>
      </c>
      <c r="D9" s="340" t="s">
        <v>1707</v>
      </c>
      <c r="E9" s="338" t="s">
        <v>1579</v>
      </c>
      <c r="F9" s="338">
        <v>4445</v>
      </c>
      <c r="G9" s="339">
        <v>45501</v>
      </c>
      <c r="H9" s="341">
        <v>6588824</v>
      </c>
      <c r="I9" s="341" t="s">
        <v>1708</v>
      </c>
      <c r="J9" s="331">
        <v>570</v>
      </c>
      <c r="K9" s="341" t="s">
        <v>1704</v>
      </c>
      <c r="L9" s="331" t="s">
        <v>1705</v>
      </c>
      <c r="M9" s="342">
        <v>6024674</v>
      </c>
      <c r="N9" s="332">
        <v>0</v>
      </c>
      <c r="O9" s="339"/>
      <c r="P9" s="342">
        <f>+RP_2024[[#This Row],[VALOR INICIAL]]-RP_2024[[#This Row],[VALOR ANULACION]]</f>
        <v>6024674</v>
      </c>
      <c r="Q9" s="343"/>
      <c r="R9" s="341">
        <f>VALUE(LEFT(RP_2024[[#This Row],[OBJETO]],3))</f>
        <v>4</v>
      </c>
      <c r="S9" s="344">
        <f t="shared" si="0"/>
        <v>242</v>
      </c>
      <c r="T9" s="341" t="str">
        <f>SUBSTITUTE(RP_2024[[#This Row],[CODIGO TIPO]],"-","")</f>
        <v>O232020200991122</v>
      </c>
      <c r="U9" s="337">
        <v>1905014</v>
      </c>
      <c r="V9" s="341">
        <f>VALUE(LEFT(RIGHT(RP_2024[[#This Row],[IMPUTACION PRESUPUESTAL]],6),3))</f>
        <v>114</v>
      </c>
      <c r="W9" s="337" t="s">
        <v>1242</v>
      </c>
      <c r="X9" s="335">
        <f>VALUE(LEFT(RP_2024[[#This Row],[Actividad]],SEARCH(".",RP_2024[[#This Row],[Actividad]],1)-1))</f>
        <v>17</v>
      </c>
      <c r="Y9" s="337">
        <f>MONTH(RP_2024[[#This Row],[FECHA RP]])</f>
        <v>8</v>
      </c>
      <c r="Z9" s="336" t="str">
        <f>IF(RP_2024[[#This Row],[FEC ANULACION]]="","",MONTH(RP_2024[[#This Row],[FEC ANULACION]]))</f>
        <v/>
      </c>
      <c r="AA9" s="337" t="s">
        <v>1588</v>
      </c>
      <c r="AB9" s="337" t="s">
        <v>3391</v>
      </c>
      <c r="AC9" s="337" t="str">
        <f>MID(RP_2024[[#This Row],[Elemento PEP]],11,2)</f>
        <v>09</v>
      </c>
    </row>
    <row r="10" spans="1:29">
      <c r="A10" s="338">
        <v>3111</v>
      </c>
      <c r="B10" s="339">
        <v>45505</v>
      </c>
      <c r="C10" s="340" t="s">
        <v>1712</v>
      </c>
      <c r="D10" s="340" t="s">
        <v>1707</v>
      </c>
      <c r="E10" s="338" t="s">
        <v>1579</v>
      </c>
      <c r="F10" s="338">
        <v>4447</v>
      </c>
      <c r="G10" s="339">
        <v>45501</v>
      </c>
      <c r="H10" s="341">
        <v>6588824</v>
      </c>
      <c r="I10" s="341" t="s">
        <v>1708</v>
      </c>
      <c r="J10" s="331">
        <v>570</v>
      </c>
      <c r="K10" s="341" t="s">
        <v>1704</v>
      </c>
      <c r="L10" s="331" t="s">
        <v>1705</v>
      </c>
      <c r="M10" s="342">
        <v>98683605</v>
      </c>
      <c r="N10" s="332">
        <v>0</v>
      </c>
      <c r="O10" s="339"/>
      <c r="P10" s="342">
        <f>+RP_2024[[#This Row],[VALOR INICIAL]]-RP_2024[[#This Row],[VALOR ANULACION]]</f>
        <v>98683605</v>
      </c>
      <c r="Q10" s="343"/>
      <c r="R10" s="341">
        <f>VALUE(LEFT(RP_2024[[#This Row],[OBJETO]],3))</f>
        <v>4</v>
      </c>
      <c r="S10" s="344">
        <f t="shared" si="0"/>
        <v>242</v>
      </c>
      <c r="T10" s="341" t="str">
        <f>SUBSTITUTE(RP_2024[[#This Row],[CODIGO TIPO]],"-","")</f>
        <v>O232020200991122</v>
      </c>
      <c r="U10" s="337">
        <v>1905014</v>
      </c>
      <c r="V10" s="341">
        <f>VALUE(LEFT(RIGHT(RP_2024[[#This Row],[IMPUTACION PRESUPUESTAL]],6),3))</f>
        <v>158</v>
      </c>
      <c r="W10" s="337" t="s">
        <v>53</v>
      </c>
      <c r="X10" s="335">
        <f>VALUE(LEFT(RP_2024[[#This Row],[Actividad]],SEARCH(".",RP_2024[[#This Row],[Actividad]],1)-1))</f>
        <v>9</v>
      </c>
      <c r="Y10" s="337">
        <f>MONTH(RP_2024[[#This Row],[FECHA RP]])</f>
        <v>8</v>
      </c>
      <c r="Z10" s="336" t="str">
        <f>IF(RP_2024[[#This Row],[FEC ANULACION]]="","",MONTH(RP_2024[[#This Row],[FEC ANULACION]]))</f>
        <v/>
      </c>
      <c r="AA10" s="337" t="s">
        <v>1588</v>
      </c>
      <c r="AB10" s="337" t="s">
        <v>3392</v>
      </c>
      <c r="AC10" s="337" t="str">
        <f>MID(RP_2024[[#This Row],[Elemento PEP]],11,2)</f>
        <v>13</v>
      </c>
    </row>
    <row r="11" spans="1:29">
      <c r="A11" s="338">
        <v>3112</v>
      </c>
      <c r="B11" s="339">
        <v>45505</v>
      </c>
      <c r="C11" s="340" t="s">
        <v>1713</v>
      </c>
      <c r="D11" s="340" t="s">
        <v>1707</v>
      </c>
      <c r="E11" s="338" t="s">
        <v>1579</v>
      </c>
      <c r="F11" s="338">
        <v>4441</v>
      </c>
      <c r="G11" s="339">
        <v>45501</v>
      </c>
      <c r="H11" s="341">
        <v>6588824</v>
      </c>
      <c r="I11" s="341" t="s">
        <v>1708</v>
      </c>
      <c r="J11" s="331">
        <v>570</v>
      </c>
      <c r="K11" s="341" t="s">
        <v>1704</v>
      </c>
      <c r="L11" s="331" t="s">
        <v>1705</v>
      </c>
      <c r="M11" s="342">
        <v>91392762</v>
      </c>
      <c r="N11" s="332">
        <v>0</v>
      </c>
      <c r="O11" s="339"/>
      <c r="P11" s="342">
        <f>+RP_2024[[#This Row],[VALOR INICIAL]]-RP_2024[[#This Row],[VALOR ANULACION]]</f>
        <v>91392762</v>
      </c>
      <c r="Q11" s="343"/>
      <c r="R11" s="341">
        <f>VALUE(LEFT(RP_2024[[#This Row],[OBJETO]],3))</f>
        <v>4</v>
      </c>
      <c r="S11" s="344">
        <f t="shared" si="0"/>
        <v>242</v>
      </c>
      <c r="T11" s="341" t="str">
        <f>SUBSTITUTE(RP_2024[[#This Row],[CODIGO TIPO]],"-","")</f>
        <v>O232020200991122</v>
      </c>
      <c r="U11" s="337">
        <v>1905014</v>
      </c>
      <c r="V11" s="341">
        <f>VALUE(LEFT(RIGHT(RP_2024[[#This Row],[IMPUTACION PRESUPUESTAL]],6),3))</f>
        <v>1</v>
      </c>
      <c r="W11" s="337" t="s">
        <v>810</v>
      </c>
      <c r="X11" s="335">
        <f>VALUE(LEFT(RP_2024[[#This Row],[Actividad]],SEARCH(".",RP_2024[[#This Row],[Actividad]],1)-1))</f>
        <v>10</v>
      </c>
      <c r="Y11" s="337">
        <f>MONTH(RP_2024[[#This Row],[FECHA RP]])</f>
        <v>8</v>
      </c>
      <c r="Z11" s="336" t="str">
        <f>IF(RP_2024[[#This Row],[FEC ANULACION]]="","",MONTH(RP_2024[[#This Row],[FEC ANULACION]]))</f>
        <v/>
      </c>
      <c r="AA11" s="337" t="s">
        <v>1588</v>
      </c>
      <c r="AB11" s="337" t="s">
        <v>3392</v>
      </c>
      <c r="AC11" s="337" t="str">
        <f>MID(RP_2024[[#This Row],[Elemento PEP]],11,2)</f>
        <v>13</v>
      </c>
    </row>
    <row r="12" spans="1:29">
      <c r="A12" s="338">
        <v>3113</v>
      </c>
      <c r="B12" s="339">
        <v>45505</v>
      </c>
      <c r="C12" s="340" t="s">
        <v>1710</v>
      </c>
      <c r="D12" s="340" t="s">
        <v>1707</v>
      </c>
      <c r="E12" s="338" t="s">
        <v>1579</v>
      </c>
      <c r="F12" s="338">
        <v>4440</v>
      </c>
      <c r="G12" s="339">
        <v>45501</v>
      </c>
      <c r="H12" s="341">
        <v>6588824</v>
      </c>
      <c r="I12" s="341" t="s">
        <v>1708</v>
      </c>
      <c r="J12" s="331">
        <v>570</v>
      </c>
      <c r="K12" s="341" t="s">
        <v>1704</v>
      </c>
      <c r="L12" s="331" t="s">
        <v>1705</v>
      </c>
      <c r="M12" s="342">
        <v>1628326641</v>
      </c>
      <c r="N12" s="332">
        <v>0</v>
      </c>
      <c r="O12" s="339"/>
      <c r="P12" s="342">
        <f>+RP_2024[[#This Row],[VALOR INICIAL]]-RP_2024[[#This Row],[VALOR ANULACION]]</f>
        <v>1628326641</v>
      </c>
      <c r="Q12" s="343"/>
      <c r="R12" s="341">
        <f>VALUE(LEFT(RP_2024[[#This Row],[OBJETO]],3))</f>
        <v>4</v>
      </c>
      <c r="S12" s="344">
        <f t="shared" si="0"/>
        <v>242</v>
      </c>
      <c r="T12" s="341" t="str">
        <f>SUBSTITUTE(RP_2024[[#This Row],[CODIGO TIPO]],"-","")</f>
        <v>O232020200991122</v>
      </c>
      <c r="U12" s="337">
        <v>1905049</v>
      </c>
      <c r="V12" s="341">
        <f>VALUE(LEFT(RIGHT(RP_2024[[#This Row],[IMPUTACION PRESUPUESTAL]],6),3))</f>
        <v>97</v>
      </c>
      <c r="W12" s="337" t="s">
        <v>1283</v>
      </c>
      <c r="X12" s="335">
        <f>VALUE(LEFT(RP_2024[[#This Row],[Actividad]],SEARCH(".",RP_2024[[#This Row],[Actividad]],1)-1))</f>
        <v>44</v>
      </c>
      <c r="Y12" s="337">
        <f>MONTH(RP_2024[[#This Row],[FECHA RP]])</f>
        <v>8</v>
      </c>
      <c r="Z12" s="336" t="str">
        <f>IF(RP_2024[[#This Row],[FEC ANULACION]]="","",MONTH(RP_2024[[#This Row],[FEC ANULACION]]))</f>
        <v/>
      </c>
      <c r="AA12" s="337" t="s">
        <v>1588</v>
      </c>
      <c r="AB12" s="337" t="s">
        <v>3387</v>
      </c>
      <c r="AC12" s="337" t="str">
        <f>MID(RP_2024[[#This Row],[Elemento PEP]],11,2)</f>
        <v>11</v>
      </c>
    </row>
    <row r="13" spans="1:29">
      <c r="A13" s="338">
        <v>3114</v>
      </c>
      <c r="B13" s="339">
        <v>45505</v>
      </c>
      <c r="C13" s="340" t="s">
        <v>1714</v>
      </c>
      <c r="D13" s="340" t="s">
        <v>1707</v>
      </c>
      <c r="E13" s="338" t="s">
        <v>1579</v>
      </c>
      <c r="F13" s="338">
        <v>4442</v>
      </c>
      <c r="G13" s="339">
        <v>45501</v>
      </c>
      <c r="H13" s="341">
        <v>6588824</v>
      </c>
      <c r="I13" s="341" t="s">
        <v>1708</v>
      </c>
      <c r="J13" s="331">
        <v>570</v>
      </c>
      <c r="K13" s="341" t="s">
        <v>1704</v>
      </c>
      <c r="L13" s="331" t="s">
        <v>1705</v>
      </c>
      <c r="M13" s="342">
        <v>86604827</v>
      </c>
      <c r="N13" s="332">
        <v>0</v>
      </c>
      <c r="O13" s="339"/>
      <c r="P13" s="342">
        <f>+RP_2024[[#This Row],[VALOR INICIAL]]-RP_2024[[#This Row],[VALOR ANULACION]]</f>
        <v>86604827</v>
      </c>
      <c r="Q13" s="343"/>
      <c r="R13" s="341">
        <f>VALUE(LEFT(RP_2024[[#This Row],[OBJETO]],3))</f>
        <v>4</v>
      </c>
      <c r="S13" s="344">
        <f t="shared" si="0"/>
        <v>242</v>
      </c>
      <c r="T13" s="341" t="str">
        <f>SUBSTITUTE(RP_2024[[#This Row],[CODIGO TIPO]],"-","")</f>
        <v>O232020200991122</v>
      </c>
      <c r="U13" s="337">
        <v>1905049</v>
      </c>
      <c r="V13" s="341">
        <f>VALUE(LEFT(RIGHT(RP_2024[[#This Row],[IMPUTACION PRESUPUESTAL]],6),3))</f>
        <v>146</v>
      </c>
      <c r="W13" s="337" t="s">
        <v>1281</v>
      </c>
      <c r="X13" s="335">
        <f>VALUE(LEFT(RP_2024[[#This Row],[Actividad]],SEARCH(".",RP_2024[[#This Row],[Actividad]],1)-1))</f>
        <v>43</v>
      </c>
      <c r="Y13" s="337">
        <f>MONTH(RP_2024[[#This Row],[FECHA RP]])</f>
        <v>8</v>
      </c>
      <c r="Z13" s="336" t="str">
        <f>IF(RP_2024[[#This Row],[FEC ANULACION]]="","",MONTH(RP_2024[[#This Row],[FEC ANULACION]]))</f>
        <v/>
      </c>
      <c r="AA13" s="337" t="s">
        <v>1588</v>
      </c>
      <c r="AB13" s="337" t="s">
        <v>3386</v>
      </c>
      <c r="AC13" s="337" t="str">
        <f>MID(RP_2024[[#This Row],[Elemento PEP]],11,2)</f>
        <v>13</v>
      </c>
    </row>
    <row r="14" spans="1:29">
      <c r="A14" s="338">
        <v>3115</v>
      </c>
      <c r="B14" s="339">
        <v>45505</v>
      </c>
      <c r="C14" s="340" t="s">
        <v>1715</v>
      </c>
      <c r="D14" s="340" t="s">
        <v>1707</v>
      </c>
      <c r="E14" s="338" t="s">
        <v>1579</v>
      </c>
      <c r="F14" s="338">
        <v>4443</v>
      </c>
      <c r="G14" s="339">
        <v>45501</v>
      </c>
      <c r="H14" s="341">
        <v>6588824</v>
      </c>
      <c r="I14" s="341" t="s">
        <v>1708</v>
      </c>
      <c r="J14" s="331">
        <v>570</v>
      </c>
      <c r="K14" s="341" t="s">
        <v>1704</v>
      </c>
      <c r="L14" s="331" t="s">
        <v>1705</v>
      </c>
      <c r="M14" s="342">
        <v>75002891</v>
      </c>
      <c r="N14" s="332">
        <v>0</v>
      </c>
      <c r="O14" s="339"/>
      <c r="P14" s="342">
        <f>+RP_2024[[#This Row],[VALOR INICIAL]]-RP_2024[[#This Row],[VALOR ANULACION]]</f>
        <v>75002891</v>
      </c>
      <c r="Q14" s="343"/>
      <c r="R14" s="341">
        <f>VALUE(LEFT(RP_2024[[#This Row],[OBJETO]],3))</f>
        <v>4</v>
      </c>
      <c r="S14" s="344">
        <f t="shared" si="0"/>
        <v>242</v>
      </c>
      <c r="T14" s="341" t="str">
        <f>SUBSTITUTE(RP_2024[[#This Row],[CODIGO TIPO]],"-","")</f>
        <v>O232020200991122</v>
      </c>
      <c r="U14" s="337">
        <v>1905049</v>
      </c>
      <c r="V14" s="341">
        <f>VALUE(LEFT(RIGHT(RP_2024[[#This Row],[IMPUTACION PRESUPUESTAL]],6),3))</f>
        <v>211</v>
      </c>
      <c r="W14" s="337" t="s">
        <v>1276</v>
      </c>
      <c r="X14" s="335">
        <f>VALUE(LEFT(RP_2024[[#This Row],[Actividad]],SEARCH(".",RP_2024[[#This Row],[Actividad]],1)-1))</f>
        <v>41</v>
      </c>
      <c r="Y14" s="337">
        <f>MONTH(RP_2024[[#This Row],[FECHA RP]])</f>
        <v>8</v>
      </c>
      <c r="Z14" s="336" t="str">
        <f>IF(RP_2024[[#This Row],[FEC ANULACION]]="","",MONTH(RP_2024[[#This Row],[FEC ANULACION]]))</f>
        <v/>
      </c>
      <c r="AA14" s="337" t="s">
        <v>1588</v>
      </c>
      <c r="AB14" s="337" t="s">
        <v>3397</v>
      </c>
      <c r="AC14" s="337" t="str">
        <f>MID(RP_2024[[#This Row],[Elemento PEP]],11,2)</f>
        <v>09</v>
      </c>
    </row>
    <row r="15" spans="1:29">
      <c r="A15" s="338">
        <v>3115</v>
      </c>
      <c r="B15" s="339">
        <v>45505</v>
      </c>
      <c r="C15" s="340" t="s">
        <v>1715</v>
      </c>
      <c r="D15" s="340" t="s">
        <v>1707</v>
      </c>
      <c r="E15" s="338" t="s">
        <v>1579</v>
      </c>
      <c r="F15" s="338">
        <v>4443</v>
      </c>
      <c r="G15" s="339">
        <v>45501</v>
      </c>
      <c r="H15" s="341">
        <v>6588824</v>
      </c>
      <c r="I15" s="341" t="s">
        <v>1708</v>
      </c>
      <c r="J15" s="331">
        <v>570</v>
      </c>
      <c r="K15" s="341" t="s">
        <v>1704</v>
      </c>
      <c r="L15" s="331" t="s">
        <v>1705</v>
      </c>
      <c r="M15" s="342">
        <v>15751286</v>
      </c>
      <c r="N15" s="332">
        <v>0</v>
      </c>
      <c r="O15" s="339"/>
      <c r="P15" s="342">
        <f>+RP_2024[[#This Row],[VALOR INICIAL]]-RP_2024[[#This Row],[VALOR ANULACION]]</f>
        <v>15751286</v>
      </c>
      <c r="Q15" s="343"/>
      <c r="R15" s="341">
        <f>VALUE(LEFT(RP_2024[[#This Row],[OBJETO]],3))</f>
        <v>4</v>
      </c>
      <c r="S15" s="344">
        <f t="shared" si="0"/>
        <v>242</v>
      </c>
      <c r="T15" s="341" t="str">
        <f>SUBSTITUTE(RP_2024[[#This Row],[CODIGO TIPO]],"-","")</f>
        <v>O232020200991122</v>
      </c>
      <c r="U15" s="337">
        <v>1905049</v>
      </c>
      <c r="V15" s="341">
        <f>VALUE(LEFT(RIGHT(RP_2024[[#This Row],[IMPUTACION PRESUPUESTAL]],6),3))</f>
        <v>211</v>
      </c>
      <c r="W15" s="337" t="s">
        <v>1277</v>
      </c>
      <c r="X15" s="335">
        <f>VALUE(LEFT(RP_2024[[#This Row],[Actividad]],SEARCH(".",RP_2024[[#This Row],[Actividad]],1)-1))</f>
        <v>41</v>
      </c>
      <c r="Y15" s="337">
        <f>MONTH(RP_2024[[#This Row],[FECHA RP]])</f>
        <v>8</v>
      </c>
      <c r="Z15" s="336" t="str">
        <f>IF(RP_2024[[#This Row],[FEC ANULACION]]="","",MONTH(RP_2024[[#This Row],[FEC ANULACION]]))</f>
        <v/>
      </c>
      <c r="AA15" s="337" t="s">
        <v>1588</v>
      </c>
      <c r="AB15" s="337" t="s">
        <v>3397</v>
      </c>
      <c r="AC15" s="337" t="str">
        <f>MID(RP_2024[[#This Row],[Elemento PEP]],11,2)</f>
        <v>09</v>
      </c>
    </row>
    <row r="16" spans="1:29">
      <c r="A16" s="338">
        <v>3115</v>
      </c>
      <c r="B16" s="339">
        <v>45505</v>
      </c>
      <c r="C16" s="340" t="s">
        <v>1715</v>
      </c>
      <c r="D16" s="340" t="s">
        <v>1707</v>
      </c>
      <c r="E16" s="338" t="s">
        <v>1579</v>
      </c>
      <c r="F16" s="338">
        <v>4443</v>
      </c>
      <c r="G16" s="339">
        <v>45501</v>
      </c>
      <c r="H16" s="341">
        <v>6588824</v>
      </c>
      <c r="I16" s="341" t="s">
        <v>1708</v>
      </c>
      <c r="J16" s="331">
        <v>570</v>
      </c>
      <c r="K16" s="341" t="s">
        <v>1704</v>
      </c>
      <c r="L16" s="331" t="s">
        <v>1705</v>
      </c>
      <c r="M16" s="342">
        <v>133506178</v>
      </c>
      <c r="N16" s="332">
        <v>0</v>
      </c>
      <c r="O16" s="339"/>
      <c r="P16" s="342">
        <f>+RP_2024[[#This Row],[VALOR INICIAL]]-RP_2024[[#This Row],[VALOR ANULACION]]</f>
        <v>133506178</v>
      </c>
      <c r="Q16" s="343"/>
      <c r="R16" s="341">
        <f>VALUE(LEFT(RP_2024[[#This Row],[OBJETO]],3))</f>
        <v>4</v>
      </c>
      <c r="S16" s="344">
        <f t="shared" si="0"/>
        <v>242</v>
      </c>
      <c r="T16" s="341" t="str">
        <f>SUBSTITUTE(RP_2024[[#This Row],[CODIGO TIPO]],"-","")</f>
        <v>O232020200991122</v>
      </c>
      <c r="U16" s="337">
        <v>1905049</v>
      </c>
      <c r="V16" s="341">
        <f>VALUE(LEFT(RIGHT(RP_2024[[#This Row],[IMPUTACION PRESUPUESTAL]],6),3))</f>
        <v>211</v>
      </c>
      <c r="W16" s="337" t="s">
        <v>1278</v>
      </c>
      <c r="X16" s="335">
        <f>VALUE(LEFT(RP_2024[[#This Row],[Actividad]],SEARCH(".",RP_2024[[#This Row],[Actividad]],1)-1))</f>
        <v>41</v>
      </c>
      <c r="Y16" s="337">
        <f>MONTH(RP_2024[[#This Row],[FECHA RP]])</f>
        <v>8</v>
      </c>
      <c r="Z16" s="336" t="str">
        <f>IF(RP_2024[[#This Row],[FEC ANULACION]]="","",MONTH(RP_2024[[#This Row],[FEC ANULACION]]))</f>
        <v/>
      </c>
      <c r="AA16" s="337" t="s">
        <v>1588</v>
      </c>
      <c r="AB16" s="337" t="s">
        <v>3397</v>
      </c>
      <c r="AC16" s="337" t="str">
        <f>MID(RP_2024[[#This Row],[Elemento PEP]],11,2)</f>
        <v>09</v>
      </c>
    </row>
    <row r="17" spans="1:29">
      <c r="A17" s="338">
        <v>3116</v>
      </c>
      <c r="B17" s="339">
        <v>45505</v>
      </c>
      <c r="C17" s="340" t="s">
        <v>1716</v>
      </c>
      <c r="D17" s="340" t="s">
        <v>1717</v>
      </c>
      <c r="E17" s="338" t="s">
        <v>1579</v>
      </c>
      <c r="F17" s="338">
        <v>4439</v>
      </c>
      <c r="G17" s="339">
        <v>45501</v>
      </c>
      <c r="H17" s="341">
        <v>6588824</v>
      </c>
      <c r="I17" s="341" t="s">
        <v>1708</v>
      </c>
      <c r="J17" s="331">
        <v>570</v>
      </c>
      <c r="K17" s="341" t="s">
        <v>1704</v>
      </c>
      <c r="L17" s="331" t="s">
        <v>1705</v>
      </c>
      <c r="M17" s="342">
        <v>17031826</v>
      </c>
      <c r="N17" s="332">
        <v>0</v>
      </c>
      <c r="O17" s="339"/>
      <c r="P17" s="342">
        <f>+RP_2024[[#This Row],[VALOR INICIAL]]-RP_2024[[#This Row],[VALOR ANULACION]]</f>
        <v>17031826</v>
      </c>
      <c r="Q17" s="343"/>
      <c r="R17" s="341">
        <f>VALUE(LEFT(RP_2024[[#This Row],[OBJETO]],3))</f>
        <v>4</v>
      </c>
      <c r="S17" s="344">
        <f t="shared" si="0"/>
        <v>242</v>
      </c>
      <c r="T17" s="341" t="str">
        <f>SUBSTITUTE(RP_2024[[#This Row],[CODIGO TIPO]],"-","")</f>
        <v>O232020200991122</v>
      </c>
      <c r="U17" s="337">
        <v>1905049</v>
      </c>
      <c r="V17" s="341">
        <f>VALUE(LEFT(RIGHT(RP_2024[[#This Row],[IMPUTACION PRESUPUESTAL]],6),3))</f>
        <v>212</v>
      </c>
      <c r="W17" s="337" t="s">
        <v>1280</v>
      </c>
      <c r="X17" s="335">
        <f>VALUE(LEFT(RP_2024[[#This Row],[Actividad]],SEARCH(".",RP_2024[[#This Row],[Actividad]],1)-1))</f>
        <v>42</v>
      </c>
      <c r="Y17" s="337">
        <f>MONTH(RP_2024[[#This Row],[FECHA RP]])</f>
        <v>8</v>
      </c>
      <c r="Z17" s="336" t="str">
        <f>IF(RP_2024[[#This Row],[FEC ANULACION]]="","",MONTH(RP_2024[[#This Row],[FEC ANULACION]]))</f>
        <v/>
      </c>
      <c r="AA17" s="337" t="s">
        <v>1588</v>
      </c>
      <c r="AB17" s="337" t="s">
        <v>3386</v>
      </c>
      <c r="AC17" s="337" t="str">
        <f>MID(RP_2024[[#This Row],[Elemento PEP]],11,2)</f>
        <v>13</v>
      </c>
    </row>
    <row r="18" spans="1:29">
      <c r="A18" s="338">
        <v>3117</v>
      </c>
      <c r="B18" s="339">
        <v>45505</v>
      </c>
      <c r="C18" s="340" t="s">
        <v>1716</v>
      </c>
      <c r="D18" s="340" t="s">
        <v>1717</v>
      </c>
      <c r="E18" s="338" t="s">
        <v>1579</v>
      </c>
      <c r="F18" s="338">
        <v>4437</v>
      </c>
      <c r="G18" s="339">
        <v>45501</v>
      </c>
      <c r="H18" s="341">
        <v>6588824</v>
      </c>
      <c r="I18" s="341" t="s">
        <v>1708</v>
      </c>
      <c r="J18" s="341">
        <v>578</v>
      </c>
      <c r="K18" s="341" t="s">
        <v>1704</v>
      </c>
      <c r="L18" s="341" t="s">
        <v>1718</v>
      </c>
      <c r="M18" s="342">
        <v>557258487</v>
      </c>
      <c r="N18" s="332">
        <v>0</v>
      </c>
      <c r="O18" s="339"/>
      <c r="P18" s="342">
        <f>+RP_2024[[#This Row],[VALOR INICIAL]]-RP_2024[[#This Row],[VALOR ANULACION]]</f>
        <v>557258487</v>
      </c>
      <c r="Q18" s="343"/>
      <c r="R18" s="341">
        <f>VALUE(LEFT(RP_2024[[#This Row],[OBJETO]],3))</f>
        <v>4</v>
      </c>
      <c r="S18" s="344">
        <f t="shared" si="0"/>
        <v>242</v>
      </c>
      <c r="T18" s="341" t="str">
        <f>SUBSTITUTE(RP_2024[[#This Row],[CODIGO TIPO]],"-","")</f>
        <v>O232020200991122</v>
      </c>
      <c r="U18" s="337">
        <v>1905049</v>
      </c>
      <c r="V18" s="341">
        <f>VALUE(LEFT(RIGHT(RP_2024[[#This Row],[IMPUTACION PRESUPUESTAL]],6),3))</f>
        <v>212</v>
      </c>
      <c r="W18" s="337" t="s">
        <v>1282</v>
      </c>
      <c r="X18" s="335">
        <f>VALUE(LEFT(RP_2024[[#This Row],[Actividad]],SEARCH(".",RP_2024[[#This Row],[Actividad]],1)-1))</f>
        <v>43</v>
      </c>
      <c r="Y18" s="337">
        <f>MONTH(RP_2024[[#This Row],[FECHA RP]])</f>
        <v>8</v>
      </c>
      <c r="Z18" s="336" t="str">
        <f>IF(RP_2024[[#This Row],[FEC ANULACION]]="","",MONTH(RP_2024[[#This Row],[FEC ANULACION]]))</f>
        <v/>
      </c>
      <c r="AA18" s="337" t="s">
        <v>1591</v>
      </c>
      <c r="AB18" s="337" t="s">
        <v>3386</v>
      </c>
      <c r="AC18" s="337" t="str">
        <f>MID(RP_2024[[#This Row],[Elemento PEP]],11,2)</f>
        <v>13</v>
      </c>
    </row>
    <row r="19" spans="1:29">
      <c r="A19" s="338">
        <v>3117</v>
      </c>
      <c r="B19" s="339">
        <v>45505</v>
      </c>
      <c r="C19" s="340" t="s">
        <v>1716</v>
      </c>
      <c r="D19" s="340" t="s">
        <v>1717</v>
      </c>
      <c r="E19" s="338" t="s">
        <v>1579</v>
      </c>
      <c r="F19" s="338">
        <v>4437</v>
      </c>
      <c r="G19" s="339">
        <v>45501</v>
      </c>
      <c r="H19" s="341">
        <v>6588824</v>
      </c>
      <c r="I19" s="341" t="s">
        <v>1708</v>
      </c>
      <c r="J19" s="331">
        <v>570</v>
      </c>
      <c r="K19" s="341" t="s">
        <v>1704</v>
      </c>
      <c r="L19" s="331" t="s">
        <v>1705</v>
      </c>
      <c r="M19" s="342">
        <v>886252634</v>
      </c>
      <c r="N19" s="332">
        <v>0</v>
      </c>
      <c r="O19" s="339"/>
      <c r="P19" s="342">
        <f>+RP_2024[[#This Row],[VALOR INICIAL]]-RP_2024[[#This Row],[VALOR ANULACION]]</f>
        <v>886252634</v>
      </c>
      <c r="Q19" s="343"/>
      <c r="R19" s="341">
        <f>VALUE(LEFT(RP_2024[[#This Row],[OBJETO]],3))</f>
        <v>4</v>
      </c>
      <c r="S19" s="344">
        <f t="shared" si="0"/>
        <v>242</v>
      </c>
      <c r="T19" s="341" t="str">
        <f>SUBSTITUTE(RP_2024[[#This Row],[CODIGO TIPO]],"-","")</f>
        <v>O232020200991122</v>
      </c>
      <c r="U19" s="337">
        <v>1905049</v>
      </c>
      <c r="V19" s="341">
        <f>VALUE(LEFT(RIGHT(RP_2024[[#This Row],[IMPUTACION PRESUPUESTAL]],6),3))</f>
        <v>212</v>
      </c>
      <c r="W19" s="337" t="s">
        <v>1282</v>
      </c>
      <c r="X19" s="335">
        <f>VALUE(LEFT(RP_2024[[#This Row],[Actividad]],SEARCH(".",RP_2024[[#This Row],[Actividad]],1)-1))</f>
        <v>43</v>
      </c>
      <c r="Y19" s="337">
        <f>MONTH(RP_2024[[#This Row],[FECHA RP]])</f>
        <v>8</v>
      </c>
      <c r="Z19" s="336" t="str">
        <f>IF(RP_2024[[#This Row],[FEC ANULACION]]="","",MONTH(RP_2024[[#This Row],[FEC ANULACION]]))</f>
        <v/>
      </c>
      <c r="AA19" s="337" t="s">
        <v>1588</v>
      </c>
      <c r="AB19" s="337" t="s">
        <v>3386</v>
      </c>
      <c r="AC19" s="337" t="str">
        <f>MID(RP_2024[[#This Row],[Elemento PEP]],11,2)</f>
        <v>13</v>
      </c>
    </row>
    <row r="20" spans="1:29">
      <c r="A20" s="338">
        <v>3117</v>
      </c>
      <c r="B20" s="339">
        <v>45505</v>
      </c>
      <c r="C20" s="340" t="s">
        <v>1716</v>
      </c>
      <c r="D20" s="340" t="s">
        <v>1717</v>
      </c>
      <c r="E20" s="338" t="s">
        <v>1579</v>
      </c>
      <c r="F20" s="338">
        <v>4437</v>
      </c>
      <c r="G20" s="339">
        <v>45501</v>
      </c>
      <c r="H20" s="341">
        <v>6588824</v>
      </c>
      <c r="I20" s="341" t="s">
        <v>1708</v>
      </c>
      <c r="J20" s="341">
        <v>498</v>
      </c>
      <c r="K20" s="341" t="s">
        <v>1704</v>
      </c>
      <c r="L20" s="341" t="s">
        <v>1719</v>
      </c>
      <c r="M20" s="342">
        <v>184140671</v>
      </c>
      <c r="N20" s="332">
        <v>0</v>
      </c>
      <c r="O20" s="339"/>
      <c r="P20" s="342">
        <f>+RP_2024[[#This Row],[VALOR INICIAL]]-RP_2024[[#This Row],[VALOR ANULACION]]</f>
        <v>184140671</v>
      </c>
      <c r="Q20" s="343"/>
      <c r="R20" s="341">
        <f>VALUE(LEFT(RP_2024[[#This Row],[OBJETO]],3))</f>
        <v>4</v>
      </c>
      <c r="S20" s="344">
        <f t="shared" si="0"/>
        <v>242</v>
      </c>
      <c r="T20" s="341" t="str">
        <f>SUBSTITUTE(RP_2024[[#This Row],[CODIGO TIPO]],"-","")</f>
        <v>O232020200991122</v>
      </c>
      <c r="U20" s="337">
        <v>1905049</v>
      </c>
      <c r="V20" s="341">
        <f>VALUE(LEFT(RIGHT(RP_2024[[#This Row],[IMPUTACION PRESUPUESTAL]],6),3))</f>
        <v>212</v>
      </c>
      <c r="W20" s="337" t="s">
        <v>1282</v>
      </c>
      <c r="X20" s="335">
        <f>VALUE(LEFT(RP_2024[[#This Row],[Actividad]],SEARCH(".",RP_2024[[#This Row],[Actividad]],1)-1))</f>
        <v>43</v>
      </c>
      <c r="Y20" s="337">
        <f>MONTH(RP_2024[[#This Row],[FECHA RP]])</f>
        <v>8</v>
      </c>
      <c r="Z20" s="336" t="str">
        <f>IF(RP_2024[[#This Row],[FEC ANULACION]]="","",MONTH(RP_2024[[#This Row],[FEC ANULACION]]))</f>
        <v/>
      </c>
      <c r="AA20" s="337" t="s">
        <v>1589</v>
      </c>
      <c r="AB20" s="337" t="s">
        <v>3386</v>
      </c>
      <c r="AC20" s="337" t="str">
        <f>MID(RP_2024[[#This Row],[Elemento PEP]],11,2)</f>
        <v>13</v>
      </c>
    </row>
    <row r="21" spans="1:29">
      <c r="A21" s="338">
        <v>3117</v>
      </c>
      <c r="B21" s="339">
        <v>45505</v>
      </c>
      <c r="C21" s="340" t="s">
        <v>1716</v>
      </c>
      <c r="D21" s="340" t="s">
        <v>1717</v>
      </c>
      <c r="E21" s="338" t="s">
        <v>1579</v>
      </c>
      <c r="F21" s="338">
        <v>4437</v>
      </c>
      <c r="G21" s="339">
        <v>45501</v>
      </c>
      <c r="H21" s="341">
        <v>6588824</v>
      </c>
      <c r="I21" s="341" t="s">
        <v>1708</v>
      </c>
      <c r="J21" s="341">
        <v>498</v>
      </c>
      <c r="K21" s="341" t="s">
        <v>1704</v>
      </c>
      <c r="L21" s="341" t="s">
        <v>1719</v>
      </c>
      <c r="M21" s="342">
        <v>41233709</v>
      </c>
      <c r="N21" s="332">
        <v>0</v>
      </c>
      <c r="O21" s="339"/>
      <c r="P21" s="342">
        <f>+RP_2024[[#This Row],[VALOR INICIAL]]-RP_2024[[#This Row],[VALOR ANULACION]]</f>
        <v>41233709</v>
      </c>
      <c r="Q21" s="343"/>
      <c r="R21" s="341">
        <f>VALUE(LEFT(RP_2024[[#This Row],[OBJETO]],3))</f>
        <v>4</v>
      </c>
      <c r="S21" s="344">
        <f t="shared" si="0"/>
        <v>242</v>
      </c>
      <c r="T21" s="341" t="str">
        <f>SUBSTITUTE(RP_2024[[#This Row],[CODIGO TIPO]],"-","")</f>
        <v>O232020200991122</v>
      </c>
      <c r="U21" s="337">
        <v>1905049</v>
      </c>
      <c r="V21" s="341">
        <f>VALUE(LEFT(RIGHT(RP_2024[[#This Row],[IMPUTACION PRESUPUESTAL]],6),3))</f>
        <v>212</v>
      </c>
      <c r="W21" s="337" t="s">
        <v>1282</v>
      </c>
      <c r="X21" s="335">
        <f>VALUE(LEFT(RP_2024[[#This Row],[Actividad]],SEARCH(".",RP_2024[[#This Row],[Actividad]],1)-1))</f>
        <v>43</v>
      </c>
      <c r="Y21" s="337">
        <f>MONTH(RP_2024[[#This Row],[FECHA RP]])</f>
        <v>8</v>
      </c>
      <c r="Z21" s="336" t="str">
        <f>IF(RP_2024[[#This Row],[FEC ANULACION]]="","",MONTH(RP_2024[[#This Row],[FEC ANULACION]]))</f>
        <v/>
      </c>
      <c r="AA21" s="337" t="s">
        <v>1589</v>
      </c>
      <c r="AB21" s="337" t="s">
        <v>3386</v>
      </c>
      <c r="AC21" s="337" t="str">
        <f>MID(RP_2024[[#This Row],[Elemento PEP]],11,2)</f>
        <v>13</v>
      </c>
    </row>
    <row r="22" spans="1:29">
      <c r="A22" s="338">
        <v>3122</v>
      </c>
      <c r="B22" s="339">
        <v>45505</v>
      </c>
      <c r="C22" s="340" t="s">
        <v>1720</v>
      </c>
      <c r="D22" s="340" t="s">
        <v>1721</v>
      </c>
      <c r="E22" s="338" t="s">
        <v>1579</v>
      </c>
      <c r="F22" s="338">
        <v>4004</v>
      </c>
      <c r="G22" s="339">
        <v>45498</v>
      </c>
      <c r="H22" s="341">
        <v>6588824</v>
      </c>
      <c r="I22" s="341" t="s">
        <v>1708</v>
      </c>
      <c r="J22" s="331">
        <v>570</v>
      </c>
      <c r="K22" s="341" t="s">
        <v>1704</v>
      </c>
      <c r="L22" s="331" t="s">
        <v>1705</v>
      </c>
      <c r="M22" s="342">
        <v>34091135</v>
      </c>
      <c r="N22" s="332">
        <v>0</v>
      </c>
      <c r="O22" s="339"/>
      <c r="P22" s="342">
        <f>+RP_2024[[#This Row],[VALOR INICIAL]]-RP_2024[[#This Row],[VALOR ANULACION]]</f>
        <v>34091135</v>
      </c>
      <c r="Q22" s="343"/>
      <c r="R22" s="341">
        <f>VALUE(LEFT(RP_2024[[#This Row],[OBJETO]],3))</f>
        <v>4</v>
      </c>
      <c r="S22" s="344">
        <f t="shared" si="0"/>
        <v>242</v>
      </c>
      <c r="T22" s="341" t="str">
        <f>SUBSTITUTE(RP_2024[[#This Row],[CODIGO TIPO]],"-","")</f>
        <v>O232020200991122</v>
      </c>
      <c r="U22" s="337">
        <v>1905014</v>
      </c>
      <c r="V22" s="341">
        <f>VALUE(LEFT(RIGHT(RP_2024[[#This Row],[IMPUTACION PRESUPUESTAL]],6),3))</f>
        <v>130</v>
      </c>
      <c r="W22" s="337" t="s">
        <v>1254</v>
      </c>
      <c r="X22" s="335">
        <f>VALUE(LEFT(RP_2024[[#This Row],[Actividad]],SEARCH(".",RP_2024[[#This Row],[Actividad]],1)-1))</f>
        <v>28</v>
      </c>
      <c r="Y22" s="337">
        <f>MONTH(RP_2024[[#This Row],[FECHA RP]])</f>
        <v>8</v>
      </c>
      <c r="Z22" s="336" t="str">
        <f>IF(RP_2024[[#This Row],[FEC ANULACION]]="","",MONTH(RP_2024[[#This Row],[FEC ANULACION]]))</f>
        <v/>
      </c>
      <c r="AA22" s="337" t="s">
        <v>1588</v>
      </c>
      <c r="AB22" s="337" t="s">
        <v>3390</v>
      </c>
      <c r="AC22" s="337" t="str">
        <f>MID(RP_2024[[#This Row],[Elemento PEP]],11,2)</f>
        <v>08</v>
      </c>
    </row>
    <row r="23" spans="1:29">
      <c r="A23" s="338">
        <v>3123</v>
      </c>
      <c r="B23" s="339">
        <v>45505</v>
      </c>
      <c r="C23" s="340" t="s">
        <v>1722</v>
      </c>
      <c r="D23" s="340" t="s">
        <v>1721</v>
      </c>
      <c r="E23" s="338" t="s">
        <v>1579</v>
      </c>
      <c r="F23" s="338">
        <v>4005</v>
      </c>
      <c r="G23" s="339">
        <v>45498</v>
      </c>
      <c r="H23" s="341">
        <v>6588824</v>
      </c>
      <c r="I23" s="341" t="s">
        <v>1708</v>
      </c>
      <c r="J23" s="331">
        <v>570</v>
      </c>
      <c r="K23" s="341" t="s">
        <v>1704</v>
      </c>
      <c r="L23" s="331" t="s">
        <v>1705</v>
      </c>
      <c r="M23" s="342">
        <v>54484014</v>
      </c>
      <c r="N23" s="332">
        <v>0</v>
      </c>
      <c r="O23" s="339"/>
      <c r="P23" s="342">
        <f>+RP_2024[[#This Row],[VALOR INICIAL]]-RP_2024[[#This Row],[VALOR ANULACION]]</f>
        <v>54484014</v>
      </c>
      <c r="Q23" s="343"/>
      <c r="R23" s="341">
        <f>VALUE(LEFT(RP_2024[[#This Row],[OBJETO]],3))</f>
        <v>4</v>
      </c>
      <c r="S23" s="344">
        <f t="shared" si="0"/>
        <v>242</v>
      </c>
      <c r="T23" s="341" t="str">
        <f>SUBSTITUTE(RP_2024[[#This Row],[CODIGO TIPO]],"-","")</f>
        <v>O232020200991122</v>
      </c>
      <c r="U23" s="337">
        <v>1905054</v>
      </c>
      <c r="V23" s="341">
        <f>VALUE(LEFT(RIGHT(RP_2024[[#This Row],[IMPUTACION PRESUPUESTAL]],6),3))</f>
        <v>121</v>
      </c>
      <c r="W23" s="337" t="s">
        <v>48</v>
      </c>
      <c r="X23" s="335">
        <f>VALUE(LEFT(RP_2024[[#This Row],[Actividad]],SEARCH(".",RP_2024[[#This Row],[Actividad]],1)-1))</f>
        <v>5</v>
      </c>
      <c r="Y23" s="337">
        <f>MONTH(RP_2024[[#This Row],[FECHA RP]])</f>
        <v>8</v>
      </c>
      <c r="Z23" s="336" t="str">
        <f>IF(RP_2024[[#This Row],[FEC ANULACION]]="","",MONTH(RP_2024[[#This Row],[FEC ANULACION]]))</f>
        <v/>
      </c>
      <c r="AA23" s="337" t="s">
        <v>1588</v>
      </c>
      <c r="AB23" s="337" t="s">
        <v>3394</v>
      </c>
      <c r="AC23" s="337" t="str">
        <f>MID(RP_2024[[#This Row],[Elemento PEP]],11,2)</f>
        <v>13</v>
      </c>
    </row>
    <row r="24" spans="1:29">
      <c r="A24" s="338">
        <v>3123</v>
      </c>
      <c r="B24" s="339">
        <v>45505</v>
      </c>
      <c r="C24" s="340" t="s">
        <v>1722</v>
      </c>
      <c r="D24" s="340" t="s">
        <v>1721</v>
      </c>
      <c r="E24" s="338" t="s">
        <v>1579</v>
      </c>
      <c r="F24" s="338">
        <v>4005</v>
      </c>
      <c r="G24" s="339">
        <v>45498</v>
      </c>
      <c r="H24" s="341">
        <v>6588824</v>
      </c>
      <c r="I24" s="341" t="s">
        <v>1708</v>
      </c>
      <c r="J24" s="331">
        <v>570</v>
      </c>
      <c r="K24" s="341" t="s">
        <v>1704</v>
      </c>
      <c r="L24" s="331" t="s">
        <v>1705</v>
      </c>
      <c r="M24" s="342">
        <v>54484014</v>
      </c>
      <c r="N24" s="332">
        <v>0</v>
      </c>
      <c r="O24" s="339"/>
      <c r="P24" s="342">
        <f>+RP_2024[[#This Row],[VALOR INICIAL]]-RP_2024[[#This Row],[VALOR ANULACION]]</f>
        <v>54484014</v>
      </c>
      <c r="Q24" s="343"/>
      <c r="R24" s="341">
        <f>VALUE(LEFT(RP_2024[[#This Row],[OBJETO]],3))</f>
        <v>4</v>
      </c>
      <c r="S24" s="344">
        <f t="shared" si="0"/>
        <v>242</v>
      </c>
      <c r="T24" s="341" t="str">
        <f>SUBSTITUTE(RP_2024[[#This Row],[CODIGO TIPO]],"-","")</f>
        <v>O232020200991122</v>
      </c>
      <c r="U24" s="337">
        <v>1905054</v>
      </c>
      <c r="V24" s="341">
        <f>VALUE(LEFT(RIGHT(RP_2024[[#This Row],[IMPUTACION PRESUPUESTAL]],6),3))</f>
        <v>121</v>
      </c>
      <c r="W24" s="337" t="s">
        <v>477</v>
      </c>
      <c r="X24" s="335">
        <f>VALUE(LEFT(RP_2024[[#This Row],[Actividad]],SEARCH(".",RP_2024[[#This Row],[Actividad]],1)-1))</f>
        <v>5</v>
      </c>
      <c r="Y24" s="337">
        <f>MONTH(RP_2024[[#This Row],[FECHA RP]])</f>
        <v>8</v>
      </c>
      <c r="Z24" s="336" t="str">
        <f>IF(RP_2024[[#This Row],[FEC ANULACION]]="","",MONTH(RP_2024[[#This Row],[FEC ANULACION]]))</f>
        <v/>
      </c>
      <c r="AA24" s="337" t="s">
        <v>1588</v>
      </c>
      <c r="AB24" s="337" t="s">
        <v>3394</v>
      </c>
      <c r="AC24" s="337" t="str">
        <f>MID(RP_2024[[#This Row],[Elemento PEP]],11,2)</f>
        <v>13</v>
      </c>
    </row>
    <row r="25" spans="1:29">
      <c r="A25" s="338">
        <v>3124</v>
      </c>
      <c r="B25" s="339">
        <v>45505</v>
      </c>
      <c r="C25" s="340" t="s">
        <v>1723</v>
      </c>
      <c r="D25" s="340" t="s">
        <v>1721</v>
      </c>
      <c r="E25" s="338" t="s">
        <v>1579</v>
      </c>
      <c r="F25" s="338">
        <v>4001</v>
      </c>
      <c r="G25" s="339">
        <v>45498</v>
      </c>
      <c r="H25" s="341">
        <v>6588824</v>
      </c>
      <c r="I25" s="341" t="s">
        <v>1708</v>
      </c>
      <c r="J25" s="331">
        <v>570</v>
      </c>
      <c r="K25" s="341" t="s">
        <v>1704</v>
      </c>
      <c r="L25" s="331" t="s">
        <v>1705</v>
      </c>
      <c r="M25" s="342">
        <v>30364024</v>
      </c>
      <c r="N25" s="332">
        <v>0</v>
      </c>
      <c r="O25" s="339"/>
      <c r="P25" s="342">
        <f>+RP_2024[[#This Row],[VALOR INICIAL]]-RP_2024[[#This Row],[VALOR ANULACION]]</f>
        <v>30364024</v>
      </c>
      <c r="Q25" s="343"/>
      <c r="R25" s="341">
        <f>VALUE(LEFT(RP_2024[[#This Row],[OBJETO]],3))</f>
        <v>4</v>
      </c>
      <c r="S25" s="344">
        <f t="shared" si="0"/>
        <v>242</v>
      </c>
      <c r="T25" s="341" t="str">
        <f>SUBSTITUTE(RP_2024[[#This Row],[CODIGO TIPO]],"-","")</f>
        <v>O232020200991122</v>
      </c>
      <c r="U25" s="337">
        <v>1905049</v>
      </c>
      <c r="V25" s="341">
        <f>VALUE(LEFT(RIGHT(RP_2024[[#This Row],[IMPUTACION PRESUPUESTAL]],6),3))</f>
        <v>148</v>
      </c>
      <c r="W25" s="337" t="s">
        <v>1274</v>
      </c>
      <c r="X25" s="335">
        <f>VALUE(LEFT(RP_2024[[#This Row],[Actividad]],SEARCH(".",RP_2024[[#This Row],[Actividad]],1)-1))</f>
        <v>40</v>
      </c>
      <c r="Y25" s="337">
        <f>MONTH(RP_2024[[#This Row],[FECHA RP]])</f>
        <v>8</v>
      </c>
      <c r="Z25" s="336" t="str">
        <f>IF(RP_2024[[#This Row],[FEC ANULACION]]="","",MONTH(RP_2024[[#This Row],[FEC ANULACION]]))</f>
        <v/>
      </c>
      <c r="AA25" s="337" t="s">
        <v>1588</v>
      </c>
      <c r="AB25" s="337" t="s">
        <v>3386</v>
      </c>
      <c r="AC25" s="337" t="str">
        <f>MID(RP_2024[[#This Row],[Elemento PEP]],11,2)</f>
        <v>13</v>
      </c>
    </row>
    <row r="26" spans="1:29">
      <c r="A26" s="338">
        <v>3125</v>
      </c>
      <c r="B26" s="339">
        <v>45505</v>
      </c>
      <c r="C26" s="340" t="s">
        <v>1724</v>
      </c>
      <c r="D26" s="340" t="s">
        <v>1721</v>
      </c>
      <c r="E26" s="338" t="s">
        <v>1579</v>
      </c>
      <c r="F26" s="338">
        <v>4003</v>
      </c>
      <c r="G26" s="339">
        <v>45498</v>
      </c>
      <c r="H26" s="341">
        <v>6588824</v>
      </c>
      <c r="I26" s="341" t="s">
        <v>1708</v>
      </c>
      <c r="J26" s="331">
        <v>570</v>
      </c>
      <c r="K26" s="341" t="s">
        <v>1704</v>
      </c>
      <c r="L26" s="331" t="s">
        <v>1705</v>
      </c>
      <c r="M26" s="342">
        <v>51801116</v>
      </c>
      <c r="N26" s="332">
        <v>0</v>
      </c>
      <c r="O26" s="339"/>
      <c r="P26" s="342">
        <f>+RP_2024[[#This Row],[VALOR INICIAL]]-RP_2024[[#This Row],[VALOR ANULACION]]</f>
        <v>51801116</v>
      </c>
      <c r="Q26" s="343"/>
      <c r="R26" s="341">
        <f>VALUE(LEFT(RP_2024[[#This Row],[OBJETO]],3))</f>
        <v>4</v>
      </c>
      <c r="S26" s="344">
        <f t="shared" si="0"/>
        <v>242</v>
      </c>
      <c r="T26" s="341" t="str">
        <f>SUBSTITUTE(RP_2024[[#This Row],[CODIGO TIPO]],"-","")</f>
        <v>O232020200991122</v>
      </c>
      <c r="U26" s="337">
        <v>1905014</v>
      </c>
      <c r="V26" s="341">
        <f>VALUE(LEFT(RIGHT(RP_2024[[#This Row],[IMPUTACION PRESUPUESTAL]],6),3))</f>
        <v>3</v>
      </c>
      <c r="W26" s="337" t="s">
        <v>815</v>
      </c>
      <c r="X26" s="335">
        <f>VALUE(LEFT(RP_2024[[#This Row],[Actividad]],SEARCH(".",RP_2024[[#This Row],[Actividad]],1)-1))</f>
        <v>10</v>
      </c>
      <c r="Y26" s="337">
        <f>MONTH(RP_2024[[#This Row],[FECHA RP]])</f>
        <v>8</v>
      </c>
      <c r="Z26" s="336" t="str">
        <f>IF(RP_2024[[#This Row],[FEC ANULACION]]="","",MONTH(RP_2024[[#This Row],[FEC ANULACION]]))</f>
        <v/>
      </c>
      <c r="AA26" s="337" t="s">
        <v>1588</v>
      </c>
      <c r="AB26" s="337" t="s">
        <v>3392</v>
      </c>
      <c r="AC26" s="337" t="str">
        <f>MID(RP_2024[[#This Row],[Elemento PEP]],11,2)</f>
        <v>13</v>
      </c>
    </row>
    <row r="27" spans="1:29">
      <c r="A27" s="338">
        <v>3126</v>
      </c>
      <c r="B27" s="339">
        <v>45505</v>
      </c>
      <c r="C27" s="340" t="s">
        <v>1725</v>
      </c>
      <c r="D27" s="340" t="s">
        <v>1721</v>
      </c>
      <c r="E27" s="338" t="s">
        <v>1579</v>
      </c>
      <c r="F27" s="338">
        <v>4002</v>
      </c>
      <c r="G27" s="339">
        <v>45498</v>
      </c>
      <c r="H27" s="341">
        <v>6588824</v>
      </c>
      <c r="I27" s="341" t="s">
        <v>1708</v>
      </c>
      <c r="J27" s="331">
        <v>570</v>
      </c>
      <c r="K27" s="341" t="s">
        <v>1704</v>
      </c>
      <c r="L27" s="331" t="s">
        <v>1705</v>
      </c>
      <c r="M27" s="342">
        <v>145934166</v>
      </c>
      <c r="N27" s="332">
        <v>0</v>
      </c>
      <c r="O27" s="339"/>
      <c r="P27" s="342">
        <f>+RP_2024[[#This Row],[VALOR INICIAL]]-RP_2024[[#This Row],[VALOR ANULACION]]</f>
        <v>145934166</v>
      </c>
      <c r="Q27" s="343"/>
      <c r="R27" s="341">
        <f>VALUE(LEFT(RP_2024[[#This Row],[OBJETO]],3))</f>
        <v>4</v>
      </c>
      <c r="S27" s="344">
        <f t="shared" si="0"/>
        <v>242</v>
      </c>
      <c r="T27" s="341" t="str">
        <f>SUBSTITUTE(RP_2024[[#This Row],[CODIGO TIPO]],"-","")</f>
        <v>O232020200991122</v>
      </c>
      <c r="U27" s="337">
        <v>1905049</v>
      </c>
      <c r="V27" s="341">
        <f>VALUE(LEFT(RIGHT(RP_2024[[#This Row],[IMPUTACION PRESUPUESTAL]],6),3))</f>
        <v>143</v>
      </c>
      <c r="W27" s="337" t="s">
        <v>1275</v>
      </c>
      <c r="X27" s="335">
        <f>VALUE(LEFT(RP_2024[[#This Row],[Actividad]],SEARCH(".",RP_2024[[#This Row],[Actividad]],1)-1))</f>
        <v>40</v>
      </c>
      <c r="Y27" s="337">
        <f>MONTH(RP_2024[[#This Row],[FECHA RP]])</f>
        <v>8</v>
      </c>
      <c r="Z27" s="336" t="str">
        <f>IF(RP_2024[[#This Row],[FEC ANULACION]]="","",MONTH(RP_2024[[#This Row],[FEC ANULACION]]))</f>
        <v/>
      </c>
      <c r="AA27" s="337" t="s">
        <v>1588</v>
      </c>
      <c r="AB27" s="337" t="s">
        <v>3386</v>
      </c>
      <c r="AC27" s="337" t="str">
        <f>MID(RP_2024[[#This Row],[Elemento PEP]],11,2)</f>
        <v>13</v>
      </c>
    </row>
    <row r="28" spans="1:29">
      <c r="A28" s="338">
        <v>3127</v>
      </c>
      <c r="B28" s="339">
        <v>45505</v>
      </c>
      <c r="C28" s="340" t="s">
        <v>1726</v>
      </c>
      <c r="D28" s="340" t="s">
        <v>1721</v>
      </c>
      <c r="E28" s="338" t="s">
        <v>1579</v>
      </c>
      <c r="F28" s="338">
        <v>4000</v>
      </c>
      <c r="G28" s="339">
        <v>45498</v>
      </c>
      <c r="H28" s="341">
        <v>6588824</v>
      </c>
      <c r="I28" s="341" t="s">
        <v>1708</v>
      </c>
      <c r="J28" s="331">
        <v>570</v>
      </c>
      <c r="K28" s="341" t="s">
        <v>1704</v>
      </c>
      <c r="L28" s="331" t="s">
        <v>1705</v>
      </c>
      <c r="M28" s="342">
        <v>100470643</v>
      </c>
      <c r="N28" s="332">
        <v>0</v>
      </c>
      <c r="O28" s="339"/>
      <c r="P28" s="342">
        <f>+RP_2024[[#This Row],[VALOR INICIAL]]-RP_2024[[#This Row],[VALOR ANULACION]]</f>
        <v>100470643</v>
      </c>
      <c r="Q28" s="343"/>
      <c r="R28" s="341">
        <f>VALUE(LEFT(RP_2024[[#This Row],[OBJETO]],3))</f>
        <v>4</v>
      </c>
      <c r="S28" s="344">
        <f t="shared" si="0"/>
        <v>242</v>
      </c>
      <c r="T28" s="341" t="str">
        <f>SUBSTITUTE(RP_2024[[#This Row],[CODIGO TIPO]],"-","")</f>
        <v>O232020200991122</v>
      </c>
      <c r="U28" s="337">
        <v>1905014</v>
      </c>
      <c r="V28" s="341">
        <f>VALUE(LEFT(RIGHT(RP_2024[[#This Row],[IMPUTACION PRESUPUESTAL]],6),3))</f>
        <v>108</v>
      </c>
      <c r="W28" s="337" t="s">
        <v>1256</v>
      </c>
      <c r="X28" s="335">
        <f>VALUE(LEFT(RP_2024[[#This Row],[Actividad]],SEARCH(".",RP_2024[[#This Row],[Actividad]],1)-1))</f>
        <v>30</v>
      </c>
      <c r="Y28" s="337">
        <f>MONTH(RP_2024[[#This Row],[FECHA RP]])</f>
        <v>8</v>
      </c>
      <c r="Z28" s="336" t="str">
        <f>IF(RP_2024[[#This Row],[FEC ANULACION]]="","",MONTH(RP_2024[[#This Row],[FEC ANULACION]]))</f>
        <v/>
      </c>
      <c r="AA28" s="337" t="s">
        <v>1588</v>
      </c>
      <c r="AB28" s="337" t="s">
        <v>3391</v>
      </c>
      <c r="AC28" s="337" t="str">
        <f>MID(RP_2024[[#This Row],[Elemento PEP]],11,2)</f>
        <v>09</v>
      </c>
    </row>
    <row r="29" spans="1:29">
      <c r="A29" s="338">
        <v>3128</v>
      </c>
      <c r="B29" s="339">
        <v>45505</v>
      </c>
      <c r="C29" s="340" t="s">
        <v>1727</v>
      </c>
      <c r="D29" s="340" t="s">
        <v>1721</v>
      </c>
      <c r="E29" s="338" t="s">
        <v>1579</v>
      </c>
      <c r="F29" s="338">
        <v>3996</v>
      </c>
      <c r="G29" s="339">
        <v>45498</v>
      </c>
      <c r="H29" s="341">
        <v>6588824</v>
      </c>
      <c r="I29" s="341" t="s">
        <v>1708</v>
      </c>
      <c r="J29" s="331">
        <v>570</v>
      </c>
      <c r="K29" s="341" t="s">
        <v>1704</v>
      </c>
      <c r="L29" s="331" t="s">
        <v>1705</v>
      </c>
      <c r="M29" s="342">
        <v>505317990</v>
      </c>
      <c r="N29" s="332">
        <v>0</v>
      </c>
      <c r="O29" s="339"/>
      <c r="P29" s="342">
        <f>+RP_2024[[#This Row],[VALOR INICIAL]]-RP_2024[[#This Row],[VALOR ANULACION]]</f>
        <v>505317990</v>
      </c>
      <c r="Q29" s="343"/>
      <c r="R29" s="341">
        <f>VALUE(LEFT(RP_2024[[#This Row],[OBJETO]],3))</f>
        <v>4</v>
      </c>
      <c r="S29" s="344">
        <f t="shared" si="0"/>
        <v>242</v>
      </c>
      <c r="T29" s="341" t="str">
        <f>SUBSTITUTE(RP_2024[[#This Row],[CODIGO TIPO]],"-","")</f>
        <v>O232020200991122</v>
      </c>
      <c r="U29" s="337">
        <v>1905049</v>
      </c>
      <c r="V29" s="341">
        <f>VALUE(LEFT(RIGHT(RP_2024[[#This Row],[IMPUTACION PRESUPUESTAL]],6),3))</f>
        <v>133</v>
      </c>
      <c r="W29" s="337" t="s">
        <v>1270</v>
      </c>
      <c r="X29" s="335">
        <f>VALUE(LEFT(RP_2024[[#This Row],[Actividad]],SEARCH(".",RP_2024[[#This Row],[Actividad]],1)-1))</f>
        <v>38</v>
      </c>
      <c r="Y29" s="337">
        <f>MONTH(RP_2024[[#This Row],[FECHA RP]])</f>
        <v>8</v>
      </c>
      <c r="Z29" s="336" t="str">
        <f>IF(RP_2024[[#This Row],[FEC ANULACION]]="","",MONTH(RP_2024[[#This Row],[FEC ANULACION]]))</f>
        <v/>
      </c>
      <c r="AA29" s="337" t="s">
        <v>1588</v>
      </c>
      <c r="AB29" s="337" t="s">
        <v>3386</v>
      </c>
      <c r="AC29" s="337" t="str">
        <f>MID(RP_2024[[#This Row],[Elemento PEP]],11,2)</f>
        <v>13</v>
      </c>
    </row>
    <row r="30" spans="1:29">
      <c r="A30" s="338">
        <v>3128</v>
      </c>
      <c r="B30" s="339">
        <v>45505</v>
      </c>
      <c r="C30" s="340" t="s">
        <v>1727</v>
      </c>
      <c r="D30" s="340" t="s">
        <v>1721</v>
      </c>
      <c r="E30" s="338" t="s">
        <v>1579</v>
      </c>
      <c r="F30" s="338">
        <v>3996</v>
      </c>
      <c r="G30" s="339">
        <v>45498</v>
      </c>
      <c r="H30" s="341">
        <v>6588824</v>
      </c>
      <c r="I30" s="341" t="s">
        <v>1708</v>
      </c>
      <c r="J30" s="331">
        <v>570</v>
      </c>
      <c r="K30" s="341" t="s">
        <v>1704</v>
      </c>
      <c r="L30" s="331" t="s">
        <v>1705</v>
      </c>
      <c r="M30" s="342">
        <v>43676348</v>
      </c>
      <c r="N30" s="332">
        <v>0</v>
      </c>
      <c r="O30" s="339"/>
      <c r="P30" s="342">
        <f>+RP_2024[[#This Row],[VALOR INICIAL]]-RP_2024[[#This Row],[VALOR ANULACION]]</f>
        <v>43676348</v>
      </c>
      <c r="Q30" s="343"/>
      <c r="R30" s="341">
        <f>VALUE(LEFT(RP_2024[[#This Row],[OBJETO]],3))</f>
        <v>4</v>
      </c>
      <c r="S30" s="344">
        <f t="shared" si="0"/>
        <v>242</v>
      </c>
      <c r="T30" s="341" t="str">
        <f>SUBSTITUTE(RP_2024[[#This Row],[CODIGO TIPO]],"-","")</f>
        <v>O232020200991122</v>
      </c>
      <c r="U30" s="337">
        <v>1905049</v>
      </c>
      <c r="V30" s="341">
        <f>VALUE(LEFT(RIGHT(RP_2024[[#This Row],[IMPUTACION PRESUPUESTAL]],6),3))</f>
        <v>133</v>
      </c>
      <c r="W30" s="337" t="s">
        <v>1271</v>
      </c>
      <c r="X30" s="335">
        <f>VALUE(LEFT(RP_2024[[#This Row],[Actividad]],SEARCH(".",RP_2024[[#This Row],[Actividad]],1)-1))</f>
        <v>38</v>
      </c>
      <c r="Y30" s="337">
        <f>MONTH(RP_2024[[#This Row],[FECHA RP]])</f>
        <v>8</v>
      </c>
      <c r="Z30" s="336" t="str">
        <f>IF(RP_2024[[#This Row],[FEC ANULACION]]="","",MONTH(RP_2024[[#This Row],[FEC ANULACION]]))</f>
        <v/>
      </c>
      <c r="AA30" s="337" t="s">
        <v>1588</v>
      </c>
      <c r="AB30" s="337" t="s">
        <v>3386</v>
      </c>
      <c r="AC30" s="337" t="str">
        <f>MID(RP_2024[[#This Row],[Elemento PEP]],11,2)</f>
        <v>13</v>
      </c>
    </row>
    <row r="31" spans="1:29">
      <c r="A31" s="338">
        <v>3129</v>
      </c>
      <c r="B31" s="339">
        <v>45505</v>
      </c>
      <c r="C31" s="340" t="s">
        <v>1728</v>
      </c>
      <c r="D31" s="340" t="s">
        <v>1721</v>
      </c>
      <c r="E31" s="338" t="s">
        <v>1579</v>
      </c>
      <c r="F31" s="338">
        <v>3998</v>
      </c>
      <c r="G31" s="339">
        <v>45498</v>
      </c>
      <c r="H31" s="341">
        <v>6588824</v>
      </c>
      <c r="I31" s="341" t="s">
        <v>1708</v>
      </c>
      <c r="J31" s="331">
        <v>570</v>
      </c>
      <c r="K31" s="341" t="s">
        <v>1704</v>
      </c>
      <c r="L31" s="331" t="s">
        <v>1705</v>
      </c>
      <c r="M31" s="342">
        <v>52985300</v>
      </c>
      <c r="N31" s="332">
        <v>0</v>
      </c>
      <c r="O31" s="339"/>
      <c r="P31" s="342">
        <f>+RP_2024[[#This Row],[VALOR INICIAL]]-RP_2024[[#This Row],[VALOR ANULACION]]</f>
        <v>52985300</v>
      </c>
      <c r="Q31" s="343"/>
      <c r="R31" s="341">
        <f>VALUE(LEFT(RP_2024[[#This Row],[OBJETO]],3))</f>
        <v>4</v>
      </c>
      <c r="S31" s="344">
        <f t="shared" si="0"/>
        <v>242</v>
      </c>
      <c r="T31" s="341" t="str">
        <f>SUBSTITUTE(RP_2024[[#This Row],[CODIGO TIPO]],"-","")</f>
        <v>O232020200991122</v>
      </c>
      <c r="U31" s="337">
        <v>1905014</v>
      </c>
      <c r="V31" s="341">
        <f>VALUE(LEFT(RIGHT(RP_2024[[#This Row],[IMPUTACION PRESUPUESTAL]],6),3))</f>
        <v>124</v>
      </c>
      <c r="W31" s="337" t="s">
        <v>1099</v>
      </c>
      <c r="X31" s="335">
        <f>VALUE(LEFT(RP_2024[[#This Row],[Actividad]],SEARCH(".",RP_2024[[#This Row],[Actividad]],1)-1))</f>
        <v>16</v>
      </c>
      <c r="Y31" s="337">
        <f>MONTH(RP_2024[[#This Row],[FECHA RP]])</f>
        <v>8</v>
      </c>
      <c r="Z31" s="336" t="str">
        <f>IF(RP_2024[[#This Row],[FEC ANULACION]]="","",MONTH(RP_2024[[#This Row],[FEC ANULACION]]))</f>
        <v/>
      </c>
      <c r="AA31" s="337" t="s">
        <v>1588</v>
      </c>
      <c r="AB31" s="337" t="s">
        <v>3392</v>
      </c>
      <c r="AC31" s="337" t="str">
        <f>MID(RP_2024[[#This Row],[Elemento PEP]],11,2)</f>
        <v>13</v>
      </c>
    </row>
    <row r="32" spans="1:29">
      <c r="A32" s="338">
        <v>3129</v>
      </c>
      <c r="B32" s="339">
        <v>45505</v>
      </c>
      <c r="C32" s="340" t="s">
        <v>1728</v>
      </c>
      <c r="D32" s="340" t="s">
        <v>1721</v>
      </c>
      <c r="E32" s="338" t="s">
        <v>1579</v>
      </c>
      <c r="F32" s="338">
        <v>3998</v>
      </c>
      <c r="G32" s="339">
        <v>45498</v>
      </c>
      <c r="H32" s="341">
        <v>6588824</v>
      </c>
      <c r="I32" s="341" t="s">
        <v>1708</v>
      </c>
      <c r="J32" s="331">
        <v>570</v>
      </c>
      <c r="K32" s="341" t="s">
        <v>1704</v>
      </c>
      <c r="L32" s="331" t="s">
        <v>1705</v>
      </c>
      <c r="M32" s="342">
        <v>52985300</v>
      </c>
      <c r="N32" s="332">
        <v>0</v>
      </c>
      <c r="O32" s="339"/>
      <c r="P32" s="342">
        <f>+RP_2024[[#This Row],[VALOR INICIAL]]-RP_2024[[#This Row],[VALOR ANULACION]]</f>
        <v>52985300</v>
      </c>
      <c r="Q32" s="343"/>
      <c r="R32" s="341">
        <f>VALUE(LEFT(RP_2024[[#This Row],[OBJETO]],3))</f>
        <v>4</v>
      </c>
      <c r="S32" s="344">
        <f t="shared" si="0"/>
        <v>242</v>
      </c>
      <c r="T32" s="341" t="str">
        <f>SUBSTITUTE(RP_2024[[#This Row],[CODIGO TIPO]],"-","")</f>
        <v>O232020200991122</v>
      </c>
      <c r="U32" s="337">
        <v>1905014</v>
      </c>
      <c r="V32" s="341">
        <f>VALUE(LEFT(RIGHT(RP_2024[[#This Row],[IMPUTACION PRESUPUESTAL]],6),3))</f>
        <v>124</v>
      </c>
      <c r="W32" s="337" t="s">
        <v>1104</v>
      </c>
      <c r="X32" s="335">
        <f>VALUE(LEFT(RP_2024[[#This Row],[Actividad]],SEARCH(".",RP_2024[[#This Row],[Actividad]],1)-1))</f>
        <v>16</v>
      </c>
      <c r="Y32" s="337">
        <f>MONTH(RP_2024[[#This Row],[FECHA RP]])</f>
        <v>8</v>
      </c>
      <c r="Z32" s="336" t="str">
        <f>IF(RP_2024[[#This Row],[FEC ANULACION]]="","",MONTH(RP_2024[[#This Row],[FEC ANULACION]]))</f>
        <v/>
      </c>
      <c r="AA32" s="337" t="s">
        <v>1588</v>
      </c>
      <c r="AB32" s="337" t="s">
        <v>3392</v>
      </c>
      <c r="AC32" s="337" t="str">
        <f>MID(RP_2024[[#This Row],[Elemento PEP]],11,2)</f>
        <v>13</v>
      </c>
    </row>
    <row r="33" spans="1:29">
      <c r="A33" s="338">
        <v>3130</v>
      </c>
      <c r="B33" s="339">
        <v>45505</v>
      </c>
      <c r="C33" s="340" t="s">
        <v>1729</v>
      </c>
      <c r="D33" s="340" t="s">
        <v>1721</v>
      </c>
      <c r="E33" s="338" t="s">
        <v>1579</v>
      </c>
      <c r="F33" s="338">
        <v>3997</v>
      </c>
      <c r="G33" s="339">
        <v>45498</v>
      </c>
      <c r="H33" s="341">
        <v>6588824</v>
      </c>
      <c r="I33" s="341" t="s">
        <v>1708</v>
      </c>
      <c r="J33" s="331">
        <v>570</v>
      </c>
      <c r="K33" s="341" t="s">
        <v>1704</v>
      </c>
      <c r="L33" s="331" t="s">
        <v>1705</v>
      </c>
      <c r="M33" s="342">
        <v>32852935</v>
      </c>
      <c r="N33" s="332">
        <v>0</v>
      </c>
      <c r="O33" s="339"/>
      <c r="P33" s="342">
        <f>+RP_2024[[#This Row],[VALOR INICIAL]]-RP_2024[[#This Row],[VALOR ANULACION]]</f>
        <v>32852935</v>
      </c>
      <c r="Q33" s="343"/>
      <c r="R33" s="341">
        <f>VALUE(LEFT(RP_2024[[#This Row],[OBJETO]],3))</f>
        <v>4</v>
      </c>
      <c r="S33" s="344">
        <f t="shared" si="0"/>
        <v>242</v>
      </c>
      <c r="T33" s="341" t="str">
        <f>SUBSTITUTE(RP_2024[[#This Row],[CODIGO TIPO]],"-","")</f>
        <v>O232020200991122</v>
      </c>
      <c r="U33" s="337">
        <v>1905014</v>
      </c>
      <c r="V33" s="341">
        <f>VALUE(LEFT(RIGHT(RP_2024[[#This Row],[IMPUTACION PRESUPUESTAL]],6),3))</f>
        <v>234</v>
      </c>
      <c r="W33" s="337" t="s">
        <v>1239</v>
      </c>
      <c r="X33" s="335">
        <f>VALUE(LEFT(RP_2024[[#This Row],[Actividad]],SEARCH(".",RP_2024[[#This Row],[Actividad]],1)-1))</f>
        <v>13</v>
      </c>
      <c r="Y33" s="337">
        <f>MONTH(RP_2024[[#This Row],[FECHA RP]])</f>
        <v>8</v>
      </c>
      <c r="Z33" s="336" t="str">
        <f>IF(RP_2024[[#This Row],[FEC ANULACION]]="","",MONTH(RP_2024[[#This Row],[FEC ANULACION]]))</f>
        <v/>
      </c>
      <c r="AA33" s="337" t="s">
        <v>1588</v>
      </c>
      <c r="AB33" s="337" t="s">
        <v>3392</v>
      </c>
      <c r="AC33" s="337" t="str">
        <f>MID(RP_2024[[#This Row],[Elemento PEP]],11,2)</f>
        <v>13</v>
      </c>
    </row>
    <row r="34" spans="1:29">
      <c r="A34" s="338">
        <v>3131</v>
      </c>
      <c r="B34" s="339">
        <v>45505</v>
      </c>
      <c r="C34" s="340" t="s">
        <v>1730</v>
      </c>
      <c r="D34" s="340" t="s">
        <v>1721</v>
      </c>
      <c r="E34" s="338" t="s">
        <v>1579</v>
      </c>
      <c r="F34" s="338">
        <v>3992</v>
      </c>
      <c r="G34" s="339">
        <v>45498</v>
      </c>
      <c r="H34" s="341">
        <v>6588824</v>
      </c>
      <c r="I34" s="341" t="s">
        <v>1708</v>
      </c>
      <c r="J34" s="331">
        <v>570</v>
      </c>
      <c r="K34" s="341" t="s">
        <v>1704</v>
      </c>
      <c r="L34" s="331" t="s">
        <v>1705</v>
      </c>
      <c r="M34" s="342">
        <v>12326011</v>
      </c>
      <c r="N34" s="332">
        <v>0</v>
      </c>
      <c r="O34" s="339"/>
      <c r="P34" s="342">
        <f>+RP_2024[[#This Row],[VALOR INICIAL]]-RP_2024[[#This Row],[VALOR ANULACION]]</f>
        <v>12326011</v>
      </c>
      <c r="Q34" s="343"/>
      <c r="R34" s="341">
        <f>VALUE(LEFT(RP_2024[[#This Row],[OBJETO]],3))</f>
        <v>4</v>
      </c>
      <c r="S34" s="344">
        <f t="shared" si="0"/>
        <v>242</v>
      </c>
      <c r="T34" s="341" t="str">
        <f>SUBSTITUTE(RP_2024[[#This Row],[CODIGO TIPO]],"-","")</f>
        <v>O232020200991122</v>
      </c>
      <c r="U34" s="337">
        <v>1905049</v>
      </c>
      <c r="V34" s="341">
        <f>VALUE(LEFT(RIGHT(RP_2024[[#This Row],[IMPUTACION PRESUPUESTAL]],6),3))</f>
        <v>109</v>
      </c>
      <c r="W34" s="337" t="s">
        <v>1273</v>
      </c>
      <c r="X34" s="335">
        <f>VALUE(LEFT(RP_2024[[#This Row],[Actividad]],SEARCH(".",RP_2024[[#This Row],[Actividad]],1)-1))</f>
        <v>39</v>
      </c>
      <c r="Y34" s="337">
        <f>MONTH(RP_2024[[#This Row],[FECHA RP]])</f>
        <v>8</v>
      </c>
      <c r="Z34" s="336" t="str">
        <f>IF(RP_2024[[#This Row],[FEC ANULACION]]="","",MONTH(RP_2024[[#This Row],[FEC ANULACION]]))</f>
        <v/>
      </c>
      <c r="AA34" s="337" t="s">
        <v>1588</v>
      </c>
      <c r="AB34" s="337" t="s">
        <v>3388</v>
      </c>
      <c r="AC34" s="337" t="str">
        <f>MID(RP_2024[[#This Row],[Elemento PEP]],11,2)</f>
        <v>03</v>
      </c>
    </row>
    <row r="35" spans="1:29">
      <c r="A35" s="338">
        <v>3132</v>
      </c>
      <c r="B35" s="339">
        <v>45505</v>
      </c>
      <c r="C35" s="340" t="s">
        <v>1731</v>
      </c>
      <c r="D35" s="340" t="s">
        <v>1721</v>
      </c>
      <c r="E35" s="338" t="s">
        <v>1579</v>
      </c>
      <c r="F35" s="338">
        <v>3995</v>
      </c>
      <c r="G35" s="339">
        <v>45498</v>
      </c>
      <c r="H35" s="341">
        <v>6588824</v>
      </c>
      <c r="I35" s="341" t="s">
        <v>1708</v>
      </c>
      <c r="J35" s="331">
        <v>570</v>
      </c>
      <c r="K35" s="341" t="s">
        <v>1704</v>
      </c>
      <c r="L35" s="331" t="s">
        <v>1705</v>
      </c>
      <c r="M35" s="342">
        <v>38436893</v>
      </c>
      <c r="N35" s="332">
        <v>0</v>
      </c>
      <c r="O35" s="339"/>
      <c r="P35" s="342">
        <f>+RP_2024[[#This Row],[VALOR INICIAL]]-RP_2024[[#This Row],[VALOR ANULACION]]</f>
        <v>38436893</v>
      </c>
      <c r="Q35" s="343"/>
      <c r="R35" s="341">
        <f>VALUE(LEFT(RP_2024[[#This Row],[OBJETO]],3))</f>
        <v>4</v>
      </c>
      <c r="S35" s="344">
        <f t="shared" si="0"/>
        <v>242</v>
      </c>
      <c r="T35" s="341" t="str">
        <f>SUBSTITUTE(RP_2024[[#This Row],[CODIGO TIPO]],"-","")</f>
        <v>O232020200991122</v>
      </c>
      <c r="U35" s="337">
        <v>1905014</v>
      </c>
      <c r="V35" s="341">
        <f>VALUE(LEFT(RIGHT(RP_2024[[#This Row],[IMPUTACION PRESUPUESTAL]],6),3))</f>
        <v>135</v>
      </c>
      <c r="W35" s="337" t="s">
        <v>1255</v>
      </c>
      <c r="X35" s="335">
        <f>VALUE(LEFT(RP_2024[[#This Row],[Actividad]],SEARCH(".",RP_2024[[#This Row],[Actividad]],1)-1))</f>
        <v>29</v>
      </c>
      <c r="Y35" s="337">
        <f>MONTH(RP_2024[[#This Row],[FECHA RP]])</f>
        <v>8</v>
      </c>
      <c r="Z35" s="336" t="str">
        <f>IF(RP_2024[[#This Row],[FEC ANULACION]]="","",MONTH(RP_2024[[#This Row],[FEC ANULACION]]))</f>
        <v/>
      </c>
      <c r="AA35" s="337" t="s">
        <v>1588</v>
      </c>
      <c r="AB35" s="337" t="s">
        <v>3390</v>
      </c>
      <c r="AC35" s="337" t="str">
        <f>MID(RP_2024[[#This Row],[Elemento PEP]],11,2)</f>
        <v>08</v>
      </c>
    </row>
    <row r="36" spans="1:29">
      <c r="A36" s="338">
        <v>3133</v>
      </c>
      <c r="B36" s="339">
        <v>45505</v>
      </c>
      <c r="C36" s="340" t="s">
        <v>1732</v>
      </c>
      <c r="D36" s="340" t="s">
        <v>1721</v>
      </c>
      <c r="E36" s="338" t="s">
        <v>1579</v>
      </c>
      <c r="F36" s="338">
        <v>3994</v>
      </c>
      <c r="G36" s="339">
        <v>45498</v>
      </c>
      <c r="H36" s="341">
        <v>6588824</v>
      </c>
      <c r="I36" s="341" t="s">
        <v>1708</v>
      </c>
      <c r="J36" s="331">
        <v>570</v>
      </c>
      <c r="K36" s="341" t="s">
        <v>1704</v>
      </c>
      <c r="L36" s="331" t="s">
        <v>1705</v>
      </c>
      <c r="M36" s="342">
        <v>47189948</v>
      </c>
      <c r="N36" s="332">
        <v>0</v>
      </c>
      <c r="O36" s="339"/>
      <c r="P36" s="342">
        <f>+RP_2024[[#This Row],[VALOR INICIAL]]-RP_2024[[#This Row],[VALOR ANULACION]]</f>
        <v>47189948</v>
      </c>
      <c r="Q36" s="343"/>
      <c r="R36" s="341">
        <f>VALUE(LEFT(RP_2024[[#This Row],[OBJETO]],3))</f>
        <v>4</v>
      </c>
      <c r="S36" s="344">
        <f t="shared" si="0"/>
        <v>242</v>
      </c>
      <c r="T36" s="341" t="str">
        <f>SUBSTITUTE(RP_2024[[#This Row],[CODIGO TIPO]],"-","")</f>
        <v>O232020200991122</v>
      </c>
      <c r="U36" s="337">
        <v>1905049</v>
      </c>
      <c r="V36" s="341">
        <f>VALUE(LEFT(RIGHT(RP_2024[[#This Row],[IMPUTACION PRESUPUESTAL]],6),3))</f>
        <v>119</v>
      </c>
      <c r="W36" s="337" t="s">
        <v>1272</v>
      </c>
      <c r="X36" s="335">
        <f>VALUE(LEFT(RP_2024[[#This Row],[Actividad]],SEARCH(".",RP_2024[[#This Row],[Actividad]],1)-1))</f>
        <v>39</v>
      </c>
      <c r="Y36" s="337">
        <f>MONTH(RP_2024[[#This Row],[FECHA RP]])</f>
        <v>8</v>
      </c>
      <c r="Z36" s="336" t="str">
        <f>IF(RP_2024[[#This Row],[FEC ANULACION]]="","",MONTH(RP_2024[[#This Row],[FEC ANULACION]]))</f>
        <v/>
      </c>
      <c r="AA36" s="337" t="s">
        <v>1588</v>
      </c>
      <c r="AB36" s="337" t="s">
        <v>3388</v>
      </c>
      <c r="AC36" s="337" t="str">
        <f>MID(RP_2024[[#This Row],[Elemento PEP]],11,2)</f>
        <v>03</v>
      </c>
    </row>
    <row r="37" spans="1:29">
      <c r="A37" s="338">
        <v>3134</v>
      </c>
      <c r="B37" s="339">
        <v>45505</v>
      </c>
      <c r="C37" s="340" t="s">
        <v>1733</v>
      </c>
      <c r="D37" s="340" t="s">
        <v>1721</v>
      </c>
      <c r="E37" s="338" t="s">
        <v>1579</v>
      </c>
      <c r="F37" s="338">
        <v>3993</v>
      </c>
      <c r="G37" s="339">
        <v>45498</v>
      </c>
      <c r="H37" s="341">
        <v>6588824</v>
      </c>
      <c r="I37" s="341" t="s">
        <v>1708</v>
      </c>
      <c r="J37" s="331">
        <v>570</v>
      </c>
      <c r="K37" s="341" t="s">
        <v>1704</v>
      </c>
      <c r="L37" s="331" t="s">
        <v>1705</v>
      </c>
      <c r="M37" s="342">
        <v>140605203</v>
      </c>
      <c r="N37" s="332">
        <v>0</v>
      </c>
      <c r="O37" s="339"/>
      <c r="P37" s="342">
        <f>+RP_2024[[#This Row],[VALOR INICIAL]]-RP_2024[[#This Row],[VALOR ANULACION]]</f>
        <v>140605203</v>
      </c>
      <c r="Q37" s="343"/>
      <c r="R37" s="341">
        <f>VALUE(LEFT(RP_2024[[#This Row],[OBJETO]],3))</f>
        <v>4</v>
      </c>
      <c r="S37" s="344">
        <f t="shared" si="0"/>
        <v>242</v>
      </c>
      <c r="T37" s="341" t="str">
        <f>SUBSTITUTE(RP_2024[[#This Row],[CODIGO TIPO]],"-","")</f>
        <v>O232020200991122</v>
      </c>
      <c r="U37" s="337">
        <v>1905049</v>
      </c>
      <c r="V37" s="341">
        <f>VALUE(LEFT(RIGHT(RP_2024[[#This Row],[IMPUTACION PRESUPUESTAL]],6),3))</f>
        <v>110</v>
      </c>
      <c r="W37" s="337" t="s">
        <v>1266</v>
      </c>
      <c r="X37" s="335">
        <f>VALUE(LEFT(RP_2024[[#This Row],[Actividad]],SEARCH(".",RP_2024[[#This Row],[Actividad]],1)-1))</f>
        <v>36</v>
      </c>
      <c r="Y37" s="337">
        <f>MONTH(RP_2024[[#This Row],[FECHA RP]])</f>
        <v>8</v>
      </c>
      <c r="Z37" s="336" t="str">
        <f>IF(RP_2024[[#This Row],[FEC ANULACION]]="","",MONTH(RP_2024[[#This Row],[FEC ANULACION]]))</f>
        <v/>
      </c>
      <c r="AA37" s="337" t="s">
        <v>1588</v>
      </c>
      <c r="AB37" s="337" t="s">
        <v>3388</v>
      </c>
      <c r="AC37" s="337" t="str">
        <f>MID(RP_2024[[#This Row],[Elemento PEP]],11,2)</f>
        <v>03</v>
      </c>
    </row>
    <row r="38" spans="1:29">
      <c r="A38" s="338">
        <v>3135</v>
      </c>
      <c r="B38" s="339">
        <v>45505</v>
      </c>
      <c r="C38" s="340" t="s">
        <v>1734</v>
      </c>
      <c r="D38" s="340" t="s">
        <v>1721</v>
      </c>
      <c r="E38" s="338" t="s">
        <v>1579</v>
      </c>
      <c r="F38" s="338">
        <v>3991</v>
      </c>
      <c r="G38" s="339">
        <v>45498</v>
      </c>
      <c r="H38" s="341">
        <v>6588824</v>
      </c>
      <c r="I38" s="341" t="s">
        <v>1708</v>
      </c>
      <c r="J38" s="331">
        <v>570</v>
      </c>
      <c r="K38" s="341" t="s">
        <v>1704</v>
      </c>
      <c r="L38" s="331" t="s">
        <v>1705</v>
      </c>
      <c r="M38" s="342">
        <v>38374330</v>
      </c>
      <c r="N38" s="332">
        <v>0</v>
      </c>
      <c r="O38" s="339"/>
      <c r="P38" s="342">
        <f>+RP_2024[[#This Row],[VALOR INICIAL]]-RP_2024[[#This Row],[VALOR ANULACION]]</f>
        <v>38374330</v>
      </c>
      <c r="Q38" s="343"/>
      <c r="R38" s="341">
        <f>VALUE(LEFT(RP_2024[[#This Row],[OBJETO]],3))</f>
        <v>4</v>
      </c>
      <c r="S38" s="344">
        <f t="shared" si="0"/>
        <v>242</v>
      </c>
      <c r="T38" s="341" t="str">
        <f>SUBSTITUTE(RP_2024[[#This Row],[CODIGO TIPO]],"-","")</f>
        <v>O232020200991122</v>
      </c>
      <c r="U38" s="337">
        <v>1905049</v>
      </c>
      <c r="V38" s="341">
        <f>VALUE(LEFT(RIGHT(RP_2024[[#This Row],[IMPUTACION PRESUPUESTAL]],6),3))</f>
        <v>116</v>
      </c>
      <c r="W38" s="337" t="s">
        <v>1265</v>
      </c>
      <c r="X38" s="335">
        <f>VALUE(LEFT(RP_2024[[#This Row],[Actividad]],SEARCH(".",RP_2024[[#This Row],[Actividad]],1)-1))</f>
        <v>35</v>
      </c>
      <c r="Y38" s="337">
        <f>MONTH(RP_2024[[#This Row],[FECHA RP]])</f>
        <v>8</v>
      </c>
      <c r="Z38" s="336" t="str">
        <f>IF(RP_2024[[#This Row],[FEC ANULACION]]="","",MONTH(RP_2024[[#This Row],[FEC ANULACION]]))</f>
        <v/>
      </c>
      <c r="AA38" s="337" t="s">
        <v>1588</v>
      </c>
      <c r="AB38" s="337" t="s">
        <v>3388</v>
      </c>
      <c r="AC38" s="337" t="str">
        <f>MID(RP_2024[[#This Row],[Elemento PEP]],11,2)</f>
        <v>03</v>
      </c>
    </row>
    <row r="39" spans="1:29">
      <c r="A39" s="338">
        <v>3136</v>
      </c>
      <c r="B39" s="339">
        <v>45505</v>
      </c>
      <c r="C39" s="340" t="s">
        <v>1735</v>
      </c>
      <c r="D39" s="340" t="s">
        <v>1721</v>
      </c>
      <c r="E39" s="338" t="s">
        <v>1579</v>
      </c>
      <c r="F39" s="338">
        <v>3990</v>
      </c>
      <c r="G39" s="339">
        <v>45498</v>
      </c>
      <c r="H39" s="341">
        <v>6588824</v>
      </c>
      <c r="I39" s="341" t="s">
        <v>1708</v>
      </c>
      <c r="J39" s="331">
        <v>570</v>
      </c>
      <c r="K39" s="341" t="s">
        <v>1704</v>
      </c>
      <c r="L39" s="331" t="s">
        <v>1705</v>
      </c>
      <c r="M39" s="342">
        <v>121666173</v>
      </c>
      <c r="N39" s="332">
        <v>0</v>
      </c>
      <c r="O39" s="339"/>
      <c r="P39" s="342">
        <f>+RP_2024[[#This Row],[VALOR INICIAL]]-RP_2024[[#This Row],[VALOR ANULACION]]</f>
        <v>121666173</v>
      </c>
      <c r="Q39" s="343"/>
      <c r="R39" s="341">
        <f>VALUE(LEFT(RP_2024[[#This Row],[OBJETO]],3))</f>
        <v>4</v>
      </c>
      <c r="S39" s="344">
        <f t="shared" si="0"/>
        <v>242</v>
      </c>
      <c r="T39" s="341" t="str">
        <f>SUBSTITUTE(RP_2024[[#This Row],[CODIGO TIPO]],"-","")</f>
        <v>O232020200991122</v>
      </c>
      <c r="U39" s="337">
        <v>1905054</v>
      </c>
      <c r="V39" s="341">
        <f>VALUE(LEFT(RIGHT(RP_2024[[#This Row],[IMPUTACION PRESUPUESTAL]],6),3))</f>
        <v>236</v>
      </c>
      <c r="W39" s="337" t="s">
        <v>43</v>
      </c>
      <c r="X39" s="335">
        <f>VALUE(LEFT(RP_2024[[#This Row],[Actividad]],SEARCH(".",RP_2024[[#This Row],[Actividad]],1)-1))</f>
        <v>2</v>
      </c>
      <c r="Y39" s="337">
        <f>MONTH(RP_2024[[#This Row],[FECHA RP]])</f>
        <v>8</v>
      </c>
      <c r="Z39" s="336" t="str">
        <f>IF(RP_2024[[#This Row],[FEC ANULACION]]="","",MONTH(RP_2024[[#This Row],[FEC ANULACION]]))</f>
        <v/>
      </c>
      <c r="AA39" s="337" t="s">
        <v>1588</v>
      </c>
      <c r="AB39" s="337" t="s">
        <v>3394</v>
      </c>
      <c r="AC39" s="337" t="str">
        <f>MID(RP_2024[[#This Row],[Elemento PEP]],11,2)</f>
        <v>13</v>
      </c>
    </row>
    <row r="40" spans="1:29">
      <c r="A40" s="338">
        <v>3137</v>
      </c>
      <c r="B40" s="339">
        <v>45505</v>
      </c>
      <c r="C40" s="340" t="s">
        <v>1736</v>
      </c>
      <c r="D40" s="340" t="s">
        <v>1721</v>
      </c>
      <c r="E40" s="338" t="s">
        <v>1579</v>
      </c>
      <c r="F40" s="338">
        <v>3988</v>
      </c>
      <c r="G40" s="339">
        <v>45498</v>
      </c>
      <c r="H40" s="341">
        <v>6588824</v>
      </c>
      <c r="I40" s="341" t="s">
        <v>1708</v>
      </c>
      <c r="J40" s="331">
        <v>570</v>
      </c>
      <c r="K40" s="341" t="s">
        <v>1704</v>
      </c>
      <c r="L40" s="331" t="s">
        <v>1705</v>
      </c>
      <c r="M40" s="342">
        <v>113472422</v>
      </c>
      <c r="N40" s="332">
        <v>0</v>
      </c>
      <c r="O40" s="339"/>
      <c r="P40" s="342">
        <f>+RP_2024[[#This Row],[VALOR INICIAL]]-RP_2024[[#This Row],[VALOR ANULACION]]</f>
        <v>113472422</v>
      </c>
      <c r="Q40" s="343"/>
      <c r="R40" s="341">
        <f>VALUE(LEFT(RP_2024[[#This Row],[OBJETO]],3))</f>
        <v>4</v>
      </c>
      <c r="S40" s="344">
        <f t="shared" si="0"/>
        <v>242</v>
      </c>
      <c r="T40" s="341" t="str">
        <f>SUBSTITUTE(RP_2024[[#This Row],[CODIGO TIPO]],"-","")</f>
        <v>O232020200991122</v>
      </c>
      <c r="U40" s="337">
        <v>1905014</v>
      </c>
      <c r="V40" s="341">
        <f>VALUE(LEFT(RIGHT(RP_2024[[#This Row],[IMPUTACION PRESUPUESTAL]],6),3))</f>
        <v>127</v>
      </c>
      <c r="W40" s="337" t="s">
        <v>1244</v>
      </c>
      <c r="X40" s="335">
        <f>VALUE(LEFT(RP_2024[[#This Row],[Actividad]],SEARCH(".",RP_2024[[#This Row],[Actividad]],1)-1))</f>
        <v>19</v>
      </c>
      <c r="Y40" s="337">
        <f>MONTH(RP_2024[[#This Row],[FECHA RP]])</f>
        <v>8</v>
      </c>
      <c r="Z40" s="336" t="str">
        <f>IF(RP_2024[[#This Row],[FEC ANULACION]]="","",MONTH(RP_2024[[#This Row],[FEC ANULACION]]))</f>
        <v/>
      </c>
      <c r="AA40" s="337" t="s">
        <v>1588</v>
      </c>
      <c r="AB40" s="337" t="s">
        <v>3393</v>
      </c>
      <c r="AC40" s="337" t="str">
        <f>MID(RP_2024[[#This Row],[Elemento PEP]],11,2)</f>
        <v>07</v>
      </c>
    </row>
    <row r="41" spans="1:29">
      <c r="A41" s="338">
        <v>3138</v>
      </c>
      <c r="B41" s="339">
        <v>45505</v>
      </c>
      <c r="C41" s="340" t="s">
        <v>1737</v>
      </c>
      <c r="D41" s="340" t="s">
        <v>1721</v>
      </c>
      <c r="E41" s="338" t="s">
        <v>1579</v>
      </c>
      <c r="F41" s="338">
        <v>3989</v>
      </c>
      <c r="G41" s="339">
        <v>45498</v>
      </c>
      <c r="H41" s="341">
        <v>6588824</v>
      </c>
      <c r="I41" s="341" t="s">
        <v>1708</v>
      </c>
      <c r="J41" s="331">
        <v>570</v>
      </c>
      <c r="K41" s="341" t="s">
        <v>1704</v>
      </c>
      <c r="L41" s="331" t="s">
        <v>1705</v>
      </c>
      <c r="M41" s="342">
        <v>32852935</v>
      </c>
      <c r="N41" s="332">
        <v>0</v>
      </c>
      <c r="O41" s="339"/>
      <c r="P41" s="342">
        <f>+RP_2024[[#This Row],[VALOR INICIAL]]-RP_2024[[#This Row],[VALOR ANULACION]]</f>
        <v>32852935</v>
      </c>
      <c r="Q41" s="343"/>
      <c r="R41" s="341">
        <f>VALUE(LEFT(RP_2024[[#This Row],[OBJETO]],3))</f>
        <v>4</v>
      </c>
      <c r="S41" s="344">
        <f t="shared" si="0"/>
        <v>242</v>
      </c>
      <c r="T41" s="341" t="str">
        <f>SUBSTITUTE(RP_2024[[#This Row],[CODIGO TIPO]],"-","")</f>
        <v>O232020200991122</v>
      </c>
      <c r="U41" s="337">
        <v>1905014</v>
      </c>
      <c r="V41" s="341">
        <f>VALUE(LEFT(RIGHT(RP_2024[[#This Row],[IMPUTACION PRESUPUESTAL]],6),3))</f>
        <v>125</v>
      </c>
      <c r="W41" s="337" t="s">
        <v>51</v>
      </c>
      <c r="X41" s="335">
        <f>VALUE(LEFT(RP_2024[[#This Row],[Actividad]],SEARCH(".",RP_2024[[#This Row],[Actividad]],1)-1))</f>
        <v>7</v>
      </c>
      <c r="Y41" s="337">
        <f>MONTH(RP_2024[[#This Row],[FECHA RP]])</f>
        <v>8</v>
      </c>
      <c r="Z41" s="336" t="str">
        <f>IF(RP_2024[[#This Row],[FEC ANULACION]]="","",MONTH(RP_2024[[#This Row],[FEC ANULACION]]))</f>
        <v/>
      </c>
      <c r="AA41" s="337" t="s">
        <v>1588</v>
      </c>
      <c r="AB41" s="337" t="s">
        <v>3392</v>
      </c>
      <c r="AC41" s="337" t="str">
        <f>MID(RP_2024[[#This Row],[Elemento PEP]],11,2)</f>
        <v>13</v>
      </c>
    </row>
    <row r="42" spans="1:29">
      <c r="A42" s="338">
        <v>3139</v>
      </c>
      <c r="B42" s="339">
        <v>45505</v>
      </c>
      <c r="C42" s="340" t="s">
        <v>1738</v>
      </c>
      <c r="D42" s="340" t="s">
        <v>1721</v>
      </c>
      <c r="E42" s="338" t="s">
        <v>1579</v>
      </c>
      <c r="F42" s="338">
        <v>3986</v>
      </c>
      <c r="G42" s="339">
        <v>45498</v>
      </c>
      <c r="H42" s="341">
        <v>6588824</v>
      </c>
      <c r="I42" s="341" t="s">
        <v>1708</v>
      </c>
      <c r="J42" s="331">
        <v>570</v>
      </c>
      <c r="K42" s="341" t="s">
        <v>1704</v>
      </c>
      <c r="L42" s="331" t="s">
        <v>1705</v>
      </c>
      <c r="M42" s="342">
        <v>34740613</v>
      </c>
      <c r="N42" s="332">
        <v>0</v>
      </c>
      <c r="O42" s="339"/>
      <c r="P42" s="342">
        <f>+RP_2024[[#This Row],[VALOR INICIAL]]-RP_2024[[#This Row],[VALOR ANULACION]]</f>
        <v>34740613</v>
      </c>
      <c r="Q42" s="343"/>
      <c r="R42" s="341">
        <f>VALUE(LEFT(RP_2024[[#This Row],[OBJETO]],3))</f>
        <v>4</v>
      </c>
      <c r="S42" s="344">
        <f t="shared" si="0"/>
        <v>242</v>
      </c>
      <c r="T42" s="341" t="str">
        <f>SUBSTITUTE(RP_2024[[#This Row],[CODIGO TIPO]],"-","")</f>
        <v>O232020200991122</v>
      </c>
      <c r="U42" s="337">
        <v>1905014</v>
      </c>
      <c r="V42" s="341">
        <f>VALUE(LEFT(RIGHT(RP_2024[[#This Row],[IMPUTACION PRESUPUESTAL]],6),3))</f>
        <v>134</v>
      </c>
      <c r="W42" s="337" t="s">
        <v>1253</v>
      </c>
      <c r="X42" s="335">
        <f>VALUE(LEFT(RP_2024[[#This Row],[Actividad]],SEARCH(".",RP_2024[[#This Row],[Actividad]],1)-1))</f>
        <v>27</v>
      </c>
      <c r="Y42" s="337">
        <f>MONTH(RP_2024[[#This Row],[FECHA RP]])</f>
        <v>8</v>
      </c>
      <c r="Z42" s="336" t="str">
        <f>IF(RP_2024[[#This Row],[FEC ANULACION]]="","",MONTH(RP_2024[[#This Row],[FEC ANULACION]]))</f>
        <v/>
      </c>
      <c r="AA42" s="337" t="s">
        <v>1588</v>
      </c>
      <c r="AB42" s="337" t="s">
        <v>3390</v>
      </c>
      <c r="AC42" s="337" t="str">
        <f>MID(RP_2024[[#This Row],[Elemento PEP]],11,2)</f>
        <v>08</v>
      </c>
    </row>
    <row r="43" spans="1:29">
      <c r="A43" s="338">
        <v>3140</v>
      </c>
      <c r="B43" s="339">
        <v>45505</v>
      </c>
      <c r="C43" s="340" t="s">
        <v>1739</v>
      </c>
      <c r="D43" s="340" t="s">
        <v>1721</v>
      </c>
      <c r="E43" s="338" t="s">
        <v>1579</v>
      </c>
      <c r="F43" s="338">
        <v>3987</v>
      </c>
      <c r="G43" s="339">
        <v>45498</v>
      </c>
      <c r="H43" s="341">
        <v>6588824</v>
      </c>
      <c r="I43" s="341" t="s">
        <v>1708</v>
      </c>
      <c r="J43" s="331">
        <v>570</v>
      </c>
      <c r="K43" s="341" t="s">
        <v>1704</v>
      </c>
      <c r="L43" s="331" t="s">
        <v>1705</v>
      </c>
      <c r="M43" s="342">
        <v>6515343</v>
      </c>
      <c r="N43" s="332">
        <v>0</v>
      </c>
      <c r="O43" s="339"/>
      <c r="P43" s="342">
        <f>+RP_2024[[#This Row],[VALOR INICIAL]]-RP_2024[[#This Row],[VALOR ANULACION]]</f>
        <v>6515343</v>
      </c>
      <c r="Q43" s="343"/>
      <c r="R43" s="341">
        <f>VALUE(LEFT(RP_2024[[#This Row],[OBJETO]],3))</f>
        <v>4</v>
      </c>
      <c r="S43" s="344">
        <f t="shared" si="0"/>
        <v>242</v>
      </c>
      <c r="T43" s="341" t="str">
        <f>SUBSTITUTE(RP_2024[[#This Row],[CODIGO TIPO]],"-","")</f>
        <v>O232020200991122</v>
      </c>
      <c r="U43" s="337">
        <v>1905014</v>
      </c>
      <c r="V43" s="341">
        <f>VALUE(LEFT(RIGHT(RP_2024[[#This Row],[IMPUTACION PRESUPUESTAL]],6),3))</f>
        <v>136</v>
      </c>
      <c r="W43" s="337" t="s">
        <v>1249</v>
      </c>
      <c r="X43" s="335">
        <f>VALUE(LEFT(RP_2024[[#This Row],[Actividad]],SEARCH(".",RP_2024[[#This Row],[Actividad]],1)-1))</f>
        <v>24</v>
      </c>
      <c r="Y43" s="337">
        <f>MONTH(RP_2024[[#This Row],[FECHA RP]])</f>
        <v>8</v>
      </c>
      <c r="Z43" s="336" t="str">
        <f>IF(RP_2024[[#This Row],[FEC ANULACION]]="","",MONTH(RP_2024[[#This Row],[FEC ANULACION]]))</f>
        <v/>
      </c>
      <c r="AA43" s="337" t="s">
        <v>1588</v>
      </c>
      <c r="AB43" s="337" t="s">
        <v>3391</v>
      </c>
      <c r="AC43" s="337" t="str">
        <f>MID(RP_2024[[#This Row],[Elemento PEP]],11,2)</f>
        <v>09</v>
      </c>
    </row>
    <row r="44" spans="1:29">
      <c r="A44" s="338">
        <v>3140</v>
      </c>
      <c r="B44" s="339">
        <v>45505</v>
      </c>
      <c r="C44" s="340" t="s">
        <v>1739</v>
      </c>
      <c r="D44" s="340" t="s">
        <v>1721</v>
      </c>
      <c r="E44" s="338" t="s">
        <v>1579</v>
      </c>
      <c r="F44" s="338">
        <v>3987</v>
      </c>
      <c r="G44" s="339">
        <v>45498</v>
      </c>
      <c r="H44" s="341">
        <v>6588824</v>
      </c>
      <c r="I44" s="341" t="s">
        <v>1708</v>
      </c>
      <c r="J44" s="331">
        <v>570</v>
      </c>
      <c r="K44" s="341" t="s">
        <v>1704</v>
      </c>
      <c r="L44" s="331" t="s">
        <v>1705</v>
      </c>
      <c r="M44" s="342">
        <v>6515343</v>
      </c>
      <c r="N44" s="332">
        <v>0</v>
      </c>
      <c r="O44" s="339"/>
      <c r="P44" s="342">
        <f>+RP_2024[[#This Row],[VALOR INICIAL]]-RP_2024[[#This Row],[VALOR ANULACION]]</f>
        <v>6515343</v>
      </c>
      <c r="Q44" s="343"/>
      <c r="R44" s="341">
        <f>VALUE(LEFT(RP_2024[[#This Row],[OBJETO]],3))</f>
        <v>4</v>
      </c>
      <c r="S44" s="344">
        <f t="shared" si="0"/>
        <v>242</v>
      </c>
      <c r="T44" s="341" t="str">
        <f>SUBSTITUTE(RP_2024[[#This Row],[CODIGO TIPO]],"-","")</f>
        <v>O232020200991122</v>
      </c>
      <c r="U44" s="337">
        <v>1905014</v>
      </c>
      <c r="V44" s="341">
        <f>VALUE(LEFT(RIGHT(RP_2024[[#This Row],[IMPUTACION PRESUPUESTAL]],6),3))</f>
        <v>136</v>
      </c>
      <c r="W44" s="337" t="s">
        <v>1250</v>
      </c>
      <c r="X44" s="335">
        <f>VALUE(LEFT(RP_2024[[#This Row],[Actividad]],SEARCH(".",RP_2024[[#This Row],[Actividad]],1)-1))</f>
        <v>24</v>
      </c>
      <c r="Y44" s="337">
        <f>MONTH(RP_2024[[#This Row],[FECHA RP]])</f>
        <v>8</v>
      </c>
      <c r="Z44" s="336" t="str">
        <f>IF(RP_2024[[#This Row],[FEC ANULACION]]="","",MONTH(RP_2024[[#This Row],[FEC ANULACION]]))</f>
        <v/>
      </c>
      <c r="AA44" s="337" t="s">
        <v>1588</v>
      </c>
      <c r="AB44" s="337" t="s">
        <v>3391</v>
      </c>
      <c r="AC44" s="337" t="str">
        <f>MID(RP_2024[[#This Row],[Elemento PEP]],11,2)</f>
        <v>09</v>
      </c>
    </row>
    <row r="45" spans="1:29">
      <c r="A45" s="338">
        <v>3141</v>
      </c>
      <c r="B45" s="339">
        <v>45505</v>
      </c>
      <c r="C45" s="340" t="s">
        <v>1740</v>
      </c>
      <c r="D45" s="340" t="s">
        <v>1721</v>
      </c>
      <c r="E45" s="338" t="s">
        <v>1579</v>
      </c>
      <c r="F45" s="338">
        <v>3985</v>
      </c>
      <c r="G45" s="339">
        <v>45498</v>
      </c>
      <c r="H45" s="341">
        <v>6588824</v>
      </c>
      <c r="I45" s="341" t="s">
        <v>1708</v>
      </c>
      <c r="J45" s="331">
        <v>570</v>
      </c>
      <c r="K45" s="341" t="s">
        <v>1704</v>
      </c>
      <c r="L45" s="331" t="s">
        <v>1705</v>
      </c>
      <c r="M45" s="342">
        <v>121666173</v>
      </c>
      <c r="N45" s="332">
        <v>0</v>
      </c>
      <c r="O45" s="339"/>
      <c r="P45" s="342">
        <f>+RP_2024[[#This Row],[VALOR INICIAL]]-RP_2024[[#This Row],[VALOR ANULACION]]</f>
        <v>121666173</v>
      </c>
      <c r="Q45" s="343"/>
      <c r="R45" s="341">
        <f>VALUE(LEFT(RP_2024[[#This Row],[OBJETO]],3))</f>
        <v>4</v>
      </c>
      <c r="S45" s="344">
        <f t="shared" si="0"/>
        <v>242</v>
      </c>
      <c r="T45" s="341" t="str">
        <f>SUBSTITUTE(RP_2024[[#This Row],[CODIGO TIPO]],"-","")</f>
        <v>O232020200991122</v>
      </c>
      <c r="U45" s="337">
        <v>1905054</v>
      </c>
      <c r="V45" s="341">
        <f>VALUE(LEFT(RIGHT(RP_2024[[#This Row],[IMPUTACION PRESUPUESTAL]],6),3))</f>
        <v>237</v>
      </c>
      <c r="W45" s="337" t="s">
        <v>47</v>
      </c>
      <c r="X45" s="335">
        <f>VALUE(LEFT(RP_2024[[#This Row],[Actividad]],SEARCH(".",RP_2024[[#This Row],[Actividad]],1)-1))</f>
        <v>4</v>
      </c>
      <c r="Y45" s="337">
        <f>MONTH(RP_2024[[#This Row],[FECHA RP]])</f>
        <v>8</v>
      </c>
      <c r="Z45" s="336" t="str">
        <f>IF(RP_2024[[#This Row],[FEC ANULACION]]="","",MONTH(RP_2024[[#This Row],[FEC ANULACION]]))</f>
        <v/>
      </c>
      <c r="AA45" s="337" t="s">
        <v>1588</v>
      </c>
      <c r="AB45" s="337" t="s">
        <v>3394</v>
      </c>
      <c r="AC45" s="337" t="str">
        <f>MID(RP_2024[[#This Row],[Elemento PEP]],11,2)</f>
        <v>13</v>
      </c>
    </row>
    <row r="46" spans="1:29">
      <c r="A46" s="338">
        <v>3142</v>
      </c>
      <c r="B46" s="339">
        <v>45505</v>
      </c>
      <c r="C46" s="340" t="s">
        <v>1741</v>
      </c>
      <c r="D46" s="340" t="s">
        <v>1721</v>
      </c>
      <c r="E46" s="338" t="s">
        <v>1579</v>
      </c>
      <c r="F46" s="338">
        <v>3984</v>
      </c>
      <c r="G46" s="339">
        <v>45498</v>
      </c>
      <c r="H46" s="341">
        <v>6588824</v>
      </c>
      <c r="I46" s="341" t="s">
        <v>1708</v>
      </c>
      <c r="J46" s="331">
        <v>570</v>
      </c>
      <c r="K46" s="341" t="s">
        <v>1704</v>
      </c>
      <c r="L46" s="331" t="s">
        <v>1705</v>
      </c>
      <c r="M46" s="342">
        <v>47165479</v>
      </c>
      <c r="N46" s="332">
        <v>0</v>
      </c>
      <c r="O46" s="339"/>
      <c r="P46" s="342">
        <f>+RP_2024[[#This Row],[VALOR INICIAL]]-RP_2024[[#This Row],[VALOR ANULACION]]</f>
        <v>47165479</v>
      </c>
      <c r="Q46" s="343"/>
      <c r="R46" s="341">
        <f>VALUE(LEFT(RP_2024[[#This Row],[OBJETO]],3))</f>
        <v>4</v>
      </c>
      <c r="S46" s="344">
        <f t="shared" si="0"/>
        <v>242</v>
      </c>
      <c r="T46" s="341" t="str">
        <f>SUBSTITUTE(RP_2024[[#This Row],[CODIGO TIPO]],"-","")</f>
        <v>O232020200991122</v>
      </c>
      <c r="U46" s="337">
        <v>1905014</v>
      </c>
      <c r="V46" s="341">
        <f>VALUE(LEFT(RIGHT(RP_2024[[#This Row],[IMPUTACION PRESUPUESTAL]],6),3))</f>
        <v>128</v>
      </c>
      <c r="W46" s="337" t="s">
        <v>1246</v>
      </c>
      <c r="X46" s="335">
        <f>VALUE(LEFT(RP_2024[[#This Row],[Actividad]],SEARCH(".",RP_2024[[#This Row],[Actividad]],1)-1))</f>
        <v>21</v>
      </c>
      <c r="Y46" s="337">
        <f>MONTH(RP_2024[[#This Row],[FECHA RP]])</f>
        <v>8</v>
      </c>
      <c r="Z46" s="336" t="str">
        <f>IF(RP_2024[[#This Row],[FEC ANULACION]]="","",MONTH(RP_2024[[#This Row],[FEC ANULACION]]))</f>
        <v/>
      </c>
      <c r="AA46" s="337" t="s">
        <v>1588</v>
      </c>
      <c r="AB46" s="337" t="s">
        <v>3393</v>
      </c>
      <c r="AC46" s="337" t="str">
        <f>MID(RP_2024[[#This Row],[Elemento PEP]],11,2)</f>
        <v>07</v>
      </c>
    </row>
    <row r="47" spans="1:29">
      <c r="A47" s="338">
        <v>3143</v>
      </c>
      <c r="B47" s="339">
        <v>45505</v>
      </c>
      <c r="C47" s="340" t="s">
        <v>1742</v>
      </c>
      <c r="D47" s="340" t="s">
        <v>1721</v>
      </c>
      <c r="E47" s="338" t="s">
        <v>1579</v>
      </c>
      <c r="F47" s="338">
        <v>3983</v>
      </c>
      <c r="G47" s="339">
        <v>45498</v>
      </c>
      <c r="H47" s="341">
        <v>6588824</v>
      </c>
      <c r="I47" s="341" t="s">
        <v>1708</v>
      </c>
      <c r="J47" s="331">
        <v>570</v>
      </c>
      <c r="K47" s="341" t="s">
        <v>1704</v>
      </c>
      <c r="L47" s="331" t="s">
        <v>1705</v>
      </c>
      <c r="M47" s="342">
        <v>61195183</v>
      </c>
      <c r="N47" s="332">
        <v>0</v>
      </c>
      <c r="O47" s="339"/>
      <c r="P47" s="342">
        <f>+RP_2024[[#This Row],[VALOR INICIAL]]-RP_2024[[#This Row],[VALOR ANULACION]]</f>
        <v>61195183</v>
      </c>
      <c r="Q47" s="343"/>
      <c r="R47" s="341">
        <f>VALUE(LEFT(RP_2024[[#This Row],[OBJETO]],3))</f>
        <v>4</v>
      </c>
      <c r="S47" s="344">
        <f t="shared" si="0"/>
        <v>242</v>
      </c>
      <c r="T47" s="341" t="str">
        <f>SUBSTITUTE(RP_2024[[#This Row],[CODIGO TIPO]],"-","")</f>
        <v>O232020200991122</v>
      </c>
      <c r="U47" s="337">
        <v>1905049</v>
      </c>
      <c r="V47" s="341">
        <f>VALUE(LEFT(RIGHT(RP_2024[[#This Row],[IMPUTACION PRESUPUESTAL]],6),3))</f>
        <v>104</v>
      </c>
      <c r="W47" s="337" t="s">
        <v>1263</v>
      </c>
      <c r="X47" s="335">
        <f>VALUE(LEFT(RP_2024[[#This Row],[Actividad]],SEARCH(".",RP_2024[[#This Row],[Actividad]],1)-1))</f>
        <v>34</v>
      </c>
      <c r="Y47" s="337">
        <f>MONTH(RP_2024[[#This Row],[FECHA RP]])</f>
        <v>8</v>
      </c>
      <c r="Z47" s="336" t="str">
        <f>IF(RP_2024[[#This Row],[FEC ANULACION]]="","",MONTH(RP_2024[[#This Row],[FEC ANULACION]]))</f>
        <v/>
      </c>
      <c r="AA47" s="337" t="s">
        <v>1588</v>
      </c>
      <c r="AB47" s="337" t="s">
        <v>3389</v>
      </c>
      <c r="AC47" s="337" t="str">
        <f>MID(RP_2024[[#This Row],[Elemento PEP]],11,2)</f>
        <v>06</v>
      </c>
    </row>
    <row r="48" spans="1:29">
      <c r="A48" s="338">
        <v>3144</v>
      </c>
      <c r="B48" s="339">
        <v>45505</v>
      </c>
      <c r="C48" s="340" t="s">
        <v>1743</v>
      </c>
      <c r="D48" s="340" t="s">
        <v>1721</v>
      </c>
      <c r="E48" s="338" t="s">
        <v>1579</v>
      </c>
      <c r="F48" s="338">
        <v>3981</v>
      </c>
      <c r="G48" s="339">
        <v>45498</v>
      </c>
      <c r="H48" s="341">
        <v>6588824</v>
      </c>
      <c r="I48" s="341" t="s">
        <v>1708</v>
      </c>
      <c r="J48" s="331">
        <v>570</v>
      </c>
      <c r="K48" s="341" t="s">
        <v>1704</v>
      </c>
      <c r="L48" s="331" t="s">
        <v>1705</v>
      </c>
      <c r="M48" s="342">
        <v>35636545</v>
      </c>
      <c r="N48" s="332">
        <v>0</v>
      </c>
      <c r="O48" s="339"/>
      <c r="P48" s="342">
        <f>+RP_2024[[#This Row],[VALOR INICIAL]]-RP_2024[[#This Row],[VALOR ANULACION]]</f>
        <v>35636545</v>
      </c>
      <c r="Q48" s="343"/>
      <c r="R48" s="341">
        <f>VALUE(LEFT(RP_2024[[#This Row],[OBJETO]],3))</f>
        <v>4</v>
      </c>
      <c r="S48" s="344">
        <f t="shared" si="0"/>
        <v>242</v>
      </c>
      <c r="T48" s="341" t="str">
        <f>SUBSTITUTE(RP_2024[[#This Row],[CODIGO TIPO]],"-","")</f>
        <v>O232020200991122</v>
      </c>
      <c r="U48" s="337">
        <v>1905014</v>
      </c>
      <c r="V48" s="341">
        <f>VALUE(LEFT(RIGHT(RP_2024[[#This Row],[IMPUTACION PRESUPUESTAL]],6),3))</f>
        <v>129</v>
      </c>
      <c r="W48" s="337" t="s">
        <v>1247</v>
      </c>
      <c r="X48" s="335">
        <f>VALUE(LEFT(RP_2024[[#This Row],[Actividad]],SEARCH(".",RP_2024[[#This Row],[Actividad]],1)-1))</f>
        <v>22</v>
      </c>
      <c r="Y48" s="337">
        <f>MONTH(RP_2024[[#This Row],[FECHA RP]])</f>
        <v>8</v>
      </c>
      <c r="Z48" s="336" t="str">
        <f>IF(RP_2024[[#This Row],[FEC ANULACION]]="","",MONTH(RP_2024[[#This Row],[FEC ANULACION]]))</f>
        <v/>
      </c>
      <c r="AA48" s="337" t="s">
        <v>1588</v>
      </c>
      <c r="AB48" s="337" t="s">
        <v>3390</v>
      </c>
      <c r="AC48" s="337" t="str">
        <f>MID(RP_2024[[#This Row],[Elemento PEP]],11,2)</f>
        <v>08</v>
      </c>
    </row>
    <row r="49" spans="1:29">
      <c r="A49" s="338">
        <v>3145</v>
      </c>
      <c r="B49" s="339">
        <v>45505</v>
      </c>
      <c r="C49" s="340" t="s">
        <v>1744</v>
      </c>
      <c r="D49" s="340" t="s">
        <v>1721</v>
      </c>
      <c r="E49" s="338" t="s">
        <v>1579</v>
      </c>
      <c r="F49" s="338">
        <v>3980</v>
      </c>
      <c r="G49" s="339">
        <v>45498</v>
      </c>
      <c r="H49" s="341">
        <v>6588824</v>
      </c>
      <c r="I49" s="341" t="s">
        <v>1708</v>
      </c>
      <c r="J49" s="331">
        <v>570</v>
      </c>
      <c r="K49" s="341" t="s">
        <v>1704</v>
      </c>
      <c r="L49" s="331" t="s">
        <v>1705</v>
      </c>
      <c r="M49" s="342">
        <v>14922284</v>
      </c>
      <c r="N49" s="332">
        <v>0</v>
      </c>
      <c r="O49" s="339"/>
      <c r="P49" s="342">
        <f>+RP_2024[[#This Row],[VALOR INICIAL]]-RP_2024[[#This Row],[VALOR ANULACION]]</f>
        <v>14922284</v>
      </c>
      <c r="Q49" s="343"/>
      <c r="R49" s="341">
        <f>VALUE(LEFT(RP_2024[[#This Row],[OBJETO]],3))</f>
        <v>4</v>
      </c>
      <c r="S49" s="344">
        <f t="shared" si="0"/>
        <v>242</v>
      </c>
      <c r="T49" s="341" t="str">
        <f>SUBSTITUTE(RP_2024[[#This Row],[CODIGO TIPO]],"-","")</f>
        <v>O232020200991122</v>
      </c>
      <c r="U49" s="337">
        <v>1905049</v>
      </c>
      <c r="V49" s="341">
        <f>VALUE(LEFT(RIGHT(RP_2024[[#This Row],[IMPUTACION PRESUPUESTAL]],6),3))</f>
        <v>111</v>
      </c>
      <c r="W49" s="337" t="s">
        <v>1267</v>
      </c>
      <c r="X49" s="335">
        <f>VALUE(LEFT(RP_2024[[#This Row],[Actividad]],SEARCH(".",RP_2024[[#This Row],[Actividad]],1)-1))</f>
        <v>36</v>
      </c>
      <c r="Y49" s="337">
        <f>MONTH(RP_2024[[#This Row],[FECHA RP]])</f>
        <v>8</v>
      </c>
      <c r="Z49" s="336" t="str">
        <f>IF(RP_2024[[#This Row],[FEC ANULACION]]="","",MONTH(RP_2024[[#This Row],[FEC ANULACION]]))</f>
        <v/>
      </c>
      <c r="AA49" s="337" t="s">
        <v>1588</v>
      </c>
      <c r="AB49" s="337" t="s">
        <v>3388</v>
      </c>
      <c r="AC49" s="337" t="str">
        <f>MID(RP_2024[[#This Row],[Elemento PEP]],11,2)</f>
        <v>03</v>
      </c>
    </row>
    <row r="50" spans="1:29">
      <c r="A50" s="338">
        <v>3146</v>
      </c>
      <c r="B50" s="339">
        <v>45505</v>
      </c>
      <c r="C50" s="340" t="s">
        <v>1745</v>
      </c>
      <c r="D50" s="340" t="s">
        <v>1721</v>
      </c>
      <c r="E50" s="338" t="s">
        <v>1579</v>
      </c>
      <c r="F50" s="338">
        <v>3979</v>
      </c>
      <c r="G50" s="339">
        <v>45498</v>
      </c>
      <c r="H50" s="341">
        <v>6588824</v>
      </c>
      <c r="I50" s="341" t="s">
        <v>1708</v>
      </c>
      <c r="J50" s="331">
        <v>570</v>
      </c>
      <c r="K50" s="341" t="s">
        <v>1704</v>
      </c>
      <c r="L50" s="331" t="s">
        <v>1705</v>
      </c>
      <c r="M50" s="342">
        <v>71019032</v>
      </c>
      <c r="N50" s="332">
        <v>0</v>
      </c>
      <c r="O50" s="339"/>
      <c r="P50" s="342">
        <f>+RP_2024[[#This Row],[VALOR INICIAL]]-RP_2024[[#This Row],[VALOR ANULACION]]</f>
        <v>71019032</v>
      </c>
      <c r="Q50" s="343"/>
      <c r="R50" s="341">
        <f>VALUE(LEFT(RP_2024[[#This Row],[OBJETO]],3))</f>
        <v>4</v>
      </c>
      <c r="S50" s="344">
        <f t="shared" si="0"/>
        <v>242</v>
      </c>
      <c r="T50" s="341" t="str">
        <f>SUBSTITUTE(RP_2024[[#This Row],[CODIGO TIPO]],"-","")</f>
        <v>O232020200991122</v>
      </c>
      <c r="U50" s="337">
        <v>1905014</v>
      </c>
      <c r="V50" s="341">
        <f>VALUE(LEFT(RIGHT(RP_2024[[#This Row],[IMPUTACION PRESUPUESTAL]],6),3))</f>
        <v>139</v>
      </c>
      <c r="W50" s="337" t="s">
        <v>1251</v>
      </c>
      <c r="X50" s="335">
        <f>VALUE(LEFT(RP_2024[[#This Row],[Actividad]],SEARCH(".",RP_2024[[#This Row],[Actividad]],1)-1))</f>
        <v>25</v>
      </c>
      <c r="Y50" s="337">
        <f>MONTH(RP_2024[[#This Row],[FECHA RP]])</f>
        <v>8</v>
      </c>
      <c r="Z50" s="336" t="str">
        <f>IF(RP_2024[[#This Row],[FEC ANULACION]]="","",MONTH(RP_2024[[#This Row],[FEC ANULACION]]))</f>
        <v/>
      </c>
      <c r="AA50" s="337" t="s">
        <v>1588</v>
      </c>
      <c r="AB50" s="337" t="s">
        <v>3391</v>
      </c>
      <c r="AC50" s="337" t="str">
        <f>MID(RP_2024[[#This Row],[Elemento PEP]],11,2)</f>
        <v>09</v>
      </c>
    </row>
    <row r="51" spans="1:29">
      <c r="A51" s="338">
        <v>3147</v>
      </c>
      <c r="B51" s="339">
        <v>45505</v>
      </c>
      <c r="C51" s="340" t="s">
        <v>1746</v>
      </c>
      <c r="D51" s="340" t="s">
        <v>1721</v>
      </c>
      <c r="E51" s="338" t="s">
        <v>1579</v>
      </c>
      <c r="F51" s="338">
        <v>3978</v>
      </c>
      <c r="G51" s="339">
        <v>45498</v>
      </c>
      <c r="H51" s="341">
        <v>6588824</v>
      </c>
      <c r="I51" s="341" t="s">
        <v>1708</v>
      </c>
      <c r="J51" s="331">
        <v>570</v>
      </c>
      <c r="K51" s="341" t="s">
        <v>1704</v>
      </c>
      <c r="L51" s="331" t="s">
        <v>1705</v>
      </c>
      <c r="M51" s="342">
        <v>326225026</v>
      </c>
      <c r="N51" s="332">
        <v>0</v>
      </c>
      <c r="O51" s="339"/>
      <c r="P51" s="342">
        <f>+RP_2024[[#This Row],[VALOR INICIAL]]-RP_2024[[#This Row],[VALOR ANULACION]]</f>
        <v>326225026</v>
      </c>
      <c r="Q51" s="343"/>
      <c r="R51" s="341">
        <f>VALUE(LEFT(RP_2024[[#This Row],[OBJETO]],3))</f>
        <v>4</v>
      </c>
      <c r="S51" s="344">
        <f t="shared" si="0"/>
        <v>242</v>
      </c>
      <c r="T51" s="341" t="str">
        <f>SUBSTITUTE(RP_2024[[#This Row],[CODIGO TIPO]],"-","")</f>
        <v>O232020200991122</v>
      </c>
      <c r="U51" s="337">
        <v>1905049</v>
      </c>
      <c r="V51" s="341">
        <f>VALUE(LEFT(RIGHT(RP_2024[[#This Row],[IMPUTACION PRESUPUESTAL]],6),3))</f>
        <v>105</v>
      </c>
      <c r="W51" s="337" t="s">
        <v>1258</v>
      </c>
      <c r="X51" s="335">
        <f>VALUE(LEFT(RP_2024[[#This Row],[Actividad]],SEARCH(".",RP_2024[[#This Row],[Actividad]],1)-1))</f>
        <v>32</v>
      </c>
      <c r="Y51" s="337">
        <f>MONTH(RP_2024[[#This Row],[FECHA RP]])</f>
        <v>8</v>
      </c>
      <c r="Z51" s="336" t="str">
        <f>IF(RP_2024[[#This Row],[FEC ANULACION]]="","",MONTH(RP_2024[[#This Row],[FEC ANULACION]]))</f>
        <v/>
      </c>
      <c r="AA51" s="337" t="s">
        <v>1588</v>
      </c>
      <c r="AB51" s="337" t="s">
        <v>3386</v>
      </c>
      <c r="AC51" s="337" t="str">
        <f>MID(RP_2024[[#This Row],[Elemento PEP]],11,2)</f>
        <v>13</v>
      </c>
    </row>
    <row r="52" spans="1:29">
      <c r="A52" s="338">
        <v>3147</v>
      </c>
      <c r="B52" s="339">
        <v>45505</v>
      </c>
      <c r="C52" s="340" t="s">
        <v>1746</v>
      </c>
      <c r="D52" s="340" t="s">
        <v>1721</v>
      </c>
      <c r="E52" s="338" t="s">
        <v>1579</v>
      </c>
      <c r="F52" s="338">
        <v>3978</v>
      </c>
      <c r="G52" s="339">
        <v>45498</v>
      </c>
      <c r="H52" s="341">
        <v>6588824</v>
      </c>
      <c r="I52" s="341" t="s">
        <v>1708</v>
      </c>
      <c r="J52" s="331">
        <v>570</v>
      </c>
      <c r="K52" s="341" t="s">
        <v>1704</v>
      </c>
      <c r="L52" s="331" t="s">
        <v>1705</v>
      </c>
      <c r="M52" s="342">
        <v>47268138</v>
      </c>
      <c r="N52" s="332">
        <v>0</v>
      </c>
      <c r="O52" s="339"/>
      <c r="P52" s="342">
        <f>+RP_2024[[#This Row],[VALOR INICIAL]]-RP_2024[[#This Row],[VALOR ANULACION]]</f>
        <v>47268138</v>
      </c>
      <c r="Q52" s="343"/>
      <c r="R52" s="341">
        <f>VALUE(LEFT(RP_2024[[#This Row],[OBJETO]],3))</f>
        <v>4</v>
      </c>
      <c r="S52" s="344">
        <f t="shared" si="0"/>
        <v>242</v>
      </c>
      <c r="T52" s="341" t="str">
        <f>SUBSTITUTE(RP_2024[[#This Row],[CODIGO TIPO]],"-","")</f>
        <v>O232020200991122</v>
      </c>
      <c r="U52" s="337">
        <v>1905049</v>
      </c>
      <c r="V52" s="341">
        <f>VALUE(LEFT(RIGHT(RP_2024[[#This Row],[IMPUTACION PRESUPUESTAL]],6),3))</f>
        <v>105</v>
      </c>
      <c r="W52" s="337" t="s">
        <v>1259</v>
      </c>
      <c r="X52" s="335">
        <f>VALUE(LEFT(RP_2024[[#This Row],[Actividad]],SEARCH(".",RP_2024[[#This Row],[Actividad]],1)-1))</f>
        <v>32</v>
      </c>
      <c r="Y52" s="337">
        <f>MONTH(RP_2024[[#This Row],[FECHA RP]])</f>
        <v>8</v>
      </c>
      <c r="Z52" s="336" t="str">
        <f>IF(RP_2024[[#This Row],[FEC ANULACION]]="","",MONTH(RP_2024[[#This Row],[FEC ANULACION]]))</f>
        <v/>
      </c>
      <c r="AA52" s="337" t="s">
        <v>1588</v>
      </c>
      <c r="AB52" s="337" t="s">
        <v>3386</v>
      </c>
      <c r="AC52" s="337" t="str">
        <f>MID(RP_2024[[#This Row],[Elemento PEP]],11,2)</f>
        <v>13</v>
      </c>
    </row>
    <row r="53" spans="1:29">
      <c r="A53" s="338">
        <v>3147</v>
      </c>
      <c r="B53" s="339">
        <v>45505</v>
      </c>
      <c r="C53" s="340" t="s">
        <v>1746</v>
      </c>
      <c r="D53" s="340" t="s">
        <v>1721</v>
      </c>
      <c r="E53" s="338" t="s">
        <v>1579</v>
      </c>
      <c r="F53" s="338">
        <v>3978</v>
      </c>
      <c r="G53" s="339">
        <v>45498</v>
      </c>
      <c r="H53" s="341">
        <v>6588824</v>
      </c>
      <c r="I53" s="341" t="s">
        <v>1708</v>
      </c>
      <c r="J53" s="331">
        <v>570</v>
      </c>
      <c r="K53" s="341" t="s">
        <v>1704</v>
      </c>
      <c r="L53" s="331" t="s">
        <v>1705</v>
      </c>
      <c r="M53" s="342">
        <v>267852689</v>
      </c>
      <c r="N53" s="332">
        <v>0</v>
      </c>
      <c r="O53" s="339"/>
      <c r="P53" s="342">
        <f>+RP_2024[[#This Row],[VALOR INICIAL]]-RP_2024[[#This Row],[VALOR ANULACION]]</f>
        <v>267852689</v>
      </c>
      <c r="Q53" s="343"/>
      <c r="R53" s="341">
        <f>VALUE(LEFT(RP_2024[[#This Row],[OBJETO]],3))</f>
        <v>4</v>
      </c>
      <c r="S53" s="344">
        <f t="shared" si="0"/>
        <v>242</v>
      </c>
      <c r="T53" s="341" t="str">
        <f>SUBSTITUTE(RP_2024[[#This Row],[CODIGO TIPO]],"-","")</f>
        <v>O232020200991122</v>
      </c>
      <c r="U53" s="337">
        <v>1905049</v>
      </c>
      <c r="V53" s="341">
        <f>VALUE(LEFT(RIGHT(RP_2024[[#This Row],[IMPUTACION PRESUPUESTAL]],6),3))</f>
        <v>105</v>
      </c>
      <c r="W53" s="337" t="s">
        <v>1260</v>
      </c>
      <c r="X53" s="335">
        <f>VALUE(LEFT(RP_2024[[#This Row],[Actividad]],SEARCH(".",RP_2024[[#This Row],[Actividad]],1)-1))</f>
        <v>32</v>
      </c>
      <c r="Y53" s="337">
        <f>MONTH(RP_2024[[#This Row],[FECHA RP]])</f>
        <v>8</v>
      </c>
      <c r="Z53" s="336" t="str">
        <f>IF(RP_2024[[#This Row],[FEC ANULACION]]="","",MONTH(RP_2024[[#This Row],[FEC ANULACION]]))</f>
        <v/>
      </c>
      <c r="AA53" s="337" t="s">
        <v>1588</v>
      </c>
      <c r="AB53" s="337" t="s">
        <v>3386</v>
      </c>
      <c r="AC53" s="337" t="str">
        <f>MID(RP_2024[[#This Row],[Elemento PEP]],11,2)</f>
        <v>13</v>
      </c>
    </row>
    <row r="54" spans="1:29">
      <c r="A54" s="338">
        <v>3148</v>
      </c>
      <c r="B54" s="339">
        <v>45505</v>
      </c>
      <c r="C54" s="340" t="s">
        <v>1747</v>
      </c>
      <c r="D54" s="340" t="s">
        <v>1721</v>
      </c>
      <c r="E54" s="338" t="s">
        <v>1579</v>
      </c>
      <c r="F54" s="338">
        <v>3976</v>
      </c>
      <c r="G54" s="339">
        <v>45498</v>
      </c>
      <c r="H54" s="341">
        <v>6588824</v>
      </c>
      <c r="I54" s="341" t="s">
        <v>1708</v>
      </c>
      <c r="J54" s="331">
        <v>570</v>
      </c>
      <c r="K54" s="341" t="s">
        <v>1704</v>
      </c>
      <c r="L54" s="331" t="s">
        <v>1705</v>
      </c>
      <c r="M54" s="342">
        <v>32852935</v>
      </c>
      <c r="N54" s="332">
        <v>0</v>
      </c>
      <c r="O54" s="339"/>
      <c r="P54" s="342">
        <f>+RP_2024[[#This Row],[VALOR INICIAL]]-RP_2024[[#This Row],[VALOR ANULACION]]</f>
        <v>32852935</v>
      </c>
      <c r="Q54" s="343"/>
      <c r="R54" s="341">
        <f>VALUE(LEFT(RP_2024[[#This Row],[OBJETO]],3))</f>
        <v>4</v>
      </c>
      <c r="S54" s="344">
        <f t="shared" si="0"/>
        <v>242</v>
      </c>
      <c r="T54" s="341" t="str">
        <f>SUBSTITUTE(RP_2024[[#This Row],[CODIGO TIPO]],"-","")</f>
        <v>O232020200991122</v>
      </c>
      <c r="U54" s="337">
        <v>1905014</v>
      </c>
      <c r="V54" s="341">
        <f>VALUE(LEFT(RIGHT(RP_2024[[#This Row],[IMPUTACION PRESUPUESTAL]],6),3))</f>
        <v>232</v>
      </c>
      <c r="W54" s="337" t="s">
        <v>1237</v>
      </c>
      <c r="X54" s="335">
        <f>VALUE(LEFT(RP_2024[[#This Row],[Actividad]],SEARCH(".",RP_2024[[#This Row],[Actividad]],1)-1))</f>
        <v>11</v>
      </c>
      <c r="Y54" s="337">
        <f>MONTH(RP_2024[[#This Row],[FECHA RP]])</f>
        <v>8</v>
      </c>
      <c r="Z54" s="336" t="str">
        <f>IF(RP_2024[[#This Row],[FEC ANULACION]]="","",MONTH(RP_2024[[#This Row],[FEC ANULACION]]))</f>
        <v/>
      </c>
      <c r="AA54" s="337" t="s">
        <v>1588</v>
      </c>
      <c r="AB54" s="337" t="s">
        <v>3393</v>
      </c>
      <c r="AC54" s="337" t="str">
        <f>MID(RP_2024[[#This Row],[Elemento PEP]],11,2)</f>
        <v>07</v>
      </c>
    </row>
    <row r="55" spans="1:29">
      <c r="A55" s="338">
        <v>3149</v>
      </c>
      <c r="B55" s="339">
        <v>45505</v>
      </c>
      <c r="C55" s="340" t="s">
        <v>1748</v>
      </c>
      <c r="D55" s="340" t="s">
        <v>1721</v>
      </c>
      <c r="E55" s="338" t="s">
        <v>1579</v>
      </c>
      <c r="F55" s="338">
        <v>3977</v>
      </c>
      <c r="G55" s="339">
        <v>45498</v>
      </c>
      <c r="H55" s="341">
        <v>6588824</v>
      </c>
      <c r="I55" s="341" t="s">
        <v>1708</v>
      </c>
      <c r="J55" s="331">
        <v>570</v>
      </c>
      <c r="K55" s="341" t="s">
        <v>1704</v>
      </c>
      <c r="L55" s="331" t="s">
        <v>1705</v>
      </c>
      <c r="M55" s="342">
        <v>32852935</v>
      </c>
      <c r="N55" s="332">
        <v>0</v>
      </c>
      <c r="O55" s="339"/>
      <c r="P55" s="342">
        <f>+RP_2024[[#This Row],[VALOR INICIAL]]-RP_2024[[#This Row],[VALOR ANULACION]]</f>
        <v>32852935</v>
      </c>
      <c r="Q55" s="343"/>
      <c r="R55" s="341">
        <f>VALUE(LEFT(RP_2024[[#This Row],[OBJETO]],3))</f>
        <v>4</v>
      </c>
      <c r="S55" s="344">
        <f t="shared" si="0"/>
        <v>242</v>
      </c>
      <c r="T55" s="341" t="str">
        <f>SUBSTITUTE(RP_2024[[#This Row],[CODIGO TIPO]],"-","")</f>
        <v>O232020200991122</v>
      </c>
      <c r="U55" s="337">
        <v>1905014</v>
      </c>
      <c r="V55" s="341">
        <f>VALUE(LEFT(RIGHT(RP_2024[[#This Row],[IMPUTACION PRESUPUESTAL]],6),3))</f>
        <v>233</v>
      </c>
      <c r="W55" s="337" t="s">
        <v>1238</v>
      </c>
      <c r="X55" s="335">
        <f>VALUE(LEFT(RP_2024[[#This Row],[Actividad]],SEARCH(".",RP_2024[[#This Row],[Actividad]],1)-1))</f>
        <v>12</v>
      </c>
      <c r="Y55" s="337">
        <f>MONTH(RP_2024[[#This Row],[FECHA RP]])</f>
        <v>8</v>
      </c>
      <c r="Z55" s="336" t="str">
        <f>IF(RP_2024[[#This Row],[FEC ANULACION]]="","",MONTH(RP_2024[[#This Row],[FEC ANULACION]]))</f>
        <v/>
      </c>
      <c r="AA55" s="337" t="s">
        <v>1588</v>
      </c>
      <c r="AB55" s="337" t="s">
        <v>3392</v>
      </c>
      <c r="AC55" s="337" t="str">
        <f>MID(RP_2024[[#This Row],[Elemento PEP]],11,2)</f>
        <v>13</v>
      </c>
    </row>
    <row r="56" spans="1:29">
      <c r="A56" s="338">
        <v>3150</v>
      </c>
      <c r="B56" s="339">
        <v>45505</v>
      </c>
      <c r="C56" s="340" t="s">
        <v>1749</v>
      </c>
      <c r="D56" s="340" t="s">
        <v>1721</v>
      </c>
      <c r="E56" s="338" t="s">
        <v>1579</v>
      </c>
      <c r="F56" s="338">
        <v>3975</v>
      </c>
      <c r="G56" s="339">
        <v>45498</v>
      </c>
      <c r="H56" s="341">
        <v>6588824</v>
      </c>
      <c r="I56" s="341" t="s">
        <v>1708</v>
      </c>
      <c r="J56" s="331">
        <v>570</v>
      </c>
      <c r="K56" s="341" t="s">
        <v>1704</v>
      </c>
      <c r="L56" s="331" t="s">
        <v>1705</v>
      </c>
      <c r="M56" s="342">
        <v>32852935</v>
      </c>
      <c r="N56" s="332">
        <v>0</v>
      </c>
      <c r="O56" s="339"/>
      <c r="P56" s="342">
        <f>+RP_2024[[#This Row],[VALOR INICIAL]]-RP_2024[[#This Row],[VALOR ANULACION]]</f>
        <v>32852935</v>
      </c>
      <c r="Q56" s="343"/>
      <c r="R56" s="341">
        <f>VALUE(LEFT(RP_2024[[#This Row],[OBJETO]],3))</f>
        <v>4</v>
      </c>
      <c r="S56" s="344">
        <f t="shared" si="0"/>
        <v>242</v>
      </c>
      <c r="T56" s="341" t="str">
        <f>SUBSTITUTE(RP_2024[[#This Row],[CODIGO TIPO]],"-","")</f>
        <v>O232020200991122</v>
      </c>
      <c r="U56" s="337">
        <v>1905014</v>
      </c>
      <c r="V56" s="341">
        <f>VALUE(LEFT(RIGHT(RP_2024[[#This Row],[IMPUTACION PRESUPUESTAL]],6),3))</f>
        <v>235</v>
      </c>
      <c r="W56" s="337" t="s">
        <v>1240</v>
      </c>
      <c r="X56" s="335">
        <f>VALUE(LEFT(RP_2024[[#This Row],[Actividad]],SEARCH(".",RP_2024[[#This Row],[Actividad]],1)-1))</f>
        <v>14</v>
      </c>
      <c r="Y56" s="337">
        <f>MONTH(RP_2024[[#This Row],[FECHA RP]])</f>
        <v>8</v>
      </c>
      <c r="Z56" s="336" t="str">
        <f>IF(RP_2024[[#This Row],[FEC ANULACION]]="","",MONTH(RP_2024[[#This Row],[FEC ANULACION]]))</f>
        <v/>
      </c>
      <c r="AA56" s="337" t="s">
        <v>1588</v>
      </c>
      <c r="AB56" s="337" t="s">
        <v>3392</v>
      </c>
      <c r="AC56" s="337" t="str">
        <f>MID(RP_2024[[#This Row],[Elemento PEP]],11,2)</f>
        <v>13</v>
      </c>
    </row>
    <row r="57" spans="1:29">
      <c r="A57" s="338">
        <v>3151</v>
      </c>
      <c r="B57" s="339">
        <v>45505</v>
      </c>
      <c r="C57" s="340" t="s">
        <v>1750</v>
      </c>
      <c r="D57" s="340" t="s">
        <v>1721</v>
      </c>
      <c r="E57" s="338" t="s">
        <v>1579</v>
      </c>
      <c r="F57" s="338">
        <v>3973</v>
      </c>
      <c r="G57" s="339">
        <v>45498</v>
      </c>
      <c r="H57" s="341">
        <v>6588824</v>
      </c>
      <c r="I57" s="341" t="s">
        <v>1708</v>
      </c>
      <c r="J57" s="331">
        <v>570</v>
      </c>
      <c r="K57" s="341" t="s">
        <v>1704</v>
      </c>
      <c r="L57" s="331" t="s">
        <v>1705</v>
      </c>
      <c r="M57" s="342">
        <v>198949786</v>
      </c>
      <c r="N57" s="332">
        <v>0</v>
      </c>
      <c r="O57" s="339"/>
      <c r="P57" s="342">
        <f>+RP_2024[[#This Row],[VALOR INICIAL]]-RP_2024[[#This Row],[VALOR ANULACION]]</f>
        <v>198949786</v>
      </c>
      <c r="Q57" s="343"/>
      <c r="R57" s="341">
        <f>VALUE(LEFT(RP_2024[[#This Row],[OBJETO]],3))</f>
        <v>4</v>
      </c>
      <c r="S57" s="344">
        <f t="shared" si="0"/>
        <v>242</v>
      </c>
      <c r="T57" s="341" t="str">
        <f>SUBSTITUTE(RP_2024[[#This Row],[CODIGO TIPO]],"-","")</f>
        <v>O232020200991122</v>
      </c>
      <c r="U57" s="337">
        <v>1905014</v>
      </c>
      <c r="V57" s="341">
        <f>VALUE(LEFT(RIGHT(RP_2024[[#This Row],[IMPUTACION PRESUPUESTAL]],6),3))</f>
        <v>126</v>
      </c>
      <c r="W57" s="337" t="s">
        <v>1245</v>
      </c>
      <c r="X57" s="335">
        <f>VALUE(LEFT(RP_2024[[#This Row],[Actividad]],SEARCH(".",RP_2024[[#This Row],[Actividad]],1)-1))</f>
        <v>20</v>
      </c>
      <c r="Y57" s="337">
        <f>MONTH(RP_2024[[#This Row],[FECHA RP]])</f>
        <v>8</v>
      </c>
      <c r="Z57" s="336" t="str">
        <f>IF(RP_2024[[#This Row],[FEC ANULACION]]="","",MONTH(RP_2024[[#This Row],[FEC ANULACION]]))</f>
        <v/>
      </c>
      <c r="AA57" s="337" t="s">
        <v>1588</v>
      </c>
      <c r="AB57" s="337" t="s">
        <v>3392</v>
      </c>
      <c r="AC57" s="337" t="str">
        <f>MID(RP_2024[[#This Row],[Elemento PEP]],11,2)</f>
        <v>13</v>
      </c>
    </row>
    <row r="58" spans="1:29">
      <c r="A58" s="338">
        <v>3152</v>
      </c>
      <c r="B58" s="339">
        <v>45505</v>
      </c>
      <c r="C58" s="340" t="s">
        <v>1751</v>
      </c>
      <c r="D58" s="340" t="s">
        <v>1721</v>
      </c>
      <c r="E58" s="338" t="s">
        <v>1579</v>
      </c>
      <c r="F58" s="338">
        <v>3974</v>
      </c>
      <c r="G58" s="339">
        <v>45498</v>
      </c>
      <c r="H58" s="341">
        <v>6588824</v>
      </c>
      <c r="I58" s="341" t="s">
        <v>1708</v>
      </c>
      <c r="J58" s="331">
        <v>570</v>
      </c>
      <c r="K58" s="341" t="s">
        <v>1704</v>
      </c>
      <c r="L58" s="331" t="s">
        <v>1705</v>
      </c>
      <c r="M58" s="342">
        <v>59622277</v>
      </c>
      <c r="N58" s="332">
        <v>0</v>
      </c>
      <c r="O58" s="339"/>
      <c r="P58" s="342">
        <f>+RP_2024[[#This Row],[VALOR INICIAL]]-RP_2024[[#This Row],[VALOR ANULACION]]</f>
        <v>59622277</v>
      </c>
      <c r="Q58" s="343"/>
      <c r="R58" s="341">
        <f>VALUE(LEFT(RP_2024[[#This Row],[OBJETO]],3))</f>
        <v>4</v>
      </c>
      <c r="S58" s="344">
        <f t="shared" si="0"/>
        <v>242</v>
      </c>
      <c r="T58" s="341" t="str">
        <f>SUBSTITUTE(RP_2024[[#This Row],[CODIGO TIPO]],"-","")</f>
        <v>O232020200991122</v>
      </c>
      <c r="U58" s="337">
        <v>1905014</v>
      </c>
      <c r="V58" s="341">
        <f>VALUE(LEFT(RIGHT(RP_2024[[#This Row],[IMPUTACION PRESUPUESTAL]],6),3))</f>
        <v>113</v>
      </c>
      <c r="W58" s="337" t="s">
        <v>1243</v>
      </c>
      <c r="X58" s="335">
        <f>VALUE(LEFT(RP_2024[[#This Row],[Actividad]],SEARCH(".",RP_2024[[#This Row],[Actividad]],1)-1))</f>
        <v>18</v>
      </c>
      <c r="Y58" s="337">
        <f>MONTH(RP_2024[[#This Row],[FECHA RP]])</f>
        <v>8</v>
      </c>
      <c r="Z58" s="336" t="str">
        <f>IF(RP_2024[[#This Row],[FEC ANULACION]]="","",MONTH(RP_2024[[#This Row],[FEC ANULACION]]))</f>
        <v/>
      </c>
      <c r="AA58" s="337" t="s">
        <v>1588</v>
      </c>
      <c r="AB58" s="337" t="s">
        <v>3392</v>
      </c>
      <c r="AC58" s="337" t="str">
        <f>MID(RP_2024[[#This Row],[Elemento PEP]],11,2)</f>
        <v>13</v>
      </c>
    </row>
    <row r="59" spans="1:29">
      <c r="A59" s="338">
        <v>3153</v>
      </c>
      <c r="B59" s="339">
        <v>45505</v>
      </c>
      <c r="C59" s="340" t="s">
        <v>1752</v>
      </c>
      <c r="D59" s="340" t="s">
        <v>1721</v>
      </c>
      <c r="E59" s="338" t="s">
        <v>1579</v>
      </c>
      <c r="F59" s="338">
        <v>3972</v>
      </c>
      <c r="G59" s="339">
        <v>45498</v>
      </c>
      <c r="H59" s="341">
        <v>6588824</v>
      </c>
      <c r="I59" s="341" t="s">
        <v>1708</v>
      </c>
      <c r="J59" s="331">
        <v>570</v>
      </c>
      <c r="K59" s="341" t="s">
        <v>1704</v>
      </c>
      <c r="L59" s="331" t="s">
        <v>1705</v>
      </c>
      <c r="M59" s="342">
        <v>152933130</v>
      </c>
      <c r="N59" s="332">
        <v>0</v>
      </c>
      <c r="O59" s="339"/>
      <c r="P59" s="342">
        <f>+RP_2024[[#This Row],[VALOR INICIAL]]-RP_2024[[#This Row],[VALOR ANULACION]]</f>
        <v>152933130</v>
      </c>
      <c r="Q59" s="343"/>
      <c r="R59" s="341">
        <f>VALUE(LEFT(RP_2024[[#This Row],[OBJETO]],3))</f>
        <v>4</v>
      </c>
      <c r="S59" s="344">
        <f t="shared" si="0"/>
        <v>242</v>
      </c>
      <c r="T59" s="341" t="str">
        <f>SUBSTITUTE(RP_2024[[#This Row],[CODIGO TIPO]],"-","")</f>
        <v>O232020200991122</v>
      </c>
      <c r="U59" s="337">
        <v>1905014</v>
      </c>
      <c r="V59" s="341">
        <f>VALUE(LEFT(RIGHT(RP_2024[[#This Row],[IMPUTACION PRESUPUESTAL]],6),3))</f>
        <v>131</v>
      </c>
      <c r="W59" s="337" t="s">
        <v>1252</v>
      </c>
      <c r="X59" s="335">
        <f>VALUE(LEFT(RP_2024[[#This Row],[Actividad]],SEARCH(".",RP_2024[[#This Row],[Actividad]],1)-1))</f>
        <v>26</v>
      </c>
      <c r="Y59" s="337">
        <f>MONTH(RP_2024[[#This Row],[FECHA RP]])</f>
        <v>8</v>
      </c>
      <c r="Z59" s="336" t="str">
        <f>IF(RP_2024[[#This Row],[FEC ANULACION]]="","",MONTH(RP_2024[[#This Row],[FEC ANULACION]]))</f>
        <v/>
      </c>
      <c r="AA59" s="337" t="s">
        <v>1588</v>
      </c>
      <c r="AB59" s="337" t="s">
        <v>3390</v>
      </c>
      <c r="AC59" s="337" t="str">
        <f>MID(RP_2024[[#This Row],[Elemento PEP]],11,2)</f>
        <v>08</v>
      </c>
    </row>
    <row r="60" spans="1:29">
      <c r="A60" s="338">
        <v>3154</v>
      </c>
      <c r="B60" s="339">
        <v>45505</v>
      </c>
      <c r="C60" s="340" t="s">
        <v>1753</v>
      </c>
      <c r="D60" s="340" t="s">
        <v>1721</v>
      </c>
      <c r="E60" s="338" t="s">
        <v>1579</v>
      </c>
      <c r="F60" s="338">
        <v>3971</v>
      </c>
      <c r="G60" s="339">
        <v>45498</v>
      </c>
      <c r="H60" s="341">
        <v>6588824</v>
      </c>
      <c r="I60" s="341" t="s">
        <v>1708</v>
      </c>
      <c r="J60" s="331">
        <v>570</v>
      </c>
      <c r="K60" s="341" t="s">
        <v>1704</v>
      </c>
      <c r="L60" s="331" t="s">
        <v>1705</v>
      </c>
      <c r="M60" s="342">
        <v>41180708</v>
      </c>
      <c r="N60" s="332">
        <v>0</v>
      </c>
      <c r="O60" s="339"/>
      <c r="P60" s="342">
        <f>+RP_2024[[#This Row],[VALOR INICIAL]]-RP_2024[[#This Row],[VALOR ANULACION]]</f>
        <v>41180708</v>
      </c>
      <c r="Q60" s="343"/>
      <c r="R60" s="341">
        <f>VALUE(LEFT(RP_2024[[#This Row],[OBJETO]],3))</f>
        <v>4</v>
      </c>
      <c r="S60" s="344">
        <f t="shared" si="0"/>
        <v>242</v>
      </c>
      <c r="T60" s="341" t="str">
        <f>SUBSTITUTE(RP_2024[[#This Row],[CODIGO TIPO]],"-","")</f>
        <v>O232020200991122</v>
      </c>
      <c r="U60" s="337">
        <v>1905049</v>
      </c>
      <c r="V60" s="341">
        <f>VALUE(LEFT(RIGHT(RP_2024[[#This Row],[IMPUTACION PRESUPUESTAL]],6),3))</f>
        <v>117</v>
      </c>
      <c r="W60" s="337" t="s">
        <v>1264</v>
      </c>
      <c r="X60" s="335">
        <f>VALUE(LEFT(RP_2024[[#This Row],[Actividad]],SEARCH(".",RP_2024[[#This Row],[Actividad]],1)-1))</f>
        <v>35</v>
      </c>
      <c r="Y60" s="337">
        <f>MONTH(RP_2024[[#This Row],[FECHA RP]])</f>
        <v>8</v>
      </c>
      <c r="Z60" s="336" t="str">
        <f>IF(RP_2024[[#This Row],[FEC ANULACION]]="","",MONTH(RP_2024[[#This Row],[FEC ANULACION]]))</f>
        <v/>
      </c>
      <c r="AA60" s="337" t="s">
        <v>1588</v>
      </c>
      <c r="AB60" s="337" t="s">
        <v>3388</v>
      </c>
      <c r="AC60" s="337" t="str">
        <f>MID(RP_2024[[#This Row],[Elemento PEP]],11,2)</f>
        <v>03</v>
      </c>
    </row>
    <row r="61" spans="1:29">
      <c r="A61" s="338">
        <v>3155</v>
      </c>
      <c r="B61" s="339">
        <v>45505</v>
      </c>
      <c r="C61" s="340" t="s">
        <v>1754</v>
      </c>
      <c r="D61" s="340" t="s">
        <v>1755</v>
      </c>
      <c r="E61" s="338" t="s">
        <v>1583</v>
      </c>
      <c r="F61" s="338">
        <v>3883</v>
      </c>
      <c r="G61" s="339">
        <v>45497</v>
      </c>
      <c r="H61" s="341">
        <v>6590076</v>
      </c>
      <c r="I61" s="341" t="s">
        <v>1756</v>
      </c>
      <c r="J61" s="331">
        <v>570</v>
      </c>
      <c r="K61" s="341" t="s">
        <v>1704</v>
      </c>
      <c r="L61" s="331" t="s">
        <v>1705</v>
      </c>
      <c r="M61" s="342">
        <v>26518558</v>
      </c>
      <c r="N61" s="332">
        <v>0</v>
      </c>
      <c r="O61" s="339"/>
      <c r="P61" s="342">
        <f>+RP_2024[[#This Row],[VALOR INICIAL]]-RP_2024[[#This Row],[VALOR ANULACION]]</f>
        <v>26518558</v>
      </c>
      <c r="Q61" s="343"/>
      <c r="R61" s="341">
        <f>VALUE(LEFT(RP_2024[[#This Row],[OBJETO]],3))</f>
        <v>1</v>
      </c>
      <c r="S61" s="344">
        <f t="shared" si="0"/>
        <v>242</v>
      </c>
      <c r="T61" s="341" t="str">
        <f>SUBSTITUTE(RP_2024[[#This Row],[CODIGO TIPO]],"-","")</f>
        <v>O232020200991122</v>
      </c>
      <c r="U61" s="337">
        <v>1905014</v>
      </c>
      <c r="V61" s="341">
        <f>VALUE(LEFT(RIGHT(RP_2024[[#This Row],[IMPUTACION PRESUPUESTAL]],6),3))</f>
        <v>128</v>
      </c>
      <c r="W61" s="337" t="s">
        <v>1246</v>
      </c>
      <c r="X61" s="335">
        <f>VALUE(LEFT(RP_2024[[#This Row],[Actividad]],SEARCH(".",RP_2024[[#This Row],[Actividad]],1)-1))</f>
        <v>21</v>
      </c>
      <c r="Y61" s="337">
        <f>MONTH(RP_2024[[#This Row],[FECHA RP]])</f>
        <v>8</v>
      </c>
      <c r="Z61" s="336" t="str">
        <f>IF(RP_2024[[#This Row],[FEC ANULACION]]="","",MONTH(RP_2024[[#This Row],[FEC ANULACION]]))</f>
        <v/>
      </c>
      <c r="AA61" s="337" t="s">
        <v>1588</v>
      </c>
      <c r="AB61" s="337" t="s">
        <v>3393</v>
      </c>
      <c r="AC61" s="337" t="str">
        <f>MID(RP_2024[[#This Row],[Elemento PEP]],11,2)</f>
        <v>07</v>
      </c>
    </row>
    <row r="62" spans="1:29">
      <c r="A62" s="338">
        <v>3156</v>
      </c>
      <c r="B62" s="339">
        <v>45505</v>
      </c>
      <c r="C62" s="340" t="s">
        <v>1757</v>
      </c>
      <c r="D62" s="340" t="s">
        <v>1721</v>
      </c>
      <c r="E62" s="338" t="s">
        <v>1579</v>
      </c>
      <c r="F62" s="338">
        <v>3982</v>
      </c>
      <c r="G62" s="339">
        <v>45498</v>
      </c>
      <c r="H62" s="341">
        <v>6588824</v>
      </c>
      <c r="I62" s="341" t="s">
        <v>1708</v>
      </c>
      <c r="J62" s="331">
        <v>570</v>
      </c>
      <c r="K62" s="341" t="s">
        <v>1704</v>
      </c>
      <c r="L62" s="331" t="s">
        <v>1705</v>
      </c>
      <c r="M62" s="342">
        <v>70895153</v>
      </c>
      <c r="N62" s="332">
        <v>0</v>
      </c>
      <c r="O62" s="339"/>
      <c r="P62" s="342">
        <f>+RP_2024[[#This Row],[VALOR INICIAL]]-RP_2024[[#This Row],[VALOR ANULACION]]</f>
        <v>70895153</v>
      </c>
      <c r="Q62" s="343"/>
      <c r="R62" s="341">
        <f>VALUE(LEFT(RP_2024[[#This Row],[OBJETO]],3))</f>
        <v>4</v>
      </c>
      <c r="S62" s="344">
        <f t="shared" si="0"/>
        <v>242</v>
      </c>
      <c r="T62" s="341" t="str">
        <f>SUBSTITUTE(RP_2024[[#This Row],[CODIGO TIPO]],"-","")</f>
        <v>O232020200991122</v>
      </c>
      <c r="U62" s="337">
        <v>1905014</v>
      </c>
      <c r="V62" s="341">
        <f>VALUE(LEFT(RIGHT(RP_2024[[#This Row],[IMPUTACION PRESUPUESTAL]],6),3))</f>
        <v>132</v>
      </c>
      <c r="W62" s="337" t="s">
        <v>1248</v>
      </c>
      <c r="X62" s="335">
        <f>VALUE(LEFT(RP_2024[[#This Row],[Actividad]],SEARCH(".",RP_2024[[#This Row],[Actividad]],1)-1))</f>
        <v>23</v>
      </c>
      <c r="Y62" s="337">
        <f>MONTH(RP_2024[[#This Row],[FECHA RP]])</f>
        <v>8</v>
      </c>
      <c r="Z62" s="336" t="str">
        <f>IF(RP_2024[[#This Row],[FEC ANULACION]]="","",MONTH(RP_2024[[#This Row],[FEC ANULACION]]))</f>
        <v/>
      </c>
      <c r="AA62" s="337" t="s">
        <v>1588</v>
      </c>
      <c r="AB62" s="337" t="s">
        <v>3393</v>
      </c>
      <c r="AC62" s="337" t="str">
        <f>MID(RP_2024[[#This Row],[Elemento PEP]],11,2)</f>
        <v>07</v>
      </c>
    </row>
    <row r="63" spans="1:29">
      <c r="A63" s="338">
        <v>3157</v>
      </c>
      <c r="B63" s="339">
        <v>45505</v>
      </c>
      <c r="C63" s="340" t="s">
        <v>1758</v>
      </c>
      <c r="D63" s="340" t="s">
        <v>1755</v>
      </c>
      <c r="E63" s="338" t="s">
        <v>1583</v>
      </c>
      <c r="F63" s="338">
        <v>4484</v>
      </c>
      <c r="G63" s="339">
        <v>45501</v>
      </c>
      <c r="H63" s="341">
        <v>6590076</v>
      </c>
      <c r="I63" s="341" t="s">
        <v>1756</v>
      </c>
      <c r="J63" s="331">
        <v>570</v>
      </c>
      <c r="K63" s="341" t="s">
        <v>1704</v>
      </c>
      <c r="L63" s="331" t="s">
        <v>1705</v>
      </c>
      <c r="M63" s="342">
        <v>149326661</v>
      </c>
      <c r="N63" s="332">
        <v>0</v>
      </c>
      <c r="O63" s="339"/>
      <c r="P63" s="342">
        <f>+RP_2024[[#This Row],[VALOR INICIAL]]-RP_2024[[#This Row],[VALOR ANULACION]]</f>
        <v>149326661</v>
      </c>
      <c r="Q63" s="343"/>
      <c r="R63" s="341">
        <f>VALUE(LEFT(RP_2024[[#This Row],[OBJETO]],3))</f>
        <v>1</v>
      </c>
      <c r="S63" s="344">
        <f t="shared" si="0"/>
        <v>242</v>
      </c>
      <c r="T63" s="341" t="str">
        <f>SUBSTITUTE(RP_2024[[#This Row],[CODIGO TIPO]],"-","")</f>
        <v>O232020200991122</v>
      </c>
      <c r="U63" s="337">
        <v>1905049</v>
      </c>
      <c r="V63" s="341">
        <f>VALUE(LEFT(RIGHT(RP_2024[[#This Row],[IMPUTACION PRESUPUESTAL]],6),3))</f>
        <v>146</v>
      </c>
      <c r="W63" s="337" t="s">
        <v>1281</v>
      </c>
      <c r="X63" s="335">
        <f>VALUE(LEFT(RP_2024[[#This Row],[Actividad]],SEARCH(".",RP_2024[[#This Row],[Actividad]],1)-1))</f>
        <v>43</v>
      </c>
      <c r="Y63" s="337">
        <f>MONTH(RP_2024[[#This Row],[FECHA RP]])</f>
        <v>8</v>
      </c>
      <c r="Z63" s="336" t="str">
        <f>IF(RP_2024[[#This Row],[FEC ANULACION]]="","",MONTH(RP_2024[[#This Row],[FEC ANULACION]]))</f>
        <v/>
      </c>
      <c r="AA63" s="337" t="s">
        <v>1588</v>
      </c>
      <c r="AB63" s="337" t="s">
        <v>3386</v>
      </c>
      <c r="AC63" s="337" t="str">
        <f>MID(RP_2024[[#This Row],[Elemento PEP]],11,2)</f>
        <v>13</v>
      </c>
    </row>
    <row r="64" spans="1:29">
      <c r="A64" s="338">
        <v>3158</v>
      </c>
      <c r="B64" s="339">
        <v>45505</v>
      </c>
      <c r="C64" s="340" t="s">
        <v>1759</v>
      </c>
      <c r="D64" s="340" t="s">
        <v>1755</v>
      </c>
      <c r="E64" s="338" t="s">
        <v>1583</v>
      </c>
      <c r="F64" s="338">
        <v>3886</v>
      </c>
      <c r="G64" s="339">
        <v>45497</v>
      </c>
      <c r="H64" s="341">
        <v>6590076</v>
      </c>
      <c r="I64" s="341" t="s">
        <v>1756</v>
      </c>
      <c r="J64" s="331">
        <v>570</v>
      </c>
      <c r="K64" s="341" t="s">
        <v>1704</v>
      </c>
      <c r="L64" s="331" t="s">
        <v>1705</v>
      </c>
      <c r="M64" s="342">
        <v>65674812</v>
      </c>
      <c r="N64" s="332">
        <v>0</v>
      </c>
      <c r="O64" s="339"/>
      <c r="P64" s="342">
        <f>+RP_2024[[#This Row],[VALOR INICIAL]]-RP_2024[[#This Row],[VALOR ANULACION]]</f>
        <v>65674812</v>
      </c>
      <c r="Q64" s="343"/>
      <c r="R64" s="341">
        <f>VALUE(LEFT(RP_2024[[#This Row],[OBJETO]],3))</f>
        <v>1</v>
      </c>
      <c r="S64" s="344">
        <f t="shared" si="0"/>
        <v>242</v>
      </c>
      <c r="T64" s="341" t="str">
        <f>SUBSTITUTE(RP_2024[[#This Row],[CODIGO TIPO]],"-","")</f>
        <v>O232020200991122</v>
      </c>
      <c r="U64" s="337">
        <v>1905014</v>
      </c>
      <c r="V64" s="341">
        <f>VALUE(LEFT(RIGHT(RP_2024[[#This Row],[IMPUTACION PRESUPUESTAL]],6),3))</f>
        <v>113</v>
      </c>
      <c r="W64" s="337" t="s">
        <v>1243</v>
      </c>
      <c r="X64" s="335">
        <f>VALUE(LEFT(RP_2024[[#This Row],[Actividad]],SEARCH(".",RP_2024[[#This Row],[Actividad]],1)-1))</f>
        <v>18</v>
      </c>
      <c r="Y64" s="337">
        <f>MONTH(RP_2024[[#This Row],[FECHA RP]])</f>
        <v>8</v>
      </c>
      <c r="Z64" s="336" t="str">
        <f>IF(RP_2024[[#This Row],[FEC ANULACION]]="","",MONTH(RP_2024[[#This Row],[FEC ANULACION]]))</f>
        <v/>
      </c>
      <c r="AA64" s="337" t="s">
        <v>1588</v>
      </c>
      <c r="AB64" s="337" t="s">
        <v>3392</v>
      </c>
      <c r="AC64" s="337" t="str">
        <f>MID(RP_2024[[#This Row],[Elemento PEP]],11,2)</f>
        <v>13</v>
      </c>
    </row>
    <row r="65" spans="1:29">
      <c r="A65" s="338">
        <v>3159</v>
      </c>
      <c r="B65" s="339">
        <v>45505</v>
      </c>
      <c r="C65" s="340" t="s">
        <v>1760</v>
      </c>
      <c r="D65" s="340" t="s">
        <v>1755</v>
      </c>
      <c r="E65" s="338" t="s">
        <v>1583</v>
      </c>
      <c r="F65" s="338">
        <v>3885</v>
      </c>
      <c r="G65" s="339">
        <v>45497</v>
      </c>
      <c r="H65" s="341">
        <v>6590076</v>
      </c>
      <c r="I65" s="341" t="s">
        <v>1756</v>
      </c>
      <c r="J65" s="331">
        <v>570</v>
      </c>
      <c r="K65" s="341" t="s">
        <v>1704</v>
      </c>
      <c r="L65" s="331" t="s">
        <v>1705</v>
      </c>
      <c r="M65" s="342">
        <v>102566267</v>
      </c>
      <c r="N65" s="332">
        <v>0</v>
      </c>
      <c r="O65" s="339"/>
      <c r="P65" s="342">
        <f>+RP_2024[[#This Row],[VALOR INICIAL]]-RP_2024[[#This Row],[VALOR ANULACION]]</f>
        <v>102566267</v>
      </c>
      <c r="Q65" s="343"/>
      <c r="R65" s="341">
        <f>VALUE(LEFT(RP_2024[[#This Row],[OBJETO]],3))</f>
        <v>1</v>
      </c>
      <c r="S65" s="344">
        <f t="shared" si="0"/>
        <v>242</v>
      </c>
      <c r="T65" s="341" t="str">
        <f>SUBSTITUTE(RP_2024[[#This Row],[CODIGO TIPO]],"-","")</f>
        <v>O232020200991122</v>
      </c>
      <c r="U65" s="337">
        <v>1905014</v>
      </c>
      <c r="V65" s="341">
        <f>VALUE(LEFT(RIGHT(RP_2024[[#This Row],[IMPUTACION PRESUPUESTAL]],6),3))</f>
        <v>127</v>
      </c>
      <c r="W65" s="337" t="s">
        <v>1244</v>
      </c>
      <c r="X65" s="335">
        <f>VALUE(LEFT(RP_2024[[#This Row],[Actividad]],SEARCH(".",RP_2024[[#This Row],[Actividad]],1)-1))</f>
        <v>19</v>
      </c>
      <c r="Y65" s="337">
        <f>MONTH(RP_2024[[#This Row],[FECHA RP]])</f>
        <v>8</v>
      </c>
      <c r="Z65" s="336" t="str">
        <f>IF(RP_2024[[#This Row],[FEC ANULACION]]="","",MONTH(RP_2024[[#This Row],[FEC ANULACION]]))</f>
        <v/>
      </c>
      <c r="AA65" s="337" t="s">
        <v>1588</v>
      </c>
      <c r="AB65" s="337" t="s">
        <v>3393</v>
      </c>
      <c r="AC65" s="337" t="str">
        <f>MID(RP_2024[[#This Row],[Elemento PEP]],11,2)</f>
        <v>07</v>
      </c>
    </row>
    <row r="66" spans="1:29">
      <c r="A66" s="338">
        <v>3160</v>
      </c>
      <c r="B66" s="339">
        <v>45505</v>
      </c>
      <c r="C66" s="340" t="s">
        <v>1761</v>
      </c>
      <c r="D66" s="340" t="s">
        <v>1755</v>
      </c>
      <c r="E66" s="338" t="s">
        <v>1583</v>
      </c>
      <c r="F66" s="338">
        <v>3888</v>
      </c>
      <c r="G66" s="339">
        <v>45497</v>
      </c>
      <c r="H66" s="341">
        <v>6590076</v>
      </c>
      <c r="I66" s="341" t="s">
        <v>1756</v>
      </c>
      <c r="J66" s="331">
        <v>570</v>
      </c>
      <c r="K66" s="341" t="s">
        <v>1704</v>
      </c>
      <c r="L66" s="331" t="s">
        <v>1705</v>
      </c>
      <c r="M66" s="342">
        <v>68154279</v>
      </c>
      <c r="N66" s="332">
        <v>0</v>
      </c>
      <c r="O66" s="339"/>
      <c r="P66" s="342">
        <f>+RP_2024[[#This Row],[VALOR INICIAL]]-RP_2024[[#This Row],[VALOR ANULACION]]</f>
        <v>68154279</v>
      </c>
      <c r="Q66" s="343"/>
      <c r="R66" s="341">
        <f>VALUE(LEFT(RP_2024[[#This Row],[OBJETO]],3))</f>
        <v>1</v>
      </c>
      <c r="S66" s="344">
        <f t="shared" si="0"/>
        <v>242</v>
      </c>
      <c r="T66" s="341" t="str">
        <f>SUBSTITUTE(RP_2024[[#This Row],[CODIGO TIPO]],"-","")</f>
        <v>O232020200991122</v>
      </c>
      <c r="U66" s="337">
        <v>1905014</v>
      </c>
      <c r="V66" s="341">
        <f>VALUE(LEFT(RIGHT(RP_2024[[#This Row],[IMPUTACION PRESUPUESTAL]],6),3))</f>
        <v>234</v>
      </c>
      <c r="W66" s="337" t="s">
        <v>1239</v>
      </c>
      <c r="X66" s="335">
        <f>VALUE(LEFT(RP_2024[[#This Row],[Actividad]],SEARCH(".",RP_2024[[#This Row],[Actividad]],1)-1))</f>
        <v>13</v>
      </c>
      <c r="Y66" s="337">
        <f>MONTH(RP_2024[[#This Row],[FECHA RP]])</f>
        <v>8</v>
      </c>
      <c r="Z66" s="336" t="str">
        <f>IF(RP_2024[[#This Row],[FEC ANULACION]]="","",MONTH(RP_2024[[#This Row],[FEC ANULACION]]))</f>
        <v/>
      </c>
      <c r="AA66" s="337" t="s">
        <v>1588</v>
      </c>
      <c r="AB66" s="337" t="s">
        <v>3392</v>
      </c>
      <c r="AC66" s="337" t="str">
        <f>MID(RP_2024[[#This Row],[Elemento PEP]],11,2)</f>
        <v>13</v>
      </c>
    </row>
    <row r="67" spans="1:29">
      <c r="A67" s="338">
        <v>3161</v>
      </c>
      <c r="B67" s="339">
        <v>45505</v>
      </c>
      <c r="C67" s="340" t="s">
        <v>1762</v>
      </c>
      <c r="D67" s="340" t="s">
        <v>1755</v>
      </c>
      <c r="E67" s="338" t="s">
        <v>1583</v>
      </c>
      <c r="F67" s="338">
        <v>3892</v>
      </c>
      <c r="G67" s="339">
        <v>45497</v>
      </c>
      <c r="H67" s="341">
        <v>6590076</v>
      </c>
      <c r="I67" s="341" t="s">
        <v>1756</v>
      </c>
      <c r="J67" s="331">
        <v>570</v>
      </c>
      <c r="K67" s="341" t="s">
        <v>1704</v>
      </c>
      <c r="L67" s="331" t="s">
        <v>1705</v>
      </c>
      <c r="M67" s="342">
        <v>68953252</v>
      </c>
      <c r="N67" s="332">
        <v>0</v>
      </c>
      <c r="O67" s="339"/>
      <c r="P67" s="342">
        <f>+RP_2024[[#This Row],[VALOR INICIAL]]-RP_2024[[#This Row],[VALOR ANULACION]]</f>
        <v>68953252</v>
      </c>
      <c r="Q67" s="343"/>
      <c r="R67" s="341">
        <f>VALUE(LEFT(RP_2024[[#This Row],[OBJETO]],3))</f>
        <v>1</v>
      </c>
      <c r="S67" s="344">
        <f t="shared" ref="S67:S130" si="1">Proyecto</f>
        <v>242</v>
      </c>
      <c r="T67" s="341" t="str">
        <f>SUBSTITUTE(RP_2024[[#This Row],[CODIGO TIPO]],"-","")</f>
        <v>O232020200991122</v>
      </c>
      <c r="U67" s="337">
        <v>1905054</v>
      </c>
      <c r="V67" s="341">
        <f>VALUE(LEFT(RIGHT(RP_2024[[#This Row],[IMPUTACION PRESUPUESTAL]],6),3))</f>
        <v>121</v>
      </c>
      <c r="W67" s="337" t="s">
        <v>48</v>
      </c>
      <c r="X67" s="335">
        <f>VALUE(LEFT(RP_2024[[#This Row],[Actividad]],SEARCH(".",RP_2024[[#This Row],[Actividad]],1)-1))</f>
        <v>5</v>
      </c>
      <c r="Y67" s="337">
        <f>MONTH(RP_2024[[#This Row],[FECHA RP]])</f>
        <v>8</v>
      </c>
      <c r="Z67" s="336" t="str">
        <f>IF(RP_2024[[#This Row],[FEC ANULACION]]="","",MONTH(RP_2024[[#This Row],[FEC ANULACION]]))</f>
        <v/>
      </c>
      <c r="AA67" s="337" t="s">
        <v>1588</v>
      </c>
      <c r="AB67" s="337" t="s">
        <v>3394</v>
      </c>
      <c r="AC67" s="337" t="str">
        <f>MID(RP_2024[[#This Row],[Elemento PEP]],11,2)</f>
        <v>13</v>
      </c>
    </row>
    <row r="68" spans="1:29">
      <c r="A68" s="338">
        <v>3161</v>
      </c>
      <c r="B68" s="339">
        <v>45505</v>
      </c>
      <c r="C68" s="340" t="s">
        <v>1762</v>
      </c>
      <c r="D68" s="340" t="s">
        <v>1755</v>
      </c>
      <c r="E68" s="338" t="s">
        <v>1583</v>
      </c>
      <c r="F68" s="338">
        <v>3892</v>
      </c>
      <c r="G68" s="339">
        <v>45497</v>
      </c>
      <c r="H68" s="341">
        <v>6590076</v>
      </c>
      <c r="I68" s="341" t="s">
        <v>1756</v>
      </c>
      <c r="J68" s="331">
        <v>570</v>
      </c>
      <c r="K68" s="341" t="s">
        <v>1704</v>
      </c>
      <c r="L68" s="331" t="s">
        <v>1705</v>
      </c>
      <c r="M68" s="342">
        <v>68953252</v>
      </c>
      <c r="N68" s="332">
        <v>0</v>
      </c>
      <c r="O68" s="339"/>
      <c r="P68" s="342">
        <f>+RP_2024[[#This Row],[VALOR INICIAL]]-RP_2024[[#This Row],[VALOR ANULACION]]</f>
        <v>68953252</v>
      </c>
      <c r="Q68" s="343"/>
      <c r="R68" s="341">
        <f>VALUE(LEFT(RP_2024[[#This Row],[OBJETO]],3))</f>
        <v>1</v>
      </c>
      <c r="S68" s="344">
        <f t="shared" si="1"/>
        <v>242</v>
      </c>
      <c r="T68" s="341" t="str">
        <f>SUBSTITUTE(RP_2024[[#This Row],[CODIGO TIPO]],"-","")</f>
        <v>O232020200991122</v>
      </c>
      <c r="U68" s="337">
        <v>1905054</v>
      </c>
      <c r="V68" s="341">
        <f>VALUE(LEFT(RIGHT(RP_2024[[#This Row],[IMPUTACION PRESUPUESTAL]],6),3))</f>
        <v>121</v>
      </c>
      <c r="W68" s="337" t="s">
        <v>477</v>
      </c>
      <c r="X68" s="335">
        <f>VALUE(LEFT(RP_2024[[#This Row],[Actividad]],SEARCH(".",RP_2024[[#This Row],[Actividad]],1)-1))</f>
        <v>5</v>
      </c>
      <c r="Y68" s="337">
        <f>MONTH(RP_2024[[#This Row],[FECHA RP]])</f>
        <v>8</v>
      </c>
      <c r="Z68" s="336" t="str">
        <f>IF(RP_2024[[#This Row],[FEC ANULACION]]="","",MONTH(RP_2024[[#This Row],[FEC ANULACION]]))</f>
        <v/>
      </c>
      <c r="AA68" s="337" t="s">
        <v>1588</v>
      </c>
      <c r="AB68" s="337" t="s">
        <v>3394</v>
      </c>
      <c r="AC68" s="337" t="str">
        <f>MID(RP_2024[[#This Row],[Elemento PEP]],11,2)</f>
        <v>13</v>
      </c>
    </row>
    <row r="69" spans="1:29">
      <c r="A69" s="338">
        <v>3162</v>
      </c>
      <c r="B69" s="339">
        <v>45505</v>
      </c>
      <c r="C69" s="340" t="s">
        <v>1763</v>
      </c>
      <c r="D69" s="340" t="s">
        <v>1755</v>
      </c>
      <c r="E69" s="338" t="s">
        <v>1583</v>
      </c>
      <c r="F69" s="338">
        <v>3890</v>
      </c>
      <c r="G69" s="339">
        <v>45497</v>
      </c>
      <c r="H69" s="341">
        <v>6590076</v>
      </c>
      <c r="I69" s="341" t="s">
        <v>1756</v>
      </c>
      <c r="J69" s="331">
        <v>570</v>
      </c>
      <c r="K69" s="341" t="s">
        <v>1704</v>
      </c>
      <c r="L69" s="331" t="s">
        <v>1705</v>
      </c>
      <c r="M69" s="342">
        <v>68154279</v>
      </c>
      <c r="N69" s="332">
        <v>0</v>
      </c>
      <c r="O69" s="339"/>
      <c r="P69" s="342">
        <f>+RP_2024[[#This Row],[VALOR INICIAL]]-RP_2024[[#This Row],[VALOR ANULACION]]</f>
        <v>68154279</v>
      </c>
      <c r="Q69" s="343"/>
      <c r="R69" s="341">
        <f>VALUE(LEFT(RP_2024[[#This Row],[OBJETO]],3))</f>
        <v>1</v>
      </c>
      <c r="S69" s="344">
        <f t="shared" si="1"/>
        <v>242</v>
      </c>
      <c r="T69" s="341" t="str">
        <f>SUBSTITUTE(RP_2024[[#This Row],[CODIGO TIPO]],"-","")</f>
        <v>O232020200991122</v>
      </c>
      <c r="U69" s="337">
        <v>1905014</v>
      </c>
      <c r="V69" s="341">
        <f>VALUE(LEFT(RIGHT(RP_2024[[#This Row],[IMPUTACION PRESUPUESTAL]],6),3))</f>
        <v>232</v>
      </c>
      <c r="W69" s="337" t="s">
        <v>1237</v>
      </c>
      <c r="X69" s="335">
        <f>VALUE(LEFT(RP_2024[[#This Row],[Actividad]],SEARCH(".",RP_2024[[#This Row],[Actividad]],1)-1))</f>
        <v>11</v>
      </c>
      <c r="Y69" s="337">
        <f>MONTH(RP_2024[[#This Row],[FECHA RP]])</f>
        <v>8</v>
      </c>
      <c r="Z69" s="336" t="str">
        <f>IF(RP_2024[[#This Row],[FEC ANULACION]]="","",MONTH(RP_2024[[#This Row],[FEC ANULACION]]))</f>
        <v/>
      </c>
      <c r="AA69" s="337" t="s">
        <v>1588</v>
      </c>
      <c r="AB69" s="337" t="s">
        <v>3393</v>
      </c>
      <c r="AC69" s="337" t="str">
        <f>MID(RP_2024[[#This Row],[Elemento PEP]],11,2)</f>
        <v>07</v>
      </c>
    </row>
    <row r="70" spans="1:29">
      <c r="A70" s="338">
        <v>3163</v>
      </c>
      <c r="B70" s="339">
        <v>45505</v>
      </c>
      <c r="C70" s="340" t="s">
        <v>1764</v>
      </c>
      <c r="D70" s="340" t="s">
        <v>1755</v>
      </c>
      <c r="E70" s="338" t="s">
        <v>1583</v>
      </c>
      <c r="F70" s="338">
        <v>3887</v>
      </c>
      <c r="G70" s="339">
        <v>45497</v>
      </c>
      <c r="H70" s="341">
        <v>6590076</v>
      </c>
      <c r="I70" s="341" t="s">
        <v>1756</v>
      </c>
      <c r="J70" s="331">
        <v>570</v>
      </c>
      <c r="K70" s="341" t="s">
        <v>1704</v>
      </c>
      <c r="L70" s="331" t="s">
        <v>1705</v>
      </c>
      <c r="M70" s="342">
        <v>45712033</v>
      </c>
      <c r="N70" s="332">
        <v>0</v>
      </c>
      <c r="O70" s="339"/>
      <c r="P70" s="342">
        <f>+RP_2024[[#This Row],[VALOR INICIAL]]-RP_2024[[#This Row],[VALOR ANULACION]]</f>
        <v>45712033</v>
      </c>
      <c r="Q70" s="343"/>
      <c r="R70" s="341">
        <f>VALUE(LEFT(RP_2024[[#This Row],[OBJETO]],3))</f>
        <v>1</v>
      </c>
      <c r="S70" s="344">
        <f t="shared" si="1"/>
        <v>242</v>
      </c>
      <c r="T70" s="341" t="str">
        <f>SUBSTITUTE(RP_2024[[#This Row],[CODIGO TIPO]],"-","")</f>
        <v>O232020200991122</v>
      </c>
      <c r="U70" s="337">
        <v>1905014</v>
      </c>
      <c r="V70" s="341">
        <f>VALUE(LEFT(RIGHT(RP_2024[[#This Row],[IMPUTACION PRESUPUESTAL]],6),3))</f>
        <v>124</v>
      </c>
      <c r="W70" s="337" t="s">
        <v>1099</v>
      </c>
      <c r="X70" s="335">
        <f>VALUE(LEFT(RP_2024[[#This Row],[Actividad]],SEARCH(".",RP_2024[[#This Row],[Actividad]],1)-1))</f>
        <v>16</v>
      </c>
      <c r="Y70" s="337">
        <f>MONTH(RP_2024[[#This Row],[FECHA RP]])</f>
        <v>8</v>
      </c>
      <c r="Z70" s="336" t="str">
        <f>IF(RP_2024[[#This Row],[FEC ANULACION]]="","",MONTH(RP_2024[[#This Row],[FEC ANULACION]]))</f>
        <v/>
      </c>
      <c r="AA70" s="337" t="s">
        <v>1588</v>
      </c>
      <c r="AB70" s="337" t="s">
        <v>3392</v>
      </c>
      <c r="AC70" s="337" t="str">
        <f>MID(RP_2024[[#This Row],[Elemento PEP]],11,2)</f>
        <v>13</v>
      </c>
    </row>
    <row r="71" spans="1:29">
      <c r="A71" s="338">
        <v>3163</v>
      </c>
      <c r="B71" s="339">
        <v>45505</v>
      </c>
      <c r="C71" s="340" t="s">
        <v>1764</v>
      </c>
      <c r="D71" s="340" t="s">
        <v>1755</v>
      </c>
      <c r="E71" s="338" t="s">
        <v>1583</v>
      </c>
      <c r="F71" s="338">
        <v>3887</v>
      </c>
      <c r="G71" s="339">
        <v>45497</v>
      </c>
      <c r="H71" s="341">
        <v>6590076</v>
      </c>
      <c r="I71" s="341" t="s">
        <v>1756</v>
      </c>
      <c r="J71" s="331">
        <v>570</v>
      </c>
      <c r="K71" s="341" t="s">
        <v>1704</v>
      </c>
      <c r="L71" s="331" t="s">
        <v>1705</v>
      </c>
      <c r="M71" s="342">
        <v>45712033</v>
      </c>
      <c r="N71" s="332">
        <v>0</v>
      </c>
      <c r="O71" s="339"/>
      <c r="P71" s="342">
        <f>+RP_2024[[#This Row],[VALOR INICIAL]]-RP_2024[[#This Row],[VALOR ANULACION]]</f>
        <v>45712033</v>
      </c>
      <c r="Q71" s="343"/>
      <c r="R71" s="341">
        <f>VALUE(LEFT(RP_2024[[#This Row],[OBJETO]],3))</f>
        <v>1</v>
      </c>
      <c r="S71" s="344">
        <f t="shared" si="1"/>
        <v>242</v>
      </c>
      <c r="T71" s="341" t="str">
        <f>SUBSTITUTE(RP_2024[[#This Row],[CODIGO TIPO]],"-","")</f>
        <v>O232020200991122</v>
      </c>
      <c r="U71" s="337">
        <v>1905014</v>
      </c>
      <c r="V71" s="341">
        <f>VALUE(LEFT(RIGHT(RP_2024[[#This Row],[IMPUTACION PRESUPUESTAL]],6),3))</f>
        <v>124</v>
      </c>
      <c r="W71" s="337" t="s">
        <v>1104</v>
      </c>
      <c r="X71" s="335">
        <f>VALUE(LEFT(RP_2024[[#This Row],[Actividad]],SEARCH(".",RP_2024[[#This Row],[Actividad]],1)-1))</f>
        <v>16</v>
      </c>
      <c r="Y71" s="337">
        <f>MONTH(RP_2024[[#This Row],[FECHA RP]])</f>
        <v>8</v>
      </c>
      <c r="Z71" s="336" t="str">
        <f>IF(RP_2024[[#This Row],[FEC ANULACION]]="","",MONTH(RP_2024[[#This Row],[FEC ANULACION]]))</f>
        <v/>
      </c>
      <c r="AA71" s="337" t="s">
        <v>1588</v>
      </c>
      <c r="AB71" s="337" t="s">
        <v>3392</v>
      </c>
      <c r="AC71" s="337" t="str">
        <f>MID(RP_2024[[#This Row],[Elemento PEP]],11,2)</f>
        <v>13</v>
      </c>
    </row>
    <row r="72" spans="1:29">
      <c r="A72" s="338">
        <v>3164</v>
      </c>
      <c r="B72" s="339">
        <v>45505</v>
      </c>
      <c r="C72" s="340" t="s">
        <v>1765</v>
      </c>
      <c r="D72" s="340" t="s">
        <v>1755</v>
      </c>
      <c r="E72" s="338" t="s">
        <v>1583</v>
      </c>
      <c r="F72" s="338">
        <v>3895</v>
      </c>
      <c r="G72" s="339">
        <v>45497</v>
      </c>
      <c r="H72" s="341">
        <v>6590076</v>
      </c>
      <c r="I72" s="341" t="s">
        <v>1756</v>
      </c>
      <c r="J72" s="331">
        <v>570</v>
      </c>
      <c r="K72" s="341" t="s">
        <v>1704</v>
      </c>
      <c r="L72" s="331" t="s">
        <v>1705</v>
      </c>
      <c r="M72" s="342">
        <v>136888852</v>
      </c>
      <c r="N72" s="332">
        <v>0</v>
      </c>
      <c r="O72" s="339"/>
      <c r="P72" s="342">
        <f>+RP_2024[[#This Row],[VALOR INICIAL]]-RP_2024[[#This Row],[VALOR ANULACION]]</f>
        <v>136888852</v>
      </c>
      <c r="Q72" s="343"/>
      <c r="R72" s="341">
        <f>VALUE(LEFT(RP_2024[[#This Row],[OBJETO]],3))</f>
        <v>1</v>
      </c>
      <c r="S72" s="344">
        <f t="shared" si="1"/>
        <v>242</v>
      </c>
      <c r="T72" s="341" t="str">
        <f>SUBSTITUTE(RP_2024[[#This Row],[CODIGO TIPO]],"-","")</f>
        <v>O232020200991122</v>
      </c>
      <c r="U72" s="337">
        <v>1905014</v>
      </c>
      <c r="V72" s="341">
        <f>VALUE(LEFT(RIGHT(RP_2024[[#This Row],[IMPUTACION PRESUPUESTAL]],6),3))</f>
        <v>1</v>
      </c>
      <c r="W72" s="337" t="s">
        <v>810</v>
      </c>
      <c r="X72" s="335">
        <f>VALUE(LEFT(RP_2024[[#This Row],[Actividad]],SEARCH(".",RP_2024[[#This Row],[Actividad]],1)-1))</f>
        <v>10</v>
      </c>
      <c r="Y72" s="337">
        <f>MONTH(RP_2024[[#This Row],[FECHA RP]])</f>
        <v>8</v>
      </c>
      <c r="Z72" s="336" t="str">
        <f>IF(RP_2024[[#This Row],[FEC ANULACION]]="","",MONTH(RP_2024[[#This Row],[FEC ANULACION]]))</f>
        <v/>
      </c>
      <c r="AA72" s="337" t="s">
        <v>1588</v>
      </c>
      <c r="AB72" s="337" t="s">
        <v>3392</v>
      </c>
      <c r="AC72" s="337" t="str">
        <f>MID(RP_2024[[#This Row],[Elemento PEP]],11,2)</f>
        <v>13</v>
      </c>
    </row>
    <row r="73" spans="1:29">
      <c r="A73" s="338">
        <v>3165</v>
      </c>
      <c r="B73" s="339">
        <v>45505</v>
      </c>
      <c r="C73" s="340" t="s">
        <v>1766</v>
      </c>
      <c r="D73" s="340" t="s">
        <v>1755</v>
      </c>
      <c r="E73" s="338" t="s">
        <v>1583</v>
      </c>
      <c r="F73" s="338">
        <v>3889</v>
      </c>
      <c r="G73" s="339">
        <v>45497</v>
      </c>
      <c r="H73" s="341">
        <v>6590076</v>
      </c>
      <c r="I73" s="341" t="s">
        <v>1756</v>
      </c>
      <c r="J73" s="331">
        <v>570</v>
      </c>
      <c r="K73" s="341" t="s">
        <v>1704</v>
      </c>
      <c r="L73" s="331" t="s">
        <v>1705</v>
      </c>
      <c r="M73" s="342">
        <v>68154279</v>
      </c>
      <c r="N73" s="332">
        <v>0</v>
      </c>
      <c r="O73" s="339"/>
      <c r="P73" s="342">
        <f>+RP_2024[[#This Row],[VALOR INICIAL]]-RP_2024[[#This Row],[VALOR ANULACION]]</f>
        <v>68154279</v>
      </c>
      <c r="Q73" s="343"/>
      <c r="R73" s="341">
        <f>VALUE(LEFT(RP_2024[[#This Row],[OBJETO]],3))</f>
        <v>1</v>
      </c>
      <c r="S73" s="344">
        <f t="shared" si="1"/>
        <v>242</v>
      </c>
      <c r="T73" s="341" t="str">
        <f>SUBSTITUTE(RP_2024[[#This Row],[CODIGO TIPO]],"-","")</f>
        <v>O232020200991122</v>
      </c>
      <c r="U73" s="337">
        <v>1905014</v>
      </c>
      <c r="V73" s="341">
        <f>VALUE(LEFT(RIGHT(RP_2024[[#This Row],[IMPUTACION PRESUPUESTAL]],6),3))</f>
        <v>233</v>
      </c>
      <c r="W73" s="337" t="s">
        <v>1238</v>
      </c>
      <c r="X73" s="335">
        <f>VALUE(LEFT(RP_2024[[#This Row],[Actividad]],SEARCH(".",RP_2024[[#This Row],[Actividad]],1)-1))</f>
        <v>12</v>
      </c>
      <c r="Y73" s="337">
        <f>MONTH(RP_2024[[#This Row],[FECHA RP]])</f>
        <v>8</v>
      </c>
      <c r="Z73" s="336" t="str">
        <f>IF(RP_2024[[#This Row],[FEC ANULACION]]="","",MONTH(RP_2024[[#This Row],[FEC ANULACION]]))</f>
        <v/>
      </c>
      <c r="AA73" s="337" t="s">
        <v>1588</v>
      </c>
      <c r="AB73" s="337" t="s">
        <v>3392</v>
      </c>
      <c r="AC73" s="337" t="str">
        <f>MID(RP_2024[[#This Row],[Elemento PEP]],11,2)</f>
        <v>13</v>
      </c>
    </row>
    <row r="74" spans="1:29">
      <c r="A74" s="338">
        <v>3166</v>
      </c>
      <c r="B74" s="339">
        <v>45505</v>
      </c>
      <c r="C74" s="340" t="s">
        <v>1767</v>
      </c>
      <c r="D74" s="340" t="s">
        <v>1755</v>
      </c>
      <c r="E74" s="338" t="s">
        <v>1583</v>
      </c>
      <c r="F74" s="338">
        <v>3894</v>
      </c>
      <c r="G74" s="339">
        <v>45497</v>
      </c>
      <c r="H74" s="341">
        <v>6590076</v>
      </c>
      <c r="I74" s="341" t="s">
        <v>1756</v>
      </c>
      <c r="J74" s="331">
        <v>570</v>
      </c>
      <c r="K74" s="341" t="s">
        <v>1704</v>
      </c>
      <c r="L74" s="331" t="s">
        <v>1705</v>
      </c>
      <c r="M74" s="342">
        <v>68120334</v>
      </c>
      <c r="N74" s="332">
        <v>0</v>
      </c>
      <c r="O74" s="339"/>
      <c r="P74" s="342">
        <f>+RP_2024[[#This Row],[VALOR INICIAL]]-RP_2024[[#This Row],[VALOR ANULACION]]</f>
        <v>68120334</v>
      </c>
      <c r="Q74" s="343"/>
      <c r="R74" s="341">
        <f>VALUE(LEFT(RP_2024[[#This Row],[OBJETO]],3))</f>
        <v>1</v>
      </c>
      <c r="S74" s="344">
        <f t="shared" si="1"/>
        <v>242</v>
      </c>
      <c r="T74" s="341" t="str">
        <f>SUBSTITUTE(RP_2024[[#This Row],[CODIGO TIPO]],"-","")</f>
        <v>O232020200991122</v>
      </c>
      <c r="U74" s="337">
        <v>1905014</v>
      </c>
      <c r="V74" s="341">
        <f>VALUE(LEFT(RIGHT(RP_2024[[#This Row],[IMPUTACION PRESUPUESTAL]],6),3))</f>
        <v>3</v>
      </c>
      <c r="W74" s="337" t="s">
        <v>815</v>
      </c>
      <c r="X74" s="335">
        <f>VALUE(LEFT(RP_2024[[#This Row],[Actividad]],SEARCH(".",RP_2024[[#This Row],[Actividad]],1)-1))</f>
        <v>10</v>
      </c>
      <c r="Y74" s="337">
        <f>MONTH(RP_2024[[#This Row],[FECHA RP]])</f>
        <v>8</v>
      </c>
      <c r="Z74" s="336" t="str">
        <f>IF(RP_2024[[#This Row],[FEC ANULACION]]="","",MONTH(RP_2024[[#This Row],[FEC ANULACION]]))</f>
        <v/>
      </c>
      <c r="AA74" s="337" t="s">
        <v>1588</v>
      </c>
      <c r="AB74" s="337" t="s">
        <v>3392</v>
      </c>
      <c r="AC74" s="337" t="str">
        <f>MID(RP_2024[[#This Row],[Elemento PEP]],11,2)</f>
        <v>13</v>
      </c>
    </row>
    <row r="75" spans="1:29">
      <c r="A75" s="338">
        <v>3167</v>
      </c>
      <c r="B75" s="339">
        <v>45505</v>
      </c>
      <c r="C75" s="340" t="s">
        <v>1768</v>
      </c>
      <c r="D75" s="340" t="s">
        <v>1755</v>
      </c>
      <c r="E75" s="338" t="s">
        <v>1583</v>
      </c>
      <c r="F75" s="338">
        <v>3893</v>
      </c>
      <c r="G75" s="339">
        <v>45497</v>
      </c>
      <c r="H75" s="341">
        <v>6590076</v>
      </c>
      <c r="I75" s="341" t="s">
        <v>1756</v>
      </c>
      <c r="J75" s="331">
        <v>570</v>
      </c>
      <c r="K75" s="341" t="s">
        <v>1704</v>
      </c>
      <c r="L75" s="331" t="s">
        <v>1705</v>
      </c>
      <c r="M75" s="342">
        <v>68154279</v>
      </c>
      <c r="N75" s="332">
        <v>0</v>
      </c>
      <c r="O75" s="339"/>
      <c r="P75" s="342">
        <f>+RP_2024[[#This Row],[VALOR INICIAL]]-RP_2024[[#This Row],[VALOR ANULACION]]</f>
        <v>68154279</v>
      </c>
      <c r="Q75" s="343"/>
      <c r="R75" s="341">
        <f>VALUE(LEFT(RP_2024[[#This Row],[OBJETO]],3))</f>
        <v>1</v>
      </c>
      <c r="S75" s="344">
        <f t="shared" si="1"/>
        <v>242</v>
      </c>
      <c r="T75" s="341" t="str">
        <f>SUBSTITUTE(RP_2024[[#This Row],[CODIGO TIPO]],"-","")</f>
        <v>O232020200991122</v>
      </c>
      <c r="U75" s="337">
        <v>1905014</v>
      </c>
      <c r="V75" s="341">
        <f>VALUE(LEFT(RIGHT(RP_2024[[#This Row],[IMPUTACION PRESUPUESTAL]],6),3))</f>
        <v>235</v>
      </c>
      <c r="W75" s="337" t="s">
        <v>1240</v>
      </c>
      <c r="X75" s="335">
        <f>VALUE(LEFT(RP_2024[[#This Row],[Actividad]],SEARCH(".",RP_2024[[#This Row],[Actividad]],1)-1))</f>
        <v>14</v>
      </c>
      <c r="Y75" s="337">
        <f>MONTH(RP_2024[[#This Row],[FECHA RP]])</f>
        <v>8</v>
      </c>
      <c r="Z75" s="336" t="str">
        <f>IF(RP_2024[[#This Row],[FEC ANULACION]]="","",MONTH(RP_2024[[#This Row],[FEC ANULACION]]))</f>
        <v/>
      </c>
      <c r="AA75" s="337" t="s">
        <v>1588</v>
      </c>
      <c r="AB75" s="337" t="s">
        <v>3392</v>
      </c>
      <c r="AC75" s="337" t="str">
        <f>MID(RP_2024[[#This Row],[Elemento PEP]],11,2)</f>
        <v>13</v>
      </c>
    </row>
    <row r="76" spans="1:29">
      <c r="A76" s="338">
        <v>3168</v>
      </c>
      <c r="B76" s="339">
        <v>45505</v>
      </c>
      <c r="C76" s="340" t="s">
        <v>1769</v>
      </c>
      <c r="D76" s="340" t="s">
        <v>1755</v>
      </c>
      <c r="E76" s="338" t="s">
        <v>1583</v>
      </c>
      <c r="F76" s="338">
        <v>3898</v>
      </c>
      <c r="G76" s="339">
        <v>45497</v>
      </c>
      <c r="H76" s="341">
        <v>6590076</v>
      </c>
      <c r="I76" s="341" t="s">
        <v>1756</v>
      </c>
      <c r="J76" s="331">
        <v>570</v>
      </c>
      <c r="K76" s="341" t="s">
        <v>1704</v>
      </c>
      <c r="L76" s="331" t="s">
        <v>1705</v>
      </c>
      <c r="M76" s="342">
        <v>127847668</v>
      </c>
      <c r="N76" s="332">
        <v>0</v>
      </c>
      <c r="O76" s="339"/>
      <c r="P76" s="342">
        <f>+RP_2024[[#This Row],[VALOR INICIAL]]-RP_2024[[#This Row],[VALOR ANULACION]]</f>
        <v>127847668</v>
      </c>
      <c r="Q76" s="343"/>
      <c r="R76" s="341">
        <f>VALUE(LEFT(RP_2024[[#This Row],[OBJETO]],3))</f>
        <v>1</v>
      </c>
      <c r="S76" s="344">
        <f t="shared" si="1"/>
        <v>242</v>
      </c>
      <c r="T76" s="341" t="str">
        <f>SUBSTITUTE(RP_2024[[#This Row],[CODIGO TIPO]],"-","")</f>
        <v>O232020200991122</v>
      </c>
      <c r="U76" s="337">
        <v>1905054</v>
      </c>
      <c r="V76" s="341">
        <f>VALUE(LEFT(RIGHT(RP_2024[[#This Row],[IMPUTACION PRESUPUESTAL]],6),3))</f>
        <v>236</v>
      </c>
      <c r="W76" s="337" t="s">
        <v>43</v>
      </c>
      <c r="X76" s="335">
        <f>VALUE(LEFT(RP_2024[[#This Row],[Actividad]],SEARCH(".",RP_2024[[#This Row],[Actividad]],1)-1))</f>
        <v>2</v>
      </c>
      <c r="Y76" s="337">
        <f>MONTH(RP_2024[[#This Row],[FECHA RP]])</f>
        <v>8</v>
      </c>
      <c r="Z76" s="336" t="str">
        <f>IF(RP_2024[[#This Row],[FEC ANULACION]]="","",MONTH(RP_2024[[#This Row],[FEC ANULACION]]))</f>
        <v/>
      </c>
      <c r="AA76" s="337" t="s">
        <v>1588</v>
      </c>
      <c r="AB76" s="337" t="s">
        <v>3394</v>
      </c>
      <c r="AC76" s="337" t="str">
        <f>MID(RP_2024[[#This Row],[Elemento PEP]],11,2)</f>
        <v>13</v>
      </c>
    </row>
    <row r="77" spans="1:29">
      <c r="A77" s="338">
        <v>3169</v>
      </c>
      <c r="B77" s="339">
        <v>45505</v>
      </c>
      <c r="C77" s="340" t="s">
        <v>1770</v>
      </c>
      <c r="D77" s="340" t="s">
        <v>1755</v>
      </c>
      <c r="E77" s="338" t="s">
        <v>1583</v>
      </c>
      <c r="F77" s="338">
        <v>3896</v>
      </c>
      <c r="G77" s="339">
        <v>45497</v>
      </c>
      <c r="H77" s="341">
        <v>6590076</v>
      </c>
      <c r="I77" s="341" t="s">
        <v>1756</v>
      </c>
      <c r="J77" s="331">
        <v>570</v>
      </c>
      <c r="K77" s="341" t="s">
        <v>1704</v>
      </c>
      <c r="L77" s="331" t="s">
        <v>1705</v>
      </c>
      <c r="M77" s="342">
        <v>68154279</v>
      </c>
      <c r="N77" s="332">
        <v>0</v>
      </c>
      <c r="O77" s="339"/>
      <c r="P77" s="342">
        <f>+RP_2024[[#This Row],[VALOR INICIAL]]-RP_2024[[#This Row],[VALOR ANULACION]]</f>
        <v>68154279</v>
      </c>
      <c r="Q77" s="343"/>
      <c r="R77" s="341">
        <f>VALUE(LEFT(RP_2024[[#This Row],[OBJETO]],3))</f>
        <v>1</v>
      </c>
      <c r="S77" s="344">
        <f t="shared" si="1"/>
        <v>242</v>
      </c>
      <c r="T77" s="341" t="str">
        <f>SUBSTITUTE(RP_2024[[#This Row],[CODIGO TIPO]],"-","")</f>
        <v>O232020200991122</v>
      </c>
      <c r="U77" s="337">
        <v>1905014</v>
      </c>
      <c r="V77" s="341">
        <f>VALUE(LEFT(RIGHT(RP_2024[[#This Row],[IMPUTACION PRESUPUESTAL]],6),3))</f>
        <v>125</v>
      </c>
      <c r="W77" s="337" t="s">
        <v>51</v>
      </c>
      <c r="X77" s="335">
        <f>VALUE(LEFT(RP_2024[[#This Row],[Actividad]],SEARCH(".",RP_2024[[#This Row],[Actividad]],1)-1))</f>
        <v>7</v>
      </c>
      <c r="Y77" s="337">
        <f>MONTH(RP_2024[[#This Row],[FECHA RP]])</f>
        <v>8</v>
      </c>
      <c r="Z77" s="336" t="str">
        <f>IF(RP_2024[[#This Row],[FEC ANULACION]]="","",MONTH(RP_2024[[#This Row],[FEC ANULACION]]))</f>
        <v/>
      </c>
      <c r="AA77" s="337" t="s">
        <v>1588</v>
      </c>
      <c r="AB77" s="337" t="s">
        <v>3392</v>
      </c>
      <c r="AC77" s="337" t="str">
        <f>MID(RP_2024[[#This Row],[Elemento PEP]],11,2)</f>
        <v>13</v>
      </c>
    </row>
    <row r="78" spans="1:29">
      <c r="A78" s="338">
        <v>3170</v>
      </c>
      <c r="B78" s="339">
        <v>45505</v>
      </c>
      <c r="C78" s="340" t="s">
        <v>1771</v>
      </c>
      <c r="D78" s="340" t="s">
        <v>1755</v>
      </c>
      <c r="E78" s="338" t="s">
        <v>1583</v>
      </c>
      <c r="F78" s="338">
        <v>3899</v>
      </c>
      <c r="G78" s="339">
        <v>45497</v>
      </c>
      <c r="H78" s="341">
        <v>6590076</v>
      </c>
      <c r="I78" s="341" t="s">
        <v>1756</v>
      </c>
      <c r="J78" s="331">
        <v>570</v>
      </c>
      <c r="K78" s="341" t="s">
        <v>1704</v>
      </c>
      <c r="L78" s="331" t="s">
        <v>1705</v>
      </c>
      <c r="M78" s="342">
        <v>45199857</v>
      </c>
      <c r="N78" s="332">
        <v>0</v>
      </c>
      <c r="O78" s="339"/>
      <c r="P78" s="342">
        <f>+RP_2024[[#This Row],[VALOR INICIAL]]-RP_2024[[#This Row],[VALOR ANULACION]]</f>
        <v>45199857</v>
      </c>
      <c r="Q78" s="343"/>
      <c r="R78" s="341">
        <f>VALUE(LEFT(RP_2024[[#This Row],[OBJETO]],3))</f>
        <v>1</v>
      </c>
      <c r="S78" s="344">
        <f t="shared" si="1"/>
        <v>242</v>
      </c>
      <c r="T78" s="341" t="str">
        <f>SUBSTITUTE(RP_2024[[#This Row],[CODIGO TIPO]],"-","")</f>
        <v>O232020200991122</v>
      </c>
      <c r="U78" s="337">
        <v>1905049</v>
      </c>
      <c r="V78" s="341">
        <f>VALUE(LEFT(RIGHT(RP_2024[[#This Row],[IMPUTACION PRESUPUESTAL]],6),3))</f>
        <v>148</v>
      </c>
      <c r="W78" s="337" t="s">
        <v>1274</v>
      </c>
      <c r="X78" s="335">
        <f>VALUE(LEFT(RP_2024[[#This Row],[Actividad]],SEARCH(".",RP_2024[[#This Row],[Actividad]],1)-1))</f>
        <v>40</v>
      </c>
      <c r="Y78" s="337">
        <f>MONTH(RP_2024[[#This Row],[FECHA RP]])</f>
        <v>8</v>
      </c>
      <c r="Z78" s="336" t="str">
        <f>IF(RP_2024[[#This Row],[FEC ANULACION]]="","",MONTH(RP_2024[[#This Row],[FEC ANULACION]]))</f>
        <v/>
      </c>
      <c r="AA78" s="337" t="s">
        <v>1588</v>
      </c>
      <c r="AB78" s="337" t="s">
        <v>3386</v>
      </c>
      <c r="AC78" s="337" t="str">
        <f>MID(RP_2024[[#This Row],[Elemento PEP]],11,2)</f>
        <v>13</v>
      </c>
    </row>
    <row r="79" spans="1:29">
      <c r="A79" s="338">
        <v>3171</v>
      </c>
      <c r="B79" s="339">
        <v>45505</v>
      </c>
      <c r="C79" s="340" t="s">
        <v>1772</v>
      </c>
      <c r="D79" s="340" t="s">
        <v>1755</v>
      </c>
      <c r="E79" s="338" t="s">
        <v>1583</v>
      </c>
      <c r="F79" s="338">
        <v>3897</v>
      </c>
      <c r="G79" s="339">
        <v>45497</v>
      </c>
      <c r="H79" s="341">
        <v>6590076</v>
      </c>
      <c r="I79" s="341" t="s">
        <v>1756</v>
      </c>
      <c r="J79" s="331">
        <v>570</v>
      </c>
      <c r="K79" s="341" t="s">
        <v>1704</v>
      </c>
      <c r="L79" s="331" t="s">
        <v>1705</v>
      </c>
      <c r="M79" s="342">
        <v>127847668</v>
      </c>
      <c r="N79" s="332">
        <v>0</v>
      </c>
      <c r="O79" s="339"/>
      <c r="P79" s="342">
        <f>+RP_2024[[#This Row],[VALOR INICIAL]]-RP_2024[[#This Row],[VALOR ANULACION]]</f>
        <v>127847668</v>
      </c>
      <c r="Q79" s="343"/>
      <c r="R79" s="341">
        <f>VALUE(LEFT(RP_2024[[#This Row],[OBJETO]],3))</f>
        <v>1</v>
      </c>
      <c r="S79" s="344">
        <f t="shared" si="1"/>
        <v>242</v>
      </c>
      <c r="T79" s="341" t="str">
        <f>SUBSTITUTE(RP_2024[[#This Row],[CODIGO TIPO]],"-","")</f>
        <v>O232020200991122</v>
      </c>
      <c r="U79" s="337">
        <v>1905054</v>
      </c>
      <c r="V79" s="341">
        <f>VALUE(LEFT(RIGHT(RP_2024[[#This Row],[IMPUTACION PRESUPUESTAL]],6),3))</f>
        <v>237</v>
      </c>
      <c r="W79" s="337" t="s">
        <v>47</v>
      </c>
      <c r="X79" s="335">
        <f>VALUE(LEFT(RP_2024[[#This Row],[Actividad]],SEARCH(".",RP_2024[[#This Row],[Actividad]],1)-1))</f>
        <v>4</v>
      </c>
      <c r="Y79" s="337">
        <f>MONTH(RP_2024[[#This Row],[FECHA RP]])</f>
        <v>8</v>
      </c>
      <c r="Z79" s="336" t="str">
        <f>IF(RP_2024[[#This Row],[FEC ANULACION]]="","",MONTH(RP_2024[[#This Row],[FEC ANULACION]]))</f>
        <v/>
      </c>
      <c r="AA79" s="337" t="s">
        <v>1588</v>
      </c>
      <c r="AB79" s="337" t="s">
        <v>3394</v>
      </c>
      <c r="AC79" s="337" t="str">
        <f>MID(RP_2024[[#This Row],[Elemento PEP]],11,2)</f>
        <v>13</v>
      </c>
    </row>
    <row r="80" spans="1:29">
      <c r="A80" s="338">
        <v>3172</v>
      </c>
      <c r="B80" s="339">
        <v>45505</v>
      </c>
      <c r="C80" s="340" t="s">
        <v>1773</v>
      </c>
      <c r="D80" s="340" t="s">
        <v>1755</v>
      </c>
      <c r="E80" s="338" t="s">
        <v>1583</v>
      </c>
      <c r="F80" s="338">
        <v>3905</v>
      </c>
      <c r="G80" s="339">
        <v>45497</v>
      </c>
      <c r="H80" s="341">
        <v>6590076</v>
      </c>
      <c r="I80" s="341" t="s">
        <v>1756</v>
      </c>
      <c r="J80" s="331">
        <v>570</v>
      </c>
      <c r="K80" s="341" t="s">
        <v>1704</v>
      </c>
      <c r="L80" s="331" t="s">
        <v>1705</v>
      </c>
      <c r="M80" s="342">
        <v>41307099</v>
      </c>
      <c r="N80" s="332">
        <v>0</v>
      </c>
      <c r="O80" s="339"/>
      <c r="P80" s="342">
        <f>+RP_2024[[#This Row],[VALOR INICIAL]]-RP_2024[[#This Row],[VALOR ANULACION]]</f>
        <v>41307099</v>
      </c>
      <c r="Q80" s="343"/>
      <c r="R80" s="341">
        <f>VALUE(LEFT(RP_2024[[#This Row],[OBJETO]],3))</f>
        <v>1</v>
      </c>
      <c r="S80" s="344">
        <f t="shared" si="1"/>
        <v>242</v>
      </c>
      <c r="T80" s="341" t="str">
        <f>SUBSTITUTE(RP_2024[[#This Row],[CODIGO TIPO]],"-","")</f>
        <v>O232020200991122</v>
      </c>
      <c r="U80" s="337">
        <v>1905049</v>
      </c>
      <c r="V80" s="341">
        <f>VALUE(LEFT(RIGHT(RP_2024[[#This Row],[IMPUTACION PRESUPUESTAL]],6),3))</f>
        <v>117</v>
      </c>
      <c r="W80" s="337" t="s">
        <v>1264</v>
      </c>
      <c r="X80" s="335">
        <f>VALUE(LEFT(RP_2024[[#This Row],[Actividad]],SEARCH(".",RP_2024[[#This Row],[Actividad]],1)-1))</f>
        <v>35</v>
      </c>
      <c r="Y80" s="337">
        <f>MONTH(RP_2024[[#This Row],[FECHA RP]])</f>
        <v>8</v>
      </c>
      <c r="Z80" s="336" t="str">
        <f>IF(RP_2024[[#This Row],[FEC ANULACION]]="","",MONTH(RP_2024[[#This Row],[FEC ANULACION]]))</f>
        <v/>
      </c>
      <c r="AA80" s="337" t="s">
        <v>1588</v>
      </c>
      <c r="AB80" s="337" t="s">
        <v>3388</v>
      </c>
      <c r="AC80" s="337" t="str">
        <f>MID(RP_2024[[#This Row],[Elemento PEP]],11,2)</f>
        <v>03</v>
      </c>
    </row>
    <row r="81" spans="1:29">
      <c r="A81" s="338">
        <v>3173</v>
      </c>
      <c r="B81" s="339">
        <v>45505</v>
      </c>
      <c r="C81" s="340" t="s">
        <v>1774</v>
      </c>
      <c r="D81" s="340" t="s">
        <v>1755</v>
      </c>
      <c r="E81" s="338" t="s">
        <v>1583</v>
      </c>
      <c r="F81" s="338">
        <v>3903</v>
      </c>
      <c r="G81" s="339">
        <v>45497</v>
      </c>
      <c r="H81" s="341">
        <v>6590076</v>
      </c>
      <c r="I81" s="341" t="s">
        <v>1756</v>
      </c>
      <c r="J81" s="331">
        <v>570</v>
      </c>
      <c r="K81" s="341" t="s">
        <v>1704</v>
      </c>
      <c r="L81" s="331" t="s">
        <v>1705</v>
      </c>
      <c r="M81" s="342">
        <v>391299000</v>
      </c>
      <c r="N81" s="332">
        <v>0</v>
      </c>
      <c r="O81" s="339"/>
      <c r="P81" s="342">
        <f>+RP_2024[[#This Row],[VALOR INICIAL]]-RP_2024[[#This Row],[VALOR ANULACION]]</f>
        <v>391299000</v>
      </c>
      <c r="Q81" s="343"/>
      <c r="R81" s="341">
        <f>VALUE(LEFT(RP_2024[[#This Row],[OBJETO]],3))</f>
        <v>1</v>
      </c>
      <c r="S81" s="344">
        <f t="shared" si="1"/>
        <v>242</v>
      </c>
      <c r="T81" s="341" t="str">
        <f>SUBSTITUTE(RP_2024[[#This Row],[CODIGO TIPO]],"-","")</f>
        <v>O232020200991122</v>
      </c>
      <c r="U81" s="337">
        <v>1905049</v>
      </c>
      <c r="V81" s="341">
        <f>VALUE(LEFT(RIGHT(RP_2024[[#This Row],[IMPUTACION PRESUPUESTAL]],6),3))</f>
        <v>133</v>
      </c>
      <c r="W81" s="337" t="s">
        <v>1270</v>
      </c>
      <c r="X81" s="335">
        <f>VALUE(LEFT(RP_2024[[#This Row],[Actividad]],SEARCH(".",RP_2024[[#This Row],[Actividad]],1)-1))</f>
        <v>38</v>
      </c>
      <c r="Y81" s="337">
        <f>MONTH(RP_2024[[#This Row],[FECHA RP]])</f>
        <v>8</v>
      </c>
      <c r="Z81" s="336" t="str">
        <f>IF(RP_2024[[#This Row],[FEC ANULACION]]="","",MONTH(RP_2024[[#This Row],[FEC ANULACION]]))</f>
        <v/>
      </c>
      <c r="AA81" s="337" t="s">
        <v>1588</v>
      </c>
      <c r="AB81" s="337" t="s">
        <v>3386</v>
      </c>
      <c r="AC81" s="337" t="str">
        <f>MID(RP_2024[[#This Row],[Elemento PEP]],11,2)</f>
        <v>13</v>
      </c>
    </row>
    <row r="82" spans="1:29">
      <c r="A82" s="338">
        <v>3173</v>
      </c>
      <c r="B82" s="339">
        <v>45505</v>
      </c>
      <c r="C82" s="340" t="s">
        <v>1774</v>
      </c>
      <c r="D82" s="340" t="s">
        <v>1755</v>
      </c>
      <c r="E82" s="338" t="s">
        <v>1583</v>
      </c>
      <c r="F82" s="338">
        <v>3903</v>
      </c>
      <c r="G82" s="339">
        <v>45497</v>
      </c>
      <c r="H82" s="341">
        <v>6590076</v>
      </c>
      <c r="I82" s="341" t="s">
        <v>1756</v>
      </c>
      <c r="J82" s="331">
        <v>570</v>
      </c>
      <c r="K82" s="341" t="s">
        <v>1704</v>
      </c>
      <c r="L82" s="331" t="s">
        <v>1705</v>
      </c>
      <c r="M82" s="342">
        <v>32761752</v>
      </c>
      <c r="N82" s="332">
        <v>0</v>
      </c>
      <c r="O82" s="339"/>
      <c r="P82" s="342">
        <f>+RP_2024[[#This Row],[VALOR INICIAL]]-RP_2024[[#This Row],[VALOR ANULACION]]</f>
        <v>32761752</v>
      </c>
      <c r="Q82" s="343"/>
      <c r="R82" s="341">
        <f>VALUE(LEFT(RP_2024[[#This Row],[OBJETO]],3))</f>
        <v>1</v>
      </c>
      <c r="S82" s="344">
        <f t="shared" si="1"/>
        <v>242</v>
      </c>
      <c r="T82" s="341" t="str">
        <f>SUBSTITUTE(RP_2024[[#This Row],[CODIGO TIPO]],"-","")</f>
        <v>O232020200991122</v>
      </c>
      <c r="U82" s="337">
        <v>1905049</v>
      </c>
      <c r="V82" s="341">
        <f>VALUE(LEFT(RIGHT(RP_2024[[#This Row],[IMPUTACION PRESUPUESTAL]],6),3))</f>
        <v>133</v>
      </c>
      <c r="W82" s="337" t="s">
        <v>1271</v>
      </c>
      <c r="X82" s="335">
        <f>VALUE(LEFT(RP_2024[[#This Row],[Actividad]],SEARCH(".",RP_2024[[#This Row],[Actividad]],1)-1))</f>
        <v>38</v>
      </c>
      <c r="Y82" s="337">
        <f>MONTH(RP_2024[[#This Row],[FECHA RP]])</f>
        <v>8</v>
      </c>
      <c r="Z82" s="336" t="str">
        <f>IF(RP_2024[[#This Row],[FEC ANULACION]]="","",MONTH(RP_2024[[#This Row],[FEC ANULACION]]))</f>
        <v/>
      </c>
      <c r="AA82" s="337" t="s">
        <v>1588</v>
      </c>
      <c r="AB82" s="337" t="s">
        <v>3386</v>
      </c>
      <c r="AC82" s="337" t="str">
        <f>MID(RP_2024[[#This Row],[Elemento PEP]],11,2)</f>
        <v>13</v>
      </c>
    </row>
    <row r="83" spans="1:29">
      <c r="A83" s="338">
        <v>3174</v>
      </c>
      <c r="B83" s="339">
        <v>45505</v>
      </c>
      <c r="C83" s="340" t="s">
        <v>1775</v>
      </c>
      <c r="D83" s="340" t="s">
        <v>1755</v>
      </c>
      <c r="E83" s="338" t="s">
        <v>1583</v>
      </c>
      <c r="F83" s="338">
        <v>3904</v>
      </c>
      <c r="G83" s="339">
        <v>45497</v>
      </c>
      <c r="H83" s="341">
        <v>6590076</v>
      </c>
      <c r="I83" s="341" t="s">
        <v>1756</v>
      </c>
      <c r="J83" s="331">
        <v>570</v>
      </c>
      <c r="K83" s="341" t="s">
        <v>1704</v>
      </c>
      <c r="L83" s="331" t="s">
        <v>1705</v>
      </c>
      <c r="M83" s="342">
        <v>19867652</v>
      </c>
      <c r="N83" s="332">
        <v>0</v>
      </c>
      <c r="O83" s="339"/>
      <c r="P83" s="342">
        <f>+RP_2024[[#This Row],[VALOR INICIAL]]-RP_2024[[#This Row],[VALOR ANULACION]]</f>
        <v>19867652</v>
      </c>
      <c r="Q83" s="343"/>
      <c r="R83" s="341">
        <f>VALUE(LEFT(RP_2024[[#This Row],[OBJETO]],3))</f>
        <v>1</v>
      </c>
      <c r="S83" s="344">
        <f t="shared" si="1"/>
        <v>242</v>
      </c>
      <c r="T83" s="341" t="str">
        <f>SUBSTITUTE(RP_2024[[#This Row],[CODIGO TIPO]],"-","")</f>
        <v>O232020200991122</v>
      </c>
      <c r="U83" s="337">
        <v>1905049</v>
      </c>
      <c r="V83" s="341">
        <f>VALUE(LEFT(RIGHT(RP_2024[[#This Row],[IMPUTACION PRESUPUESTAL]],6),3))</f>
        <v>111</v>
      </c>
      <c r="W83" s="337" t="s">
        <v>1267</v>
      </c>
      <c r="X83" s="335">
        <f>VALUE(LEFT(RP_2024[[#This Row],[Actividad]],SEARCH(".",RP_2024[[#This Row],[Actividad]],1)-1))</f>
        <v>36</v>
      </c>
      <c r="Y83" s="337">
        <f>MONTH(RP_2024[[#This Row],[FECHA RP]])</f>
        <v>8</v>
      </c>
      <c r="Z83" s="336" t="str">
        <f>IF(RP_2024[[#This Row],[FEC ANULACION]]="","",MONTH(RP_2024[[#This Row],[FEC ANULACION]]))</f>
        <v/>
      </c>
      <c r="AA83" s="337" t="s">
        <v>1588</v>
      </c>
      <c r="AB83" s="337" t="s">
        <v>3388</v>
      </c>
      <c r="AC83" s="337" t="str">
        <f>MID(RP_2024[[#This Row],[Elemento PEP]],11,2)</f>
        <v>03</v>
      </c>
    </row>
    <row r="84" spans="1:29">
      <c r="A84" s="338">
        <v>3175</v>
      </c>
      <c r="B84" s="339">
        <v>45505</v>
      </c>
      <c r="C84" s="340" t="s">
        <v>1776</v>
      </c>
      <c r="D84" s="340" t="s">
        <v>1755</v>
      </c>
      <c r="E84" s="338" t="s">
        <v>1583</v>
      </c>
      <c r="F84" s="338">
        <v>3900</v>
      </c>
      <c r="G84" s="339">
        <v>45497</v>
      </c>
      <c r="H84" s="341">
        <v>6590076</v>
      </c>
      <c r="I84" s="341" t="s">
        <v>1756</v>
      </c>
      <c r="J84" s="331">
        <v>570</v>
      </c>
      <c r="K84" s="341" t="s">
        <v>1704</v>
      </c>
      <c r="L84" s="331" t="s">
        <v>1705</v>
      </c>
      <c r="M84" s="342">
        <v>152512406</v>
      </c>
      <c r="N84" s="332">
        <v>0</v>
      </c>
      <c r="O84" s="339"/>
      <c r="P84" s="342">
        <f>+RP_2024[[#This Row],[VALOR INICIAL]]-RP_2024[[#This Row],[VALOR ANULACION]]</f>
        <v>152512406</v>
      </c>
      <c r="Q84" s="343"/>
      <c r="R84" s="341">
        <f>VALUE(LEFT(RP_2024[[#This Row],[OBJETO]],3))</f>
        <v>1</v>
      </c>
      <c r="S84" s="344">
        <f t="shared" si="1"/>
        <v>242</v>
      </c>
      <c r="T84" s="341" t="str">
        <f>SUBSTITUTE(RP_2024[[#This Row],[CODIGO TIPO]],"-","")</f>
        <v>O232020200991122</v>
      </c>
      <c r="U84" s="337">
        <v>1905049</v>
      </c>
      <c r="V84" s="341">
        <f>VALUE(LEFT(RIGHT(RP_2024[[#This Row],[IMPUTACION PRESUPUESTAL]],6),3))</f>
        <v>143</v>
      </c>
      <c r="W84" s="337" t="s">
        <v>1275</v>
      </c>
      <c r="X84" s="335">
        <f>VALUE(LEFT(RP_2024[[#This Row],[Actividad]],SEARCH(".",RP_2024[[#This Row],[Actividad]],1)-1))</f>
        <v>40</v>
      </c>
      <c r="Y84" s="337">
        <f>MONTH(RP_2024[[#This Row],[FECHA RP]])</f>
        <v>8</v>
      </c>
      <c r="Z84" s="336" t="str">
        <f>IF(RP_2024[[#This Row],[FEC ANULACION]]="","",MONTH(RP_2024[[#This Row],[FEC ANULACION]]))</f>
        <v/>
      </c>
      <c r="AA84" s="337" t="s">
        <v>1588</v>
      </c>
      <c r="AB84" s="337" t="s">
        <v>3386</v>
      </c>
      <c r="AC84" s="337" t="str">
        <f>MID(RP_2024[[#This Row],[Elemento PEP]],11,2)</f>
        <v>13</v>
      </c>
    </row>
    <row r="85" spans="1:29">
      <c r="A85" s="338">
        <v>3176</v>
      </c>
      <c r="B85" s="339">
        <v>45505</v>
      </c>
      <c r="C85" s="340" t="s">
        <v>1777</v>
      </c>
      <c r="D85" s="340" t="s">
        <v>1755</v>
      </c>
      <c r="E85" s="338" t="s">
        <v>1583</v>
      </c>
      <c r="F85" s="338">
        <v>3901</v>
      </c>
      <c r="G85" s="339">
        <v>45497</v>
      </c>
      <c r="H85" s="341">
        <v>6590076</v>
      </c>
      <c r="I85" s="341" t="s">
        <v>1756</v>
      </c>
      <c r="J85" s="331">
        <v>570</v>
      </c>
      <c r="K85" s="341" t="s">
        <v>1704</v>
      </c>
      <c r="L85" s="331" t="s">
        <v>1705</v>
      </c>
      <c r="M85" s="342">
        <v>62025500</v>
      </c>
      <c r="N85" s="332">
        <v>0</v>
      </c>
      <c r="O85" s="339"/>
      <c r="P85" s="342">
        <f>+RP_2024[[#This Row],[VALOR INICIAL]]-RP_2024[[#This Row],[VALOR ANULACION]]</f>
        <v>62025500</v>
      </c>
      <c r="Q85" s="343"/>
      <c r="R85" s="341">
        <f>VALUE(LEFT(RP_2024[[#This Row],[OBJETO]],3))</f>
        <v>1</v>
      </c>
      <c r="S85" s="344">
        <f t="shared" si="1"/>
        <v>242</v>
      </c>
      <c r="T85" s="341" t="str">
        <f>SUBSTITUTE(RP_2024[[#This Row],[CODIGO TIPO]],"-","")</f>
        <v>O232020200991122</v>
      </c>
      <c r="U85" s="337">
        <v>1905049</v>
      </c>
      <c r="V85" s="341">
        <f>VALUE(LEFT(RIGHT(RP_2024[[#This Row],[IMPUTACION PRESUPUESTAL]],6),3))</f>
        <v>119</v>
      </c>
      <c r="W85" s="337" t="s">
        <v>1272</v>
      </c>
      <c r="X85" s="335">
        <f>VALUE(LEFT(RP_2024[[#This Row],[Actividad]],SEARCH(".",RP_2024[[#This Row],[Actividad]],1)-1))</f>
        <v>39</v>
      </c>
      <c r="Y85" s="337">
        <f>MONTH(RP_2024[[#This Row],[FECHA RP]])</f>
        <v>8</v>
      </c>
      <c r="Z85" s="336" t="str">
        <f>IF(RP_2024[[#This Row],[FEC ANULACION]]="","",MONTH(RP_2024[[#This Row],[FEC ANULACION]]))</f>
        <v/>
      </c>
      <c r="AA85" s="337" t="s">
        <v>1588</v>
      </c>
      <c r="AB85" s="337" t="s">
        <v>3388</v>
      </c>
      <c r="AC85" s="337" t="str">
        <f>MID(RP_2024[[#This Row],[Elemento PEP]],11,2)</f>
        <v>03</v>
      </c>
    </row>
    <row r="86" spans="1:29">
      <c r="A86" s="338">
        <v>3177</v>
      </c>
      <c r="B86" s="339">
        <v>45505</v>
      </c>
      <c r="C86" s="340" t="s">
        <v>1778</v>
      </c>
      <c r="D86" s="340" t="s">
        <v>1755</v>
      </c>
      <c r="E86" s="338" t="s">
        <v>1583</v>
      </c>
      <c r="F86" s="338">
        <v>3914</v>
      </c>
      <c r="G86" s="339">
        <v>45497</v>
      </c>
      <c r="H86" s="341">
        <v>6590076</v>
      </c>
      <c r="I86" s="341" t="s">
        <v>1756</v>
      </c>
      <c r="J86" s="331">
        <v>570</v>
      </c>
      <c r="K86" s="341" t="s">
        <v>1704</v>
      </c>
      <c r="L86" s="331" t="s">
        <v>1705</v>
      </c>
      <c r="M86" s="342">
        <v>342240892</v>
      </c>
      <c r="N86" s="332">
        <v>0</v>
      </c>
      <c r="O86" s="339"/>
      <c r="P86" s="342">
        <f>+RP_2024[[#This Row],[VALOR INICIAL]]-RP_2024[[#This Row],[VALOR ANULACION]]</f>
        <v>342240892</v>
      </c>
      <c r="Q86" s="343"/>
      <c r="R86" s="341">
        <f>VALUE(LEFT(RP_2024[[#This Row],[OBJETO]],3))</f>
        <v>1</v>
      </c>
      <c r="S86" s="344">
        <f t="shared" si="1"/>
        <v>242</v>
      </c>
      <c r="T86" s="341" t="str">
        <f>SUBSTITUTE(RP_2024[[#This Row],[CODIGO TIPO]],"-","")</f>
        <v>O232020200991122</v>
      </c>
      <c r="U86" s="337">
        <v>1905049</v>
      </c>
      <c r="V86" s="341">
        <f>VALUE(LEFT(RIGHT(RP_2024[[#This Row],[IMPUTACION PRESUPUESTAL]],6),3))</f>
        <v>105</v>
      </c>
      <c r="W86" s="337" t="s">
        <v>1258</v>
      </c>
      <c r="X86" s="335">
        <f>VALUE(LEFT(RP_2024[[#This Row],[Actividad]],SEARCH(".",RP_2024[[#This Row],[Actividad]],1)-1))</f>
        <v>32</v>
      </c>
      <c r="Y86" s="337">
        <f>MONTH(RP_2024[[#This Row],[FECHA RP]])</f>
        <v>8</v>
      </c>
      <c r="Z86" s="336" t="str">
        <f>IF(RP_2024[[#This Row],[FEC ANULACION]]="","",MONTH(RP_2024[[#This Row],[FEC ANULACION]]))</f>
        <v/>
      </c>
      <c r="AA86" s="337" t="s">
        <v>1588</v>
      </c>
      <c r="AB86" s="337" t="s">
        <v>3386</v>
      </c>
      <c r="AC86" s="337" t="str">
        <f>MID(RP_2024[[#This Row],[Elemento PEP]],11,2)</f>
        <v>13</v>
      </c>
    </row>
    <row r="87" spans="1:29">
      <c r="A87" s="338">
        <v>3177</v>
      </c>
      <c r="B87" s="339">
        <v>45505</v>
      </c>
      <c r="C87" s="340" t="s">
        <v>1778</v>
      </c>
      <c r="D87" s="340" t="s">
        <v>1755</v>
      </c>
      <c r="E87" s="338" t="s">
        <v>1583</v>
      </c>
      <c r="F87" s="338">
        <v>3914</v>
      </c>
      <c r="G87" s="339">
        <v>45497</v>
      </c>
      <c r="H87" s="341">
        <v>6590076</v>
      </c>
      <c r="I87" s="341" t="s">
        <v>1756</v>
      </c>
      <c r="J87" s="331">
        <v>570</v>
      </c>
      <c r="K87" s="341" t="s">
        <v>1704</v>
      </c>
      <c r="L87" s="331" t="s">
        <v>1705</v>
      </c>
      <c r="M87" s="342">
        <v>49556858</v>
      </c>
      <c r="N87" s="332">
        <v>0</v>
      </c>
      <c r="O87" s="339"/>
      <c r="P87" s="342">
        <f>+RP_2024[[#This Row],[VALOR INICIAL]]-RP_2024[[#This Row],[VALOR ANULACION]]</f>
        <v>49556858</v>
      </c>
      <c r="Q87" s="343"/>
      <c r="R87" s="341">
        <f>VALUE(LEFT(RP_2024[[#This Row],[OBJETO]],3))</f>
        <v>1</v>
      </c>
      <c r="S87" s="344">
        <f t="shared" si="1"/>
        <v>242</v>
      </c>
      <c r="T87" s="341" t="str">
        <f>SUBSTITUTE(RP_2024[[#This Row],[CODIGO TIPO]],"-","")</f>
        <v>O232020200991122</v>
      </c>
      <c r="U87" s="337">
        <v>1905049</v>
      </c>
      <c r="V87" s="341">
        <f>VALUE(LEFT(RIGHT(RP_2024[[#This Row],[IMPUTACION PRESUPUESTAL]],6),3))</f>
        <v>105</v>
      </c>
      <c r="W87" s="337" t="s">
        <v>1259</v>
      </c>
      <c r="X87" s="335">
        <f>VALUE(LEFT(RP_2024[[#This Row],[Actividad]],SEARCH(".",RP_2024[[#This Row],[Actividad]],1)-1))</f>
        <v>32</v>
      </c>
      <c r="Y87" s="337">
        <f>MONTH(RP_2024[[#This Row],[FECHA RP]])</f>
        <v>8</v>
      </c>
      <c r="Z87" s="336" t="str">
        <f>IF(RP_2024[[#This Row],[FEC ANULACION]]="","",MONTH(RP_2024[[#This Row],[FEC ANULACION]]))</f>
        <v/>
      </c>
      <c r="AA87" s="337" t="s">
        <v>1588</v>
      </c>
      <c r="AB87" s="337" t="s">
        <v>3386</v>
      </c>
      <c r="AC87" s="337" t="str">
        <f>MID(RP_2024[[#This Row],[Elemento PEP]],11,2)</f>
        <v>13</v>
      </c>
    </row>
    <row r="88" spans="1:29">
      <c r="A88" s="338">
        <v>3177</v>
      </c>
      <c r="B88" s="339">
        <v>45505</v>
      </c>
      <c r="C88" s="340" t="s">
        <v>1778</v>
      </c>
      <c r="D88" s="340" t="s">
        <v>1755</v>
      </c>
      <c r="E88" s="338" t="s">
        <v>1583</v>
      </c>
      <c r="F88" s="338">
        <v>3914</v>
      </c>
      <c r="G88" s="339">
        <v>45497</v>
      </c>
      <c r="H88" s="341">
        <v>6590076</v>
      </c>
      <c r="I88" s="341" t="s">
        <v>1756</v>
      </c>
      <c r="J88" s="331">
        <v>570</v>
      </c>
      <c r="K88" s="341" t="s">
        <v>1704</v>
      </c>
      <c r="L88" s="331" t="s">
        <v>1705</v>
      </c>
      <c r="M88" s="342">
        <v>280822095</v>
      </c>
      <c r="N88" s="332">
        <v>0</v>
      </c>
      <c r="O88" s="339"/>
      <c r="P88" s="342">
        <f>+RP_2024[[#This Row],[VALOR INICIAL]]-RP_2024[[#This Row],[VALOR ANULACION]]</f>
        <v>280822095</v>
      </c>
      <c r="Q88" s="343"/>
      <c r="R88" s="341">
        <f>VALUE(LEFT(RP_2024[[#This Row],[OBJETO]],3))</f>
        <v>1</v>
      </c>
      <c r="S88" s="344">
        <f t="shared" si="1"/>
        <v>242</v>
      </c>
      <c r="T88" s="341" t="str">
        <f>SUBSTITUTE(RP_2024[[#This Row],[CODIGO TIPO]],"-","")</f>
        <v>O232020200991122</v>
      </c>
      <c r="U88" s="337">
        <v>1905049</v>
      </c>
      <c r="V88" s="341">
        <f>VALUE(LEFT(RIGHT(RP_2024[[#This Row],[IMPUTACION PRESUPUESTAL]],6),3))</f>
        <v>105</v>
      </c>
      <c r="W88" s="337" t="s">
        <v>1260</v>
      </c>
      <c r="X88" s="335">
        <f>VALUE(LEFT(RP_2024[[#This Row],[Actividad]],SEARCH(".",RP_2024[[#This Row],[Actividad]],1)-1))</f>
        <v>32</v>
      </c>
      <c r="Y88" s="337">
        <f>MONTH(RP_2024[[#This Row],[FECHA RP]])</f>
        <v>8</v>
      </c>
      <c r="Z88" s="336" t="str">
        <f>IF(RP_2024[[#This Row],[FEC ANULACION]]="","",MONTH(RP_2024[[#This Row],[FEC ANULACION]]))</f>
        <v/>
      </c>
      <c r="AA88" s="337" t="s">
        <v>1588</v>
      </c>
      <c r="AB88" s="337" t="s">
        <v>3386</v>
      </c>
      <c r="AC88" s="337" t="str">
        <f>MID(RP_2024[[#This Row],[Elemento PEP]],11,2)</f>
        <v>13</v>
      </c>
    </row>
    <row r="89" spans="1:29">
      <c r="A89" s="338">
        <v>3178</v>
      </c>
      <c r="B89" s="339">
        <v>45505</v>
      </c>
      <c r="C89" s="340" t="s">
        <v>1779</v>
      </c>
      <c r="D89" s="340" t="s">
        <v>1755</v>
      </c>
      <c r="E89" s="338" t="s">
        <v>1583</v>
      </c>
      <c r="F89" s="338">
        <v>3908</v>
      </c>
      <c r="G89" s="339">
        <v>45497</v>
      </c>
      <c r="H89" s="341">
        <v>6590076</v>
      </c>
      <c r="I89" s="341" t="s">
        <v>1756</v>
      </c>
      <c r="J89" s="331">
        <v>570</v>
      </c>
      <c r="K89" s="341" t="s">
        <v>1704</v>
      </c>
      <c r="L89" s="331" t="s">
        <v>1705</v>
      </c>
      <c r="M89" s="342">
        <v>16034899</v>
      </c>
      <c r="N89" s="332">
        <v>0</v>
      </c>
      <c r="O89" s="339"/>
      <c r="P89" s="342">
        <f>+RP_2024[[#This Row],[VALOR INICIAL]]-RP_2024[[#This Row],[VALOR ANULACION]]</f>
        <v>16034899</v>
      </c>
      <c r="Q89" s="343"/>
      <c r="R89" s="341">
        <f>VALUE(LEFT(RP_2024[[#This Row],[OBJETO]],3))</f>
        <v>1</v>
      </c>
      <c r="S89" s="344">
        <f t="shared" si="1"/>
        <v>242</v>
      </c>
      <c r="T89" s="341" t="str">
        <f>SUBSTITUTE(RP_2024[[#This Row],[CODIGO TIPO]],"-","")</f>
        <v>O232020200991122</v>
      </c>
      <c r="U89" s="337">
        <v>1905049</v>
      </c>
      <c r="V89" s="341">
        <f>VALUE(LEFT(RIGHT(RP_2024[[#This Row],[IMPUTACION PRESUPUESTAL]],6),3))</f>
        <v>109</v>
      </c>
      <c r="W89" s="337" t="s">
        <v>1273</v>
      </c>
      <c r="X89" s="335">
        <f>VALUE(LEFT(RP_2024[[#This Row],[Actividad]],SEARCH(".",RP_2024[[#This Row],[Actividad]],1)-1))</f>
        <v>39</v>
      </c>
      <c r="Y89" s="337">
        <f>MONTH(RP_2024[[#This Row],[FECHA RP]])</f>
        <v>8</v>
      </c>
      <c r="Z89" s="336" t="str">
        <f>IF(RP_2024[[#This Row],[FEC ANULACION]]="","",MONTH(RP_2024[[#This Row],[FEC ANULACION]]))</f>
        <v/>
      </c>
      <c r="AA89" s="337" t="s">
        <v>1588</v>
      </c>
      <c r="AB89" s="337" t="s">
        <v>3388</v>
      </c>
      <c r="AC89" s="337" t="str">
        <f>MID(RP_2024[[#This Row],[Elemento PEP]],11,2)</f>
        <v>03</v>
      </c>
    </row>
    <row r="90" spans="1:29">
      <c r="A90" s="338">
        <v>3180</v>
      </c>
      <c r="B90" s="339">
        <v>45505</v>
      </c>
      <c r="C90" s="340" t="s">
        <v>1780</v>
      </c>
      <c r="D90" s="340" t="s">
        <v>1755</v>
      </c>
      <c r="E90" s="338" t="s">
        <v>1583</v>
      </c>
      <c r="F90" s="338">
        <v>3912</v>
      </c>
      <c r="G90" s="339">
        <v>45497</v>
      </c>
      <c r="H90" s="341">
        <v>6590076</v>
      </c>
      <c r="I90" s="341" t="s">
        <v>1756</v>
      </c>
      <c r="J90" s="331">
        <v>570</v>
      </c>
      <c r="K90" s="341" t="s">
        <v>1704</v>
      </c>
      <c r="L90" s="331" t="s">
        <v>1705</v>
      </c>
      <c r="M90" s="342">
        <v>60420938</v>
      </c>
      <c r="N90" s="332">
        <v>0</v>
      </c>
      <c r="O90" s="339"/>
      <c r="P90" s="342">
        <f>+RP_2024[[#This Row],[VALOR INICIAL]]-RP_2024[[#This Row],[VALOR ANULACION]]</f>
        <v>60420938</v>
      </c>
      <c r="Q90" s="343"/>
      <c r="R90" s="341">
        <f>VALUE(LEFT(RP_2024[[#This Row],[OBJETO]],3))</f>
        <v>1</v>
      </c>
      <c r="S90" s="344">
        <f t="shared" si="1"/>
        <v>242</v>
      </c>
      <c r="T90" s="341" t="str">
        <f>SUBSTITUTE(RP_2024[[#This Row],[CODIGO TIPO]],"-","")</f>
        <v>O232020200991122</v>
      </c>
      <c r="U90" s="337">
        <v>1905049</v>
      </c>
      <c r="V90" s="341">
        <f>VALUE(LEFT(RIGHT(RP_2024[[#This Row],[IMPUTACION PRESUPUESTAL]],6),3))</f>
        <v>104</v>
      </c>
      <c r="W90" s="337" t="s">
        <v>1263</v>
      </c>
      <c r="X90" s="335">
        <f>VALUE(LEFT(RP_2024[[#This Row],[Actividad]],SEARCH(".",RP_2024[[#This Row],[Actividad]],1)-1))</f>
        <v>34</v>
      </c>
      <c r="Y90" s="337">
        <f>MONTH(RP_2024[[#This Row],[FECHA RP]])</f>
        <v>8</v>
      </c>
      <c r="Z90" s="336" t="str">
        <f>IF(RP_2024[[#This Row],[FEC ANULACION]]="","",MONTH(RP_2024[[#This Row],[FEC ANULACION]]))</f>
        <v/>
      </c>
      <c r="AA90" s="337" t="s">
        <v>1588</v>
      </c>
      <c r="AB90" s="337" t="s">
        <v>3389</v>
      </c>
      <c r="AC90" s="337" t="str">
        <f>MID(RP_2024[[#This Row],[Elemento PEP]],11,2)</f>
        <v>06</v>
      </c>
    </row>
    <row r="91" spans="1:29">
      <c r="A91" s="338">
        <v>3181</v>
      </c>
      <c r="B91" s="339">
        <v>45505</v>
      </c>
      <c r="C91" s="340" t="s">
        <v>1781</v>
      </c>
      <c r="D91" s="340" t="s">
        <v>1755</v>
      </c>
      <c r="E91" s="338" t="s">
        <v>1583</v>
      </c>
      <c r="F91" s="338">
        <v>3906</v>
      </c>
      <c r="G91" s="339">
        <v>45497</v>
      </c>
      <c r="H91" s="341">
        <v>6590076</v>
      </c>
      <c r="I91" s="341" t="s">
        <v>1756</v>
      </c>
      <c r="J91" s="331">
        <v>570</v>
      </c>
      <c r="K91" s="341" t="s">
        <v>1704</v>
      </c>
      <c r="L91" s="331" t="s">
        <v>1705</v>
      </c>
      <c r="M91" s="342">
        <v>101702593</v>
      </c>
      <c r="N91" s="332">
        <v>0</v>
      </c>
      <c r="O91" s="339"/>
      <c r="P91" s="342">
        <f>+RP_2024[[#This Row],[VALOR INICIAL]]-RP_2024[[#This Row],[VALOR ANULACION]]</f>
        <v>101702593</v>
      </c>
      <c r="Q91" s="343"/>
      <c r="R91" s="341">
        <f>VALUE(LEFT(RP_2024[[#This Row],[OBJETO]],3))</f>
        <v>1</v>
      </c>
      <c r="S91" s="344">
        <f t="shared" si="1"/>
        <v>242</v>
      </c>
      <c r="T91" s="341" t="str">
        <f>SUBSTITUTE(RP_2024[[#This Row],[CODIGO TIPO]],"-","")</f>
        <v>O232020200991122</v>
      </c>
      <c r="U91" s="337">
        <v>1905049</v>
      </c>
      <c r="V91" s="341">
        <f>VALUE(LEFT(RIGHT(RP_2024[[#This Row],[IMPUTACION PRESUPUESTAL]],6),3))</f>
        <v>110</v>
      </c>
      <c r="W91" s="337" t="s">
        <v>1266</v>
      </c>
      <c r="X91" s="335">
        <f>VALUE(LEFT(RP_2024[[#This Row],[Actividad]],SEARCH(".",RP_2024[[#This Row],[Actividad]],1)-1))</f>
        <v>36</v>
      </c>
      <c r="Y91" s="337">
        <f>MONTH(RP_2024[[#This Row],[FECHA RP]])</f>
        <v>8</v>
      </c>
      <c r="Z91" s="336" t="str">
        <f>IF(RP_2024[[#This Row],[FEC ANULACION]]="","",MONTH(RP_2024[[#This Row],[FEC ANULACION]]))</f>
        <v/>
      </c>
      <c r="AA91" s="337" t="s">
        <v>1588</v>
      </c>
      <c r="AB91" s="337" t="s">
        <v>3388</v>
      </c>
      <c r="AC91" s="337" t="str">
        <f>MID(RP_2024[[#This Row],[Elemento PEP]],11,2)</f>
        <v>03</v>
      </c>
    </row>
    <row r="92" spans="1:29">
      <c r="A92" s="338">
        <v>3183</v>
      </c>
      <c r="B92" s="339">
        <v>45505</v>
      </c>
      <c r="C92" s="340" t="s">
        <v>1782</v>
      </c>
      <c r="D92" s="340" t="s">
        <v>1755</v>
      </c>
      <c r="E92" s="338" t="s">
        <v>1583</v>
      </c>
      <c r="F92" s="338">
        <v>3911</v>
      </c>
      <c r="G92" s="339">
        <v>45497</v>
      </c>
      <c r="H92" s="341">
        <v>6590076</v>
      </c>
      <c r="I92" s="341" t="s">
        <v>1756</v>
      </c>
      <c r="J92" s="331">
        <v>570</v>
      </c>
      <c r="K92" s="341" t="s">
        <v>1704</v>
      </c>
      <c r="L92" s="331" t="s">
        <v>1705</v>
      </c>
      <c r="M92" s="342">
        <v>42834084</v>
      </c>
      <c r="N92" s="332">
        <v>0</v>
      </c>
      <c r="O92" s="339"/>
      <c r="P92" s="342">
        <f>+RP_2024[[#This Row],[VALOR INICIAL]]-RP_2024[[#This Row],[VALOR ANULACION]]</f>
        <v>42834084</v>
      </c>
      <c r="Q92" s="343"/>
      <c r="R92" s="341">
        <f>VALUE(LEFT(RP_2024[[#This Row],[OBJETO]],3))</f>
        <v>1</v>
      </c>
      <c r="S92" s="344">
        <f t="shared" si="1"/>
        <v>242</v>
      </c>
      <c r="T92" s="341" t="str">
        <f>SUBSTITUTE(RP_2024[[#This Row],[CODIGO TIPO]],"-","")</f>
        <v>O232020200991122</v>
      </c>
      <c r="U92" s="337">
        <v>1905049</v>
      </c>
      <c r="V92" s="341">
        <f>VALUE(LEFT(RIGHT(RP_2024[[#This Row],[IMPUTACION PRESUPUESTAL]],6),3))</f>
        <v>116</v>
      </c>
      <c r="W92" s="337" t="s">
        <v>1265</v>
      </c>
      <c r="X92" s="335">
        <f>VALUE(LEFT(RP_2024[[#This Row],[Actividad]],SEARCH(".",RP_2024[[#This Row],[Actividad]],1)-1))</f>
        <v>35</v>
      </c>
      <c r="Y92" s="337">
        <f>MONTH(RP_2024[[#This Row],[FECHA RP]])</f>
        <v>8</v>
      </c>
      <c r="Z92" s="336" t="str">
        <f>IF(RP_2024[[#This Row],[FEC ANULACION]]="","",MONTH(RP_2024[[#This Row],[FEC ANULACION]]))</f>
        <v/>
      </c>
      <c r="AA92" s="337" t="s">
        <v>1588</v>
      </c>
      <c r="AB92" s="337" t="s">
        <v>3388</v>
      </c>
      <c r="AC92" s="337" t="str">
        <f>MID(RP_2024[[#This Row],[Elemento PEP]],11,2)</f>
        <v>03</v>
      </c>
    </row>
    <row r="93" spans="1:29">
      <c r="A93" s="338">
        <v>3184</v>
      </c>
      <c r="B93" s="339">
        <v>45505</v>
      </c>
      <c r="C93" s="340" t="s">
        <v>1783</v>
      </c>
      <c r="D93" s="340" t="s">
        <v>1755</v>
      </c>
      <c r="E93" s="338" t="s">
        <v>1583</v>
      </c>
      <c r="F93" s="338">
        <v>3919</v>
      </c>
      <c r="G93" s="339">
        <v>45497</v>
      </c>
      <c r="H93" s="341">
        <v>6590076</v>
      </c>
      <c r="I93" s="341" t="s">
        <v>1756</v>
      </c>
      <c r="J93" s="331">
        <v>570</v>
      </c>
      <c r="K93" s="341" t="s">
        <v>1704</v>
      </c>
      <c r="L93" s="331" t="s">
        <v>1705</v>
      </c>
      <c r="M93" s="342">
        <v>133359318</v>
      </c>
      <c r="N93" s="332">
        <v>0</v>
      </c>
      <c r="O93" s="339"/>
      <c r="P93" s="342">
        <f>+RP_2024[[#This Row],[VALOR INICIAL]]-RP_2024[[#This Row],[VALOR ANULACION]]</f>
        <v>133359318</v>
      </c>
      <c r="Q93" s="343"/>
      <c r="R93" s="341">
        <f>VALUE(LEFT(RP_2024[[#This Row],[OBJETO]],3))</f>
        <v>1</v>
      </c>
      <c r="S93" s="344">
        <f t="shared" si="1"/>
        <v>242</v>
      </c>
      <c r="T93" s="341" t="str">
        <f>SUBSTITUTE(RP_2024[[#This Row],[CODIGO TIPO]],"-","")</f>
        <v>O232020200991122</v>
      </c>
      <c r="U93" s="337">
        <v>1905014</v>
      </c>
      <c r="V93" s="341">
        <f>VALUE(LEFT(RIGHT(RP_2024[[#This Row],[IMPUTACION PRESUPUESTAL]],6),3))</f>
        <v>131</v>
      </c>
      <c r="W93" s="337" t="s">
        <v>1252</v>
      </c>
      <c r="X93" s="335">
        <f>VALUE(LEFT(RP_2024[[#This Row],[Actividad]],SEARCH(".",RP_2024[[#This Row],[Actividad]],1)-1))</f>
        <v>26</v>
      </c>
      <c r="Y93" s="337">
        <f>MONTH(RP_2024[[#This Row],[FECHA RP]])</f>
        <v>8</v>
      </c>
      <c r="Z93" s="336" t="str">
        <f>IF(RP_2024[[#This Row],[FEC ANULACION]]="","",MONTH(RP_2024[[#This Row],[FEC ANULACION]]))</f>
        <v/>
      </c>
      <c r="AA93" s="337" t="s">
        <v>1588</v>
      </c>
      <c r="AB93" s="337" t="s">
        <v>3390</v>
      </c>
      <c r="AC93" s="337" t="str">
        <f>MID(RP_2024[[#This Row],[Elemento PEP]],11,2)</f>
        <v>08</v>
      </c>
    </row>
    <row r="94" spans="1:29">
      <c r="A94" s="338">
        <v>3185</v>
      </c>
      <c r="B94" s="339">
        <v>45505</v>
      </c>
      <c r="C94" s="340" t="s">
        <v>1784</v>
      </c>
      <c r="D94" s="340" t="s">
        <v>1755</v>
      </c>
      <c r="E94" s="338" t="s">
        <v>1583</v>
      </c>
      <c r="F94" s="338">
        <v>3918</v>
      </c>
      <c r="G94" s="339">
        <v>45497</v>
      </c>
      <c r="H94" s="341">
        <v>6590076</v>
      </c>
      <c r="I94" s="341" t="s">
        <v>1756</v>
      </c>
      <c r="J94" s="331">
        <v>570</v>
      </c>
      <c r="K94" s="341" t="s">
        <v>1704</v>
      </c>
      <c r="L94" s="331" t="s">
        <v>1705</v>
      </c>
      <c r="M94" s="342">
        <v>32984056</v>
      </c>
      <c r="N94" s="332">
        <v>0</v>
      </c>
      <c r="O94" s="339"/>
      <c r="P94" s="342">
        <f>+RP_2024[[#This Row],[VALOR INICIAL]]-RP_2024[[#This Row],[VALOR ANULACION]]</f>
        <v>32984056</v>
      </c>
      <c r="Q94" s="343"/>
      <c r="R94" s="341">
        <f>VALUE(LEFT(RP_2024[[#This Row],[OBJETO]],3))</f>
        <v>1</v>
      </c>
      <c r="S94" s="344">
        <f t="shared" si="1"/>
        <v>242</v>
      </c>
      <c r="T94" s="341" t="str">
        <f>SUBSTITUTE(RP_2024[[#This Row],[CODIGO TIPO]],"-","")</f>
        <v>O232020200991122</v>
      </c>
      <c r="U94" s="337">
        <v>1905014</v>
      </c>
      <c r="V94" s="341">
        <f>VALUE(LEFT(RIGHT(RP_2024[[#This Row],[IMPUTACION PRESUPUESTAL]],6),3))</f>
        <v>134</v>
      </c>
      <c r="W94" s="337" t="s">
        <v>1253</v>
      </c>
      <c r="X94" s="335">
        <f>VALUE(LEFT(RP_2024[[#This Row],[Actividad]],SEARCH(".",RP_2024[[#This Row],[Actividad]],1)-1))</f>
        <v>27</v>
      </c>
      <c r="Y94" s="337">
        <f>MONTH(RP_2024[[#This Row],[FECHA RP]])</f>
        <v>8</v>
      </c>
      <c r="Z94" s="336" t="str">
        <f>IF(RP_2024[[#This Row],[FEC ANULACION]]="","",MONTH(RP_2024[[#This Row],[FEC ANULACION]]))</f>
        <v/>
      </c>
      <c r="AA94" s="337" t="s">
        <v>1588</v>
      </c>
      <c r="AB94" s="337" t="s">
        <v>3390</v>
      </c>
      <c r="AC94" s="337" t="str">
        <f>MID(RP_2024[[#This Row],[Elemento PEP]],11,2)</f>
        <v>08</v>
      </c>
    </row>
    <row r="95" spans="1:29">
      <c r="A95" s="338">
        <v>3186</v>
      </c>
      <c r="B95" s="339">
        <v>45505</v>
      </c>
      <c r="C95" s="340" t="s">
        <v>1785</v>
      </c>
      <c r="D95" s="340" t="s">
        <v>1755</v>
      </c>
      <c r="E95" s="338" t="s">
        <v>1583</v>
      </c>
      <c r="F95" s="338">
        <v>3916</v>
      </c>
      <c r="G95" s="339">
        <v>45497</v>
      </c>
      <c r="H95" s="341">
        <v>6590076</v>
      </c>
      <c r="I95" s="341" t="s">
        <v>1756</v>
      </c>
      <c r="J95" s="331">
        <v>570</v>
      </c>
      <c r="K95" s="341" t="s">
        <v>1704</v>
      </c>
      <c r="L95" s="331" t="s">
        <v>1705</v>
      </c>
      <c r="M95" s="342">
        <v>32162488</v>
      </c>
      <c r="N95" s="332">
        <v>0</v>
      </c>
      <c r="O95" s="339"/>
      <c r="P95" s="342">
        <f>+RP_2024[[#This Row],[VALOR INICIAL]]-RP_2024[[#This Row],[VALOR ANULACION]]</f>
        <v>32162488</v>
      </c>
      <c r="Q95" s="343"/>
      <c r="R95" s="341">
        <f>VALUE(LEFT(RP_2024[[#This Row],[OBJETO]],3))</f>
        <v>1</v>
      </c>
      <c r="S95" s="344">
        <f t="shared" si="1"/>
        <v>242</v>
      </c>
      <c r="T95" s="341" t="str">
        <f>SUBSTITUTE(RP_2024[[#This Row],[CODIGO TIPO]],"-","")</f>
        <v>O232020200991122</v>
      </c>
      <c r="U95" s="337">
        <v>1905014</v>
      </c>
      <c r="V95" s="341">
        <f>VALUE(LEFT(RIGHT(RP_2024[[#This Row],[IMPUTACION PRESUPUESTAL]],6),3))</f>
        <v>130</v>
      </c>
      <c r="W95" s="337" t="s">
        <v>1254</v>
      </c>
      <c r="X95" s="335">
        <f>VALUE(LEFT(RP_2024[[#This Row],[Actividad]],SEARCH(".",RP_2024[[#This Row],[Actividad]],1)-1))</f>
        <v>28</v>
      </c>
      <c r="Y95" s="337">
        <f>MONTH(RP_2024[[#This Row],[FECHA RP]])</f>
        <v>8</v>
      </c>
      <c r="Z95" s="336" t="str">
        <f>IF(RP_2024[[#This Row],[FEC ANULACION]]="","",MONTH(RP_2024[[#This Row],[FEC ANULACION]]))</f>
        <v/>
      </c>
      <c r="AA95" s="337" t="s">
        <v>1588</v>
      </c>
      <c r="AB95" s="337" t="s">
        <v>3390</v>
      </c>
      <c r="AC95" s="337" t="str">
        <f>MID(RP_2024[[#This Row],[Elemento PEP]],11,2)</f>
        <v>08</v>
      </c>
    </row>
    <row r="96" spans="1:29">
      <c r="A96" s="338">
        <v>3187</v>
      </c>
      <c r="B96" s="339">
        <v>45505</v>
      </c>
      <c r="C96" s="340" t="s">
        <v>1786</v>
      </c>
      <c r="D96" s="340" t="s">
        <v>1755</v>
      </c>
      <c r="E96" s="338" t="s">
        <v>1583</v>
      </c>
      <c r="F96" s="338">
        <v>3920</v>
      </c>
      <c r="G96" s="339">
        <v>45497</v>
      </c>
      <c r="H96" s="341">
        <v>6590076</v>
      </c>
      <c r="I96" s="341" t="s">
        <v>1756</v>
      </c>
      <c r="J96" s="331">
        <v>570</v>
      </c>
      <c r="K96" s="341" t="s">
        <v>1704</v>
      </c>
      <c r="L96" s="331" t="s">
        <v>1705</v>
      </c>
      <c r="M96" s="342">
        <v>35222480</v>
      </c>
      <c r="N96" s="332">
        <v>0</v>
      </c>
      <c r="O96" s="339"/>
      <c r="P96" s="342">
        <f>+RP_2024[[#This Row],[VALOR INICIAL]]-RP_2024[[#This Row],[VALOR ANULACION]]</f>
        <v>35222480</v>
      </c>
      <c r="Q96" s="343"/>
      <c r="R96" s="341">
        <f>VALUE(LEFT(RP_2024[[#This Row],[OBJETO]],3))</f>
        <v>1</v>
      </c>
      <c r="S96" s="344">
        <f t="shared" si="1"/>
        <v>242</v>
      </c>
      <c r="T96" s="341" t="str">
        <f>SUBSTITUTE(RP_2024[[#This Row],[CODIGO TIPO]],"-","")</f>
        <v>O232020200991122</v>
      </c>
      <c r="U96" s="337">
        <v>1905014</v>
      </c>
      <c r="V96" s="341">
        <f>VALUE(LEFT(RIGHT(RP_2024[[#This Row],[IMPUTACION PRESUPUESTAL]],6),3))</f>
        <v>135</v>
      </c>
      <c r="W96" s="337" t="s">
        <v>1255</v>
      </c>
      <c r="X96" s="335">
        <f>VALUE(LEFT(RP_2024[[#This Row],[Actividad]],SEARCH(".",RP_2024[[#This Row],[Actividad]],1)-1))</f>
        <v>29</v>
      </c>
      <c r="Y96" s="337">
        <f>MONTH(RP_2024[[#This Row],[FECHA RP]])</f>
        <v>8</v>
      </c>
      <c r="Z96" s="336" t="str">
        <f>IF(RP_2024[[#This Row],[FEC ANULACION]]="","",MONTH(RP_2024[[#This Row],[FEC ANULACION]]))</f>
        <v/>
      </c>
      <c r="AA96" s="337" t="s">
        <v>1588</v>
      </c>
      <c r="AB96" s="337" t="s">
        <v>3390</v>
      </c>
      <c r="AC96" s="337" t="str">
        <f>MID(RP_2024[[#This Row],[Elemento PEP]],11,2)</f>
        <v>08</v>
      </c>
    </row>
    <row r="97" spans="1:29">
      <c r="A97" s="338">
        <v>3188</v>
      </c>
      <c r="B97" s="339">
        <v>45505</v>
      </c>
      <c r="C97" s="340" t="s">
        <v>1787</v>
      </c>
      <c r="D97" s="340" t="s">
        <v>1755</v>
      </c>
      <c r="E97" s="338" t="s">
        <v>1583</v>
      </c>
      <c r="F97" s="338">
        <v>4483</v>
      </c>
      <c r="G97" s="339">
        <v>45501</v>
      </c>
      <c r="H97" s="341">
        <v>6590076</v>
      </c>
      <c r="I97" s="341" t="s">
        <v>1756</v>
      </c>
      <c r="J97" s="331">
        <v>570</v>
      </c>
      <c r="K97" s="341" t="s">
        <v>1704</v>
      </c>
      <c r="L97" s="331" t="s">
        <v>1705</v>
      </c>
      <c r="M97" s="342">
        <v>1428776123</v>
      </c>
      <c r="N97" s="332">
        <v>0</v>
      </c>
      <c r="O97" s="339"/>
      <c r="P97" s="342">
        <f>+RP_2024[[#This Row],[VALOR INICIAL]]-RP_2024[[#This Row],[VALOR ANULACION]]</f>
        <v>1428776123</v>
      </c>
      <c r="Q97" s="343"/>
      <c r="R97" s="341">
        <f>VALUE(LEFT(RP_2024[[#This Row],[OBJETO]],3))</f>
        <v>1</v>
      </c>
      <c r="S97" s="344">
        <f t="shared" si="1"/>
        <v>242</v>
      </c>
      <c r="T97" s="341" t="str">
        <f>SUBSTITUTE(RP_2024[[#This Row],[CODIGO TIPO]],"-","")</f>
        <v>O232020200991122</v>
      </c>
      <c r="U97" s="337">
        <v>1905049</v>
      </c>
      <c r="V97" s="341">
        <f>VALUE(LEFT(RIGHT(RP_2024[[#This Row],[IMPUTACION PRESUPUESTAL]],6),3))</f>
        <v>212</v>
      </c>
      <c r="W97" s="337" t="s">
        <v>1282</v>
      </c>
      <c r="X97" s="335">
        <f>VALUE(LEFT(RP_2024[[#This Row],[Actividad]],SEARCH(".",RP_2024[[#This Row],[Actividad]],1)-1))</f>
        <v>43</v>
      </c>
      <c r="Y97" s="337">
        <f>MONTH(RP_2024[[#This Row],[FECHA RP]])</f>
        <v>8</v>
      </c>
      <c r="Z97" s="336" t="str">
        <f>IF(RP_2024[[#This Row],[FEC ANULACION]]="","",MONTH(RP_2024[[#This Row],[FEC ANULACION]]))</f>
        <v/>
      </c>
      <c r="AA97" s="337" t="s">
        <v>1588</v>
      </c>
      <c r="AB97" s="337" t="s">
        <v>3386</v>
      </c>
      <c r="AC97" s="337" t="str">
        <f>MID(RP_2024[[#This Row],[Elemento PEP]],11,2)</f>
        <v>13</v>
      </c>
    </row>
    <row r="98" spans="1:29">
      <c r="A98" s="338">
        <v>3189</v>
      </c>
      <c r="B98" s="339">
        <v>45505</v>
      </c>
      <c r="C98" s="340" t="s">
        <v>1787</v>
      </c>
      <c r="D98" s="340" t="s">
        <v>1755</v>
      </c>
      <c r="E98" s="338" t="s">
        <v>1583</v>
      </c>
      <c r="F98" s="338">
        <v>4481</v>
      </c>
      <c r="G98" s="339">
        <v>45501</v>
      </c>
      <c r="H98" s="341">
        <v>6590076</v>
      </c>
      <c r="I98" s="341" t="s">
        <v>1756</v>
      </c>
      <c r="J98" s="331">
        <v>570</v>
      </c>
      <c r="K98" s="341" t="s">
        <v>1704</v>
      </c>
      <c r="L98" s="331" t="s">
        <v>1705</v>
      </c>
      <c r="M98" s="342">
        <v>14606479</v>
      </c>
      <c r="N98" s="332">
        <v>0</v>
      </c>
      <c r="O98" s="339"/>
      <c r="P98" s="342">
        <f>+RP_2024[[#This Row],[VALOR INICIAL]]-RP_2024[[#This Row],[VALOR ANULACION]]</f>
        <v>14606479</v>
      </c>
      <c r="Q98" s="343"/>
      <c r="R98" s="341">
        <f>VALUE(LEFT(RP_2024[[#This Row],[OBJETO]],3))</f>
        <v>1</v>
      </c>
      <c r="S98" s="344">
        <f t="shared" si="1"/>
        <v>242</v>
      </c>
      <c r="T98" s="341" t="str">
        <f>SUBSTITUTE(RP_2024[[#This Row],[CODIGO TIPO]],"-","")</f>
        <v>O232020200991122</v>
      </c>
      <c r="U98" s="337">
        <v>1905049</v>
      </c>
      <c r="V98" s="341">
        <f>VALUE(LEFT(RIGHT(RP_2024[[#This Row],[IMPUTACION PRESUPUESTAL]],6),3))</f>
        <v>212</v>
      </c>
      <c r="W98" s="337" t="s">
        <v>1280</v>
      </c>
      <c r="X98" s="335">
        <f>VALUE(LEFT(RP_2024[[#This Row],[Actividad]],SEARCH(".",RP_2024[[#This Row],[Actividad]],1)-1))</f>
        <v>42</v>
      </c>
      <c r="Y98" s="337">
        <f>MONTH(RP_2024[[#This Row],[FECHA RP]])</f>
        <v>8</v>
      </c>
      <c r="Z98" s="336" t="str">
        <f>IF(RP_2024[[#This Row],[FEC ANULACION]]="","",MONTH(RP_2024[[#This Row],[FEC ANULACION]]))</f>
        <v/>
      </c>
      <c r="AA98" s="337" t="s">
        <v>1588</v>
      </c>
      <c r="AB98" s="337" t="s">
        <v>3386</v>
      </c>
      <c r="AC98" s="337" t="str">
        <f>MID(RP_2024[[#This Row],[Elemento PEP]],11,2)</f>
        <v>13</v>
      </c>
    </row>
    <row r="99" spans="1:29">
      <c r="A99" s="338">
        <v>3190</v>
      </c>
      <c r="B99" s="339">
        <v>45505</v>
      </c>
      <c r="C99" s="340" t="s">
        <v>1788</v>
      </c>
      <c r="D99" s="340" t="s">
        <v>1755</v>
      </c>
      <c r="E99" s="338" t="s">
        <v>1583</v>
      </c>
      <c r="F99" s="338">
        <v>3917</v>
      </c>
      <c r="G99" s="339">
        <v>45497</v>
      </c>
      <c r="H99" s="341">
        <v>6590076</v>
      </c>
      <c r="I99" s="341" t="s">
        <v>1756</v>
      </c>
      <c r="J99" s="331">
        <v>570</v>
      </c>
      <c r="K99" s="341" t="s">
        <v>1704</v>
      </c>
      <c r="L99" s="331" t="s">
        <v>1705</v>
      </c>
      <c r="M99" s="342">
        <v>114475466</v>
      </c>
      <c r="N99" s="332">
        <v>0</v>
      </c>
      <c r="O99" s="339"/>
      <c r="P99" s="342">
        <f>+RP_2024[[#This Row],[VALOR INICIAL]]-RP_2024[[#This Row],[VALOR ANULACION]]</f>
        <v>114475466</v>
      </c>
      <c r="Q99" s="343"/>
      <c r="R99" s="341">
        <f>VALUE(LEFT(RP_2024[[#This Row],[OBJETO]],3))</f>
        <v>1</v>
      </c>
      <c r="S99" s="344">
        <f t="shared" si="1"/>
        <v>242</v>
      </c>
      <c r="T99" s="341" t="str">
        <f>SUBSTITUTE(RP_2024[[#This Row],[CODIGO TIPO]],"-","")</f>
        <v>O232020200991122</v>
      </c>
      <c r="U99" s="337">
        <v>1905014</v>
      </c>
      <c r="V99" s="341">
        <f>VALUE(LEFT(RIGHT(RP_2024[[#This Row],[IMPUTACION PRESUPUESTAL]],6),3))</f>
        <v>108</v>
      </c>
      <c r="W99" s="337" t="s">
        <v>1256</v>
      </c>
      <c r="X99" s="335">
        <f>VALUE(LEFT(RP_2024[[#This Row],[Actividad]],SEARCH(".",RP_2024[[#This Row],[Actividad]],1)-1))</f>
        <v>30</v>
      </c>
      <c r="Y99" s="337">
        <f>MONTH(RP_2024[[#This Row],[FECHA RP]])</f>
        <v>8</v>
      </c>
      <c r="Z99" s="336" t="str">
        <f>IF(RP_2024[[#This Row],[FEC ANULACION]]="","",MONTH(RP_2024[[#This Row],[FEC ANULACION]]))</f>
        <v/>
      </c>
      <c r="AA99" s="337" t="s">
        <v>1588</v>
      </c>
      <c r="AB99" s="337" t="s">
        <v>3391</v>
      </c>
      <c r="AC99" s="337" t="str">
        <f>MID(RP_2024[[#This Row],[Elemento PEP]],11,2)</f>
        <v>09</v>
      </c>
    </row>
    <row r="100" spans="1:29">
      <c r="A100" s="338">
        <v>3191</v>
      </c>
      <c r="B100" s="339">
        <v>45505</v>
      </c>
      <c r="C100" s="340" t="s">
        <v>1789</v>
      </c>
      <c r="D100" s="340" t="s">
        <v>1755</v>
      </c>
      <c r="E100" s="338" t="s">
        <v>1583</v>
      </c>
      <c r="F100" s="338">
        <v>4480</v>
      </c>
      <c r="G100" s="339">
        <v>45501</v>
      </c>
      <c r="H100" s="341">
        <v>6590076</v>
      </c>
      <c r="I100" s="341" t="s">
        <v>1756</v>
      </c>
      <c r="J100" s="331">
        <v>570</v>
      </c>
      <c r="K100" s="341" t="s">
        <v>1704</v>
      </c>
      <c r="L100" s="331" t="s">
        <v>1705</v>
      </c>
      <c r="M100" s="342">
        <v>108141861</v>
      </c>
      <c r="N100" s="332">
        <v>0</v>
      </c>
      <c r="O100" s="339"/>
      <c r="P100" s="342">
        <f>+RP_2024[[#This Row],[VALOR INICIAL]]-RP_2024[[#This Row],[VALOR ANULACION]]</f>
        <v>108141861</v>
      </c>
      <c r="Q100" s="343"/>
      <c r="R100" s="341">
        <f>VALUE(LEFT(RP_2024[[#This Row],[OBJETO]],3))</f>
        <v>1</v>
      </c>
      <c r="S100" s="344">
        <f t="shared" si="1"/>
        <v>242</v>
      </c>
      <c r="T100" s="341" t="str">
        <f>SUBSTITUTE(RP_2024[[#This Row],[CODIGO TIPO]],"-","")</f>
        <v>O232020200991122</v>
      </c>
      <c r="U100" s="337">
        <v>1905014</v>
      </c>
      <c r="V100" s="341">
        <f>VALUE(LEFT(RIGHT(RP_2024[[#This Row],[IMPUTACION PRESUPUESTAL]],6),3))</f>
        <v>158</v>
      </c>
      <c r="W100" s="337" t="s">
        <v>53</v>
      </c>
      <c r="X100" s="335">
        <f>VALUE(LEFT(RP_2024[[#This Row],[Actividad]],SEARCH(".",RP_2024[[#This Row],[Actividad]],1)-1))</f>
        <v>9</v>
      </c>
      <c r="Y100" s="337">
        <f>MONTH(RP_2024[[#This Row],[FECHA RP]])</f>
        <v>8</v>
      </c>
      <c r="Z100" s="336" t="str">
        <f>IF(RP_2024[[#This Row],[FEC ANULACION]]="","",MONTH(RP_2024[[#This Row],[FEC ANULACION]]))</f>
        <v/>
      </c>
      <c r="AA100" s="337" t="s">
        <v>1588</v>
      </c>
      <c r="AB100" s="337" t="s">
        <v>3392</v>
      </c>
      <c r="AC100" s="337" t="str">
        <f>MID(RP_2024[[#This Row],[Elemento PEP]],11,2)</f>
        <v>13</v>
      </c>
    </row>
    <row r="101" spans="1:29">
      <c r="A101" s="338">
        <v>3192</v>
      </c>
      <c r="B101" s="339">
        <v>45505</v>
      </c>
      <c r="C101" s="340" t="s">
        <v>1790</v>
      </c>
      <c r="D101" s="340" t="s">
        <v>1755</v>
      </c>
      <c r="E101" s="338" t="s">
        <v>1583</v>
      </c>
      <c r="F101" s="338">
        <v>4482</v>
      </c>
      <c r="G101" s="339">
        <v>45501</v>
      </c>
      <c r="H101" s="341">
        <v>6590076</v>
      </c>
      <c r="I101" s="341" t="s">
        <v>1756</v>
      </c>
      <c r="J101" s="331">
        <v>570</v>
      </c>
      <c r="K101" s="341" t="s">
        <v>1704</v>
      </c>
      <c r="L101" s="331" t="s">
        <v>1705</v>
      </c>
      <c r="M101" s="342">
        <v>1233113648</v>
      </c>
      <c r="N101" s="332">
        <v>0</v>
      </c>
      <c r="O101" s="339"/>
      <c r="P101" s="342">
        <f>+RP_2024[[#This Row],[VALOR INICIAL]]-RP_2024[[#This Row],[VALOR ANULACION]]</f>
        <v>1233113648</v>
      </c>
      <c r="Q101" s="343"/>
      <c r="R101" s="341">
        <f>VALUE(LEFT(RP_2024[[#This Row],[OBJETO]],3))</f>
        <v>1</v>
      </c>
      <c r="S101" s="344">
        <f t="shared" si="1"/>
        <v>242</v>
      </c>
      <c r="T101" s="341" t="str">
        <f>SUBSTITUTE(RP_2024[[#This Row],[CODIGO TIPO]],"-","")</f>
        <v>O232020200991122</v>
      </c>
      <c r="U101" s="337">
        <v>1905049</v>
      </c>
      <c r="V101" s="341">
        <f>VALUE(LEFT(RIGHT(RP_2024[[#This Row],[IMPUTACION PRESUPUESTAL]],6),3))</f>
        <v>97</v>
      </c>
      <c r="W101" s="337" t="s">
        <v>1283</v>
      </c>
      <c r="X101" s="335">
        <f>VALUE(LEFT(RP_2024[[#This Row],[Actividad]],SEARCH(".",RP_2024[[#This Row],[Actividad]],1)-1))</f>
        <v>44</v>
      </c>
      <c r="Y101" s="337">
        <f>MONTH(RP_2024[[#This Row],[FECHA RP]])</f>
        <v>8</v>
      </c>
      <c r="Z101" s="336" t="str">
        <f>IF(RP_2024[[#This Row],[FEC ANULACION]]="","",MONTH(RP_2024[[#This Row],[FEC ANULACION]]))</f>
        <v/>
      </c>
      <c r="AA101" s="337" t="s">
        <v>1588</v>
      </c>
      <c r="AB101" s="337" t="s">
        <v>3387</v>
      </c>
      <c r="AC101" s="337" t="str">
        <f>MID(RP_2024[[#This Row],[Elemento PEP]],11,2)</f>
        <v>11</v>
      </c>
    </row>
    <row r="102" spans="1:29">
      <c r="A102" s="338">
        <v>3193</v>
      </c>
      <c r="B102" s="339">
        <v>45505</v>
      </c>
      <c r="C102" s="340" t="s">
        <v>1791</v>
      </c>
      <c r="D102" s="340" t="s">
        <v>1755</v>
      </c>
      <c r="E102" s="338" t="s">
        <v>1583</v>
      </c>
      <c r="F102" s="338">
        <v>3924</v>
      </c>
      <c r="G102" s="339">
        <v>45497</v>
      </c>
      <c r="H102" s="341">
        <v>6590076</v>
      </c>
      <c r="I102" s="341" t="s">
        <v>1756</v>
      </c>
      <c r="J102" s="331">
        <v>570</v>
      </c>
      <c r="K102" s="341" t="s">
        <v>1704</v>
      </c>
      <c r="L102" s="331" t="s">
        <v>1705</v>
      </c>
      <c r="M102" s="342">
        <v>17586475</v>
      </c>
      <c r="N102" s="332">
        <v>0</v>
      </c>
      <c r="O102" s="339"/>
      <c r="P102" s="342">
        <f>+RP_2024[[#This Row],[VALOR INICIAL]]-RP_2024[[#This Row],[VALOR ANULACION]]</f>
        <v>17586475</v>
      </c>
      <c r="Q102" s="343"/>
      <c r="R102" s="341">
        <f>VALUE(LEFT(RP_2024[[#This Row],[OBJETO]],3))</f>
        <v>1</v>
      </c>
      <c r="S102" s="344">
        <f t="shared" si="1"/>
        <v>242</v>
      </c>
      <c r="T102" s="341" t="str">
        <f>SUBSTITUTE(RP_2024[[#This Row],[CODIGO TIPO]],"-","")</f>
        <v>O232020200991122</v>
      </c>
      <c r="U102" s="337">
        <v>1905014</v>
      </c>
      <c r="V102" s="341">
        <f>VALUE(LEFT(RIGHT(RP_2024[[#This Row],[IMPUTACION PRESUPUESTAL]],6),3))</f>
        <v>129</v>
      </c>
      <c r="W102" s="337" t="s">
        <v>1247</v>
      </c>
      <c r="X102" s="335">
        <f>VALUE(LEFT(RP_2024[[#This Row],[Actividad]],SEARCH(".",RP_2024[[#This Row],[Actividad]],1)-1))</f>
        <v>22</v>
      </c>
      <c r="Y102" s="337">
        <f>MONTH(RP_2024[[#This Row],[FECHA RP]])</f>
        <v>8</v>
      </c>
      <c r="Z102" s="336" t="str">
        <f>IF(RP_2024[[#This Row],[FEC ANULACION]]="","",MONTH(RP_2024[[#This Row],[FEC ANULACION]]))</f>
        <v/>
      </c>
      <c r="AA102" s="337" t="s">
        <v>1588</v>
      </c>
      <c r="AB102" s="337" t="s">
        <v>3390</v>
      </c>
      <c r="AC102" s="337" t="str">
        <f>MID(RP_2024[[#This Row],[Elemento PEP]],11,2)</f>
        <v>08</v>
      </c>
    </row>
    <row r="103" spans="1:29">
      <c r="A103" s="338">
        <v>3195</v>
      </c>
      <c r="B103" s="339">
        <v>45505</v>
      </c>
      <c r="C103" s="340" t="s">
        <v>1792</v>
      </c>
      <c r="D103" s="340" t="s">
        <v>1755</v>
      </c>
      <c r="E103" s="338" t="s">
        <v>1583</v>
      </c>
      <c r="F103" s="338">
        <v>3921</v>
      </c>
      <c r="G103" s="339">
        <v>45497</v>
      </c>
      <c r="H103" s="341">
        <v>6590076</v>
      </c>
      <c r="I103" s="341" t="s">
        <v>1756</v>
      </c>
      <c r="J103" s="331">
        <v>570</v>
      </c>
      <c r="K103" s="341" t="s">
        <v>1704</v>
      </c>
      <c r="L103" s="331" t="s">
        <v>1705</v>
      </c>
      <c r="M103" s="342">
        <v>75938803</v>
      </c>
      <c r="N103" s="332">
        <v>0</v>
      </c>
      <c r="O103" s="339"/>
      <c r="P103" s="342">
        <f>+RP_2024[[#This Row],[VALOR INICIAL]]-RP_2024[[#This Row],[VALOR ANULACION]]</f>
        <v>75938803</v>
      </c>
      <c r="Q103" s="343"/>
      <c r="R103" s="341">
        <f>VALUE(LEFT(RP_2024[[#This Row],[OBJETO]],3))</f>
        <v>1</v>
      </c>
      <c r="S103" s="344">
        <f t="shared" si="1"/>
        <v>242</v>
      </c>
      <c r="T103" s="341" t="str">
        <f>SUBSTITUTE(RP_2024[[#This Row],[CODIGO TIPO]],"-","")</f>
        <v>O232020200991122</v>
      </c>
      <c r="U103" s="337">
        <v>1905014</v>
      </c>
      <c r="V103" s="341">
        <f>VALUE(LEFT(RIGHT(RP_2024[[#This Row],[IMPUTACION PRESUPUESTAL]],6),3))</f>
        <v>139</v>
      </c>
      <c r="W103" s="337" t="s">
        <v>1251</v>
      </c>
      <c r="X103" s="335">
        <f>VALUE(LEFT(RP_2024[[#This Row],[Actividad]],SEARCH(".",RP_2024[[#This Row],[Actividad]],1)-1))</f>
        <v>25</v>
      </c>
      <c r="Y103" s="337">
        <f>MONTH(RP_2024[[#This Row],[FECHA RP]])</f>
        <v>8</v>
      </c>
      <c r="Z103" s="336" t="str">
        <f>IF(RP_2024[[#This Row],[FEC ANULACION]]="","",MONTH(RP_2024[[#This Row],[FEC ANULACION]]))</f>
        <v/>
      </c>
      <c r="AA103" s="337" t="s">
        <v>1588</v>
      </c>
      <c r="AB103" s="337" t="s">
        <v>3391</v>
      </c>
      <c r="AC103" s="337" t="str">
        <f>MID(RP_2024[[#This Row],[Elemento PEP]],11,2)</f>
        <v>09</v>
      </c>
    </row>
    <row r="104" spans="1:29">
      <c r="A104" s="338">
        <v>3196</v>
      </c>
      <c r="B104" s="339">
        <v>45505</v>
      </c>
      <c r="C104" s="340" t="s">
        <v>1793</v>
      </c>
      <c r="D104" s="340" t="s">
        <v>1755</v>
      </c>
      <c r="E104" s="338" t="s">
        <v>1583</v>
      </c>
      <c r="F104" s="338">
        <v>4478</v>
      </c>
      <c r="G104" s="339">
        <v>45501</v>
      </c>
      <c r="H104" s="341">
        <v>6590076</v>
      </c>
      <c r="I104" s="341" t="s">
        <v>1756</v>
      </c>
      <c r="J104" s="331">
        <v>570</v>
      </c>
      <c r="K104" s="341" t="s">
        <v>1704</v>
      </c>
      <c r="L104" s="331" t="s">
        <v>1705</v>
      </c>
      <c r="M104" s="342">
        <v>327433955</v>
      </c>
      <c r="N104" s="332">
        <v>0</v>
      </c>
      <c r="O104" s="339"/>
      <c r="P104" s="342">
        <f>+RP_2024[[#This Row],[VALOR INICIAL]]-RP_2024[[#This Row],[VALOR ANULACION]]</f>
        <v>327433955</v>
      </c>
      <c r="Q104" s="343"/>
      <c r="R104" s="341">
        <f>VALUE(LEFT(RP_2024[[#This Row],[OBJETO]],3))</f>
        <v>1</v>
      </c>
      <c r="S104" s="344">
        <f t="shared" si="1"/>
        <v>242</v>
      </c>
      <c r="T104" s="341" t="str">
        <f>SUBSTITUTE(RP_2024[[#This Row],[CODIGO TIPO]],"-","")</f>
        <v>O232020200991122</v>
      </c>
      <c r="U104" s="337">
        <v>1905054</v>
      </c>
      <c r="V104" s="341">
        <f>VALUE(LEFT(RIGHT(RP_2024[[#This Row],[IMPUTACION PRESUPUESTAL]],6),3))</f>
        <v>103</v>
      </c>
      <c r="W104" s="337" t="s">
        <v>44</v>
      </c>
      <c r="X104" s="335">
        <f>VALUE(LEFT(RP_2024[[#This Row],[Actividad]],SEARCH(".",RP_2024[[#This Row],[Actividad]],1)-1))</f>
        <v>3</v>
      </c>
      <c r="Y104" s="337">
        <f>MONTH(RP_2024[[#This Row],[FECHA RP]])</f>
        <v>8</v>
      </c>
      <c r="Z104" s="336" t="str">
        <f>IF(RP_2024[[#This Row],[FEC ANULACION]]="","",MONTH(RP_2024[[#This Row],[FEC ANULACION]]))</f>
        <v/>
      </c>
      <c r="AA104" s="337" t="s">
        <v>1588</v>
      </c>
      <c r="AB104" s="337" t="s">
        <v>3394</v>
      </c>
      <c r="AC104" s="337" t="str">
        <f>MID(RP_2024[[#This Row],[Elemento PEP]],11,2)</f>
        <v>13</v>
      </c>
    </row>
    <row r="105" spans="1:29">
      <c r="A105" s="338">
        <v>3196</v>
      </c>
      <c r="B105" s="339">
        <v>45505</v>
      </c>
      <c r="C105" s="340" t="s">
        <v>1793</v>
      </c>
      <c r="D105" s="340" t="s">
        <v>1755</v>
      </c>
      <c r="E105" s="338" t="s">
        <v>1583</v>
      </c>
      <c r="F105" s="338">
        <v>4478</v>
      </c>
      <c r="G105" s="339">
        <v>45501</v>
      </c>
      <c r="H105" s="341">
        <v>6590076</v>
      </c>
      <c r="I105" s="341" t="s">
        <v>1756</v>
      </c>
      <c r="J105" s="331">
        <v>570</v>
      </c>
      <c r="K105" s="341" t="s">
        <v>1704</v>
      </c>
      <c r="L105" s="331" t="s">
        <v>1705</v>
      </c>
      <c r="M105" s="342">
        <v>127847668</v>
      </c>
      <c r="N105" s="332">
        <v>0</v>
      </c>
      <c r="O105" s="339"/>
      <c r="P105" s="342">
        <f>+RP_2024[[#This Row],[VALOR INICIAL]]-RP_2024[[#This Row],[VALOR ANULACION]]</f>
        <v>127847668</v>
      </c>
      <c r="Q105" s="343"/>
      <c r="R105" s="341">
        <f>VALUE(LEFT(RP_2024[[#This Row],[OBJETO]],3))</f>
        <v>1</v>
      </c>
      <c r="S105" s="344">
        <f t="shared" si="1"/>
        <v>242</v>
      </c>
      <c r="T105" s="341" t="str">
        <f>SUBSTITUTE(RP_2024[[#This Row],[CODIGO TIPO]],"-","")</f>
        <v>O232020200991122</v>
      </c>
      <c r="U105" s="337">
        <v>1905054</v>
      </c>
      <c r="V105" s="341">
        <f>VALUE(LEFT(RIGHT(RP_2024[[#This Row],[IMPUTACION PRESUPUESTAL]],6),3))</f>
        <v>103</v>
      </c>
      <c r="W105" s="337" t="s">
        <v>45</v>
      </c>
      <c r="X105" s="335">
        <f>VALUE(LEFT(RP_2024[[#This Row],[Actividad]],SEARCH(".",RP_2024[[#This Row],[Actividad]],1)-1))</f>
        <v>3</v>
      </c>
      <c r="Y105" s="337">
        <f>MONTH(RP_2024[[#This Row],[FECHA RP]])</f>
        <v>8</v>
      </c>
      <c r="Z105" s="336" t="str">
        <f>IF(RP_2024[[#This Row],[FEC ANULACION]]="","",MONTH(RP_2024[[#This Row],[FEC ANULACION]]))</f>
        <v/>
      </c>
      <c r="AA105" s="337" t="s">
        <v>1588</v>
      </c>
      <c r="AB105" s="337" t="s">
        <v>3394</v>
      </c>
      <c r="AC105" s="337" t="str">
        <f>MID(RP_2024[[#This Row],[Elemento PEP]],11,2)</f>
        <v>13</v>
      </c>
    </row>
    <row r="106" spans="1:29">
      <c r="A106" s="338">
        <v>3196</v>
      </c>
      <c r="B106" s="339">
        <v>45505</v>
      </c>
      <c r="C106" s="340" t="s">
        <v>1793</v>
      </c>
      <c r="D106" s="340" t="s">
        <v>1755</v>
      </c>
      <c r="E106" s="338" t="s">
        <v>1583</v>
      </c>
      <c r="F106" s="338">
        <v>4478</v>
      </c>
      <c r="G106" s="339">
        <v>45501</v>
      </c>
      <c r="H106" s="341">
        <v>6590076</v>
      </c>
      <c r="I106" s="341" t="s">
        <v>1756</v>
      </c>
      <c r="J106" s="331">
        <v>570</v>
      </c>
      <c r="K106" s="341" t="s">
        <v>1704</v>
      </c>
      <c r="L106" s="331" t="s">
        <v>1705</v>
      </c>
      <c r="M106" s="342">
        <v>127847668</v>
      </c>
      <c r="N106" s="332">
        <v>0</v>
      </c>
      <c r="O106" s="339"/>
      <c r="P106" s="342">
        <f>+RP_2024[[#This Row],[VALOR INICIAL]]-RP_2024[[#This Row],[VALOR ANULACION]]</f>
        <v>127847668</v>
      </c>
      <c r="Q106" s="343"/>
      <c r="R106" s="341">
        <f>VALUE(LEFT(RP_2024[[#This Row],[OBJETO]],3))</f>
        <v>1</v>
      </c>
      <c r="S106" s="344">
        <f t="shared" si="1"/>
        <v>242</v>
      </c>
      <c r="T106" s="341" t="str">
        <f>SUBSTITUTE(RP_2024[[#This Row],[CODIGO TIPO]],"-","")</f>
        <v>O232020200991122</v>
      </c>
      <c r="U106" s="337">
        <v>1905054</v>
      </c>
      <c r="V106" s="341">
        <f>VALUE(LEFT(RIGHT(RP_2024[[#This Row],[IMPUTACION PRESUPUESTAL]],6),3))</f>
        <v>103</v>
      </c>
      <c r="W106" s="337" t="s">
        <v>378</v>
      </c>
      <c r="X106" s="335">
        <f>VALUE(LEFT(RP_2024[[#This Row],[Actividad]],SEARCH(".",RP_2024[[#This Row],[Actividad]],1)-1))</f>
        <v>3</v>
      </c>
      <c r="Y106" s="337">
        <f>MONTH(RP_2024[[#This Row],[FECHA RP]])</f>
        <v>8</v>
      </c>
      <c r="Z106" s="336" t="str">
        <f>IF(RP_2024[[#This Row],[FEC ANULACION]]="","",MONTH(RP_2024[[#This Row],[FEC ANULACION]]))</f>
        <v/>
      </c>
      <c r="AA106" s="337" t="s">
        <v>1588</v>
      </c>
      <c r="AB106" s="337" t="s">
        <v>3394</v>
      </c>
      <c r="AC106" s="337" t="str">
        <f>MID(RP_2024[[#This Row],[Elemento PEP]],11,2)</f>
        <v>13</v>
      </c>
    </row>
    <row r="107" spans="1:29">
      <c r="A107" s="338">
        <v>3198</v>
      </c>
      <c r="B107" s="339">
        <v>45505</v>
      </c>
      <c r="C107" s="340" t="s">
        <v>1794</v>
      </c>
      <c r="D107" s="340" t="s">
        <v>1755</v>
      </c>
      <c r="E107" s="338" t="s">
        <v>1583</v>
      </c>
      <c r="F107" s="338">
        <v>4477</v>
      </c>
      <c r="G107" s="339">
        <v>45501</v>
      </c>
      <c r="H107" s="341">
        <v>6590076</v>
      </c>
      <c r="I107" s="341" t="s">
        <v>1756</v>
      </c>
      <c r="J107" s="331">
        <v>570</v>
      </c>
      <c r="K107" s="341" t="s">
        <v>1704</v>
      </c>
      <c r="L107" s="331" t="s">
        <v>1705</v>
      </c>
      <c r="M107" s="342">
        <v>12118880</v>
      </c>
      <c r="N107" s="332">
        <v>0</v>
      </c>
      <c r="O107" s="339"/>
      <c r="P107" s="342">
        <f>+RP_2024[[#This Row],[VALOR INICIAL]]-RP_2024[[#This Row],[VALOR ANULACION]]</f>
        <v>12118880</v>
      </c>
      <c r="Q107" s="343"/>
      <c r="R107" s="341">
        <f>VALUE(LEFT(RP_2024[[#This Row],[OBJETO]],3))</f>
        <v>1</v>
      </c>
      <c r="S107" s="344">
        <f t="shared" si="1"/>
        <v>242</v>
      </c>
      <c r="T107" s="341" t="str">
        <f>SUBSTITUTE(RP_2024[[#This Row],[CODIGO TIPO]],"-","")</f>
        <v>O232020200991122</v>
      </c>
      <c r="U107" s="337">
        <v>1905014</v>
      </c>
      <c r="V107" s="341">
        <f>VALUE(LEFT(RIGHT(RP_2024[[#This Row],[IMPUTACION PRESUPUESTAL]],6),3))</f>
        <v>114</v>
      </c>
      <c r="W107" s="337" t="s">
        <v>1242</v>
      </c>
      <c r="X107" s="335">
        <f>VALUE(LEFT(RP_2024[[#This Row],[Actividad]],SEARCH(".",RP_2024[[#This Row],[Actividad]],1)-1))</f>
        <v>17</v>
      </c>
      <c r="Y107" s="337">
        <f>MONTH(RP_2024[[#This Row],[FECHA RP]])</f>
        <v>8</v>
      </c>
      <c r="Z107" s="336" t="str">
        <f>IF(RP_2024[[#This Row],[FEC ANULACION]]="","",MONTH(RP_2024[[#This Row],[FEC ANULACION]]))</f>
        <v/>
      </c>
      <c r="AA107" s="337" t="s">
        <v>1588</v>
      </c>
      <c r="AB107" s="337" t="s">
        <v>3391</v>
      </c>
      <c r="AC107" s="337" t="str">
        <f>MID(RP_2024[[#This Row],[Elemento PEP]],11,2)</f>
        <v>09</v>
      </c>
    </row>
    <row r="108" spans="1:29">
      <c r="A108" s="338">
        <v>3199</v>
      </c>
      <c r="B108" s="339">
        <v>45505</v>
      </c>
      <c r="C108" s="340" t="s">
        <v>1795</v>
      </c>
      <c r="D108" s="340" t="s">
        <v>1755</v>
      </c>
      <c r="E108" s="338" t="s">
        <v>1583</v>
      </c>
      <c r="F108" s="338">
        <v>3922</v>
      </c>
      <c r="G108" s="339">
        <v>45497</v>
      </c>
      <c r="H108" s="341">
        <v>6590076</v>
      </c>
      <c r="I108" s="341" t="s">
        <v>1756</v>
      </c>
      <c r="J108" s="331">
        <v>570</v>
      </c>
      <c r="K108" s="341" t="s">
        <v>1704</v>
      </c>
      <c r="L108" s="331" t="s">
        <v>1705</v>
      </c>
      <c r="M108" s="342">
        <v>5872461</v>
      </c>
      <c r="N108" s="332">
        <v>0</v>
      </c>
      <c r="O108" s="339"/>
      <c r="P108" s="342">
        <f>+RP_2024[[#This Row],[VALOR INICIAL]]-RP_2024[[#This Row],[VALOR ANULACION]]</f>
        <v>5872461</v>
      </c>
      <c r="Q108" s="343"/>
      <c r="R108" s="341">
        <f>VALUE(LEFT(RP_2024[[#This Row],[OBJETO]],3))</f>
        <v>1</v>
      </c>
      <c r="S108" s="344">
        <f t="shared" si="1"/>
        <v>242</v>
      </c>
      <c r="T108" s="341" t="str">
        <f>SUBSTITUTE(RP_2024[[#This Row],[CODIGO TIPO]],"-","")</f>
        <v>O232020200991122</v>
      </c>
      <c r="U108" s="337">
        <v>1905014</v>
      </c>
      <c r="V108" s="341">
        <f>VALUE(LEFT(RIGHT(RP_2024[[#This Row],[IMPUTACION PRESUPUESTAL]],6),3))</f>
        <v>136</v>
      </c>
      <c r="W108" s="337" t="s">
        <v>1249</v>
      </c>
      <c r="X108" s="335">
        <f>VALUE(LEFT(RP_2024[[#This Row],[Actividad]],SEARCH(".",RP_2024[[#This Row],[Actividad]],1)-1))</f>
        <v>24</v>
      </c>
      <c r="Y108" s="337">
        <f>MONTH(RP_2024[[#This Row],[FECHA RP]])</f>
        <v>8</v>
      </c>
      <c r="Z108" s="336" t="str">
        <f>IF(RP_2024[[#This Row],[FEC ANULACION]]="","",MONTH(RP_2024[[#This Row],[FEC ANULACION]]))</f>
        <v/>
      </c>
      <c r="AA108" s="337" t="s">
        <v>1588</v>
      </c>
      <c r="AB108" s="337" t="s">
        <v>3391</v>
      </c>
      <c r="AC108" s="337" t="str">
        <f>MID(RP_2024[[#This Row],[Elemento PEP]],11,2)</f>
        <v>09</v>
      </c>
    </row>
    <row r="109" spans="1:29">
      <c r="A109" s="338">
        <v>3199</v>
      </c>
      <c r="B109" s="339">
        <v>45505</v>
      </c>
      <c r="C109" s="340" t="s">
        <v>1795</v>
      </c>
      <c r="D109" s="340" t="s">
        <v>1755</v>
      </c>
      <c r="E109" s="338" t="s">
        <v>1583</v>
      </c>
      <c r="F109" s="338">
        <v>3922</v>
      </c>
      <c r="G109" s="339">
        <v>45497</v>
      </c>
      <c r="H109" s="341">
        <v>6590076</v>
      </c>
      <c r="I109" s="341" t="s">
        <v>1756</v>
      </c>
      <c r="J109" s="331">
        <v>570</v>
      </c>
      <c r="K109" s="341" t="s">
        <v>1704</v>
      </c>
      <c r="L109" s="331" t="s">
        <v>1705</v>
      </c>
      <c r="M109" s="342">
        <v>5872461</v>
      </c>
      <c r="N109" s="332">
        <v>0</v>
      </c>
      <c r="O109" s="339"/>
      <c r="P109" s="342">
        <f>+RP_2024[[#This Row],[VALOR INICIAL]]-RP_2024[[#This Row],[VALOR ANULACION]]</f>
        <v>5872461</v>
      </c>
      <c r="Q109" s="343"/>
      <c r="R109" s="341">
        <f>VALUE(LEFT(RP_2024[[#This Row],[OBJETO]],3))</f>
        <v>1</v>
      </c>
      <c r="S109" s="344">
        <f t="shared" si="1"/>
        <v>242</v>
      </c>
      <c r="T109" s="341" t="str">
        <f>SUBSTITUTE(RP_2024[[#This Row],[CODIGO TIPO]],"-","")</f>
        <v>O232020200991122</v>
      </c>
      <c r="U109" s="337">
        <v>1905014</v>
      </c>
      <c r="V109" s="341">
        <f>VALUE(LEFT(RIGHT(RP_2024[[#This Row],[IMPUTACION PRESUPUESTAL]],6),3))</f>
        <v>136</v>
      </c>
      <c r="W109" s="337" t="s">
        <v>1250</v>
      </c>
      <c r="X109" s="335">
        <f>VALUE(LEFT(RP_2024[[#This Row],[Actividad]],SEARCH(".",RP_2024[[#This Row],[Actividad]],1)-1))</f>
        <v>24</v>
      </c>
      <c r="Y109" s="337">
        <f>MONTH(RP_2024[[#This Row],[FECHA RP]])</f>
        <v>8</v>
      </c>
      <c r="Z109" s="336" t="str">
        <f>IF(RP_2024[[#This Row],[FEC ANULACION]]="","",MONTH(RP_2024[[#This Row],[FEC ANULACION]]))</f>
        <v/>
      </c>
      <c r="AA109" s="337" t="s">
        <v>1588</v>
      </c>
      <c r="AB109" s="337" t="s">
        <v>3391</v>
      </c>
      <c r="AC109" s="337" t="str">
        <f>MID(RP_2024[[#This Row],[Elemento PEP]],11,2)</f>
        <v>09</v>
      </c>
    </row>
    <row r="110" spans="1:29">
      <c r="A110" s="338">
        <v>3201</v>
      </c>
      <c r="B110" s="339">
        <v>45505</v>
      </c>
      <c r="C110" s="340" t="s">
        <v>1796</v>
      </c>
      <c r="D110" s="340" t="s">
        <v>1755</v>
      </c>
      <c r="E110" s="338" t="s">
        <v>1583</v>
      </c>
      <c r="F110" s="338">
        <v>3923</v>
      </c>
      <c r="G110" s="339">
        <v>45497</v>
      </c>
      <c r="H110" s="341">
        <v>6590076</v>
      </c>
      <c r="I110" s="341" t="s">
        <v>1756</v>
      </c>
      <c r="J110" s="331">
        <v>570</v>
      </c>
      <c r="K110" s="341" t="s">
        <v>1704</v>
      </c>
      <c r="L110" s="331" t="s">
        <v>1705</v>
      </c>
      <c r="M110" s="342">
        <v>71141845</v>
      </c>
      <c r="N110" s="332">
        <v>0</v>
      </c>
      <c r="O110" s="339"/>
      <c r="P110" s="342">
        <f>+RP_2024[[#This Row],[VALOR INICIAL]]-RP_2024[[#This Row],[VALOR ANULACION]]</f>
        <v>71141845</v>
      </c>
      <c r="Q110" s="343"/>
      <c r="R110" s="341">
        <f>VALUE(LEFT(RP_2024[[#This Row],[OBJETO]],3))</f>
        <v>1</v>
      </c>
      <c r="S110" s="344">
        <f t="shared" si="1"/>
        <v>242</v>
      </c>
      <c r="T110" s="341" t="str">
        <f>SUBSTITUTE(RP_2024[[#This Row],[CODIGO TIPO]],"-","")</f>
        <v>O232020200991122</v>
      </c>
      <c r="U110" s="337">
        <v>1905014</v>
      </c>
      <c r="V110" s="341">
        <f>VALUE(LEFT(RIGHT(RP_2024[[#This Row],[IMPUTACION PRESUPUESTAL]],6),3))</f>
        <v>132</v>
      </c>
      <c r="W110" s="337" t="s">
        <v>1248</v>
      </c>
      <c r="X110" s="335">
        <f>VALUE(LEFT(RP_2024[[#This Row],[Actividad]],SEARCH(".",RP_2024[[#This Row],[Actividad]],1)-1))</f>
        <v>23</v>
      </c>
      <c r="Y110" s="337">
        <f>MONTH(RP_2024[[#This Row],[FECHA RP]])</f>
        <v>8</v>
      </c>
      <c r="Z110" s="336" t="str">
        <f>IF(RP_2024[[#This Row],[FEC ANULACION]]="","",MONTH(RP_2024[[#This Row],[FEC ANULACION]]))</f>
        <v/>
      </c>
      <c r="AA110" s="337" t="s">
        <v>1588</v>
      </c>
      <c r="AB110" s="337" t="s">
        <v>3393</v>
      </c>
      <c r="AC110" s="337" t="str">
        <f>MID(RP_2024[[#This Row],[Elemento PEP]],11,2)</f>
        <v>07</v>
      </c>
    </row>
    <row r="111" spans="1:29">
      <c r="A111" s="338">
        <v>3202</v>
      </c>
      <c r="B111" s="339">
        <v>45505</v>
      </c>
      <c r="C111" s="340" t="s">
        <v>1797</v>
      </c>
      <c r="D111" s="340" t="s">
        <v>1755</v>
      </c>
      <c r="E111" s="338" t="s">
        <v>1583</v>
      </c>
      <c r="F111" s="338">
        <v>4476</v>
      </c>
      <c r="G111" s="339">
        <v>45501</v>
      </c>
      <c r="H111" s="341">
        <v>6590076</v>
      </c>
      <c r="I111" s="341" t="s">
        <v>1756</v>
      </c>
      <c r="J111" s="331">
        <v>570</v>
      </c>
      <c r="K111" s="341" t="s">
        <v>1704</v>
      </c>
      <c r="L111" s="331" t="s">
        <v>1705</v>
      </c>
      <c r="M111" s="342">
        <v>479099213</v>
      </c>
      <c r="N111" s="332">
        <v>0</v>
      </c>
      <c r="O111" s="339"/>
      <c r="P111" s="342">
        <f>+RP_2024[[#This Row],[VALOR INICIAL]]-RP_2024[[#This Row],[VALOR ANULACION]]</f>
        <v>479099213</v>
      </c>
      <c r="Q111" s="343"/>
      <c r="R111" s="341">
        <f>VALUE(LEFT(RP_2024[[#This Row],[OBJETO]],3))</f>
        <v>1</v>
      </c>
      <c r="S111" s="344">
        <f t="shared" si="1"/>
        <v>242</v>
      </c>
      <c r="T111" s="341" t="str">
        <f>SUBSTITUTE(RP_2024[[#This Row],[CODIGO TIPO]],"-","")</f>
        <v>O232020200991122</v>
      </c>
      <c r="U111" s="337">
        <v>1905049</v>
      </c>
      <c r="V111" s="341">
        <f>VALUE(LEFT(RIGHT(RP_2024[[#This Row],[IMPUTACION PRESUPUESTAL]],6),3))</f>
        <v>115</v>
      </c>
      <c r="W111" s="337" t="s">
        <v>1262</v>
      </c>
      <c r="X111" s="335">
        <f>VALUE(LEFT(RP_2024[[#This Row],[Actividad]],SEARCH(".",RP_2024[[#This Row],[Actividad]],1)-1))</f>
        <v>33</v>
      </c>
      <c r="Y111" s="337">
        <f>MONTH(RP_2024[[#This Row],[FECHA RP]])</f>
        <v>8</v>
      </c>
      <c r="Z111" s="336" t="str">
        <f>IF(RP_2024[[#This Row],[FEC ANULACION]]="","",MONTH(RP_2024[[#This Row],[FEC ANULACION]]))</f>
        <v/>
      </c>
      <c r="AA111" s="337" t="s">
        <v>1588</v>
      </c>
      <c r="AB111" s="337" t="s">
        <v>3389</v>
      </c>
      <c r="AC111" s="337" t="str">
        <f>MID(RP_2024[[#This Row],[Elemento PEP]],11,2)</f>
        <v>06</v>
      </c>
    </row>
    <row r="112" spans="1:29">
      <c r="A112" s="338">
        <v>3203</v>
      </c>
      <c r="B112" s="339">
        <v>45505</v>
      </c>
      <c r="C112" s="340" t="s">
        <v>1798</v>
      </c>
      <c r="D112" s="340" t="s">
        <v>1755</v>
      </c>
      <c r="E112" s="338" t="s">
        <v>1583</v>
      </c>
      <c r="F112" s="338">
        <v>4479</v>
      </c>
      <c r="G112" s="339">
        <v>45501</v>
      </c>
      <c r="H112" s="341">
        <v>6590076</v>
      </c>
      <c r="I112" s="341" t="s">
        <v>1756</v>
      </c>
      <c r="J112" s="331">
        <v>570</v>
      </c>
      <c r="K112" s="341" t="s">
        <v>1704</v>
      </c>
      <c r="L112" s="331" t="s">
        <v>1705</v>
      </c>
      <c r="M112" s="342">
        <v>40008341</v>
      </c>
      <c r="N112" s="332">
        <v>0</v>
      </c>
      <c r="O112" s="339"/>
      <c r="P112" s="342">
        <f>+RP_2024[[#This Row],[VALOR INICIAL]]-RP_2024[[#This Row],[VALOR ANULACION]]</f>
        <v>40008341</v>
      </c>
      <c r="Q112" s="343"/>
      <c r="R112" s="341">
        <f>VALUE(LEFT(RP_2024[[#This Row],[OBJETO]],3))</f>
        <v>1</v>
      </c>
      <c r="S112" s="344">
        <f t="shared" si="1"/>
        <v>242</v>
      </c>
      <c r="T112" s="341" t="str">
        <f>SUBSTITUTE(RP_2024[[#This Row],[CODIGO TIPO]],"-","")</f>
        <v>O232020200991122</v>
      </c>
      <c r="U112" s="337">
        <v>1905049</v>
      </c>
      <c r="V112" s="341">
        <f>VALUE(LEFT(RIGHT(RP_2024[[#This Row],[IMPUTACION PRESUPUESTAL]],6),3))</f>
        <v>211</v>
      </c>
      <c r="W112" s="337" t="s">
        <v>1276</v>
      </c>
      <c r="X112" s="335">
        <f>VALUE(LEFT(RP_2024[[#This Row],[Actividad]],SEARCH(".",RP_2024[[#This Row],[Actividad]],1)-1))</f>
        <v>41</v>
      </c>
      <c r="Y112" s="337">
        <f>MONTH(RP_2024[[#This Row],[FECHA RP]])</f>
        <v>8</v>
      </c>
      <c r="Z112" s="336" t="str">
        <f>IF(RP_2024[[#This Row],[FEC ANULACION]]="","",MONTH(RP_2024[[#This Row],[FEC ANULACION]]))</f>
        <v/>
      </c>
      <c r="AA112" s="337" t="s">
        <v>1588</v>
      </c>
      <c r="AB112" s="337" t="s">
        <v>3397</v>
      </c>
      <c r="AC112" s="337" t="str">
        <f>MID(RP_2024[[#This Row],[Elemento PEP]],11,2)</f>
        <v>09</v>
      </c>
    </row>
    <row r="113" spans="1:29">
      <c r="A113" s="338">
        <v>3203</v>
      </c>
      <c r="B113" s="339">
        <v>45505</v>
      </c>
      <c r="C113" s="340" t="s">
        <v>1798</v>
      </c>
      <c r="D113" s="340" t="s">
        <v>1755</v>
      </c>
      <c r="E113" s="338" t="s">
        <v>1583</v>
      </c>
      <c r="F113" s="338">
        <v>4479</v>
      </c>
      <c r="G113" s="339">
        <v>45501</v>
      </c>
      <c r="H113" s="341">
        <v>6590076</v>
      </c>
      <c r="I113" s="341" t="s">
        <v>1756</v>
      </c>
      <c r="J113" s="331">
        <v>570</v>
      </c>
      <c r="K113" s="341" t="s">
        <v>1704</v>
      </c>
      <c r="L113" s="331" t="s">
        <v>1705</v>
      </c>
      <c r="M113" s="342">
        <v>126886409</v>
      </c>
      <c r="N113" s="332">
        <v>0</v>
      </c>
      <c r="O113" s="339"/>
      <c r="P113" s="342">
        <f>+RP_2024[[#This Row],[VALOR INICIAL]]-RP_2024[[#This Row],[VALOR ANULACION]]</f>
        <v>126886409</v>
      </c>
      <c r="Q113" s="343"/>
      <c r="R113" s="341">
        <f>VALUE(LEFT(RP_2024[[#This Row],[OBJETO]],3))</f>
        <v>1</v>
      </c>
      <c r="S113" s="344">
        <f t="shared" si="1"/>
        <v>242</v>
      </c>
      <c r="T113" s="341" t="str">
        <f>SUBSTITUTE(RP_2024[[#This Row],[CODIGO TIPO]],"-","")</f>
        <v>O232020200991122</v>
      </c>
      <c r="U113" s="337">
        <v>1905049</v>
      </c>
      <c r="V113" s="341">
        <f>VALUE(LEFT(RIGHT(RP_2024[[#This Row],[IMPUTACION PRESUPUESTAL]],6),3))</f>
        <v>211</v>
      </c>
      <c r="W113" s="337" t="s">
        <v>1278</v>
      </c>
      <c r="X113" s="335">
        <f>VALUE(LEFT(RP_2024[[#This Row],[Actividad]],SEARCH(".",RP_2024[[#This Row],[Actividad]],1)-1))</f>
        <v>41</v>
      </c>
      <c r="Y113" s="337">
        <f>MONTH(RP_2024[[#This Row],[FECHA RP]])</f>
        <v>8</v>
      </c>
      <c r="Z113" s="336" t="str">
        <f>IF(RP_2024[[#This Row],[FEC ANULACION]]="","",MONTH(RP_2024[[#This Row],[FEC ANULACION]]))</f>
        <v/>
      </c>
      <c r="AA113" s="337" t="s">
        <v>1588</v>
      </c>
      <c r="AB113" s="337" t="s">
        <v>3397</v>
      </c>
      <c r="AC113" s="337" t="str">
        <f>MID(RP_2024[[#This Row],[Elemento PEP]],11,2)</f>
        <v>09</v>
      </c>
    </row>
    <row r="114" spans="1:29">
      <c r="A114" s="338">
        <v>3205</v>
      </c>
      <c r="B114" s="339">
        <v>45505</v>
      </c>
      <c r="C114" s="340" t="s">
        <v>1799</v>
      </c>
      <c r="D114" s="340" t="s">
        <v>1755</v>
      </c>
      <c r="E114" s="338" t="s">
        <v>1583</v>
      </c>
      <c r="F114" s="338">
        <v>3884</v>
      </c>
      <c r="G114" s="339">
        <v>45497</v>
      </c>
      <c r="H114" s="341">
        <v>6590076</v>
      </c>
      <c r="I114" s="341" t="s">
        <v>1756</v>
      </c>
      <c r="J114" s="331">
        <v>570</v>
      </c>
      <c r="K114" s="341" t="s">
        <v>1704</v>
      </c>
      <c r="L114" s="331" t="s">
        <v>1705</v>
      </c>
      <c r="M114" s="342">
        <v>138901284</v>
      </c>
      <c r="N114" s="332">
        <v>0</v>
      </c>
      <c r="O114" s="339"/>
      <c r="P114" s="342">
        <f>+RP_2024[[#This Row],[VALOR INICIAL]]-RP_2024[[#This Row],[VALOR ANULACION]]</f>
        <v>138901284</v>
      </c>
      <c r="Q114" s="343"/>
      <c r="R114" s="341">
        <f>VALUE(LEFT(RP_2024[[#This Row],[OBJETO]],3))</f>
        <v>1</v>
      </c>
      <c r="S114" s="344">
        <f t="shared" si="1"/>
        <v>242</v>
      </c>
      <c r="T114" s="341" t="str">
        <f>SUBSTITUTE(RP_2024[[#This Row],[CODIGO TIPO]],"-","")</f>
        <v>O232020200991122</v>
      </c>
      <c r="U114" s="337">
        <v>1905014</v>
      </c>
      <c r="V114" s="341">
        <f>VALUE(LEFT(RIGHT(RP_2024[[#This Row],[IMPUTACION PRESUPUESTAL]],6),3))</f>
        <v>126</v>
      </c>
      <c r="W114" s="337" t="s">
        <v>1245</v>
      </c>
      <c r="X114" s="335">
        <f>VALUE(LEFT(RP_2024[[#This Row],[Actividad]],SEARCH(".",RP_2024[[#This Row],[Actividad]],1)-1))</f>
        <v>20</v>
      </c>
      <c r="Y114" s="337">
        <f>MONTH(RP_2024[[#This Row],[FECHA RP]])</f>
        <v>8</v>
      </c>
      <c r="Z114" s="336" t="str">
        <f>IF(RP_2024[[#This Row],[FEC ANULACION]]="","",MONTH(RP_2024[[#This Row],[FEC ANULACION]]))</f>
        <v/>
      </c>
      <c r="AA114" s="337" t="s">
        <v>1588</v>
      </c>
      <c r="AB114" s="337" t="s">
        <v>3392</v>
      </c>
      <c r="AC114" s="337" t="str">
        <f>MID(RP_2024[[#This Row],[Elemento PEP]],11,2)</f>
        <v>13</v>
      </c>
    </row>
    <row r="115" spans="1:29">
      <c r="A115" s="338">
        <v>3216</v>
      </c>
      <c r="B115" s="339">
        <v>45505</v>
      </c>
      <c r="C115" s="340" t="s">
        <v>1800</v>
      </c>
      <c r="D115" s="340" t="s">
        <v>1801</v>
      </c>
      <c r="E115" s="338" t="s">
        <v>1580</v>
      </c>
      <c r="F115" s="338">
        <v>3955</v>
      </c>
      <c r="G115" s="339">
        <v>45497</v>
      </c>
      <c r="H115" s="341">
        <v>6587273</v>
      </c>
      <c r="I115" s="341" t="s">
        <v>1802</v>
      </c>
      <c r="J115" s="331">
        <v>570</v>
      </c>
      <c r="K115" s="341" t="s">
        <v>1704</v>
      </c>
      <c r="L115" s="331" t="s">
        <v>1705</v>
      </c>
      <c r="M115" s="342">
        <v>11102038</v>
      </c>
      <c r="N115" s="332">
        <v>0</v>
      </c>
      <c r="O115" s="339"/>
      <c r="P115" s="342">
        <f>+RP_2024[[#This Row],[VALOR INICIAL]]-RP_2024[[#This Row],[VALOR ANULACION]]</f>
        <v>11102038</v>
      </c>
      <c r="Q115" s="343"/>
      <c r="R115" s="341">
        <f>VALUE(LEFT(RP_2024[[#This Row],[OBJETO]],3))</f>
        <v>3</v>
      </c>
      <c r="S115" s="344">
        <f t="shared" si="1"/>
        <v>242</v>
      </c>
      <c r="T115" s="341" t="str">
        <f>SUBSTITUTE(RP_2024[[#This Row],[CODIGO TIPO]],"-","")</f>
        <v>O232020200991122</v>
      </c>
      <c r="U115" s="337">
        <v>1905049</v>
      </c>
      <c r="V115" s="341">
        <f>VALUE(LEFT(RIGHT(RP_2024[[#This Row],[IMPUTACION PRESUPUESTAL]],6),3))</f>
        <v>109</v>
      </c>
      <c r="W115" s="337" t="s">
        <v>1273</v>
      </c>
      <c r="X115" s="335">
        <f>VALUE(LEFT(RP_2024[[#This Row],[Actividad]],SEARCH(".",RP_2024[[#This Row],[Actividad]],1)-1))</f>
        <v>39</v>
      </c>
      <c r="Y115" s="337">
        <f>MONTH(RP_2024[[#This Row],[FECHA RP]])</f>
        <v>8</v>
      </c>
      <c r="Z115" s="336" t="str">
        <f>IF(RP_2024[[#This Row],[FEC ANULACION]]="","",MONTH(RP_2024[[#This Row],[FEC ANULACION]]))</f>
        <v/>
      </c>
      <c r="AA115" s="337" t="s">
        <v>1588</v>
      </c>
      <c r="AB115" s="337" t="s">
        <v>3388</v>
      </c>
      <c r="AC115" s="337" t="str">
        <f>MID(RP_2024[[#This Row],[Elemento PEP]],11,2)</f>
        <v>03</v>
      </c>
    </row>
    <row r="116" spans="1:29">
      <c r="A116" s="338">
        <v>3218</v>
      </c>
      <c r="B116" s="339">
        <v>45505</v>
      </c>
      <c r="C116" s="340" t="s">
        <v>1803</v>
      </c>
      <c r="D116" s="340" t="s">
        <v>1801</v>
      </c>
      <c r="E116" s="338" t="s">
        <v>1580</v>
      </c>
      <c r="F116" s="338">
        <v>3956</v>
      </c>
      <c r="G116" s="339">
        <v>45497</v>
      </c>
      <c r="H116" s="341">
        <v>6587273</v>
      </c>
      <c r="I116" s="341" t="s">
        <v>1802</v>
      </c>
      <c r="J116" s="331">
        <v>570</v>
      </c>
      <c r="K116" s="341" t="s">
        <v>1704</v>
      </c>
      <c r="L116" s="331" t="s">
        <v>1705</v>
      </c>
      <c r="M116" s="342">
        <v>6676064</v>
      </c>
      <c r="N116" s="332">
        <v>0</v>
      </c>
      <c r="O116" s="339"/>
      <c r="P116" s="342">
        <f>+RP_2024[[#This Row],[VALOR INICIAL]]-RP_2024[[#This Row],[VALOR ANULACION]]</f>
        <v>6676064</v>
      </c>
      <c r="Q116" s="343"/>
      <c r="R116" s="341">
        <f>VALUE(LEFT(RP_2024[[#This Row],[OBJETO]],3))</f>
        <v>3</v>
      </c>
      <c r="S116" s="344">
        <f t="shared" si="1"/>
        <v>242</v>
      </c>
      <c r="T116" s="341" t="str">
        <f>SUBSTITUTE(RP_2024[[#This Row],[CODIGO TIPO]],"-","")</f>
        <v>O232020200991122</v>
      </c>
      <c r="U116" s="337">
        <v>1905014</v>
      </c>
      <c r="V116" s="341">
        <f>VALUE(LEFT(RIGHT(RP_2024[[#This Row],[IMPUTACION PRESUPUESTAL]],6),3))</f>
        <v>136</v>
      </c>
      <c r="W116" s="337" t="s">
        <v>1249</v>
      </c>
      <c r="X116" s="335">
        <f>VALUE(LEFT(RP_2024[[#This Row],[Actividad]],SEARCH(".",RP_2024[[#This Row],[Actividad]],1)-1))</f>
        <v>24</v>
      </c>
      <c r="Y116" s="337">
        <f>MONTH(RP_2024[[#This Row],[FECHA RP]])</f>
        <v>8</v>
      </c>
      <c r="Z116" s="336" t="str">
        <f>IF(RP_2024[[#This Row],[FEC ANULACION]]="","",MONTH(RP_2024[[#This Row],[FEC ANULACION]]))</f>
        <v/>
      </c>
      <c r="AA116" s="337" t="s">
        <v>1588</v>
      </c>
      <c r="AB116" s="337" t="s">
        <v>3391</v>
      </c>
      <c r="AC116" s="337" t="str">
        <f>MID(RP_2024[[#This Row],[Elemento PEP]],11,2)</f>
        <v>09</v>
      </c>
    </row>
    <row r="117" spans="1:29">
      <c r="A117" s="338">
        <v>3218</v>
      </c>
      <c r="B117" s="339">
        <v>45505</v>
      </c>
      <c r="C117" s="340" t="s">
        <v>1803</v>
      </c>
      <c r="D117" s="340" t="s">
        <v>1801</v>
      </c>
      <c r="E117" s="338" t="s">
        <v>1580</v>
      </c>
      <c r="F117" s="338">
        <v>3956</v>
      </c>
      <c r="G117" s="339">
        <v>45497</v>
      </c>
      <c r="H117" s="341">
        <v>6587273</v>
      </c>
      <c r="I117" s="341" t="s">
        <v>1802</v>
      </c>
      <c r="J117" s="331">
        <v>570</v>
      </c>
      <c r="K117" s="341" t="s">
        <v>1704</v>
      </c>
      <c r="L117" s="331" t="s">
        <v>1705</v>
      </c>
      <c r="M117" s="342">
        <v>6676064</v>
      </c>
      <c r="N117" s="332">
        <v>0</v>
      </c>
      <c r="O117" s="339"/>
      <c r="P117" s="342">
        <f>+RP_2024[[#This Row],[VALOR INICIAL]]-RP_2024[[#This Row],[VALOR ANULACION]]</f>
        <v>6676064</v>
      </c>
      <c r="Q117" s="343"/>
      <c r="R117" s="341">
        <f>VALUE(LEFT(RP_2024[[#This Row],[OBJETO]],3))</f>
        <v>3</v>
      </c>
      <c r="S117" s="344">
        <f t="shared" si="1"/>
        <v>242</v>
      </c>
      <c r="T117" s="341" t="str">
        <f>SUBSTITUTE(RP_2024[[#This Row],[CODIGO TIPO]],"-","")</f>
        <v>O232020200991122</v>
      </c>
      <c r="U117" s="337">
        <v>1905014</v>
      </c>
      <c r="V117" s="341">
        <f>VALUE(LEFT(RIGHT(RP_2024[[#This Row],[IMPUTACION PRESUPUESTAL]],6),3))</f>
        <v>136</v>
      </c>
      <c r="W117" s="337" t="s">
        <v>1250</v>
      </c>
      <c r="X117" s="335">
        <f>VALUE(LEFT(RP_2024[[#This Row],[Actividad]],SEARCH(".",RP_2024[[#This Row],[Actividad]],1)-1))</f>
        <v>24</v>
      </c>
      <c r="Y117" s="337">
        <f>MONTH(RP_2024[[#This Row],[FECHA RP]])</f>
        <v>8</v>
      </c>
      <c r="Z117" s="336" t="str">
        <f>IF(RP_2024[[#This Row],[FEC ANULACION]]="","",MONTH(RP_2024[[#This Row],[FEC ANULACION]]))</f>
        <v/>
      </c>
      <c r="AA117" s="337" t="s">
        <v>1588</v>
      </c>
      <c r="AB117" s="337" t="s">
        <v>3391</v>
      </c>
      <c r="AC117" s="337" t="str">
        <f>MID(RP_2024[[#This Row],[Elemento PEP]],11,2)</f>
        <v>09</v>
      </c>
    </row>
    <row r="118" spans="1:29">
      <c r="A118" s="338">
        <v>3219</v>
      </c>
      <c r="B118" s="339">
        <v>45505</v>
      </c>
      <c r="C118" s="340" t="s">
        <v>1804</v>
      </c>
      <c r="D118" s="340" t="s">
        <v>1801</v>
      </c>
      <c r="E118" s="338" t="s">
        <v>1580</v>
      </c>
      <c r="F118" s="338">
        <v>3959</v>
      </c>
      <c r="G118" s="339">
        <v>45497</v>
      </c>
      <c r="H118" s="341">
        <v>6587273</v>
      </c>
      <c r="I118" s="341" t="s">
        <v>1802</v>
      </c>
      <c r="J118" s="331">
        <v>570</v>
      </c>
      <c r="K118" s="341" t="s">
        <v>1704</v>
      </c>
      <c r="L118" s="331" t="s">
        <v>1705</v>
      </c>
      <c r="M118" s="342">
        <v>34556633</v>
      </c>
      <c r="N118" s="332">
        <v>0</v>
      </c>
      <c r="O118" s="339"/>
      <c r="P118" s="342">
        <f>+RP_2024[[#This Row],[VALOR INICIAL]]-RP_2024[[#This Row],[VALOR ANULACION]]</f>
        <v>34556633</v>
      </c>
      <c r="Q118" s="343"/>
      <c r="R118" s="341">
        <f>VALUE(LEFT(RP_2024[[#This Row],[OBJETO]],3))</f>
        <v>3</v>
      </c>
      <c r="S118" s="344">
        <f t="shared" si="1"/>
        <v>242</v>
      </c>
      <c r="T118" s="341" t="str">
        <f>SUBSTITUTE(RP_2024[[#This Row],[CODIGO TIPO]],"-","")</f>
        <v>O232020200991122</v>
      </c>
      <c r="U118" s="337">
        <v>1905014</v>
      </c>
      <c r="V118" s="341">
        <f>VALUE(LEFT(RIGHT(RP_2024[[#This Row],[IMPUTACION PRESUPUESTAL]],6),3))</f>
        <v>128</v>
      </c>
      <c r="W118" s="337" t="s">
        <v>1246</v>
      </c>
      <c r="X118" s="335">
        <f>VALUE(LEFT(RP_2024[[#This Row],[Actividad]],SEARCH(".",RP_2024[[#This Row],[Actividad]],1)-1))</f>
        <v>21</v>
      </c>
      <c r="Y118" s="337">
        <f>MONTH(RP_2024[[#This Row],[FECHA RP]])</f>
        <v>8</v>
      </c>
      <c r="Z118" s="336" t="str">
        <f>IF(RP_2024[[#This Row],[FEC ANULACION]]="","",MONTH(RP_2024[[#This Row],[FEC ANULACION]]))</f>
        <v/>
      </c>
      <c r="AA118" s="337" t="s">
        <v>1588</v>
      </c>
      <c r="AB118" s="337" t="s">
        <v>3393</v>
      </c>
      <c r="AC118" s="337" t="str">
        <f>MID(RP_2024[[#This Row],[Elemento PEP]],11,2)</f>
        <v>07</v>
      </c>
    </row>
    <row r="119" spans="1:29">
      <c r="A119" s="338">
        <v>3221</v>
      </c>
      <c r="B119" s="339">
        <v>45505</v>
      </c>
      <c r="C119" s="340" t="s">
        <v>1805</v>
      </c>
      <c r="D119" s="340" t="s">
        <v>1801</v>
      </c>
      <c r="E119" s="338" t="s">
        <v>1580</v>
      </c>
      <c r="F119" s="338">
        <v>3958</v>
      </c>
      <c r="G119" s="339">
        <v>45497</v>
      </c>
      <c r="H119" s="341">
        <v>6587273</v>
      </c>
      <c r="I119" s="341" t="s">
        <v>1802</v>
      </c>
      <c r="J119" s="331">
        <v>570</v>
      </c>
      <c r="K119" s="341" t="s">
        <v>1704</v>
      </c>
      <c r="L119" s="331" t="s">
        <v>1705</v>
      </c>
      <c r="M119" s="342">
        <v>33791285</v>
      </c>
      <c r="N119" s="332">
        <v>0</v>
      </c>
      <c r="O119" s="339"/>
      <c r="P119" s="342">
        <f>+RP_2024[[#This Row],[VALOR INICIAL]]-RP_2024[[#This Row],[VALOR ANULACION]]</f>
        <v>33791285</v>
      </c>
      <c r="Q119" s="343"/>
      <c r="R119" s="341">
        <f>VALUE(LEFT(RP_2024[[#This Row],[OBJETO]],3))</f>
        <v>3</v>
      </c>
      <c r="S119" s="344">
        <f t="shared" si="1"/>
        <v>242</v>
      </c>
      <c r="T119" s="341" t="str">
        <f>SUBSTITUTE(RP_2024[[#This Row],[CODIGO TIPO]],"-","")</f>
        <v>O232020200991122</v>
      </c>
      <c r="U119" s="337">
        <v>1905014</v>
      </c>
      <c r="V119" s="341">
        <f>VALUE(LEFT(RIGHT(RP_2024[[#This Row],[IMPUTACION PRESUPUESTAL]],6),3))</f>
        <v>130</v>
      </c>
      <c r="W119" s="337" t="s">
        <v>1254</v>
      </c>
      <c r="X119" s="335">
        <f>VALUE(LEFT(RP_2024[[#This Row],[Actividad]],SEARCH(".",RP_2024[[#This Row],[Actividad]],1)-1))</f>
        <v>28</v>
      </c>
      <c r="Y119" s="337">
        <f>MONTH(RP_2024[[#This Row],[FECHA RP]])</f>
        <v>8</v>
      </c>
      <c r="Z119" s="336" t="str">
        <f>IF(RP_2024[[#This Row],[FEC ANULACION]]="","",MONTH(RP_2024[[#This Row],[FEC ANULACION]]))</f>
        <v/>
      </c>
      <c r="AA119" s="337" t="s">
        <v>1588</v>
      </c>
      <c r="AB119" s="337" t="s">
        <v>3390</v>
      </c>
      <c r="AC119" s="337" t="str">
        <f>MID(RP_2024[[#This Row],[Elemento PEP]],11,2)</f>
        <v>08</v>
      </c>
    </row>
    <row r="120" spans="1:29">
      <c r="A120" s="338">
        <v>3222</v>
      </c>
      <c r="B120" s="339">
        <v>45505</v>
      </c>
      <c r="C120" s="340" t="s">
        <v>1806</v>
      </c>
      <c r="D120" s="340" t="s">
        <v>1801</v>
      </c>
      <c r="E120" s="338" t="s">
        <v>1580</v>
      </c>
      <c r="F120" s="338">
        <v>3957</v>
      </c>
      <c r="G120" s="339">
        <v>45497</v>
      </c>
      <c r="H120" s="341">
        <v>6587273</v>
      </c>
      <c r="I120" s="341" t="s">
        <v>1802</v>
      </c>
      <c r="J120" s="331">
        <v>570</v>
      </c>
      <c r="K120" s="341" t="s">
        <v>1704</v>
      </c>
      <c r="L120" s="331" t="s">
        <v>1705</v>
      </c>
      <c r="M120" s="342">
        <v>38180152</v>
      </c>
      <c r="N120" s="332">
        <v>0</v>
      </c>
      <c r="O120" s="339"/>
      <c r="P120" s="342">
        <f>+RP_2024[[#This Row],[VALOR INICIAL]]-RP_2024[[#This Row],[VALOR ANULACION]]</f>
        <v>38180152</v>
      </c>
      <c r="Q120" s="343"/>
      <c r="R120" s="341">
        <f>VALUE(LEFT(RP_2024[[#This Row],[OBJETO]],3))</f>
        <v>3</v>
      </c>
      <c r="S120" s="344">
        <f t="shared" si="1"/>
        <v>242</v>
      </c>
      <c r="T120" s="341" t="str">
        <f>SUBSTITUTE(RP_2024[[#This Row],[CODIGO TIPO]],"-","")</f>
        <v>O232020200991122</v>
      </c>
      <c r="U120" s="337">
        <v>1905049</v>
      </c>
      <c r="V120" s="341">
        <f>VALUE(LEFT(RIGHT(RP_2024[[#This Row],[IMPUTACION PRESUPUESTAL]],6),3))</f>
        <v>116</v>
      </c>
      <c r="W120" s="337" t="s">
        <v>1265</v>
      </c>
      <c r="X120" s="335">
        <f>VALUE(LEFT(RP_2024[[#This Row],[Actividad]],SEARCH(".",RP_2024[[#This Row],[Actividad]],1)-1))</f>
        <v>35</v>
      </c>
      <c r="Y120" s="337">
        <f>MONTH(RP_2024[[#This Row],[FECHA RP]])</f>
        <v>8</v>
      </c>
      <c r="Z120" s="336" t="str">
        <f>IF(RP_2024[[#This Row],[FEC ANULACION]]="","",MONTH(RP_2024[[#This Row],[FEC ANULACION]]))</f>
        <v/>
      </c>
      <c r="AA120" s="337" t="s">
        <v>1588</v>
      </c>
      <c r="AB120" s="337" t="s">
        <v>3388</v>
      </c>
      <c r="AC120" s="337" t="str">
        <f>MID(RP_2024[[#This Row],[Elemento PEP]],11,2)</f>
        <v>03</v>
      </c>
    </row>
    <row r="121" spans="1:29">
      <c r="A121" s="338">
        <v>3223</v>
      </c>
      <c r="B121" s="339">
        <v>45505</v>
      </c>
      <c r="C121" s="340" t="s">
        <v>1807</v>
      </c>
      <c r="D121" s="340" t="s">
        <v>1801</v>
      </c>
      <c r="E121" s="338" t="s">
        <v>1580</v>
      </c>
      <c r="F121" s="338">
        <v>3960</v>
      </c>
      <c r="G121" s="339">
        <v>45497</v>
      </c>
      <c r="H121" s="341">
        <v>6587273</v>
      </c>
      <c r="I121" s="341" t="s">
        <v>1802</v>
      </c>
      <c r="J121" s="331">
        <v>570</v>
      </c>
      <c r="K121" s="341" t="s">
        <v>1704</v>
      </c>
      <c r="L121" s="331" t="s">
        <v>1705</v>
      </c>
      <c r="M121" s="342">
        <v>75767261</v>
      </c>
      <c r="N121" s="332">
        <v>0</v>
      </c>
      <c r="O121" s="339"/>
      <c r="P121" s="342">
        <f>+RP_2024[[#This Row],[VALOR INICIAL]]-RP_2024[[#This Row],[VALOR ANULACION]]</f>
        <v>75767261</v>
      </c>
      <c r="Q121" s="343"/>
      <c r="R121" s="341">
        <f>VALUE(LEFT(RP_2024[[#This Row],[OBJETO]],3))</f>
        <v>3</v>
      </c>
      <c r="S121" s="344">
        <f t="shared" si="1"/>
        <v>242</v>
      </c>
      <c r="T121" s="341" t="str">
        <f>SUBSTITUTE(RP_2024[[#This Row],[CODIGO TIPO]],"-","")</f>
        <v>O232020200991122</v>
      </c>
      <c r="U121" s="337">
        <v>1905014</v>
      </c>
      <c r="V121" s="341">
        <f>VALUE(LEFT(RIGHT(RP_2024[[#This Row],[IMPUTACION PRESUPUESTAL]],6),3))</f>
        <v>113</v>
      </c>
      <c r="W121" s="337" t="s">
        <v>1243</v>
      </c>
      <c r="X121" s="335">
        <f>VALUE(LEFT(RP_2024[[#This Row],[Actividad]],SEARCH(".",RP_2024[[#This Row],[Actividad]],1)-1))</f>
        <v>18</v>
      </c>
      <c r="Y121" s="337">
        <f>MONTH(RP_2024[[#This Row],[FECHA RP]])</f>
        <v>8</v>
      </c>
      <c r="Z121" s="336" t="str">
        <f>IF(RP_2024[[#This Row],[FEC ANULACION]]="","",MONTH(RP_2024[[#This Row],[FEC ANULACION]]))</f>
        <v/>
      </c>
      <c r="AA121" s="337" t="s">
        <v>1588</v>
      </c>
      <c r="AB121" s="337" t="s">
        <v>3392</v>
      </c>
      <c r="AC121" s="337" t="str">
        <f>MID(RP_2024[[#This Row],[Elemento PEP]],11,2)</f>
        <v>13</v>
      </c>
    </row>
    <row r="122" spans="1:29">
      <c r="A122" s="338">
        <v>3224</v>
      </c>
      <c r="B122" s="339">
        <v>45505</v>
      </c>
      <c r="C122" s="340" t="s">
        <v>1808</v>
      </c>
      <c r="D122" s="340" t="s">
        <v>1801</v>
      </c>
      <c r="E122" s="338" t="s">
        <v>1580</v>
      </c>
      <c r="F122" s="338">
        <v>3962</v>
      </c>
      <c r="G122" s="339">
        <v>45497</v>
      </c>
      <c r="H122" s="341">
        <v>6587273</v>
      </c>
      <c r="I122" s="341" t="s">
        <v>1802</v>
      </c>
      <c r="J122" s="331">
        <v>570</v>
      </c>
      <c r="K122" s="341" t="s">
        <v>1704</v>
      </c>
      <c r="L122" s="331" t="s">
        <v>1705</v>
      </c>
      <c r="M122" s="342">
        <v>25317658</v>
      </c>
      <c r="N122" s="332">
        <v>0</v>
      </c>
      <c r="O122" s="339"/>
      <c r="P122" s="342">
        <f>+RP_2024[[#This Row],[VALOR INICIAL]]-RP_2024[[#This Row],[VALOR ANULACION]]</f>
        <v>25317658</v>
      </c>
      <c r="Q122" s="343"/>
      <c r="R122" s="341">
        <f>VALUE(LEFT(RP_2024[[#This Row],[OBJETO]],3))</f>
        <v>3</v>
      </c>
      <c r="S122" s="344">
        <f t="shared" si="1"/>
        <v>242</v>
      </c>
      <c r="T122" s="341" t="str">
        <f>SUBSTITUTE(RP_2024[[#This Row],[CODIGO TIPO]],"-","")</f>
        <v>O232020200991122</v>
      </c>
      <c r="U122" s="337">
        <v>1905014</v>
      </c>
      <c r="V122" s="341">
        <f>VALUE(LEFT(RIGHT(RP_2024[[#This Row],[IMPUTACION PRESUPUESTAL]],6),3))</f>
        <v>232</v>
      </c>
      <c r="W122" s="337" t="s">
        <v>1237</v>
      </c>
      <c r="X122" s="335">
        <f>VALUE(LEFT(RP_2024[[#This Row],[Actividad]],SEARCH(".",RP_2024[[#This Row],[Actividad]],1)-1))</f>
        <v>11</v>
      </c>
      <c r="Y122" s="337">
        <f>MONTH(RP_2024[[#This Row],[FECHA RP]])</f>
        <v>8</v>
      </c>
      <c r="Z122" s="336" t="str">
        <f>IF(RP_2024[[#This Row],[FEC ANULACION]]="","",MONTH(RP_2024[[#This Row],[FEC ANULACION]]))</f>
        <v/>
      </c>
      <c r="AA122" s="337" t="s">
        <v>1588</v>
      </c>
      <c r="AB122" s="337" t="s">
        <v>3393</v>
      </c>
      <c r="AC122" s="337" t="str">
        <f>MID(RP_2024[[#This Row],[Elemento PEP]],11,2)</f>
        <v>07</v>
      </c>
    </row>
    <row r="123" spans="1:29">
      <c r="A123" s="338">
        <v>3225</v>
      </c>
      <c r="B123" s="339">
        <v>45505</v>
      </c>
      <c r="C123" s="340" t="s">
        <v>1809</v>
      </c>
      <c r="D123" s="340" t="s">
        <v>1801</v>
      </c>
      <c r="E123" s="338" t="s">
        <v>1580</v>
      </c>
      <c r="F123" s="338">
        <v>3963</v>
      </c>
      <c r="G123" s="339">
        <v>45497</v>
      </c>
      <c r="H123" s="341">
        <v>6587273</v>
      </c>
      <c r="I123" s="341" t="s">
        <v>1802</v>
      </c>
      <c r="J123" s="331">
        <v>570</v>
      </c>
      <c r="K123" s="341" t="s">
        <v>1704</v>
      </c>
      <c r="L123" s="331" t="s">
        <v>1705</v>
      </c>
      <c r="M123" s="342">
        <v>44436961</v>
      </c>
      <c r="N123" s="332">
        <v>0</v>
      </c>
      <c r="O123" s="339"/>
      <c r="P123" s="342">
        <f>+RP_2024[[#This Row],[VALOR INICIAL]]-RP_2024[[#This Row],[VALOR ANULACION]]</f>
        <v>44436961</v>
      </c>
      <c r="Q123" s="343"/>
      <c r="R123" s="341">
        <f>VALUE(LEFT(RP_2024[[#This Row],[OBJETO]],3))</f>
        <v>3</v>
      </c>
      <c r="S123" s="344">
        <f t="shared" si="1"/>
        <v>242</v>
      </c>
      <c r="T123" s="341" t="str">
        <f>SUBSTITUTE(RP_2024[[#This Row],[CODIGO TIPO]],"-","")</f>
        <v>O232020200991122</v>
      </c>
      <c r="U123" s="337">
        <v>1905014</v>
      </c>
      <c r="V123" s="341">
        <f>VALUE(LEFT(RIGHT(RP_2024[[#This Row],[IMPUTACION PRESUPUESTAL]],6),3))</f>
        <v>3</v>
      </c>
      <c r="W123" s="337" t="s">
        <v>815</v>
      </c>
      <c r="X123" s="335">
        <f>VALUE(LEFT(RP_2024[[#This Row],[Actividad]],SEARCH(".",RP_2024[[#This Row],[Actividad]],1)-1))</f>
        <v>10</v>
      </c>
      <c r="Y123" s="337">
        <f>MONTH(RP_2024[[#This Row],[FECHA RP]])</f>
        <v>8</v>
      </c>
      <c r="Z123" s="336" t="str">
        <f>IF(RP_2024[[#This Row],[FEC ANULACION]]="","",MONTH(RP_2024[[#This Row],[FEC ANULACION]]))</f>
        <v/>
      </c>
      <c r="AA123" s="337" t="s">
        <v>1588</v>
      </c>
      <c r="AB123" s="337" t="s">
        <v>3392</v>
      </c>
      <c r="AC123" s="337" t="str">
        <f>MID(RP_2024[[#This Row],[Elemento PEP]],11,2)</f>
        <v>13</v>
      </c>
    </row>
    <row r="124" spans="1:29">
      <c r="A124" s="338">
        <v>3226</v>
      </c>
      <c r="B124" s="339">
        <v>45505</v>
      </c>
      <c r="C124" s="340" t="s">
        <v>1810</v>
      </c>
      <c r="D124" s="340" t="s">
        <v>1801</v>
      </c>
      <c r="E124" s="338" t="s">
        <v>1580</v>
      </c>
      <c r="F124" s="338">
        <v>3961</v>
      </c>
      <c r="G124" s="339">
        <v>45497</v>
      </c>
      <c r="H124" s="341">
        <v>6587273</v>
      </c>
      <c r="I124" s="341" t="s">
        <v>1802</v>
      </c>
      <c r="J124" s="331">
        <v>570</v>
      </c>
      <c r="K124" s="341" t="s">
        <v>1704</v>
      </c>
      <c r="L124" s="331" t="s">
        <v>1705</v>
      </c>
      <c r="M124" s="342">
        <v>25317658</v>
      </c>
      <c r="N124" s="332">
        <v>0</v>
      </c>
      <c r="O124" s="339"/>
      <c r="P124" s="342">
        <f>+RP_2024[[#This Row],[VALOR INICIAL]]-RP_2024[[#This Row],[VALOR ANULACION]]</f>
        <v>25317658</v>
      </c>
      <c r="Q124" s="343"/>
      <c r="R124" s="341">
        <f>VALUE(LEFT(RP_2024[[#This Row],[OBJETO]],3))</f>
        <v>3</v>
      </c>
      <c r="S124" s="344">
        <f t="shared" si="1"/>
        <v>242</v>
      </c>
      <c r="T124" s="341" t="str">
        <f>SUBSTITUTE(RP_2024[[#This Row],[CODIGO TIPO]],"-","")</f>
        <v>O232020200991122</v>
      </c>
      <c r="U124" s="337">
        <v>1905014</v>
      </c>
      <c r="V124" s="341">
        <f>VALUE(LEFT(RIGHT(RP_2024[[#This Row],[IMPUTACION PRESUPUESTAL]],6),3))</f>
        <v>233</v>
      </c>
      <c r="W124" s="337" t="s">
        <v>1238</v>
      </c>
      <c r="X124" s="335">
        <f>VALUE(LEFT(RP_2024[[#This Row],[Actividad]],SEARCH(".",RP_2024[[#This Row],[Actividad]],1)-1))</f>
        <v>12</v>
      </c>
      <c r="Y124" s="337">
        <f>MONTH(RP_2024[[#This Row],[FECHA RP]])</f>
        <v>8</v>
      </c>
      <c r="Z124" s="336" t="str">
        <f>IF(RP_2024[[#This Row],[FEC ANULACION]]="","",MONTH(RP_2024[[#This Row],[FEC ANULACION]]))</f>
        <v/>
      </c>
      <c r="AA124" s="337" t="s">
        <v>1588</v>
      </c>
      <c r="AB124" s="337" t="s">
        <v>3392</v>
      </c>
      <c r="AC124" s="337" t="str">
        <f>MID(RP_2024[[#This Row],[Elemento PEP]],11,2)</f>
        <v>13</v>
      </c>
    </row>
    <row r="125" spans="1:29">
      <c r="A125" s="338">
        <v>3227</v>
      </c>
      <c r="B125" s="339">
        <v>45505</v>
      </c>
      <c r="C125" s="340" t="s">
        <v>1811</v>
      </c>
      <c r="D125" s="340" t="s">
        <v>1801</v>
      </c>
      <c r="E125" s="338" t="s">
        <v>1580</v>
      </c>
      <c r="F125" s="338">
        <v>3966</v>
      </c>
      <c r="G125" s="339">
        <v>45497</v>
      </c>
      <c r="H125" s="341">
        <v>6587273</v>
      </c>
      <c r="I125" s="341" t="s">
        <v>1802</v>
      </c>
      <c r="J125" s="331">
        <v>570</v>
      </c>
      <c r="K125" s="341" t="s">
        <v>1704</v>
      </c>
      <c r="L125" s="331" t="s">
        <v>1705</v>
      </c>
      <c r="M125" s="342">
        <v>53720594</v>
      </c>
      <c r="N125" s="332">
        <v>0</v>
      </c>
      <c r="O125" s="339"/>
      <c r="P125" s="342">
        <f>+RP_2024[[#This Row],[VALOR INICIAL]]-RP_2024[[#This Row],[VALOR ANULACION]]</f>
        <v>53720594</v>
      </c>
      <c r="Q125" s="343"/>
      <c r="R125" s="341">
        <f>VALUE(LEFT(RP_2024[[#This Row],[OBJETO]],3))</f>
        <v>3</v>
      </c>
      <c r="S125" s="344">
        <f t="shared" si="1"/>
        <v>242</v>
      </c>
      <c r="T125" s="341" t="str">
        <f>SUBSTITUTE(RP_2024[[#This Row],[CODIGO TIPO]],"-","")</f>
        <v>O232020200991122</v>
      </c>
      <c r="U125" s="337">
        <v>1905054</v>
      </c>
      <c r="V125" s="341">
        <f>VALUE(LEFT(RIGHT(RP_2024[[#This Row],[IMPUTACION PRESUPUESTAL]],6),3))</f>
        <v>121</v>
      </c>
      <c r="W125" s="337" t="s">
        <v>48</v>
      </c>
      <c r="X125" s="335">
        <f>VALUE(LEFT(RP_2024[[#This Row],[Actividad]],SEARCH(".",RP_2024[[#This Row],[Actividad]],1)-1))</f>
        <v>5</v>
      </c>
      <c r="Y125" s="337">
        <f>MONTH(RP_2024[[#This Row],[FECHA RP]])</f>
        <v>8</v>
      </c>
      <c r="Z125" s="336" t="str">
        <f>IF(RP_2024[[#This Row],[FEC ANULACION]]="","",MONTH(RP_2024[[#This Row],[FEC ANULACION]]))</f>
        <v/>
      </c>
      <c r="AA125" s="337" t="s">
        <v>1588</v>
      </c>
      <c r="AB125" s="337" t="s">
        <v>3394</v>
      </c>
      <c r="AC125" s="337" t="str">
        <f>MID(RP_2024[[#This Row],[Elemento PEP]],11,2)</f>
        <v>13</v>
      </c>
    </row>
    <row r="126" spans="1:29">
      <c r="A126" s="338">
        <v>3227</v>
      </c>
      <c r="B126" s="339">
        <v>45505</v>
      </c>
      <c r="C126" s="340" t="s">
        <v>1811</v>
      </c>
      <c r="D126" s="340" t="s">
        <v>1801</v>
      </c>
      <c r="E126" s="338" t="s">
        <v>1580</v>
      </c>
      <c r="F126" s="338">
        <v>3966</v>
      </c>
      <c r="G126" s="339">
        <v>45497</v>
      </c>
      <c r="H126" s="341">
        <v>6587273</v>
      </c>
      <c r="I126" s="341" t="s">
        <v>1802</v>
      </c>
      <c r="J126" s="331">
        <v>570</v>
      </c>
      <c r="K126" s="341" t="s">
        <v>1704</v>
      </c>
      <c r="L126" s="331" t="s">
        <v>1705</v>
      </c>
      <c r="M126" s="342">
        <v>53720594</v>
      </c>
      <c r="N126" s="332">
        <v>0</v>
      </c>
      <c r="O126" s="339"/>
      <c r="P126" s="342">
        <f>+RP_2024[[#This Row],[VALOR INICIAL]]-RP_2024[[#This Row],[VALOR ANULACION]]</f>
        <v>53720594</v>
      </c>
      <c r="Q126" s="343"/>
      <c r="R126" s="341">
        <f>VALUE(LEFT(RP_2024[[#This Row],[OBJETO]],3))</f>
        <v>3</v>
      </c>
      <c r="S126" s="344">
        <f t="shared" si="1"/>
        <v>242</v>
      </c>
      <c r="T126" s="341" t="str">
        <f>SUBSTITUTE(RP_2024[[#This Row],[CODIGO TIPO]],"-","")</f>
        <v>O232020200991122</v>
      </c>
      <c r="U126" s="337">
        <v>1905054</v>
      </c>
      <c r="V126" s="341">
        <f>VALUE(LEFT(RIGHT(RP_2024[[#This Row],[IMPUTACION PRESUPUESTAL]],6),3))</f>
        <v>121</v>
      </c>
      <c r="W126" s="337" t="s">
        <v>477</v>
      </c>
      <c r="X126" s="335">
        <f>VALUE(LEFT(RP_2024[[#This Row],[Actividad]],SEARCH(".",RP_2024[[#This Row],[Actividad]],1)-1))</f>
        <v>5</v>
      </c>
      <c r="Y126" s="337">
        <f>MONTH(RP_2024[[#This Row],[FECHA RP]])</f>
        <v>8</v>
      </c>
      <c r="Z126" s="336" t="str">
        <f>IF(RP_2024[[#This Row],[FEC ANULACION]]="","",MONTH(RP_2024[[#This Row],[FEC ANULACION]]))</f>
        <v/>
      </c>
      <c r="AA126" s="337" t="s">
        <v>1588</v>
      </c>
      <c r="AB126" s="337" t="s">
        <v>3394</v>
      </c>
      <c r="AC126" s="337" t="str">
        <f>MID(RP_2024[[#This Row],[Elemento PEP]],11,2)</f>
        <v>13</v>
      </c>
    </row>
    <row r="127" spans="1:29">
      <c r="A127" s="338">
        <v>3228</v>
      </c>
      <c r="B127" s="339">
        <v>45505</v>
      </c>
      <c r="C127" s="340" t="s">
        <v>1812</v>
      </c>
      <c r="D127" s="340" t="s">
        <v>1801</v>
      </c>
      <c r="E127" s="338" t="s">
        <v>1580</v>
      </c>
      <c r="F127" s="338">
        <v>3964</v>
      </c>
      <c r="G127" s="339">
        <v>45497</v>
      </c>
      <c r="H127" s="341">
        <v>6587273</v>
      </c>
      <c r="I127" s="341" t="s">
        <v>1802</v>
      </c>
      <c r="J127" s="331">
        <v>570</v>
      </c>
      <c r="K127" s="341" t="s">
        <v>1704</v>
      </c>
      <c r="L127" s="331" t="s">
        <v>1705</v>
      </c>
      <c r="M127" s="342">
        <v>69078600</v>
      </c>
      <c r="N127" s="332">
        <v>0</v>
      </c>
      <c r="O127" s="339"/>
      <c r="P127" s="342">
        <f>+RP_2024[[#This Row],[VALOR INICIAL]]-RP_2024[[#This Row],[VALOR ANULACION]]</f>
        <v>69078600</v>
      </c>
      <c r="Q127" s="343"/>
      <c r="R127" s="341">
        <f>VALUE(LEFT(RP_2024[[#This Row],[OBJETO]],3))</f>
        <v>3</v>
      </c>
      <c r="S127" s="344">
        <f t="shared" si="1"/>
        <v>242</v>
      </c>
      <c r="T127" s="341" t="str">
        <f>SUBSTITUTE(RP_2024[[#This Row],[CODIGO TIPO]],"-","")</f>
        <v>O232020200991122</v>
      </c>
      <c r="U127" s="337">
        <v>1905014</v>
      </c>
      <c r="V127" s="341">
        <f>VALUE(LEFT(RIGHT(RP_2024[[#This Row],[IMPUTACION PRESUPUESTAL]],6),3))</f>
        <v>1</v>
      </c>
      <c r="W127" s="337" t="s">
        <v>810</v>
      </c>
      <c r="X127" s="335">
        <f>VALUE(LEFT(RP_2024[[#This Row],[Actividad]],SEARCH(".",RP_2024[[#This Row],[Actividad]],1)-1))</f>
        <v>10</v>
      </c>
      <c r="Y127" s="337">
        <f>MONTH(RP_2024[[#This Row],[FECHA RP]])</f>
        <v>8</v>
      </c>
      <c r="Z127" s="336" t="str">
        <f>IF(RP_2024[[#This Row],[FEC ANULACION]]="","",MONTH(RP_2024[[#This Row],[FEC ANULACION]]))</f>
        <v/>
      </c>
      <c r="AA127" s="337" t="s">
        <v>1588</v>
      </c>
      <c r="AB127" s="337" t="s">
        <v>3392</v>
      </c>
      <c r="AC127" s="337" t="str">
        <f>MID(RP_2024[[#This Row],[Elemento PEP]],11,2)</f>
        <v>13</v>
      </c>
    </row>
    <row r="128" spans="1:29">
      <c r="A128" s="338">
        <v>3229</v>
      </c>
      <c r="B128" s="339">
        <v>45505</v>
      </c>
      <c r="C128" s="340" t="s">
        <v>1813</v>
      </c>
      <c r="D128" s="340" t="s">
        <v>1801</v>
      </c>
      <c r="E128" s="338" t="s">
        <v>1580</v>
      </c>
      <c r="F128" s="338">
        <v>3965</v>
      </c>
      <c r="G128" s="339">
        <v>45497</v>
      </c>
      <c r="H128" s="341">
        <v>6587273</v>
      </c>
      <c r="I128" s="341" t="s">
        <v>1802</v>
      </c>
      <c r="J128" s="331">
        <v>570</v>
      </c>
      <c r="K128" s="341" t="s">
        <v>1704</v>
      </c>
      <c r="L128" s="331" t="s">
        <v>1705</v>
      </c>
      <c r="M128" s="342">
        <v>25317658</v>
      </c>
      <c r="N128" s="332">
        <v>0</v>
      </c>
      <c r="O128" s="339"/>
      <c r="P128" s="342">
        <f>+RP_2024[[#This Row],[VALOR INICIAL]]-RP_2024[[#This Row],[VALOR ANULACION]]</f>
        <v>25317658</v>
      </c>
      <c r="Q128" s="343"/>
      <c r="R128" s="341">
        <f>VALUE(LEFT(RP_2024[[#This Row],[OBJETO]],3))</f>
        <v>3</v>
      </c>
      <c r="S128" s="344">
        <f t="shared" si="1"/>
        <v>242</v>
      </c>
      <c r="T128" s="341" t="str">
        <f>SUBSTITUTE(RP_2024[[#This Row],[CODIGO TIPO]],"-","")</f>
        <v>O232020200991122</v>
      </c>
      <c r="U128" s="337">
        <v>1905014</v>
      </c>
      <c r="V128" s="341">
        <f>VALUE(LEFT(RIGHT(RP_2024[[#This Row],[IMPUTACION PRESUPUESTAL]],6),3))</f>
        <v>125</v>
      </c>
      <c r="W128" s="337" t="s">
        <v>51</v>
      </c>
      <c r="X128" s="335">
        <f>VALUE(LEFT(RP_2024[[#This Row],[Actividad]],SEARCH(".",RP_2024[[#This Row],[Actividad]],1)-1))</f>
        <v>7</v>
      </c>
      <c r="Y128" s="337">
        <f>MONTH(RP_2024[[#This Row],[FECHA RP]])</f>
        <v>8</v>
      </c>
      <c r="Z128" s="336" t="str">
        <f>IF(RP_2024[[#This Row],[FEC ANULACION]]="","",MONTH(RP_2024[[#This Row],[FEC ANULACION]]))</f>
        <v/>
      </c>
      <c r="AA128" s="337" t="s">
        <v>1588</v>
      </c>
      <c r="AB128" s="337" t="s">
        <v>3392</v>
      </c>
      <c r="AC128" s="337" t="str">
        <f>MID(RP_2024[[#This Row],[Elemento PEP]],11,2)</f>
        <v>13</v>
      </c>
    </row>
    <row r="129" spans="1:29">
      <c r="A129" s="338">
        <v>3230</v>
      </c>
      <c r="B129" s="339">
        <v>45505</v>
      </c>
      <c r="C129" s="340" t="s">
        <v>1814</v>
      </c>
      <c r="D129" s="340" t="s">
        <v>1801</v>
      </c>
      <c r="E129" s="338" t="s">
        <v>1580</v>
      </c>
      <c r="F129" s="338">
        <v>4007</v>
      </c>
      <c r="G129" s="339">
        <v>45498</v>
      </c>
      <c r="H129" s="341">
        <v>6587273</v>
      </c>
      <c r="I129" s="341" t="s">
        <v>1802</v>
      </c>
      <c r="J129" s="331">
        <v>570</v>
      </c>
      <c r="K129" s="341" t="s">
        <v>1704</v>
      </c>
      <c r="L129" s="331" t="s">
        <v>1705</v>
      </c>
      <c r="M129" s="342">
        <v>69326730</v>
      </c>
      <c r="N129" s="332">
        <v>0</v>
      </c>
      <c r="O129" s="339"/>
      <c r="P129" s="342">
        <f>+RP_2024[[#This Row],[VALOR INICIAL]]-RP_2024[[#This Row],[VALOR ANULACION]]</f>
        <v>69326730</v>
      </c>
      <c r="Q129" s="343"/>
      <c r="R129" s="341">
        <f>VALUE(LEFT(RP_2024[[#This Row],[OBJETO]],3))</f>
        <v>3</v>
      </c>
      <c r="S129" s="344">
        <f t="shared" si="1"/>
        <v>242</v>
      </c>
      <c r="T129" s="341" t="str">
        <f>SUBSTITUTE(RP_2024[[#This Row],[CODIGO TIPO]],"-","")</f>
        <v>O232020200991122</v>
      </c>
      <c r="U129" s="337">
        <v>1905014</v>
      </c>
      <c r="V129" s="341">
        <f>VALUE(LEFT(RIGHT(RP_2024[[#This Row],[IMPUTACION PRESUPUESTAL]],6),3))</f>
        <v>139</v>
      </c>
      <c r="W129" s="337" t="s">
        <v>1251</v>
      </c>
      <c r="X129" s="335">
        <f>VALUE(LEFT(RP_2024[[#This Row],[Actividad]],SEARCH(".",RP_2024[[#This Row],[Actividad]],1)-1))</f>
        <v>25</v>
      </c>
      <c r="Y129" s="337">
        <f>MONTH(RP_2024[[#This Row],[FECHA RP]])</f>
        <v>8</v>
      </c>
      <c r="Z129" s="336" t="str">
        <f>IF(RP_2024[[#This Row],[FEC ANULACION]]="","",MONTH(RP_2024[[#This Row],[FEC ANULACION]]))</f>
        <v/>
      </c>
      <c r="AA129" s="337" t="s">
        <v>1588</v>
      </c>
      <c r="AB129" s="337" t="s">
        <v>3391</v>
      </c>
      <c r="AC129" s="337" t="str">
        <f>MID(RP_2024[[#This Row],[Elemento PEP]],11,2)</f>
        <v>09</v>
      </c>
    </row>
    <row r="130" spans="1:29">
      <c r="A130" s="338">
        <v>3231</v>
      </c>
      <c r="B130" s="339">
        <v>45505</v>
      </c>
      <c r="C130" s="340" t="s">
        <v>1815</v>
      </c>
      <c r="D130" s="340" t="s">
        <v>1801</v>
      </c>
      <c r="E130" s="338" t="s">
        <v>1580</v>
      </c>
      <c r="F130" s="338">
        <v>3967</v>
      </c>
      <c r="G130" s="339">
        <v>45497</v>
      </c>
      <c r="H130" s="341">
        <v>6587273</v>
      </c>
      <c r="I130" s="341" t="s">
        <v>1802</v>
      </c>
      <c r="J130" s="331">
        <v>570</v>
      </c>
      <c r="K130" s="341" t="s">
        <v>1704</v>
      </c>
      <c r="L130" s="331" t="s">
        <v>1705</v>
      </c>
      <c r="M130" s="342">
        <v>114933108</v>
      </c>
      <c r="N130" s="332">
        <v>0</v>
      </c>
      <c r="O130" s="339"/>
      <c r="P130" s="342">
        <f>+RP_2024[[#This Row],[VALOR INICIAL]]-RP_2024[[#This Row],[VALOR ANULACION]]</f>
        <v>114933108</v>
      </c>
      <c r="Q130" s="343"/>
      <c r="R130" s="341">
        <f>VALUE(LEFT(RP_2024[[#This Row],[OBJETO]],3))</f>
        <v>3</v>
      </c>
      <c r="S130" s="344">
        <f t="shared" si="1"/>
        <v>242</v>
      </c>
      <c r="T130" s="341" t="str">
        <f>SUBSTITUTE(RP_2024[[#This Row],[CODIGO TIPO]],"-","")</f>
        <v>O232020200991122</v>
      </c>
      <c r="U130" s="337">
        <v>1905054</v>
      </c>
      <c r="V130" s="341">
        <f>VALUE(LEFT(RIGHT(RP_2024[[#This Row],[IMPUTACION PRESUPUESTAL]],6),3))</f>
        <v>237</v>
      </c>
      <c r="W130" s="337" t="s">
        <v>47</v>
      </c>
      <c r="X130" s="335">
        <f>VALUE(LEFT(RP_2024[[#This Row],[Actividad]],SEARCH(".",RP_2024[[#This Row],[Actividad]],1)-1))</f>
        <v>4</v>
      </c>
      <c r="Y130" s="337">
        <f>MONTH(RP_2024[[#This Row],[FECHA RP]])</f>
        <v>8</v>
      </c>
      <c r="Z130" s="336" t="str">
        <f>IF(RP_2024[[#This Row],[FEC ANULACION]]="","",MONTH(RP_2024[[#This Row],[FEC ANULACION]]))</f>
        <v/>
      </c>
      <c r="AA130" s="337" t="s">
        <v>1588</v>
      </c>
      <c r="AB130" s="337" t="s">
        <v>3394</v>
      </c>
      <c r="AC130" s="337" t="str">
        <f>MID(RP_2024[[#This Row],[Elemento PEP]],11,2)</f>
        <v>13</v>
      </c>
    </row>
    <row r="131" spans="1:29">
      <c r="A131" s="338">
        <v>3232</v>
      </c>
      <c r="B131" s="339">
        <v>45505</v>
      </c>
      <c r="C131" s="340" t="s">
        <v>1816</v>
      </c>
      <c r="D131" s="340" t="s">
        <v>1801</v>
      </c>
      <c r="E131" s="338" t="s">
        <v>1580</v>
      </c>
      <c r="F131" s="338">
        <v>3968</v>
      </c>
      <c r="G131" s="339">
        <v>45497</v>
      </c>
      <c r="H131" s="341">
        <v>6587273</v>
      </c>
      <c r="I131" s="341" t="s">
        <v>1802</v>
      </c>
      <c r="J131" s="331">
        <v>570</v>
      </c>
      <c r="K131" s="341" t="s">
        <v>1704</v>
      </c>
      <c r="L131" s="331" t="s">
        <v>1705</v>
      </c>
      <c r="M131" s="342">
        <v>114933108</v>
      </c>
      <c r="N131" s="332">
        <v>0</v>
      </c>
      <c r="O131" s="339"/>
      <c r="P131" s="342">
        <f>+RP_2024[[#This Row],[VALOR INICIAL]]-RP_2024[[#This Row],[VALOR ANULACION]]</f>
        <v>114933108</v>
      </c>
      <c r="Q131" s="343"/>
      <c r="R131" s="341">
        <f>VALUE(LEFT(RP_2024[[#This Row],[OBJETO]],3))</f>
        <v>3</v>
      </c>
      <c r="S131" s="344">
        <f t="shared" ref="S131:S143" si="2">Proyecto</f>
        <v>242</v>
      </c>
      <c r="T131" s="341" t="str">
        <f>SUBSTITUTE(RP_2024[[#This Row],[CODIGO TIPO]],"-","")</f>
        <v>O232020200991122</v>
      </c>
      <c r="U131" s="337">
        <v>1905054</v>
      </c>
      <c r="V131" s="341">
        <f>VALUE(LEFT(RIGHT(RP_2024[[#This Row],[IMPUTACION PRESUPUESTAL]],6),3))</f>
        <v>236</v>
      </c>
      <c r="W131" s="337" t="s">
        <v>43</v>
      </c>
      <c r="X131" s="335">
        <f>VALUE(LEFT(RP_2024[[#This Row],[Actividad]],SEARCH(".",RP_2024[[#This Row],[Actividad]],1)-1))</f>
        <v>2</v>
      </c>
      <c r="Y131" s="337">
        <f>MONTH(RP_2024[[#This Row],[FECHA RP]])</f>
        <v>8</v>
      </c>
      <c r="Z131" s="336" t="str">
        <f>IF(RP_2024[[#This Row],[FEC ANULACION]]="","",MONTH(RP_2024[[#This Row],[FEC ANULACION]]))</f>
        <v/>
      </c>
      <c r="AA131" s="337" t="s">
        <v>1588</v>
      </c>
      <c r="AB131" s="337" t="s">
        <v>3394</v>
      </c>
      <c r="AC131" s="337" t="str">
        <f>MID(RP_2024[[#This Row],[Elemento PEP]],11,2)</f>
        <v>13</v>
      </c>
    </row>
    <row r="132" spans="1:29">
      <c r="A132" s="338">
        <v>3234</v>
      </c>
      <c r="B132" s="339">
        <v>45505</v>
      </c>
      <c r="C132" s="340" t="s">
        <v>1817</v>
      </c>
      <c r="D132" s="340" t="s">
        <v>1801</v>
      </c>
      <c r="E132" s="338" t="s">
        <v>1580</v>
      </c>
      <c r="F132" s="338">
        <v>4008</v>
      </c>
      <c r="G132" s="339">
        <v>45498</v>
      </c>
      <c r="H132" s="341">
        <v>6587273</v>
      </c>
      <c r="I132" s="341" t="s">
        <v>1802</v>
      </c>
      <c r="J132" s="331">
        <v>570</v>
      </c>
      <c r="K132" s="341" t="s">
        <v>1704</v>
      </c>
      <c r="L132" s="331" t="s">
        <v>1705</v>
      </c>
      <c r="M132" s="342">
        <v>28159472</v>
      </c>
      <c r="N132" s="332">
        <v>0</v>
      </c>
      <c r="O132" s="339"/>
      <c r="P132" s="342">
        <f>+RP_2024[[#This Row],[VALOR INICIAL]]-RP_2024[[#This Row],[VALOR ANULACION]]</f>
        <v>28159472</v>
      </c>
      <c r="Q132" s="343"/>
      <c r="R132" s="341">
        <f>VALUE(LEFT(RP_2024[[#This Row],[OBJETO]],3))</f>
        <v>3</v>
      </c>
      <c r="S132" s="344">
        <f t="shared" si="2"/>
        <v>242</v>
      </c>
      <c r="T132" s="341" t="str">
        <f>SUBSTITUTE(RP_2024[[#This Row],[CODIGO TIPO]],"-","")</f>
        <v>O232020200991122</v>
      </c>
      <c r="U132" s="337">
        <v>1905049</v>
      </c>
      <c r="V132" s="341">
        <f>VALUE(LEFT(RIGHT(RP_2024[[#This Row],[IMPUTACION PRESUPUESTAL]],6),3))</f>
        <v>148</v>
      </c>
      <c r="W132" s="337" t="s">
        <v>1274</v>
      </c>
      <c r="X132" s="335">
        <f>VALUE(LEFT(RP_2024[[#This Row],[Actividad]],SEARCH(".",RP_2024[[#This Row],[Actividad]],1)-1))</f>
        <v>40</v>
      </c>
      <c r="Y132" s="337">
        <f>MONTH(RP_2024[[#This Row],[FECHA RP]])</f>
        <v>8</v>
      </c>
      <c r="Z132" s="336" t="str">
        <f>IF(RP_2024[[#This Row],[FEC ANULACION]]="","",MONTH(RP_2024[[#This Row],[FEC ANULACION]]))</f>
        <v/>
      </c>
      <c r="AA132" s="337" t="s">
        <v>1588</v>
      </c>
      <c r="AB132" s="337" t="s">
        <v>3386</v>
      </c>
      <c r="AC132" s="337" t="str">
        <f>MID(RP_2024[[#This Row],[Elemento PEP]],11,2)</f>
        <v>13</v>
      </c>
    </row>
    <row r="133" spans="1:29">
      <c r="A133" s="338">
        <v>3235</v>
      </c>
      <c r="B133" s="339">
        <v>45505</v>
      </c>
      <c r="C133" s="340" t="s">
        <v>1818</v>
      </c>
      <c r="D133" s="340" t="s">
        <v>1801</v>
      </c>
      <c r="E133" s="338" t="s">
        <v>1580</v>
      </c>
      <c r="F133" s="338">
        <v>4011</v>
      </c>
      <c r="G133" s="339">
        <v>45498</v>
      </c>
      <c r="H133" s="341">
        <v>6587273</v>
      </c>
      <c r="I133" s="341" t="s">
        <v>1802</v>
      </c>
      <c r="J133" s="331">
        <v>570</v>
      </c>
      <c r="K133" s="341" t="s">
        <v>1704</v>
      </c>
      <c r="L133" s="331" t="s">
        <v>1705</v>
      </c>
      <c r="M133" s="342">
        <v>25317658</v>
      </c>
      <c r="N133" s="332">
        <v>0</v>
      </c>
      <c r="O133" s="339"/>
      <c r="P133" s="342">
        <f>+RP_2024[[#This Row],[VALOR INICIAL]]-RP_2024[[#This Row],[VALOR ANULACION]]</f>
        <v>25317658</v>
      </c>
      <c r="Q133" s="343"/>
      <c r="R133" s="341">
        <f>VALUE(LEFT(RP_2024[[#This Row],[OBJETO]],3))</f>
        <v>3</v>
      </c>
      <c r="S133" s="344">
        <f t="shared" si="2"/>
        <v>242</v>
      </c>
      <c r="T133" s="341" t="str">
        <f>SUBSTITUTE(RP_2024[[#This Row],[CODIGO TIPO]],"-","")</f>
        <v>O232020200991122</v>
      </c>
      <c r="U133" s="337">
        <v>1905014</v>
      </c>
      <c r="V133" s="341">
        <f>VALUE(LEFT(RIGHT(RP_2024[[#This Row],[IMPUTACION PRESUPUESTAL]],6),3))</f>
        <v>235</v>
      </c>
      <c r="W133" s="337" t="s">
        <v>1240</v>
      </c>
      <c r="X133" s="335">
        <f>VALUE(LEFT(RP_2024[[#This Row],[Actividad]],SEARCH(".",RP_2024[[#This Row],[Actividad]],1)-1))</f>
        <v>14</v>
      </c>
      <c r="Y133" s="337">
        <f>MONTH(RP_2024[[#This Row],[FECHA RP]])</f>
        <v>8</v>
      </c>
      <c r="Z133" s="336" t="str">
        <f>IF(RP_2024[[#This Row],[FEC ANULACION]]="","",MONTH(RP_2024[[#This Row],[FEC ANULACION]]))</f>
        <v/>
      </c>
      <c r="AA133" s="337" t="s">
        <v>1588</v>
      </c>
      <c r="AB133" s="337" t="s">
        <v>3392</v>
      </c>
      <c r="AC133" s="337" t="str">
        <f>MID(RP_2024[[#This Row],[Elemento PEP]],11,2)</f>
        <v>13</v>
      </c>
    </row>
    <row r="134" spans="1:29">
      <c r="A134" s="338">
        <v>3236</v>
      </c>
      <c r="B134" s="339">
        <v>45505</v>
      </c>
      <c r="C134" s="340" t="s">
        <v>1819</v>
      </c>
      <c r="D134" s="340" t="s">
        <v>1801</v>
      </c>
      <c r="E134" s="338" t="s">
        <v>1580</v>
      </c>
      <c r="F134" s="338">
        <v>4012</v>
      </c>
      <c r="G134" s="339">
        <v>45498</v>
      </c>
      <c r="H134" s="341">
        <v>6587273</v>
      </c>
      <c r="I134" s="341" t="s">
        <v>1802</v>
      </c>
      <c r="J134" s="331">
        <v>570</v>
      </c>
      <c r="K134" s="341" t="s">
        <v>1704</v>
      </c>
      <c r="L134" s="331" t="s">
        <v>1705</v>
      </c>
      <c r="M134" s="342">
        <v>40095304</v>
      </c>
      <c r="N134" s="332">
        <v>0</v>
      </c>
      <c r="O134" s="339"/>
      <c r="P134" s="342">
        <f>+RP_2024[[#This Row],[VALOR INICIAL]]-RP_2024[[#This Row],[VALOR ANULACION]]</f>
        <v>40095304</v>
      </c>
      <c r="Q134" s="343"/>
      <c r="R134" s="341">
        <f>VALUE(LEFT(RP_2024[[#This Row],[OBJETO]],3))</f>
        <v>3</v>
      </c>
      <c r="S134" s="344">
        <f t="shared" si="2"/>
        <v>242</v>
      </c>
      <c r="T134" s="341" t="str">
        <f>SUBSTITUTE(RP_2024[[#This Row],[CODIGO TIPO]],"-","")</f>
        <v>O232020200991122</v>
      </c>
      <c r="U134" s="337">
        <v>1905014</v>
      </c>
      <c r="V134" s="341">
        <f>VALUE(LEFT(RIGHT(RP_2024[[#This Row],[IMPUTACION PRESUPUESTAL]],6),3))</f>
        <v>134</v>
      </c>
      <c r="W134" s="337" t="s">
        <v>1253</v>
      </c>
      <c r="X134" s="335">
        <f>VALUE(LEFT(RP_2024[[#This Row],[Actividad]],SEARCH(".",RP_2024[[#This Row],[Actividad]],1)-1))</f>
        <v>27</v>
      </c>
      <c r="Y134" s="337">
        <f>MONTH(RP_2024[[#This Row],[FECHA RP]])</f>
        <v>8</v>
      </c>
      <c r="Z134" s="336" t="str">
        <f>IF(RP_2024[[#This Row],[FEC ANULACION]]="","",MONTH(RP_2024[[#This Row],[FEC ANULACION]]))</f>
        <v/>
      </c>
      <c r="AA134" s="337" t="s">
        <v>1588</v>
      </c>
      <c r="AB134" s="337" t="s">
        <v>3390</v>
      </c>
      <c r="AC134" s="337" t="str">
        <f>MID(RP_2024[[#This Row],[Elemento PEP]],11,2)</f>
        <v>08</v>
      </c>
    </row>
    <row r="135" spans="1:29">
      <c r="A135" s="338">
        <v>3237</v>
      </c>
      <c r="B135" s="339">
        <v>45505</v>
      </c>
      <c r="C135" s="340" t="s">
        <v>1820</v>
      </c>
      <c r="D135" s="340" t="s">
        <v>1801</v>
      </c>
      <c r="E135" s="338" t="s">
        <v>1580</v>
      </c>
      <c r="F135" s="338">
        <v>4013</v>
      </c>
      <c r="G135" s="339">
        <v>45498</v>
      </c>
      <c r="H135" s="341">
        <v>6587273</v>
      </c>
      <c r="I135" s="341" t="s">
        <v>1802</v>
      </c>
      <c r="J135" s="331">
        <v>570</v>
      </c>
      <c r="K135" s="341" t="s">
        <v>1704</v>
      </c>
      <c r="L135" s="331" t="s">
        <v>1705</v>
      </c>
      <c r="M135" s="342">
        <v>94157171</v>
      </c>
      <c r="N135" s="332">
        <v>0</v>
      </c>
      <c r="O135" s="339"/>
      <c r="P135" s="342">
        <f>+RP_2024[[#This Row],[VALOR INICIAL]]-RP_2024[[#This Row],[VALOR ANULACION]]</f>
        <v>94157171</v>
      </c>
      <c r="Q135" s="343"/>
      <c r="R135" s="341">
        <f>VALUE(LEFT(RP_2024[[#This Row],[OBJETO]],3))</f>
        <v>3</v>
      </c>
      <c r="S135" s="344">
        <f t="shared" si="2"/>
        <v>242</v>
      </c>
      <c r="T135" s="341" t="str">
        <f>SUBSTITUTE(RP_2024[[#This Row],[CODIGO TIPO]],"-","")</f>
        <v>O232020200991122</v>
      </c>
      <c r="U135" s="337">
        <v>1905049</v>
      </c>
      <c r="V135" s="341">
        <f>VALUE(LEFT(RIGHT(RP_2024[[#This Row],[IMPUTACION PRESUPUESTAL]],6),3))</f>
        <v>110</v>
      </c>
      <c r="W135" s="337" t="s">
        <v>1266</v>
      </c>
      <c r="X135" s="335">
        <f>VALUE(LEFT(RP_2024[[#This Row],[Actividad]],SEARCH(".",RP_2024[[#This Row],[Actividad]],1)-1))</f>
        <v>36</v>
      </c>
      <c r="Y135" s="337">
        <f>MONTH(RP_2024[[#This Row],[FECHA RP]])</f>
        <v>8</v>
      </c>
      <c r="Z135" s="336" t="str">
        <f>IF(RP_2024[[#This Row],[FEC ANULACION]]="","",MONTH(RP_2024[[#This Row],[FEC ANULACION]]))</f>
        <v/>
      </c>
      <c r="AA135" s="337" t="s">
        <v>1588</v>
      </c>
      <c r="AB135" s="337" t="s">
        <v>3388</v>
      </c>
      <c r="AC135" s="337" t="str">
        <f>MID(RP_2024[[#This Row],[Elemento PEP]],11,2)</f>
        <v>03</v>
      </c>
    </row>
    <row r="136" spans="1:29">
      <c r="A136" s="338">
        <v>3238</v>
      </c>
      <c r="B136" s="339">
        <v>45505</v>
      </c>
      <c r="C136" s="340" t="s">
        <v>1821</v>
      </c>
      <c r="D136" s="340" t="s">
        <v>1801</v>
      </c>
      <c r="E136" s="338" t="s">
        <v>1580</v>
      </c>
      <c r="F136" s="338">
        <v>4014</v>
      </c>
      <c r="G136" s="339">
        <v>45498</v>
      </c>
      <c r="H136" s="341">
        <v>6587273</v>
      </c>
      <c r="I136" s="341" t="s">
        <v>1802</v>
      </c>
      <c r="J136" s="331">
        <v>570</v>
      </c>
      <c r="K136" s="341" t="s">
        <v>1704</v>
      </c>
      <c r="L136" s="331" t="s">
        <v>1705</v>
      </c>
      <c r="M136" s="342">
        <v>42998753</v>
      </c>
      <c r="N136" s="332">
        <v>0</v>
      </c>
      <c r="O136" s="339"/>
      <c r="P136" s="342">
        <f>+RP_2024[[#This Row],[VALOR INICIAL]]-RP_2024[[#This Row],[VALOR ANULACION]]</f>
        <v>42998753</v>
      </c>
      <c r="Q136" s="343"/>
      <c r="R136" s="341">
        <f>VALUE(LEFT(RP_2024[[#This Row],[OBJETO]],3))</f>
        <v>3</v>
      </c>
      <c r="S136" s="344">
        <f t="shared" si="2"/>
        <v>242</v>
      </c>
      <c r="T136" s="341" t="str">
        <f>SUBSTITUTE(RP_2024[[#This Row],[CODIGO TIPO]],"-","")</f>
        <v>O232020200991122</v>
      </c>
      <c r="U136" s="337">
        <v>1905049</v>
      </c>
      <c r="V136" s="341">
        <f>VALUE(LEFT(RIGHT(RP_2024[[#This Row],[IMPUTACION PRESUPUESTAL]],6),3))</f>
        <v>119</v>
      </c>
      <c r="W136" s="337" t="s">
        <v>1272</v>
      </c>
      <c r="X136" s="335">
        <f>VALUE(LEFT(RP_2024[[#This Row],[Actividad]],SEARCH(".",RP_2024[[#This Row],[Actividad]],1)-1))</f>
        <v>39</v>
      </c>
      <c r="Y136" s="337">
        <f>MONTH(RP_2024[[#This Row],[FECHA RP]])</f>
        <v>8</v>
      </c>
      <c r="Z136" s="336" t="str">
        <f>IF(RP_2024[[#This Row],[FEC ANULACION]]="","",MONTH(RP_2024[[#This Row],[FEC ANULACION]]))</f>
        <v/>
      </c>
      <c r="AA136" s="337" t="s">
        <v>1588</v>
      </c>
      <c r="AB136" s="337" t="s">
        <v>3388</v>
      </c>
      <c r="AC136" s="337" t="str">
        <f>MID(RP_2024[[#This Row],[Elemento PEP]],11,2)</f>
        <v>03</v>
      </c>
    </row>
    <row r="137" spans="1:29">
      <c r="A137" s="338">
        <v>3239</v>
      </c>
      <c r="B137" s="339">
        <v>45505</v>
      </c>
      <c r="C137" s="340" t="s">
        <v>1822</v>
      </c>
      <c r="D137" s="340" t="s">
        <v>1801</v>
      </c>
      <c r="E137" s="338" t="s">
        <v>1580</v>
      </c>
      <c r="F137" s="338">
        <v>4015</v>
      </c>
      <c r="G137" s="339">
        <v>45498</v>
      </c>
      <c r="H137" s="341">
        <v>6587273</v>
      </c>
      <c r="I137" s="341" t="s">
        <v>1802</v>
      </c>
      <c r="J137" s="331">
        <v>570</v>
      </c>
      <c r="K137" s="341" t="s">
        <v>1704</v>
      </c>
      <c r="L137" s="331" t="s">
        <v>1705</v>
      </c>
      <c r="M137" s="342">
        <v>16473796</v>
      </c>
      <c r="N137" s="332">
        <v>0</v>
      </c>
      <c r="O137" s="339"/>
      <c r="P137" s="342">
        <f>+RP_2024[[#This Row],[VALOR INICIAL]]-RP_2024[[#This Row],[VALOR ANULACION]]</f>
        <v>16473796</v>
      </c>
      <c r="Q137" s="343"/>
      <c r="R137" s="341">
        <f>VALUE(LEFT(RP_2024[[#This Row],[OBJETO]],3))</f>
        <v>3</v>
      </c>
      <c r="S137" s="344">
        <f t="shared" si="2"/>
        <v>242</v>
      </c>
      <c r="T137" s="341" t="str">
        <f>SUBSTITUTE(RP_2024[[#This Row],[CODIGO TIPO]],"-","")</f>
        <v>O232020200991122</v>
      </c>
      <c r="U137" s="337">
        <v>1905014</v>
      </c>
      <c r="V137" s="341">
        <f>VALUE(LEFT(RIGHT(RP_2024[[#This Row],[IMPUTACION PRESUPUESTAL]],6),3))</f>
        <v>129</v>
      </c>
      <c r="W137" s="337" t="s">
        <v>1247</v>
      </c>
      <c r="X137" s="335">
        <f>VALUE(LEFT(RP_2024[[#This Row],[Actividad]],SEARCH(".",RP_2024[[#This Row],[Actividad]],1)-1))</f>
        <v>22</v>
      </c>
      <c r="Y137" s="337">
        <f>MONTH(RP_2024[[#This Row],[FECHA RP]])</f>
        <v>8</v>
      </c>
      <c r="Z137" s="336" t="str">
        <f>IF(RP_2024[[#This Row],[FEC ANULACION]]="","",MONTH(RP_2024[[#This Row],[FEC ANULACION]]))</f>
        <v/>
      </c>
      <c r="AA137" s="337" t="s">
        <v>1588</v>
      </c>
      <c r="AB137" s="337" t="s">
        <v>3390</v>
      </c>
      <c r="AC137" s="337" t="str">
        <f>MID(RP_2024[[#This Row],[Elemento PEP]],11,2)</f>
        <v>08</v>
      </c>
    </row>
    <row r="138" spans="1:29">
      <c r="A138" s="338">
        <v>3240</v>
      </c>
      <c r="B138" s="339">
        <v>45505</v>
      </c>
      <c r="C138" s="340" t="s">
        <v>1823</v>
      </c>
      <c r="D138" s="340" t="s">
        <v>1801</v>
      </c>
      <c r="E138" s="338" t="s">
        <v>1580</v>
      </c>
      <c r="F138" s="338">
        <v>4018</v>
      </c>
      <c r="G138" s="339">
        <v>45498</v>
      </c>
      <c r="H138" s="341">
        <v>6587273</v>
      </c>
      <c r="I138" s="341" t="s">
        <v>1802</v>
      </c>
      <c r="J138" s="331">
        <v>570</v>
      </c>
      <c r="K138" s="341" t="s">
        <v>1704</v>
      </c>
      <c r="L138" s="331" t="s">
        <v>1705</v>
      </c>
      <c r="M138" s="342">
        <v>31044536</v>
      </c>
      <c r="N138" s="332">
        <v>0</v>
      </c>
      <c r="O138" s="339"/>
      <c r="P138" s="342">
        <f>+RP_2024[[#This Row],[VALOR INICIAL]]-RP_2024[[#This Row],[VALOR ANULACION]]</f>
        <v>31044536</v>
      </c>
      <c r="Q138" s="343"/>
      <c r="R138" s="341">
        <f>VALUE(LEFT(RP_2024[[#This Row],[OBJETO]],3))</f>
        <v>3</v>
      </c>
      <c r="S138" s="344">
        <f t="shared" si="2"/>
        <v>242</v>
      </c>
      <c r="T138" s="341" t="str">
        <f>SUBSTITUTE(RP_2024[[#This Row],[CODIGO TIPO]],"-","")</f>
        <v>O232020200991122</v>
      </c>
      <c r="U138" s="337">
        <v>1905014</v>
      </c>
      <c r="V138" s="341">
        <f>VALUE(LEFT(RIGHT(RP_2024[[#This Row],[IMPUTACION PRESUPUESTAL]],6),3))</f>
        <v>124</v>
      </c>
      <c r="W138" s="337" t="s">
        <v>1099</v>
      </c>
      <c r="X138" s="335">
        <f>VALUE(LEFT(RP_2024[[#This Row],[Actividad]],SEARCH(".",RP_2024[[#This Row],[Actividad]],1)-1))</f>
        <v>16</v>
      </c>
      <c r="Y138" s="337">
        <f>MONTH(RP_2024[[#This Row],[FECHA RP]])</f>
        <v>8</v>
      </c>
      <c r="Z138" s="336" t="str">
        <f>IF(RP_2024[[#This Row],[FEC ANULACION]]="","",MONTH(RP_2024[[#This Row],[FEC ANULACION]]))</f>
        <v/>
      </c>
      <c r="AA138" s="337" t="s">
        <v>1588</v>
      </c>
      <c r="AB138" s="337" t="s">
        <v>3392</v>
      </c>
      <c r="AC138" s="337" t="str">
        <f>MID(RP_2024[[#This Row],[Elemento PEP]],11,2)</f>
        <v>13</v>
      </c>
    </row>
    <row r="139" spans="1:29">
      <c r="A139" s="338">
        <v>3240</v>
      </c>
      <c r="B139" s="339">
        <v>45505</v>
      </c>
      <c r="C139" s="340" t="s">
        <v>1823</v>
      </c>
      <c r="D139" s="340" t="s">
        <v>1801</v>
      </c>
      <c r="E139" s="338" t="s">
        <v>1580</v>
      </c>
      <c r="F139" s="338">
        <v>4018</v>
      </c>
      <c r="G139" s="339">
        <v>45498</v>
      </c>
      <c r="H139" s="341">
        <v>6587273</v>
      </c>
      <c r="I139" s="341" t="s">
        <v>1802</v>
      </c>
      <c r="J139" s="331">
        <v>570</v>
      </c>
      <c r="K139" s="341" t="s">
        <v>1704</v>
      </c>
      <c r="L139" s="331" t="s">
        <v>1705</v>
      </c>
      <c r="M139" s="342">
        <v>31044536</v>
      </c>
      <c r="N139" s="332">
        <v>0</v>
      </c>
      <c r="O139" s="339"/>
      <c r="P139" s="342">
        <f>+RP_2024[[#This Row],[VALOR INICIAL]]-RP_2024[[#This Row],[VALOR ANULACION]]</f>
        <v>31044536</v>
      </c>
      <c r="Q139" s="343"/>
      <c r="R139" s="341">
        <f>VALUE(LEFT(RP_2024[[#This Row],[OBJETO]],3))</f>
        <v>3</v>
      </c>
      <c r="S139" s="344">
        <f t="shared" si="2"/>
        <v>242</v>
      </c>
      <c r="T139" s="341" t="str">
        <f>SUBSTITUTE(RP_2024[[#This Row],[CODIGO TIPO]],"-","")</f>
        <v>O232020200991122</v>
      </c>
      <c r="U139" s="337">
        <v>1905014</v>
      </c>
      <c r="V139" s="341">
        <f>VALUE(LEFT(RIGHT(RP_2024[[#This Row],[IMPUTACION PRESUPUESTAL]],6),3))</f>
        <v>124</v>
      </c>
      <c r="W139" s="337" t="s">
        <v>1104</v>
      </c>
      <c r="X139" s="335">
        <f>VALUE(LEFT(RP_2024[[#This Row],[Actividad]],SEARCH(".",RP_2024[[#This Row],[Actividad]],1)-1))</f>
        <v>16</v>
      </c>
      <c r="Y139" s="337">
        <f>MONTH(RP_2024[[#This Row],[FECHA RP]])</f>
        <v>8</v>
      </c>
      <c r="Z139" s="336" t="str">
        <f>IF(RP_2024[[#This Row],[FEC ANULACION]]="","",MONTH(RP_2024[[#This Row],[FEC ANULACION]]))</f>
        <v/>
      </c>
      <c r="AA139" s="337" t="s">
        <v>1588</v>
      </c>
      <c r="AB139" s="337" t="s">
        <v>3392</v>
      </c>
      <c r="AC139" s="337" t="str">
        <f>MID(RP_2024[[#This Row],[Elemento PEP]],11,2)</f>
        <v>13</v>
      </c>
    </row>
    <row r="140" spans="1:29">
      <c r="A140" s="338">
        <v>3241</v>
      </c>
      <c r="B140" s="339">
        <v>45505</v>
      </c>
      <c r="C140" s="340" t="s">
        <v>1824</v>
      </c>
      <c r="D140" s="340" t="s">
        <v>1801</v>
      </c>
      <c r="E140" s="338" t="s">
        <v>1580</v>
      </c>
      <c r="F140" s="338">
        <v>4016</v>
      </c>
      <c r="G140" s="339">
        <v>45498</v>
      </c>
      <c r="H140" s="341">
        <v>6587273</v>
      </c>
      <c r="I140" s="341" t="s">
        <v>1802</v>
      </c>
      <c r="J140" s="331">
        <v>570</v>
      </c>
      <c r="K140" s="341" t="s">
        <v>1704</v>
      </c>
      <c r="L140" s="331" t="s">
        <v>1705</v>
      </c>
      <c r="M140" s="342">
        <v>314646879</v>
      </c>
      <c r="N140" s="332">
        <v>0</v>
      </c>
      <c r="O140" s="339"/>
      <c r="P140" s="342">
        <f>+RP_2024[[#This Row],[VALOR INICIAL]]-RP_2024[[#This Row],[VALOR ANULACION]]</f>
        <v>314646879</v>
      </c>
      <c r="Q140" s="343"/>
      <c r="R140" s="341">
        <f>VALUE(LEFT(RP_2024[[#This Row],[OBJETO]],3))</f>
        <v>3</v>
      </c>
      <c r="S140" s="344">
        <f t="shared" si="2"/>
        <v>242</v>
      </c>
      <c r="T140" s="341" t="str">
        <f>SUBSTITUTE(RP_2024[[#This Row],[CODIGO TIPO]],"-","")</f>
        <v>O232020200991122</v>
      </c>
      <c r="U140" s="337">
        <v>1905049</v>
      </c>
      <c r="V140" s="341">
        <f>VALUE(LEFT(RIGHT(RP_2024[[#This Row],[IMPUTACION PRESUPUESTAL]],6),3))</f>
        <v>105</v>
      </c>
      <c r="W140" s="337" t="s">
        <v>1258</v>
      </c>
      <c r="X140" s="335">
        <f>VALUE(LEFT(RP_2024[[#This Row],[Actividad]],SEARCH(".",RP_2024[[#This Row],[Actividad]],1)-1))</f>
        <v>32</v>
      </c>
      <c r="Y140" s="337">
        <f>MONTH(RP_2024[[#This Row],[FECHA RP]])</f>
        <v>8</v>
      </c>
      <c r="Z140" s="336" t="str">
        <f>IF(RP_2024[[#This Row],[FEC ANULACION]]="","",MONTH(RP_2024[[#This Row],[FEC ANULACION]]))</f>
        <v/>
      </c>
      <c r="AA140" s="337" t="s">
        <v>1588</v>
      </c>
      <c r="AB140" s="337" t="s">
        <v>3386</v>
      </c>
      <c r="AC140" s="337" t="str">
        <f>MID(RP_2024[[#This Row],[Elemento PEP]],11,2)</f>
        <v>13</v>
      </c>
    </row>
    <row r="141" spans="1:29">
      <c r="A141" s="338">
        <v>3241</v>
      </c>
      <c r="B141" s="339">
        <v>45505</v>
      </c>
      <c r="C141" s="340" t="s">
        <v>1824</v>
      </c>
      <c r="D141" s="340" t="s">
        <v>1801</v>
      </c>
      <c r="E141" s="338" t="s">
        <v>1580</v>
      </c>
      <c r="F141" s="338">
        <v>4016</v>
      </c>
      <c r="G141" s="339">
        <v>45498</v>
      </c>
      <c r="H141" s="341">
        <v>6587273</v>
      </c>
      <c r="I141" s="341" t="s">
        <v>1802</v>
      </c>
      <c r="J141" s="331">
        <v>570</v>
      </c>
      <c r="K141" s="341" t="s">
        <v>1704</v>
      </c>
      <c r="L141" s="331" t="s">
        <v>1705</v>
      </c>
      <c r="M141" s="342">
        <v>57427628</v>
      </c>
      <c r="N141" s="332">
        <v>0</v>
      </c>
      <c r="O141" s="339"/>
      <c r="P141" s="342">
        <f>+RP_2024[[#This Row],[VALOR INICIAL]]-RP_2024[[#This Row],[VALOR ANULACION]]</f>
        <v>57427628</v>
      </c>
      <c r="Q141" s="343"/>
      <c r="R141" s="341">
        <f>VALUE(LEFT(RP_2024[[#This Row],[OBJETO]],3))</f>
        <v>3</v>
      </c>
      <c r="S141" s="344">
        <f t="shared" si="2"/>
        <v>242</v>
      </c>
      <c r="T141" s="341" t="str">
        <f>SUBSTITUTE(RP_2024[[#This Row],[CODIGO TIPO]],"-","")</f>
        <v>O232020200991122</v>
      </c>
      <c r="U141" s="337">
        <v>1905049</v>
      </c>
      <c r="V141" s="341">
        <f>VALUE(LEFT(RIGHT(RP_2024[[#This Row],[IMPUTACION PRESUPUESTAL]],6),3))</f>
        <v>105</v>
      </c>
      <c r="W141" s="337" t="s">
        <v>1259</v>
      </c>
      <c r="X141" s="335">
        <f>VALUE(LEFT(RP_2024[[#This Row],[Actividad]],SEARCH(".",RP_2024[[#This Row],[Actividad]],1)-1))</f>
        <v>32</v>
      </c>
      <c r="Y141" s="337">
        <f>MONTH(RP_2024[[#This Row],[FECHA RP]])</f>
        <v>8</v>
      </c>
      <c r="Z141" s="336" t="str">
        <f>IF(RP_2024[[#This Row],[FEC ANULACION]]="","",MONTH(RP_2024[[#This Row],[FEC ANULACION]]))</f>
        <v/>
      </c>
      <c r="AA141" s="337" t="s">
        <v>1588</v>
      </c>
      <c r="AB141" s="337" t="s">
        <v>3386</v>
      </c>
      <c r="AC141" s="337" t="str">
        <f>MID(RP_2024[[#This Row],[Elemento PEP]],11,2)</f>
        <v>13</v>
      </c>
    </row>
    <row r="142" spans="1:29">
      <c r="A142" s="338">
        <v>3241</v>
      </c>
      <c r="B142" s="339">
        <v>45505</v>
      </c>
      <c r="C142" s="340" t="s">
        <v>1824</v>
      </c>
      <c r="D142" s="340" t="s">
        <v>1801</v>
      </c>
      <c r="E142" s="338" t="s">
        <v>1580</v>
      </c>
      <c r="F142" s="338">
        <v>4016</v>
      </c>
      <c r="G142" s="339">
        <v>45498</v>
      </c>
      <c r="H142" s="341">
        <v>6587273</v>
      </c>
      <c r="I142" s="341" t="s">
        <v>1802</v>
      </c>
      <c r="J142" s="331">
        <v>570</v>
      </c>
      <c r="K142" s="341" t="s">
        <v>1704</v>
      </c>
      <c r="L142" s="331" t="s">
        <v>1705</v>
      </c>
      <c r="M142" s="342">
        <v>325423081</v>
      </c>
      <c r="N142" s="332">
        <v>0</v>
      </c>
      <c r="O142" s="339"/>
      <c r="P142" s="342">
        <f>+RP_2024[[#This Row],[VALOR INICIAL]]-RP_2024[[#This Row],[VALOR ANULACION]]</f>
        <v>325423081</v>
      </c>
      <c r="Q142" s="343"/>
      <c r="R142" s="341">
        <f>VALUE(LEFT(RP_2024[[#This Row],[OBJETO]],3))</f>
        <v>3</v>
      </c>
      <c r="S142" s="344">
        <f t="shared" si="2"/>
        <v>242</v>
      </c>
      <c r="T142" s="341" t="str">
        <f>SUBSTITUTE(RP_2024[[#This Row],[CODIGO TIPO]],"-","")</f>
        <v>O232020200991122</v>
      </c>
      <c r="U142" s="337">
        <v>1905049</v>
      </c>
      <c r="V142" s="341">
        <f>VALUE(LEFT(RIGHT(RP_2024[[#This Row],[IMPUTACION PRESUPUESTAL]],6),3))</f>
        <v>105</v>
      </c>
      <c r="W142" s="337" t="s">
        <v>1260</v>
      </c>
      <c r="X142" s="335">
        <f>VALUE(LEFT(RP_2024[[#This Row],[Actividad]],SEARCH(".",RP_2024[[#This Row],[Actividad]],1)-1))</f>
        <v>32</v>
      </c>
      <c r="Y142" s="337">
        <f>MONTH(RP_2024[[#This Row],[FECHA RP]])</f>
        <v>8</v>
      </c>
      <c r="Z142" s="336" t="str">
        <f>IF(RP_2024[[#This Row],[FEC ANULACION]]="","",MONTH(RP_2024[[#This Row],[FEC ANULACION]]))</f>
        <v/>
      </c>
      <c r="AA142" s="337" t="s">
        <v>1588</v>
      </c>
      <c r="AB142" s="337" t="s">
        <v>3386</v>
      </c>
      <c r="AC142" s="337" t="str">
        <f>MID(RP_2024[[#This Row],[Elemento PEP]],11,2)</f>
        <v>13</v>
      </c>
    </row>
    <row r="143" spans="1:29">
      <c r="A143" s="338">
        <v>3242</v>
      </c>
      <c r="B143" s="339">
        <v>45505</v>
      </c>
      <c r="C143" s="340" t="s">
        <v>1825</v>
      </c>
      <c r="D143" s="340" t="s">
        <v>1801</v>
      </c>
      <c r="E143" s="338" t="s">
        <v>1580</v>
      </c>
      <c r="F143" s="338">
        <v>4017</v>
      </c>
      <c r="G143" s="339">
        <v>45498</v>
      </c>
      <c r="H143" s="341">
        <v>6587273</v>
      </c>
      <c r="I143" s="341" t="s">
        <v>1802</v>
      </c>
      <c r="J143" s="331">
        <v>570</v>
      </c>
      <c r="K143" s="341" t="s">
        <v>1704</v>
      </c>
      <c r="L143" s="331" t="s">
        <v>1705</v>
      </c>
      <c r="M143" s="342">
        <v>39240496</v>
      </c>
      <c r="N143" s="332">
        <v>0</v>
      </c>
      <c r="O143" s="339"/>
      <c r="P143" s="342">
        <f>+RP_2024[[#This Row],[VALOR INICIAL]]-RP_2024[[#This Row],[VALOR ANULACION]]</f>
        <v>39240496</v>
      </c>
      <c r="Q143" s="343"/>
      <c r="R143" s="341">
        <f>VALUE(LEFT(RP_2024[[#This Row],[OBJETO]],3))</f>
        <v>3</v>
      </c>
      <c r="S143" s="344">
        <f t="shared" si="2"/>
        <v>242</v>
      </c>
      <c r="T143" s="341" t="str">
        <f>SUBSTITUTE(RP_2024[[#This Row],[CODIGO TIPO]],"-","")</f>
        <v>O232020200991122</v>
      </c>
      <c r="U143" s="337">
        <v>1905014</v>
      </c>
      <c r="V143" s="341">
        <f>VALUE(LEFT(RIGHT(RP_2024[[#This Row],[IMPUTACION PRESUPUESTAL]],6),3))</f>
        <v>135</v>
      </c>
      <c r="W143" s="337" t="s">
        <v>1255</v>
      </c>
      <c r="X143" s="335">
        <f>VALUE(LEFT(RP_2024[[#This Row],[Actividad]],SEARCH(".",RP_2024[[#This Row],[Actividad]],1)-1))</f>
        <v>29</v>
      </c>
      <c r="Y143" s="337">
        <f>MONTH(RP_2024[[#This Row],[FECHA RP]])</f>
        <v>8</v>
      </c>
      <c r="Z143" s="336" t="str">
        <f>IF(RP_2024[[#This Row],[FEC ANULACION]]="","",MONTH(RP_2024[[#This Row],[FEC ANULACION]]))</f>
        <v/>
      </c>
      <c r="AA143" s="337" t="s">
        <v>1588</v>
      </c>
      <c r="AB143" s="337" t="s">
        <v>3390</v>
      </c>
      <c r="AC143" s="337" t="str">
        <f>MID(RP_2024[[#This Row],[Elemento PEP]],11,2)</f>
        <v>08</v>
      </c>
    </row>
    <row r="144" spans="1:29">
      <c r="A144" s="338">
        <v>3311</v>
      </c>
      <c r="B144" s="339">
        <v>45505</v>
      </c>
      <c r="C144" s="340" t="s">
        <v>1891</v>
      </c>
      <c r="D144" s="340" t="s">
        <v>1827</v>
      </c>
      <c r="E144" s="338" t="s">
        <v>1582</v>
      </c>
      <c r="F144" s="338">
        <v>3882</v>
      </c>
      <c r="G144" s="339">
        <v>45497</v>
      </c>
      <c r="H144" s="341">
        <v>6589446</v>
      </c>
      <c r="I144" s="341" t="s">
        <v>1828</v>
      </c>
      <c r="J144" s="331">
        <v>570</v>
      </c>
      <c r="K144" s="341" t="s">
        <v>1704</v>
      </c>
      <c r="L144" s="331" t="s">
        <v>1705</v>
      </c>
      <c r="M144" s="342">
        <v>29115411</v>
      </c>
      <c r="N144" s="332">
        <v>0</v>
      </c>
      <c r="O144" s="339"/>
      <c r="P144" s="342">
        <f>+RP_2024[[#This Row],[VALOR INICIAL]]-RP_2024[[#This Row],[VALOR ANULACION]]</f>
        <v>29115411</v>
      </c>
      <c r="Q144" s="343"/>
      <c r="R144" s="341">
        <f>VALUE(LEFT(RP_2024[[#This Row],[OBJETO]],3))</f>
        <v>2</v>
      </c>
      <c r="S144" s="344">
        <v>242</v>
      </c>
      <c r="T144" s="341" t="str">
        <f>SUBSTITUTE(RP_2024[[#This Row],[CODIGO TIPO]],"-","")</f>
        <v>O232020200991122</v>
      </c>
      <c r="U144" s="337">
        <v>1905014</v>
      </c>
      <c r="V144" s="341">
        <f>VALUE(LEFT(RIGHT(RP_2024[[#This Row],[IMPUTACION PRESUPUESTAL]],6),3))</f>
        <v>128</v>
      </c>
      <c r="W144" s="337" t="s">
        <v>1246</v>
      </c>
      <c r="X144" s="335">
        <f>VALUE(LEFT(RP_2024[[#This Row],[Actividad]],SEARCH(".",RP_2024[[#This Row],[Actividad]],1)-1))</f>
        <v>21</v>
      </c>
      <c r="Y144" s="337">
        <f>MONTH(RP_2024[[#This Row],[FECHA RP]])</f>
        <v>8</v>
      </c>
      <c r="Z144" s="336" t="str">
        <f>IF(RP_2024[[#This Row],[FEC ANULACION]]="","",MONTH(RP_2024[[#This Row],[FEC ANULACION]]))</f>
        <v/>
      </c>
      <c r="AA144" s="337" t="s">
        <v>1588</v>
      </c>
      <c r="AB144" s="337" t="s">
        <v>3393</v>
      </c>
      <c r="AC144" s="337" t="str">
        <f>MID(RP_2024[[#This Row],[Elemento PEP]],11,2)</f>
        <v>07</v>
      </c>
    </row>
    <row r="145" spans="1:29">
      <c r="A145" s="338">
        <v>3244</v>
      </c>
      <c r="B145" s="339">
        <v>45505</v>
      </c>
      <c r="C145" s="340" t="s">
        <v>1829</v>
      </c>
      <c r="D145" s="340" t="s">
        <v>1801</v>
      </c>
      <c r="E145" s="338" t="s">
        <v>1580</v>
      </c>
      <c r="F145" s="338">
        <v>4019</v>
      </c>
      <c r="G145" s="339">
        <v>45498</v>
      </c>
      <c r="H145" s="341">
        <v>6587273</v>
      </c>
      <c r="I145" s="341" t="s">
        <v>1802</v>
      </c>
      <c r="J145" s="331">
        <v>570</v>
      </c>
      <c r="K145" s="341" t="s">
        <v>1704</v>
      </c>
      <c r="L145" s="331" t="s">
        <v>1705</v>
      </c>
      <c r="M145" s="342">
        <v>14687385</v>
      </c>
      <c r="N145" s="332">
        <v>0</v>
      </c>
      <c r="O145" s="339"/>
      <c r="P145" s="342">
        <f>+RP_2024[[#This Row],[VALOR INICIAL]]-RP_2024[[#This Row],[VALOR ANULACION]]</f>
        <v>14687385</v>
      </c>
      <c r="Q145" s="343"/>
      <c r="R145" s="341">
        <f>VALUE(LEFT(RP_2024[[#This Row],[OBJETO]],3))</f>
        <v>3</v>
      </c>
      <c r="S145" s="344">
        <v>242</v>
      </c>
      <c r="T145" s="341" t="str">
        <f>SUBSTITUTE(RP_2024[[#This Row],[CODIGO TIPO]],"-","")</f>
        <v>O232020200991122</v>
      </c>
      <c r="U145" s="337">
        <v>1905049</v>
      </c>
      <c r="V145" s="341">
        <f>VALUE(LEFT(RIGHT(RP_2024[[#This Row],[IMPUTACION PRESUPUESTAL]],6),3))</f>
        <v>111</v>
      </c>
      <c r="W145" s="337" t="s">
        <v>1267</v>
      </c>
      <c r="X145" s="335">
        <f>VALUE(LEFT(RP_2024[[#This Row],[Actividad]],SEARCH(".",RP_2024[[#This Row],[Actividad]],1)-1))</f>
        <v>36</v>
      </c>
      <c r="Y145" s="337">
        <f>MONTH(RP_2024[[#This Row],[FECHA RP]])</f>
        <v>8</v>
      </c>
      <c r="Z145" s="336" t="str">
        <f>IF(RP_2024[[#This Row],[FEC ANULACION]]="","",MONTH(RP_2024[[#This Row],[FEC ANULACION]]))</f>
        <v/>
      </c>
      <c r="AA145" s="337" t="s">
        <v>1588</v>
      </c>
      <c r="AB145" s="337" t="s">
        <v>3388</v>
      </c>
      <c r="AC145" s="337" t="str">
        <f>MID(RP_2024[[#This Row],[Elemento PEP]],11,2)</f>
        <v>03</v>
      </c>
    </row>
    <row r="146" spans="1:29">
      <c r="A146" s="338">
        <v>3243</v>
      </c>
      <c r="B146" s="339">
        <v>45505</v>
      </c>
      <c r="C146" s="340" t="s">
        <v>1826</v>
      </c>
      <c r="D146" s="340" t="s">
        <v>1827</v>
      </c>
      <c r="E146" s="338" t="s">
        <v>1582</v>
      </c>
      <c r="F146" s="338">
        <v>3891</v>
      </c>
      <c r="G146" s="339">
        <v>45497</v>
      </c>
      <c r="H146" s="341">
        <v>6589446</v>
      </c>
      <c r="I146" s="341" t="s">
        <v>1828</v>
      </c>
      <c r="J146" s="341">
        <v>570</v>
      </c>
      <c r="K146" s="341" t="s">
        <v>1704</v>
      </c>
      <c r="L146" s="341" t="s">
        <v>1705</v>
      </c>
      <c r="M146" s="342">
        <v>65674812</v>
      </c>
      <c r="N146" s="332">
        <v>0</v>
      </c>
      <c r="O146" s="339"/>
      <c r="P146" s="342">
        <f>+RP_2024[[#This Row],[VALOR INICIAL]]-RP_2024[[#This Row],[VALOR ANULACION]]</f>
        <v>65674812</v>
      </c>
      <c r="Q146" s="343"/>
      <c r="R146" s="341">
        <f>VALUE(LEFT(RP_2024[[#This Row],[OBJETO]],3))</f>
        <v>2</v>
      </c>
      <c r="S146" s="344">
        <v>242</v>
      </c>
      <c r="T146" s="341" t="str">
        <f>SUBSTITUTE(RP_2024[[#This Row],[CODIGO TIPO]],"-","")</f>
        <v>O232020200991122</v>
      </c>
      <c r="U146" s="337">
        <v>1905014</v>
      </c>
      <c r="V146" s="341">
        <f>VALUE(LEFT(RIGHT(RP_2024[[#This Row],[IMPUTACION PRESUPUESTAL]],6),3))</f>
        <v>113</v>
      </c>
      <c r="W146" s="337" t="s">
        <v>1243</v>
      </c>
      <c r="X146" s="335">
        <f>VALUE(LEFT(RP_2024[[#This Row],[Actividad]],SEARCH(".",RP_2024[[#This Row],[Actividad]],1)-1))</f>
        <v>18</v>
      </c>
      <c r="Y146" s="337">
        <f>MONTH(RP_2024[[#This Row],[FECHA RP]])</f>
        <v>8</v>
      </c>
      <c r="Z146" s="336" t="str">
        <f>IF(RP_2024[[#This Row],[FEC ANULACION]]="","",MONTH(RP_2024[[#This Row],[FEC ANULACION]]))</f>
        <v/>
      </c>
      <c r="AA146" s="337" t="s">
        <v>1588</v>
      </c>
      <c r="AB146" s="337" t="s">
        <v>3392</v>
      </c>
      <c r="AC146" s="337" t="str">
        <f>MID(RP_2024[[#This Row],[Elemento PEP]],11,2)</f>
        <v>13</v>
      </c>
    </row>
    <row r="147" spans="1:29">
      <c r="A147" s="338">
        <v>3309</v>
      </c>
      <c r="B147" s="339">
        <v>45505</v>
      </c>
      <c r="C147" s="340" t="s">
        <v>1889</v>
      </c>
      <c r="D147" s="340" t="s">
        <v>1827</v>
      </c>
      <c r="E147" s="338" t="s">
        <v>1582</v>
      </c>
      <c r="F147" s="338">
        <v>3902</v>
      </c>
      <c r="G147" s="339">
        <v>45497</v>
      </c>
      <c r="H147" s="341">
        <v>6589446</v>
      </c>
      <c r="I147" s="341" t="s">
        <v>1828</v>
      </c>
      <c r="J147" s="331">
        <v>570</v>
      </c>
      <c r="K147" s="341" t="s">
        <v>1704</v>
      </c>
      <c r="L147" s="331" t="s">
        <v>1705</v>
      </c>
      <c r="M147" s="342">
        <v>150051526</v>
      </c>
      <c r="N147" s="332">
        <v>0</v>
      </c>
      <c r="O147" s="339"/>
      <c r="P147" s="342">
        <f>+RP_2024[[#This Row],[VALOR INICIAL]]-RP_2024[[#This Row],[VALOR ANULACION]]</f>
        <v>150051526</v>
      </c>
      <c r="Q147" s="343"/>
      <c r="R147" s="341">
        <f>VALUE(LEFT(RP_2024[[#This Row],[OBJETO]],3))</f>
        <v>2</v>
      </c>
      <c r="S147" s="344">
        <v>242</v>
      </c>
      <c r="T147" s="341" t="str">
        <f>SUBSTITUTE(RP_2024[[#This Row],[CODIGO TIPO]],"-","")</f>
        <v>O232020200991122</v>
      </c>
      <c r="U147" s="337">
        <v>1905014</v>
      </c>
      <c r="V147" s="341">
        <f>VALUE(LEFT(RIGHT(RP_2024[[#This Row],[IMPUTACION PRESUPUESTAL]],6),3))</f>
        <v>126</v>
      </c>
      <c r="W147" s="337" t="s">
        <v>1245</v>
      </c>
      <c r="X147" s="335">
        <f>VALUE(LEFT(RP_2024[[#This Row],[Actividad]],SEARCH(".",RP_2024[[#This Row],[Actividad]],1)-1))</f>
        <v>20</v>
      </c>
      <c r="Y147" s="337">
        <f>MONTH(RP_2024[[#This Row],[FECHA RP]])</f>
        <v>8</v>
      </c>
      <c r="Z147" s="336" t="str">
        <f>IF(RP_2024[[#This Row],[FEC ANULACION]]="","",MONTH(RP_2024[[#This Row],[FEC ANULACION]]))</f>
        <v/>
      </c>
      <c r="AA147" s="337" t="s">
        <v>1588</v>
      </c>
      <c r="AB147" s="337" t="s">
        <v>3392</v>
      </c>
      <c r="AC147" s="337" t="str">
        <f>MID(RP_2024[[#This Row],[Elemento PEP]],11,2)</f>
        <v>13</v>
      </c>
    </row>
    <row r="148" spans="1:29">
      <c r="A148" s="338">
        <v>3312</v>
      </c>
      <c r="B148" s="339">
        <v>45505</v>
      </c>
      <c r="C148" s="340" t="s">
        <v>1892</v>
      </c>
      <c r="D148" s="340" t="s">
        <v>1827</v>
      </c>
      <c r="E148" s="338" t="s">
        <v>1582</v>
      </c>
      <c r="F148" s="338">
        <v>3907</v>
      </c>
      <c r="G148" s="339">
        <v>45497</v>
      </c>
      <c r="H148" s="341">
        <v>6589446</v>
      </c>
      <c r="I148" s="341" t="s">
        <v>1828</v>
      </c>
      <c r="J148" s="341">
        <v>570</v>
      </c>
      <c r="K148" s="341" t="s">
        <v>1704</v>
      </c>
      <c r="L148" s="341" t="s">
        <v>1705</v>
      </c>
      <c r="M148" s="342">
        <v>111766566</v>
      </c>
      <c r="N148" s="332">
        <v>0</v>
      </c>
      <c r="O148" s="339"/>
      <c r="P148" s="342">
        <f>+RP_2024[[#This Row],[VALOR INICIAL]]-RP_2024[[#This Row],[VALOR ANULACION]]</f>
        <v>111766566</v>
      </c>
      <c r="Q148" s="343"/>
      <c r="R148" s="341">
        <f>VALUE(LEFT(RP_2024[[#This Row],[OBJETO]],3))</f>
        <v>2</v>
      </c>
      <c r="S148" s="344">
        <v>242</v>
      </c>
      <c r="T148" s="341" t="str">
        <f>SUBSTITUTE(RP_2024[[#This Row],[CODIGO TIPO]],"-","")</f>
        <v>O232020200991122</v>
      </c>
      <c r="U148" s="337">
        <v>1905014</v>
      </c>
      <c r="V148" s="341">
        <f>VALUE(LEFT(RIGHT(RP_2024[[#This Row],[IMPUTACION PRESUPUESTAL]],6),3))</f>
        <v>127</v>
      </c>
      <c r="W148" s="337" t="s">
        <v>1244</v>
      </c>
      <c r="X148" s="335">
        <f>VALUE(LEFT(RP_2024[[#This Row],[Actividad]],SEARCH(".",RP_2024[[#This Row],[Actividad]],1)-1))</f>
        <v>19</v>
      </c>
      <c r="Y148" s="337">
        <f>MONTH(RP_2024[[#This Row],[FECHA RP]])</f>
        <v>8</v>
      </c>
      <c r="Z148" s="336" t="str">
        <f>IF(RP_2024[[#This Row],[FEC ANULACION]]="","",MONTH(RP_2024[[#This Row],[FEC ANULACION]]))</f>
        <v/>
      </c>
      <c r="AA148" s="337" t="s">
        <v>1588</v>
      </c>
      <c r="AB148" s="337" t="s">
        <v>3393</v>
      </c>
      <c r="AC148" s="337" t="str">
        <f>MID(RP_2024[[#This Row],[Elemento PEP]],11,2)</f>
        <v>07</v>
      </c>
    </row>
    <row r="149" spans="1:29">
      <c r="A149" s="338">
        <v>3307</v>
      </c>
      <c r="B149" s="339">
        <v>45505</v>
      </c>
      <c r="C149" s="340" t="s">
        <v>1887</v>
      </c>
      <c r="D149" s="340" t="s">
        <v>1827</v>
      </c>
      <c r="E149" s="338" t="s">
        <v>1582</v>
      </c>
      <c r="F149" s="338">
        <v>3909</v>
      </c>
      <c r="G149" s="339">
        <v>45497</v>
      </c>
      <c r="H149" s="341">
        <v>6589446</v>
      </c>
      <c r="I149" s="341" t="s">
        <v>1828</v>
      </c>
      <c r="J149" s="331">
        <v>570</v>
      </c>
      <c r="K149" s="341" t="s">
        <v>1704</v>
      </c>
      <c r="L149" s="331" t="s">
        <v>1705</v>
      </c>
      <c r="M149" s="342">
        <v>38317803</v>
      </c>
      <c r="N149" s="332">
        <v>0</v>
      </c>
      <c r="O149" s="339"/>
      <c r="P149" s="342">
        <f>+RP_2024[[#This Row],[VALOR INICIAL]]-RP_2024[[#This Row],[VALOR ANULACION]]</f>
        <v>38317803</v>
      </c>
      <c r="Q149" s="343"/>
      <c r="R149" s="341">
        <f>VALUE(LEFT(RP_2024[[#This Row],[OBJETO]],3))</f>
        <v>2</v>
      </c>
      <c r="S149" s="344">
        <v>242</v>
      </c>
      <c r="T149" s="341" t="str">
        <f>SUBSTITUTE(RP_2024[[#This Row],[CODIGO TIPO]],"-","")</f>
        <v>O232020200991122</v>
      </c>
      <c r="U149" s="337">
        <v>1905014</v>
      </c>
      <c r="V149" s="341">
        <f>VALUE(LEFT(RIGHT(RP_2024[[#This Row],[IMPUTACION PRESUPUESTAL]],6),3))</f>
        <v>124</v>
      </c>
      <c r="W149" s="337" t="s">
        <v>1099</v>
      </c>
      <c r="X149" s="335">
        <f>VALUE(LEFT(RP_2024[[#This Row],[Actividad]],SEARCH(".",RP_2024[[#This Row],[Actividad]],1)-1))</f>
        <v>16</v>
      </c>
      <c r="Y149" s="337">
        <f>MONTH(RP_2024[[#This Row],[FECHA RP]])</f>
        <v>8</v>
      </c>
      <c r="Z149" s="336" t="str">
        <f>IF(RP_2024[[#This Row],[FEC ANULACION]]="","",MONTH(RP_2024[[#This Row],[FEC ANULACION]]))</f>
        <v/>
      </c>
      <c r="AA149" s="337" t="s">
        <v>1588</v>
      </c>
      <c r="AB149" s="337" t="s">
        <v>3392</v>
      </c>
      <c r="AC149" s="337" t="str">
        <f>MID(RP_2024[[#This Row],[Elemento PEP]],11,2)</f>
        <v>13</v>
      </c>
    </row>
    <row r="150" spans="1:29">
      <c r="A150" s="338">
        <v>3247</v>
      </c>
      <c r="B150" s="339">
        <v>45505</v>
      </c>
      <c r="C150" s="340" t="s">
        <v>1834</v>
      </c>
      <c r="D150" s="340" t="s">
        <v>1801</v>
      </c>
      <c r="E150" s="338" t="s">
        <v>1580</v>
      </c>
      <c r="F150" s="338">
        <v>4021</v>
      </c>
      <c r="G150" s="339">
        <v>45498</v>
      </c>
      <c r="H150" s="341">
        <v>6587273</v>
      </c>
      <c r="I150" s="341" t="s">
        <v>1802</v>
      </c>
      <c r="J150" s="331">
        <v>570</v>
      </c>
      <c r="K150" s="341" t="s">
        <v>1704</v>
      </c>
      <c r="L150" s="331" t="s">
        <v>1705</v>
      </c>
      <c r="M150" s="342">
        <v>165663188</v>
      </c>
      <c r="N150" s="332">
        <v>0</v>
      </c>
      <c r="O150" s="339"/>
      <c r="P150" s="342">
        <f>+RP_2024[[#This Row],[VALOR INICIAL]]-RP_2024[[#This Row],[VALOR ANULACION]]</f>
        <v>165663188</v>
      </c>
      <c r="Q150" s="343"/>
      <c r="R150" s="341">
        <f>VALUE(LEFT(RP_2024[[#This Row],[OBJETO]],3))</f>
        <v>3</v>
      </c>
      <c r="S150" s="344">
        <v>242</v>
      </c>
      <c r="T150" s="341" t="str">
        <f>SUBSTITUTE(RP_2024[[#This Row],[CODIGO TIPO]],"-","")</f>
        <v>O232020200991122</v>
      </c>
      <c r="U150" s="337">
        <v>1905014</v>
      </c>
      <c r="V150" s="341">
        <f>VALUE(LEFT(RIGHT(RP_2024[[#This Row],[IMPUTACION PRESUPUESTAL]],6),3))</f>
        <v>131</v>
      </c>
      <c r="W150" s="337" t="s">
        <v>1252</v>
      </c>
      <c r="X150" s="335">
        <f>VALUE(LEFT(RP_2024[[#This Row],[Actividad]],SEARCH(".",RP_2024[[#This Row],[Actividad]],1)-1))</f>
        <v>26</v>
      </c>
      <c r="Y150" s="337">
        <f>MONTH(RP_2024[[#This Row],[FECHA RP]])</f>
        <v>8</v>
      </c>
      <c r="Z150" s="336" t="str">
        <f>IF(RP_2024[[#This Row],[FEC ANULACION]]="","",MONTH(RP_2024[[#This Row],[FEC ANULACION]]))</f>
        <v/>
      </c>
      <c r="AA150" s="337" t="s">
        <v>1588</v>
      </c>
      <c r="AB150" s="337" t="s">
        <v>3390</v>
      </c>
      <c r="AC150" s="337" t="str">
        <f>MID(RP_2024[[#This Row],[Elemento PEP]],11,2)</f>
        <v>08</v>
      </c>
    </row>
    <row r="151" spans="1:29">
      <c r="A151" s="338">
        <v>3248</v>
      </c>
      <c r="B151" s="339">
        <v>45505</v>
      </c>
      <c r="C151" s="340" t="s">
        <v>1835</v>
      </c>
      <c r="D151" s="340" t="s">
        <v>1801</v>
      </c>
      <c r="E151" s="338" t="s">
        <v>1580</v>
      </c>
      <c r="F151" s="338">
        <v>4020</v>
      </c>
      <c r="G151" s="339">
        <v>45498</v>
      </c>
      <c r="H151" s="341">
        <v>6587273</v>
      </c>
      <c r="I151" s="341" t="s">
        <v>1802</v>
      </c>
      <c r="J151" s="331">
        <v>570</v>
      </c>
      <c r="K151" s="341" t="s">
        <v>1704</v>
      </c>
      <c r="L151" s="331" t="s">
        <v>1705</v>
      </c>
      <c r="M151" s="342">
        <v>110080894</v>
      </c>
      <c r="N151" s="332">
        <v>0</v>
      </c>
      <c r="O151" s="339"/>
      <c r="P151" s="342">
        <f>+RP_2024[[#This Row],[VALOR INICIAL]]-RP_2024[[#This Row],[VALOR ANULACION]]</f>
        <v>110080894</v>
      </c>
      <c r="Q151" s="343"/>
      <c r="R151" s="341">
        <f>VALUE(LEFT(RP_2024[[#This Row],[OBJETO]],3))</f>
        <v>3</v>
      </c>
      <c r="S151" s="344">
        <v>242</v>
      </c>
      <c r="T151" s="341" t="str">
        <f>SUBSTITUTE(RP_2024[[#This Row],[CODIGO TIPO]],"-","")</f>
        <v>O232020200991122</v>
      </c>
      <c r="U151" s="337">
        <v>1905014</v>
      </c>
      <c r="V151" s="341">
        <f>VALUE(LEFT(RIGHT(RP_2024[[#This Row],[IMPUTACION PRESUPUESTAL]],6),3))</f>
        <v>108</v>
      </c>
      <c r="W151" s="337" t="s">
        <v>1256</v>
      </c>
      <c r="X151" s="335">
        <f>VALUE(LEFT(RP_2024[[#This Row],[Actividad]],SEARCH(".",RP_2024[[#This Row],[Actividad]],1)-1))</f>
        <v>30</v>
      </c>
      <c r="Y151" s="337">
        <f>MONTH(RP_2024[[#This Row],[FECHA RP]])</f>
        <v>8</v>
      </c>
      <c r="Z151" s="336" t="str">
        <f>IF(RP_2024[[#This Row],[FEC ANULACION]]="","",MONTH(RP_2024[[#This Row],[FEC ANULACION]]))</f>
        <v/>
      </c>
      <c r="AA151" s="337" t="s">
        <v>1588</v>
      </c>
      <c r="AB151" s="337" t="s">
        <v>3391</v>
      </c>
      <c r="AC151" s="337" t="str">
        <f>MID(RP_2024[[#This Row],[Elemento PEP]],11,2)</f>
        <v>09</v>
      </c>
    </row>
    <row r="152" spans="1:29">
      <c r="A152" s="338">
        <v>3307</v>
      </c>
      <c r="B152" s="339">
        <v>45505</v>
      </c>
      <c r="C152" s="340" t="s">
        <v>1887</v>
      </c>
      <c r="D152" s="340" t="s">
        <v>1827</v>
      </c>
      <c r="E152" s="338" t="s">
        <v>1582</v>
      </c>
      <c r="F152" s="338">
        <v>3909</v>
      </c>
      <c r="G152" s="339">
        <v>45497</v>
      </c>
      <c r="H152" s="341">
        <v>6589446</v>
      </c>
      <c r="I152" s="341" t="s">
        <v>1828</v>
      </c>
      <c r="J152" s="331">
        <v>570</v>
      </c>
      <c r="K152" s="341" t="s">
        <v>1704</v>
      </c>
      <c r="L152" s="331" t="s">
        <v>1705</v>
      </c>
      <c r="M152" s="342">
        <v>38317803</v>
      </c>
      <c r="N152" s="332">
        <v>0</v>
      </c>
      <c r="O152" s="339"/>
      <c r="P152" s="342">
        <f>+RP_2024[[#This Row],[VALOR INICIAL]]-RP_2024[[#This Row],[VALOR ANULACION]]</f>
        <v>38317803</v>
      </c>
      <c r="Q152" s="343"/>
      <c r="R152" s="341">
        <f>VALUE(LEFT(RP_2024[[#This Row],[OBJETO]],3))</f>
        <v>2</v>
      </c>
      <c r="S152" s="344">
        <v>242</v>
      </c>
      <c r="T152" s="341" t="str">
        <f>SUBSTITUTE(RP_2024[[#This Row],[CODIGO TIPO]],"-","")</f>
        <v>O232020200991122</v>
      </c>
      <c r="U152" s="337">
        <v>1905014</v>
      </c>
      <c r="V152" s="341">
        <f>VALUE(LEFT(RIGHT(RP_2024[[#This Row],[IMPUTACION PRESUPUESTAL]],6),3))</f>
        <v>124</v>
      </c>
      <c r="W152" s="337" t="s">
        <v>1104</v>
      </c>
      <c r="X152" s="335">
        <f>VALUE(LEFT(RP_2024[[#This Row],[Actividad]],SEARCH(".",RP_2024[[#This Row],[Actividad]],1)-1))</f>
        <v>16</v>
      </c>
      <c r="Y152" s="337">
        <f>MONTH(RP_2024[[#This Row],[FECHA RP]])</f>
        <v>8</v>
      </c>
      <c r="Z152" s="336" t="str">
        <f>IF(RP_2024[[#This Row],[FEC ANULACION]]="","",MONTH(RP_2024[[#This Row],[FEC ANULACION]]))</f>
        <v/>
      </c>
      <c r="AA152" s="337" t="s">
        <v>1588</v>
      </c>
      <c r="AB152" s="337" t="s">
        <v>3392</v>
      </c>
      <c r="AC152" s="337" t="str">
        <f>MID(RP_2024[[#This Row],[Elemento PEP]],11,2)</f>
        <v>13</v>
      </c>
    </row>
    <row r="153" spans="1:29">
      <c r="A153" s="338">
        <v>3308</v>
      </c>
      <c r="B153" s="339">
        <v>45505</v>
      </c>
      <c r="C153" s="340" t="s">
        <v>1888</v>
      </c>
      <c r="D153" s="340" t="s">
        <v>1827</v>
      </c>
      <c r="E153" s="338" t="s">
        <v>1582</v>
      </c>
      <c r="F153" s="338">
        <v>3910</v>
      </c>
      <c r="G153" s="339">
        <v>45497</v>
      </c>
      <c r="H153" s="341">
        <v>6589446</v>
      </c>
      <c r="I153" s="341" t="s">
        <v>1828</v>
      </c>
      <c r="J153" s="331">
        <v>570</v>
      </c>
      <c r="K153" s="341" t="s">
        <v>1704</v>
      </c>
      <c r="L153" s="331" t="s">
        <v>1705</v>
      </c>
      <c r="M153" s="342">
        <v>48802814</v>
      </c>
      <c r="N153" s="332">
        <v>0</v>
      </c>
      <c r="O153" s="339"/>
      <c r="P153" s="342">
        <f>+RP_2024[[#This Row],[VALOR INICIAL]]-RP_2024[[#This Row],[VALOR ANULACION]]</f>
        <v>48802814</v>
      </c>
      <c r="Q153" s="343"/>
      <c r="R153" s="341">
        <f>VALUE(LEFT(RP_2024[[#This Row],[OBJETO]],3))</f>
        <v>2</v>
      </c>
      <c r="S153" s="344">
        <v>242</v>
      </c>
      <c r="T153" s="341" t="str">
        <f>SUBSTITUTE(RP_2024[[#This Row],[CODIGO TIPO]],"-","")</f>
        <v>O232020200991122</v>
      </c>
      <c r="U153" s="337">
        <v>1905014</v>
      </c>
      <c r="V153" s="341">
        <f>VALUE(LEFT(RIGHT(RP_2024[[#This Row],[IMPUTACION PRESUPUESTAL]],6),3))</f>
        <v>235</v>
      </c>
      <c r="W153" s="337" t="s">
        <v>1240</v>
      </c>
      <c r="X153" s="335">
        <f>VALUE(LEFT(RP_2024[[#This Row],[Actividad]],SEARCH(".",RP_2024[[#This Row],[Actividad]],1)-1))</f>
        <v>14</v>
      </c>
      <c r="Y153" s="337">
        <f>MONTH(RP_2024[[#This Row],[FECHA RP]])</f>
        <v>8</v>
      </c>
      <c r="Z153" s="336" t="str">
        <f>IF(RP_2024[[#This Row],[FEC ANULACION]]="","",MONTH(RP_2024[[#This Row],[FEC ANULACION]]))</f>
        <v/>
      </c>
      <c r="AA153" s="337" t="s">
        <v>1588</v>
      </c>
      <c r="AB153" s="337" t="s">
        <v>3392</v>
      </c>
      <c r="AC153" s="337" t="str">
        <f>MID(RP_2024[[#This Row],[Elemento PEP]],11,2)</f>
        <v>13</v>
      </c>
    </row>
    <row r="154" spans="1:29">
      <c r="A154" s="338">
        <v>3306</v>
      </c>
      <c r="B154" s="339">
        <v>45505</v>
      </c>
      <c r="C154" s="340" t="s">
        <v>1886</v>
      </c>
      <c r="D154" s="340" t="s">
        <v>1827</v>
      </c>
      <c r="E154" s="338" t="s">
        <v>1582</v>
      </c>
      <c r="F154" s="338">
        <v>3913</v>
      </c>
      <c r="G154" s="339">
        <v>45497</v>
      </c>
      <c r="H154" s="341">
        <v>6589446</v>
      </c>
      <c r="I154" s="341" t="s">
        <v>1828</v>
      </c>
      <c r="J154" s="331">
        <v>570</v>
      </c>
      <c r="K154" s="341" t="s">
        <v>1704</v>
      </c>
      <c r="L154" s="331" t="s">
        <v>1705</v>
      </c>
      <c r="M154" s="342">
        <v>48802814</v>
      </c>
      <c r="N154" s="332">
        <v>0</v>
      </c>
      <c r="O154" s="339"/>
      <c r="P154" s="342">
        <f>+RP_2024[[#This Row],[VALOR INICIAL]]-RP_2024[[#This Row],[VALOR ANULACION]]</f>
        <v>48802814</v>
      </c>
      <c r="Q154" s="343"/>
      <c r="R154" s="341">
        <f>VALUE(LEFT(RP_2024[[#This Row],[OBJETO]],3))</f>
        <v>2</v>
      </c>
      <c r="S154" s="344">
        <v>242</v>
      </c>
      <c r="T154" s="341" t="str">
        <f>SUBSTITUTE(RP_2024[[#This Row],[CODIGO TIPO]],"-","")</f>
        <v>O232020200991122</v>
      </c>
      <c r="U154" s="337">
        <v>1905014</v>
      </c>
      <c r="V154" s="341">
        <f>VALUE(LEFT(RIGHT(RP_2024[[#This Row],[IMPUTACION PRESUPUESTAL]],6),3))</f>
        <v>233</v>
      </c>
      <c r="W154" s="337" t="s">
        <v>1238</v>
      </c>
      <c r="X154" s="335">
        <f>VALUE(LEFT(RP_2024[[#This Row],[Actividad]],SEARCH(".",RP_2024[[#This Row],[Actividad]],1)-1))</f>
        <v>12</v>
      </c>
      <c r="Y154" s="337">
        <f>MONTH(RP_2024[[#This Row],[FECHA RP]])</f>
        <v>8</v>
      </c>
      <c r="Z154" s="336" t="str">
        <f>IF(RP_2024[[#This Row],[FEC ANULACION]]="","",MONTH(RP_2024[[#This Row],[FEC ANULACION]]))</f>
        <v/>
      </c>
      <c r="AA154" s="337" t="s">
        <v>1588</v>
      </c>
      <c r="AB154" s="337" t="s">
        <v>3392</v>
      </c>
      <c r="AC154" s="337" t="str">
        <f>MID(RP_2024[[#This Row],[Elemento PEP]],11,2)</f>
        <v>13</v>
      </c>
    </row>
    <row r="155" spans="1:29">
      <c r="A155" s="338">
        <v>3251</v>
      </c>
      <c r="B155" s="339">
        <v>45505</v>
      </c>
      <c r="C155" s="340" t="s">
        <v>1838</v>
      </c>
      <c r="D155" s="340" t="s">
        <v>1801</v>
      </c>
      <c r="E155" s="338" t="s">
        <v>1580</v>
      </c>
      <c r="F155" s="338">
        <v>4023</v>
      </c>
      <c r="G155" s="339">
        <v>45498</v>
      </c>
      <c r="H155" s="341">
        <v>6587273</v>
      </c>
      <c r="I155" s="341" t="s">
        <v>1802</v>
      </c>
      <c r="J155" s="331">
        <v>570</v>
      </c>
      <c r="K155" s="341" t="s">
        <v>1704</v>
      </c>
      <c r="L155" s="331" t="s">
        <v>1705</v>
      </c>
      <c r="M155" s="342">
        <v>72020197</v>
      </c>
      <c r="N155" s="332">
        <v>0</v>
      </c>
      <c r="O155" s="339"/>
      <c r="P155" s="342">
        <f>+RP_2024[[#This Row],[VALOR INICIAL]]-RP_2024[[#This Row],[VALOR ANULACION]]</f>
        <v>72020197</v>
      </c>
      <c r="Q155" s="343"/>
      <c r="R155" s="341">
        <f>VALUE(LEFT(RP_2024[[#This Row],[OBJETO]],3))</f>
        <v>3</v>
      </c>
      <c r="S155" s="344">
        <v>242</v>
      </c>
      <c r="T155" s="341" t="str">
        <f>SUBSTITUTE(RP_2024[[#This Row],[CODIGO TIPO]],"-","")</f>
        <v>O232020200991122</v>
      </c>
      <c r="U155" s="337">
        <v>1905014</v>
      </c>
      <c r="V155" s="341">
        <f>VALUE(LEFT(RIGHT(RP_2024[[#This Row],[IMPUTACION PRESUPUESTAL]],6),3))</f>
        <v>132</v>
      </c>
      <c r="W155" s="337" t="s">
        <v>1248</v>
      </c>
      <c r="X155" s="335">
        <f>VALUE(LEFT(RP_2024[[#This Row],[Actividad]],SEARCH(".",RP_2024[[#This Row],[Actividad]],1)-1))</f>
        <v>23</v>
      </c>
      <c r="Y155" s="337">
        <f>MONTH(RP_2024[[#This Row],[FECHA RP]])</f>
        <v>8</v>
      </c>
      <c r="Z155" s="336" t="str">
        <f>IF(RP_2024[[#This Row],[FEC ANULACION]]="","",MONTH(RP_2024[[#This Row],[FEC ANULACION]]))</f>
        <v/>
      </c>
      <c r="AA155" s="337" t="s">
        <v>1588</v>
      </c>
      <c r="AB155" s="337" t="s">
        <v>3393</v>
      </c>
      <c r="AC155" s="337" t="str">
        <f>MID(RP_2024[[#This Row],[Elemento PEP]],11,2)</f>
        <v>07</v>
      </c>
    </row>
    <row r="156" spans="1:29">
      <c r="A156" s="338">
        <v>3252</v>
      </c>
      <c r="B156" s="339">
        <v>45505</v>
      </c>
      <c r="C156" s="340" t="s">
        <v>1839</v>
      </c>
      <c r="D156" s="340" t="s">
        <v>1801</v>
      </c>
      <c r="E156" s="338" t="s">
        <v>1580</v>
      </c>
      <c r="F156" s="338">
        <v>4024</v>
      </c>
      <c r="G156" s="339">
        <v>45498</v>
      </c>
      <c r="H156" s="341">
        <v>6587273</v>
      </c>
      <c r="I156" s="341" t="s">
        <v>1802</v>
      </c>
      <c r="J156" s="331">
        <v>570</v>
      </c>
      <c r="K156" s="341" t="s">
        <v>1704</v>
      </c>
      <c r="L156" s="331" t="s">
        <v>1705</v>
      </c>
      <c r="M156" s="342">
        <v>41823590</v>
      </c>
      <c r="N156" s="332">
        <v>0</v>
      </c>
      <c r="O156" s="339"/>
      <c r="P156" s="342">
        <f>+RP_2024[[#This Row],[VALOR INICIAL]]-RP_2024[[#This Row],[VALOR ANULACION]]</f>
        <v>41823590</v>
      </c>
      <c r="Q156" s="343"/>
      <c r="R156" s="341">
        <f>VALUE(LEFT(RP_2024[[#This Row],[OBJETO]],3))</f>
        <v>3</v>
      </c>
      <c r="S156" s="344">
        <v>242</v>
      </c>
      <c r="T156" s="341" t="str">
        <f>SUBSTITUTE(RP_2024[[#This Row],[CODIGO TIPO]],"-","")</f>
        <v>O232020200991122</v>
      </c>
      <c r="U156" s="337">
        <v>1905049</v>
      </c>
      <c r="V156" s="341">
        <f>VALUE(LEFT(RIGHT(RP_2024[[#This Row],[IMPUTACION PRESUPUESTAL]],6),3))</f>
        <v>117</v>
      </c>
      <c r="W156" s="337" t="s">
        <v>1264</v>
      </c>
      <c r="X156" s="335">
        <f>VALUE(LEFT(RP_2024[[#This Row],[Actividad]],SEARCH(".",RP_2024[[#This Row],[Actividad]],1)-1))</f>
        <v>35</v>
      </c>
      <c r="Y156" s="337">
        <f>MONTH(RP_2024[[#This Row],[FECHA RP]])</f>
        <v>8</v>
      </c>
      <c r="Z156" s="336" t="str">
        <f>IF(RP_2024[[#This Row],[FEC ANULACION]]="","",MONTH(RP_2024[[#This Row],[FEC ANULACION]]))</f>
        <v/>
      </c>
      <c r="AA156" s="337" t="s">
        <v>1588</v>
      </c>
      <c r="AB156" s="337" t="s">
        <v>3388</v>
      </c>
      <c r="AC156" s="337" t="str">
        <f>MID(RP_2024[[#This Row],[Elemento PEP]],11,2)</f>
        <v>03</v>
      </c>
    </row>
    <row r="157" spans="1:29">
      <c r="A157" s="338">
        <v>3303</v>
      </c>
      <c r="B157" s="339">
        <v>45505</v>
      </c>
      <c r="C157" s="340" t="s">
        <v>1883</v>
      </c>
      <c r="D157" s="340" t="s">
        <v>1827</v>
      </c>
      <c r="E157" s="338" t="s">
        <v>1582</v>
      </c>
      <c r="F157" s="338">
        <v>3915</v>
      </c>
      <c r="G157" s="339">
        <v>45497</v>
      </c>
      <c r="H157" s="341">
        <v>6589446</v>
      </c>
      <c r="I157" s="341" t="s">
        <v>1828</v>
      </c>
      <c r="J157" s="331">
        <v>570</v>
      </c>
      <c r="K157" s="341" t="s">
        <v>1704</v>
      </c>
      <c r="L157" s="331" t="s">
        <v>1705</v>
      </c>
      <c r="M157" s="342">
        <v>48802814</v>
      </c>
      <c r="N157" s="332">
        <v>0</v>
      </c>
      <c r="O157" s="339"/>
      <c r="P157" s="342">
        <f>+RP_2024[[#This Row],[VALOR INICIAL]]-RP_2024[[#This Row],[VALOR ANULACION]]</f>
        <v>48802814</v>
      </c>
      <c r="Q157" s="343"/>
      <c r="R157" s="341">
        <f>VALUE(LEFT(RP_2024[[#This Row],[OBJETO]],3))</f>
        <v>2</v>
      </c>
      <c r="S157" s="344">
        <v>242</v>
      </c>
      <c r="T157" s="341" t="str">
        <f>SUBSTITUTE(RP_2024[[#This Row],[CODIGO TIPO]],"-","")</f>
        <v>O232020200991122</v>
      </c>
      <c r="U157" s="337">
        <v>1905014</v>
      </c>
      <c r="V157" s="341">
        <f>VALUE(LEFT(RIGHT(RP_2024[[#This Row],[IMPUTACION PRESUPUESTAL]],6),3))</f>
        <v>234</v>
      </c>
      <c r="W157" s="337" t="s">
        <v>1239</v>
      </c>
      <c r="X157" s="335">
        <f>VALUE(LEFT(RP_2024[[#This Row],[Actividad]],SEARCH(".",RP_2024[[#This Row],[Actividad]],1)-1))</f>
        <v>13</v>
      </c>
      <c r="Y157" s="337">
        <f>MONTH(RP_2024[[#This Row],[FECHA RP]])</f>
        <v>8</v>
      </c>
      <c r="Z157" s="336" t="str">
        <f>IF(RP_2024[[#This Row],[FEC ANULACION]]="","",MONTH(RP_2024[[#This Row],[FEC ANULACION]]))</f>
        <v/>
      </c>
      <c r="AA157" s="337" t="s">
        <v>1588</v>
      </c>
      <c r="AB157" s="337" t="s">
        <v>3392</v>
      </c>
      <c r="AC157" s="337" t="str">
        <f>MID(RP_2024[[#This Row],[Elemento PEP]],11,2)</f>
        <v>13</v>
      </c>
    </row>
    <row r="158" spans="1:29">
      <c r="A158" s="338">
        <v>3254</v>
      </c>
      <c r="B158" s="339">
        <v>45505</v>
      </c>
      <c r="C158" s="340" t="s">
        <v>1840</v>
      </c>
      <c r="D158" s="340" t="s">
        <v>1801</v>
      </c>
      <c r="E158" s="338" t="s">
        <v>1580</v>
      </c>
      <c r="F158" s="338">
        <v>4022</v>
      </c>
      <c r="G158" s="339">
        <v>45498</v>
      </c>
      <c r="H158" s="341">
        <v>6587273</v>
      </c>
      <c r="I158" s="341" t="s">
        <v>1802</v>
      </c>
      <c r="J158" s="331">
        <v>570</v>
      </c>
      <c r="K158" s="341" t="s">
        <v>1704</v>
      </c>
      <c r="L158" s="331" t="s">
        <v>1705</v>
      </c>
      <c r="M158" s="342">
        <v>25317658</v>
      </c>
      <c r="N158" s="332">
        <v>0</v>
      </c>
      <c r="O158" s="339"/>
      <c r="P158" s="342">
        <f>+RP_2024[[#This Row],[VALOR INICIAL]]-RP_2024[[#This Row],[VALOR ANULACION]]</f>
        <v>25317658</v>
      </c>
      <c r="Q158" s="343"/>
      <c r="R158" s="341">
        <f>VALUE(LEFT(RP_2024[[#This Row],[OBJETO]],3))</f>
        <v>3</v>
      </c>
      <c r="S158" s="344">
        <v>242</v>
      </c>
      <c r="T158" s="341" t="str">
        <f>SUBSTITUTE(RP_2024[[#This Row],[CODIGO TIPO]],"-","")</f>
        <v>O232020200991122</v>
      </c>
      <c r="U158" s="337">
        <v>1905014</v>
      </c>
      <c r="V158" s="341">
        <f>VALUE(LEFT(RIGHT(RP_2024[[#This Row],[IMPUTACION PRESUPUESTAL]],6),3))</f>
        <v>234</v>
      </c>
      <c r="W158" s="337" t="s">
        <v>1239</v>
      </c>
      <c r="X158" s="335">
        <f>VALUE(LEFT(RP_2024[[#This Row],[Actividad]],SEARCH(".",RP_2024[[#This Row],[Actividad]],1)-1))</f>
        <v>13</v>
      </c>
      <c r="Y158" s="337">
        <f>MONTH(RP_2024[[#This Row],[FECHA RP]])</f>
        <v>8</v>
      </c>
      <c r="Z158" s="336" t="str">
        <f>IF(RP_2024[[#This Row],[FEC ANULACION]]="","",MONTH(RP_2024[[#This Row],[FEC ANULACION]]))</f>
        <v/>
      </c>
      <c r="AA158" s="337" t="s">
        <v>1588</v>
      </c>
      <c r="AB158" s="337" t="s">
        <v>3392</v>
      </c>
      <c r="AC158" s="337" t="str">
        <f>MID(RP_2024[[#This Row],[Elemento PEP]],11,2)</f>
        <v>13</v>
      </c>
    </row>
    <row r="159" spans="1:29">
      <c r="A159" s="338">
        <v>3305</v>
      </c>
      <c r="B159" s="339">
        <v>45505</v>
      </c>
      <c r="C159" s="340" t="s">
        <v>1885</v>
      </c>
      <c r="D159" s="340" t="s">
        <v>1827</v>
      </c>
      <c r="E159" s="338" t="s">
        <v>1582</v>
      </c>
      <c r="F159" s="338">
        <v>3925</v>
      </c>
      <c r="G159" s="339">
        <v>45497</v>
      </c>
      <c r="H159" s="341">
        <v>6589446</v>
      </c>
      <c r="I159" s="341" t="s">
        <v>1828</v>
      </c>
      <c r="J159" s="331">
        <v>570</v>
      </c>
      <c r="K159" s="341" t="s">
        <v>1704</v>
      </c>
      <c r="L159" s="331" t="s">
        <v>1705</v>
      </c>
      <c r="M159" s="342">
        <v>68120334</v>
      </c>
      <c r="N159" s="332">
        <v>0</v>
      </c>
      <c r="O159" s="339"/>
      <c r="P159" s="342">
        <f>+RP_2024[[#This Row],[VALOR INICIAL]]-RP_2024[[#This Row],[VALOR ANULACION]]</f>
        <v>68120334</v>
      </c>
      <c r="Q159" s="343"/>
      <c r="R159" s="341">
        <f>VALUE(LEFT(RP_2024[[#This Row],[OBJETO]],3))</f>
        <v>2</v>
      </c>
      <c r="S159" s="344">
        <v>242</v>
      </c>
      <c r="T159" s="341" t="str">
        <f>SUBSTITUTE(RP_2024[[#This Row],[CODIGO TIPO]],"-","")</f>
        <v>O232020200991122</v>
      </c>
      <c r="U159" s="337">
        <v>1905014</v>
      </c>
      <c r="V159" s="341">
        <f>VALUE(LEFT(RIGHT(RP_2024[[#This Row],[IMPUTACION PRESUPUESTAL]],6),3))</f>
        <v>3</v>
      </c>
      <c r="W159" s="337" t="s">
        <v>815</v>
      </c>
      <c r="X159" s="335">
        <f>VALUE(LEFT(RP_2024[[#This Row],[Actividad]],SEARCH(".",RP_2024[[#This Row],[Actividad]],1)-1))</f>
        <v>10</v>
      </c>
      <c r="Y159" s="337">
        <f>MONTH(RP_2024[[#This Row],[FECHA RP]])</f>
        <v>8</v>
      </c>
      <c r="Z159" s="336" t="str">
        <f>IF(RP_2024[[#This Row],[FEC ANULACION]]="","",MONTH(RP_2024[[#This Row],[FEC ANULACION]]))</f>
        <v/>
      </c>
      <c r="AA159" s="337" t="s">
        <v>1588</v>
      </c>
      <c r="AB159" s="337" t="s">
        <v>3392</v>
      </c>
      <c r="AC159" s="337" t="str">
        <f>MID(RP_2024[[#This Row],[Elemento PEP]],11,2)</f>
        <v>13</v>
      </c>
    </row>
    <row r="160" spans="1:29">
      <c r="A160" s="338">
        <v>3304</v>
      </c>
      <c r="B160" s="339">
        <v>45505</v>
      </c>
      <c r="C160" s="340" t="s">
        <v>1884</v>
      </c>
      <c r="D160" s="340" t="s">
        <v>1827</v>
      </c>
      <c r="E160" s="338" t="s">
        <v>1582</v>
      </c>
      <c r="F160" s="338">
        <v>3926</v>
      </c>
      <c r="G160" s="339">
        <v>45497</v>
      </c>
      <c r="H160" s="341">
        <v>6589446</v>
      </c>
      <c r="I160" s="341" t="s">
        <v>1828</v>
      </c>
      <c r="J160" s="331">
        <v>570</v>
      </c>
      <c r="K160" s="341" t="s">
        <v>1704</v>
      </c>
      <c r="L160" s="331" t="s">
        <v>1705</v>
      </c>
      <c r="M160" s="342">
        <v>48802814</v>
      </c>
      <c r="N160" s="332">
        <v>0</v>
      </c>
      <c r="O160" s="339"/>
      <c r="P160" s="342">
        <f>+RP_2024[[#This Row],[VALOR INICIAL]]-RP_2024[[#This Row],[VALOR ANULACION]]</f>
        <v>48802814</v>
      </c>
      <c r="Q160" s="343"/>
      <c r="R160" s="341">
        <f>VALUE(LEFT(RP_2024[[#This Row],[OBJETO]],3))</f>
        <v>2</v>
      </c>
      <c r="S160" s="344">
        <v>242</v>
      </c>
      <c r="T160" s="341" t="str">
        <f>SUBSTITUTE(RP_2024[[#This Row],[CODIGO TIPO]],"-","")</f>
        <v>O232020200991122</v>
      </c>
      <c r="U160" s="337">
        <v>1905014</v>
      </c>
      <c r="V160" s="341">
        <f>VALUE(LEFT(RIGHT(RP_2024[[#This Row],[IMPUTACION PRESUPUESTAL]],6),3))</f>
        <v>232</v>
      </c>
      <c r="W160" s="337" t="s">
        <v>1237</v>
      </c>
      <c r="X160" s="335">
        <f>VALUE(LEFT(RP_2024[[#This Row],[Actividad]],SEARCH(".",RP_2024[[#This Row],[Actividad]],1)-1))</f>
        <v>11</v>
      </c>
      <c r="Y160" s="337">
        <f>MONTH(RP_2024[[#This Row],[FECHA RP]])</f>
        <v>8</v>
      </c>
      <c r="Z160" s="336" t="str">
        <f>IF(RP_2024[[#This Row],[FEC ANULACION]]="","",MONTH(RP_2024[[#This Row],[FEC ANULACION]]))</f>
        <v/>
      </c>
      <c r="AA160" s="337" t="s">
        <v>1588</v>
      </c>
      <c r="AB160" s="337" t="s">
        <v>3393</v>
      </c>
      <c r="AC160" s="337" t="str">
        <f>MID(RP_2024[[#This Row],[Elemento PEP]],11,2)</f>
        <v>07</v>
      </c>
    </row>
    <row r="161" spans="1:29">
      <c r="A161" s="338">
        <v>3300</v>
      </c>
      <c r="B161" s="339">
        <v>45505</v>
      </c>
      <c r="C161" s="340" t="s">
        <v>1880</v>
      </c>
      <c r="D161" s="340" t="s">
        <v>1827</v>
      </c>
      <c r="E161" s="338" t="s">
        <v>1582</v>
      </c>
      <c r="F161" s="338">
        <v>3927</v>
      </c>
      <c r="G161" s="339">
        <v>45497</v>
      </c>
      <c r="H161" s="341">
        <v>6589446</v>
      </c>
      <c r="I161" s="341" t="s">
        <v>1828</v>
      </c>
      <c r="J161" s="331">
        <v>570</v>
      </c>
      <c r="K161" s="341" t="s">
        <v>1704</v>
      </c>
      <c r="L161" s="331" t="s">
        <v>1705</v>
      </c>
      <c r="M161" s="342">
        <v>48802814</v>
      </c>
      <c r="N161" s="332">
        <v>0</v>
      </c>
      <c r="O161" s="339"/>
      <c r="P161" s="342">
        <f>+RP_2024[[#This Row],[VALOR INICIAL]]-RP_2024[[#This Row],[VALOR ANULACION]]</f>
        <v>48802814</v>
      </c>
      <c r="Q161" s="343"/>
      <c r="R161" s="341">
        <f>VALUE(LEFT(RP_2024[[#This Row],[OBJETO]],3))</f>
        <v>2</v>
      </c>
      <c r="S161" s="344">
        <v>242</v>
      </c>
      <c r="T161" s="341" t="str">
        <f>SUBSTITUTE(RP_2024[[#This Row],[CODIGO TIPO]],"-","")</f>
        <v>O232020200991122</v>
      </c>
      <c r="U161" s="337">
        <v>1905014</v>
      </c>
      <c r="V161" s="341">
        <f>VALUE(LEFT(RIGHT(RP_2024[[#This Row],[IMPUTACION PRESUPUESTAL]],6),3))</f>
        <v>125</v>
      </c>
      <c r="W161" s="337" t="s">
        <v>51</v>
      </c>
      <c r="X161" s="335">
        <f>VALUE(LEFT(RP_2024[[#This Row],[Actividad]],SEARCH(".",RP_2024[[#This Row],[Actividad]],1)-1))</f>
        <v>7</v>
      </c>
      <c r="Y161" s="337">
        <f>MONTH(RP_2024[[#This Row],[FECHA RP]])</f>
        <v>8</v>
      </c>
      <c r="Z161" s="336" t="str">
        <f>IF(RP_2024[[#This Row],[FEC ANULACION]]="","",MONTH(RP_2024[[#This Row],[FEC ANULACION]]))</f>
        <v/>
      </c>
      <c r="AA161" s="337" t="s">
        <v>1588</v>
      </c>
      <c r="AB161" s="337" t="s">
        <v>3392</v>
      </c>
      <c r="AC161" s="337" t="str">
        <f>MID(RP_2024[[#This Row],[Elemento PEP]],11,2)</f>
        <v>13</v>
      </c>
    </row>
    <row r="162" spans="1:29">
      <c r="A162" s="338">
        <v>3302</v>
      </c>
      <c r="B162" s="339">
        <v>45505</v>
      </c>
      <c r="C162" s="340" t="s">
        <v>1882</v>
      </c>
      <c r="D162" s="340" t="s">
        <v>1827</v>
      </c>
      <c r="E162" s="338" t="s">
        <v>1582</v>
      </c>
      <c r="F162" s="338">
        <v>3928</v>
      </c>
      <c r="G162" s="339">
        <v>45497</v>
      </c>
      <c r="H162" s="341">
        <v>6589446</v>
      </c>
      <c r="I162" s="341" t="s">
        <v>1828</v>
      </c>
      <c r="J162" s="331">
        <v>570</v>
      </c>
      <c r="K162" s="341" t="s">
        <v>1704</v>
      </c>
      <c r="L162" s="331" t="s">
        <v>1705</v>
      </c>
      <c r="M162" s="342">
        <v>39561288</v>
      </c>
      <c r="N162" s="332">
        <v>0</v>
      </c>
      <c r="O162" s="339"/>
      <c r="P162" s="342">
        <f>+RP_2024[[#This Row],[VALOR INICIAL]]-RP_2024[[#This Row],[VALOR ANULACION]]</f>
        <v>39561288</v>
      </c>
      <c r="Q162" s="343"/>
      <c r="R162" s="341">
        <f>VALUE(LEFT(RP_2024[[#This Row],[OBJETO]],3))</f>
        <v>2</v>
      </c>
      <c r="S162" s="344">
        <v>242</v>
      </c>
      <c r="T162" s="341" t="str">
        <f>SUBSTITUTE(RP_2024[[#This Row],[CODIGO TIPO]],"-","")</f>
        <v>O232020200991122</v>
      </c>
      <c r="U162" s="337">
        <v>1905054</v>
      </c>
      <c r="V162" s="341">
        <f>VALUE(LEFT(RIGHT(RP_2024[[#This Row],[IMPUTACION PRESUPUESTAL]],6),3))</f>
        <v>120</v>
      </c>
      <c r="W162" s="337" t="s">
        <v>50</v>
      </c>
      <c r="X162" s="335">
        <f>VALUE(LEFT(RP_2024[[#This Row],[Actividad]],SEARCH(".",RP_2024[[#This Row],[Actividad]],1)-1))</f>
        <v>6</v>
      </c>
      <c r="Y162" s="337">
        <f>MONTH(RP_2024[[#This Row],[FECHA RP]])</f>
        <v>8</v>
      </c>
      <c r="Z162" s="336" t="str">
        <f>IF(RP_2024[[#This Row],[FEC ANULACION]]="","",MONTH(RP_2024[[#This Row],[FEC ANULACION]]))</f>
        <v/>
      </c>
      <c r="AA162" s="337" t="s">
        <v>1588</v>
      </c>
      <c r="AB162" s="337" t="s">
        <v>3398</v>
      </c>
      <c r="AC162" s="337" t="str">
        <f>MID(RP_2024[[#This Row],[Elemento PEP]],11,2)</f>
        <v>06</v>
      </c>
    </row>
    <row r="163" spans="1:29">
      <c r="A163" s="338">
        <v>3301</v>
      </c>
      <c r="B163" s="339">
        <v>45505</v>
      </c>
      <c r="C163" s="340" t="s">
        <v>1881</v>
      </c>
      <c r="D163" s="340" t="s">
        <v>1827</v>
      </c>
      <c r="E163" s="338" t="s">
        <v>1582</v>
      </c>
      <c r="F163" s="338">
        <v>3929</v>
      </c>
      <c r="G163" s="339">
        <v>45497</v>
      </c>
      <c r="H163" s="341">
        <v>6589446</v>
      </c>
      <c r="I163" s="341" t="s">
        <v>1828</v>
      </c>
      <c r="J163" s="331">
        <v>570</v>
      </c>
      <c r="K163" s="341" t="s">
        <v>1704</v>
      </c>
      <c r="L163" s="331" t="s">
        <v>1705</v>
      </c>
      <c r="M163" s="342">
        <v>70718922</v>
      </c>
      <c r="N163" s="332">
        <v>0</v>
      </c>
      <c r="O163" s="339"/>
      <c r="P163" s="342">
        <f>+RP_2024[[#This Row],[VALOR INICIAL]]-RP_2024[[#This Row],[VALOR ANULACION]]</f>
        <v>70718922</v>
      </c>
      <c r="Q163" s="343"/>
      <c r="R163" s="341">
        <f>VALUE(LEFT(RP_2024[[#This Row],[OBJETO]],3))</f>
        <v>2</v>
      </c>
      <c r="S163" s="344">
        <v>242</v>
      </c>
      <c r="T163" s="341" t="str">
        <f>SUBSTITUTE(RP_2024[[#This Row],[CODIGO TIPO]],"-","")</f>
        <v>O232020200991122</v>
      </c>
      <c r="U163" s="337">
        <v>1905054</v>
      </c>
      <c r="V163" s="341">
        <f>VALUE(LEFT(RIGHT(RP_2024[[#This Row],[IMPUTACION PRESUPUESTAL]],6),3))</f>
        <v>121</v>
      </c>
      <c r="W163" s="337" t="s">
        <v>48</v>
      </c>
      <c r="X163" s="335">
        <f>VALUE(LEFT(RP_2024[[#This Row],[Actividad]],SEARCH(".",RP_2024[[#This Row],[Actividad]],1)-1))</f>
        <v>5</v>
      </c>
      <c r="Y163" s="337">
        <f>MONTH(RP_2024[[#This Row],[FECHA RP]])</f>
        <v>8</v>
      </c>
      <c r="Z163" s="336" t="str">
        <f>IF(RP_2024[[#This Row],[FEC ANULACION]]="","",MONTH(RP_2024[[#This Row],[FEC ANULACION]]))</f>
        <v/>
      </c>
      <c r="AA163" s="337" t="s">
        <v>1588</v>
      </c>
      <c r="AB163" s="337" t="s">
        <v>3394</v>
      </c>
      <c r="AC163" s="337" t="str">
        <f>MID(RP_2024[[#This Row],[Elemento PEP]],11,2)</f>
        <v>13</v>
      </c>
    </row>
    <row r="164" spans="1:29">
      <c r="A164" s="338">
        <v>3301</v>
      </c>
      <c r="B164" s="339">
        <v>45505</v>
      </c>
      <c r="C164" s="340" t="s">
        <v>1881</v>
      </c>
      <c r="D164" s="340" t="s">
        <v>1827</v>
      </c>
      <c r="E164" s="338" t="s">
        <v>1582</v>
      </c>
      <c r="F164" s="338">
        <v>3929</v>
      </c>
      <c r="G164" s="339">
        <v>45497</v>
      </c>
      <c r="H164" s="341">
        <v>6589446</v>
      </c>
      <c r="I164" s="341" t="s">
        <v>1828</v>
      </c>
      <c r="J164" s="331">
        <v>570</v>
      </c>
      <c r="K164" s="341" t="s">
        <v>1704</v>
      </c>
      <c r="L164" s="331" t="s">
        <v>1705</v>
      </c>
      <c r="M164" s="342">
        <v>70718922</v>
      </c>
      <c r="N164" s="332">
        <v>0</v>
      </c>
      <c r="O164" s="339"/>
      <c r="P164" s="342">
        <f>+RP_2024[[#This Row],[VALOR INICIAL]]-RP_2024[[#This Row],[VALOR ANULACION]]</f>
        <v>70718922</v>
      </c>
      <c r="Q164" s="343"/>
      <c r="R164" s="341">
        <f>VALUE(LEFT(RP_2024[[#This Row],[OBJETO]],3))</f>
        <v>2</v>
      </c>
      <c r="S164" s="344">
        <v>242</v>
      </c>
      <c r="T164" s="341" t="str">
        <f>SUBSTITUTE(RP_2024[[#This Row],[CODIGO TIPO]],"-","")</f>
        <v>O232020200991122</v>
      </c>
      <c r="U164" s="337">
        <v>1905054</v>
      </c>
      <c r="V164" s="341">
        <f>VALUE(LEFT(RIGHT(RP_2024[[#This Row],[IMPUTACION PRESUPUESTAL]],6),3))</f>
        <v>121</v>
      </c>
      <c r="W164" s="337" t="s">
        <v>477</v>
      </c>
      <c r="X164" s="335">
        <f>VALUE(LEFT(RP_2024[[#This Row],[Actividad]],SEARCH(".",RP_2024[[#This Row],[Actividad]],1)-1))</f>
        <v>5</v>
      </c>
      <c r="Y164" s="337">
        <f>MONTH(RP_2024[[#This Row],[FECHA RP]])</f>
        <v>8</v>
      </c>
      <c r="Z164" s="336" t="str">
        <f>IF(RP_2024[[#This Row],[FEC ANULACION]]="","",MONTH(RP_2024[[#This Row],[FEC ANULACION]]))</f>
        <v/>
      </c>
      <c r="AA164" s="337" t="s">
        <v>1588</v>
      </c>
      <c r="AB164" s="337" t="s">
        <v>3394</v>
      </c>
      <c r="AC164" s="337" t="str">
        <f>MID(RP_2024[[#This Row],[Elemento PEP]],11,2)</f>
        <v>13</v>
      </c>
    </row>
    <row r="165" spans="1:29">
      <c r="A165" s="338">
        <v>3298</v>
      </c>
      <c r="B165" s="339">
        <v>45505</v>
      </c>
      <c r="C165" s="340" t="s">
        <v>1878</v>
      </c>
      <c r="D165" s="340" t="s">
        <v>1827</v>
      </c>
      <c r="E165" s="338" t="s">
        <v>1582</v>
      </c>
      <c r="F165" s="338">
        <v>3930</v>
      </c>
      <c r="G165" s="339">
        <v>45497</v>
      </c>
      <c r="H165" s="341">
        <v>6589446</v>
      </c>
      <c r="I165" s="341" t="s">
        <v>1828</v>
      </c>
      <c r="J165" s="331">
        <v>570</v>
      </c>
      <c r="K165" s="341" t="s">
        <v>1704</v>
      </c>
      <c r="L165" s="331" t="s">
        <v>1705</v>
      </c>
      <c r="M165" s="342">
        <v>127847668</v>
      </c>
      <c r="N165" s="332">
        <v>0</v>
      </c>
      <c r="O165" s="339"/>
      <c r="P165" s="342">
        <f>+RP_2024[[#This Row],[VALOR INICIAL]]-RP_2024[[#This Row],[VALOR ANULACION]]</f>
        <v>127847668</v>
      </c>
      <c r="Q165" s="343"/>
      <c r="R165" s="341">
        <f>VALUE(LEFT(RP_2024[[#This Row],[OBJETO]],3))</f>
        <v>2</v>
      </c>
      <c r="S165" s="344">
        <v>242</v>
      </c>
      <c r="T165" s="341" t="str">
        <f>SUBSTITUTE(RP_2024[[#This Row],[CODIGO TIPO]],"-","")</f>
        <v>O232020200991122</v>
      </c>
      <c r="U165" s="337">
        <v>1905054</v>
      </c>
      <c r="V165" s="341">
        <f>VALUE(LEFT(RIGHT(RP_2024[[#This Row],[IMPUTACION PRESUPUESTAL]],6),3))</f>
        <v>237</v>
      </c>
      <c r="W165" s="337" t="s">
        <v>47</v>
      </c>
      <c r="X165" s="335">
        <f>VALUE(LEFT(RP_2024[[#This Row],[Actividad]],SEARCH(".",RP_2024[[#This Row],[Actividad]],1)-1))</f>
        <v>4</v>
      </c>
      <c r="Y165" s="337">
        <f>MONTH(RP_2024[[#This Row],[FECHA RP]])</f>
        <v>8</v>
      </c>
      <c r="Z165" s="336" t="str">
        <f>IF(RP_2024[[#This Row],[FEC ANULACION]]="","",MONTH(RP_2024[[#This Row],[FEC ANULACION]]))</f>
        <v/>
      </c>
      <c r="AA165" s="337" t="s">
        <v>1588</v>
      </c>
      <c r="AB165" s="337" t="s">
        <v>3394</v>
      </c>
      <c r="AC165" s="337" t="str">
        <f>MID(RP_2024[[#This Row],[Elemento PEP]],11,2)</f>
        <v>13</v>
      </c>
    </row>
    <row r="166" spans="1:29">
      <c r="A166" s="338">
        <v>3299</v>
      </c>
      <c r="B166" s="339">
        <v>45505</v>
      </c>
      <c r="C166" s="340" t="s">
        <v>1879</v>
      </c>
      <c r="D166" s="340" t="s">
        <v>1827</v>
      </c>
      <c r="E166" s="338" t="s">
        <v>1582</v>
      </c>
      <c r="F166" s="338">
        <v>3931</v>
      </c>
      <c r="G166" s="339">
        <v>45497</v>
      </c>
      <c r="H166" s="341">
        <v>6589446</v>
      </c>
      <c r="I166" s="341" t="s">
        <v>1828</v>
      </c>
      <c r="J166" s="331">
        <v>570</v>
      </c>
      <c r="K166" s="341" t="s">
        <v>1704</v>
      </c>
      <c r="L166" s="331" t="s">
        <v>1705</v>
      </c>
      <c r="M166" s="342">
        <v>107293003</v>
      </c>
      <c r="N166" s="332">
        <v>0</v>
      </c>
      <c r="O166" s="339"/>
      <c r="P166" s="342">
        <f>+RP_2024[[#This Row],[VALOR INICIAL]]-RP_2024[[#This Row],[VALOR ANULACION]]</f>
        <v>107293003</v>
      </c>
      <c r="Q166" s="343"/>
      <c r="R166" s="341">
        <f>VALUE(LEFT(RP_2024[[#This Row],[OBJETO]],3))</f>
        <v>2</v>
      </c>
      <c r="S166" s="344">
        <v>242</v>
      </c>
      <c r="T166" s="341" t="str">
        <f>SUBSTITUTE(RP_2024[[#This Row],[CODIGO TIPO]],"-","")</f>
        <v>O232020200991122</v>
      </c>
      <c r="U166" s="337">
        <v>1905014</v>
      </c>
      <c r="V166" s="341">
        <f>VALUE(LEFT(RIGHT(RP_2024[[#This Row],[IMPUTACION PRESUPUESTAL]],6),3))</f>
        <v>1</v>
      </c>
      <c r="W166" s="337" t="s">
        <v>810</v>
      </c>
      <c r="X166" s="335">
        <f>VALUE(LEFT(RP_2024[[#This Row],[Actividad]],SEARCH(".",RP_2024[[#This Row],[Actividad]],1)-1))</f>
        <v>10</v>
      </c>
      <c r="Y166" s="337">
        <f>MONTH(RP_2024[[#This Row],[FECHA RP]])</f>
        <v>8</v>
      </c>
      <c r="Z166" s="336" t="str">
        <f>IF(RP_2024[[#This Row],[FEC ANULACION]]="","",MONTH(RP_2024[[#This Row],[FEC ANULACION]]))</f>
        <v/>
      </c>
      <c r="AA166" s="337" t="s">
        <v>1588</v>
      </c>
      <c r="AB166" s="337" t="s">
        <v>3392</v>
      </c>
      <c r="AC166" s="337" t="str">
        <f>MID(RP_2024[[#This Row],[Elemento PEP]],11,2)</f>
        <v>13</v>
      </c>
    </row>
    <row r="167" spans="1:29">
      <c r="A167" s="338">
        <v>3261</v>
      </c>
      <c r="B167" s="339">
        <v>45505</v>
      </c>
      <c r="C167" s="340" t="s">
        <v>1845</v>
      </c>
      <c r="D167" s="340" t="s">
        <v>1801</v>
      </c>
      <c r="E167" s="338" t="s">
        <v>1580</v>
      </c>
      <c r="F167" s="338">
        <v>4027</v>
      </c>
      <c r="G167" s="339">
        <v>45498</v>
      </c>
      <c r="H167" s="341">
        <v>6587273</v>
      </c>
      <c r="I167" s="341" t="s">
        <v>1802</v>
      </c>
      <c r="J167" s="331">
        <v>570</v>
      </c>
      <c r="K167" s="341" t="s">
        <v>1704</v>
      </c>
      <c r="L167" s="331" t="s">
        <v>1705</v>
      </c>
      <c r="M167" s="342">
        <v>167069512</v>
      </c>
      <c r="N167" s="332">
        <v>0</v>
      </c>
      <c r="O167" s="339"/>
      <c r="P167" s="342">
        <f>+RP_2024[[#This Row],[VALOR INICIAL]]-RP_2024[[#This Row],[VALOR ANULACION]]</f>
        <v>167069512</v>
      </c>
      <c r="Q167" s="343"/>
      <c r="R167" s="341">
        <f>VALUE(LEFT(RP_2024[[#This Row],[OBJETO]],3))</f>
        <v>3</v>
      </c>
      <c r="S167" s="344">
        <v>242</v>
      </c>
      <c r="T167" s="341" t="str">
        <f>SUBSTITUTE(RP_2024[[#This Row],[CODIGO TIPO]],"-","")</f>
        <v>O232020200991122</v>
      </c>
      <c r="U167" s="337">
        <v>1905014</v>
      </c>
      <c r="V167" s="341">
        <f>VALUE(LEFT(RIGHT(RP_2024[[#This Row],[IMPUTACION PRESUPUESTAL]],6),3))</f>
        <v>126</v>
      </c>
      <c r="W167" s="337" t="s">
        <v>1245</v>
      </c>
      <c r="X167" s="335">
        <f>VALUE(LEFT(RP_2024[[#This Row],[Actividad]],SEARCH(".",RP_2024[[#This Row],[Actividad]],1)-1))</f>
        <v>20</v>
      </c>
      <c r="Y167" s="337">
        <f>MONTH(RP_2024[[#This Row],[FECHA RP]])</f>
        <v>8</v>
      </c>
      <c r="Z167" s="336" t="str">
        <f>IF(RP_2024[[#This Row],[FEC ANULACION]]="","",MONTH(RP_2024[[#This Row],[FEC ANULACION]]))</f>
        <v/>
      </c>
      <c r="AA167" s="337" t="s">
        <v>1588</v>
      </c>
      <c r="AB167" s="337" t="s">
        <v>3392</v>
      </c>
      <c r="AC167" s="337" t="str">
        <f>MID(RP_2024[[#This Row],[Elemento PEP]],11,2)</f>
        <v>13</v>
      </c>
    </row>
    <row r="168" spans="1:29">
      <c r="A168" s="338">
        <v>3299</v>
      </c>
      <c r="B168" s="339">
        <v>45505</v>
      </c>
      <c r="C168" s="340" t="s">
        <v>1879</v>
      </c>
      <c r="D168" s="340" t="s">
        <v>1827</v>
      </c>
      <c r="E168" s="338" t="s">
        <v>1582</v>
      </c>
      <c r="F168" s="338">
        <v>3931</v>
      </c>
      <c r="G168" s="339">
        <v>45497</v>
      </c>
      <c r="H168" s="341">
        <v>6589446</v>
      </c>
      <c r="I168" s="341" t="s">
        <v>1828</v>
      </c>
      <c r="J168" s="331">
        <v>570</v>
      </c>
      <c r="K168" s="341" t="s">
        <v>1704</v>
      </c>
      <c r="L168" s="331" t="s">
        <v>1705</v>
      </c>
      <c r="M168" s="342">
        <v>29595849</v>
      </c>
      <c r="N168" s="332">
        <v>0</v>
      </c>
      <c r="O168" s="339"/>
      <c r="P168" s="342">
        <f>+RP_2024[[#This Row],[VALOR INICIAL]]-RP_2024[[#This Row],[VALOR ANULACION]]</f>
        <v>29595849</v>
      </c>
      <c r="Q168" s="343"/>
      <c r="R168" s="341">
        <f>VALUE(LEFT(RP_2024[[#This Row],[OBJETO]],3))</f>
        <v>2</v>
      </c>
      <c r="S168" s="344">
        <v>242</v>
      </c>
      <c r="T168" s="341" t="str">
        <f>SUBSTITUTE(RP_2024[[#This Row],[CODIGO TIPO]],"-","")</f>
        <v>O232020200991122</v>
      </c>
      <c r="U168" s="337">
        <v>1905014</v>
      </c>
      <c r="V168" s="341">
        <f>VALUE(LEFT(RIGHT(RP_2024[[#This Row],[IMPUTACION PRESUPUESTAL]],6),3))</f>
        <v>1</v>
      </c>
      <c r="W168" s="337" t="s">
        <v>810</v>
      </c>
      <c r="X168" s="335">
        <f>VALUE(LEFT(RP_2024[[#This Row],[Actividad]],SEARCH(".",RP_2024[[#This Row],[Actividad]],1)-1))</f>
        <v>10</v>
      </c>
      <c r="Y168" s="337">
        <f>MONTH(RP_2024[[#This Row],[FECHA RP]])</f>
        <v>8</v>
      </c>
      <c r="Z168" s="336" t="str">
        <f>IF(RP_2024[[#This Row],[FEC ANULACION]]="","",MONTH(RP_2024[[#This Row],[FEC ANULACION]]))</f>
        <v/>
      </c>
      <c r="AA168" s="337" t="s">
        <v>1588</v>
      </c>
      <c r="AB168" s="337" t="s">
        <v>3392</v>
      </c>
      <c r="AC168" s="337" t="str">
        <f>MID(RP_2024[[#This Row],[Elemento PEP]],11,2)</f>
        <v>13</v>
      </c>
    </row>
    <row r="169" spans="1:29">
      <c r="A169" s="338">
        <v>3297</v>
      </c>
      <c r="B169" s="339">
        <v>45505</v>
      </c>
      <c r="C169" s="340" t="s">
        <v>1877</v>
      </c>
      <c r="D169" s="340" t="s">
        <v>1827</v>
      </c>
      <c r="E169" s="338" t="s">
        <v>1582</v>
      </c>
      <c r="F169" s="338">
        <v>3932</v>
      </c>
      <c r="G169" s="339">
        <v>45497</v>
      </c>
      <c r="H169" s="341">
        <v>6589446</v>
      </c>
      <c r="I169" s="341" t="s">
        <v>1828</v>
      </c>
      <c r="J169" s="331">
        <v>570</v>
      </c>
      <c r="K169" s="341" t="s">
        <v>1704</v>
      </c>
      <c r="L169" s="331" t="s">
        <v>1705</v>
      </c>
      <c r="M169" s="342">
        <v>127847668</v>
      </c>
      <c r="N169" s="332">
        <v>0</v>
      </c>
      <c r="O169" s="339"/>
      <c r="P169" s="342">
        <f>+RP_2024[[#This Row],[VALOR INICIAL]]-RP_2024[[#This Row],[VALOR ANULACION]]</f>
        <v>127847668</v>
      </c>
      <c r="Q169" s="343"/>
      <c r="R169" s="341">
        <f>VALUE(LEFT(RP_2024[[#This Row],[OBJETO]],3))</f>
        <v>2</v>
      </c>
      <c r="S169" s="344">
        <v>242</v>
      </c>
      <c r="T169" s="341" t="str">
        <f>SUBSTITUTE(RP_2024[[#This Row],[CODIGO TIPO]],"-","")</f>
        <v>O232020200991122</v>
      </c>
      <c r="U169" s="337">
        <v>1905054</v>
      </c>
      <c r="V169" s="341">
        <f>VALUE(LEFT(RIGHT(RP_2024[[#This Row],[IMPUTACION PRESUPUESTAL]],6),3))</f>
        <v>236</v>
      </c>
      <c r="W169" s="337" t="s">
        <v>43</v>
      </c>
      <c r="X169" s="335">
        <f>VALUE(LEFT(RP_2024[[#This Row],[Actividad]],SEARCH(".",RP_2024[[#This Row],[Actividad]],1)-1))</f>
        <v>2</v>
      </c>
      <c r="Y169" s="337">
        <f>MONTH(RP_2024[[#This Row],[FECHA RP]])</f>
        <v>8</v>
      </c>
      <c r="Z169" s="336" t="str">
        <f>IF(RP_2024[[#This Row],[FEC ANULACION]]="","",MONTH(RP_2024[[#This Row],[FEC ANULACION]]))</f>
        <v/>
      </c>
      <c r="AA169" s="337" t="s">
        <v>1588</v>
      </c>
      <c r="AB169" s="337" t="s">
        <v>3394</v>
      </c>
      <c r="AC169" s="337" t="str">
        <f>MID(RP_2024[[#This Row],[Elemento PEP]],11,2)</f>
        <v>13</v>
      </c>
    </row>
    <row r="170" spans="1:29">
      <c r="A170" s="338">
        <v>3264</v>
      </c>
      <c r="B170" s="339">
        <v>45505</v>
      </c>
      <c r="C170" s="340" t="s">
        <v>1848</v>
      </c>
      <c r="D170" s="340" t="s">
        <v>1801</v>
      </c>
      <c r="E170" s="338" t="s">
        <v>1580</v>
      </c>
      <c r="F170" s="338">
        <v>4026</v>
      </c>
      <c r="G170" s="339">
        <v>45498</v>
      </c>
      <c r="H170" s="341">
        <v>6587273</v>
      </c>
      <c r="I170" s="341" t="s">
        <v>1802</v>
      </c>
      <c r="J170" s="331">
        <v>570</v>
      </c>
      <c r="K170" s="341" t="s">
        <v>1704</v>
      </c>
      <c r="L170" s="331" t="s">
        <v>1705</v>
      </c>
      <c r="M170" s="342">
        <v>495474264</v>
      </c>
      <c r="N170" s="332">
        <v>0</v>
      </c>
      <c r="O170" s="339"/>
      <c r="P170" s="342">
        <f>+RP_2024[[#This Row],[VALOR INICIAL]]-RP_2024[[#This Row],[VALOR ANULACION]]</f>
        <v>495474264</v>
      </c>
      <c r="Q170" s="343"/>
      <c r="R170" s="341">
        <f>VALUE(LEFT(RP_2024[[#This Row],[OBJETO]],3))</f>
        <v>3</v>
      </c>
      <c r="S170" s="344">
        <v>242</v>
      </c>
      <c r="T170" s="341" t="str">
        <f>SUBSTITUTE(RP_2024[[#This Row],[CODIGO TIPO]],"-","")</f>
        <v>O232020200991122</v>
      </c>
      <c r="U170" s="337">
        <v>1905049</v>
      </c>
      <c r="V170" s="341">
        <f>VALUE(LEFT(RIGHT(RP_2024[[#This Row],[IMPUTACION PRESUPUESTAL]],6),3))</f>
        <v>133</v>
      </c>
      <c r="W170" s="337" t="s">
        <v>1270</v>
      </c>
      <c r="X170" s="335">
        <f>VALUE(LEFT(RP_2024[[#This Row],[Actividad]],SEARCH(".",RP_2024[[#This Row],[Actividad]],1)-1))</f>
        <v>38</v>
      </c>
      <c r="Y170" s="337">
        <f>MONTH(RP_2024[[#This Row],[FECHA RP]])</f>
        <v>8</v>
      </c>
      <c r="Z170" s="336" t="str">
        <f>IF(RP_2024[[#This Row],[FEC ANULACION]]="","",MONTH(RP_2024[[#This Row],[FEC ANULACION]]))</f>
        <v/>
      </c>
      <c r="AA170" s="337" t="s">
        <v>1588</v>
      </c>
      <c r="AB170" s="337" t="s">
        <v>3386</v>
      </c>
      <c r="AC170" s="337" t="str">
        <f>MID(RP_2024[[#This Row],[Elemento PEP]],11,2)</f>
        <v>13</v>
      </c>
    </row>
    <row r="171" spans="1:29">
      <c r="A171" s="338">
        <v>3264</v>
      </c>
      <c r="B171" s="339">
        <v>45505</v>
      </c>
      <c r="C171" s="340" t="s">
        <v>1848</v>
      </c>
      <c r="D171" s="340" t="s">
        <v>1801</v>
      </c>
      <c r="E171" s="338" t="s">
        <v>1580</v>
      </c>
      <c r="F171" s="338">
        <v>4026</v>
      </c>
      <c r="G171" s="339">
        <v>45498</v>
      </c>
      <c r="H171" s="341">
        <v>6587273</v>
      </c>
      <c r="I171" s="341" t="s">
        <v>1802</v>
      </c>
      <c r="J171" s="331">
        <v>570</v>
      </c>
      <c r="K171" s="341" t="s">
        <v>1704</v>
      </c>
      <c r="L171" s="331" t="s">
        <v>1705</v>
      </c>
      <c r="M171" s="342">
        <v>32761752</v>
      </c>
      <c r="N171" s="332">
        <v>0</v>
      </c>
      <c r="O171" s="339"/>
      <c r="P171" s="342">
        <f>+RP_2024[[#This Row],[VALOR INICIAL]]-RP_2024[[#This Row],[VALOR ANULACION]]</f>
        <v>32761752</v>
      </c>
      <c r="Q171" s="343"/>
      <c r="R171" s="341">
        <f>VALUE(LEFT(RP_2024[[#This Row],[OBJETO]],3))</f>
        <v>3</v>
      </c>
      <c r="S171" s="344">
        <v>242</v>
      </c>
      <c r="T171" s="341" t="str">
        <f>SUBSTITUTE(RP_2024[[#This Row],[CODIGO TIPO]],"-","")</f>
        <v>O232020200991122</v>
      </c>
      <c r="U171" s="337">
        <v>1905049</v>
      </c>
      <c r="V171" s="341">
        <f>VALUE(LEFT(RIGHT(RP_2024[[#This Row],[IMPUTACION PRESUPUESTAL]],6),3))</f>
        <v>133</v>
      </c>
      <c r="W171" s="337" t="s">
        <v>1271</v>
      </c>
      <c r="X171" s="335">
        <f>VALUE(LEFT(RP_2024[[#This Row],[Actividad]],SEARCH(".",RP_2024[[#This Row],[Actividad]],1)-1))</f>
        <v>38</v>
      </c>
      <c r="Y171" s="337">
        <f>MONTH(RP_2024[[#This Row],[FECHA RP]])</f>
        <v>8</v>
      </c>
      <c r="Z171" s="336" t="str">
        <f>IF(RP_2024[[#This Row],[FEC ANULACION]]="","",MONTH(RP_2024[[#This Row],[FEC ANULACION]]))</f>
        <v/>
      </c>
      <c r="AA171" s="337" t="s">
        <v>1588</v>
      </c>
      <c r="AB171" s="337" t="s">
        <v>3386</v>
      </c>
      <c r="AC171" s="337" t="str">
        <f>MID(RP_2024[[#This Row],[Elemento PEP]],11,2)</f>
        <v>13</v>
      </c>
    </row>
    <row r="172" spans="1:29">
      <c r="A172" s="338">
        <v>3295</v>
      </c>
      <c r="B172" s="339">
        <v>45505</v>
      </c>
      <c r="C172" s="340" t="s">
        <v>1875</v>
      </c>
      <c r="D172" s="340" t="s">
        <v>1827</v>
      </c>
      <c r="E172" s="338" t="s">
        <v>1582</v>
      </c>
      <c r="F172" s="338">
        <v>3933</v>
      </c>
      <c r="G172" s="339">
        <v>45497</v>
      </c>
      <c r="H172" s="341">
        <v>6589446</v>
      </c>
      <c r="I172" s="341" t="s">
        <v>1828</v>
      </c>
      <c r="J172" s="331">
        <v>570</v>
      </c>
      <c r="K172" s="341" t="s">
        <v>1704</v>
      </c>
      <c r="L172" s="331" t="s">
        <v>1705</v>
      </c>
      <c r="M172" s="342">
        <v>63164340</v>
      </c>
      <c r="N172" s="332">
        <v>0</v>
      </c>
      <c r="O172" s="339"/>
      <c r="P172" s="342">
        <f>+RP_2024[[#This Row],[VALOR INICIAL]]-RP_2024[[#This Row],[VALOR ANULACION]]</f>
        <v>63164340</v>
      </c>
      <c r="Q172" s="343"/>
      <c r="R172" s="341">
        <f>VALUE(LEFT(RP_2024[[#This Row],[OBJETO]],3))</f>
        <v>2</v>
      </c>
      <c r="S172" s="344">
        <v>242</v>
      </c>
      <c r="T172" s="341" t="str">
        <f>SUBSTITUTE(RP_2024[[#This Row],[CODIGO TIPO]],"-","")</f>
        <v>O232020200991122</v>
      </c>
      <c r="U172" s="337">
        <v>1905049</v>
      </c>
      <c r="V172" s="341">
        <f>VALUE(LEFT(RIGHT(RP_2024[[#This Row],[IMPUTACION PRESUPUESTAL]],6),3))</f>
        <v>104</v>
      </c>
      <c r="W172" s="337" t="s">
        <v>1263</v>
      </c>
      <c r="X172" s="335">
        <f>VALUE(LEFT(RP_2024[[#This Row],[Actividad]],SEARCH(".",RP_2024[[#This Row],[Actividad]],1)-1))</f>
        <v>34</v>
      </c>
      <c r="Y172" s="337">
        <f>MONTH(RP_2024[[#This Row],[FECHA RP]])</f>
        <v>8</v>
      </c>
      <c r="Z172" s="336" t="str">
        <f>IF(RP_2024[[#This Row],[FEC ANULACION]]="","",MONTH(RP_2024[[#This Row],[FEC ANULACION]]))</f>
        <v/>
      </c>
      <c r="AA172" s="337" t="s">
        <v>1588</v>
      </c>
      <c r="AB172" s="337" t="s">
        <v>3389</v>
      </c>
      <c r="AC172" s="337" t="str">
        <f>MID(RP_2024[[#This Row],[Elemento PEP]],11,2)</f>
        <v>06</v>
      </c>
    </row>
    <row r="173" spans="1:29">
      <c r="A173" s="338">
        <v>3266</v>
      </c>
      <c r="B173" s="339">
        <v>45505</v>
      </c>
      <c r="C173" s="340" t="s">
        <v>1850</v>
      </c>
      <c r="D173" s="340" t="s">
        <v>1801</v>
      </c>
      <c r="E173" s="338" t="s">
        <v>1580</v>
      </c>
      <c r="F173" s="338">
        <v>4028</v>
      </c>
      <c r="G173" s="339">
        <v>45498</v>
      </c>
      <c r="H173" s="341">
        <v>6587273</v>
      </c>
      <c r="I173" s="341" t="s">
        <v>1802</v>
      </c>
      <c r="J173" s="331">
        <v>570</v>
      </c>
      <c r="K173" s="341" t="s">
        <v>1704</v>
      </c>
      <c r="L173" s="331" t="s">
        <v>1705</v>
      </c>
      <c r="M173" s="342">
        <v>65568559</v>
      </c>
      <c r="N173" s="332">
        <v>0</v>
      </c>
      <c r="O173" s="339"/>
      <c r="P173" s="342">
        <f>+RP_2024[[#This Row],[VALOR INICIAL]]-RP_2024[[#This Row],[VALOR ANULACION]]</f>
        <v>65568559</v>
      </c>
      <c r="Q173" s="343"/>
      <c r="R173" s="341">
        <f>VALUE(LEFT(RP_2024[[#This Row],[OBJETO]],3))</f>
        <v>3</v>
      </c>
      <c r="S173" s="344">
        <v>242</v>
      </c>
      <c r="T173" s="341" t="str">
        <f>SUBSTITUTE(RP_2024[[#This Row],[CODIGO TIPO]],"-","")</f>
        <v>O232020200991122</v>
      </c>
      <c r="U173" s="337">
        <v>1905049</v>
      </c>
      <c r="V173" s="341">
        <f>VALUE(LEFT(RIGHT(RP_2024[[#This Row],[IMPUTACION PRESUPUESTAL]],6),3))</f>
        <v>104</v>
      </c>
      <c r="W173" s="337" t="s">
        <v>1263</v>
      </c>
      <c r="X173" s="335">
        <f>VALUE(LEFT(RP_2024[[#This Row],[Actividad]],SEARCH(".",RP_2024[[#This Row],[Actividad]],1)-1))</f>
        <v>34</v>
      </c>
      <c r="Y173" s="337">
        <f>MONTH(RP_2024[[#This Row],[FECHA RP]])</f>
        <v>8</v>
      </c>
      <c r="Z173" s="336" t="str">
        <f>IF(RP_2024[[#This Row],[FEC ANULACION]]="","",MONTH(RP_2024[[#This Row],[FEC ANULACION]]))</f>
        <v/>
      </c>
      <c r="AA173" s="337" t="s">
        <v>1588</v>
      </c>
      <c r="AB173" s="337" t="s">
        <v>3389</v>
      </c>
      <c r="AC173" s="337" t="str">
        <f>MID(RP_2024[[#This Row],[Elemento PEP]],11,2)</f>
        <v>06</v>
      </c>
    </row>
    <row r="174" spans="1:29">
      <c r="A174" s="338">
        <v>3294</v>
      </c>
      <c r="B174" s="339">
        <v>45505</v>
      </c>
      <c r="C174" s="340" t="s">
        <v>1874</v>
      </c>
      <c r="D174" s="340" t="s">
        <v>1827</v>
      </c>
      <c r="E174" s="338" t="s">
        <v>1582</v>
      </c>
      <c r="F174" s="338">
        <v>3934</v>
      </c>
      <c r="G174" s="339">
        <v>45497</v>
      </c>
      <c r="H174" s="341">
        <v>6589446</v>
      </c>
      <c r="I174" s="341" t="s">
        <v>1828</v>
      </c>
      <c r="J174" s="331">
        <v>570</v>
      </c>
      <c r="K174" s="341" t="s">
        <v>1704</v>
      </c>
      <c r="L174" s="331" t="s">
        <v>1705</v>
      </c>
      <c r="M174" s="342">
        <v>41041437</v>
      </c>
      <c r="N174" s="332">
        <v>0</v>
      </c>
      <c r="O174" s="339"/>
      <c r="P174" s="342">
        <f>+RP_2024[[#This Row],[VALOR INICIAL]]-RP_2024[[#This Row],[VALOR ANULACION]]</f>
        <v>41041437</v>
      </c>
      <c r="Q174" s="343"/>
      <c r="R174" s="341">
        <f>VALUE(LEFT(RP_2024[[#This Row],[OBJETO]],3))</f>
        <v>2</v>
      </c>
      <c r="S174" s="344">
        <v>242</v>
      </c>
      <c r="T174" s="341" t="str">
        <f>SUBSTITUTE(RP_2024[[#This Row],[CODIGO TIPO]],"-","")</f>
        <v>O232020200991122</v>
      </c>
      <c r="U174" s="337">
        <v>1905049</v>
      </c>
      <c r="V174" s="341">
        <f>VALUE(LEFT(RIGHT(RP_2024[[#This Row],[IMPUTACION PRESUPUESTAL]],6),3))</f>
        <v>116</v>
      </c>
      <c r="W174" s="337" t="s">
        <v>1265</v>
      </c>
      <c r="X174" s="335">
        <f>VALUE(LEFT(RP_2024[[#This Row],[Actividad]],SEARCH(".",RP_2024[[#This Row],[Actividad]],1)-1))</f>
        <v>35</v>
      </c>
      <c r="Y174" s="337">
        <f>MONTH(RP_2024[[#This Row],[FECHA RP]])</f>
        <v>8</v>
      </c>
      <c r="Z174" s="336" t="str">
        <f>IF(RP_2024[[#This Row],[FEC ANULACION]]="","",MONTH(RP_2024[[#This Row],[FEC ANULACION]]))</f>
        <v/>
      </c>
      <c r="AA174" s="337" t="s">
        <v>1588</v>
      </c>
      <c r="AB174" s="337" t="s">
        <v>3388</v>
      </c>
      <c r="AC174" s="337" t="str">
        <f>MID(RP_2024[[#This Row],[Elemento PEP]],11,2)</f>
        <v>03</v>
      </c>
    </row>
    <row r="175" spans="1:29">
      <c r="A175" s="338">
        <v>3268</v>
      </c>
      <c r="B175" s="339">
        <v>45505</v>
      </c>
      <c r="C175" s="340" t="s">
        <v>1852</v>
      </c>
      <c r="D175" s="340" t="s">
        <v>1801</v>
      </c>
      <c r="E175" s="338" t="s">
        <v>1580</v>
      </c>
      <c r="F175" s="338">
        <v>4030</v>
      </c>
      <c r="G175" s="339">
        <v>45498</v>
      </c>
      <c r="H175" s="341">
        <v>6587273</v>
      </c>
      <c r="I175" s="341" t="s">
        <v>1802</v>
      </c>
      <c r="J175" s="331">
        <v>570</v>
      </c>
      <c r="K175" s="341" t="s">
        <v>1704</v>
      </c>
      <c r="L175" s="331" t="s">
        <v>1705</v>
      </c>
      <c r="M175" s="342">
        <v>121546911</v>
      </c>
      <c r="N175" s="332">
        <v>0</v>
      </c>
      <c r="O175" s="339"/>
      <c r="P175" s="342">
        <f>+RP_2024[[#This Row],[VALOR INICIAL]]-RP_2024[[#This Row],[VALOR ANULACION]]</f>
        <v>121546911</v>
      </c>
      <c r="Q175" s="343"/>
      <c r="R175" s="341">
        <f>VALUE(LEFT(RP_2024[[#This Row],[OBJETO]],3))</f>
        <v>3</v>
      </c>
      <c r="S175" s="344">
        <v>242</v>
      </c>
      <c r="T175" s="341" t="str">
        <f>SUBSTITUTE(RP_2024[[#This Row],[CODIGO TIPO]],"-","")</f>
        <v>O232020200991122</v>
      </c>
      <c r="U175" s="337">
        <v>1905014</v>
      </c>
      <c r="V175" s="341">
        <f>VALUE(LEFT(RIGHT(RP_2024[[#This Row],[IMPUTACION PRESUPUESTAL]],6),3))</f>
        <v>127</v>
      </c>
      <c r="W175" s="337" t="s">
        <v>1244</v>
      </c>
      <c r="X175" s="335">
        <f>VALUE(LEFT(RP_2024[[#This Row],[Actividad]],SEARCH(".",RP_2024[[#This Row],[Actividad]],1)-1))</f>
        <v>19</v>
      </c>
      <c r="Y175" s="337">
        <f>MONTH(RP_2024[[#This Row],[FECHA RP]])</f>
        <v>8</v>
      </c>
      <c r="Z175" s="336" t="str">
        <f>IF(RP_2024[[#This Row],[FEC ANULACION]]="","",MONTH(RP_2024[[#This Row],[FEC ANULACION]]))</f>
        <v/>
      </c>
      <c r="AA175" s="337" t="s">
        <v>1588</v>
      </c>
      <c r="AB175" s="337" t="s">
        <v>3393</v>
      </c>
      <c r="AC175" s="337" t="str">
        <f>MID(RP_2024[[#This Row],[Elemento PEP]],11,2)</f>
        <v>07</v>
      </c>
    </row>
    <row r="176" spans="1:29">
      <c r="A176" s="338">
        <v>3296</v>
      </c>
      <c r="B176" s="339">
        <v>45505</v>
      </c>
      <c r="C176" s="340" t="s">
        <v>1876</v>
      </c>
      <c r="D176" s="340" t="s">
        <v>1827</v>
      </c>
      <c r="E176" s="338" t="s">
        <v>1582</v>
      </c>
      <c r="F176" s="338">
        <v>3935</v>
      </c>
      <c r="G176" s="339">
        <v>45497</v>
      </c>
      <c r="H176" s="341">
        <v>6589446</v>
      </c>
      <c r="I176" s="341" t="s">
        <v>1828</v>
      </c>
      <c r="J176" s="331">
        <v>570</v>
      </c>
      <c r="K176" s="341" t="s">
        <v>1704</v>
      </c>
      <c r="L176" s="331" t="s">
        <v>1705</v>
      </c>
      <c r="M176" s="342">
        <v>347971051</v>
      </c>
      <c r="N176" s="332">
        <v>0</v>
      </c>
      <c r="O176" s="339"/>
      <c r="P176" s="342">
        <v>347971051</v>
      </c>
      <c r="Q176" s="343"/>
      <c r="R176" s="341">
        <f>VALUE(LEFT(RP_2024[[#This Row],[OBJETO]],3))</f>
        <v>2</v>
      </c>
      <c r="S176" s="344">
        <v>242</v>
      </c>
      <c r="T176" s="341" t="str">
        <f>SUBSTITUTE(RP_2024[[#This Row],[CODIGO TIPO]],"-","")</f>
        <v>O232020200991122</v>
      </c>
      <c r="U176" s="337">
        <v>1905049</v>
      </c>
      <c r="V176" s="341">
        <f>VALUE(LEFT(RIGHT(RP_2024[[#This Row],[IMPUTACION PRESUPUESTAL]],6),3))</f>
        <v>105</v>
      </c>
      <c r="W176" s="337" t="s">
        <v>1258</v>
      </c>
      <c r="X176" s="335">
        <f>VALUE(LEFT(RP_2024[[#This Row],[Actividad]],SEARCH(".",RP_2024[[#This Row],[Actividad]],1)-1))</f>
        <v>32</v>
      </c>
      <c r="Y176" s="337">
        <f>MONTH(RP_2024[[#This Row],[FECHA RP]])</f>
        <v>8</v>
      </c>
      <c r="Z176" s="336" t="str">
        <f>IF(RP_2024[[#This Row],[FEC ANULACION]]="","",MONTH(RP_2024[[#This Row],[FEC ANULACION]]))</f>
        <v/>
      </c>
      <c r="AA176" s="337" t="s">
        <v>1588</v>
      </c>
      <c r="AB176" s="337" t="s">
        <v>3386</v>
      </c>
      <c r="AC176" s="337" t="str">
        <f>MID(RP_2024[[#This Row],[Elemento PEP]],11,2)</f>
        <v>13</v>
      </c>
    </row>
    <row r="177" spans="1:29">
      <c r="A177" s="338">
        <v>3270</v>
      </c>
      <c r="B177" s="339">
        <v>45505</v>
      </c>
      <c r="C177" s="340" t="s">
        <v>1854</v>
      </c>
      <c r="D177" s="340" t="s">
        <v>1801</v>
      </c>
      <c r="E177" s="338" t="s">
        <v>1580</v>
      </c>
      <c r="F177" s="338">
        <v>4029</v>
      </c>
      <c r="G177" s="339">
        <v>45498</v>
      </c>
      <c r="H177" s="341">
        <v>6587273</v>
      </c>
      <c r="I177" s="341" t="s">
        <v>1802</v>
      </c>
      <c r="J177" s="331">
        <v>570</v>
      </c>
      <c r="K177" s="341" t="s">
        <v>1704</v>
      </c>
      <c r="L177" s="331" t="s">
        <v>1705</v>
      </c>
      <c r="M177" s="342">
        <v>186260535</v>
      </c>
      <c r="N177" s="332">
        <v>0</v>
      </c>
      <c r="O177" s="339"/>
      <c r="P177" s="342">
        <f>+RP_2024[[#This Row],[VALOR INICIAL]]-RP_2024[[#This Row],[VALOR ANULACION]]</f>
        <v>186260535</v>
      </c>
      <c r="Q177" s="343"/>
      <c r="R177" s="341">
        <f>VALUE(LEFT(RP_2024[[#This Row],[OBJETO]],3))</f>
        <v>3</v>
      </c>
      <c r="S177" s="344">
        <v>242</v>
      </c>
      <c r="T177" s="341" t="str">
        <f>SUBSTITUTE(RP_2024[[#This Row],[CODIGO TIPO]],"-","")</f>
        <v>O232020200991122</v>
      </c>
      <c r="U177" s="337">
        <v>1905049</v>
      </c>
      <c r="V177" s="341">
        <f>VALUE(LEFT(RIGHT(RP_2024[[#This Row],[IMPUTACION PRESUPUESTAL]],6),3))</f>
        <v>143</v>
      </c>
      <c r="W177" s="337" t="s">
        <v>1275</v>
      </c>
      <c r="X177" s="335">
        <f>VALUE(LEFT(RP_2024[[#This Row],[Actividad]],SEARCH(".",RP_2024[[#This Row],[Actividad]],1)-1))</f>
        <v>40</v>
      </c>
      <c r="Y177" s="337">
        <f>MONTH(RP_2024[[#This Row],[FECHA RP]])</f>
        <v>8</v>
      </c>
      <c r="Z177" s="336" t="str">
        <f>IF(RP_2024[[#This Row],[FEC ANULACION]]="","",MONTH(RP_2024[[#This Row],[FEC ANULACION]]))</f>
        <v/>
      </c>
      <c r="AA177" s="337" t="s">
        <v>1588</v>
      </c>
      <c r="AB177" s="337" t="s">
        <v>3386</v>
      </c>
      <c r="AC177" s="337" t="str">
        <f>MID(RP_2024[[#This Row],[Elemento PEP]],11,2)</f>
        <v>13</v>
      </c>
    </row>
    <row r="178" spans="1:29">
      <c r="A178" s="338">
        <v>3296</v>
      </c>
      <c r="B178" s="339">
        <v>45505</v>
      </c>
      <c r="C178" s="340" t="s">
        <v>1876</v>
      </c>
      <c r="D178" s="340" t="s">
        <v>1827</v>
      </c>
      <c r="E178" s="338" t="s">
        <v>1582</v>
      </c>
      <c r="F178" s="338">
        <v>3935</v>
      </c>
      <c r="G178" s="339">
        <v>45497</v>
      </c>
      <c r="H178" s="341">
        <v>6589446</v>
      </c>
      <c r="I178" s="341" t="s">
        <v>1828</v>
      </c>
      <c r="J178" s="331">
        <v>570</v>
      </c>
      <c r="K178" s="341" t="s">
        <v>1704</v>
      </c>
      <c r="L178" s="331" t="s">
        <v>1705</v>
      </c>
      <c r="M178" s="342">
        <v>57706031</v>
      </c>
      <c r="N178" s="332">
        <v>0</v>
      </c>
      <c r="O178" s="339"/>
      <c r="P178" s="342">
        <v>57706031</v>
      </c>
      <c r="Q178" s="343"/>
      <c r="R178" s="341">
        <f>VALUE(LEFT(RP_2024[[#This Row],[OBJETO]],3))</f>
        <v>2</v>
      </c>
      <c r="S178" s="344">
        <v>242</v>
      </c>
      <c r="T178" s="341" t="str">
        <f>SUBSTITUTE(RP_2024[[#This Row],[CODIGO TIPO]],"-","")</f>
        <v>O232020200991122</v>
      </c>
      <c r="U178" s="337">
        <v>1905049</v>
      </c>
      <c r="V178" s="341">
        <f>VALUE(LEFT(RIGHT(RP_2024[[#This Row],[IMPUTACION PRESUPUESTAL]],6),3))</f>
        <v>105</v>
      </c>
      <c r="W178" s="337" t="s">
        <v>1259</v>
      </c>
      <c r="X178" s="335">
        <f>VALUE(LEFT(RP_2024[[#This Row],[Actividad]],SEARCH(".",RP_2024[[#This Row],[Actividad]],1)-1))</f>
        <v>32</v>
      </c>
      <c r="Y178" s="337">
        <f>MONTH(RP_2024[[#This Row],[FECHA RP]])</f>
        <v>8</v>
      </c>
      <c r="Z178" s="336" t="str">
        <f>IF(RP_2024[[#This Row],[FEC ANULACION]]="","",MONTH(RP_2024[[#This Row],[FEC ANULACION]]))</f>
        <v/>
      </c>
      <c r="AA178" s="337" t="s">
        <v>1588</v>
      </c>
      <c r="AB178" s="337" t="s">
        <v>3386</v>
      </c>
      <c r="AC178" s="337" t="str">
        <f>MID(RP_2024[[#This Row],[Elemento PEP]],11,2)</f>
        <v>13</v>
      </c>
    </row>
    <row r="179" spans="1:29">
      <c r="A179" s="338">
        <v>3296</v>
      </c>
      <c r="B179" s="339">
        <v>45505</v>
      </c>
      <c r="C179" s="340" t="s">
        <v>1876</v>
      </c>
      <c r="D179" s="340" t="s">
        <v>1827</v>
      </c>
      <c r="E179" s="338" t="s">
        <v>1582</v>
      </c>
      <c r="F179" s="338">
        <v>3935</v>
      </c>
      <c r="G179" s="339">
        <v>45497</v>
      </c>
      <c r="H179" s="341">
        <v>6589446</v>
      </c>
      <c r="I179" s="341" t="s">
        <v>1828</v>
      </c>
      <c r="J179" s="331">
        <v>570</v>
      </c>
      <c r="K179" s="341" t="s">
        <v>1704</v>
      </c>
      <c r="L179" s="331" t="s">
        <v>1705</v>
      </c>
      <c r="M179" s="342">
        <v>327000737</v>
      </c>
      <c r="N179" s="332">
        <v>0</v>
      </c>
      <c r="O179" s="339"/>
      <c r="P179" s="342">
        <v>327000737</v>
      </c>
      <c r="Q179" s="343"/>
      <c r="R179" s="341">
        <f>VALUE(LEFT(RP_2024[[#This Row],[OBJETO]],3))</f>
        <v>2</v>
      </c>
      <c r="S179" s="344">
        <v>242</v>
      </c>
      <c r="T179" s="341" t="str">
        <f>SUBSTITUTE(RP_2024[[#This Row],[CODIGO TIPO]],"-","")</f>
        <v>O232020200991122</v>
      </c>
      <c r="U179" s="337">
        <v>1905049</v>
      </c>
      <c r="V179" s="341">
        <f>VALUE(LEFT(RIGHT(RP_2024[[#This Row],[IMPUTACION PRESUPUESTAL]],6),3))</f>
        <v>105</v>
      </c>
      <c r="W179" s="337" t="s">
        <v>1260</v>
      </c>
      <c r="X179" s="335">
        <f>VALUE(LEFT(RP_2024[[#This Row],[Actividad]],SEARCH(".",RP_2024[[#This Row],[Actividad]],1)-1))</f>
        <v>32</v>
      </c>
      <c r="Y179" s="337">
        <f>MONTH(RP_2024[[#This Row],[FECHA RP]])</f>
        <v>8</v>
      </c>
      <c r="Z179" s="336" t="str">
        <f>IF(RP_2024[[#This Row],[FEC ANULACION]]="","",MONTH(RP_2024[[#This Row],[FEC ANULACION]]))</f>
        <v/>
      </c>
      <c r="AA179" s="337" t="s">
        <v>1588</v>
      </c>
      <c r="AB179" s="337" t="s">
        <v>3386</v>
      </c>
      <c r="AC179" s="337" t="str">
        <f>MID(RP_2024[[#This Row],[Elemento PEP]],11,2)</f>
        <v>13</v>
      </c>
    </row>
    <row r="180" spans="1:29">
      <c r="A180" s="338">
        <v>3273</v>
      </c>
      <c r="B180" s="339">
        <v>45505</v>
      </c>
      <c r="C180" s="340" t="s">
        <v>1857</v>
      </c>
      <c r="D180" s="340" t="s">
        <v>1801</v>
      </c>
      <c r="E180" s="338" t="s">
        <v>1580</v>
      </c>
      <c r="F180" s="338">
        <v>4428</v>
      </c>
      <c r="G180" s="339">
        <v>45501</v>
      </c>
      <c r="H180" s="341">
        <v>6587273</v>
      </c>
      <c r="I180" s="341" t="s">
        <v>1802</v>
      </c>
      <c r="J180" s="331">
        <v>570</v>
      </c>
      <c r="K180" s="341" t="s">
        <v>1704</v>
      </c>
      <c r="L180" s="331" t="s">
        <v>1705</v>
      </c>
      <c r="M180" s="342">
        <v>9082112</v>
      </c>
      <c r="N180" s="332">
        <v>0</v>
      </c>
      <c r="O180" s="339"/>
      <c r="P180" s="342">
        <f>+RP_2024[[#This Row],[VALOR INICIAL]]-RP_2024[[#This Row],[VALOR ANULACION]]</f>
        <v>9082112</v>
      </c>
      <c r="Q180" s="343"/>
      <c r="R180" s="341">
        <f>VALUE(LEFT(RP_2024[[#This Row],[OBJETO]],3))</f>
        <v>3</v>
      </c>
      <c r="S180" s="344">
        <v>242</v>
      </c>
      <c r="T180" s="341" t="str">
        <f>SUBSTITUTE(RP_2024[[#This Row],[CODIGO TIPO]],"-","")</f>
        <v>O232020200991122</v>
      </c>
      <c r="U180" s="337">
        <v>1905049</v>
      </c>
      <c r="V180" s="341">
        <f>VALUE(LEFT(RIGHT(RP_2024[[#This Row],[IMPUTACION PRESUPUESTAL]],6),3))</f>
        <v>212</v>
      </c>
      <c r="W180" s="337" t="s">
        <v>1280</v>
      </c>
      <c r="X180" s="335">
        <f>VALUE(LEFT(RP_2024[[#This Row],[Actividad]],SEARCH(".",RP_2024[[#This Row],[Actividad]],1)-1))</f>
        <v>42</v>
      </c>
      <c r="Y180" s="337">
        <f>MONTH(RP_2024[[#This Row],[FECHA RP]])</f>
        <v>8</v>
      </c>
      <c r="Z180" s="336" t="str">
        <f>IF(RP_2024[[#This Row],[FEC ANULACION]]="","",MONTH(RP_2024[[#This Row],[FEC ANULACION]]))</f>
        <v/>
      </c>
      <c r="AA180" s="337" t="s">
        <v>1588</v>
      </c>
      <c r="AB180" s="337" t="s">
        <v>3386</v>
      </c>
      <c r="AC180" s="337" t="str">
        <f>MID(RP_2024[[#This Row],[Elemento PEP]],11,2)</f>
        <v>13</v>
      </c>
    </row>
    <row r="181" spans="1:29">
      <c r="A181" s="338">
        <v>3274</v>
      </c>
      <c r="B181" s="339">
        <v>45505</v>
      </c>
      <c r="C181" s="340" t="s">
        <v>1858</v>
      </c>
      <c r="D181" s="340" t="s">
        <v>1801</v>
      </c>
      <c r="E181" s="338" t="s">
        <v>1580</v>
      </c>
      <c r="F181" s="338">
        <v>4427</v>
      </c>
      <c r="G181" s="339">
        <v>45501</v>
      </c>
      <c r="H181" s="341">
        <v>6587273</v>
      </c>
      <c r="I181" s="341" t="s">
        <v>1802</v>
      </c>
      <c r="J181" s="331">
        <v>570</v>
      </c>
      <c r="K181" s="341" t="s">
        <v>1704</v>
      </c>
      <c r="L181" s="331" t="s">
        <v>1705</v>
      </c>
      <c r="M181" s="342">
        <v>1104433976</v>
      </c>
      <c r="N181" s="332">
        <v>0</v>
      </c>
      <c r="O181" s="339"/>
      <c r="P181" s="342">
        <f>+RP_2024[[#This Row],[VALOR INICIAL]]-RP_2024[[#This Row],[VALOR ANULACION]]</f>
        <v>1104433976</v>
      </c>
      <c r="Q181" s="343"/>
      <c r="R181" s="341">
        <f>VALUE(LEFT(RP_2024[[#This Row],[OBJETO]],3))</f>
        <v>3</v>
      </c>
      <c r="S181" s="344">
        <v>242</v>
      </c>
      <c r="T181" s="341" t="str">
        <f>SUBSTITUTE(RP_2024[[#This Row],[CODIGO TIPO]],"-","")</f>
        <v>O232020200991122</v>
      </c>
      <c r="U181" s="337">
        <v>1905049</v>
      </c>
      <c r="V181" s="341">
        <f>VALUE(LEFT(RIGHT(RP_2024[[#This Row],[IMPUTACION PRESUPUESTAL]],6),3))</f>
        <v>97</v>
      </c>
      <c r="W181" s="337" t="s">
        <v>1283</v>
      </c>
      <c r="X181" s="335">
        <f>VALUE(LEFT(RP_2024[[#This Row],[Actividad]],SEARCH(".",RP_2024[[#This Row],[Actividad]],1)-1))</f>
        <v>44</v>
      </c>
      <c r="Y181" s="337">
        <f>MONTH(RP_2024[[#This Row],[FECHA RP]])</f>
        <v>8</v>
      </c>
      <c r="Z181" s="336" t="str">
        <f>IF(RP_2024[[#This Row],[FEC ANULACION]]="","",MONTH(RP_2024[[#This Row],[FEC ANULACION]]))</f>
        <v/>
      </c>
      <c r="AA181" s="337" t="s">
        <v>1588</v>
      </c>
      <c r="AB181" s="337" t="s">
        <v>3387</v>
      </c>
      <c r="AC181" s="337" t="str">
        <f>MID(RP_2024[[#This Row],[Elemento PEP]],11,2)</f>
        <v>11</v>
      </c>
    </row>
    <row r="182" spans="1:29">
      <c r="A182" s="338">
        <v>3275</v>
      </c>
      <c r="B182" s="339">
        <v>45505</v>
      </c>
      <c r="C182" s="340" t="s">
        <v>1859</v>
      </c>
      <c r="D182" s="340" t="s">
        <v>1801</v>
      </c>
      <c r="E182" s="338" t="s">
        <v>1580</v>
      </c>
      <c r="F182" s="338">
        <v>4429</v>
      </c>
      <c r="G182" s="339">
        <v>45501</v>
      </c>
      <c r="H182" s="341">
        <v>6587273</v>
      </c>
      <c r="I182" s="341" t="s">
        <v>1802</v>
      </c>
      <c r="J182" s="331">
        <v>570</v>
      </c>
      <c r="K182" s="341" t="s">
        <v>1704</v>
      </c>
      <c r="L182" s="331" t="s">
        <v>1705</v>
      </c>
      <c r="M182" s="342">
        <v>42068659</v>
      </c>
      <c r="N182" s="332">
        <v>0</v>
      </c>
      <c r="O182" s="339"/>
      <c r="P182" s="342">
        <f>+RP_2024[[#This Row],[VALOR INICIAL]]-RP_2024[[#This Row],[VALOR ANULACION]]</f>
        <v>42068659</v>
      </c>
      <c r="Q182" s="343"/>
      <c r="R182" s="341">
        <f>VALUE(LEFT(RP_2024[[#This Row],[OBJETO]],3))</f>
        <v>3</v>
      </c>
      <c r="S182" s="344">
        <v>242</v>
      </c>
      <c r="T182" s="341" t="str">
        <f>SUBSTITUTE(RP_2024[[#This Row],[CODIGO TIPO]],"-","")</f>
        <v>O232020200991122</v>
      </c>
      <c r="U182" s="337">
        <v>1905049</v>
      </c>
      <c r="V182" s="341">
        <f>VALUE(LEFT(RIGHT(RP_2024[[#This Row],[IMPUTACION PRESUPUESTAL]],6),3))</f>
        <v>146</v>
      </c>
      <c r="W182" s="337" t="s">
        <v>1281</v>
      </c>
      <c r="X182" s="335">
        <f>VALUE(LEFT(RP_2024[[#This Row],[Actividad]],SEARCH(".",RP_2024[[#This Row],[Actividad]],1)-1))</f>
        <v>43</v>
      </c>
      <c r="Y182" s="337">
        <f>MONTH(RP_2024[[#This Row],[FECHA RP]])</f>
        <v>8</v>
      </c>
      <c r="Z182" s="336" t="str">
        <f>IF(RP_2024[[#This Row],[FEC ANULACION]]="","",MONTH(RP_2024[[#This Row],[FEC ANULACION]]))</f>
        <v/>
      </c>
      <c r="AA182" s="337" t="s">
        <v>1588</v>
      </c>
      <c r="AB182" s="337" t="s">
        <v>3386</v>
      </c>
      <c r="AC182" s="337" t="str">
        <f>MID(RP_2024[[#This Row],[Elemento PEP]],11,2)</f>
        <v>13</v>
      </c>
    </row>
    <row r="183" spans="1:29">
      <c r="A183" s="338">
        <v>3276</v>
      </c>
      <c r="B183" s="339">
        <v>45505</v>
      </c>
      <c r="C183" s="340" t="s">
        <v>1860</v>
      </c>
      <c r="D183" s="340" t="s">
        <v>1801</v>
      </c>
      <c r="E183" s="338" t="s">
        <v>1580</v>
      </c>
      <c r="F183" s="338">
        <v>4431</v>
      </c>
      <c r="G183" s="339">
        <v>45501</v>
      </c>
      <c r="H183" s="341">
        <v>6587273</v>
      </c>
      <c r="I183" s="341" t="s">
        <v>1802</v>
      </c>
      <c r="J183" s="331">
        <v>570</v>
      </c>
      <c r="K183" s="341" t="s">
        <v>1704</v>
      </c>
      <c r="L183" s="331" t="s">
        <v>1705</v>
      </c>
      <c r="M183" s="342">
        <v>527036214</v>
      </c>
      <c r="N183" s="332">
        <v>0</v>
      </c>
      <c r="O183" s="339"/>
      <c r="P183" s="342">
        <f>+RP_2024[[#This Row],[VALOR INICIAL]]-RP_2024[[#This Row],[VALOR ANULACION]]</f>
        <v>527036214</v>
      </c>
      <c r="Q183" s="343"/>
      <c r="R183" s="341">
        <f>VALUE(LEFT(RP_2024[[#This Row],[OBJETO]],3))</f>
        <v>3</v>
      </c>
      <c r="S183" s="344">
        <v>242</v>
      </c>
      <c r="T183" s="341" t="str">
        <f>SUBSTITUTE(RP_2024[[#This Row],[CODIGO TIPO]],"-","")</f>
        <v>O232020200991122</v>
      </c>
      <c r="U183" s="337">
        <v>1905049</v>
      </c>
      <c r="V183" s="341">
        <f>VALUE(LEFT(RIGHT(RP_2024[[#This Row],[IMPUTACION PRESUPUESTAL]],6),3))</f>
        <v>115</v>
      </c>
      <c r="W183" s="337" t="s">
        <v>1262</v>
      </c>
      <c r="X183" s="335">
        <f>VALUE(LEFT(RP_2024[[#This Row],[Actividad]],SEARCH(".",RP_2024[[#This Row],[Actividad]],1)-1))</f>
        <v>33</v>
      </c>
      <c r="Y183" s="337">
        <f>MONTH(RP_2024[[#This Row],[FECHA RP]])</f>
        <v>8</v>
      </c>
      <c r="Z183" s="336" t="str">
        <f>IF(RP_2024[[#This Row],[FEC ANULACION]]="","",MONTH(RP_2024[[#This Row],[FEC ANULACION]]))</f>
        <v/>
      </c>
      <c r="AA183" s="337" t="s">
        <v>1588</v>
      </c>
      <c r="AB183" s="337" t="s">
        <v>3389</v>
      </c>
      <c r="AC183" s="337" t="str">
        <f>MID(RP_2024[[#This Row],[Elemento PEP]],11,2)</f>
        <v>06</v>
      </c>
    </row>
    <row r="184" spans="1:29">
      <c r="A184" s="338">
        <v>3292</v>
      </c>
      <c r="B184" s="339">
        <v>45505</v>
      </c>
      <c r="C184" s="340" t="s">
        <v>1872</v>
      </c>
      <c r="D184" s="340" t="s">
        <v>1827</v>
      </c>
      <c r="E184" s="338" t="s">
        <v>1582</v>
      </c>
      <c r="F184" s="338">
        <v>3936</v>
      </c>
      <c r="G184" s="339">
        <v>45497</v>
      </c>
      <c r="H184" s="341">
        <v>6589446</v>
      </c>
      <c r="I184" s="341" t="s">
        <v>1828</v>
      </c>
      <c r="J184" s="331">
        <v>570</v>
      </c>
      <c r="K184" s="341" t="s">
        <v>1704</v>
      </c>
      <c r="L184" s="331" t="s">
        <v>1705</v>
      </c>
      <c r="M184" s="342">
        <v>79195396</v>
      </c>
      <c r="N184" s="332">
        <v>0</v>
      </c>
      <c r="O184" s="339"/>
      <c r="P184" s="342">
        <f>+RP_2024[[#This Row],[VALOR INICIAL]]-RP_2024[[#This Row],[VALOR ANULACION]]</f>
        <v>79195396</v>
      </c>
      <c r="Q184" s="343"/>
      <c r="R184" s="341">
        <f>VALUE(LEFT(RP_2024[[#This Row],[OBJETO]],3))</f>
        <v>2</v>
      </c>
      <c r="S184" s="344">
        <v>242</v>
      </c>
      <c r="T184" s="341" t="str">
        <f>SUBSTITUTE(RP_2024[[#This Row],[CODIGO TIPO]],"-","")</f>
        <v>O232020200991122</v>
      </c>
      <c r="U184" s="337">
        <v>1905049</v>
      </c>
      <c r="V184" s="341">
        <f>VALUE(LEFT(RIGHT(RP_2024[[#This Row],[IMPUTACION PRESUPUESTAL]],6),3))</f>
        <v>110</v>
      </c>
      <c r="W184" s="337" t="s">
        <v>1266</v>
      </c>
      <c r="X184" s="335">
        <f>VALUE(LEFT(RP_2024[[#This Row],[Actividad]],SEARCH(".",RP_2024[[#This Row],[Actividad]],1)-1))</f>
        <v>36</v>
      </c>
      <c r="Y184" s="337">
        <f>MONTH(RP_2024[[#This Row],[FECHA RP]])</f>
        <v>8</v>
      </c>
      <c r="Z184" s="336" t="str">
        <f>IF(RP_2024[[#This Row],[FEC ANULACION]]="","",MONTH(RP_2024[[#This Row],[FEC ANULACION]]))</f>
        <v/>
      </c>
      <c r="AA184" s="337" t="s">
        <v>1588</v>
      </c>
      <c r="AB184" s="337" t="s">
        <v>3388</v>
      </c>
      <c r="AC184" s="337" t="str">
        <f>MID(RP_2024[[#This Row],[Elemento PEP]],11,2)</f>
        <v>03</v>
      </c>
    </row>
    <row r="185" spans="1:29">
      <c r="A185" s="338">
        <v>3278</v>
      </c>
      <c r="B185" s="339">
        <v>45505</v>
      </c>
      <c r="C185" s="340" t="s">
        <v>1857</v>
      </c>
      <c r="D185" s="340" t="s">
        <v>1801</v>
      </c>
      <c r="E185" s="338" t="s">
        <v>1580</v>
      </c>
      <c r="F185" s="338">
        <v>4430</v>
      </c>
      <c r="G185" s="339">
        <v>45501</v>
      </c>
      <c r="H185" s="341">
        <v>6587273</v>
      </c>
      <c r="I185" s="341" t="s">
        <v>1802</v>
      </c>
      <c r="J185" s="331">
        <v>570</v>
      </c>
      <c r="K185" s="341" t="s">
        <v>1704</v>
      </c>
      <c r="L185" s="331" t="s">
        <v>1705</v>
      </c>
      <c r="M185" s="342">
        <v>887618993</v>
      </c>
      <c r="N185" s="332">
        <v>0</v>
      </c>
      <c r="O185" s="339"/>
      <c r="P185" s="342">
        <f>+RP_2024[[#This Row],[VALOR INICIAL]]-RP_2024[[#This Row],[VALOR ANULACION]]</f>
        <v>887618993</v>
      </c>
      <c r="Q185" s="343"/>
      <c r="R185" s="341">
        <f>VALUE(LEFT(RP_2024[[#This Row],[OBJETO]],3))</f>
        <v>3</v>
      </c>
      <c r="S185" s="344">
        <v>242</v>
      </c>
      <c r="T185" s="341" t="str">
        <f>SUBSTITUTE(RP_2024[[#This Row],[CODIGO TIPO]],"-","")</f>
        <v>O232020200991122</v>
      </c>
      <c r="U185" s="337">
        <v>1905049</v>
      </c>
      <c r="V185" s="341">
        <f>VALUE(LEFT(RIGHT(RP_2024[[#This Row],[IMPUTACION PRESUPUESTAL]],6),3))</f>
        <v>212</v>
      </c>
      <c r="W185" s="337" t="s">
        <v>1282</v>
      </c>
      <c r="X185" s="335">
        <f>VALUE(LEFT(RP_2024[[#This Row],[Actividad]],SEARCH(".",RP_2024[[#This Row],[Actividad]],1)-1))</f>
        <v>43</v>
      </c>
      <c r="Y185" s="337">
        <f>MONTH(RP_2024[[#This Row],[FECHA RP]])</f>
        <v>8</v>
      </c>
      <c r="Z185" s="336" t="str">
        <f>IF(RP_2024[[#This Row],[FEC ANULACION]]="","",MONTH(RP_2024[[#This Row],[FEC ANULACION]]))</f>
        <v/>
      </c>
      <c r="AA185" s="337" t="s">
        <v>1588</v>
      </c>
      <c r="AB185" s="337" t="s">
        <v>3386</v>
      </c>
      <c r="AC185" s="337" t="str">
        <f>MID(RP_2024[[#This Row],[Elemento PEP]],11,2)</f>
        <v>13</v>
      </c>
    </row>
    <row r="186" spans="1:29">
      <c r="A186" s="338">
        <v>3279</v>
      </c>
      <c r="B186" s="339">
        <v>45505</v>
      </c>
      <c r="C186" s="340" t="s">
        <v>1862</v>
      </c>
      <c r="D186" s="340" t="s">
        <v>1801</v>
      </c>
      <c r="E186" s="338" t="s">
        <v>1580</v>
      </c>
      <c r="F186" s="338">
        <v>4432</v>
      </c>
      <c r="G186" s="339">
        <v>45501</v>
      </c>
      <c r="H186" s="341">
        <v>6587273</v>
      </c>
      <c r="I186" s="341" t="s">
        <v>1802</v>
      </c>
      <c r="J186" s="331">
        <v>570</v>
      </c>
      <c r="K186" s="341" t="s">
        <v>1704</v>
      </c>
      <c r="L186" s="331" t="s">
        <v>1705</v>
      </c>
      <c r="M186" s="342">
        <v>26613995</v>
      </c>
      <c r="N186" s="332">
        <v>0</v>
      </c>
      <c r="O186" s="339"/>
      <c r="P186" s="342">
        <f>+RP_2024[[#This Row],[VALOR INICIAL]]-RP_2024[[#This Row],[VALOR ANULACION]]</f>
        <v>26613995</v>
      </c>
      <c r="Q186" s="343"/>
      <c r="R186" s="341">
        <f>VALUE(LEFT(RP_2024[[#This Row],[OBJETO]],3))</f>
        <v>3</v>
      </c>
      <c r="S186" s="344">
        <v>242</v>
      </c>
      <c r="T186" s="341" t="str">
        <f>SUBSTITUTE(RP_2024[[#This Row],[CODIGO TIPO]],"-","")</f>
        <v>O232020200991122</v>
      </c>
      <c r="U186" s="337">
        <v>1905049</v>
      </c>
      <c r="V186" s="341">
        <f>VALUE(LEFT(RIGHT(RP_2024[[#This Row],[IMPUTACION PRESUPUESTAL]],6),3))</f>
        <v>211</v>
      </c>
      <c r="W186" s="337" t="s">
        <v>1276</v>
      </c>
      <c r="X186" s="335">
        <f>VALUE(LEFT(RP_2024[[#This Row],[Actividad]],SEARCH(".",RP_2024[[#This Row],[Actividad]],1)-1))</f>
        <v>41</v>
      </c>
      <c r="Y186" s="337">
        <f>MONTH(RP_2024[[#This Row],[FECHA RP]])</f>
        <v>8</v>
      </c>
      <c r="Z186" s="336" t="str">
        <f>IF(RP_2024[[#This Row],[FEC ANULACION]]="","",MONTH(RP_2024[[#This Row],[FEC ANULACION]]))</f>
        <v/>
      </c>
      <c r="AA186" s="337" t="s">
        <v>1588</v>
      </c>
      <c r="AB186" s="337" t="s">
        <v>3397</v>
      </c>
      <c r="AC186" s="337" t="str">
        <f>MID(RP_2024[[#This Row],[Elemento PEP]],11,2)</f>
        <v>09</v>
      </c>
    </row>
    <row r="187" spans="1:29">
      <c r="A187" s="338">
        <v>3279</v>
      </c>
      <c r="B187" s="339">
        <v>45505</v>
      </c>
      <c r="C187" s="340" t="s">
        <v>1862</v>
      </c>
      <c r="D187" s="340" t="s">
        <v>1801</v>
      </c>
      <c r="E187" s="338" t="s">
        <v>1580</v>
      </c>
      <c r="F187" s="338">
        <v>4432</v>
      </c>
      <c r="G187" s="339">
        <v>45501</v>
      </c>
      <c r="H187" s="341">
        <v>6587273</v>
      </c>
      <c r="I187" s="341" t="s">
        <v>1802</v>
      </c>
      <c r="J187" s="331">
        <v>570</v>
      </c>
      <c r="K187" s="341" t="s">
        <v>1704</v>
      </c>
      <c r="L187" s="331" t="s">
        <v>1705</v>
      </c>
      <c r="M187" s="342">
        <v>153026472</v>
      </c>
      <c r="N187" s="332">
        <v>0</v>
      </c>
      <c r="O187" s="339"/>
      <c r="P187" s="342">
        <f>+RP_2024[[#This Row],[VALOR INICIAL]]-RP_2024[[#This Row],[VALOR ANULACION]]</f>
        <v>153026472</v>
      </c>
      <c r="Q187" s="343"/>
      <c r="R187" s="341">
        <f>VALUE(LEFT(RP_2024[[#This Row],[OBJETO]],3))</f>
        <v>3</v>
      </c>
      <c r="S187" s="344">
        <v>242</v>
      </c>
      <c r="T187" s="341" t="str">
        <f>SUBSTITUTE(RP_2024[[#This Row],[CODIGO TIPO]],"-","")</f>
        <v>O232020200991122</v>
      </c>
      <c r="U187" s="337">
        <v>1905049</v>
      </c>
      <c r="V187" s="341">
        <f>VALUE(LEFT(RIGHT(RP_2024[[#This Row],[IMPUTACION PRESUPUESTAL]],6),3))</f>
        <v>211</v>
      </c>
      <c r="W187" s="337" t="s">
        <v>1278</v>
      </c>
      <c r="X187" s="335">
        <f>VALUE(LEFT(RP_2024[[#This Row],[Actividad]],SEARCH(".",RP_2024[[#This Row],[Actividad]],1)-1))</f>
        <v>41</v>
      </c>
      <c r="Y187" s="337">
        <f>MONTH(RP_2024[[#This Row],[FECHA RP]])</f>
        <v>8</v>
      </c>
      <c r="Z187" s="336" t="str">
        <f>IF(RP_2024[[#This Row],[FEC ANULACION]]="","",MONTH(RP_2024[[#This Row],[FEC ANULACION]]))</f>
        <v/>
      </c>
      <c r="AA187" s="337" t="s">
        <v>1588</v>
      </c>
      <c r="AB187" s="337" t="s">
        <v>3397</v>
      </c>
      <c r="AC187" s="337" t="str">
        <f>MID(RP_2024[[#This Row],[Elemento PEP]],11,2)</f>
        <v>09</v>
      </c>
    </row>
    <row r="188" spans="1:29">
      <c r="A188" s="338">
        <v>3280</v>
      </c>
      <c r="B188" s="339">
        <v>45505</v>
      </c>
      <c r="C188" s="340" t="s">
        <v>1858</v>
      </c>
      <c r="D188" s="340" t="s">
        <v>1801</v>
      </c>
      <c r="E188" s="338" t="s">
        <v>1580</v>
      </c>
      <c r="F188" s="338">
        <v>4433</v>
      </c>
      <c r="G188" s="339">
        <v>45501</v>
      </c>
      <c r="H188" s="341">
        <v>6587273</v>
      </c>
      <c r="I188" s="341" t="s">
        <v>1802</v>
      </c>
      <c r="J188" s="331">
        <v>570</v>
      </c>
      <c r="K188" s="341" t="s">
        <v>1704</v>
      </c>
      <c r="L188" s="331" t="s">
        <v>1705</v>
      </c>
      <c r="M188" s="342">
        <v>68914992</v>
      </c>
      <c r="N188" s="332">
        <v>0</v>
      </c>
      <c r="O188" s="339"/>
      <c r="P188" s="342">
        <f>+RP_2024[[#This Row],[VALOR INICIAL]]-RP_2024[[#This Row],[VALOR ANULACION]]</f>
        <v>68914992</v>
      </c>
      <c r="Q188" s="343"/>
      <c r="R188" s="341">
        <f>VALUE(LEFT(RP_2024[[#This Row],[OBJETO]],3))</f>
        <v>3</v>
      </c>
      <c r="S188" s="344">
        <v>242</v>
      </c>
      <c r="T188" s="341" t="str">
        <f>SUBSTITUTE(RP_2024[[#This Row],[CODIGO TIPO]],"-","")</f>
        <v>O232020200991122</v>
      </c>
      <c r="U188" s="337">
        <v>1905049</v>
      </c>
      <c r="V188" s="341">
        <f>VALUE(LEFT(RIGHT(RP_2024[[#This Row],[IMPUTACION PRESUPUESTAL]],6),3))</f>
        <v>97</v>
      </c>
      <c r="W188" s="337" t="s">
        <v>1279</v>
      </c>
      <c r="X188" s="335">
        <f>VALUE(LEFT(RP_2024[[#This Row],[Actividad]],SEARCH(".",RP_2024[[#This Row],[Actividad]],1)-1))</f>
        <v>42</v>
      </c>
      <c r="Y188" s="337">
        <f>MONTH(RP_2024[[#This Row],[FECHA RP]])</f>
        <v>8</v>
      </c>
      <c r="Z188" s="336" t="str">
        <f>IF(RP_2024[[#This Row],[FEC ANULACION]]="","",MONTH(RP_2024[[#This Row],[FEC ANULACION]]))</f>
        <v/>
      </c>
      <c r="AA188" s="337" t="s">
        <v>1588</v>
      </c>
      <c r="AB188" s="337" t="s">
        <v>3387</v>
      </c>
      <c r="AC188" s="337" t="str">
        <f>MID(RP_2024[[#This Row],[Elemento PEP]],11,2)</f>
        <v>11</v>
      </c>
    </row>
    <row r="189" spans="1:29">
      <c r="A189" s="338">
        <v>3281</v>
      </c>
      <c r="B189" s="339">
        <v>45505</v>
      </c>
      <c r="C189" s="340" t="s">
        <v>1863</v>
      </c>
      <c r="D189" s="340" t="s">
        <v>1801</v>
      </c>
      <c r="E189" s="338" t="s">
        <v>1580</v>
      </c>
      <c r="F189" s="338">
        <v>4435</v>
      </c>
      <c r="G189" s="339">
        <v>45501</v>
      </c>
      <c r="H189" s="341">
        <v>6587273</v>
      </c>
      <c r="I189" s="341" t="s">
        <v>1802</v>
      </c>
      <c r="J189" s="331">
        <v>570</v>
      </c>
      <c r="K189" s="341" t="s">
        <v>1704</v>
      </c>
      <c r="L189" s="331" t="s">
        <v>1705</v>
      </c>
      <c r="M189" s="342">
        <v>363750311</v>
      </c>
      <c r="N189" s="332">
        <v>0</v>
      </c>
      <c r="O189" s="339"/>
      <c r="P189" s="342">
        <f>+RP_2024[[#This Row],[VALOR INICIAL]]-RP_2024[[#This Row],[VALOR ANULACION]]</f>
        <v>363750311</v>
      </c>
      <c r="Q189" s="343"/>
      <c r="R189" s="341">
        <f>VALUE(LEFT(RP_2024[[#This Row],[OBJETO]],3))</f>
        <v>3</v>
      </c>
      <c r="S189" s="344">
        <v>242</v>
      </c>
      <c r="T189" s="341" t="str">
        <f>SUBSTITUTE(RP_2024[[#This Row],[CODIGO TIPO]],"-","")</f>
        <v>O232020200991122</v>
      </c>
      <c r="U189" s="337">
        <v>1905054</v>
      </c>
      <c r="V189" s="341">
        <f>VALUE(LEFT(RIGHT(RP_2024[[#This Row],[IMPUTACION PRESUPUESTAL]],6),3))</f>
        <v>103</v>
      </c>
      <c r="W189" s="337" t="s">
        <v>44</v>
      </c>
      <c r="X189" s="335">
        <f>VALUE(LEFT(RP_2024[[#This Row],[Actividad]],SEARCH(".",RP_2024[[#This Row],[Actividad]],1)-1))</f>
        <v>3</v>
      </c>
      <c r="Y189" s="337">
        <f>MONTH(RP_2024[[#This Row],[FECHA RP]])</f>
        <v>8</v>
      </c>
      <c r="Z189" s="336" t="str">
        <f>IF(RP_2024[[#This Row],[FEC ANULACION]]="","",MONTH(RP_2024[[#This Row],[FEC ANULACION]]))</f>
        <v/>
      </c>
      <c r="AA189" s="337" t="s">
        <v>1588</v>
      </c>
      <c r="AB189" s="337" t="s">
        <v>3394</v>
      </c>
      <c r="AC189" s="337" t="str">
        <f>MID(RP_2024[[#This Row],[Elemento PEP]],11,2)</f>
        <v>13</v>
      </c>
    </row>
    <row r="190" spans="1:29">
      <c r="A190" s="338">
        <v>3281</v>
      </c>
      <c r="B190" s="339">
        <v>45505</v>
      </c>
      <c r="C190" s="340" t="s">
        <v>1863</v>
      </c>
      <c r="D190" s="340" t="s">
        <v>1801</v>
      </c>
      <c r="E190" s="338" t="s">
        <v>1580</v>
      </c>
      <c r="F190" s="338">
        <v>4435</v>
      </c>
      <c r="G190" s="339">
        <v>45501</v>
      </c>
      <c r="H190" s="341">
        <v>6587273</v>
      </c>
      <c r="I190" s="341" t="s">
        <v>1802</v>
      </c>
      <c r="J190" s="331">
        <v>570</v>
      </c>
      <c r="K190" s="341" t="s">
        <v>1704</v>
      </c>
      <c r="L190" s="331" t="s">
        <v>1705</v>
      </c>
      <c r="M190" s="342">
        <v>114933108</v>
      </c>
      <c r="N190" s="332">
        <v>0</v>
      </c>
      <c r="O190" s="339"/>
      <c r="P190" s="342">
        <f>+RP_2024[[#This Row],[VALOR INICIAL]]-RP_2024[[#This Row],[VALOR ANULACION]]</f>
        <v>114933108</v>
      </c>
      <c r="Q190" s="343"/>
      <c r="R190" s="341">
        <f>VALUE(LEFT(RP_2024[[#This Row],[OBJETO]],3))</f>
        <v>3</v>
      </c>
      <c r="S190" s="344">
        <v>242</v>
      </c>
      <c r="T190" s="341" t="str">
        <f>SUBSTITUTE(RP_2024[[#This Row],[CODIGO TIPO]],"-","")</f>
        <v>O232020200991122</v>
      </c>
      <c r="U190" s="337">
        <v>1905054</v>
      </c>
      <c r="V190" s="341">
        <f>VALUE(LEFT(RIGHT(RP_2024[[#This Row],[IMPUTACION PRESUPUESTAL]],6),3))</f>
        <v>103</v>
      </c>
      <c r="W190" s="337" t="s">
        <v>45</v>
      </c>
      <c r="X190" s="335">
        <f>VALUE(LEFT(RP_2024[[#This Row],[Actividad]],SEARCH(".",RP_2024[[#This Row],[Actividad]],1)-1))</f>
        <v>3</v>
      </c>
      <c r="Y190" s="337">
        <f>MONTH(RP_2024[[#This Row],[FECHA RP]])</f>
        <v>8</v>
      </c>
      <c r="Z190" s="336" t="str">
        <f>IF(RP_2024[[#This Row],[FEC ANULACION]]="","",MONTH(RP_2024[[#This Row],[FEC ANULACION]]))</f>
        <v/>
      </c>
      <c r="AA190" s="337" t="s">
        <v>1588</v>
      </c>
      <c r="AB190" s="337" t="s">
        <v>3394</v>
      </c>
      <c r="AC190" s="337" t="str">
        <f>MID(RP_2024[[#This Row],[Elemento PEP]],11,2)</f>
        <v>13</v>
      </c>
    </row>
    <row r="191" spans="1:29">
      <c r="A191" s="338">
        <v>3281</v>
      </c>
      <c r="B191" s="339">
        <v>45505</v>
      </c>
      <c r="C191" s="340" t="s">
        <v>1863</v>
      </c>
      <c r="D191" s="340" t="s">
        <v>1801</v>
      </c>
      <c r="E191" s="338" t="s">
        <v>1580</v>
      </c>
      <c r="F191" s="338">
        <v>4435</v>
      </c>
      <c r="G191" s="339">
        <v>45501</v>
      </c>
      <c r="H191" s="341">
        <v>6587273</v>
      </c>
      <c r="I191" s="341" t="s">
        <v>1802</v>
      </c>
      <c r="J191" s="331">
        <v>570</v>
      </c>
      <c r="K191" s="341" t="s">
        <v>1704</v>
      </c>
      <c r="L191" s="331" t="s">
        <v>1705</v>
      </c>
      <c r="M191" s="342">
        <v>114933108</v>
      </c>
      <c r="N191" s="332">
        <v>0</v>
      </c>
      <c r="O191" s="339"/>
      <c r="P191" s="342">
        <f>+RP_2024[[#This Row],[VALOR INICIAL]]-RP_2024[[#This Row],[VALOR ANULACION]]</f>
        <v>114933108</v>
      </c>
      <c r="Q191" s="343"/>
      <c r="R191" s="341">
        <f>VALUE(LEFT(RP_2024[[#This Row],[OBJETO]],3))</f>
        <v>3</v>
      </c>
      <c r="S191" s="344">
        <v>242</v>
      </c>
      <c r="T191" s="341" t="str">
        <f>SUBSTITUTE(RP_2024[[#This Row],[CODIGO TIPO]],"-","")</f>
        <v>O232020200991122</v>
      </c>
      <c r="U191" s="337">
        <v>1905054</v>
      </c>
      <c r="V191" s="341">
        <f>VALUE(LEFT(RIGHT(RP_2024[[#This Row],[IMPUTACION PRESUPUESTAL]],6),3))</f>
        <v>103</v>
      </c>
      <c r="W191" s="337" t="s">
        <v>378</v>
      </c>
      <c r="X191" s="335">
        <f>VALUE(LEFT(RP_2024[[#This Row],[Actividad]],SEARCH(".",RP_2024[[#This Row],[Actividad]],1)-1))</f>
        <v>3</v>
      </c>
      <c r="Y191" s="337">
        <f>MONTH(RP_2024[[#This Row],[FECHA RP]])</f>
        <v>8</v>
      </c>
      <c r="Z191" s="336" t="str">
        <f>IF(RP_2024[[#This Row],[FEC ANULACION]]="","",MONTH(RP_2024[[#This Row],[FEC ANULACION]]))</f>
        <v/>
      </c>
      <c r="AA191" s="337" t="s">
        <v>1588</v>
      </c>
      <c r="AB191" s="337" t="s">
        <v>3394</v>
      </c>
      <c r="AC191" s="337" t="str">
        <f>MID(RP_2024[[#This Row],[Elemento PEP]],11,2)</f>
        <v>13</v>
      </c>
    </row>
    <row r="192" spans="1:29">
      <c r="A192" s="338">
        <v>3282</v>
      </c>
      <c r="B192" s="339">
        <v>45505</v>
      </c>
      <c r="C192" s="340" t="s">
        <v>1864</v>
      </c>
      <c r="D192" s="340" t="s">
        <v>1801</v>
      </c>
      <c r="E192" s="338" t="s">
        <v>1580</v>
      </c>
      <c r="F192" s="338">
        <v>4434</v>
      </c>
      <c r="G192" s="339">
        <v>45501</v>
      </c>
      <c r="H192" s="341">
        <v>6587273</v>
      </c>
      <c r="I192" s="341" t="s">
        <v>1802</v>
      </c>
      <c r="J192" s="331">
        <v>570</v>
      </c>
      <c r="K192" s="341" t="s">
        <v>1704</v>
      </c>
      <c r="L192" s="331" t="s">
        <v>1705</v>
      </c>
      <c r="M192" s="342">
        <v>96927329</v>
      </c>
      <c r="N192" s="332">
        <v>0</v>
      </c>
      <c r="O192" s="339"/>
      <c r="P192" s="342">
        <f>+RP_2024[[#This Row],[VALOR INICIAL]]-RP_2024[[#This Row],[VALOR ANULACION]]</f>
        <v>96927329</v>
      </c>
      <c r="Q192" s="343"/>
      <c r="R192" s="341">
        <f>VALUE(LEFT(RP_2024[[#This Row],[OBJETO]],3))</f>
        <v>3</v>
      </c>
      <c r="S192" s="344">
        <v>242</v>
      </c>
      <c r="T192" s="341" t="str">
        <f>SUBSTITUTE(RP_2024[[#This Row],[CODIGO TIPO]],"-","")</f>
        <v>O232020200991122</v>
      </c>
      <c r="U192" s="337">
        <v>1905014</v>
      </c>
      <c r="V192" s="341">
        <f>VALUE(LEFT(RIGHT(RP_2024[[#This Row],[IMPUTACION PRESUPUESTAL]],6),3))</f>
        <v>158</v>
      </c>
      <c r="W192" s="337" t="s">
        <v>53</v>
      </c>
      <c r="X192" s="335">
        <f>VALUE(LEFT(RP_2024[[#This Row],[Actividad]],SEARCH(".",RP_2024[[#This Row],[Actividad]],1)-1))</f>
        <v>9</v>
      </c>
      <c r="Y192" s="337">
        <f>MONTH(RP_2024[[#This Row],[FECHA RP]])</f>
        <v>8</v>
      </c>
      <c r="Z192" s="336" t="str">
        <f>IF(RP_2024[[#This Row],[FEC ANULACION]]="","",MONTH(RP_2024[[#This Row],[FEC ANULACION]]))</f>
        <v/>
      </c>
      <c r="AA192" s="337" t="s">
        <v>1588</v>
      </c>
      <c r="AB192" s="337" t="s">
        <v>3392</v>
      </c>
      <c r="AC192" s="337" t="str">
        <f>MID(RP_2024[[#This Row],[Elemento PEP]],11,2)</f>
        <v>13</v>
      </c>
    </row>
    <row r="193" spans="1:29">
      <c r="A193" s="338">
        <v>3283</v>
      </c>
      <c r="B193" s="339">
        <v>45505</v>
      </c>
      <c r="C193" s="340" t="s">
        <v>1865</v>
      </c>
      <c r="D193" s="340" t="s">
        <v>1801</v>
      </c>
      <c r="E193" s="338" t="s">
        <v>1580</v>
      </c>
      <c r="F193" s="338">
        <v>4523</v>
      </c>
      <c r="G193" s="339">
        <v>45501</v>
      </c>
      <c r="H193" s="341">
        <v>6587273</v>
      </c>
      <c r="I193" s="341" t="s">
        <v>1802</v>
      </c>
      <c r="J193" s="331">
        <v>570</v>
      </c>
      <c r="K193" s="341" t="s">
        <v>1704</v>
      </c>
      <c r="L193" s="331" t="s">
        <v>1705</v>
      </c>
      <c r="M193" s="342">
        <v>12717356</v>
      </c>
      <c r="N193" s="332">
        <v>0</v>
      </c>
      <c r="O193" s="339"/>
      <c r="P193" s="342">
        <f>+RP_2024[[#This Row],[VALOR INICIAL]]-RP_2024[[#This Row],[VALOR ANULACION]]</f>
        <v>12717356</v>
      </c>
      <c r="Q193" s="343"/>
      <c r="R193" s="341">
        <f>VALUE(LEFT(RP_2024[[#This Row],[OBJETO]],3))</f>
        <v>3</v>
      </c>
      <c r="S193" s="344">
        <v>242</v>
      </c>
      <c r="T193" s="341" t="str">
        <f>SUBSTITUTE(RP_2024[[#This Row],[CODIGO TIPO]],"-","")</f>
        <v>O232020200991122</v>
      </c>
      <c r="U193" s="337">
        <v>1905014</v>
      </c>
      <c r="V193" s="341">
        <f>VALUE(LEFT(RIGHT(RP_2024[[#This Row],[IMPUTACION PRESUPUESTAL]],6),3))</f>
        <v>114</v>
      </c>
      <c r="W193" s="337" t="s">
        <v>1242</v>
      </c>
      <c r="X193" s="335">
        <f>VALUE(LEFT(RP_2024[[#This Row],[Actividad]],SEARCH(".",RP_2024[[#This Row],[Actividad]],1)-1))</f>
        <v>17</v>
      </c>
      <c r="Y193" s="337">
        <f>MONTH(RP_2024[[#This Row],[FECHA RP]])</f>
        <v>8</v>
      </c>
      <c r="Z193" s="336" t="str">
        <f>IF(RP_2024[[#This Row],[FEC ANULACION]]="","",MONTH(RP_2024[[#This Row],[FEC ANULACION]]))</f>
        <v/>
      </c>
      <c r="AA193" s="337" t="s">
        <v>1588</v>
      </c>
      <c r="AB193" s="337" t="s">
        <v>3391</v>
      </c>
      <c r="AC193" s="337" t="str">
        <f>MID(RP_2024[[#This Row],[Elemento PEP]],11,2)</f>
        <v>09</v>
      </c>
    </row>
    <row r="194" spans="1:29">
      <c r="A194" s="338">
        <v>3283</v>
      </c>
      <c r="B194" s="339">
        <v>45505</v>
      </c>
      <c r="C194" s="340" t="s">
        <v>1865</v>
      </c>
      <c r="D194" s="340" t="s">
        <v>1801</v>
      </c>
      <c r="E194" s="338" t="s">
        <v>1580</v>
      </c>
      <c r="F194" s="338">
        <v>4523</v>
      </c>
      <c r="G194" s="339">
        <v>45501</v>
      </c>
      <c r="H194" s="341">
        <v>6587273</v>
      </c>
      <c r="I194" s="341" t="s">
        <v>1802</v>
      </c>
      <c r="J194" s="331">
        <v>570</v>
      </c>
      <c r="K194" s="341" t="s">
        <v>1704</v>
      </c>
      <c r="L194" s="331" t="s">
        <v>1705</v>
      </c>
      <c r="M194" s="342">
        <v>981780</v>
      </c>
      <c r="N194" s="332">
        <v>0</v>
      </c>
      <c r="O194" s="339"/>
      <c r="P194" s="342">
        <f>+RP_2024[[#This Row],[VALOR INICIAL]]-RP_2024[[#This Row],[VALOR ANULACION]]</f>
        <v>981780</v>
      </c>
      <c r="Q194" s="343"/>
      <c r="R194" s="341">
        <f>VALUE(LEFT(RP_2024[[#This Row],[OBJETO]],3))</f>
        <v>3</v>
      </c>
      <c r="S194" s="344">
        <v>242</v>
      </c>
      <c r="T194" s="341" t="str">
        <f>SUBSTITUTE(RP_2024[[#This Row],[CODIGO TIPO]],"-","")</f>
        <v>O232020200991122</v>
      </c>
      <c r="U194" s="337">
        <v>1905014</v>
      </c>
      <c r="V194" s="341">
        <f>VALUE(LEFT(RIGHT(RP_2024[[#This Row],[IMPUTACION PRESUPUESTAL]],6),3))</f>
        <v>114</v>
      </c>
      <c r="W194" s="337" t="s">
        <v>1242</v>
      </c>
      <c r="X194" s="335">
        <f>VALUE(LEFT(RP_2024[[#This Row],[Actividad]],SEARCH(".",RP_2024[[#This Row],[Actividad]],1)-1))</f>
        <v>17</v>
      </c>
      <c r="Y194" s="337">
        <f>MONTH(RP_2024[[#This Row],[FECHA RP]])</f>
        <v>8</v>
      </c>
      <c r="Z194" s="336" t="str">
        <f>IF(RP_2024[[#This Row],[FEC ANULACION]]="","",MONTH(RP_2024[[#This Row],[FEC ANULACION]]))</f>
        <v/>
      </c>
      <c r="AA194" s="337" t="s">
        <v>1588</v>
      </c>
      <c r="AB194" s="337" t="s">
        <v>3391</v>
      </c>
      <c r="AC194" s="337" t="str">
        <f>MID(RP_2024[[#This Row],[Elemento PEP]],11,2)</f>
        <v>09</v>
      </c>
    </row>
    <row r="195" spans="1:29">
      <c r="A195" s="338">
        <v>3292</v>
      </c>
      <c r="B195" s="339">
        <v>45505</v>
      </c>
      <c r="C195" s="340" t="s">
        <v>1872</v>
      </c>
      <c r="D195" s="340" t="s">
        <v>1827</v>
      </c>
      <c r="E195" s="338" t="s">
        <v>1582</v>
      </c>
      <c r="F195" s="338">
        <v>3936</v>
      </c>
      <c r="G195" s="339">
        <v>45497</v>
      </c>
      <c r="H195" s="341">
        <v>6589446</v>
      </c>
      <c r="I195" s="341" t="s">
        <v>1828</v>
      </c>
      <c r="J195" s="331">
        <v>12</v>
      </c>
      <c r="K195" s="341" t="s">
        <v>1704</v>
      </c>
      <c r="L195" s="331" t="s">
        <v>1832</v>
      </c>
      <c r="M195" s="342">
        <v>57704972</v>
      </c>
      <c r="N195" s="332">
        <v>0</v>
      </c>
      <c r="O195" s="339"/>
      <c r="P195" s="342">
        <f>+RP_2024[[#This Row],[VALOR INICIAL]]-RP_2024[[#This Row],[VALOR ANULACION]]</f>
        <v>57704972</v>
      </c>
      <c r="Q195" s="343"/>
      <c r="R195" s="341">
        <f>VALUE(LEFT(RP_2024[[#This Row],[OBJETO]],3))</f>
        <v>2</v>
      </c>
      <c r="S195" s="344">
        <v>242</v>
      </c>
      <c r="T195" s="341" t="str">
        <f>SUBSTITUTE(RP_2024[[#This Row],[CODIGO TIPO]],"-","")</f>
        <v>O232020200991122</v>
      </c>
      <c r="U195" s="337">
        <v>1905049</v>
      </c>
      <c r="V195" s="341">
        <f>VALUE(LEFT(RIGHT(RP_2024[[#This Row],[IMPUTACION PRESUPUESTAL]],6),3))</f>
        <v>110</v>
      </c>
      <c r="W195" s="337" t="s">
        <v>1266</v>
      </c>
      <c r="X195" s="335">
        <f>VALUE(LEFT(RP_2024[[#This Row],[Actividad]],SEARCH(".",RP_2024[[#This Row],[Actividad]],1)-1))</f>
        <v>36</v>
      </c>
      <c r="Y195" s="337">
        <f>MONTH(RP_2024[[#This Row],[FECHA RP]])</f>
        <v>8</v>
      </c>
      <c r="Z195" s="336" t="str">
        <f>IF(RP_2024[[#This Row],[FEC ANULACION]]="","",MONTH(RP_2024[[#This Row],[FEC ANULACION]]))</f>
        <v/>
      </c>
      <c r="AA195" s="337" t="s">
        <v>1589</v>
      </c>
      <c r="AB195" s="337" t="s">
        <v>3388</v>
      </c>
      <c r="AC195" s="337" t="str">
        <f>MID(RP_2024[[#This Row],[Elemento PEP]],11,2)</f>
        <v>03</v>
      </c>
    </row>
    <row r="196" spans="1:29">
      <c r="A196" s="338">
        <v>3293</v>
      </c>
      <c r="B196" s="339">
        <v>45505</v>
      </c>
      <c r="C196" s="340" t="s">
        <v>1873</v>
      </c>
      <c r="D196" s="340" t="s">
        <v>1827</v>
      </c>
      <c r="E196" s="338" t="s">
        <v>1582</v>
      </c>
      <c r="F196" s="338">
        <v>3937</v>
      </c>
      <c r="G196" s="339">
        <v>45497</v>
      </c>
      <c r="H196" s="341">
        <v>6589446</v>
      </c>
      <c r="I196" s="341" t="s">
        <v>1828</v>
      </c>
      <c r="J196" s="331">
        <v>570</v>
      </c>
      <c r="K196" s="341" t="s">
        <v>1704</v>
      </c>
      <c r="L196" s="331" t="s">
        <v>1705</v>
      </c>
      <c r="M196" s="342">
        <v>587826903</v>
      </c>
      <c r="N196" s="332">
        <v>0</v>
      </c>
      <c r="O196" s="339"/>
      <c r="P196" s="342">
        <f>+RP_2024[[#This Row],[VALOR INICIAL]]-RP_2024[[#This Row],[VALOR ANULACION]]</f>
        <v>587826903</v>
      </c>
      <c r="Q196" s="343"/>
      <c r="R196" s="341">
        <f>VALUE(LEFT(RP_2024[[#This Row],[OBJETO]],3))</f>
        <v>2</v>
      </c>
      <c r="S196" s="344">
        <v>242</v>
      </c>
      <c r="T196" s="341" t="str">
        <f>SUBSTITUTE(RP_2024[[#This Row],[CODIGO TIPO]],"-","")</f>
        <v>O232020200991122</v>
      </c>
      <c r="U196" s="337">
        <v>1905049</v>
      </c>
      <c r="V196" s="341">
        <f>VALUE(LEFT(RIGHT(RP_2024[[#This Row],[IMPUTACION PRESUPUESTAL]],6),3))</f>
        <v>133</v>
      </c>
      <c r="W196" s="337" t="s">
        <v>1270</v>
      </c>
      <c r="X196" s="335">
        <f>VALUE(LEFT(RP_2024[[#This Row],[Actividad]],SEARCH(".",RP_2024[[#This Row],[Actividad]],1)-1))</f>
        <v>38</v>
      </c>
      <c r="Y196" s="337">
        <f>MONTH(RP_2024[[#This Row],[FECHA RP]])</f>
        <v>8</v>
      </c>
      <c r="Z196" s="336" t="str">
        <f>IF(RP_2024[[#This Row],[FEC ANULACION]]="","",MONTH(RP_2024[[#This Row],[FEC ANULACION]]))</f>
        <v/>
      </c>
      <c r="AA196" s="337" t="s">
        <v>1588</v>
      </c>
      <c r="AB196" s="337" t="s">
        <v>3386</v>
      </c>
      <c r="AC196" s="337" t="str">
        <f>MID(RP_2024[[#This Row],[Elemento PEP]],11,2)</f>
        <v>13</v>
      </c>
    </row>
    <row r="197" spans="1:29">
      <c r="A197" s="338">
        <v>3293</v>
      </c>
      <c r="B197" s="339">
        <v>45505</v>
      </c>
      <c r="C197" s="340" t="s">
        <v>1873</v>
      </c>
      <c r="D197" s="340" t="s">
        <v>1827</v>
      </c>
      <c r="E197" s="338" t="s">
        <v>1582</v>
      </c>
      <c r="F197" s="338">
        <v>3937</v>
      </c>
      <c r="G197" s="339">
        <v>45497</v>
      </c>
      <c r="H197" s="341">
        <v>6589446</v>
      </c>
      <c r="I197" s="341" t="s">
        <v>1828</v>
      </c>
      <c r="J197" s="331">
        <v>570</v>
      </c>
      <c r="K197" s="341" t="s">
        <v>1704</v>
      </c>
      <c r="L197" s="331" t="s">
        <v>1705</v>
      </c>
      <c r="M197" s="342">
        <v>43270176</v>
      </c>
      <c r="N197" s="332">
        <v>0</v>
      </c>
      <c r="O197" s="339"/>
      <c r="P197" s="342">
        <f>+RP_2024[[#This Row],[VALOR INICIAL]]-RP_2024[[#This Row],[VALOR ANULACION]]</f>
        <v>43270176</v>
      </c>
      <c r="Q197" s="343"/>
      <c r="R197" s="341">
        <f>VALUE(LEFT(RP_2024[[#This Row],[OBJETO]],3))</f>
        <v>2</v>
      </c>
      <c r="S197" s="344">
        <v>242</v>
      </c>
      <c r="T197" s="341" t="str">
        <f>SUBSTITUTE(RP_2024[[#This Row],[CODIGO TIPO]],"-","")</f>
        <v>O232020200991122</v>
      </c>
      <c r="U197" s="337">
        <v>1905049</v>
      </c>
      <c r="V197" s="341">
        <f>VALUE(LEFT(RIGHT(RP_2024[[#This Row],[IMPUTACION PRESUPUESTAL]],6),3))</f>
        <v>133</v>
      </c>
      <c r="W197" s="337" t="s">
        <v>1271</v>
      </c>
      <c r="X197" s="335">
        <f>VALUE(LEFT(RP_2024[[#This Row],[Actividad]],SEARCH(".",RP_2024[[#This Row],[Actividad]],1)-1))</f>
        <v>38</v>
      </c>
      <c r="Y197" s="337">
        <f>MONTH(RP_2024[[#This Row],[FECHA RP]])</f>
        <v>8</v>
      </c>
      <c r="Z197" s="336" t="str">
        <f>IF(RP_2024[[#This Row],[FEC ANULACION]]="","",MONTH(RP_2024[[#This Row],[FEC ANULACION]]))</f>
        <v/>
      </c>
      <c r="AA197" s="337" t="s">
        <v>1588</v>
      </c>
      <c r="AB197" s="337" t="s">
        <v>3386</v>
      </c>
      <c r="AC197" s="337" t="str">
        <f>MID(RP_2024[[#This Row],[Elemento PEP]],11,2)</f>
        <v>13</v>
      </c>
    </row>
    <row r="198" spans="1:29">
      <c r="A198" s="338">
        <v>3291</v>
      </c>
      <c r="B198" s="339">
        <v>45505</v>
      </c>
      <c r="C198" s="340" t="s">
        <v>1871</v>
      </c>
      <c r="D198" s="340" t="s">
        <v>1827</v>
      </c>
      <c r="E198" s="338" t="s">
        <v>1582</v>
      </c>
      <c r="F198" s="338">
        <v>3939</v>
      </c>
      <c r="G198" s="339">
        <v>45497</v>
      </c>
      <c r="H198" s="341">
        <v>6589446</v>
      </c>
      <c r="I198" s="341" t="s">
        <v>1828</v>
      </c>
      <c r="J198" s="331">
        <v>570</v>
      </c>
      <c r="K198" s="341" t="s">
        <v>1704</v>
      </c>
      <c r="L198" s="331" t="s">
        <v>1705</v>
      </c>
      <c r="M198" s="342">
        <v>19632590</v>
      </c>
      <c r="N198" s="332">
        <v>0</v>
      </c>
      <c r="O198" s="339"/>
      <c r="P198" s="342">
        <f>+RP_2024[[#This Row],[VALOR INICIAL]]-RP_2024[[#This Row],[VALOR ANULACION]]</f>
        <v>19632590</v>
      </c>
      <c r="Q198" s="343"/>
      <c r="R198" s="341">
        <f>VALUE(LEFT(RP_2024[[#This Row],[OBJETO]],3))</f>
        <v>2</v>
      </c>
      <c r="S198" s="344">
        <v>242</v>
      </c>
      <c r="T198" s="341" t="str">
        <f>SUBSTITUTE(RP_2024[[#This Row],[CODIGO TIPO]],"-","")</f>
        <v>O232020200991122</v>
      </c>
      <c r="U198" s="337">
        <v>1905049</v>
      </c>
      <c r="V198" s="341">
        <f>VALUE(LEFT(RIGHT(RP_2024[[#This Row],[IMPUTACION PRESUPUESTAL]],6),3))</f>
        <v>109</v>
      </c>
      <c r="W198" s="337" t="s">
        <v>1273</v>
      </c>
      <c r="X198" s="335">
        <f>VALUE(LEFT(RP_2024[[#This Row],[Actividad]],SEARCH(".",RP_2024[[#This Row],[Actividad]],1)-1))</f>
        <v>39</v>
      </c>
      <c r="Y198" s="337">
        <f>MONTH(RP_2024[[#This Row],[FECHA RP]])</f>
        <v>8</v>
      </c>
      <c r="Z198" s="336" t="str">
        <f>IF(RP_2024[[#This Row],[FEC ANULACION]]="","",MONTH(RP_2024[[#This Row],[FEC ANULACION]]))</f>
        <v/>
      </c>
      <c r="AA198" s="337" t="s">
        <v>1588</v>
      </c>
      <c r="AB198" s="337" t="s">
        <v>3388</v>
      </c>
      <c r="AC198" s="337" t="str">
        <f>MID(RP_2024[[#This Row],[Elemento PEP]],11,2)</f>
        <v>03</v>
      </c>
    </row>
    <row r="199" spans="1:29">
      <c r="A199" s="338">
        <v>3289</v>
      </c>
      <c r="B199" s="339">
        <v>45505</v>
      </c>
      <c r="C199" s="340" t="s">
        <v>1870</v>
      </c>
      <c r="D199" s="340" t="s">
        <v>1827</v>
      </c>
      <c r="E199" s="338" t="s">
        <v>1582</v>
      </c>
      <c r="F199" s="338">
        <v>3940</v>
      </c>
      <c r="G199" s="339">
        <v>45497</v>
      </c>
      <c r="H199" s="341">
        <v>6589446</v>
      </c>
      <c r="I199" s="341" t="s">
        <v>1828</v>
      </c>
      <c r="J199" s="331">
        <v>570</v>
      </c>
      <c r="K199" s="341" t="s">
        <v>1704</v>
      </c>
      <c r="L199" s="331" t="s">
        <v>1705</v>
      </c>
      <c r="M199" s="342">
        <v>14687385</v>
      </c>
      <c r="N199" s="332">
        <v>0</v>
      </c>
      <c r="O199" s="339"/>
      <c r="P199" s="342">
        <f>+RP_2024[[#This Row],[VALOR INICIAL]]-RP_2024[[#This Row],[VALOR ANULACION]]</f>
        <v>14687385</v>
      </c>
      <c r="Q199" s="343"/>
      <c r="R199" s="341">
        <f>VALUE(LEFT(RP_2024[[#This Row],[OBJETO]],3))</f>
        <v>2</v>
      </c>
      <c r="S199" s="344">
        <v>242</v>
      </c>
      <c r="T199" s="341" t="str">
        <f>SUBSTITUTE(RP_2024[[#This Row],[CODIGO TIPO]],"-","")</f>
        <v>O232020200991122</v>
      </c>
      <c r="U199" s="337">
        <v>1905049</v>
      </c>
      <c r="V199" s="341">
        <f>VALUE(LEFT(RIGHT(RP_2024[[#This Row],[IMPUTACION PRESUPUESTAL]],6),3))</f>
        <v>111</v>
      </c>
      <c r="W199" s="337" t="s">
        <v>1267</v>
      </c>
      <c r="X199" s="335">
        <f>VALUE(LEFT(RP_2024[[#This Row],[Actividad]],SEARCH(".",RP_2024[[#This Row],[Actividad]],1)-1))</f>
        <v>36</v>
      </c>
      <c r="Y199" s="337">
        <f>MONTH(RP_2024[[#This Row],[FECHA RP]])</f>
        <v>8</v>
      </c>
      <c r="Z199" s="336" t="str">
        <f>IF(RP_2024[[#This Row],[FEC ANULACION]]="","",MONTH(RP_2024[[#This Row],[FEC ANULACION]]))</f>
        <v/>
      </c>
      <c r="AA199" s="337" t="s">
        <v>1588</v>
      </c>
      <c r="AB199" s="337" t="s">
        <v>3388</v>
      </c>
      <c r="AC199" s="337" t="str">
        <f>MID(RP_2024[[#This Row],[Elemento PEP]],11,2)</f>
        <v>03</v>
      </c>
    </row>
    <row r="200" spans="1:29">
      <c r="A200" s="338">
        <v>3288</v>
      </c>
      <c r="B200" s="339">
        <v>45505</v>
      </c>
      <c r="C200" s="340" t="s">
        <v>1869</v>
      </c>
      <c r="D200" s="340" t="s">
        <v>1827</v>
      </c>
      <c r="E200" s="338" t="s">
        <v>1582</v>
      </c>
      <c r="F200" s="338">
        <v>3941</v>
      </c>
      <c r="G200" s="339">
        <v>45497</v>
      </c>
      <c r="H200" s="341">
        <v>6589446</v>
      </c>
      <c r="I200" s="341" t="s">
        <v>1828</v>
      </c>
      <c r="J200" s="331">
        <v>570</v>
      </c>
      <c r="K200" s="341" t="s">
        <v>1704</v>
      </c>
      <c r="L200" s="331" t="s">
        <v>1705</v>
      </c>
      <c r="M200" s="342">
        <v>77120963</v>
      </c>
      <c r="N200" s="332">
        <v>0</v>
      </c>
      <c r="O200" s="339"/>
      <c r="P200" s="342">
        <f>+RP_2024[[#This Row],[VALOR INICIAL]]-RP_2024[[#This Row],[VALOR ANULACION]]</f>
        <v>77120963</v>
      </c>
      <c r="Q200" s="343"/>
      <c r="R200" s="341">
        <f>VALUE(LEFT(RP_2024[[#This Row],[OBJETO]],3))</f>
        <v>2</v>
      </c>
      <c r="S200" s="344">
        <v>242</v>
      </c>
      <c r="T200" s="341" t="str">
        <f>SUBSTITUTE(RP_2024[[#This Row],[CODIGO TIPO]],"-","")</f>
        <v>O232020200991122</v>
      </c>
      <c r="U200" s="337">
        <v>1905049</v>
      </c>
      <c r="V200" s="341">
        <f>VALUE(LEFT(RIGHT(RP_2024[[#This Row],[IMPUTACION PRESUPUESTAL]],6),3))</f>
        <v>119</v>
      </c>
      <c r="W200" s="337" t="s">
        <v>1272</v>
      </c>
      <c r="X200" s="335">
        <f>VALUE(LEFT(RP_2024[[#This Row],[Actividad]],SEARCH(".",RP_2024[[#This Row],[Actividad]],1)-1))</f>
        <v>39</v>
      </c>
      <c r="Y200" s="337">
        <f>MONTH(RP_2024[[#This Row],[FECHA RP]])</f>
        <v>8</v>
      </c>
      <c r="Z200" s="336" t="str">
        <f>IF(RP_2024[[#This Row],[FEC ANULACION]]="","",MONTH(RP_2024[[#This Row],[FEC ANULACION]]))</f>
        <v/>
      </c>
      <c r="AA200" s="337" t="s">
        <v>1588</v>
      </c>
      <c r="AB200" s="337" t="s">
        <v>3388</v>
      </c>
      <c r="AC200" s="337" t="str">
        <f>MID(RP_2024[[#This Row],[Elemento PEP]],11,2)</f>
        <v>03</v>
      </c>
    </row>
    <row r="201" spans="1:29">
      <c r="A201" s="338">
        <v>3287</v>
      </c>
      <c r="B201" s="339">
        <v>45505</v>
      </c>
      <c r="C201" s="340" t="s">
        <v>1868</v>
      </c>
      <c r="D201" s="340" t="s">
        <v>1827</v>
      </c>
      <c r="E201" s="338" t="s">
        <v>1582</v>
      </c>
      <c r="F201" s="338">
        <v>3942</v>
      </c>
      <c r="G201" s="339">
        <v>45497</v>
      </c>
      <c r="H201" s="341">
        <v>6589446</v>
      </c>
      <c r="I201" s="341" t="s">
        <v>1828</v>
      </c>
      <c r="J201" s="331">
        <v>570</v>
      </c>
      <c r="K201" s="341" t="s">
        <v>1704</v>
      </c>
      <c r="L201" s="331" t="s">
        <v>1705</v>
      </c>
      <c r="M201" s="342">
        <v>41387462</v>
      </c>
      <c r="N201" s="332">
        <v>0</v>
      </c>
      <c r="O201" s="339"/>
      <c r="P201" s="342">
        <f>+RP_2024[[#This Row],[VALOR INICIAL]]-RP_2024[[#This Row],[VALOR ANULACION]]</f>
        <v>41387462</v>
      </c>
      <c r="Q201" s="343"/>
      <c r="R201" s="341">
        <f>VALUE(LEFT(RP_2024[[#This Row],[OBJETO]],3))</f>
        <v>2</v>
      </c>
      <c r="S201" s="344">
        <v>242</v>
      </c>
      <c r="T201" s="341" t="str">
        <f>SUBSTITUTE(RP_2024[[#This Row],[CODIGO TIPO]],"-","")</f>
        <v>O232020200991122</v>
      </c>
      <c r="U201" s="337">
        <v>1905049</v>
      </c>
      <c r="V201" s="341">
        <f>VALUE(LEFT(RIGHT(RP_2024[[#This Row],[IMPUTACION PRESUPUESTAL]],6),3))</f>
        <v>117</v>
      </c>
      <c r="W201" s="337" t="s">
        <v>1264</v>
      </c>
      <c r="X201" s="335">
        <f>VALUE(LEFT(RP_2024[[#This Row],[Actividad]],SEARCH(".",RP_2024[[#This Row],[Actividad]],1)-1))</f>
        <v>35</v>
      </c>
      <c r="Y201" s="337">
        <f>MONTH(RP_2024[[#This Row],[FECHA RP]])</f>
        <v>8</v>
      </c>
      <c r="Z201" s="336" t="str">
        <f>IF(RP_2024[[#This Row],[FEC ANULACION]]="","",MONTH(RP_2024[[#This Row],[FEC ANULACION]]))</f>
        <v/>
      </c>
      <c r="AA201" s="337" t="s">
        <v>1588</v>
      </c>
      <c r="AB201" s="337" t="s">
        <v>3388</v>
      </c>
      <c r="AC201" s="337" t="str">
        <f>MID(RP_2024[[#This Row],[Elemento PEP]],11,2)</f>
        <v>03</v>
      </c>
    </row>
    <row r="202" spans="1:29">
      <c r="A202" s="338">
        <v>3286</v>
      </c>
      <c r="B202" s="339">
        <v>45505</v>
      </c>
      <c r="C202" s="340" t="s">
        <v>1867</v>
      </c>
      <c r="D202" s="340" t="s">
        <v>1827</v>
      </c>
      <c r="E202" s="338" t="s">
        <v>1582</v>
      </c>
      <c r="F202" s="338">
        <v>3943</v>
      </c>
      <c r="G202" s="339">
        <v>45497</v>
      </c>
      <c r="H202" s="341">
        <v>6589446</v>
      </c>
      <c r="I202" s="341" t="s">
        <v>1828</v>
      </c>
      <c r="J202" s="341">
        <v>570</v>
      </c>
      <c r="K202" s="341" t="s">
        <v>1704</v>
      </c>
      <c r="L202" s="341" t="s">
        <v>1705</v>
      </c>
      <c r="M202" s="342">
        <v>152972823</v>
      </c>
      <c r="N202" s="332">
        <v>0</v>
      </c>
      <c r="O202" s="339"/>
      <c r="P202" s="342">
        <f>+RP_2024[[#This Row],[VALOR INICIAL]]-RP_2024[[#This Row],[VALOR ANULACION]]</f>
        <v>152972823</v>
      </c>
      <c r="Q202" s="343"/>
      <c r="R202" s="341">
        <f>VALUE(LEFT(RP_2024[[#This Row],[OBJETO]],3))</f>
        <v>2</v>
      </c>
      <c r="S202" s="344">
        <v>242</v>
      </c>
      <c r="T202" s="341" t="str">
        <f>SUBSTITUTE(RP_2024[[#This Row],[CODIGO TIPO]],"-","")</f>
        <v>O232020200991122</v>
      </c>
      <c r="U202" s="337">
        <v>1905049</v>
      </c>
      <c r="V202" s="341">
        <f>VALUE(LEFT(RIGHT(RP_2024[[#This Row],[IMPUTACION PRESUPUESTAL]],6),3))</f>
        <v>143</v>
      </c>
      <c r="W202" s="337" t="s">
        <v>1275</v>
      </c>
      <c r="X202" s="335">
        <f>VALUE(LEFT(RP_2024[[#This Row],[Actividad]],SEARCH(".",RP_2024[[#This Row],[Actividad]],1)-1))</f>
        <v>40</v>
      </c>
      <c r="Y202" s="337">
        <f>MONTH(RP_2024[[#This Row],[FECHA RP]])</f>
        <v>8</v>
      </c>
      <c r="Z202" s="336" t="str">
        <f>IF(RP_2024[[#This Row],[FEC ANULACION]]="","",MONTH(RP_2024[[#This Row],[FEC ANULACION]]))</f>
        <v/>
      </c>
      <c r="AA202" s="337" t="s">
        <v>1588</v>
      </c>
      <c r="AB202" s="337" t="s">
        <v>3386</v>
      </c>
      <c r="AC202" s="337" t="str">
        <f>MID(RP_2024[[#This Row],[Elemento PEP]],11,2)</f>
        <v>13</v>
      </c>
    </row>
    <row r="203" spans="1:29">
      <c r="A203" s="338">
        <v>3285</v>
      </c>
      <c r="B203" s="339">
        <v>45505</v>
      </c>
      <c r="C203" s="340" t="s">
        <v>1866</v>
      </c>
      <c r="D203" s="340" t="s">
        <v>1827</v>
      </c>
      <c r="E203" s="338" t="s">
        <v>1582</v>
      </c>
      <c r="F203" s="338">
        <v>3944</v>
      </c>
      <c r="G203" s="339">
        <v>45497</v>
      </c>
      <c r="H203" s="341">
        <v>6589446</v>
      </c>
      <c r="I203" s="341" t="s">
        <v>1828</v>
      </c>
      <c r="J203" s="331">
        <v>570</v>
      </c>
      <c r="K203" s="341" t="s">
        <v>1704</v>
      </c>
      <c r="L203" s="331" t="s">
        <v>1705</v>
      </c>
      <c r="M203" s="342">
        <v>45199857</v>
      </c>
      <c r="N203" s="332">
        <v>0</v>
      </c>
      <c r="O203" s="339"/>
      <c r="P203" s="342">
        <f>+RP_2024[[#This Row],[VALOR INICIAL]]-RP_2024[[#This Row],[VALOR ANULACION]]</f>
        <v>45199857</v>
      </c>
      <c r="Q203" s="343"/>
      <c r="R203" s="341">
        <f>VALUE(LEFT(RP_2024[[#This Row],[OBJETO]],3))</f>
        <v>2</v>
      </c>
      <c r="S203" s="344">
        <v>242</v>
      </c>
      <c r="T203" s="341" t="str">
        <f>SUBSTITUTE(RP_2024[[#This Row],[CODIGO TIPO]],"-","")</f>
        <v>O232020200991122</v>
      </c>
      <c r="U203" s="337">
        <v>1905049</v>
      </c>
      <c r="V203" s="341">
        <f>VALUE(LEFT(RIGHT(RP_2024[[#This Row],[IMPUTACION PRESUPUESTAL]],6),3))</f>
        <v>148</v>
      </c>
      <c r="W203" s="337" t="s">
        <v>1274</v>
      </c>
      <c r="X203" s="335">
        <f>VALUE(LEFT(RP_2024[[#This Row],[Actividad]],SEARCH(".",RP_2024[[#This Row],[Actividad]],1)-1))</f>
        <v>40</v>
      </c>
      <c r="Y203" s="337">
        <f>MONTH(RP_2024[[#This Row],[FECHA RP]])</f>
        <v>8</v>
      </c>
      <c r="Z203" s="336" t="str">
        <f>IF(RP_2024[[#This Row],[FEC ANULACION]]="","",MONTH(RP_2024[[#This Row],[FEC ANULACION]]))</f>
        <v/>
      </c>
      <c r="AA203" s="337" t="s">
        <v>1588</v>
      </c>
      <c r="AB203" s="337" t="s">
        <v>3386</v>
      </c>
      <c r="AC203" s="337" t="str">
        <f>MID(RP_2024[[#This Row],[Elemento PEP]],11,2)</f>
        <v>13</v>
      </c>
    </row>
    <row r="204" spans="1:29">
      <c r="A204" s="338">
        <v>3272</v>
      </c>
      <c r="B204" s="339">
        <v>45505</v>
      </c>
      <c r="C204" s="340" t="s">
        <v>1856</v>
      </c>
      <c r="D204" s="340" t="s">
        <v>1827</v>
      </c>
      <c r="E204" s="338" t="s">
        <v>1582</v>
      </c>
      <c r="F204" s="338">
        <v>3946</v>
      </c>
      <c r="G204" s="339">
        <v>45497</v>
      </c>
      <c r="H204" s="341">
        <v>6589446</v>
      </c>
      <c r="I204" s="341" t="s">
        <v>1828</v>
      </c>
      <c r="J204" s="331">
        <v>570</v>
      </c>
      <c r="K204" s="341" t="s">
        <v>1704</v>
      </c>
      <c r="L204" s="331" t="s">
        <v>1705</v>
      </c>
      <c r="M204" s="342">
        <v>32539568</v>
      </c>
      <c r="N204" s="332">
        <v>0</v>
      </c>
      <c r="O204" s="339"/>
      <c r="P204" s="342">
        <f>+RP_2024[[#This Row],[VALOR INICIAL]]-RP_2024[[#This Row],[VALOR ANULACION]]</f>
        <v>32539568</v>
      </c>
      <c r="Q204" s="343"/>
      <c r="R204" s="341">
        <f>VALUE(LEFT(RP_2024[[#This Row],[OBJETO]],3))</f>
        <v>2</v>
      </c>
      <c r="S204" s="344">
        <v>242</v>
      </c>
      <c r="T204" s="341" t="str">
        <f>SUBSTITUTE(RP_2024[[#This Row],[CODIGO TIPO]],"-","")</f>
        <v>O232020200991122</v>
      </c>
      <c r="U204" s="337">
        <v>1905014</v>
      </c>
      <c r="V204" s="341">
        <f>VALUE(LEFT(RIGHT(RP_2024[[#This Row],[IMPUTACION PRESUPUESTAL]],6),3))</f>
        <v>130</v>
      </c>
      <c r="W204" s="337" t="s">
        <v>1254</v>
      </c>
      <c r="X204" s="335">
        <f>VALUE(LEFT(RP_2024[[#This Row],[Actividad]],SEARCH(".",RP_2024[[#This Row],[Actividad]],1)-1))</f>
        <v>28</v>
      </c>
      <c r="Y204" s="337">
        <f>MONTH(RP_2024[[#This Row],[FECHA RP]])</f>
        <v>8</v>
      </c>
      <c r="Z204" s="336" t="str">
        <f>IF(RP_2024[[#This Row],[FEC ANULACION]]="","",MONTH(RP_2024[[#This Row],[FEC ANULACION]]))</f>
        <v/>
      </c>
      <c r="AA204" s="337" t="s">
        <v>1588</v>
      </c>
      <c r="AB204" s="337" t="s">
        <v>3390</v>
      </c>
      <c r="AC204" s="337" t="str">
        <f>MID(RP_2024[[#This Row],[Elemento PEP]],11,2)</f>
        <v>08</v>
      </c>
    </row>
    <row r="205" spans="1:29">
      <c r="A205" s="338">
        <v>3277</v>
      </c>
      <c r="B205" s="339">
        <v>45505</v>
      </c>
      <c r="C205" s="340" t="s">
        <v>1861</v>
      </c>
      <c r="D205" s="340" t="s">
        <v>1827</v>
      </c>
      <c r="E205" s="338" t="s">
        <v>1582</v>
      </c>
      <c r="F205" s="338">
        <v>3947</v>
      </c>
      <c r="G205" s="339">
        <v>45497</v>
      </c>
      <c r="H205" s="341">
        <v>6589446</v>
      </c>
      <c r="I205" s="341" t="s">
        <v>1828</v>
      </c>
      <c r="J205" s="331">
        <v>570</v>
      </c>
      <c r="K205" s="341" t="s">
        <v>1704</v>
      </c>
      <c r="L205" s="331" t="s">
        <v>1705</v>
      </c>
      <c r="M205" s="342">
        <v>117447903</v>
      </c>
      <c r="N205" s="332">
        <v>0</v>
      </c>
      <c r="O205" s="339"/>
      <c r="P205" s="342">
        <f>+RP_2024[[#This Row],[VALOR INICIAL]]-RP_2024[[#This Row],[VALOR ANULACION]]</f>
        <v>117447903</v>
      </c>
      <c r="Q205" s="343"/>
      <c r="R205" s="341">
        <f>VALUE(LEFT(RP_2024[[#This Row],[OBJETO]],3))</f>
        <v>2</v>
      </c>
      <c r="S205" s="344">
        <v>242</v>
      </c>
      <c r="T205" s="341" t="str">
        <f>SUBSTITUTE(RP_2024[[#This Row],[CODIGO TIPO]],"-","")</f>
        <v>O232020200991122</v>
      </c>
      <c r="U205" s="337">
        <v>1905014</v>
      </c>
      <c r="V205" s="341">
        <f>VALUE(LEFT(RIGHT(RP_2024[[#This Row],[IMPUTACION PRESUPUESTAL]],6),3))</f>
        <v>108</v>
      </c>
      <c r="W205" s="337" t="s">
        <v>1256</v>
      </c>
      <c r="X205" s="335">
        <f>VALUE(LEFT(RP_2024[[#This Row],[Actividad]],SEARCH(".",RP_2024[[#This Row],[Actividad]],1)-1))</f>
        <v>30</v>
      </c>
      <c r="Y205" s="337">
        <f>MONTH(RP_2024[[#This Row],[FECHA RP]])</f>
        <v>8</v>
      </c>
      <c r="Z205" s="336" t="str">
        <f>IF(RP_2024[[#This Row],[FEC ANULACION]]="","",MONTH(RP_2024[[#This Row],[FEC ANULACION]]))</f>
        <v/>
      </c>
      <c r="AA205" s="337" t="s">
        <v>1588</v>
      </c>
      <c r="AB205" s="337" t="s">
        <v>3391</v>
      </c>
      <c r="AC205" s="337" t="str">
        <f>MID(RP_2024[[#This Row],[Elemento PEP]],11,2)</f>
        <v>09</v>
      </c>
    </row>
    <row r="206" spans="1:29">
      <c r="A206" s="338">
        <v>3271</v>
      </c>
      <c r="B206" s="339">
        <v>45505</v>
      </c>
      <c r="C206" s="340" t="s">
        <v>1855</v>
      </c>
      <c r="D206" s="340" t="s">
        <v>1827</v>
      </c>
      <c r="E206" s="338" t="s">
        <v>1582</v>
      </c>
      <c r="F206" s="338">
        <v>3948</v>
      </c>
      <c r="G206" s="339">
        <v>45497</v>
      </c>
      <c r="H206" s="341">
        <v>6589446</v>
      </c>
      <c r="I206" s="341" t="s">
        <v>1828</v>
      </c>
      <c r="J206" s="331">
        <v>570</v>
      </c>
      <c r="K206" s="341" t="s">
        <v>1704</v>
      </c>
      <c r="L206" s="331" t="s">
        <v>1705</v>
      </c>
      <c r="M206" s="342">
        <v>36829687</v>
      </c>
      <c r="N206" s="332">
        <v>0</v>
      </c>
      <c r="O206" s="339"/>
      <c r="P206" s="342">
        <f>+RP_2024[[#This Row],[VALOR INICIAL]]-RP_2024[[#This Row],[VALOR ANULACION]]</f>
        <v>36829687</v>
      </c>
      <c r="Q206" s="343"/>
      <c r="R206" s="341">
        <f>VALUE(LEFT(RP_2024[[#This Row],[OBJETO]],3))</f>
        <v>2</v>
      </c>
      <c r="S206" s="344">
        <v>242</v>
      </c>
      <c r="T206" s="341" t="str">
        <f>SUBSTITUTE(RP_2024[[#This Row],[CODIGO TIPO]],"-","")</f>
        <v>O232020200991122</v>
      </c>
      <c r="U206" s="337">
        <v>1905014</v>
      </c>
      <c r="V206" s="341">
        <f>VALUE(LEFT(RIGHT(RP_2024[[#This Row],[IMPUTACION PRESUPUESTAL]],6),3))</f>
        <v>135</v>
      </c>
      <c r="W206" s="337" t="s">
        <v>1255</v>
      </c>
      <c r="X206" s="335">
        <f>VALUE(LEFT(RP_2024[[#This Row],[Actividad]],SEARCH(".",RP_2024[[#This Row],[Actividad]],1)-1))</f>
        <v>29</v>
      </c>
      <c r="Y206" s="337">
        <f>MONTH(RP_2024[[#This Row],[FECHA RP]])</f>
        <v>8</v>
      </c>
      <c r="Z206" s="336" t="str">
        <f>IF(RP_2024[[#This Row],[FEC ANULACION]]="","",MONTH(RP_2024[[#This Row],[FEC ANULACION]]))</f>
        <v/>
      </c>
      <c r="AA206" s="337" t="s">
        <v>1588</v>
      </c>
      <c r="AB206" s="337" t="s">
        <v>3390</v>
      </c>
      <c r="AC206" s="337" t="str">
        <f>MID(RP_2024[[#This Row],[Elemento PEP]],11,2)</f>
        <v>08</v>
      </c>
    </row>
    <row r="207" spans="1:29">
      <c r="A207" s="338">
        <v>3269</v>
      </c>
      <c r="B207" s="339">
        <v>45505</v>
      </c>
      <c r="C207" s="340" t="s">
        <v>1853</v>
      </c>
      <c r="D207" s="340" t="s">
        <v>1827</v>
      </c>
      <c r="E207" s="338" t="s">
        <v>1582</v>
      </c>
      <c r="F207" s="338">
        <v>3949</v>
      </c>
      <c r="G207" s="339">
        <v>45497</v>
      </c>
      <c r="H207" s="341">
        <v>6589446</v>
      </c>
      <c r="I207" s="341" t="s">
        <v>1828</v>
      </c>
      <c r="J207" s="331">
        <v>570</v>
      </c>
      <c r="K207" s="341" t="s">
        <v>1704</v>
      </c>
      <c r="L207" s="331" t="s">
        <v>1705</v>
      </c>
      <c r="M207" s="342">
        <v>147950790</v>
      </c>
      <c r="N207" s="332">
        <v>0</v>
      </c>
      <c r="O207" s="339"/>
      <c r="P207" s="342">
        <f>+RP_2024[[#This Row],[VALOR INICIAL]]-RP_2024[[#This Row],[VALOR ANULACION]]</f>
        <v>147950790</v>
      </c>
      <c r="Q207" s="343"/>
      <c r="R207" s="341">
        <f>VALUE(LEFT(RP_2024[[#This Row],[OBJETO]],3))</f>
        <v>2</v>
      </c>
      <c r="S207" s="344">
        <v>242</v>
      </c>
      <c r="T207" s="341" t="str">
        <f>SUBSTITUTE(RP_2024[[#This Row],[CODIGO TIPO]],"-","")</f>
        <v>O232020200991122</v>
      </c>
      <c r="U207" s="337">
        <v>1905014</v>
      </c>
      <c r="V207" s="341">
        <f>VALUE(LEFT(RIGHT(RP_2024[[#This Row],[IMPUTACION PRESUPUESTAL]],6),3))</f>
        <v>131</v>
      </c>
      <c r="W207" s="337" t="s">
        <v>1252</v>
      </c>
      <c r="X207" s="335">
        <f>VALUE(LEFT(RP_2024[[#This Row],[Actividad]],SEARCH(".",RP_2024[[#This Row],[Actividad]],1)-1))</f>
        <v>26</v>
      </c>
      <c r="Y207" s="337">
        <f>MONTH(RP_2024[[#This Row],[FECHA RP]])</f>
        <v>8</v>
      </c>
      <c r="Z207" s="336" t="str">
        <f>IF(RP_2024[[#This Row],[FEC ANULACION]]="","",MONTH(RP_2024[[#This Row],[FEC ANULACION]]))</f>
        <v/>
      </c>
      <c r="AA207" s="337" t="s">
        <v>1588</v>
      </c>
      <c r="AB207" s="337" t="s">
        <v>3390</v>
      </c>
      <c r="AC207" s="337" t="str">
        <f>MID(RP_2024[[#This Row],[Elemento PEP]],11,2)</f>
        <v>08</v>
      </c>
    </row>
    <row r="208" spans="1:29">
      <c r="A208" s="338">
        <v>3267</v>
      </c>
      <c r="B208" s="339">
        <v>45505</v>
      </c>
      <c r="C208" s="340" t="s">
        <v>1851</v>
      </c>
      <c r="D208" s="340" t="s">
        <v>1827</v>
      </c>
      <c r="E208" s="338" t="s">
        <v>1582</v>
      </c>
      <c r="F208" s="338">
        <v>3950</v>
      </c>
      <c r="G208" s="339">
        <v>45497</v>
      </c>
      <c r="H208" s="341">
        <v>6589446</v>
      </c>
      <c r="I208" s="341" t="s">
        <v>1828</v>
      </c>
      <c r="J208" s="331">
        <v>570</v>
      </c>
      <c r="K208" s="341" t="s">
        <v>1704</v>
      </c>
      <c r="L208" s="331" t="s">
        <v>1705</v>
      </c>
      <c r="M208" s="342">
        <v>76409409</v>
      </c>
      <c r="N208" s="332">
        <v>0</v>
      </c>
      <c r="O208" s="339"/>
      <c r="P208" s="342">
        <f>+RP_2024[[#This Row],[VALOR INICIAL]]-RP_2024[[#This Row],[VALOR ANULACION]]</f>
        <v>76409409</v>
      </c>
      <c r="Q208" s="343"/>
      <c r="R208" s="341">
        <f>VALUE(LEFT(RP_2024[[#This Row],[OBJETO]],3))</f>
        <v>2</v>
      </c>
      <c r="S208" s="344">
        <v>242</v>
      </c>
      <c r="T208" s="341" t="str">
        <f>SUBSTITUTE(RP_2024[[#This Row],[CODIGO TIPO]],"-","")</f>
        <v>O232020200991122</v>
      </c>
      <c r="U208" s="337">
        <v>1905014</v>
      </c>
      <c r="V208" s="341">
        <f>VALUE(LEFT(RIGHT(RP_2024[[#This Row],[IMPUTACION PRESUPUESTAL]],6),3))</f>
        <v>139</v>
      </c>
      <c r="W208" s="337" t="s">
        <v>1251</v>
      </c>
      <c r="X208" s="335">
        <f>VALUE(LEFT(RP_2024[[#This Row],[Actividad]],SEARCH(".",RP_2024[[#This Row],[Actividad]],1)-1))</f>
        <v>25</v>
      </c>
      <c r="Y208" s="337">
        <f>MONTH(RP_2024[[#This Row],[FECHA RP]])</f>
        <v>8</v>
      </c>
      <c r="Z208" s="336" t="str">
        <f>IF(RP_2024[[#This Row],[FEC ANULACION]]="","",MONTH(RP_2024[[#This Row],[FEC ANULACION]]))</f>
        <v/>
      </c>
      <c r="AA208" s="337" t="s">
        <v>1588</v>
      </c>
      <c r="AB208" s="337" t="s">
        <v>3391</v>
      </c>
      <c r="AC208" s="337" t="str">
        <f>MID(RP_2024[[#This Row],[Elemento PEP]],11,2)</f>
        <v>09</v>
      </c>
    </row>
    <row r="209" spans="1:29">
      <c r="A209" s="338">
        <v>3265</v>
      </c>
      <c r="B209" s="339">
        <v>45505</v>
      </c>
      <c r="C209" s="340" t="s">
        <v>1849</v>
      </c>
      <c r="D209" s="340" t="s">
        <v>1827</v>
      </c>
      <c r="E209" s="338" t="s">
        <v>1582</v>
      </c>
      <c r="F209" s="338">
        <v>3951</v>
      </c>
      <c r="G209" s="339">
        <v>45497</v>
      </c>
      <c r="H209" s="341">
        <v>6589446</v>
      </c>
      <c r="I209" s="341" t="s">
        <v>1828</v>
      </c>
      <c r="J209" s="331">
        <v>570</v>
      </c>
      <c r="K209" s="341" t="s">
        <v>1704</v>
      </c>
      <c r="L209" s="331" t="s">
        <v>1705</v>
      </c>
      <c r="M209" s="342">
        <v>35704938</v>
      </c>
      <c r="N209" s="332">
        <v>0</v>
      </c>
      <c r="O209" s="339"/>
      <c r="P209" s="342">
        <f>+RP_2024[[#This Row],[VALOR INICIAL]]-RP_2024[[#This Row],[VALOR ANULACION]]</f>
        <v>35704938</v>
      </c>
      <c r="Q209" s="343"/>
      <c r="R209" s="341">
        <f>VALUE(LEFT(RP_2024[[#This Row],[OBJETO]],3))</f>
        <v>2</v>
      </c>
      <c r="S209" s="344">
        <v>242</v>
      </c>
      <c r="T209" s="341" t="str">
        <f>SUBSTITUTE(RP_2024[[#This Row],[CODIGO TIPO]],"-","")</f>
        <v>O232020200991122</v>
      </c>
      <c r="U209" s="337">
        <v>1905014</v>
      </c>
      <c r="V209" s="341">
        <f>VALUE(LEFT(RIGHT(RP_2024[[#This Row],[IMPUTACION PRESUPUESTAL]],6),3))</f>
        <v>134</v>
      </c>
      <c r="W209" s="337" t="s">
        <v>1253</v>
      </c>
      <c r="X209" s="335">
        <f>VALUE(LEFT(RP_2024[[#This Row],[Actividad]],SEARCH(".",RP_2024[[#This Row],[Actividad]],1)-1))</f>
        <v>27</v>
      </c>
      <c r="Y209" s="337">
        <f>MONTH(RP_2024[[#This Row],[FECHA RP]])</f>
        <v>8</v>
      </c>
      <c r="Z209" s="336" t="str">
        <f>IF(RP_2024[[#This Row],[FEC ANULACION]]="","",MONTH(RP_2024[[#This Row],[FEC ANULACION]]))</f>
        <v/>
      </c>
      <c r="AA209" s="337" t="s">
        <v>1588</v>
      </c>
      <c r="AB209" s="337" t="s">
        <v>3390</v>
      </c>
      <c r="AC209" s="337" t="str">
        <f>MID(RP_2024[[#This Row],[Elemento PEP]],11,2)</f>
        <v>08</v>
      </c>
    </row>
    <row r="210" spans="1:29">
      <c r="A210" s="338">
        <v>3260</v>
      </c>
      <c r="B210" s="339">
        <v>45505</v>
      </c>
      <c r="C210" s="340" t="s">
        <v>1844</v>
      </c>
      <c r="D210" s="340" t="s">
        <v>1827</v>
      </c>
      <c r="E210" s="338" t="s">
        <v>1582</v>
      </c>
      <c r="F210" s="338">
        <v>3952</v>
      </c>
      <c r="G210" s="339">
        <v>45497</v>
      </c>
      <c r="H210" s="341">
        <v>6589446</v>
      </c>
      <c r="I210" s="341" t="s">
        <v>1828</v>
      </c>
      <c r="J210" s="331">
        <v>570</v>
      </c>
      <c r="K210" s="341" t="s">
        <v>1704</v>
      </c>
      <c r="L210" s="331" t="s">
        <v>1705</v>
      </c>
      <c r="M210" s="342">
        <v>6193902</v>
      </c>
      <c r="N210" s="332">
        <v>0</v>
      </c>
      <c r="O210" s="339"/>
      <c r="P210" s="342">
        <f>+RP_2024[[#This Row],[VALOR INICIAL]]-RP_2024[[#This Row],[VALOR ANULACION]]</f>
        <v>6193902</v>
      </c>
      <c r="Q210" s="343"/>
      <c r="R210" s="341">
        <f>VALUE(LEFT(RP_2024[[#This Row],[OBJETO]],3))</f>
        <v>2</v>
      </c>
      <c r="S210" s="344">
        <v>242</v>
      </c>
      <c r="T210" s="341" t="str">
        <f>SUBSTITUTE(RP_2024[[#This Row],[CODIGO TIPO]],"-","")</f>
        <v>O232020200991122</v>
      </c>
      <c r="U210" s="337">
        <v>1905014</v>
      </c>
      <c r="V210" s="341">
        <f>VALUE(LEFT(RIGHT(RP_2024[[#This Row],[IMPUTACION PRESUPUESTAL]],6),3))</f>
        <v>136</v>
      </c>
      <c r="W210" s="337" t="s">
        <v>1249</v>
      </c>
      <c r="X210" s="335">
        <f>VALUE(LEFT(RP_2024[[#This Row],[Actividad]],SEARCH(".",RP_2024[[#This Row],[Actividad]],1)-1))</f>
        <v>24</v>
      </c>
      <c r="Y210" s="337">
        <f>MONTH(RP_2024[[#This Row],[FECHA RP]])</f>
        <v>8</v>
      </c>
      <c r="Z210" s="336" t="str">
        <f>IF(RP_2024[[#This Row],[FEC ANULACION]]="","",MONTH(RP_2024[[#This Row],[FEC ANULACION]]))</f>
        <v/>
      </c>
      <c r="AA210" s="337" t="s">
        <v>1588</v>
      </c>
      <c r="AB210" s="337" t="s">
        <v>3391</v>
      </c>
      <c r="AC210" s="337" t="str">
        <f>MID(RP_2024[[#This Row],[Elemento PEP]],11,2)</f>
        <v>09</v>
      </c>
    </row>
    <row r="211" spans="1:29">
      <c r="A211" s="338">
        <v>3260</v>
      </c>
      <c r="B211" s="339">
        <v>45505</v>
      </c>
      <c r="C211" s="340" t="s">
        <v>1844</v>
      </c>
      <c r="D211" s="340" t="s">
        <v>1827</v>
      </c>
      <c r="E211" s="338" t="s">
        <v>1582</v>
      </c>
      <c r="F211" s="338">
        <v>3952</v>
      </c>
      <c r="G211" s="339">
        <v>45497</v>
      </c>
      <c r="H211" s="341">
        <v>6589446</v>
      </c>
      <c r="I211" s="341" t="s">
        <v>1828</v>
      </c>
      <c r="J211" s="331">
        <v>570</v>
      </c>
      <c r="K211" s="341" t="s">
        <v>1704</v>
      </c>
      <c r="L211" s="331" t="s">
        <v>1705</v>
      </c>
      <c r="M211" s="342">
        <v>6193902</v>
      </c>
      <c r="N211" s="332">
        <v>0</v>
      </c>
      <c r="O211" s="339"/>
      <c r="P211" s="342">
        <f>+RP_2024[[#This Row],[VALOR INICIAL]]-RP_2024[[#This Row],[VALOR ANULACION]]</f>
        <v>6193902</v>
      </c>
      <c r="Q211" s="343"/>
      <c r="R211" s="341">
        <f>VALUE(LEFT(RP_2024[[#This Row],[OBJETO]],3))</f>
        <v>2</v>
      </c>
      <c r="S211" s="344">
        <v>242</v>
      </c>
      <c r="T211" s="341" t="str">
        <f>SUBSTITUTE(RP_2024[[#This Row],[CODIGO TIPO]],"-","")</f>
        <v>O232020200991122</v>
      </c>
      <c r="U211" s="337">
        <v>1905014</v>
      </c>
      <c r="V211" s="341">
        <f>VALUE(LEFT(RIGHT(RP_2024[[#This Row],[IMPUTACION PRESUPUESTAL]],6),3))</f>
        <v>136</v>
      </c>
      <c r="W211" s="337" t="s">
        <v>1250</v>
      </c>
      <c r="X211" s="335">
        <f>VALUE(LEFT(RP_2024[[#This Row],[Actividad]],SEARCH(".",RP_2024[[#This Row],[Actividad]],1)-1))</f>
        <v>24</v>
      </c>
      <c r="Y211" s="337">
        <f>MONTH(RP_2024[[#This Row],[FECHA RP]])</f>
        <v>8</v>
      </c>
      <c r="Z211" s="336" t="str">
        <f>IF(RP_2024[[#This Row],[FEC ANULACION]]="","",MONTH(RP_2024[[#This Row],[FEC ANULACION]]))</f>
        <v/>
      </c>
      <c r="AA211" s="337" t="s">
        <v>1588</v>
      </c>
      <c r="AB211" s="337" t="s">
        <v>3391</v>
      </c>
      <c r="AC211" s="337" t="str">
        <f>MID(RP_2024[[#This Row],[Elemento PEP]],11,2)</f>
        <v>09</v>
      </c>
    </row>
    <row r="212" spans="1:29">
      <c r="A212" s="338">
        <v>3262</v>
      </c>
      <c r="B212" s="339">
        <v>45505</v>
      </c>
      <c r="C212" s="340" t="s">
        <v>1846</v>
      </c>
      <c r="D212" s="340" t="s">
        <v>1827</v>
      </c>
      <c r="E212" s="338" t="s">
        <v>1582</v>
      </c>
      <c r="F212" s="338">
        <v>3953</v>
      </c>
      <c r="G212" s="339">
        <v>45497</v>
      </c>
      <c r="H212" s="341">
        <v>6589446</v>
      </c>
      <c r="I212" s="341" t="s">
        <v>1828</v>
      </c>
      <c r="J212" s="331">
        <v>570</v>
      </c>
      <c r="K212" s="341" t="s">
        <v>1704</v>
      </c>
      <c r="L212" s="331" t="s">
        <v>1705</v>
      </c>
      <c r="M212" s="342">
        <v>73391933</v>
      </c>
      <c r="N212" s="332">
        <v>0</v>
      </c>
      <c r="O212" s="339"/>
      <c r="P212" s="342">
        <f>+RP_2024[[#This Row],[VALOR INICIAL]]-RP_2024[[#This Row],[VALOR ANULACION]]</f>
        <v>73391933</v>
      </c>
      <c r="Q212" s="343"/>
      <c r="R212" s="341">
        <f>VALUE(LEFT(RP_2024[[#This Row],[OBJETO]],3))</f>
        <v>2</v>
      </c>
      <c r="S212" s="344">
        <v>242</v>
      </c>
      <c r="T212" s="341" t="str">
        <f>SUBSTITUTE(RP_2024[[#This Row],[CODIGO TIPO]],"-","")</f>
        <v>O232020200991122</v>
      </c>
      <c r="U212" s="337">
        <v>1905014</v>
      </c>
      <c r="V212" s="341">
        <f>VALUE(LEFT(RIGHT(RP_2024[[#This Row],[IMPUTACION PRESUPUESTAL]],6),3))</f>
        <v>132</v>
      </c>
      <c r="W212" s="337" t="s">
        <v>1248</v>
      </c>
      <c r="X212" s="335">
        <f>VALUE(LEFT(RP_2024[[#This Row],[Actividad]],SEARCH(".",RP_2024[[#This Row],[Actividad]],1)-1))</f>
        <v>23</v>
      </c>
      <c r="Y212" s="337">
        <f>MONTH(RP_2024[[#This Row],[FECHA RP]])</f>
        <v>8</v>
      </c>
      <c r="Z212" s="336" t="str">
        <f>IF(RP_2024[[#This Row],[FEC ANULACION]]="","",MONTH(RP_2024[[#This Row],[FEC ANULACION]]))</f>
        <v/>
      </c>
      <c r="AA212" s="337" t="s">
        <v>1588</v>
      </c>
      <c r="AB212" s="337" t="s">
        <v>3393</v>
      </c>
      <c r="AC212" s="337" t="str">
        <f>MID(RP_2024[[#This Row],[Elemento PEP]],11,2)</f>
        <v>07</v>
      </c>
    </row>
    <row r="213" spans="1:29">
      <c r="A213" s="338">
        <v>3263</v>
      </c>
      <c r="B213" s="339">
        <v>45505</v>
      </c>
      <c r="C213" s="340" t="s">
        <v>1847</v>
      </c>
      <c r="D213" s="340" t="s">
        <v>1827</v>
      </c>
      <c r="E213" s="338" t="s">
        <v>1582</v>
      </c>
      <c r="F213" s="338">
        <v>3954</v>
      </c>
      <c r="G213" s="339">
        <v>45497</v>
      </c>
      <c r="H213" s="341">
        <v>6589446</v>
      </c>
      <c r="I213" s="341" t="s">
        <v>1828</v>
      </c>
      <c r="J213" s="331">
        <v>570</v>
      </c>
      <c r="K213" s="341" t="s">
        <v>1704</v>
      </c>
      <c r="L213" s="331" t="s">
        <v>1705</v>
      </c>
      <c r="M213" s="342">
        <v>17586475</v>
      </c>
      <c r="N213" s="332">
        <v>0</v>
      </c>
      <c r="O213" s="339"/>
      <c r="P213" s="342">
        <f>+RP_2024[[#This Row],[VALOR INICIAL]]-RP_2024[[#This Row],[VALOR ANULACION]]</f>
        <v>17586475</v>
      </c>
      <c r="Q213" s="343"/>
      <c r="R213" s="341">
        <f>VALUE(LEFT(RP_2024[[#This Row],[OBJETO]],3))</f>
        <v>2</v>
      </c>
      <c r="S213" s="344">
        <v>242</v>
      </c>
      <c r="T213" s="341" t="str">
        <f>SUBSTITUTE(RP_2024[[#This Row],[CODIGO TIPO]],"-","")</f>
        <v>O232020200991122</v>
      </c>
      <c r="U213" s="337">
        <v>1905014</v>
      </c>
      <c r="V213" s="341">
        <f>VALUE(LEFT(RIGHT(RP_2024[[#This Row],[IMPUTACION PRESUPUESTAL]],6),3))</f>
        <v>129</v>
      </c>
      <c r="W213" s="337" t="s">
        <v>1247</v>
      </c>
      <c r="X213" s="335">
        <f>VALUE(LEFT(RP_2024[[#This Row],[Actividad]],SEARCH(".",RP_2024[[#This Row],[Actividad]],1)-1))</f>
        <v>22</v>
      </c>
      <c r="Y213" s="337">
        <f>MONTH(RP_2024[[#This Row],[FECHA RP]])</f>
        <v>8</v>
      </c>
      <c r="Z213" s="336" t="str">
        <f>IF(RP_2024[[#This Row],[FEC ANULACION]]="","",MONTH(RP_2024[[#This Row],[FEC ANULACION]]))</f>
        <v/>
      </c>
      <c r="AA213" s="337" t="s">
        <v>1588</v>
      </c>
      <c r="AB213" s="337" t="s">
        <v>3390</v>
      </c>
      <c r="AC213" s="337" t="str">
        <f>MID(RP_2024[[#This Row],[Elemento PEP]],11,2)</f>
        <v>08</v>
      </c>
    </row>
    <row r="214" spans="1:29">
      <c r="A214" s="338">
        <v>3257</v>
      </c>
      <c r="B214" s="339">
        <v>45505</v>
      </c>
      <c r="C214" s="340" t="s">
        <v>1842</v>
      </c>
      <c r="D214" s="340" t="s">
        <v>1827</v>
      </c>
      <c r="E214" s="338" t="s">
        <v>1582</v>
      </c>
      <c r="F214" s="338">
        <v>4401</v>
      </c>
      <c r="G214" s="339">
        <v>45501</v>
      </c>
      <c r="H214" s="341">
        <v>6589446</v>
      </c>
      <c r="I214" s="341" t="s">
        <v>1828</v>
      </c>
      <c r="J214" s="331">
        <v>570</v>
      </c>
      <c r="K214" s="341" t="s">
        <v>1704</v>
      </c>
      <c r="L214" s="331" t="s">
        <v>1705</v>
      </c>
      <c r="M214" s="342">
        <v>327433955</v>
      </c>
      <c r="N214" s="332">
        <v>0</v>
      </c>
      <c r="O214" s="339"/>
      <c r="P214" s="342">
        <f>+RP_2024[[#This Row],[VALOR INICIAL]]-RP_2024[[#This Row],[VALOR ANULACION]]</f>
        <v>327433955</v>
      </c>
      <c r="Q214" s="343"/>
      <c r="R214" s="341">
        <f>VALUE(LEFT(RP_2024[[#This Row],[OBJETO]],3))</f>
        <v>2</v>
      </c>
      <c r="S214" s="344">
        <v>242</v>
      </c>
      <c r="T214" s="341" t="str">
        <f>SUBSTITUTE(RP_2024[[#This Row],[CODIGO TIPO]],"-","")</f>
        <v>O232020200991122</v>
      </c>
      <c r="U214" s="337">
        <v>1905054</v>
      </c>
      <c r="V214" s="341">
        <f>VALUE(LEFT(RIGHT(RP_2024[[#This Row],[IMPUTACION PRESUPUESTAL]],6),3))</f>
        <v>103</v>
      </c>
      <c r="W214" s="337" t="s">
        <v>44</v>
      </c>
      <c r="X214" s="335">
        <f>VALUE(LEFT(RP_2024[[#This Row],[Actividad]],SEARCH(".",RP_2024[[#This Row],[Actividad]],1)-1))</f>
        <v>3</v>
      </c>
      <c r="Y214" s="337">
        <f>MONTH(RP_2024[[#This Row],[FECHA RP]])</f>
        <v>8</v>
      </c>
      <c r="Z214" s="336" t="str">
        <f>IF(RP_2024[[#This Row],[FEC ANULACION]]="","",MONTH(RP_2024[[#This Row],[FEC ANULACION]]))</f>
        <v/>
      </c>
      <c r="AA214" s="337" t="s">
        <v>1588</v>
      </c>
      <c r="AB214" s="337" t="s">
        <v>3394</v>
      </c>
      <c r="AC214" s="337" t="str">
        <f>MID(RP_2024[[#This Row],[Elemento PEP]],11,2)</f>
        <v>13</v>
      </c>
    </row>
    <row r="215" spans="1:29">
      <c r="A215" s="338">
        <v>3257</v>
      </c>
      <c r="B215" s="339">
        <v>45505</v>
      </c>
      <c r="C215" s="340" t="s">
        <v>1842</v>
      </c>
      <c r="D215" s="340" t="s">
        <v>1827</v>
      </c>
      <c r="E215" s="338" t="s">
        <v>1582</v>
      </c>
      <c r="F215" s="338">
        <v>4401</v>
      </c>
      <c r="G215" s="339">
        <v>45501</v>
      </c>
      <c r="H215" s="341">
        <v>6589446</v>
      </c>
      <c r="I215" s="341" t="s">
        <v>1828</v>
      </c>
      <c r="J215" s="331">
        <v>570</v>
      </c>
      <c r="K215" s="341" t="s">
        <v>1704</v>
      </c>
      <c r="L215" s="331" t="s">
        <v>1705</v>
      </c>
      <c r="M215" s="342">
        <v>127847668</v>
      </c>
      <c r="N215" s="332">
        <v>0</v>
      </c>
      <c r="O215" s="339"/>
      <c r="P215" s="342">
        <f>+RP_2024[[#This Row],[VALOR INICIAL]]-RP_2024[[#This Row],[VALOR ANULACION]]</f>
        <v>127847668</v>
      </c>
      <c r="Q215" s="343"/>
      <c r="R215" s="341">
        <f>VALUE(LEFT(RP_2024[[#This Row],[OBJETO]],3))</f>
        <v>2</v>
      </c>
      <c r="S215" s="344">
        <v>242</v>
      </c>
      <c r="T215" s="341" t="str">
        <f>SUBSTITUTE(RP_2024[[#This Row],[CODIGO TIPO]],"-","")</f>
        <v>O232020200991122</v>
      </c>
      <c r="U215" s="337">
        <v>1905054</v>
      </c>
      <c r="V215" s="341">
        <f>VALUE(LEFT(RIGHT(RP_2024[[#This Row],[IMPUTACION PRESUPUESTAL]],6),3))</f>
        <v>103</v>
      </c>
      <c r="W215" s="337" t="s">
        <v>45</v>
      </c>
      <c r="X215" s="335">
        <f>VALUE(LEFT(RP_2024[[#This Row],[Actividad]],SEARCH(".",RP_2024[[#This Row],[Actividad]],1)-1))</f>
        <v>3</v>
      </c>
      <c r="Y215" s="337">
        <f>MONTH(RP_2024[[#This Row],[FECHA RP]])</f>
        <v>8</v>
      </c>
      <c r="Z215" s="336" t="str">
        <f>IF(RP_2024[[#This Row],[FEC ANULACION]]="","",MONTH(RP_2024[[#This Row],[FEC ANULACION]]))</f>
        <v/>
      </c>
      <c r="AA215" s="337" t="s">
        <v>1588</v>
      </c>
      <c r="AB215" s="337" t="s">
        <v>3394</v>
      </c>
      <c r="AC215" s="337" t="str">
        <f>MID(RP_2024[[#This Row],[Elemento PEP]],11,2)</f>
        <v>13</v>
      </c>
    </row>
    <row r="216" spans="1:29">
      <c r="A216" s="338">
        <v>3257</v>
      </c>
      <c r="B216" s="339">
        <v>45505</v>
      </c>
      <c r="C216" s="340" t="s">
        <v>1842</v>
      </c>
      <c r="D216" s="340" t="s">
        <v>1827</v>
      </c>
      <c r="E216" s="338" t="s">
        <v>1582</v>
      </c>
      <c r="F216" s="338">
        <v>4401</v>
      </c>
      <c r="G216" s="339">
        <v>45501</v>
      </c>
      <c r="H216" s="341">
        <v>6589446</v>
      </c>
      <c r="I216" s="341" t="s">
        <v>1828</v>
      </c>
      <c r="J216" s="331">
        <v>570</v>
      </c>
      <c r="K216" s="341" t="s">
        <v>1704</v>
      </c>
      <c r="L216" s="331" t="s">
        <v>1705</v>
      </c>
      <c r="M216" s="342">
        <v>127847668</v>
      </c>
      <c r="N216" s="332">
        <v>0</v>
      </c>
      <c r="O216" s="339"/>
      <c r="P216" s="342">
        <f>+RP_2024[[#This Row],[VALOR INICIAL]]-RP_2024[[#This Row],[VALOR ANULACION]]</f>
        <v>127847668</v>
      </c>
      <c r="Q216" s="343"/>
      <c r="R216" s="341">
        <f>VALUE(LEFT(RP_2024[[#This Row],[OBJETO]],3))</f>
        <v>2</v>
      </c>
      <c r="S216" s="344">
        <v>242</v>
      </c>
      <c r="T216" s="341" t="str">
        <f>SUBSTITUTE(RP_2024[[#This Row],[CODIGO TIPO]],"-","")</f>
        <v>O232020200991122</v>
      </c>
      <c r="U216" s="337">
        <v>1905054</v>
      </c>
      <c r="V216" s="341">
        <f>VALUE(LEFT(RIGHT(RP_2024[[#This Row],[IMPUTACION PRESUPUESTAL]],6),3))</f>
        <v>103</v>
      </c>
      <c r="W216" s="337" t="s">
        <v>378</v>
      </c>
      <c r="X216" s="335">
        <f>VALUE(LEFT(RP_2024[[#This Row],[Actividad]],SEARCH(".",RP_2024[[#This Row],[Actividad]],1)-1))</f>
        <v>3</v>
      </c>
      <c r="Y216" s="337">
        <f>MONTH(RP_2024[[#This Row],[FECHA RP]])</f>
        <v>8</v>
      </c>
      <c r="Z216" s="336" t="str">
        <f>IF(RP_2024[[#This Row],[FEC ANULACION]]="","",MONTH(RP_2024[[#This Row],[FEC ANULACION]]))</f>
        <v/>
      </c>
      <c r="AA216" s="337" t="s">
        <v>1588</v>
      </c>
      <c r="AB216" s="337" t="s">
        <v>3394</v>
      </c>
      <c r="AC216" s="337" t="str">
        <f>MID(RP_2024[[#This Row],[Elemento PEP]],11,2)</f>
        <v>13</v>
      </c>
    </row>
    <row r="217" spans="1:29">
      <c r="A217" s="338">
        <v>3259</v>
      </c>
      <c r="B217" s="339">
        <v>45505</v>
      </c>
      <c r="C217" s="340" t="s">
        <v>1843</v>
      </c>
      <c r="D217" s="340" t="s">
        <v>1827</v>
      </c>
      <c r="E217" s="338" t="s">
        <v>1582</v>
      </c>
      <c r="F217" s="338">
        <v>4402</v>
      </c>
      <c r="G217" s="339">
        <v>45501</v>
      </c>
      <c r="H217" s="341">
        <v>6589446</v>
      </c>
      <c r="I217" s="341" t="s">
        <v>1828</v>
      </c>
      <c r="J217" s="331">
        <v>570</v>
      </c>
      <c r="K217" s="341" t="s">
        <v>1704</v>
      </c>
      <c r="L217" s="331" t="s">
        <v>1705</v>
      </c>
      <c r="M217" s="342">
        <v>110182202</v>
      </c>
      <c r="N217" s="332">
        <v>0</v>
      </c>
      <c r="O217" s="339"/>
      <c r="P217" s="342">
        <f>+RP_2024[[#This Row],[VALOR INICIAL]]-RP_2024[[#This Row],[VALOR ANULACION]]</f>
        <v>110182202</v>
      </c>
      <c r="Q217" s="343"/>
      <c r="R217" s="341">
        <f>VALUE(LEFT(RP_2024[[#This Row],[OBJETO]],3))</f>
        <v>2</v>
      </c>
      <c r="S217" s="344">
        <v>242</v>
      </c>
      <c r="T217" s="341" t="str">
        <f>SUBSTITUTE(RP_2024[[#This Row],[CODIGO TIPO]],"-","")</f>
        <v>O232020200991122</v>
      </c>
      <c r="U217" s="337">
        <v>1905014</v>
      </c>
      <c r="V217" s="341">
        <f>VALUE(LEFT(RIGHT(RP_2024[[#This Row],[IMPUTACION PRESUPUESTAL]],6),3))</f>
        <v>158</v>
      </c>
      <c r="W217" s="337" t="s">
        <v>53</v>
      </c>
      <c r="X217" s="335">
        <f>VALUE(LEFT(RP_2024[[#This Row],[Actividad]],SEARCH(".",RP_2024[[#This Row],[Actividad]],1)-1))</f>
        <v>9</v>
      </c>
      <c r="Y217" s="337">
        <f>MONTH(RP_2024[[#This Row],[FECHA RP]])</f>
        <v>8</v>
      </c>
      <c r="Z217" s="336" t="str">
        <f>IF(RP_2024[[#This Row],[FEC ANULACION]]="","",MONTH(RP_2024[[#This Row],[FEC ANULACION]]))</f>
        <v/>
      </c>
      <c r="AA217" s="337" t="s">
        <v>1588</v>
      </c>
      <c r="AB217" s="337" t="s">
        <v>3392</v>
      </c>
      <c r="AC217" s="337" t="str">
        <f>MID(RP_2024[[#This Row],[Elemento PEP]],11,2)</f>
        <v>13</v>
      </c>
    </row>
    <row r="218" spans="1:29">
      <c r="A218" s="338">
        <v>3256</v>
      </c>
      <c r="B218" s="339">
        <v>45505</v>
      </c>
      <c r="C218" s="340" t="s">
        <v>1841</v>
      </c>
      <c r="D218" s="340" t="s">
        <v>1827</v>
      </c>
      <c r="E218" s="338" t="s">
        <v>1582</v>
      </c>
      <c r="F218" s="338">
        <v>4420</v>
      </c>
      <c r="G218" s="339">
        <v>45501</v>
      </c>
      <c r="H218" s="341">
        <v>6589446</v>
      </c>
      <c r="I218" s="341" t="s">
        <v>1828</v>
      </c>
      <c r="J218" s="331">
        <v>570</v>
      </c>
      <c r="K218" s="341" t="s">
        <v>1704</v>
      </c>
      <c r="L218" s="331" t="s">
        <v>1705</v>
      </c>
      <c r="M218" s="342">
        <v>508319280</v>
      </c>
      <c r="N218" s="332">
        <v>0</v>
      </c>
      <c r="O218" s="339"/>
      <c r="P218" s="342">
        <f>+RP_2024[[#This Row],[VALOR INICIAL]]-RP_2024[[#This Row],[VALOR ANULACION]]</f>
        <v>508319280</v>
      </c>
      <c r="Q218" s="343"/>
      <c r="R218" s="341">
        <f>VALUE(LEFT(RP_2024[[#This Row],[OBJETO]],3))</f>
        <v>2</v>
      </c>
      <c r="S218" s="344">
        <v>242</v>
      </c>
      <c r="T218" s="341" t="str">
        <f>SUBSTITUTE(RP_2024[[#This Row],[CODIGO TIPO]],"-","")</f>
        <v>O232020200991122</v>
      </c>
      <c r="U218" s="337">
        <v>1905049</v>
      </c>
      <c r="V218" s="341">
        <f>VALUE(LEFT(RIGHT(RP_2024[[#This Row],[IMPUTACION PRESUPUESTAL]],6),3))</f>
        <v>115</v>
      </c>
      <c r="W218" s="337" t="s">
        <v>1262</v>
      </c>
      <c r="X218" s="335">
        <f>VALUE(LEFT(RP_2024[[#This Row],[Actividad]],SEARCH(".",RP_2024[[#This Row],[Actividad]],1)-1))</f>
        <v>33</v>
      </c>
      <c r="Y218" s="337">
        <f>MONTH(RP_2024[[#This Row],[FECHA RP]])</f>
        <v>8</v>
      </c>
      <c r="Z218" s="336" t="str">
        <f>IF(RP_2024[[#This Row],[FEC ANULACION]]="","",MONTH(RP_2024[[#This Row],[FEC ANULACION]]))</f>
        <v/>
      </c>
      <c r="AA218" s="337" t="s">
        <v>1588</v>
      </c>
      <c r="AB218" s="337" t="s">
        <v>3389</v>
      </c>
      <c r="AC218" s="337" t="str">
        <f>MID(RP_2024[[#This Row],[Elemento PEP]],11,2)</f>
        <v>06</v>
      </c>
    </row>
    <row r="219" spans="1:29">
      <c r="A219" s="338">
        <v>3255</v>
      </c>
      <c r="B219" s="339">
        <v>45505</v>
      </c>
      <c r="C219" s="340" t="s">
        <v>1833</v>
      </c>
      <c r="D219" s="340" t="s">
        <v>1827</v>
      </c>
      <c r="E219" s="338" t="s">
        <v>1582</v>
      </c>
      <c r="F219" s="338">
        <v>4421</v>
      </c>
      <c r="G219" s="339">
        <v>45501</v>
      </c>
      <c r="H219" s="341">
        <v>6589446</v>
      </c>
      <c r="I219" s="341" t="s">
        <v>1828</v>
      </c>
      <c r="J219" s="331">
        <v>570</v>
      </c>
      <c r="K219" s="341" t="s">
        <v>1704</v>
      </c>
      <c r="L219" s="331" t="s">
        <v>1705</v>
      </c>
      <c r="M219" s="342">
        <v>1359712553</v>
      </c>
      <c r="N219" s="332">
        <v>0</v>
      </c>
      <c r="O219" s="339"/>
      <c r="P219" s="342">
        <f>+RP_2024[[#This Row],[VALOR INICIAL]]-RP_2024[[#This Row],[VALOR ANULACION]]</f>
        <v>1359712553</v>
      </c>
      <c r="Q219" s="343"/>
      <c r="R219" s="341">
        <f>VALUE(LEFT(RP_2024[[#This Row],[OBJETO]],3))</f>
        <v>2</v>
      </c>
      <c r="S219" s="344">
        <v>242</v>
      </c>
      <c r="T219" s="341" t="str">
        <f>SUBSTITUTE(RP_2024[[#This Row],[CODIGO TIPO]],"-","")</f>
        <v>O232020200991122</v>
      </c>
      <c r="U219" s="337">
        <v>1905049</v>
      </c>
      <c r="V219" s="341">
        <f>VALUE(LEFT(RIGHT(RP_2024[[#This Row],[IMPUTACION PRESUPUESTAL]],6),3))</f>
        <v>212</v>
      </c>
      <c r="W219" s="337" t="s">
        <v>1282</v>
      </c>
      <c r="X219" s="335">
        <f>VALUE(LEFT(RP_2024[[#This Row],[Actividad]],SEARCH(".",RP_2024[[#This Row],[Actividad]],1)-1))</f>
        <v>43</v>
      </c>
      <c r="Y219" s="337">
        <f>MONTH(RP_2024[[#This Row],[FECHA RP]])</f>
        <v>8</v>
      </c>
      <c r="Z219" s="336" t="str">
        <f>IF(RP_2024[[#This Row],[FEC ANULACION]]="","",MONTH(RP_2024[[#This Row],[FEC ANULACION]]))</f>
        <v/>
      </c>
      <c r="AA219" s="337" t="s">
        <v>1588</v>
      </c>
      <c r="AB219" s="337" t="s">
        <v>3386</v>
      </c>
      <c r="AC219" s="337" t="str">
        <f>MID(RP_2024[[#This Row],[Elemento PEP]],11,2)</f>
        <v>13</v>
      </c>
    </row>
    <row r="220" spans="1:29">
      <c r="A220" s="338">
        <v>3250</v>
      </c>
      <c r="B220" s="339">
        <v>45505</v>
      </c>
      <c r="C220" s="340" t="s">
        <v>1837</v>
      </c>
      <c r="D220" s="340" t="s">
        <v>1827</v>
      </c>
      <c r="E220" s="338" t="s">
        <v>1582</v>
      </c>
      <c r="F220" s="338">
        <v>4422</v>
      </c>
      <c r="G220" s="339">
        <v>45501</v>
      </c>
      <c r="H220" s="341">
        <v>6589446</v>
      </c>
      <c r="I220" s="341" t="s">
        <v>1828</v>
      </c>
      <c r="J220" s="331">
        <v>570</v>
      </c>
      <c r="K220" s="341" t="s">
        <v>1704</v>
      </c>
      <c r="L220" s="331" t="s">
        <v>1705</v>
      </c>
      <c r="M220" s="342">
        <v>120076355</v>
      </c>
      <c r="N220" s="332">
        <v>0</v>
      </c>
      <c r="O220" s="339"/>
      <c r="P220" s="342">
        <f>+RP_2024[[#This Row],[VALOR INICIAL]]-RP_2024[[#This Row],[VALOR ANULACION]]</f>
        <v>120076355</v>
      </c>
      <c r="Q220" s="343"/>
      <c r="R220" s="341">
        <f>VALUE(LEFT(RP_2024[[#This Row],[OBJETO]],3))</f>
        <v>2</v>
      </c>
      <c r="S220" s="344">
        <v>242</v>
      </c>
      <c r="T220" s="341" t="str">
        <f>SUBSTITUTE(RP_2024[[#This Row],[CODIGO TIPO]],"-","")</f>
        <v>O232020200991122</v>
      </c>
      <c r="U220" s="337">
        <v>1905049</v>
      </c>
      <c r="V220" s="341">
        <f>VALUE(LEFT(RIGHT(RP_2024[[#This Row],[IMPUTACION PRESUPUESTAL]],6),3))</f>
        <v>211</v>
      </c>
      <c r="W220" s="337" t="s">
        <v>1276</v>
      </c>
      <c r="X220" s="335">
        <f>VALUE(LEFT(RP_2024[[#This Row],[Actividad]],SEARCH(".",RP_2024[[#This Row],[Actividad]],1)-1))</f>
        <v>41</v>
      </c>
      <c r="Y220" s="337">
        <f>MONTH(RP_2024[[#This Row],[FECHA RP]])</f>
        <v>8</v>
      </c>
      <c r="Z220" s="336" t="str">
        <f>IF(RP_2024[[#This Row],[FEC ANULACION]]="","",MONTH(RP_2024[[#This Row],[FEC ANULACION]]))</f>
        <v/>
      </c>
      <c r="AA220" s="337" t="s">
        <v>1588</v>
      </c>
      <c r="AB220" s="337" t="s">
        <v>3397</v>
      </c>
      <c r="AC220" s="337" t="str">
        <f>MID(RP_2024[[#This Row],[Elemento PEP]],11,2)</f>
        <v>09</v>
      </c>
    </row>
    <row r="221" spans="1:29">
      <c r="A221" s="338">
        <v>3250</v>
      </c>
      <c r="B221" s="339">
        <v>45505</v>
      </c>
      <c r="C221" s="340" t="s">
        <v>1837</v>
      </c>
      <c r="D221" s="340" t="s">
        <v>1827</v>
      </c>
      <c r="E221" s="338" t="s">
        <v>1582</v>
      </c>
      <c r="F221" s="338">
        <v>4422</v>
      </c>
      <c r="G221" s="339">
        <v>45501</v>
      </c>
      <c r="H221" s="341">
        <v>6589446</v>
      </c>
      <c r="I221" s="341" t="s">
        <v>1828</v>
      </c>
      <c r="J221" s="331">
        <v>570</v>
      </c>
      <c r="K221" s="341" t="s">
        <v>1704</v>
      </c>
      <c r="L221" s="331" t="s">
        <v>1705</v>
      </c>
      <c r="M221" s="342">
        <v>108797450</v>
      </c>
      <c r="N221" s="332">
        <v>0</v>
      </c>
      <c r="O221" s="339"/>
      <c r="P221" s="342">
        <f>+RP_2024[[#This Row],[VALOR INICIAL]]-RP_2024[[#This Row],[VALOR ANULACION]]</f>
        <v>108797450</v>
      </c>
      <c r="Q221" s="343"/>
      <c r="R221" s="341">
        <f>VALUE(LEFT(RP_2024[[#This Row],[OBJETO]],3))</f>
        <v>2</v>
      </c>
      <c r="S221" s="344">
        <v>242</v>
      </c>
      <c r="T221" s="341" t="str">
        <f>SUBSTITUTE(RP_2024[[#This Row],[CODIGO TIPO]],"-","")</f>
        <v>O232020200991122</v>
      </c>
      <c r="U221" s="337">
        <v>1905049</v>
      </c>
      <c r="V221" s="341">
        <f>VALUE(LEFT(RIGHT(RP_2024[[#This Row],[IMPUTACION PRESUPUESTAL]],6),3))</f>
        <v>211</v>
      </c>
      <c r="W221" s="337" t="s">
        <v>1278</v>
      </c>
      <c r="X221" s="335">
        <f>VALUE(LEFT(RP_2024[[#This Row],[Actividad]],SEARCH(".",RP_2024[[#This Row],[Actividad]],1)-1))</f>
        <v>41</v>
      </c>
      <c r="Y221" s="337">
        <f>MONTH(RP_2024[[#This Row],[FECHA RP]])</f>
        <v>8</v>
      </c>
      <c r="Z221" s="336" t="str">
        <f>IF(RP_2024[[#This Row],[FEC ANULACION]]="","",MONTH(RP_2024[[#This Row],[FEC ANULACION]]))</f>
        <v/>
      </c>
      <c r="AA221" s="337" t="s">
        <v>1588</v>
      </c>
      <c r="AB221" s="337" t="s">
        <v>3397</v>
      </c>
      <c r="AC221" s="337" t="str">
        <f>MID(RP_2024[[#This Row],[Elemento PEP]],11,2)</f>
        <v>09</v>
      </c>
    </row>
    <row r="222" spans="1:29">
      <c r="A222" s="338">
        <v>3249</v>
      </c>
      <c r="B222" s="339">
        <v>45505</v>
      </c>
      <c r="C222" s="340" t="s">
        <v>1836</v>
      </c>
      <c r="D222" s="340" t="s">
        <v>1827</v>
      </c>
      <c r="E222" s="338" t="s">
        <v>1582</v>
      </c>
      <c r="F222" s="338">
        <v>4423</v>
      </c>
      <c r="G222" s="339">
        <v>45501</v>
      </c>
      <c r="H222" s="341">
        <v>6589446</v>
      </c>
      <c r="I222" s="341" t="s">
        <v>1828</v>
      </c>
      <c r="J222" s="331">
        <v>570</v>
      </c>
      <c r="K222" s="341" t="s">
        <v>1704</v>
      </c>
      <c r="L222" s="331" t="s">
        <v>1705</v>
      </c>
      <c r="M222" s="342">
        <v>80624444</v>
      </c>
      <c r="N222" s="332">
        <v>0</v>
      </c>
      <c r="O222" s="339"/>
      <c r="P222" s="342">
        <f>+RP_2024[[#This Row],[VALOR INICIAL]]-RP_2024[[#This Row],[VALOR ANULACION]]</f>
        <v>80624444</v>
      </c>
      <c r="Q222" s="343"/>
      <c r="R222" s="341">
        <f>VALUE(LEFT(RP_2024[[#This Row],[OBJETO]],3))</f>
        <v>2</v>
      </c>
      <c r="S222" s="344">
        <v>242</v>
      </c>
      <c r="T222" s="341" t="str">
        <f>SUBSTITUTE(RP_2024[[#This Row],[CODIGO TIPO]],"-","")</f>
        <v>O232020200991122</v>
      </c>
      <c r="U222" s="337">
        <v>1905049</v>
      </c>
      <c r="V222" s="341">
        <f>VALUE(LEFT(RIGHT(RP_2024[[#This Row],[IMPUTACION PRESUPUESTAL]],6),3))</f>
        <v>146</v>
      </c>
      <c r="W222" s="337" t="s">
        <v>1281</v>
      </c>
      <c r="X222" s="335">
        <f>VALUE(LEFT(RP_2024[[#This Row],[Actividad]],SEARCH(".",RP_2024[[#This Row],[Actividad]],1)-1))</f>
        <v>43</v>
      </c>
      <c r="Y222" s="337">
        <f>MONTH(RP_2024[[#This Row],[FECHA RP]])</f>
        <v>8</v>
      </c>
      <c r="Z222" s="336" t="str">
        <f>IF(RP_2024[[#This Row],[FEC ANULACION]]="","",MONTH(RP_2024[[#This Row],[FEC ANULACION]]))</f>
        <v/>
      </c>
      <c r="AA222" s="337" t="s">
        <v>1588</v>
      </c>
      <c r="AB222" s="337" t="s">
        <v>3386</v>
      </c>
      <c r="AC222" s="337" t="str">
        <f>MID(RP_2024[[#This Row],[Elemento PEP]],11,2)</f>
        <v>13</v>
      </c>
    </row>
    <row r="223" spans="1:29">
      <c r="A223" s="338">
        <v>3253</v>
      </c>
      <c r="B223" s="339">
        <v>45505</v>
      </c>
      <c r="C223" s="340" t="s">
        <v>1830</v>
      </c>
      <c r="D223" s="340" t="s">
        <v>1827</v>
      </c>
      <c r="E223" s="338" t="s">
        <v>1582</v>
      </c>
      <c r="F223" s="338">
        <v>4424</v>
      </c>
      <c r="G223" s="339">
        <v>45501</v>
      </c>
      <c r="H223" s="341">
        <v>6589446</v>
      </c>
      <c r="I223" s="341" t="s">
        <v>1828</v>
      </c>
      <c r="J223" s="331">
        <v>570</v>
      </c>
      <c r="K223" s="341" t="s">
        <v>1704</v>
      </c>
      <c r="L223" s="331" t="s">
        <v>1705</v>
      </c>
      <c r="M223" s="342">
        <v>77414412</v>
      </c>
      <c r="N223" s="332">
        <v>0</v>
      </c>
      <c r="O223" s="339"/>
      <c r="P223" s="342">
        <f>+RP_2024[[#This Row],[VALOR INICIAL]]-RP_2024[[#This Row],[VALOR ANULACION]]</f>
        <v>77414412</v>
      </c>
      <c r="Q223" s="343"/>
      <c r="R223" s="341">
        <f>VALUE(LEFT(RP_2024[[#This Row],[OBJETO]],3))</f>
        <v>2</v>
      </c>
      <c r="S223" s="344">
        <v>242</v>
      </c>
      <c r="T223" s="341" t="str">
        <f>SUBSTITUTE(RP_2024[[#This Row],[CODIGO TIPO]],"-","")</f>
        <v>O232020200991122</v>
      </c>
      <c r="U223" s="337">
        <v>1905049</v>
      </c>
      <c r="V223" s="341">
        <f>VALUE(LEFT(RIGHT(RP_2024[[#This Row],[IMPUTACION PRESUPUESTAL]],6),3))</f>
        <v>97</v>
      </c>
      <c r="W223" s="337" t="s">
        <v>1279</v>
      </c>
      <c r="X223" s="335">
        <f>VALUE(LEFT(RP_2024[[#This Row],[Actividad]],SEARCH(".",RP_2024[[#This Row],[Actividad]],1)-1))</f>
        <v>42</v>
      </c>
      <c r="Y223" s="337">
        <f>MONTH(RP_2024[[#This Row],[FECHA RP]])</f>
        <v>8</v>
      </c>
      <c r="Z223" s="336" t="str">
        <f>IF(RP_2024[[#This Row],[FEC ANULACION]]="","",MONTH(RP_2024[[#This Row],[FEC ANULACION]]))</f>
        <v/>
      </c>
      <c r="AA223" s="337" t="s">
        <v>1588</v>
      </c>
      <c r="AB223" s="337" t="s">
        <v>3387</v>
      </c>
      <c r="AC223" s="337" t="str">
        <f>MID(RP_2024[[#This Row],[Elemento PEP]],11,2)</f>
        <v>11</v>
      </c>
    </row>
    <row r="224" spans="1:29">
      <c r="A224" s="338">
        <v>3246</v>
      </c>
      <c r="B224" s="339">
        <v>45505</v>
      </c>
      <c r="C224" s="340" t="s">
        <v>1833</v>
      </c>
      <c r="D224" s="340" t="s">
        <v>1827</v>
      </c>
      <c r="E224" s="338" t="s">
        <v>1582</v>
      </c>
      <c r="F224" s="338">
        <v>4425</v>
      </c>
      <c r="G224" s="339">
        <v>45501</v>
      </c>
      <c r="H224" s="341">
        <v>6589446</v>
      </c>
      <c r="I224" s="341" t="s">
        <v>1828</v>
      </c>
      <c r="J224" s="331">
        <v>570</v>
      </c>
      <c r="K224" s="341" t="s">
        <v>1704</v>
      </c>
      <c r="L224" s="331" t="s">
        <v>1705</v>
      </c>
      <c r="M224" s="342">
        <v>13850734</v>
      </c>
      <c r="N224" s="332">
        <v>0</v>
      </c>
      <c r="O224" s="339"/>
      <c r="P224" s="342">
        <f>+RP_2024[[#This Row],[VALOR INICIAL]]-RP_2024[[#This Row],[VALOR ANULACION]]</f>
        <v>13850734</v>
      </c>
      <c r="Q224" s="343"/>
      <c r="R224" s="341">
        <f>VALUE(LEFT(RP_2024[[#This Row],[OBJETO]],3))</f>
        <v>2</v>
      </c>
      <c r="S224" s="344">
        <v>242</v>
      </c>
      <c r="T224" s="341" t="str">
        <f>SUBSTITUTE(RP_2024[[#This Row],[CODIGO TIPO]],"-","")</f>
        <v>O232020200991122</v>
      </c>
      <c r="U224" s="337">
        <v>1905049</v>
      </c>
      <c r="V224" s="341">
        <f>VALUE(LEFT(RIGHT(RP_2024[[#This Row],[IMPUTACION PRESUPUESTAL]],6),3))</f>
        <v>212</v>
      </c>
      <c r="W224" s="337" t="s">
        <v>1280</v>
      </c>
      <c r="X224" s="335">
        <f>VALUE(LEFT(RP_2024[[#This Row],[Actividad]],SEARCH(".",RP_2024[[#This Row],[Actividad]],1)-1))</f>
        <v>42</v>
      </c>
      <c r="Y224" s="337">
        <f>MONTH(RP_2024[[#This Row],[FECHA RP]])</f>
        <v>8</v>
      </c>
      <c r="Z224" s="336" t="str">
        <f>IF(RP_2024[[#This Row],[FEC ANULACION]]="","",MONTH(RP_2024[[#This Row],[FEC ANULACION]]))</f>
        <v/>
      </c>
      <c r="AA224" s="337" t="s">
        <v>1588</v>
      </c>
      <c r="AB224" s="337" t="s">
        <v>3386</v>
      </c>
      <c r="AC224" s="337" t="str">
        <f>MID(RP_2024[[#This Row],[Elemento PEP]],11,2)</f>
        <v>13</v>
      </c>
    </row>
    <row r="225" spans="1:29">
      <c r="A225" s="338">
        <v>3245</v>
      </c>
      <c r="B225" s="339">
        <v>45505</v>
      </c>
      <c r="C225" s="340" t="s">
        <v>1830</v>
      </c>
      <c r="D225" s="340" t="s">
        <v>1827</v>
      </c>
      <c r="E225" s="338" t="s">
        <v>1582</v>
      </c>
      <c r="F225" s="338">
        <v>4426</v>
      </c>
      <c r="G225" s="339">
        <v>45501</v>
      </c>
      <c r="H225" s="341">
        <v>6589446</v>
      </c>
      <c r="I225" s="341" t="s">
        <v>1828</v>
      </c>
      <c r="J225" s="331">
        <v>574</v>
      </c>
      <c r="K225" s="341" t="s">
        <v>1704</v>
      </c>
      <c r="L225" s="331" t="s">
        <v>1831</v>
      </c>
      <c r="M225" s="342">
        <v>850000000</v>
      </c>
      <c r="N225" s="332">
        <v>0</v>
      </c>
      <c r="O225" s="339"/>
      <c r="P225" s="342">
        <f>+RP_2024[[#This Row],[VALOR INICIAL]]-RP_2024[[#This Row],[VALOR ANULACION]]</f>
        <v>850000000</v>
      </c>
      <c r="Q225" s="343"/>
      <c r="R225" s="341">
        <f>VALUE(LEFT(RP_2024[[#This Row],[OBJETO]],3))</f>
        <v>2</v>
      </c>
      <c r="S225" s="344">
        <v>242</v>
      </c>
      <c r="T225" s="341" t="str">
        <f>SUBSTITUTE(RP_2024[[#This Row],[CODIGO TIPO]],"-","")</f>
        <v>O232020200991122</v>
      </c>
      <c r="U225" s="337">
        <v>1905049</v>
      </c>
      <c r="V225" s="341">
        <f>VALUE(LEFT(RIGHT(RP_2024[[#This Row],[IMPUTACION PRESUPUESTAL]],6),3))</f>
        <v>97</v>
      </c>
      <c r="W225" s="337" t="s">
        <v>1283</v>
      </c>
      <c r="X225" s="335">
        <f>VALUE(LEFT(RP_2024[[#This Row],[Actividad]],SEARCH(".",RP_2024[[#This Row],[Actividad]],1)-1))</f>
        <v>44</v>
      </c>
      <c r="Y225" s="337">
        <f>MONTH(RP_2024[[#This Row],[FECHA RP]])</f>
        <v>8</v>
      </c>
      <c r="Z225" s="336" t="str">
        <f>IF(RP_2024[[#This Row],[FEC ANULACION]]="","",MONTH(RP_2024[[#This Row],[FEC ANULACION]]))</f>
        <v/>
      </c>
      <c r="AA225" s="337" t="s">
        <v>1589</v>
      </c>
      <c r="AB225" s="337" t="s">
        <v>3387</v>
      </c>
      <c r="AC225" s="337" t="str">
        <f>MID(RP_2024[[#This Row],[Elemento PEP]],11,2)</f>
        <v>11</v>
      </c>
    </row>
    <row r="226" spans="1:29">
      <c r="A226" s="338">
        <v>3245</v>
      </c>
      <c r="B226" s="339">
        <v>45505</v>
      </c>
      <c r="C226" s="340" t="s">
        <v>1830</v>
      </c>
      <c r="D226" s="340" t="s">
        <v>1827</v>
      </c>
      <c r="E226" s="338" t="s">
        <v>1582</v>
      </c>
      <c r="F226" s="338">
        <v>4426</v>
      </c>
      <c r="G226" s="339">
        <v>45501</v>
      </c>
      <c r="H226" s="341">
        <v>6589446</v>
      </c>
      <c r="I226" s="341" t="s">
        <v>1828</v>
      </c>
      <c r="J226" s="331">
        <v>570</v>
      </c>
      <c r="K226" s="341" t="s">
        <v>1704</v>
      </c>
      <c r="L226" s="331" t="s">
        <v>1705</v>
      </c>
      <c r="M226" s="342">
        <v>378440430</v>
      </c>
      <c r="N226" s="332">
        <v>0</v>
      </c>
      <c r="O226" s="339"/>
      <c r="P226" s="342">
        <f>+RP_2024[[#This Row],[VALOR INICIAL]]-RP_2024[[#This Row],[VALOR ANULACION]]</f>
        <v>378440430</v>
      </c>
      <c r="Q226" s="343"/>
      <c r="R226" s="341">
        <f>VALUE(LEFT(RP_2024[[#This Row],[OBJETO]],3))</f>
        <v>2</v>
      </c>
      <c r="S226" s="344">
        <v>242</v>
      </c>
      <c r="T226" s="341" t="str">
        <f>SUBSTITUTE(RP_2024[[#This Row],[CODIGO TIPO]],"-","")</f>
        <v>O232020200991122</v>
      </c>
      <c r="U226" s="337">
        <v>1905049</v>
      </c>
      <c r="V226" s="341">
        <f>VALUE(LEFT(RIGHT(RP_2024[[#This Row],[IMPUTACION PRESUPUESTAL]],6),3))</f>
        <v>97</v>
      </c>
      <c r="W226" s="337" t="s">
        <v>1283</v>
      </c>
      <c r="X226" s="335">
        <f>VALUE(LEFT(RP_2024[[#This Row],[Actividad]],SEARCH(".",RP_2024[[#This Row],[Actividad]],1)-1))</f>
        <v>44</v>
      </c>
      <c r="Y226" s="337">
        <f>MONTH(RP_2024[[#This Row],[FECHA RP]])</f>
        <v>8</v>
      </c>
      <c r="Z226" s="336" t="str">
        <f>IF(RP_2024[[#This Row],[FEC ANULACION]]="","",MONTH(RP_2024[[#This Row],[FEC ANULACION]]))</f>
        <v/>
      </c>
      <c r="AA226" s="337" t="s">
        <v>1588</v>
      </c>
      <c r="AB226" s="337" t="s">
        <v>3387</v>
      </c>
      <c r="AC226" s="337" t="str">
        <f>MID(RP_2024[[#This Row],[Elemento PEP]],11,2)</f>
        <v>11</v>
      </c>
    </row>
    <row r="227" spans="1:29">
      <c r="A227" s="338">
        <v>3245</v>
      </c>
      <c r="B227" s="339">
        <v>45505</v>
      </c>
      <c r="C227" s="340" t="s">
        <v>1830</v>
      </c>
      <c r="D227" s="340" t="s">
        <v>1827</v>
      </c>
      <c r="E227" s="338" t="s">
        <v>1582</v>
      </c>
      <c r="F227" s="338">
        <v>4426</v>
      </c>
      <c r="G227" s="339">
        <v>45501</v>
      </c>
      <c r="H227" s="341">
        <v>6589446</v>
      </c>
      <c r="I227" s="341" t="s">
        <v>1828</v>
      </c>
      <c r="J227" s="331">
        <v>12</v>
      </c>
      <c r="K227" s="341" t="s">
        <v>1704</v>
      </c>
      <c r="L227" s="331" t="s">
        <v>1832</v>
      </c>
      <c r="M227" s="342">
        <v>574528738</v>
      </c>
      <c r="N227" s="332">
        <v>0</v>
      </c>
      <c r="O227" s="339"/>
      <c r="P227" s="342">
        <f>+RP_2024[[#This Row],[VALOR INICIAL]]-RP_2024[[#This Row],[VALOR ANULACION]]</f>
        <v>574528738</v>
      </c>
      <c r="Q227" s="343"/>
      <c r="R227" s="341">
        <f>VALUE(LEFT(RP_2024[[#This Row],[OBJETO]],3))</f>
        <v>2</v>
      </c>
      <c r="S227" s="344">
        <v>242</v>
      </c>
      <c r="T227" s="341" t="str">
        <f>SUBSTITUTE(RP_2024[[#This Row],[CODIGO TIPO]],"-","")</f>
        <v>O232020200991122</v>
      </c>
      <c r="U227" s="337">
        <v>1905049</v>
      </c>
      <c r="V227" s="341">
        <f>VALUE(LEFT(RIGHT(RP_2024[[#This Row],[IMPUTACION PRESUPUESTAL]],6),3))</f>
        <v>97</v>
      </c>
      <c r="W227" s="337" t="s">
        <v>1283</v>
      </c>
      <c r="X227" s="335">
        <f>VALUE(LEFT(RP_2024[[#This Row],[Actividad]],SEARCH(".",RP_2024[[#This Row],[Actividad]],1)-1))</f>
        <v>44</v>
      </c>
      <c r="Y227" s="337">
        <f>MONTH(RP_2024[[#This Row],[FECHA RP]])</f>
        <v>8</v>
      </c>
      <c r="Z227" s="336" t="str">
        <f>IF(RP_2024[[#This Row],[FEC ANULACION]]="","",MONTH(RP_2024[[#This Row],[FEC ANULACION]]))</f>
        <v/>
      </c>
      <c r="AA227" s="337" t="s">
        <v>1589</v>
      </c>
      <c r="AB227" s="337" t="s">
        <v>3387</v>
      </c>
      <c r="AC227" s="337" t="str">
        <f>MID(RP_2024[[#This Row],[Elemento PEP]],11,2)</f>
        <v>11</v>
      </c>
    </row>
    <row r="228" spans="1:29">
      <c r="A228" s="338">
        <v>3310</v>
      </c>
      <c r="B228" s="339">
        <v>45505</v>
      </c>
      <c r="C228" s="340" t="s">
        <v>1890</v>
      </c>
      <c r="D228" s="340" t="s">
        <v>1827</v>
      </c>
      <c r="E228" s="338" t="s">
        <v>1582</v>
      </c>
      <c r="F228" s="338">
        <v>4524</v>
      </c>
      <c r="G228" s="339">
        <v>45501</v>
      </c>
      <c r="H228" s="341">
        <v>6589446</v>
      </c>
      <c r="I228" s="341" t="s">
        <v>1828</v>
      </c>
      <c r="J228" s="331">
        <v>570</v>
      </c>
      <c r="K228" s="341" t="s">
        <v>1704</v>
      </c>
      <c r="L228" s="331" t="s">
        <v>1705</v>
      </c>
      <c r="M228" s="342">
        <v>12118880</v>
      </c>
      <c r="N228" s="332">
        <v>0</v>
      </c>
      <c r="O228" s="339"/>
      <c r="P228" s="342">
        <f>+RP_2024[[#This Row],[VALOR INICIAL]]-RP_2024[[#This Row],[VALOR ANULACION]]</f>
        <v>12118880</v>
      </c>
      <c r="Q228" s="343"/>
      <c r="R228" s="341">
        <f>VALUE(LEFT(RP_2024[[#This Row],[OBJETO]],3))</f>
        <v>2</v>
      </c>
      <c r="S228" s="344">
        <v>242</v>
      </c>
      <c r="T228" s="341" t="str">
        <f>SUBSTITUTE(RP_2024[[#This Row],[CODIGO TIPO]],"-","")</f>
        <v>O232020200991122</v>
      </c>
      <c r="U228" s="337">
        <v>1905014</v>
      </c>
      <c r="V228" s="341">
        <f>VALUE(LEFT(RIGHT(RP_2024[[#This Row],[IMPUTACION PRESUPUESTAL]],6),3))</f>
        <v>114</v>
      </c>
      <c r="W228" s="337" t="s">
        <v>1242</v>
      </c>
      <c r="X228" s="335">
        <f>VALUE(LEFT(RP_2024[[#This Row],[Actividad]],SEARCH(".",RP_2024[[#This Row],[Actividad]],1)-1))</f>
        <v>17</v>
      </c>
      <c r="Y228" s="337">
        <f>MONTH(RP_2024[[#This Row],[FECHA RP]])</f>
        <v>8</v>
      </c>
      <c r="Z228" s="336" t="str">
        <f>IF(RP_2024[[#This Row],[FEC ANULACION]]="","",MONTH(RP_2024[[#This Row],[FEC ANULACION]]))</f>
        <v/>
      </c>
      <c r="AA228" s="337" t="s">
        <v>1588</v>
      </c>
      <c r="AB228" s="337" t="s">
        <v>3391</v>
      </c>
      <c r="AC228" s="337" t="str">
        <f>MID(RP_2024[[#This Row],[Elemento PEP]],11,2)</f>
        <v>09</v>
      </c>
    </row>
    <row r="229" spans="1:29">
      <c r="A229" s="338">
        <v>3366</v>
      </c>
      <c r="B229" s="339">
        <v>45505</v>
      </c>
      <c r="C229" s="340" t="s">
        <v>1893</v>
      </c>
      <c r="D229" s="340" t="s">
        <v>1894</v>
      </c>
      <c r="E229" s="338" t="s">
        <v>1600</v>
      </c>
      <c r="F229" s="338">
        <v>4404</v>
      </c>
      <c r="G229" s="339">
        <v>45501</v>
      </c>
      <c r="H229" s="341">
        <v>6589957</v>
      </c>
      <c r="I229" s="341" t="s">
        <v>1895</v>
      </c>
      <c r="J229" s="341">
        <v>12</v>
      </c>
      <c r="K229" s="341" t="s">
        <v>1704</v>
      </c>
      <c r="L229" s="341" t="s">
        <v>1832</v>
      </c>
      <c r="M229" s="342">
        <v>15272910</v>
      </c>
      <c r="N229" s="332">
        <v>0</v>
      </c>
      <c r="O229" s="339"/>
      <c r="P229" s="342">
        <f>+RP_2024[[#This Row],[VALOR INICIAL]]-RP_2024[[#This Row],[VALOR ANULACION]]</f>
        <v>15272910</v>
      </c>
      <c r="Q229" s="343"/>
      <c r="R229" s="341">
        <f>VALUE(LEFT(RP_2024[[#This Row],[OBJETO]],3))</f>
        <v>115</v>
      </c>
      <c r="S229" s="344">
        <v>242</v>
      </c>
      <c r="T229" s="341" t="str">
        <f>SUBSTITUTE(RP_2024[[#This Row],[CODIGO TIPO]],"-","")</f>
        <v>O232020200991122</v>
      </c>
      <c r="U229" s="337">
        <v>1905054</v>
      </c>
      <c r="V229" s="341">
        <f>VALUE(LEFT(RIGHT(RP_2024[[#This Row],[IMPUTACION PRESUPUESTAL]],6),3))</f>
        <v>102</v>
      </c>
      <c r="W229" s="337" t="s">
        <v>44</v>
      </c>
      <c r="X229" s="335">
        <f>VALUE(LEFT(RP_2024[[#This Row],[Actividad]],SEARCH(".",RP_2024[[#This Row],[Actividad]],1)-1))</f>
        <v>3</v>
      </c>
      <c r="Y229" s="337">
        <f>MONTH(RP_2024[[#This Row],[FECHA RP]])</f>
        <v>8</v>
      </c>
      <c r="Z229" s="336" t="str">
        <f>IF(RP_2024[[#This Row],[FEC ANULACION]]="","",MONTH(RP_2024[[#This Row],[FEC ANULACION]]))</f>
        <v/>
      </c>
      <c r="AA229" s="337" t="s">
        <v>1589</v>
      </c>
      <c r="AB229" s="337" t="s">
        <v>3394</v>
      </c>
      <c r="AC229" s="337" t="str">
        <f>MID(RP_2024[[#This Row],[Elemento PEP]],11,2)</f>
        <v>13</v>
      </c>
    </row>
    <row r="230" spans="1:29">
      <c r="A230" s="338">
        <v>3369</v>
      </c>
      <c r="B230" s="339">
        <v>45505</v>
      </c>
      <c r="C230" s="340" t="s">
        <v>1893</v>
      </c>
      <c r="D230" s="340" t="s">
        <v>1896</v>
      </c>
      <c r="E230" s="338" t="s">
        <v>1601</v>
      </c>
      <c r="F230" s="338">
        <v>4411</v>
      </c>
      <c r="G230" s="339">
        <v>45501</v>
      </c>
      <c r="H230" s="341">
        <v>6590328</v>
      </c>
      <c r="I230" s="341" t="s">
        <v>1897</v>
      </c>
      <c r="J230" s="341">
        <v>12</v>
      </c>
      <c r="K230" s="341" t="s">
        <v>1704</v>
      </c>
      <c r="L230" s="341" t="s">
        <v>1832</v>
      </c>
      <c r="M230" s="342">
        <v>15272910</v>
      </c>
      <c r="N230" s="332">
        <v>0</v>
      </c>
      <c r="O230" s="339"/>
      <c r="P230" s="342">
        <f>+RP_2024[[#This Row],[VALOR INICIAL]]-RP_2024[[#This Row],[VALOR ANULACION]]</f>
        <v>15272910</v>
      </c>
      <c r="Q230" s="343"/>
      <c r="R230" s="341">
        <f>VALUE(LEFT(RP_2024[[#This Row],[OBJETO]],3))</f>
        <v>137</v>
      </c>
      <c r="S230" s="344">
        <v>242</v>
      </c>
      <c r="T230" s="341" t="str">
        <f>SUBSTITUTE(RP_2024[[#This Row],[CODIGO TIPO]],"-","")</f>
        <v>O232020200991122</v>
      </c>
      <c r="U230" s="337">
        <v>1905054</v>
      </c>
      <c r="V230" s="341">
        <f>VALUE(LEFT(RIGHT(RP_2024[[#This Row],[IMPUTACION PRESUPUESTAL]],6),3))</f>
        <v>102</v>
      </c>
      <c r="W230" s="337" t="s">
        <v>44</v>
      </c>
      <c r="X230" s="335">
        <f>VALUE(LEFT(RP_2024[[#This Row],[Actividad]],SEARCH(".",RP_2024[[#This Row],[Actividad]],1)-1))</f>
        <v>3</v>
      </c>
      <c r="Y230" s="337">
        <f>MONTH(RP_2024[[#This Row],[FECHA RP]])</f>
        <v>8</v>
      </c>
      <c r="Z230" s="336" t="str">
        <f>IF(RP_2024[[#This Row],[FEC ANULACION]]="","",MONTH(RP_2024[[#This Row],[FEC ANULACION]]))</f>
        <v/>
      </c>
      <c r="AA230" s="337" t="s">
        <v>1589</v>
      </c>
      <c r="AB230" s="337" t="s">
        <v>3394</v>
      </c>
      <c r="AC230" s="337" t="str">
        <f>MID(RP_2024[[#This Row],[Elemento PEP]],11,2)</f>
        <v>13</v>
      </c>
    </row>
    <row r="231" spans="1:29">
      <c r="A231" s="338">
        <v>3370</v>
      </c>
      <c r="B231" s="339">
        <v>45505</v>
      </c>
      <c r="C231" s="340" t="s">
        <v>1893</v>
      </c>
      <c r="D231" s="340" t="s">
        <v>1898</v>
      </c>
      <c r="E231" s="338" t="s">
        <v>1899</v>
      </c>
      <c r="F231" s="338">
        <v>4407</v>
      </c>
      <c r="G231" s="339">
        <v>45501</v>
      </c>
      <c r="H231" s="341">
        <v>6590636</v>
      </c>
      <c r="I231" s="341" t="s">
        <v>1900</v>
      </c>
      <c r="J231" s="341">
        <v>12</v>
      </c>
      <c r="K231" s="341" t="s">
        <v>1704</v>
      </c>
      <c r="L231" s="341" t="s">
        <v>1832</v>
      </c>
      <c r="M231" s="342">
        <v>15103211</v>
      </c>
      <c r="N231" s="332">
        <v>0</v>
      </c>
      <c r="O231" s="339"/>
      <c r="P231" s="342">
        <f>+RP_2024[[#This Row],[VALOR INICIAL]]-RP_2024[[#This Row],[VALOR ANULACION]]</f>
        <v>15103211</v>
      </c>
      <c r="Q231" s="343"/>
      <c r="R231" s="341">
        <f>VALUE(LEFT(RP_2024[[#This Row],[OBJETO]],3))</f>
        <v>133</v>
      </c>
      <c r="S231" s="344">
        <v>242</v>
      </c>
      <c r="T231" s="341" t="str">
        <f>SUBSTITUTE(RP_2024[[#This Row],[CODIGO TIPO]],"-","")</f>
        <v>O232020200991122</v>
      </c>
      <c r="U231" s="337">
        <v>1905054</v>
      </c>
      <c r="V231" s="341">
        <f>VALUE(LEFT(RIGHT(RP_2024[[#This Row],[IMPUTACION PRESUPUESTAL]],6),3))</f>
        <v>102</v>
      </c>
      <c r="W231" s="337" t="s">
        <v>44</v>
      </c>
      <c r="X231" s="335">
        <f>VALUE(LEFT(RP_2024[[#This Row],[Actividad]],SEARCH(".",RP_2024[[#This Row],[Actividad]],1)-1))</f>
        <v>3</v>
      </c>
      <c r="Y231" s="337">
        <f>MONTH(RP_2024[[#This Row],[FECHA RP]])</f>
        <v>8</v>
      </c>
      <c r="Z231" s="336" t="str">
        <f>IF(RP_2024[[#This Row],[FEC ANULACION]]="","",MONTH(RP_2024[[#This Row],[FEC ANULACION]]))</f>
        <v/>
      </c>
      <c r="AA231" s="337" t="s">
        <v>1589</v>
      </c>
      <c r="AB231" s="337" t="s">
        <v>3394</v>
      </c>
      <c r="AC231" s="337" t="str">
        <f>MID(RP_2024[[#This Row],[Elemento PEP]],11,2)</f>
        <v>13</v>
      </c>
    </row>
    <row r="232" spans="1:29">
      <c r="A232" s="338">
        <v>3371</v>
      </c>
      <c r="B232" s="339">
        <v>45505</v>
      </c>
      <c r="C232" s="340" t="s">
        <v>1893</v>
      </c>
      <c r="D232" s="340" t="s">
        <v>1901</v>
      </c>
      <c r="E232" s="338" t="s">
        <v>1902</v>
      </c>
      <c r="F232" s="338">
        <v>4406</v>
      </c>
      <c r="G232" s="339">
        <v>45501</v>
      </c>
      <c r="H232" s="341">
        <v>6590309</v>
      </c>
      <c r="I232" s="341" t="s">
        <v>1903</v>
      </c>
      <c r="J232" s="341">
        <v>12</v>
      </c>
      <c r="K232" s="341" t="s">
        <v>1704</v>
      </c>
      <c r="L232" s="341" t="s">
        <v>1832</v>
      </c>
      <c r="M232" s="342">
        <v>15103211</v>
      </c>
      <c r="N232" s="332">
        <v>0</v>
      </c>
      <c r="O232" s="339"/>
      <c r="P232" s="342">
        <f>+RP_2024[[#This Row],[VALOR INICIAL]]-RP_2024[[#This Row],[VALOR ANULACION]]</f>
        <v>15103211</v>
      </c>
      <c r="Q232" s="343"/>
      <c r="R232" s="341">
        <f>VALUE(LEFT(RP_2024[[#This Row],[OBJETO]],3))</f>
        <v>132</v>
      </c>
      <c r="S232" s="344">
        <v>242</v>
      </c>
      <c r="T232" s="341" t="str">
        <f>SUBSTITUTE(RP_2024[[#This Row],[CODIGO TIPO]],"-","")</f>
        <v>O232020200991122</v>
      </c>
      <c r="U232" s="337">
        <v>1905054</v>
      </c>
      <c r="V232" s="341">
        <f>VALUE(LEFT(RIGHT(RP_2024[[#This Row],[IMPUTACION PRESUPUESTAL]],6),3))</f>
        <v>102</v>
      </c>
      <c r="W232" s="337" t="s">
        <v>44</v>
      </c>
      <c r="X232" s="335">
        <f>VALUE(LEFT(RP_2024[[#This Row],[Actividad]],SEARCH(".",RP_2024[[#This Row],[Actividad]],1)-1))</f>
        <v>3</v>
      </c>
      <c r="Y232" s="337">
        <f>MONTH(RP_2024[[#This Row],[FECHA RP]])</f>
        <v>8</v>
      </c>
      <c r="Z232" s="336" t="str">
        <f>IF(RP_2024[[#This Row],[FEC ANULACION]]="","",MONTH(RP_2024[[#This Row],[FEC ANULACION]]))</f>
        <v/>
      </c>
      <c r="AA232" s="337" t="s">
        <v>1589</v>
      </c>
      <c r="AB232" s="337" t="s">
        <v>3394</v>
      </c>
      <c r="AC232" s="337" t="str">
        <f>MID(RP_2024[[#This Row],[Elemento PEP]],11,2)</f>
        <v>13</v>
      </c>
    </row>
    <row r="233" spans="1:29">
      <c r="A233" s="338">
        <v>3388</v>
      </c>
      <c r="B233" s="339">
        <v>45505</v>
      </c>
      <c r="C233" s="340" t="s">
        <v>1893</v>
      </c>
      <c r="D233" s="340" t="s">
        <v>1904</v>
      </c>
      <c r="E233" s="338" t="s">
        <v>1640</v>
      </c>
      <c r="F233" s="338">
        <v>4416</v>
      </c>
      <c r="G233" s="339">
        <v>45501</v>
      </c>
      <c r="H233" s="341">
        <v>6590653</v>
      </c>
      <c r="I233" s="341" t="s">
        <v>1905</v>
      </c>
      <c r="J233" s="341">
        <v>12</v>
      </c>
      <c r="K233" s="341" t="s">
        <v>1704</v>
      </c>
      <c r="L233" s="341" t="s">
        <v>1832</v>
      </c>
      <c r="M233" s="342">
        <v>15272910</v>
      </c>
      <c r="N233" s="332">
        <v>0</v>
      </c>
      <c r="O233" s="339"/>
      <c r="P233" s="342">
        <f>+RP_2024[[#This Row],[VALOR INICIAL]]-RP_2024[[#This Row],[VALOR ANULACION]]</f>
        <v>15272910</v>
      </c>
      <c r="Q233" s="343"/>
      <c r="R233" s="341">
        <f>VALUE(LEFT(RP_2024[[#This Row],[OBJETO]],3))</f>
        <v>151</v>
      </c>
      <c r="S233" s="344">
        <v>242</v>
      </c>
      <c r="T233" s="341" t="str">
        <f>SUBSTITUTE(RP_2024[[#This Row],[CODIGO TIPO]],"-","")</f>
        <v>O232020200991122</v>
      </c>
      <c r="U233" s="337">
        <v>1905054</v>
      </c>
      <c r="V233" s="341">
        <f>VALUE(LEFT(RIGHT(RP_2024[[#This Row],[IMPUTACION PRESUPUESTAL]],6),3))</f>
        <v>102</v>
      </c>
      <c r="W233" s="337" t="s">
        <v>44</v>
      </c>
      <c r="X233" s="335">
        <f>VALUE(LEFT(RP_2024[[#This Row],[Actividad]],SEARCH(".",RP_2024[[#This Row],[Actividad]],1)-1))</f>
        <v>3</v>
      </c>
      <c r="Y233" s="337">
        <f>MONTH(RP_2024[[#This Row],[FECHA RP]])</f>
        <v>8</v>
      </c>
      <c r="Z233" s="336" t="str">
        <f>IF(RP_2024[[#This Row],[FEC ANULACION]]="","",MONTH(RP_2024[[#This Row],[FEC ANULACION]]))</f>
        <v/>
      </c>
      <c r="AA233" s="337" t="s">
        <v>1589</v>
      </c>
      <c r="AB233" s="337" t="s">
        <v>3394</v>
      </c>
      <c r="AC233" s="337" t="str">
        <f>MID(RP_2024[[#This Row],[Elemento PEP]],11,2)</f>
        <v>13</v>
      </c>
    </row>
    <row r="234" spans="1:29">
      <c r="A234" s="338">
        <v>3403</v>
      </c>
      <c r="B234" s="339">
        <v>45506</v>
      </c>
      <c r="C234" s="340" t="s">
        <v>1893</v>
      </c>
      <c r="D234" s="340" t="s">
        <v>1906</v>
      </c>
      <c r="E234" s="338" t="s">
        <v>1602</v>
      </c>
      <c r="F234" s="338">
        <v>4405</v>
      </c>
      <c r="G234" s="339">
        <v>45501</v>
      </c>
      <c r="H234" s="341">
        <v>6592570</v>
      </c>
      <c r="I234" s="341" t="s">
        <v>1907</v>
      </c>
      <c r="J234" s="341">
        <v>12</v>
      </c>
      <c r="K234" s="341" t="s">
        <v>1704</v>
      </c>
      <c r="L234" s="341" t="s">
        <v>1832</v>
      </c>
      <c r="M234" s="342">
        <v>15103211</v>
      </c>
      <c r="N234" s="332">
        <v>0</v>
      </c>
      <c r="O234" s="339"/>
      <c r="P234" s="342">
        <f>+RP_2024[[#This Row],[VALOR INICIAL]]-RP_2024[[#This Row],[VALOR ANULACION]]</f>
        <v>15103211</v>
      </c>
      <c r="Q234" s="343"/>
      <c r="R234" s="341">
        <f>VALUE(LEFT(RP_2024[[#This Row],[OBJETO]],3))</f>
        <v>123</v>
      </c>
      <c r="S234" s="344">
        <v>242</v>
      </c>
      <c r="T234" s="341" t="str">
        <f>SUBSTITUTE(RP_2024[[#This Row],[CODIGO TIPO]],"-","")</f>
        <v>O232020200991122</v>
      </c>
      <c r="U234" s="337">
        <v>1905054</v>
      </c>
      <c r="V234" s="341">
        <f>VALUE(LEFT(RIGHT(RP_2024[[#This Row],[IMPUTACION PRESUPUESTAL]],6),3))</f>
        <v>102</v>
      </c>
      <c r="W234" s="337" t="s">
        <v>44</v>
      </c>
      <c r="X234" s="335">
        <f>VALUE(LEFT(RP_2024[[#This Row],[Actividad]],SEARCH(".",RP_2024[[#This Row],[Actividad]],1)-1))</f>
        <v>3</v>
      </c>
      <c r="Y234" s="337">
        <f>MONTH(RP_2024[[#This Row],[FECHA RP]])</f>
        <v>8</v>
      </c>
      <c r="Z234" s="336" t="str">
        <f>IF(RP_2024[[#This Row],[FEC ANULACION]]="","",MONTH(RP_2024[[#This Row],[FEC ANULACION]]))</f>
        <v/>
      </c>
      <c r="AA234" s="337" t="s">
        <v>1589</v>
      </c>
      <c r="AB234" s="337" t="s">
        <v>3394</v>
      </c>
      <c r="AC234" s="337" t="str">
        <f>MID(RP_2024[[#This Row],[Elemento PEP]],11,2)</f>
        <v>13</v>
      </c>
    </row>
    <row r="235" spans="1:29">
      <c r="A235" s="338">
        <v>3409</v>
      </c>
      <c r="B235" s="339">
        <v>45506</v>
      </c>
      <c r="C235" s="340" t="s">
        <v>1893</v>
      </c>
      <c r="D235" s="340" t="s">
        <v>1908</v>
      </c>
      <c r="E235" s="338" t="s">
        <v>1909</v>
      </c>
      <c r="F235" s="338">
        <v>3798</v>
      </c>
      <c r="G235" s="339">
        <v>45496</v>
      </c>
      <c r="H235" s="341">
        <v>6593851</v>
      </c>
      <c r="I235" s="341" t="s">
        <v>1910</v>
      </c>
      <c r="J235" s="341">
        <v>12</v>
      </c>
      <c r="K235" s="341" t="s">
        <v>1704</v>
      </c>
      <c r="L235" s="341" t="s">
        <v>1832</v>
      </c>
      <c r="M235" s="342">
        <v>36082170</v>
      </c>
      <c r="N235" s="332">
        <v>0</v>
      </c>
      <c r="O235" s="339"/>
      <c r="P235" s="342">
        <f>+RP_2024[[#This Row],[VALOR INICIAL]]-RP_2024[[#This Row],[VALOR ANULACION]]</f>
        <v>36082170</v>
      </c>
      <c r="Q235" s="343"/>
      <c r="R235" s="341">
        <f>VALUE(LEFT(RP_2024[[#This Row],[OBJETO]],3))</f>
        <v>157</v>
      </c>
      <c r="S235" s="344">
        <v>242</v>
      </c>
      <c r="T235" s="341" t="str">
        <f>SUBSTITUTE(RP_2024[[#This Row],[CODIGO TIPO]],"-","")</f>
        <v>O232020200991122</v>
      </c>
      <c r="U235" s="337">
        <v>1905054</v>
      </c>
      <c r="V235" s="341">
        <f>VALUE(LEFT(RIGHT(RP_2024[[#This Row],[IMPUTACION PRESUPUESTAL]],6),3))</f>
        <v>102</v>
      </c>
      <c r="W235" s="337" t="s">
        <v>44</v>
      </c>
      <c r="X235" s="335">
        <f>VALUE(LEFT(RP_2024[[#This Row],[Actividad]],SEARCH(".",RP_2024[[#This Row],[Actividad]],1)-1))</f>
        <v>3</v>
      </c>
      <c r="Y235" s="337">
        <f>MONTH(RP_2024[[#This Row],[FECHA RP]])</f>
        <v>8</v>
      </c>
      <c r="Z235" s="336" t="str">
        <f>IF(RP_2024[[#This Row],[FEC ANULACION]]="","",MONTH(RP_2024[[#This Row],[FEC ANULACION]]))</f>
        <v/>
      </c>
      <c r="AA235" s="337" t="s">
        <v>1589</v>
      </c>
      <c r="AB235" s="337" t="s">
        <v>3394</v>
      </c>
      <c r="AC235" s="337" t="str">
        <f>MID(RP_2024[[#This Row],[Elemento PEP]],11,2)</f>
        <v>13</v>
      </c>
    </row>
    <row r="236" spans="1:29">
      <c r="A236" s="338">
        <v>3410</v>
      </c>
      <c r="B236" s="339">
        <v>45506</v>
      </c>
      <c r="C236" s="340" t="s">
        <v>1893</v>
      </c>
      <c r="D236" s="340" t="s">
        <v>1911</v>
      </c>
      <c r="E236" s="338" t="s">
        <v>1603</v>
      </c>
      <c r="F236" s="338">
        <v>4410</v>
      </c>
      <c r="G236" s="339">
        <v>45501</v>
      </c>
      <c r="H236" s="341">
        <v>6592883</v>
      </c>
      <c r="I236" s="341" t="s">
        <v>1912</v>
      </c>
      <c r="J236" s="341">
        <v>12</v>
      </c>
      <c r="K236" s="341" t="s">
        <v>1704</v>
      </c>
      <c r="L236" s="341" t="s">
        <v>1832</v>
      </c>
      <c r="M236" s="342">
        <v>15272910</v>
      </c>
      <c r="N236" s="332">
        <v>0</v>
      </c>
      <c r="O236" s="339"/>
      <c r="P236" s="342">
        <f>+RP_2024[[#This Row],[VALOR INICIAL]]-RP_2024[[#This Row],[VALOR ANULACION]]</f>
        <v>15272910</v>
      </c>
      <c r="Q236" s="343"/>
      <c r="R236" s="341">
        <f>VALUE(LEFT(RP_2024[[#This Row],[OBJETO]],3))</f>
        <v>134</v>
      </c>
      <c r="S236" s="344">
        <v>242</v>
      </c>
      <c r="T236" s="341" t="str">
        <f>SUBSTITUTE(RP_2024[[#This Row],[CODIGO TIPO]],"-","")</f>
        <v>O232020200991122</v>
      </c>
      <c r="U236" s="337">
        <v>1905054</v>
      </c>
      <c r="V236" s="341">
        <f>VALUE(LEFT(RIGHT(RP_2024[[#This Row],[IMPUTACION PRESUPUESTAL]],6),3))</f>
        <v>102</v>
      </c>
      <c r="W236" s="337" t="s">
        <v>44</v>
      </c>
      <c r="X236" s="335">
        <f>VALUE(LEFT(RP_2024[[#This Row],[Actividad]],SEARCH(".",RP_2024[[#This Row],[Actividad]],1)-1))</f>
        <v>3</v>
      </c>
      <c r="Y236" s="337">
        <f>MONTH(RP_2024[[#This Row],[FECHA RP]])</f>
        <v>8</v>
      </c>
      <c r="Z236" s="336" t="str">
        <f>IF(RP_2024[[#This Row],[FEC ANULACION]]="","",MONTH(RP_2024[[#This Row],[FEC ANULACION]]))</f>
        <v/>
      </c>
      <c r="AA236" s="337" t="s">
        <v>1589</v>
      </c>
      <c r="AB236" s="337" t="s">
        <v>3394</v>
      </c>
      <c r="AC236" s="337" t="str">
        <f>MID(RP_2024[[#This Row],[Elemento PEP]],11,2)</f>
        <v>13</v>
      </c>
    </row>
    <row r="237" spans="1:29">
      <c r="A237" s="338">
        <v>3462</v>
      </c>
      <c r="B237" s="339">
        <v>45509</v>
      </c>
      <c r="C237" s="340" t="s">
        <v>1913</v>
      </c>
      <c r="D237" s="340" t="s">
        <v>1914</v>
      </c>
      <c r="E237" s="338" t="s">
        <v>1915</v>
      </c>
      <c r="F237" s="338">
        <v>3665</v>
      </c>
      <c r="G237" s="339">
        <v>45495</v>
      </c>
      <c r="H237" s="341">
        <v>6176751</v>
      </c>
      <c r="I237" s="341" t="s">
        <v>1916</v>
      </c>
      <c r="J237" s="341">
        <v>12</v>
      </c>
      <c r="K237" s="341" t="s">
        <v>1917</v>
      </c>
      <c r="L237" s="341" t="s">
        <v>1832</v>
      </c>
      <c r="M237" s="342">
        <v>60490000</v>
      </c>
      <c r="N237" s="332">
        <v>0</v>
      </c>
      <c r="O237" s="339"/>
      <c r="P237" s="342">
        <f>+RP_2024[[#This Row],[VALOR INICIAL]]-RP_2024[[#This Row],[VALOR ANULACION]]</f>
        <v>60490000</v>
      </c>
      <c r="Q237" s="343"/>
      <c r="R237" s="341">
        <f>VALUE(LEFT(RP_2024[[#This Row],[OBJETO]],3))</f>
        <v>22</v>
      </c>
      <c r="S237" s="344">
        <v>242</v>
      </c>
      <c r="T237" s="341" t="str">
        <f>SUBSTITUTE(RP_2024[[#This Row],[CODIGO TIPO]],"-","")</f>
        <v>O23201010030807</v>
      </c>
      <c r="U237" s="337">
        <v>1905049</v>
      </c>
      <c r="V237" s="341">
        <f>VALUE(LEFT(RIGHT(RP_2024[[#This Row],[IMPUTACION PRESUPUESTAL]],6),3))</f>
        <v>91</v>
      </c>
      <c r="W237" s="337" t="s">
        <v>1289</v>
      </c>
      <c r="X237" s="335">
        <f>VALUE(LEFT(RP_2024[[#This Row],[Actividad]],SEARCH(".",RP_2024[[#This Row],[Actividad]],1)-1))</f>
        <v>45</v>
      </c>
      <c r="Y237" s="337">
        <f>MONTH(RP_2024[[#This Row],[FECHA RP]])</f>
        <v>8</v>
      </c>
      <c r="Z237" s="336" t="str">
        <f>IF(RP_2024[[#This Row],[FEC ANULACION]]="","",MONTH(RP_2024[[#This Row],[FEC ANULACION]]))</f>
        <v/>
      </c>
      <c r="AA237" s="337" t="s">
        <v>1589</v>
      </c>
      <c r="AB237" s="337" t="s">
        <v>3386</v>
      </c>
      <c r="AC237" s="337" t="str">
        <f>MID(RP_2024[[#This Row],[Elemento PEP]],11,2)</f>
        <v>13</v>
      </c>
    </row>
    <row r="238" spans="1:29">
      <c r="A238" s="338">
        <v>3468</v>
      </c>
      <c r="B238" s="339">
        <v>45509</v>
      </c>
      <c r="C238" s="340" t="s">
        <v>1893</v>
      </c>
      <c r="D238" s="340" t="s">
        <v>1918</v>
      </c>
      <c r="E238" s="338" t="s">
        <v>1919</v>
      </c>
      <c r="F238" s="338">
        <v>3718</v>
      </c>
      <c r="G238" s="339">
        <v>45495</v>
      </c>
      <c r="H238" s="341">
        <v>6597007</v>
      </c>
      <c r="I238" s="341" t="s">
        <v>1920</v>
      </c>
      <c r="J238" s="341">
        <v>12</v>
      </c>
      <c r="K238" s="341" t="s">
        <v>1704</v>
      </c>
      <c r="L238" s="341" t="s">
        <v>1832</v>
      </c>
      <c r="M238" s="342">
        <v>16756566</v>
      </c>
      <c r="N238" s="332">
        <v>0</v>
      </c>
      <c r="O238" s="339"/>
      <c r="P238" s="342">
        <f>+RP_2024[[#This Row],[VALOR INICIAL]]-RP_2024[[#This Row],[VALOR ANULACION]]</f>
        <v>16756566</v>
      </c>
      <c r="Q238" s="343"/>
      <c r="R238" s="341">
        <f>VALUE(LEFT(RP_2024[[#This Row],[OBJETO]],3))</f>
        <v>60</v>
      </c>
      <c r="S238" s="344">
        <v>242</v>
      </c>
      <c r="T238" s="341" t="str">
        <f>SUBSTITUTE(RP_2024[[#This Row],[CODIGO TIPO]],"-","")</f>
        <v>O232020200991122</v>
      </c>
      <c r="U238" s="337">
        <v>1905054</v>
      </c>
      <c r="V238" s="341">
        <f>VALUE(LEFT(RIGHT(RP_2024[[#This Row],[IMPUTACION PRESUPUESTAL]],6),3))</f>
        <v>102</v>
      </c>
      <c r="W238" s="337" t="s">
        <v>44</v>
      </c>
      <c r="X238" s="335">
        <f>VALUE(LEFT(RP_2024[[#This Row],[Actividad]],SEARCH(".",RP_2024[[#This Row],[Actividad]],1)-1))</f>
        <v>3</v>
      </c>
      <c r="Y238" s="337">
        <f>MONTH(RP_2024[[#This Row],[FECHA RP]])</f>
        <v>8</v>
      </c>
      <c r="Z238" s="336" t="str">
        <f>IF(RP_2024[[#This Row],[FEC ANULACION]]="","",MONTH(RP_2024[[#This Row],[FEC ANULACION]]))</f>
        <v/>
      </c>
      <c r="AA238" s="337" t="s">
        <v>1589</v>
      </c>
      <c r="AB238" s="337" t="s">
        <v>3394</v>
      </c>
      <c r="AC238" s="337" t="str">
        <f>MID(RP_2024[[#This Row],[Elemento PEP]],11,2)</f>
        <v>13</v>
      </c>
    </row>
    <row r="239" spans="1:29">
      <c r="A239" s="338">
        <v>3490</v>
      </c>
      <c r="B239" s="339">
        <v>45509</v>
      </c>
      <c r="C239" s="340" t="s">
        <v>1893</v>
      </c>
      <c r="D239" s="340" t="s">
        <v>1921</v>
      </c>
      <c r="E239" s="338" t="s">
        <v>1604</v>
      </c>
      <c r="F239" s="338">
        <v>4408</v>
      </c>
      <c r="G239" s="339">
        <v>45501</v>
      </c>
      <c r="H239" s="341">
        <v>6593076</v>
      </c>
      <c r="I239" s="341" t="s">
        <v>1922</v>
      </c>
      <c r="J239" s="341">
        <v>12</v>
      </c>
      <c r="K239" s="341" t="s">
        <v>1704</v>
      </c>
      <c r="L239" s="341" t="s">
        <v>1832</v>
      </c>
      <c r="M239" s="342">
        <v>15103211</v>
      </c>
      <c r="N239" s="332">
        <v>0</v>
      </c>
      <c r="O239" s="339"/>
      <c r="P239" s="342">
        <f>+RP_2024[[#This Row],[VALOR INICIAL]]-RP_2024[[#This Row],[VALOR ANULACION]]</f>
        <v>15103211</v>
      </c>
      <c r="Q239" s="343"/>
      <c r="R239" s="341">
        <f>VALUE(LEFT(RP_2024[[#This Row],[OBJETO]],3))</f>
        <v>125</v>
      </c>
      <c r="S239" s="344">
        <v>242</v>
      </c>
      <c r="T239" s="341" t="str">
        <f>SUBSTITUTE(RP_2024[[#This Row],[CODIGO TIPO]],"-","")</f>
        <v>O232020200991122</v>
      </c>
      <c r="U239" s="337">
        <v>1905054</v>
      </c>
      <c r="V239" s="341">
        <f>VALUE(LEFT(RIGHT(RP_2024[[#This Row],[IMPUTACION PRESUPUESTAL]],6),3))</f>
        <v>102</v>
      </c>
      <c r="W239" s="337" t="s">
        <v>44</v>
      </c>
      <c r="X239" s="335">
        <f>VALUE(LEFT(RP_2024[[#This Row],[Actividad]],SEARCH(".",RP_2024[[#This Row],[Actividad]],1)-1))</f>
        <v>3</v>
      </c>
      <c r="Y239" s="337">
        <f>MONTH(RP_2024[[#This Row],[FECHA RP]])</f>
        <v>8</v>
      </c>
      <c r="Z239" s="336" t="str">
        <f>IF(RP_2024[[#This Row],[FEC ANULACION]]="","",MONTH(RP_2024[[#This Row],[FEC ANULACION]]))</f>
        <v/>
      </c>
      <c r="AA239" s="337" t="s">
        <v>1589</v>
      </c>
      <c r="AB239" s="337" t="s">
        <v>3394</v>
      </c>
      <c r="AC239" s="337" t="str">
        <f>MID(RP_2024[[#This Row],[Elemento PEP]],11,2)</f>
        <v>13</v>
      </c>
    </row>
    <row r="240" spans="1:29">
      <c r="A240" s="338">
        <v>3492</v>
      </c>
      <c r="B240" s="339">
        <v>45509</v>
      </c>
      <c r="C240" s="340" t="s">
        <v>1893</v>
      </c>
      <c r="D240" s="340" t="s">
        <v>1923</v>
      </c>
      <c r="E240" s="338" t="s">
        <v>1605</v>
      </c>
      <c r="F240" s="338">
        <v>4409</v>
      </c>
      <c r="G240" s="339">
        <v>45501</v>
      </c>
      <c r="H240" s="341">
        <v>6602850</v>
      </c>
      <c r="I240" s="341" t="s">
        <v>1924</v>
      </c>
      <c r="J240" s="341">
        <v>12</v>
      </c>
      <c r="K240" s="341" t="s">
        <v>1704</v>
      </c>
      <c r="L240" s="341" t="s">
        <v>1832</v>
      </c>
      <c r="M240" s="342">
        <v>14424415</v>
      </c>
      <c r="N240" s="332">
        <v>0</v>
      </c>
      <c r="O240" s="339"/>
      <c r="P240" s="342">
        <f>+RP_2024[[#This Row],[VALOR INICIAL]]-RP_2024[[#This Row],[VALOR ANULACION]]</f>
        <v>14424415</v>
      </c>
      <c r="Q240" s="343"/>
      <c r="R240" s="341">
        <f>VALUE(LEFT(RP_2024[[#This Row],[OBJETO]],3))</f>
        <v>136</v>
      </c>
      <c r="S240" s="344">
        <v>242</v>
      </c>
      <c r="T240" s="341" t="str">
        <f>SUBSTITUTE(RP_2024[[#This Row],[CODIGO TIPO]],"-","")</f>
        <v>O232020200991122</v>
      </c>
      <c r="U240" s="337">
        <v>1905054</v>
      </c>
      <c r="V240" s="341">
        <f>VALUE(LEFT(RIGHT(RP_2024[[#This Row],[IMPUTACION PRESUPUESTAL]],6),3))</f>
        <v>102</v>
      </c>
      <c r="W240" s="337" t="s">
        <v>44</v>
      </c>
      <c r="X240" s="335">
        <f>VALUE(LEFT(RP_2024[[#This Row],[Actividad]],SEARCH(".",RP_2024[[#This Row],[Actividad]],1)-1))</f>
        <v>3</v>
      </c>
      <c r="Y240" s="337">
        <f>MONTH(RP_2024[[#This Row],[FECHA RP]])</f>
        <v>8</v>
      </c>
      <c r="Z240" s="336" t="str">
        <f>IF(RP_2024[[#This Row],[FEC ANULACION]]="","",MONTH(RP_2024[[#This Row],[FEC ANULACION]]))</f>
        <v/>
      </c>
      <c r="AA240" s="337" t="s">
        <v>1589</v>
      </c>
      <c r="AB240" s="337" t="s">
        <v>3394</v>
      </c>
      <c r="AC240" s="337" t="str">
        <f>MID(RP_2024[[#This Row],[Elemento PEP]],11,2)</f>
        <v>13</v>
      </c>
    </row>
    <row r="241" spans="1:29">
      <c r="A241" s="338">
        <v>3510</v>
      </c>
      <c r="B241" s="339">
        <v>45510</v>
      </c>
      <c r="C241" s="340" t="s">
        <v>1925</v>
      </c>
      <c r="D241" s="340" t="s">
        <v>1926</v>
      </c>
      <c r="E241" s="338" t="s">
        <v>1927</v>
      </c>
      <c r="F241" s="338">
        <v>4492</v>
      </c>
      <c r="G241" s="339">
        <v>45501</v>
      </c>
      <c r="H241" s="341">
        <v>6606573</v>
      </c>
      <c r="I241" s="341" t="s">
        <v>1928</v>
      </c>
      <c r="J241" s="341">
        <v>12</v>
      </c>
      <c r="K241" s="341" t="s">
        <v>1704</v>
      </c>
      <c r="L241" s="341" t="s">
        <v>1832</v>
      </c>
      <c r="M241" s="342">
        <v>14673712</v>
      </c>
      <c r="N241" s="332">
        <v>0</v>
      </c>
      <c r="O241" s="339"/>
      <c r="P241" s="342">
        <f>+RP_2024[[#This Row],[VALOR INICIAL]]-RP_2024[[#This Row],[VALOR ANULACION]]</f>
        <v>14673712</v>
      </c>
      <c r="Q241" s="343"/>
      <c r="R241" s="341">
        <f>VALUE(LEFT(RP_2024[[#This Row],[OBJETO]],3))</f>
        <v>299</v>
      </c>
      <c r="S241" s="344">
        <v>242</v>
      </c>
      <c r="T241" s="341" t="str">
        <f>SUBSTITUTE(RP_2024[[#This Row],[CODIGO TIPO]],"-","")</f>
        <v>O232020200991122</v>
      </c>
      <c r="U241" s="337">
        <v>1905049</v>
      </c>
      <c r="V241" s="341">
        <f>VALUE(LEFT(RIGHT(RP_2024[[#This Row],[IMPUTACION PRESUPUESTAL]],6),3))</f>
        <v>149</v>
      </c>
      <c r="W241" s="337" t="s">
        <v>1280</v>
      </c>
      <c r="X241" s="335">
        <f>VALUE(LEFT(RP_2024[[#This Row],[Actividad]],SEARCH(".",RP_2024[[#This Row],[Actividad]],1)-1))</f>
        <v>42</v>
      </c>
      <c r="Y241" s="337">
        <f>MONTH(RP_2024[[#This Row],[FECHA RP]])</f>
        <v>8</v>
      </c>
      <c r="Z241" s="336" t="str">
        <f>IF(RP_2024[[#This Row],[FEC ANULACION]]="","",MONTH(RP_2024[[#This Row],[FEC ANULACION]]))</f>
        <v/>
      </c>
      <c r="AA241" s="337" t="s">
        <v>1589</v>
      </c>
      <c r="AB241" s="337" t="s">
        <v>3389</v>
      </c>
      <c r="AC241" s="337" t="str">
        <f>MID(RP_2024[[#This Row],[Elemento PEP]],11,2)</f>
        <v>06</v>
      </c>
    </row>
    <row r="242" spans="1:29">
      <c r="A242" s="338">
        <v>3530</v>
      </c>
      <c r="B242" s="339">
        <v>45510</v>
      </c>
      <c r="C242" s="340" t="s">
        <v>1893</v>
      </c>
      <c r="D242" s="340" t="s">
        <v>1929</v>
      </c>
      <c r="E242" s="338" t="s">
        <v>1930</v>
      </c>
      <c r="F242" s="338">
        <v>3725</v>
      </c>
      <c r="G242" s="339">
        <v>45495</v>
      </c>
      <c r="H242" s="341">
        <v>6606477</v>
      </c>
      <c r="I242" s="341" t="s">
        <v>1931</v>
      </c>
      <c r="J242" s="341">
        <v>12</v>
      </c>
      <c r="K242" s="341" t="s">
        <v>1704</v>
      </c>
      <c r="L242" s="341" t="s">
        <v>1832</v>
      </c>
      <c r="M242" s="342">
        <v>46254196</v>
      </c>
      <c r="N242" s="332">
        <v>0</v>
      </c>
      <c r="O242" s="339"/>
      <c r="P242" s="342">
        <f>+RP_2024[[#This Row],[VALOR INICIAL]]-RP_2024[[#This Row],[VALOR ANULACION]]</f>
        <v>46254196</v>
      </c>
      <c r="Q242" s="343"/>
      <c r="R242" s="341">
        <f>VALUE(LEFT(RP_2024[[#This Row],[OBJETO]],3))</f>
        <v>26</v>
      </c>
      <c r="S242" s="344">
        <v>242</v>
      </c>
      <c r="T242" s="341" t="str">
        <f>SUBSTITUTE(RP_2024[[#This Row],[CODIGO TIPO]],"-","")</f>
        <v>O232020200991122</v>
      </c>
      <c r="U242" s="337">
        <v>1905054</v>
      </c>
      <c r="V242" s="341">
        <f>VALUE(LEFT(RIGHT(RP_2024[[#This Row],[IMPUTACION PRESUPUESTAL]],6),3))</f>
        <v>102</v>
      </c>
      <c r="W242" s="337" t="s">
        <v>44</v>
      </c>
      <c r="X242" s="335">
        <f>VALUE(LEFT(RP_2024[[#This Row],[Actividad]],SEARCH(".",RP_2024[[#This Row],[Actividad]],1)-1))</f>
        <v>3</v>
      </c>
      <c r="Y242" s="337">
        <f>MONTH(RP_2024[[#This Row],[FECHA RP]])</f>
        <v>8</v>
      </c>
      <c r="Z242" s="336" t="str">
        <f>IF(RP_2024[[#This Row],[FEC ANULACION]]="","",MONTH(RP_2024[[#This Row],[FEC ANULACION]]))</f>
        <v/>
      </c>
      <c r="AA242" s="337" t="s">
        <v>1589</v>
      </c>
      <c r="AB242" s="337" t="s">
        <v>3394</v>
      </c>
      <c r="AC242" s="337" t="str">
        <f>MID(RP_2024[[#This Row],[Elemento PEP]],11,2)</f>
        <v>13</v>
      </c>
    </row>
    <row r="243" spans="1:29">
      <c r="A243" s="338">
        <v>3577</v>
      </c>
      <c r="B243" s="339">
        <v>45512</v>
      </c>
      <c r="C243" s="340" t="s">
        <v>1932</v>
      </c>
      <c r="D243" s="340" t="s">
        <v>1933</v>
      </c>
      <c r="E243" s="338" t="s">
        <v>1934</v>
      </c>
      <c r="F243" s="338">
        <v>3664</v>
      </c>
      <c r="G243" s="339">
        <v>45495</v>
      </c>
      <c r="H243" s="341">
        <v>6177843</v>
      </c>
      <c r="I243" s="341" t="s">
        <v>1935</v>
      </c>
      <c r="J243" s="341">
        <v>12</v>
      </c>
      <c r="K243" s="341" t="s">
        <v>1936</v>
      </c>
      <c r="L243" s="341" t="s">
        <v>1832</v>
      </c>
      <c r="M243" s="342">
        <v>857405</v>
      </c>
      <c r="N243" s="332">
        <v>0</v>
      </c>
      <c r="O243" s="339"/>
      <c r="P243" s="342">
        <f>+RP_2024[[#This Row],[VALOR INICIAL]]-RP_2024[[#This Row],[VALOR ANULACION]]</f>
        <v>857405</v>
      </c>
      <c r="Q243" s="343"/>
      <c r="R243" s="341">
        <f>VALUE(LEFT(RP_2024[[#This Row],[OBJETO]],3))</f>
        <v>21</v>
      </c>
      <c r="S243" s="344">
        <v>242</v>
      </c>
      <c r="T243" s="341" t="str">
        <f>SUBSTITUTE(RP_2024[[#This Row],[CODIGO TIPO]],"-","")</f>
        <v>O2320201003053544204</v>
      </c>
      <c r="U243" s="337">
        <v>1905049</v>
      </c>
      <c r="V243" s="341">
        <f>VALUE(LEFT(RIGHT(RP_2024[[#This Row],[IMPUTACION PRESUPUESTAL]],6),3))</f>
        <v>89</v>
      </c>
      <c r="W243" s="337" t="s">
        <v>1288</v>
      </c>
      <c r="X243" s="335">
        <f>VALUE(LEFT(RP_2024[[#This Row],[Actividad]],SEARCH(".",RP_2024[[#This Row],[Actividad]],1)-1))</f>
        <v>45</v>
      </c>
      <c r="Y243" s="337">
        <f>MONTH(RP_2024[[#This Row],[FECHA RP]])</f>
        <v>8</v>
      </c>
      <c r="Z243" s="336" t="str">
        <f>IF(RP_2024[[#This Row],[FEC ANULACION]]="","",MONTH(RP_2024[[#This Row],[FEC ANULACION]]))</f>
        <v/>
      </c>
      <c r="AA243" s="337" t="s">
        <v>1589</v>
      </c>
      <c r="AB243" s="337" t="s">
        <v>3386</v>
      </c>
      <c r="AC243" s="337" t="str">
        <f>MID(RP_2024[[#This Row],[Elemento PEP]],11,2)</f>
        <v>13</v>
      </c>
    </row>
    <row r="244" spans="1:29">
      <c r="A244" s="338">
        <v>3582</v>
      </c>
      <c r="B244" s="339">
        <v>45512</v>
      </c>
      <c r="C244" s="340" t="s">
        <v>1937</v>
      </c>
      <c r="D244" s="340" t="s">
        <v>1938</v>
      </c>
      <c r="E244" s="338" t="s">
        <v>1939</v>
      </c>
      <c r="F244" s="338">
        <v>4451</v>
      </c>
      <c r="G244" s="339">
        <v>45501</v>
      </c>
      <c r="H244" s="341">
        <v>6611192</v>
      </c>
      <c r="I244" s="341" t="s">
        <v>1940</v>
      </c>
      <c r="J244" s="341">
        <v>12</v>
      </c>
      <c r="K244" s="341" t="s">
        <v>1704</v>
      </c>
      <c r="L244" s="341" t="s">
        <v>1832</v>
      </c>
      <c r="M244" s="342">
        <v>13372773</v>
      </c>
      <c r="N244" s="332">
        <v>288621</v>
      </c>
      <c r="O244" s="339">
        <v>45649</v>
      </c>
      <c r="P244" s="342">
        <f>+RP_2024[[#This Row],[VALOR INICIAL]]-RP_2024[[#This Row],[VALOR ANULACION]]</f>
        <v>13084152</v>
      </c>
      <c r="Q244" s="343"/>
      <c r="R244" s="341">
        <f>VALUE(LEFT(RP_2024[[#This Row],[OBJETO]],3))</f>
        <v>465</v>
      </c>
      <c r="S244" s="344">
        <v>242</v>
      </c>
      <c r="T244" s="341" t="str">
        <f>SUBSTITUTE(RP_2024[[#This Row],[CODIGO TIPO]],"-","")</f>
        <v>O232020200991122</v>
      </c>
      <c r="U244" s="337">
        <v>1905049</v>
      </c>
      <c r="V244" s="341">
        <f>VALUE(LEFT(RIGHT(RP_2024[[#This Row],[IMPUTACION PRESUPUESTAL]],6),3))</f>
        <v>95</v>
      </c>
      <c r="W244" s="337" t="s">
        <v>1287</v>
      </c>
      <c r="X244" s="335">
        <f>VALUE(LEFT(RP_2024[[#This Row],[Actividad]],SEARCH(".",RP_2024[[#This Row],[Actividad]],1)-1))</f>
        <v>45</v>
      </c>
      <c r="Y244" s="337">
        <f>MONTH(RP_2024[[#This Row],[FECHA RP]])</f>
        <v>8</v>
      </c>
      <c r="Z244" s="336">
        <f>IF(RP_2024[[#This Row],[FEC ANULACION]]="","",MONTH(RP_2024[[#This Row],[FEC ANULACION]]))</f>
        <v>12</v>
      </c>
      <c r="AA244" s="337" t="s">
        <v>1589</v>
      </c>
      <c r="AB244" s="337" t="s">
        <v>3395</v>
      </c>
      <c r="AC244" s="337" t="str">
        <f>MID(RP_2024[[#This Row],[Elemento PEP]],11,2)</f>
        <v>27</v>
      </c>
    </row>
    <row r="245" spans="1:29">
      <c r="A245" s="338">
        <v>3608</v>
      </c>
      <c r="B245" s="339">
        <v>45513</v>
      </c>
      <c r="C245" s="340" t="s">
        <v>1893</v>
      </c>
      <c r="D245" s="340" t="s">
        <v>1941</v>
      </c>
      <c r="E245" s="338" t="s">
        <v>1942</v>
      </c>
      <c r="F245" s="338">
        <v>4518</v>
      </c>
      <c r="G245" s="339">
        <v>45501</v>
      </c>
      <c r="H245" s="341">
        <v>6609928</v>
      </c>
      <c r="I245" s="341" t="s">
        <v>1943</v>
      </c>
      <c r="J245" s="341">
        <v>12</v>
      </c>
      <c r="K245" s="341" t="s">
        <v>1704</v>
      </c>
      <c r="L245" s="341" t="s">
        <v>1832</v>
      </c>
      <c r="M245" s="342">
        <v>28799634</v>
      </c>
      <c r="N245" s="332">
        <v>0</v>
      </c>
      <c r="O245" s="339"/>
      <c r="P245" s="342">
        <f>+RP_2024[[#This Row],[VALOR INICIAL]]-RP_2024[[#This Row],[VALOR ANULACION]]</f>
        <v>28799634</v>
      </c>
      <c r="Q245" s="343"/>
      <c r="R245" s="341">
        <f>VALUE(LEFT(RP_2024[[#This Row],[OBJETO]],3))</f>
        <v>301</v>
      </c>
      <c r="S245" s="344">
        <v>242</v>
      </c>
      <c r="T245" s="341" t="str">
        <f>SUBSTITUTE(RP_2024[[#This Row],[CODIGO TIPO]],"-","")</f>
        <v>O232020200991122</v>
      </c>
      <c r="U245" s="337">
        <v>1905054</v>
      </c>
      <c r="V245" s="341">
        <f>VALUE(LEFT(RIGHT(RP_2024[[#This Row],[IMPUTACION PRESUPUESTAL]],6),3))</f>
        <v>102</v>
      </c>
      <c r="W245" s="337" t="s">
        <v>44</v>
      </c>
      <c r="X245" s="335">
        <f>VALUE(LEFT(RP_2024[[#This Row],[Actividad]],SEARCH(".",RP_2024[[#This Row],[Actividad]],1)-1))</f>
        <v>3</v>
      </c>
      <c r="Y245" s="337">
        <f>MONTH(RP_2024[[#This Row],[FECHA RP]])</f>
        <v>8</v>
      </c>
      <c r="Z245" s="336" t="str">
        <f>IF(RP_2024[[#This Row],[FEC ANULACION]]="","",MONTH(RP_2024[[#This Row],[FEC ANULACION]]))</f>
        <v/>
      </c>
      <c r="AA245" s="337" t="s">
        <v>1589</v>
      </c>
      <c r="AB245" s="337" t="s">
        <v>3394</v>
      </c>
      <c r="AC245" s="337" t="str">
        <f>MID(RP_2024[[#This Row],[Elemento PEP]],11,2)</f>
        <v>13</v>
      </c>
    </row>
    <row r="246" spans="1:29">
      <c r="A246" s="338">
        <v>3609</v>
      </c>
      <c r="B246" s="339">
        <v>45513</v>
      </c>
      <c r="C246" s="340" t="s">
        <v>1893</v>
      </c>
      <c r="D246" s="340" t="s">
        <v>1944</v>
      </c>
      <c r="E246" s="338" t="s">
        <v>1945</v>
      </c>
      <c r="F246" s="338">
        <v>4513</v>
      </c>
      <c r="G246" s="339">
        <v>45501</v>
      </c>
      <c r="H246" s="341">
        <v>6611308</v>
      </c>
      <c r="I246" s="341" t="s">
        <v>1946</v>
      </c>
      <c r="J246" s="341">
        <v>12</v>
      </c>
      <c r="K246" s="341" t="s">
        <v>1704</v>
      </c>
      <c r="L246" s="341" t="s">
        <v>1832</v>
      </c>
      <c r="M246" s="342">
        <v>36343635</v>
      </c>
      <c r="N246" s="332">
        <v>0</v>
      </c>
      <c r="O246" s="339"/>
      <c r="P246" s="342">
        <f>+RP_2024[[#This Row],[VALOR INICIAL]]-RP_2024[[#This Row],[VALOR ANULACION]]</f>
        <v>36343635</v>
      </c>
      <c r="Q246" s="343"/>
      <c r="R246" s="341">
        <f>VALUE(LEFT(RP_2024[[#This Row],[OBJETO]],3))</f>
        <v>335</v>
      </c>
      <c r="S246" s="344">
        <v>242</v>
      </c>
      <c r="T246" s="341" t="str">
        <f>SUBSTITUTE(RP_2024[[#This Row],[CODIGO TIPO]],"-","")</f>
        <v>O232020200991122</v>
      </c>
      <c r="U246" s="337">
        <v>1905054</v>
      </c>
      <c r="V246" s="341">
        <f>VALUE(LEFT(RIGHT(RP_2024[[#This Row],[IMPUTACION PRESUPUESTAL]],6),3))</f>
        <v>102</v>
      </c>
      <c r="W246" s="337" t="s">
        <v>44</v>
      </c>
      <c r="X246" s="335">
        <f>VALUE(LEFT(RP_2024[[#This Row],[Actividad]],SEARCH(".",RP_2024[[#This Row],[Actividad]],1)-1))</f>
        <v>3</v>
      </c>
      <c r="Y246" s="337">
        <f>MONTH(RP_2024[[#This Row],[FECHA RP]])</f>
        <v>8</v>
      </c>
      <c r="Z246" s="336" t="str">
        <f>IF(RP_2024[[#This Row],[FEC ANULACION]]="","",MONTH(RP_2024[[#This Row],[FEC ANULACION]]))</f>
        <v/>
      </c>
      <c r="AA246" s="337" t="s">
        <v>1589</v>
      </c>
      <c r="AB246" s="337" t="s">
        <v>3394</v>
      </c>
      <c r="AC246" s="337" t="str">
        <f>MID(RP_2024[[#This Row],[Elemento PEP]],11,2)</f>
        <v>13</v>
      </c>
    </row>
    <row r="247" spans="1:29">
      <c r="A247" s="338">
        <v>3610</v>
      </c>
      <c r="B247" s="339">
        <v>45513</v>
      </c>
      <c r="C247" s="340" t="s">
        <v>1925</v>
      </c>
      <c r="D247" s="340" t="s">
        <v>1947</v>
      </c>
      <c r="E247" s="338" t="s">
        <v>1948</v>
      </c>
      <c r="F247" s="338">
        <v>4498</v>
      </c>
      <c r="G247" s="339">
        <v>45501</v>
      </c>
      <c r="H247" s="341">
        <v>6611321</v>
      </c>
      <c r="I247" s="341" t="s">
        <v>1949</v>
      </c>
      <c r="J247" s="341">
        <v>12</v>
      </c>
      <c r="K247" s="341" t="s">
        <v>1704</v>
      </c>
      <c r="L247" s="341" t="s">
        <v>1832</v>
      </c>
      <c r="M247" s="342">
        <v>36343635</v>
      </c>
      <c r="N247" s="332">
        <v>522930</v>
      </c>
      <c r="O247" s="339">
        <v>45621</v>
      </c>
      <c r="P247" s="342">
        <f>+RP_2024[[#This Row],[VALOR INICIAL]]-RP_2024[[#This Row],[VALOR ANULACION]]</f>
        <v>35820705</v>
      </c>
      <c r="Q247" s="343"/>
      <c r="R247" s="341">
        <f>VALUE(LEFT(RP_2024[[#This Row],[OBJETO]],3))</f>
        <v>354</v>
      </c>
      <c r="S247" s="344">
        <v>242</v>
      </c>
      <c r="T247" s="341" t="str">
        <f>SUBSTITUTE(RP_2024[[#This Row],[CODIGO TIPO]],"-","")</f>
        <v>O232020200991122</v>
      </c>
      <c r="U247" s="337">
        <v>1905049</v>
      </c>
      <c r="V247" s="341">
        <f>VALUE(LEFT(RIGHT(RP_2024[[#This Row],[IMPUTACION PRESUPUESTAL]],6),3))</f>
        <v>149</v>
      </c>
      <c r="W247" s="337" t="s">
        <v>1279</v>
      </c>
      <c r="X247" s="335">
        <f>VALUE(LEFT(RP_2024[[#This Row],[Actividad]],SEARCH(".",RP_2024[[#This Row],[Actividad]],1)-1))</f>
        <v>42</v>
      </c>
      <c r="Y247" s="337">
        <f>MONTH(RP_2024[[#This Row],[FECHA RP]])</f>
        <v>8</v>
      </c>
      <c r="Z247" s="336">
        <f>IF(RP_2024[[#This Row],[FEC ANULACION]]="","",MONTH(RP_2024[[#This Row],[FEC ANULACION]]))</f>
        <v>11</v>
      </c>
      <c r="AA247" s="337" t="s">
        <v>1589</v>
      </c>
      <c r="AB247" s="337" t="s">
        <v>3389</v>
      </c>
      <c r="AC247" s="337" t="str">
        <f>MID(RP_2024[[#This Row],[Elemento PEP]],11,2)</f>
        <v>06</v>
      </c>
    </row>
    <row r="248" spans="1:29">
      <c r="A248" s="338">
        <v>3611</v>
      </c>
      <c r="B248" s="339">
        <v>45513</v>
      </c>
      <c r="C248" s="340" t="s">
        <v>1893</v>
      </c>
      <c r="D248" s="340" t="s">
        <v>1950</v>
      </c>
      <c r="E248" s="338" t="s">
        <v>1951</v>
      </c>
      <c r="F248" s="338">
        <v>4504</v>
      </c>
      <c r="G248" s="339">
        <v>45501</v>
      </c>
      <c r="H248" s="341">
        <v>6611314</v>
      </c>
      <c r="I248" s="341" t="s">
        <v>1952</v>
      </c>
      <c r="J248" s="341">
        <v>12</v>
      </c>
      <c r="K248" s="341" t="s">
        <v>1704</v>
      </c>
      <c r="L248" s="341" t="s">
        <v>1832</v>
      </c>
      <c r="M248" s="342">
        <v>36343635</v>
      </c>
      <c r="N248" s="332">
        <v>261465</v>
      </c>
      <c r="O248" s="339">
        <v>45649</v>
      </c>
      <c r="P248" s="342">
        <f>+RP_2024[[#This Row],[VALOR INICIAL]]-RP_2024[[#This Row],[VALOR ANULACION]]</f>
        <v>36082170</v>
      </c>
      <c r="Q248" s="343"/>
      <c r="R248" s="341">
        <f>VALUE(LEFT(RP_2024[[#This Row],[OBJETO]],3))</f>
        <v>408</v>
      </c>
      <c r="S248" s="344">
        <v>242</v>
      </c>
      <c r="T248" s="341" t="str">
        <f>SUBSTITUTE(RP_2024[[#This Row],[CODIGO TIPO]],"-","")</f>
        <v>O232020200991122</v>
      </c>
      <c r="U248" s="337">
        <v>1905054</v>
      </c>
      <c r="V248" s="341">
        <f>VALUE(LEFT(RIGHT(RP_2024[[#This Row],[IMPUTACION PRESUPUESTAL]],6),3))</f>
        <v>102</v>
      </c>
      <c r="W248" s="337" t="s">
        <v>44</v>
      </c>
      <c r="X248" s="335">
        <f>VALUE(LEFT(RP_2024[[#This Row],[Actividad]],SEARCH(".",RP_2024[[#This Row],[Actividad]],1)-1))</f>
        <v>3</v>
      </c>
      <c r="Y248" s="337">
        <f>MONTH(RP_2024[[#This Row],[FECHA RP]])</f>
        <v>8</v>
      </c>
      <c r="Z248" s="336">
        <f>IF(RP_2024[[#This Row],[FEC ANULACION]]="","",MONTH(RP_2024[[#This Row],[FEC ANULACION]]))</f>
        <v>12</v>
      </c>
      <c r="AA248" s="337" t="s">
        <v>1589</v>
      </c>
      <c r="AB248" s="337" t="s">
        <v>3394</v>
      </c>
      <c r="AC248" s="337" t="str">
        <f>MID(RP_2024[[#This Row],[Elemento PEP]],11,2)</f>
        <v>13</v>
      </c>
    </row>
    <row r="249" spans="1:29">
      <c r="A249" s="338">
        <v>3612</v>
      </c>
      <c r="B249" s="339">
        <v>45513</v>
      </c>
      <c r="C249" s="340" t="s">
        <v>1893</v>
      </c>
      <c r="D249" s="340" t="s">
        <v>1953</v>
      </c>
      <c r="E249" s="338" t="s">
        <v>1954</v>
      </c>
      <c r="F249" s="338">
        <v>4508</v>
      </c>
      <c r="G249" s="339">
        <v>45501</v>
      </c>
      <c r="H249" s="341">
        <v>6611509</v>
      </c>
      <c r="I249" s="341" t="s">
        <v>1955</v>
      </c>
      <c r="J249" s="341">
        <v>12</v>
      </c>
      <c r="K249" s="341" t="s">
        <v>1704</v>
      </c>
      <c r="L249" s="341" t="s">
        <v>1832</v>
      </c>
      <c r="M249" s="342">
        <v>29008188</v>
      </c>
      <c r="N249" s="332">
        <v>0</v>
      </c>
      <c r="O249" s="339"/>
      <c r="P249" s="342">
        <f>+RP_2024[[#This Row],[VALOR INICIAL]]-RP_2024[[#This Row],[VALOR ANULACION]]</f>
        <v>29008188</v>
      </c>
      <c r="Q249" s="343"/>
      <c r="R249" s="341">
        <f>VALUE(LEFT(RP_2024[[#This Row],[OBJETO]],3))</f>
        <v>344</v>
      </c>
      <c r="S249" s="344">
        <v>242</v>
      </c>
      <c r="T249" s="341" t="str">
        <f>SUBSTITUTE(RP_2024[[#This Row],[CODIGO TIPO]],"-","")</f>
        <v>O232020200991122</v>
      </c>
      <c r="U249" s="337">
        <v>1905054</v>
      </c>
      <c r="V249" s="341">
        <f>VALUE(LEFT(RIGHT(RP_2024[[#This Row],[IMPUTACION PRESUPUESTAL]],6),3))</f>
        <v>102</v>
      </c>
      <c r="W249" s="337" t="s">
        <v>44</v>
      </c>
      <c r="X249" s="335">
        <f>VALUE(LEFT(RP_2024[[#This Row],[Actividad]],SEARCH(".",RP_2024[[#This Row],[Actividad]],1)-1))</f>
        <v>3</v>
      </c>
      <c r="Y249" s="337">
        <f>MONTH(RP_2024[[#This Row],[FECHA RP]])</f>
        <v>8</v>
      </c>
      <c r="Z249" s="336" t="str">
        <f>IF(RP_2024[[#This Row],[FEC ANULACION]]="","",MONTH(RP_2024[[#This Row],[FEC ANULACION]]))</f>
        <v/>
      </c>
      <c r="AA249" s="337" t="s">
        <v>1589</v>
      </c>
      <c r="AB249" s="337" t="s">
        <v>3394</v>
      </c>
      <c r="AC249" s="337" t="str">
        <f>MID(RP_2024[[#This Row],[Elemento PEP]],11,2)</f>
        <v>13</v>
      </c>
    </row>
    <row r="250" spans="1:29">
      <c r="A250" s="338">
        <v>3618</v>
      </c>
      <c r="B250" s="339">
        <v>45516</v>
      </c>
      <c r="C250" s="340" t="s">
        <v>1937</v>
      </c>
      <c r="D250" s="340" t="s">
        <v>1956</v>
      </c>
      <c r="E250" s="338" t="s">
        <v>1957</v>
      </c>
      <c r="F250" s="338">
        <v>4457</v>
      </c>
      <c r="G250" s="339">
        <v>45501</v>
      </c>
      <c r="H250" s="341">
        <v>6620620</v>
      </c>
      <c r="I250" s="341" t="s">
        <v>1958</v>
      </c>
      <c r="J250" s="341">
        <v>12</v>
      </c>
      <c r="K250" s="341" t="s">
        <v>1704</v>
      </c>
      <c r="L250" s="341" t="s">
        <v>1832</v>
      </c>
      <c r="M250" s="342">
        <v>23592053</v>
      </c>
      <c r="N250" s="332">
        <v>509181</v>
      </c>
      <c r="O250" s="339">
        <v>45618</v>
      </c>
      <c r="P250" s="342">
        <f>+RP_2024[[#This Row],[VALOR INICIAL]]-RP_2024[[#This Row],[VALOR ANULACION]]</f>
        <v>23082872</v>
      </c>
      <c r="Q250" s="343"/>
      <c r="R250" s="341">
        <f>VALUE(LEFT(RP_2024[[#This Row],[OBJETO]],3))</f>
        <v>446</v>
      </c>
      <c r="S250" s="344">
        <v>242</v>
      </c>
      <c r="T250" s="341" t="str">
        <f>SUBSTITUTE(RP_2024[[#This Row],[CODIGO TIPO]],"-","")</f>
        <v>O232020200991122</v>
      </c>
      <c r="U250" s="337">
        <v>1905049</v>
      </c>
      <c r="V250" s="341">
        <f>VALUE(LEFT(RIGHT(RP_2024[[#This Row],[IMPUTACION PRESUPUESTAL]],6),3))</f>
        <v>95</v>
      </c>
      <c r="W250" s="337" t="s">
        <v>1287</v>
      </c>
      <c r="X250" s="335">
        <f>VALUE(LEFT(RP_2024[[#This Row],[Actividad]],SEARCH(".",RP_2024[[#This Row],[Actividad]],1)-1))</f>
        <v>45</v>
      </c>
      <c r="Y250" s="337">
        <f>MONTH(RP_2024[[#This Row],[FECHA RP]])</f>
        <v>8</v>
      </c>
      <c r="Z250" s="336">
        <f>IF(RP_2024[[#This Row],[FEC ANULACION]]="","",MONTH(RP_2024[[#This Row],[FEC ANULACION]]))</f>
        <v>11</v>
      </c>
      <c r="AA250" s="337" t="s">
        <v>1589</v>
      </c>
      <c r="AB250" s="337" t="s">
        <v>3395</v>
      </c>
      <c r="AC250" s="337" t="str">
        <f>MID(RP_2024[[#This Row],[Elemento PEP]],11,2)</f>
        <v>27</v>
      </c>
    </row>
    <row r="251" spans="1:29">
      <c r="A251" s="338">
        <v>3620</v>
      </c>
      <c r="B251" s="339">
        <v>45516</v>
      </c>
      <c r="C251" s="340" t="s">
        <v>1937</v>
      </c>
      <c r="D251" s="340" t="s">
        <v>1959</v>
      </c>
      <c r="E251" s="338" t="s">
        <v>1960</v>
      </c>
      <c r="F251" s="338">
        <v>4468</v>
      </c>
      <c r="G251" s="339">
        <v>45501</v>
      </c>
      <c r="H251" s="341">
        <v>6621516</v>
      </c>
      <c r="I251" s="341" t="s">
        <v>1961</v>
      </c>
      <c r="J251" s="341">
        <v>12</v>
      </c>
      <c r="K251" s="341" t="s">
        <v>1704</v>
      </c>
      <c r="L251" s="341" t="s">
        <v>1832</v>
      </c>
      <c r="M251" s="342">
        <v>23592053</v>
      </c>
      <c r="N251" s="332">
        <v>509181</v>
      </c>
      <c r="O251" s="339">
        <v>45649</v>
      </c>
      <c r="P251" s="342">
        <f>+RP_2024[[#This Row],[VALOR INICIAL]]-RP_2024[[#This Row],[VALOR ANULACION]]</f>
        <v>23082872</v>
      </c>
      <c r="Q251" s="343"/>
      <c r="R251" s="341">
        <f>VALUE(LEFT(RP_2024[[#This Row],[OBJETO]],3))</f>
        <v>482</v>
      </c>
      <c r="S251" s="344">
        <v>242</v>
      </c>
      <c r="T251" s="341" t="str">
        <f>SUBSTITUTE(RP_2024[[#This Row],[CODIGO TIPO]],"-","")</f>
        <v>O232020200991122</v>
      </c>
      <c r="U251" s="337">
        <v>1905049</v>
      </c>
      <c r="V251" s="341">
        <f>VALUE(LEFT(RIGHT(RP_2024[[#This Row],[IMPUTACION PRESUPUESTAL]],6),3))</f>
        <v>95</v>
      </c>
      <c r="W251" s="337" t="s">
        <v>1287</v>
      </c>
      <c r="X251" s="335">
        <f>VALUE(LEFT(RP_2024[[#This Row],[Actividad]],SEARCH(".",RP_2024[[#This Row],[Actividad]],1)-1))</f>
        <v>45</v>
      </c>
      <c r="Y251" s="337">
        <f>MONTH(RP_2024[[#This Row],[FECHA RP]])</f>
        <v>8</v>
      </c>
      <c r="Z251" s="336">
        <f>IF(RP_2024[[#This Row],[FEC ANULACION]]="","",MONTH(RP_2024[[#This Row],[FEC ANULACION]]))</f>
        <v>12</v>
      </c>
      <c r="AA251" s="337" t="s">
        <v>1589</v>
      </c>
      <c r="AB251" s="337" t="s">
        <v>3395</v>
      </c>
      <c r="AC251" s="337" t="str">
        <f>MID(RP_2024[[#This Row],[Elemento PEP]],11,2)</f>
        <v>27</v>
      </c>
    </row>
    <row r="252" spans="1:29">
      <c r="A252" s="338">
        <v>3621</v>
      </c>
      <c r="B252" s="339">
        <v>45516</v>
      </c>
      <c r="C252" s="340" t="s">
        <v>1893</v>
      </c>
      <c r="D252" s="340" t="s">
        <v>1962</v>
      </c>
      <c r="E252" s="338" t="s">
        <v>1606</v>
      </c>
      <c r="F252" s="338">
        <v>4412</v>
      </c>
      <c r="G252" s="339">
        <v>45501</v>
      </c>
      <c r="H252" s="341">
        <v>6619552</v>
      </c>
      <c r="I252" s="341" t="s">
        <v>1963</v>
      </c>
      <c r="J252" s="341">
        <v>12</v>
      </c>
      <c r="K252" s="341" t="s">
        <v>1704</v>
      </c>
      <c r="L252" s="341" t="s">
        <v>1832</v>
      </c>
      <c r="M252" s="342">
        <v>13406221</v>
      </c>
      <c r="N252" s="332">
        <v>0</v>
      </c>
      <c r="O252" s="339"/>
      <c r="P252" s="342">
        <f>+RP_2024[[#This Row],[VALOR INICIAL]]-RP_2024[[#This Row],[VALOR ANULACION]]</f>
        <v>13406221</v>
      </c>
      <c r="Q252" s="343"/>
      <c r="R252" s="341">
        <f>VALUE(LEFT(RP_2024[[#This Row],[OBJETO]],3))</f>
        <v>141</v>
      </c>
      <c r="S252" s="344">
        <v>242</v>
      </c>
      <c r="T252" s="341" t="str">
        <f>SUBSTITUTE(RP_2024[[#This Row],[CODIGO TIPO]],"-","")</f>
        <v>O232020200991122</v>
      </c>
      <c r="U252" s="337">
        <v>1905054</v>
      </c>
      <c r="V252" s="341">
        <f>VALUE(LEFT(RIGHT(RP_2024[[#This Row],[IMPUTACION PRESUPUESTAL]],6),3))</f>
        <v>102</v>
      </c>
      <c r="W252" s="337" t="s">
        <v>44</v>
      </c>
      <c r="X252" s="335">
        <f>VALUE(LEFT(RP_2024[[#This Row],[Actividad]],SEARCH(".",RP_2024[[#This Row],[Actividad]],1)-1))</f>
        <v>3</v>
      </c>
      <c r="Y252" s="337">
        <f>MONTH(RP_2024[[#This Row],[FECHA RP]])</f>
        <v>8</v>
      </c>
      <c r="Z252" s="336" t="str">
        <f>IF(RP_2024[[#This Row],[FEC ANULACION]]="","",MONTH(RP_2024[[#This Row],[FEC ANULACION]]))</f>
        <v/>
      </c>
      <c r="AA252" s="337" t="s">
        <v>1589</v>
      </c>
      <c r="AB252" s="337" t="s">
        <v>3394</v>
      </c>
      <c r="AC252" s="337" t="str">
        <f>MID(RP_2024[[#This Row],[Elemento PEP]],11,2)</f>
        <v>13</v>
      </c>
    </row>
    <row r="253" spans="1:29">
      <c r="A253" s="338">
        <v>3622</v>
      </c>
      <c r="B253" s="339">
        <v>45516</v>
      </c>
      <c r="C253" s="340" t="s">
        <v>1893</v>
      </c>
      <c r="D253" s="340" t="s">
        <v>1964</v>
      </c>
      <c r="E253" s="338" t="s">
        <v>1965</v>
      </c>
      <c r="F253" s="338">
        <v>3713</v>
      </c>
      <c r="G253" s="339">
        <v>45495</v>
      </c>
      <c r="H253" s="341">
        <v>6601791</v>
      </c>
      <c r="I253" s="341" t="s">
        <v>1966</v>
      </c>
      <c r="J253" s="341">
        <v>12</v>
      </c>
      <c r="K253" s="341" t="s">
        <v>1704</v>
      </c>
      <c r="L253" s="341" t="s">
        <v>1832</v>
      </c>
      <c r="M253" s="342">
        <v>44341204</v>
      </c>
      <c r="N253" s="332">
        <v>1249048</v>
      </c>
      <c r="O253" s="339">
        <v>45649</v>
      </c>
      <c r="P253" s="342">
        <f>+RP_2024[[#This Row],[VALOR INICIAL]]-RP_2024[[#This Row],[VALOR ANULACION]]</f>
        <v>43092156</v>
      </c>
      <c r="Q253" s="343"/>
      <c r="R253" s="341">
        <f>VALUE(LEFT(RP_2024[[#This Row],[OBJETO]],3))</f>
        <v>105</v>
      </c>
      <c r="S253" s="344">
        <v>242</v>
      </c>
      <c r="T253" s="341" t="str">
        <f>SUBSTITUTE(RP_2024[[#This Row],[CODIGO TIPO]],"-","")</f>
        <v>O232020200991122</v>
      </c>
      <c r="U253" s="337">
        <v>1905054</v>
      </c>
      <c r="V253" s="341">
        <f>VALUE(LEFT(RIGHT(RP_2024[[#This Row],[IMPUTACION PRESUPUESTAL]],6),3))</f>
        <v>102</v>
      </c>
      <c r="W253" s="337" t="s">
        <v>44</v>
      </c>
      <c r="X253" s="335">
        <f>VALUE(LEFT(RP_2024[[#This Row],[Actividad]],SEARCH(".",RP_2024[[#This Row],[Actividad]],1)-1))</f>
        <v>3</v>
      </c>
      <c r="Y253" s="337">
        <f>MONTH(RP_2024[[#This Row],[FECHA RP]])</f>
        <v>8</v>
      </c>
      <c r="Z253" s="336">
        <f>IF(RP_2024[[#This Row],[FEC ANULACION]]="","",MONTH(RP_2024[[#This Row],[FEC ANULACION]]))</f>
        <v>12</v>
      </c>
      <c r="AA253" s="337" t="s">
        <v>1589</v>
      </c>
      <c r="AB253" s="337" t="s">
        <v>3394</v>
      </c>
      <c r="AC253" s="337" t="str">
        <f>MID(RP_2024[[#This Row],[Elemento PEP]],11,2)</f>
        <v>13</v>
      </c>
    </row>
    <row r="254" spans="1:29">
      <c r="A254" s="338">
        <v>3624</v>
      </c>
      <c r="B254" s="339">
        <v>45516</v>
      </c>
      <c r="C254" s="340" t="s">
        <v>1893</v>
      </c>
      <c r="D254" s="340" t="s">
        <v>1967</v>
      </c>
      <c r="E254" s="338" t="s">
        <v>1607</v>
      </c>
      <c r="F254" s="338">
        <v>4418</v>
      </c>
      <c r="G254" s="339">
        <v>45501</v>
      </c>
      <c r="H254" s="341">
        <v>6614635</v>
      </c>
      <c r="I254" s="341" t="s">
        <v>1968</v>
      </c>
      <c r="J254" s="341">
        <v>12</v>
      </c>
      <c r="K254" s="341" t="s">
        <v>1704</v>
      </c>
      <c r="L254" s="341" t="s">
        <v>1832</v>
      </c>
      <c r="M254" s="342">
        <v>13406221</v>
      </c>
      <c r="N254" s="332">
        <v>0</v>
      </c>
      <c r="O254" s="339"/>
      <c r="P254" s="342">
        <f>+RP_2024[[#This Row],[VALOR INICIAL]]-RP_2024[[#This Row],[VALOR ANULACION]]</f>
        <v>13406221</v>
      </c>
      <c r="Q254" s="343"/>
      <c r="R254" s="341">
        <f>VALUE(LEFT(RP_2024[[#This Row],[OBJETO]],3))</f>
        <v>154</v>
      </c>
      <c r="S254" s="344">
        <v>242</v>
      </c>
      <c r="T254" s="341" t="str">
        <f>SUBSTITUTE(RP_2024[[#This Row],[CODIGO TIPO]],"-","")</f>
        <v>O232020200991122</v>
      </c>
      <c r="U254" s="337">
        <v>1905054</v>
      </c>
      <c r="V254" s="341">
        <f>VALUE(LEFT(RIGHT(RP_2024[[#This Row],[IMPUTACION PRESUPUESTAL]],6),3))</f>
        <v>102</v>
      </c>
      <c r="W254" s="337" t="s">
        <v>44</v>
      </c>
      <c r="X254" s="335">
        <f>VALUE(LEFT(RP_2024[[#This Row],[Actividad]],SEARCH(".",RP_2024[[#This Row],[Actividad]],1)-1))</f>
        <v>3</v>
      </c>
      <c r="Y254" s="337">
        <f>MONTH(RP_2024[[#This Row],[FECHA RP]])</f>
        <v>8</v>
      </c>
      <c r="Z254" s="336" t="str">
        <f>IF(RP_2024[[#This Row],[FEC ANULACION]]="","",MONTH(RP_2024[[#This Row],[FEC ANULACION]]))</f>
        <v/>
      </c>
      <c r="AA254" s="337" t="s">
        <v>1589</v>
      </c>
      <c r="AB254" s="337" t="s">
        <v>3394</v>
      </c>
      <c r="AC254" s="337" t="str">
        <f>MID(RP_2024[[#This Row],[Elemento PEP]],11,2)</f>
        <v>13</v>
      </c>
    </row>
    <row r="255" spans="1:29">
      <c r="A255" s="338">
        <v>3628</v>
      </c>
      <c r="B255" s="339">
        <v>45516</v>
      </c>
      <c r="C255" s="340" t="s">
        <v>1969</v>
      </c>
      <c r="D255" s="340" t="s">
        <v>1970</v>
      </c>
      <c r="E255" s="338" t="s">
        <v>1608</v>
      </c>
      <c r="F255" s="338">
        <v>3707</v>
      </c>
      <c r="G255" s="339">
        <v>45495</v>
      </c>
      <c r="H255" s="341">
        <v>6620933</v>
      </c>
      <c r="I255" s="341" t="s">
        <v>1971</v>
      </c>
      <c r="J255" s="341">
        <v>12</v>
      </c>
      <c r="K255" s="341" t="s">
        <v>1704</v>
      </c>
      <c r="L255" s="341" t="s">
        <v>1832</v>
      </c>
      <c r="M255" s="342">
        <v>15634998</v>
      </c>
      <c r="N255" s="332">
        <v>0</v>
      </c>
      <c r="O255" s="339"/>
      <c r="P255" s="342">
        <f>+RP_2024[[#This Row],[VALOR INICIAL]]-RP_2024[[#This Row],[VALOR ANULACION]]</f>
        <v>15634998</v>
      </c>
      <c r="Q255" s="343"/>
      <c r="R255" s="341">
        <f>VALUE(LEFT(RP_2024[[#This Row],[OBJETO]],3))</f>
        <v>162</v>
      </c>
      <c r="S255" s="344">
        <v>242</v>
      </c>
      <c r="T255" s="341" t="str">
        <f>SUBSTITUTE(RP_2024[[#This Row],[CODIGO TIPO]],"-","")</f>
        <v>O232020200991122</v>
      </c>
      <c r="U255" s="337">
        <v>1905049</v>
      </c>
      <c r="V255" s="341">
        <f>VALUE(LEFT(RIGHT(RP_2024[[#This Row],[IMPUTACION PRESUPUESTAL]],6),3))</f>
        <v>145</v>
      </c>
      <c r="W255" s="337" t="s">
        <v>1276</v>
      </c>
      <c r="X255" s="335">
        <f>VALUE(LEFT(RP_2024[[#This Row],[Actividad]],SEARCH(".",RP_2024[[#This Row],[Actividad]],1)-1))</f>
        <v>41</v>
      </c>
      <c r="Y255" s="337">
        <f>MONTH(RP_2024[[#This Row],[FECHA RP]])</f>
        <v>8</v>
      </c>
      <c r="Z255" s="336" t="str">
        <f>IF(RP_2024[[#This Row],[FEC ANULACION]]="","",MONTH(RP_2024[[#This Row],[FEC ANULACION]]))</f>
        <v/>
      </c>
      <c r="AA255" s="337" t="s">
        <v>1589</v>
      </c>
      <c r="AB255" s="337" t="s">
        <v>3397</v>
      </c>
      <c r="AC255" s="337" t="str">
        <f>MID(RP_2024[[#This Row],[Elemento PEP]],11,2)</f>
        <v>09</v>
      </c>
    </row>
    <row r="256" spans="1:29">
      <c r="A256" s="338">
        <v>3629</v>
      </c>
      <c r="B256" s="339">
        <v>45516</v>
      </c>
      <c r="C256" s="340" t="s">
        <v>1893</v>
      </c>
      <c r="D256" s="340" t="s">
        <v>1972</v>
      </c>
      <c r="E256" s="338" t="s">
        <v>1592</v>
      </c>
      <c r="F256" s="338">
        <v>3721</v>
      </c>
      <c r="G256" s="339">
        <v>45495</v>
      </c>
      <c r="H256" s="341">
        <v>6617715</v>
      </c>
      <c r="I256" s="341" t="s">
        <v>1973</v>
      </c>
      <c r="J256" s="341">
        <v>12</v>
      </c>
      <c r="K256" s="341" t="s">
        <v>1704</v>
      </c>
      <c r="L256" s="341" t="s">
        <v>1832</v>
      </c>
      <c r="M256" s="342">
        <v>47585252</v>
      </c>
      <c r="N256" s="332">
        <v>0</v>
      </c>
      <c r="O256" s="339"/>
      <c r="P256" s="342">
        <f>+RP_2024[[#This Row],[VALOR INICIAL]]-RP_2024[[#This Row],[VALOR ANULACION]]</f>
        <v>47585252</v>
      </c>
      <c r="Q256" s="343"/>
      <c r="R256" s="341">
        <f>VALUE(LEFT(RP_2024[[#This Row],[OBJETO]],3))</f>
        <v>32</v>
      </c>
      <c r="S256" s="344">
        <v>242</v>
      </c>
      <c r="T256" s="341" t="str">
        <f>SUBSTITUTE(RP_2024[[#This Row],[CODIGO TIPO]],"-","")</f>
        <v>O232020200991122</v>
      </c>
      <c r="U256" s="337">
        <v>1905054</v>
      </c>
      <c r="V256" s="341">
        <f>VALUE(LEFT(RIGHT(RP_2024[[#This Row],[IMPUTACION PRESUPUESTAL]],6),3))</f>
        <v>102</v>
      </c>
      <c r="W256" s="337" t="s">
        <v>44</v>
      </c>
      <c r="X256" s="335">
        <f>VALUE(LEFT(RP_2024[[#This Row],[Actividad]],SEARCH(".",RP_2024[[#This Row],[Actividad]],1)-1))</f>
        <v>3</v>
      </c>
      <c r="Y256" s="337">
        <f>MONTH(RP_2024[[#This Row],[FECHA RP]])</f>
        <v>8</v>
      </c>
      <c r="Z256" s="336" t="str">
        <f>IF(RP_2024[[#This Row],[FEC ANULACION]]="","",MONTH(RP_2024[[#This Row],[FEC ANULACION]]))</f>
        <v/>
      </c>
      <c r="AA256" s="337" t="s">
        <v>1589</v>
      </c>
      <c r="AB256" s="337" t="s">
        <v>3394</v>
      </c>
      <c r="AC256" s="337" t="str">
        <f>MID(RP_2024[[#This Row],[Elemento PEP]],11,2)</f>
        <v>13</v>
      </c>
    </row>
    <row r="257" spans="1:29">
      <c r="A257" s="338">
        <v>3635</v>
      </c>
      <c r="B257" s="339">
        <v>45516</v>
      </c>
      <c r="C257" s="340" t="s">
        <v>1893</v>
      </c>
      <c r="D257" s="340" t="s">
        <v>1974</v>
      </c>
      <c r="E257" s="338" t="s">
        <v>1609</v>
      </c>
      <c r="F257" s="338">
        <v>3705</v>
      </c>
      <c r="G257" s="339">
        <v>45495</v>
      </c>
      <c r="H257" s="341">
        <v>6619882</v>
      </c>
      <c r="I257" s="341" t="s">
        <v>1975</v>
      </c>
      <c r="J257" s="341">
        <v>12</v>
      </c>
      <c r="K257" s="341" t="s">
        <v>1704</v>
      </c>
      <c r="L257" s="341" t="s">
        <v>1832</v>
      </c>
      <c r="M257" s="342">
        <v>14454749</v>
      </c>
      <c r="N257" s="332">
        <v>0</v>
      </c>
      <c r="O257" s="339"/>
      <c r="P257" s="342">
        <f>+RP_2024[[#This Row],[VALOR INICIAL]]-RP_2024[[#This Row],[VALOR ANULACION]]</f>
        <v>14454749</v>
      </c>
      <c r="Q257" s="343"/>
      <c r="R257" s="341">
        <f>VALUE(LEFT(RP_2024[[#This Row],[OBJETO]],3))</f>
        <v>168</v>
      </c>
      <c r="S257" s="344">
        <v>242</v>
      </c>
      <c r="T257" s="341" t="str">
        <f>SUBSTITUTE(RP_2024[[#This Row],[CODIGO TIPO]],"-","")</f>
        <v>O232020200991122</v>
      </c>
      <c r="U257" s="337">
        <v>1905054</v>
      </c>
      <c r="V257" s="341">
        <f>VALUE(LEFT(RIGHT(RP_2024[[#This Row],[IMPUTACION PRESUPUESTAL]],6),3))</f>
        <v>102</v>
      </c>
      <c r="W257" s="337" t="s">
        <v>44</v>
      </c>
      <c r="X257" s="335">
        <f>VALUE(LEFT(RP_2024[[#This Row],[Actividad]],SEARCH(".",RP_2024[[#This Row],[Actividad]],1)-1))</f>
        <v>3</v>
      </c>
      <c r="Y257" s="337">
        <f>MONTH(RP_2024[[#This Row],[FECHA RP]])</f>
        <v>8</v>
      </c>
      <c r="Z257" s="336" t="str">
        <f>IF(RP_2024[[#This Row],[FEC ANULACION]]="","",MONTH(RP_2024[[#This Row],[FEC ANULACION]]))</f>
        <v/>
      </c>
      <c r="AA257" s="337" t="s">
        <v>1589</v>
      </c>
      <c r="AB257" s="337" t="s">
        <v>3394</v>
      </c>
      <c r="AC257" s="337" t="str">
        <f>MID(RP_2024[[#This Row],[Elemento PEP]],11,2)</f>
        <v>13</v>
      </c>
    </row>
    <row r="258" spans="1:29">
      <c r="A258" s="338">
        <v>3658</v>
      </c>
      <c r="B258" s="339">
        <v>45516</v>
      </c>
      <c r="C258" s="340" t="s">
        <v>1937</v>
      </c>
      <c r="D258" s="340" t="s">
        <v>1976</v>
      </c>
      <c r="E258" s="338" t="s">
        <v>1977</v>
      </c>
      <c r="F258" s="338">
        <v>4588</v>
      </c>
      <c r="G258" s="339">
        <v>45503</v>
      </c>
      <c r="H258" s="341">
        <v>6620405</v>
      </c>
      <c r="I258" s="341" t="s">
        <v>1978</v>
      </c>
      <c r="J258" s="341">
        <v>12</v>
      </c>
      <c r="K258" s="341" t="s">
        <v>1704</v>
      </c>
      <c r="L258" s="341" t="s">
        <v>1832</v>
      </c>
      <c r="M258" s="342">
        <v>24403506</v>
      </c>
      <c r="N258" s="332">
        <v>353674</v>
      </c>
      <c r="O258" s="339">
        <v>45649</v>
      </c>
      <c r="P258" s="342">
        <f>+RP_2024[[#This Row],[VALOR INICIAL]]-RP_2024[[#This Row],[VALOR ANULACION]]</f>
        <v>24049832</v>
      </c>
      <c r="Q258" s="343"/>
      <c r="R258" s="341">
        <f>VALUE(LEFT(RP_2024[[#This Row],[OBJETO]],3))</f>
        <v>456</v>
      </c>
      <c r="S258" s="344">
        <v>242</v>
      </c>
      <c r="T258" s="341" t="str">
        <f>SUBSTITUTE(RP_2024[[#This Row],[CODIGO TIPO]],"-","")</f>
        <v>O232020200991122</v>
      </c>
      <c r="U258" s="337">
        <v>1905049</v>
      </c>
      <c r="V258" s="341">
        <f>VALUE(LEFT(RIGHT(RP_2024[[#This Row],[IMPUTACION PRESUPUESTAL]],6),3))</f>
        <v>95</v>
      </c>
      <c r="W258" s="337" t="s">
        <v>1287</v>
      </c>
      <c r="X258" s="335">
        <f>VALUE(LEFT(RP_2024[[#This Row],[Actividad]],SEARCH(".",RP_2024[[#This Row],[Actividad]],1)-1))</f>
        <v>45</v>
      </c>
      <c r="Y258" s="337">
        <f>MONTH(RP_2024[[#This Row],[FECHA RP]])</f>
        <v>8</v>
      </c>
      <c r="Z258" s="336">
        <f>IF(RP_2024[[#This Row],[FEC ANULACION]]="","",MONTH(RP_2024[[#This Row],[FEC ANULACION]]))</f>
        <v>12</v>
      </c>
      <c r="AA258" s="337" t="s">
        <v>1589</v>
      </c>
      <c r="AB258" s="337" t="s">
        <v>3395</v>
      </c>
      <c r="AC258" s="337" t="str">
        <f>MID(RP_2024[[#This Row],[Elemento PEP]],11,2)</f>
        <v>27</v>
      </c>
    </row>
    <row r="259" spans="1:29">
      <c r="A259" s="338">
        <v>3659</v>
      </c>
      <c r="B259" s="339">
        <v>45516</v>
      </c>
      <c r="C259" s="340" t="s">
        <v>1893</v>
      </c>
      <c r="D259" s="340" t="s">
        <v>1979</v>
      </c>
      <c r="E259" s="338" t="s">
        <v>1593</v>
      </c>
      <c r="F259" s="338">
        <v>3807</v>
      </c>
      <c r="G259" s="339">
        <v>45496</v>
      </c>
      <c r="H259" s="341">
        <v>6617850</v>
      </c>
      <c r="I259" s="341" t="s">
        <v>1980</v>
      </c>
      <c r="J259" s="341">
        <v>12</v>
      </c>
      <c r="K259" s="341" t="s">
        <v>1704</v>
      </c>
      <c r="L259" s="341" t="s">
        <v>1832</v>
      </c>
      <c r="M259" s="342">
        <v>37128030</v>
      </c>
      <c r="N259" s="332">
        <v>0</v>
      </c>
      <c r="O259" s="339"/>
      <c r="P259" s="342">
        <f>+RP_2024[[#This Row],[VALOR INICIAL]]-RP_2024[[#This Row],[VALOR ANULACION]]</f>
        <v>37128030</v>
      </c>
      <c r="Q259" s="343"/>
      <c r="R259" s="341">
        <f>VALUE(LEFT(RP_2024[[#This Row],[OBJETO]],3))</f>
        <v>37</v>
      </c>
      <c r="S259" s="344">
        <v>242</v>
      </c>
      <c r="T259" s="341" t="str">
        <f>SUBSTITUTE(RP_2024[[#This Row],[CODIGO TIPO]],"-","")</f>
        <v>O232020200991122</v>
      </c>
      <c r="U259" s="337">
        <v>1905054</v>
      </c>
      <c r="V259" s="341">
        <f>VALUE(LEFT(RIGHT(RP_2024[[#This Row],[IMPUTACION PRESUPUESTAL]],6),3))</f>
        <v>102</v>
      </c>
      <c r="W259" s="337" t="s">
        <v>44</v>
      </c>
      <c r="X259" s="335">
        <f>VALUE(LEFT(RP_2024[[#This Row],[Actividad]],SEARCH(".",RP_2024[[#This Row],[Actividad]],1)-1))</f>
        <v>3</v>
      </c>
      <c r="Y259" s="337">
        <f>MONTH(RP_2024[[#This Row],[FECHA RP]])</f>
        <v>8</v>
      </c>
      <c r="Z259" s="336" t="str">
        <f>IF(RP_2024[[#This Row],[FEC ANULACION]]="","",MONTH(RP_2024[[#This Row],[FEC ANULACION]]))</f>
        <v/>
      </c>
      <c r="AA259" s="337" t="s">
        <v>1589</v>
      </c>
      <c r="AB259" s="337" t="s">
        <v>3394</v>
      </c>
      <c r="AC259" s="337" t="str">
        <f>MID(RP_2024[[#This Row],[Elemento PEP]],11,2)</f>
        <v>13</v>
      </c>
    </row>
    <row r="260" spans="1:29">
      <c r="A260" s="338">
        <v>3662</v>
      </c>
      <c r="B260" s="339">
        <v>45516</v>
      </c>
      <c r="C260" s="340" t="s">
        <v>1937</v>
      </c>
      <c r="D260" s="340" t="s">
        <v>1981</v>
      </c>
      <c r="E260" s="338" t="s">
        <v>1982</v>
      </c>
      <c r="F260" s="338">
        <v>4450</v>
      </c>
      <c r="G260" s="339">
        <v>45501</v>
      </c>
      <c r="H260" s="341">
        <v>6618372</v>
      </c>
      <c r="I260" s="341" t="s">
        <v>1983</v>
      </c>
      <c r="J260" s="341">
        <v>12</v>
      </c>
      <c r="K260" s="341" t="s">
        <v>1704</v>
      </c>
      <c r="L260" s="341" t="s">
        <v>1832</v>
      </c>
      <c r="M260" s="342">
        <v>13372773</v>
      </c>
      <c r="N260" s="332">
        <v>288621</v>
      </c>
      <c r="O260" s="339">
        <v>45649</v>
      </c>
      <c r="P260" s="342">
        <f>+RP_2024[[#This Row],[VALOR INICIAL]]-RP_2024[[#This Row],[VALOR ANULACION]]</f>
        <v>13084152</v>
      </c>
      <c r="Q260" s="343"/>
      <c r="R260" s="341">
        <f>VALUE(LEFT(RP_2024[[#This Row],[OBJETO]],3))</f>
        <v>466</v>
      </c>
      <c r="S260" s="344">
        <v>242</v>
      </c>
      <c r="T260" s="341" t="str">
        <f>SUBSTITUTE(RP_2024[[#This Row],[CODIGO TIPO]],"-","")</f>
        <v>O232020200991122</v>
      </c>
      <c r="U260" s="337">
        <v>1905049</v>
      </c>
      <c r="V260" s="341">
        <f>VALUE(LEFT(RIGHT(RP_2024[[#This Row],[IMPUTACION PRESUPUESTAL]],6),3))</f>
        <v>95</v>
      </c>
      <c r="W260" s="337" t="s">
        <v>1287</v>
      </c>
      <c r="X260" s="335">
        <f>VALUE(LEFT(RP_2024[[#This Row],[Actividad]],SEARCH(".",RP_2024[[#This Row],[Actividad]],1)-1))</f>
        <v>45</v>
      </c>
      <c r="Y260" s="337">
        <f>MONTH(RP_2024[[#This Row],[FECHA RP]])</f>
        <v>8</v>
      </c>
      <c r="Z260" s="336">
        <f>IF(RP_2024[[#This Row],[FEC ANULACION]]="","",MONTH(RP_2024[[#This Row],[FEC ANULACION]]))</f>
        <v>12</v>
      </c>
      <c r="AA260" s="337" t="s">
        <v>1589</v>
      </c>
      <c r="AB260" s="337" t="s">
        <v>3395</v>
      </c>
      <c r="AC260" s="337" t="str">
        <f>MID(RP_2024[[#This Row],[Elemento PEP]],11,2)</f>
        <v>27</v>
      </c>
    </row>
    <row r="261" spans="1:29">
      <c r="A261" s="338">
        <v>3664</v>
      </c>
      <c r="B261" s="339">
        <v>45516</v>
      </c>
      <c r="C261" s="340" t="s">
        <v>1937</v>
      </c>
      <c r="D261" s="340" t="s">
        <v>1984</v>
      </c>
      <c r="E261" s="338" t="s">
        <v>1985</v>
      </c>
      <c r="F261" s="338">
        <v>4456</v>
      </c>
      <c r="G261" s="339">
        <v>45501</v>
      </c>
      <c r="H261" s="341">
        <v>6617875</v>
      </c>
      <c r="I261" s="341" t="s">
        <v>1986</v>
      </c>
      <c r="J261" s="341">
        <v>12</v>
      </c>
      <c r="K261" s="341" t="s">
        <v>1704</v>
      </c>
      <c r="L261" s="341" t="s">
        <v>1832</v>
      </c>
      <c r="M261" s="342">
        <v>13211394</v>
      </c>
      <c r="N261" s="332">
        <v>855414</v>
      </c>
      <c r="O261" s="339">
        <v>45649</v>
      </c>
      <c r="P261" s="342">
        <f>+RP_2024[[#This Row],[VALOR INICIAL]]-RP_2024[[#This Row],[VALOR ANULACION]]</f>
        <v>12355980</v>
      </c>
      <c r="Q261" s="343"/>
      <c r="R261" s="341">
        <f>VALUE(LEFT(RP_2024[[#This Row],[OBJETO]],3))</f>
        <v>455</v>
      </c>
      <c r="S261" s="344">
        <v>242</v>
      </c>
      <c r="T261" s="341" t="str">
        <f>SUBSTITUTE(RP_2024[[#This Row],[CODIGO TIPO]],"-","")</f>
        <v>O232020200991122</v>
      </c>
      <c r="U261" s="337">
        <v>1905049</v>
      </c>
      <c r="V261" s="341">
        <f>VALUE(LEFT(RIGHT(RP_2024[[#This Row],[IMPUTACION PRESUPUESTAL]],6),3))</f>
        <v>95</v>
      </c>
      <c r="W261" s="337" t="s">
        <v>1287</v>
      </c>
      <c r="X261" s="335">
        <f>VALUE(LEFT(RP_2024[[#This Row],[Actividad]],SEARCH(".",RP_2024[[#This Row],[Actividad]],1)-1))</f>
        <v>45</v>
      </c>
      <c r="Y261" s="337">
        <f>MONTH(RP_2024[[#This Row],[FECHA RP]])</f>
        <v>8</v>
      </c>
      <c r="Z261" s="336">
        <f>IF(RP_2024[[#This Row],[FEC ANULACION]]="","",MONTH(RP_2024[[#This Row],[FEC ANULACION]]))</f>
        <v>12</v>
      </c>
      <c r="AA261" s="337" t="s">
        <v>1589</v>
      </c>
      <c r="AB261" s="337" t="s">
        <v>3395</v>
      </c>
      <c r="AC261" s="337" t="str">
        <f>MID(RP_2024[[#This Row],[Elemento PEP]],11,2)</f>
        <v>27</v>
      </c>
    </row>
    <row r="262" spans="1:29">
      <c r="A262" s="338">
        <v>3665</v>
      </c>
      <c r="B262" s="339">
        <v>45516</v>
      </c>
      <c r="C262" s="340" t="s">
        <v>1937</v>
      </c>
      <c r="D262" s="340" t="s">
        <v>1987</v>
      </c>
      <c r="E262" s="338" t="s">
        <v>1988</v>
      </c>
      <c r="F262" s="338">
        <v>4466</v>
      </c>
      <c r="G262" s="339">
        <v>45501</v>
      </c>
      <c r="H262" s="341">
        <v>6618754</v>
      </c>
      <c r="I262" s="341" t="s">
        <v>1989</v>
      </c>
      <c r="J262" s="341">
        <v>12</v>
      </c>
      <c r="K262" s="341" t="s">
        <v>1704</v>
      </c>
      <c r="L262" s="341" t="s">
        <v>1832</v>
      </c>
      <c r="M262" s="342">
        <v>28258700</v>
      </c>
      <c r="N262" s="332">
        <v>203300</v>
      </c>
      <c r="O262" s="339">
        <v>45649</v>
      </c>
      <c r="P262" s="342">
        <f>+RP_2024[[#This Row],[VALOR INICIAL]]-RP_2024[[#This Row],[VALOR ANULACION]]</f>
        <v>28055400</v>
      </c>
      <c r="Q262" s="343"/>
      <c r="R262" s="341">
        <f>VALUE(LEFT(RP_2024[[#This Row],[OBJETO]],3))</f>
        <v>419</v>
      </c>
      <c r="S262" s="344">
        <v>242</v>
      </c>
      <c r="T262" s="341" t="str">
        <f>SUBSTITUTE(RP_2024[[#This Row],[CODIGO TIPO]],"-","")</f>
        <v>O232020200991122</v>
      </c>
      <c r="U262" s="337">
        <v>1905049</v>
      </c>
      <c r="V262" s="341">
        <f>VALUE(LEFT(RIGHT(RP_2024[[#This Row],[IMPUTACION PRESUPUESTAL]],6),3))</f>
        <v>95</v>
      </c>
      <c r="W262" s="337" t="s">
        <v>1287</v>
      </c>
      <c r="X262" s="335">
        <f>VALUE(LEFT(RP_2024[[#This Row],[Actividad]],SEARCH(".",RP_2024[[#This Row],[Actividad]],1)-1))</f>
        <v>45</v>
      </c>
      <c r="Y262" s="337">
        <f>MONTH(RP_2024[[#This Row],[FECHA RP]])</f>
        <v>8</v>
      </c>
      <c r="Z262" s="336">
        <f>IF(RP_2024[[#This Row],[FEC ANULACION]]="","",MONTH(RP_2024[[#This Row],[FEC ANULACION]]))</f>
        <v>12</v>
      </c>
      <c r="AA262" s="337" t="s">
        <v>1589</v>
      </c>
      <c r="AB262" s="337" t="s">
        <v>3395</v>
      </c>
      <c r="AC262" s="337" t="str">
        <f>MID(RP_2024[[#This Row],[Elemento PEP]],11,2)</f>
        <v>27</v>
      </c>
    </row>
    <row r="263" spans="1:29">
      <c r="A263" s="338">
        <v>3667</v>
      </c>
      <c r="B263" s="339">
        <v>45516</v>
      </c>
      <c r="C263" s="340" t="s">
        <v>1937</v>
      </c>
      <c r="D263" s="340" t="s">
        <v>1990</v>
      </c>
      <c r="E263" s="338" t="s">
        <v>1991</v>
      </c>
      <c r="F263" s="338">
        <v>4458</v>
      </c>
      <c r="G263" s="339">
        <v>45501</v>
      </c>
      <c r="H263" s="341">
        <v>6620730</v>
      </c>
      <c r="I263" s="341" t="s">
        <v>1992</v>
      </c>
      <c r="J263" s="341">
        <v>12</v>
      </c>
      <c r="K263" s="341" t="s">
        <v>1704</v>
      </c>
      <c r="L263" s="341" t="s">
        <v>1832</v>
      </c>
      <c r="M263" s="342">
        <v>23592053</v>
      </c>
      <c r="N263" s="332">
        <v>509181</v>
      </c>
      <c r="O263" s="339">
        <v>45649</v>
      </c>
      <c r="P263" s="342">
        <f>+RP_2024[[#This Row],[VALOR INICIAL]]-RP_2024[[#This Row],[VALOR ANULACION]]</f>
        <v>23082872</v>
      </c>
      <c r="Q263" s="343"/>
      <c r="R263" s="341">
        <f>VALUE(LEFT(RP_2024[[#This Row],[OBJETO]],3))</f>
        <v>441</v>
      </c>
      <c r="S263" s="344">
        <v>242</v>
      </c>
      <c r="T263" s="341" t="str">
        <f>SUBSTITUTE(RP_2024[[#This Row],[CODIGO TIPO]],"-","")</f>
        <v>O232020200991122</v>
      </c>
      <c r="U263" s="337">
        <v>1905049</v>
      </c>
      <c r="V263" s="341">
        <f>VALUE(LEFT(RIGHT(RP_2024[[#This Row],[IMPUTACION PRESUPUESTAL]],6),3))</f>
        <v>95</v>
      </c>
      <c r="W263" s="337" t="s">
        <v>1287</v>
      </c>
      <c r="X263" s="335">
        <f>VALUE(LEFT(RP_2024[[#This Row],[Actividad]],SEARCH(".",RP_2024[[#This Row],[Actividad]],1)-1))</f>
        <v>45</v>
      </c>
      <c r="Y263" s="337">
        <f>MONTH(RP_2024[[#This Row],[FECHA RP]])</f>
        <v>8</v>
      </c>
      <c r="Z263" s="336">
        <f>IF(RP_2024[[#This Row],[FEC ANULACION]]="","",MONTH(RP_2024[[#This Row],[FEC ANULACION]]))</f>
        <v>12</v>
      </c>
      <c r="AA263" s="337" t="s">
        <v>1589</v>
      </c>
      <c r="AB263" s="337" t="s">
        <v>3395</v>
      </c>
      <c r="AC263" s="337" t="str">
        <f>MID(RP_2024[[#This Row],[Elemento PEP]],11,2)</f>
        <v>27</v>
      </c>
    </row>
    <row r="264" spans="1:29">
      <c r="A264" s="338">
        <v>3668</v>
      </c>
      <c r="B264" s="339">
        <v>45516</v>
      </c>
      <c r="C264" s="340" t="s">
        <v>1893</v>
      </c>
      <c r="D264" s="340" t="s">
        <v>1993</v>
      </c>
      <c r="E264" s="338" t="s">
        <v>1994</v>
      </c>
      <c r="F264" s="338">
        <v>3717</v>
      </c>
      <c r="G264" s="339">
        <v>45495</v>
      </c>
      <c r="H264" s="341">
        <v>6602450</v>
      </c>
      <c r="I264" s="341" t="s">
        <v>1995</v>
      </c>
      <c r="J264" s="341">
        <v>12</v>
      </c>
      <c r="K264" s="341" t="s">
        <v>1704</v>
      </c>
      <c r="L264" s="341" t="s">
        <v>1832</v>
      </c>
      <c r="M264" s="342">
        <v>38509974</v>
      </c>
      <c r="N264" s="332">
        <v>1084788</v>
      </c>
      <c r="O264" s="339">
        <v>45649</v>
      </c>
      <c r="P264" s="342">
        <f>+RP_2024[[#This Row],[VALOR INICIAL]]-RP_2024[[#This Row],[VALOR ANULACION]]</f>
        <v>37425186</v>
      </c>
      <c r="Q264" s="343"/>
      <c r="R264" s="341">
        <f>VALUE(LEFT(RP_2024[[#This Row],[OBJETO]],3))</f>
        <v>66</v>
      </c>
      <c r="S264" s="344">
        <v>242</v>
      </c>
      <c r="T264" s="341" t="str">
        <f>SUBSTITUTE(RP_2024[[#This Row],[CODIGO TIPO]],"-","")</f>
        <v>O232020200991122</v>
      </c>
      <c r="U264" s="337">
        <v>1905054</v>
      </c>
      <c r="V264" s="341">
        <f>VALUE(LEFT(RIGHT(RP_2024[[#This Row],[IMPUTACION PRESUPUESTAL]],6),3))</f>
        <v>102</v>
      </c>
      <c r="W264" s="337" t="s">
        <v>44</v>
      </c>
      <c r="X264" s="335">
        <f>VALUE(LEFT(RP_2024[[#This Row],[Actividad]],SEARCH(".",RP_2024[[#This Row],[Actividad]],1)-1))</f>
        <v>3</v>
      </c>
      <c r="Y264" s="337">
        <f>MONTH(RP_2024[[#This Row],[FECHA RP]])</f>
        <v>8</v>
      </c>
      <c r="Z264" s="336">
        <f>IF(RP_2024[[#This Row],[FEC ANULACION]]="","",MONTH(RP_2024[[#This Row],[FEC ANULACION]]))</f>
        <v>12</v>
      </c>
      <c r="AA264" s="337" t="s">
        <v>1589</v>
      </c>
      <c r="AB264" s="337" t="s">
        <v>3394</v>
      </c>
      <c r="AC264" s="337" t="str">
        <f>MID(RP_2024[[#This Row],[Elemento PEP]],11,2)</f>
        <v>13</v>
      </c>
    </row>
    <row r="265" spans="1:29">
      <c r="A265" s="338">
        <v>3670</v>
      </c>
      <c r="B265" s="339">
        <v>45516</v>
      </c>
      <c r="C265" s="340" t="s">
        <v>1996</v>
      </c>
      <c r="D265" s="340" t="s">
        <v>1997</v>
      </c>
      <c r="E265" s="338" t="s">
        <v>1998</v>
      </c>
      <c r="F265" s="338">
        <v>3663</v>
      </c>
      <c r="G265" s="339">
        <v>45495</v>
      </c>
      <c r="H265" s="341">
        <v>6193432</v>
      </c>
      <c r="I265" s="341" t="s">
        <v>1999</v>
      </c>
      <c r="J265" s="341">
        <v>12</v>
      </c>
      <c r="K265" s="341" t="s">
        <v>1704</v>
      </c>
      <c r="L265" s="341" t="s">
        <v>1832</v>
      </c>
      <c r="M265" s="342">
        <v>540389567</v>
      </c>
      <c r="N265" s="332">
        <v>0</v>
      </c>
      <c r="O265" s="339"/>
      <c r="P265" s="342">
        <f>+RP_2024[[#This Row],[VALOR INICIAL]]-RP_2024[[#This Row],[VALOR ANULACION]]</f>
        <v>540389567</v>
      </c>
      <c r="Q265" s="343"/>
      <c r="R265" s="341">
        <f>VALUE(LEFT(RP_2024[[#This Row],[OBJETO]],3))</f>
        <v>13</v>
      </c>
      <c r="S265" s="344">
        <v>242</v>
      </c>
      <c r="T265" s="341" t="str">
        <f>SUBSTITUTE(RP_2024[[#This Row],[CODIGO TIPO]],"-","")</f>
        <v>O232020200991122</v>
      </c>
      <c r="U265" s="337">
        <v>1905014</v>
      </c>
      <c r="V265" s="341">
        <f>VALUE(LEFT(RIGHT(RP_2024[[#This Row],[IMPUTACION PRESUPUESTAL]],6),3))</f>
        <v>125</v>
      </c>
      <c r="W265" s="337" t="s">
        <v>51</v>
      </c>
      <c r="X265" s="335">
        <f>VALUE(LEFT(RP_2024[[#This Row],[Actividad]],SEARCH(".",RP_2024[[#This Row],[Actividad]],1)-1))</f>
        <v>7</v>
      </c>
      <c r="Y265" s="337">
        <f>MONTH(RP_2024[[#This Row],[FECHA RP]])</f>
        <v>8</v>
      </c>
      <c r="Z265" s="336" t="str">
        <f>IF(RP_2024[[#This Row],[FEC ANULACION]]="","",MONTH(RP_2024[[#This Row],[FEC ANULACION]]))</f>
        <v/>
      </c>
      <c r="AA265" s="337" t="s">
        <v>1589</v>
      </c>
      <c r="AB265" s="337" t="s">
        <v>3392</v>
      </c>
      <c r="AC265" s="337" t="str">
        <f>MID(RP_2024[[#This Row],[Elemento PEP]],11,2)</f>
        <v>13</v>
      </c>
    </row>
    <row r="266" spans="1:29">
      <c r="A266" s="338">
        <v>3676</v>
      </c>
      <c r="B266" s="339">
        <v>45516</v>
      </c>
      <c r="C266" s="340" t="s">
        <v>1893</v>
      </c>
      <c r="D266" s="340" t="s">
        <v>2000</v>
      </c>
      <c r="E266" s="338" t="s">
        <v>1610</v>
      </c>
      <c r="F266" s="338">
        <v>4415</v>
      </c>
      <c r="G266" s="339">
        <v>45501</v>
      </c>
      <c r="H266" s="341">
        <v>6613883</v>
      </c>
      <c r="I266" s="341" t="s">
        <v>2001</v>
      </c>
      <c r="J266" s="341">
        <v>12</v>
      </c>
      <c r="K266" s="341" t="s">
        <v>1704</v>
      </c>
      <c r="L266" s="341" t="s">
        <v>1832</v>
      </c>
      <c r="M266" s="342">
        <v>13406221</v>
      </c>
      <c r="N266" s="332">
        <v>0</v>
      </c>
      <c r="O266" s="339"/>
      <c r="P266" s="342">
        <f>+RP_2024[[#This Row],[VALOR INICIAL]]-RP_2024[[#This Row],[VALOR ANULACION]]</f>
        <v>13406221</v>
      </c>
      <c r="Q266" s="343"/>
      <c r="R266" s="341">
        <f>VALUE(LEFT(RP_2024[[#This Row],[OBJETO]],3))</f>
        <v>148</v>
      </c>
      <c r="S266" s="344">
        <v>242</v>
      </c>
      <c r="T266" s="341" t="str">
        <f>SUBSTITUTE(RP_2024[[#This Row],[CODIGO TIPO]],"-","")</f>
        <v>O232020200991122</v>
      </c>
      <c r="U266" s="337">
        <v>1905054</v>
      </c>
      <c r="V266" s="341">
        <f>VALUE(LEFT(RIGHT(RP_2024[[#This Row],[IMPUTACION PRESUPUESTAL]],6),3))</f>
        <v>102</v>
      </c>
      <c r="W266" s="337" t="s">
        <v>44</v>
      </c>
      <c r="X266" s="335">
        <f>VALUE(LEFT(RP_2024[[#This Row],[Actividad]],SEARCH(".",RP_2024[[#This Row],[Actividad]],1)-1))</f>
        <v>3</v>
      </c>
      <c r="Y266" s="337">
        <f>MONTH(RP_2024[[#This Row],[FECHA RP]])</f>
        <v>8</v>
      </c>
      <c r="Z266" s="336" t="str">
        <f>IF(RP_2024[[#This Row],[FEC ANULACION]]="","",MONTH(RP_2024[[#This Row],[FEC ANULACION]]))</f>
        <v/>
      </c>
      <c r="AA266" s="337" t="s">
        <v>1589</v>
      </c>
      <c r="AB266" s="337" t="s">
        <v>3394</v>
      </c>
      <c r="AC266" s="337" t="str">
        <f>MID(RP_2024[[#This Row],[Elemento PEP]],11,2)</f>
        <v>13</v>
      </c>
    </row>
    <row r="267" spans="1:29">
      <c r="A267" s="338">
        <v>3684</v>
      </c>
      <c r="B267" s="339">
        <v>45516</v>
      </c>
      <c r="C267" s="340" t="s">
        <v>1937</v>
      </c>
      <c r="D267" s="340" t="s">
        <v>2002</v>
      </c>
      <c r="E267" s="338" t="s">
        <v>2003</v>
      </c>
      <c r="F267" s="338">
        <v>4448</v>
      </c>
      <c r="G267" s="339">
        <v>45501</v>
      </c>
      <c r="H267" s="341">
        <v>6616334</v>
      </c>
      <c r="I267" s="341" t="s">
        <v>2004</v>
      </c>
      <c r="J267" s="341">
        <v>12</v>
      </c>
      <c r="K267" s="341" t="s">
        <v>1704</v>
      </c>
      <c r="L267" s="341" t="s">
        <v>1832</v>
      </c>
      <c r="M267" s="342">
        <v>31798613</v>
      </c>
      <c r="N267" s="332">
        <v>915068</v>
      </c>
      <c r="O267" s="339">
        <v>45649</v>
      </c>
      <c r="P267" s="342">
        <f>+RP_2024[[#This Row],[VALOR INICIAL]]-RP_2024[[#This Row],[VALOR ANULACION]]</f>
        <v>30883545</v>
      </c>
      <c r="Q267" s="343"/>
      <c r="R267" s="341">
        <f>VALUE(LEFT(RP_2024[[#This Row],[OBJETO]],3))</f>
        <v>479</v>
      </c>
      <c r="S267" s="344">
        <v>242</v>
      </c>
      <c r="T267" s="341" t="str">
        <f>SUBSTITUTE(RP_2024[[#This Row],[CODIGO TIPO]],"-","")</f>
        <v>O232020200991122</v>
      </c>
      <c r="U267" s="337">
        <v>1905049</v>
      </c>
      <c r="V267" s="341">
        <f>VALUE(LEFT(RIGHT(RP_2024[[#This Row],[IMPUTACION PRESUPUESTAL]],6),3))</f>
        <v>95</v>
      </c>
      <c r="W267" s="337" t="s">
        <v>1287</v>
      </c>
      <c r="X267" s="335">
        <f>VALUE(LEFT(RP_2024[[#This Row],[Actividad]],SEARCH(".",RP_2024[[#This Row],[Actividad]],1)-1))</f>
        <v>45</v>
      </c>
      <c r="Y267" s="337">
        <f>MONTH(RP_2024[[#This Row],[FECHA RP]])</f>
        <v>8</v>
      </c>
      <c r="Z267" s="336">
        <f>IF(RP_2024[[#This Row],[FEC ANULACION]]="","",MONTH(RP_2024[[#This Row],[FEC ANULACION]]))</f>
        <v>12</v>
      </c>
      <c r="AA267" s="337" t="s">
        <v>1589</v>
      </c>
      <c r="AB267" s="337" t="s">
        <v>3395</v>
      </c>
      <c r="AC267" s="337" t="str">
        <f>MID(RP_2024[[#This Row],[Elemento PEP]],11,2)</f>
        <v>27</v>
      </c>
    </row>
    <row r="268" spans="1:29">
      <c r="A268" s="338">
        <v>3700</v>
      </c>
      <c r="B268" s="339">
        <v>45516</v>
      </c>
      <c r="C268" s="340" t="s">
        <v>1893</v>
      </c>
      <c r="D268" s="340" t="s">
        <v>2005</v>
      </c>
      <c r="E268" s="338" t="s">
        <v>1594</v>
      </c>
      <c r="F268" s="338">
        <v>3723</v>
      </c>
      <c r="G268" s="339">
        <v>45495</v>
      </c>
      <c r="H268" s="341">
        <v>6625747</v>
      </c>
      <c r="I268" s="341" t="s">
        <v>2006</v>
      </c>
      <c r="J268" s="341">
        <v>12</v>
      </c>
      <c r="K268" s="341" t="s">
        <v>1704</v>
      </c>
      <c r="L268" s="341" t="s">
        <v>1832</v>
      </c>
      <c r="M268" s="342">
        <v>29008188</v>
      </c>
      <c r="N268" s="332">
        <v>0</v>
      </c>
      <c r="O268" s="339"/>
      <c r="P268" s="342">
        <f>+RP_2024[[#This Row],[VALOR INICIAL]]-RP_2024[[#This Row],[VALOR ANULACION]]</f>
        <v>29008188</v>
      </c>
      <c r="Q268" s="343"/>
      <c r="R268" s="341">
        <f>VALUE(LEFT(RP_2024[[#This Row],[OBJETO]],3))</f>
        <v>31</v>
      </c>
      <c r="S268" s="344">
        <v>242</v>
      </c>
      <c r="T268" s="341" t="str">
        <f>SUBSTITUTE(RP_2024[[#This Row],[CODIGO TIPO]],"-","")</f>
        <v>O232020200991122</v>
      </c>
      <c r="U268" s="337">
        <v>1905054</v>
      </c>
      <c r="V268" s="341">
        <f>VALUE(LEFT(RIGHT(RP_2024[[#This Row],[IMPUTACION PRESUPUESTAL]],6),3))</f>
        <v>102</v>
      </c>
      <c r="W268" s="337" t="s">
        <v>44</v>
      </c>
      <c r="X268" s="335">
        <f>VALUE(LEFT(RP_2024[[#This Row],[Actividad]],SEARCH(".",RP_2024[[#This Row],[Actividad]],1)-1))</f>
        <v>3</v>
      </c>
      <c r="Y268" s="337">
        <f>MONTH(RP_2024[[#This Row],[FECHA RP]])</f>
        <v>8</v>
      </c>
      <c r="Z268" s="336" t="str">
        <f>IF(RP_2024[[#This Row],[FEC ANULACION]]="","",MONTH(RP_2024[[#This Row],[FEC ANULACION]]))</f>
        <v/>
      </c>
      <c r="AA268" s="337" t="s">
        <v>1589</v>
      </c>
      <c r="AB268" s="337" t="s">
        <v>3394</v>
      </c>
      <c r="AC268" s="337" t="str">
        <f>MID(RP_2024[[#This Row],[Elemento PEP]],11,2)</f>
        <v>13</v>
      </c>
    </row>
    <row r="269" spans="1:29">
      <c r="A269" s="338">
        <v>3701</v>
      </c>
      <c r="B269" s="339">
        <v>45516</v>
      </c>
      <c r="C269" s="340" t="s">
        <v>1937</v>
      </c>
      <c r="D269" s="340" t="s">
        <v>2007</v>
      </c>
      <c r="E269" s="338" t="s">
        <v>1668</v>
      </c>
      <c r="F269" s="338">
        <v>4584</v>
      </c>
      <c r="G269" s="339">
        <v>45503</v>
      </c>
      <c r="H269" s="341">
        <v>6624452</v>
      </c>
      <c r="I269" s="341" t="s">
        <v>2008</v>
      </c>
      <c r="J269" s="341">
        <v>12</v>
      </c>
      <c r="K269" s="341" t="s">
        <v>1704</v>
      </c>
      <c r="L269" s="341" t="s">
        <v>1832</v>
      </c>
      <c r="M269" s="342">
        <v>36136542</v>
      </c>
      <c r="N269" s="332">
        <v>785577</v>
      </c>
      <c r="O269" s="339">
        <v>45649</v>
      </c>
      <c r="P269" s="342">
        <f>+RP_2024[[#This Row],[VALOR INICIAL]]-RP_2024[[#This Row],[VALOR ANULACION]]</f>
        <v>35350965</v>
      </c>
      <c r="Q269" s="343"/>
      <c r="R269" s="341">
        <f>VALUE(LEFT(RP_2024[[#This Row],[OBJETO]],3))</f>
        <v>447</v>
      </c>
      <c r="S269" s="344">
        <v>242</v>
      </c>
      <c r="T269" s="341" t="str">
        <f>SUBSTITUTE(RP_2024[[#This Row],[CODIGO TIPO]],"-","")</f>
        <v>O232020200991122</v>
      </c>
      <c r="U269" s="337">
        <v>1905049</v>
      </c>
      <c r="V269" s="341">
        <f>VALUE(LEFT(RIGHT(RP_2024[[#This Row],[IMPUTACION PRESUPUESTAL]],6),3))</f>
        <v>95</v>
      </c>
      <c r="W269" s="337" t="s">
        <v>1287</v>
      </c>
      <c r="X269" s="335">
        <f>VALUE(LEFT(RP_2024[[#This Row],[Actividad]],SEARCH(".",RP_2024[[#This Row],[Actividad]],1)-1))</f>
        <v>45</v>
      </c>
      <c r="Y269" s="337">
        <f>MONTH(RP_2024[[#This Row],[FECHA RP]])</f>
        <v>8</v>
      </c>
      <c r="Z269" s="336">
        <f>IF(RP_2024[[#This Row],[FEC ANULACION]]="","",MONTH(RP_2024[[#This Row],[FEC ANULACION]]))</f>
        <v>12</v>
      </c>
      <c r="AA269" s="337" t="s">
        <v>1589</v>
      </c>
      <c r="AB269" s="337" t="s">
        <v>3395</v>
      </c>
      <c r="AC269" s="337" t="str">
        <f>MID(RP_2024[[#This Row],[Elemento PEP]],11,2)</f>
        <v>27</v>
      </c>
    </row>
    <row r="270" spans="1:29">
      <c r="A270" s="338">
        <v>3708</v>
      </c>
      <c r="B270" s="339">
        <v>45516</v>
      </c>
      <c r="C270" s="340" t="s">
        <v>1937</v>
      </c>
      <c r="D270" s="340" t="s">
        <v>2009</v>
      </c>
      <c r="E270" s="338" t="s">
        <v>2010</v>
      </c>
      <c r="F270" s="338">
        <v>4589</v>
      </c>
      <c r="G270" s="339">
        <v>45503</v>
      </c>
      <c r="H270" s="341">
        <v>6625551</v>
      </c>
      <c r="I270" s="341" t="s">
        <v>2011</v>
      </c>
      <c r="J270" s="341">
        <v>12</v>
      </c>
      <c r="K270" s="341" t="s">
        <v>1704</v>
      </c>
      <c r="L270" s="341" t="s">
        <v>1832</v>
      </c>
      <c r="M270" s="342">
        <v>28987176</v>
      </c>
      <c r="N270" s="332">
        <v>420104</v>
      </c>
      <c r="O270" s="339">
        <v>45649</v>
      </c>
      <c r="P270" s="342">
        <f>+RP_2024[[#This Row],[VALOR INICIAL]]-RP_2024[[#This Row],[VALOR ANULACION]]</f>
        <v>28567072</v>
      </c>
      <c r="Q270" s="343"/>
      <c r="R270" s="341">
        <f>VALUE(LEFT(RP_2024[[#This Row],[OBJETO]],3))</f>
        <v>459</v>
      </c>
      <c r="S270" s="344">
        <v>242</v>
      </c>
      <c r="T270" s="341" t="str">
        <f>SUBSTITUTE(RP_2024[[#This Row],[CODIGO TIPO]],"-","")</f>
        <v>O232020200991122</v>
      </c>
      <c r="U270" s="337">
        <v>1905049</v>
      </c>
      <c r="V270" s="341">
        <f>VALUE(LEFT(RIGHT(RP_2024[[#This Row],[IMPUTACION PRESUPUESTAL]],6),3))</f>
        <v>95</v>
      </c>
      <c r="W270" s="337" t="s">
        <v>1287</v>
      </c>
      <c r="X270" s="335">
        <f>VALUE(LEFT(RP_2024[[#This Row],[Actividad]],SEARCH(".",RP_2024[[#This Row],[Actividad]],1)-1))</f>
        <v>45</v>
      </c>
      <c r="Y270" s="337">
        <f>MONTH(RP_2024[[#This Row],[FECHA RP]])</f>
        <v>8</v>
      </c>
      <c r="Z270" s="336">
        <f>IF(RP_2024[[#This Row],[FEC ANULACION]]="","",MONTH(RP_2024[[#This Row],[FEC ANULACION]]))</f>
        <v>12</v>
      </c>
      <c r="AA270" s="337" t="s">
        <v>1589</v>
      </c>
      <c r="AB270" s="337" t="s">
        <v>3395</v>
      </c>
      <c r="AC270" s="337" t="str">
        <f>MID(RP_2024[[#This Row],[Elemento PEP]],11,2)</f>
        <v>27</v>
      </c>
    </row>
    <row r="271" spans="1:29">
      <c r="A271" s="338">
        <v>3714</v>
      </c>
      <c r="B271" s="339">
        <v>45517</v>
      </c>
      <c r="C271" s="340" t="s">
        <v>1893</v>
      </c>
      <c r="D271" s="340" t="s">
        <v>2012</v>
      </c>
      <c r="E271" s="338" t="s">
        <v>2013</v>
      </c>
      <c r="F271" s="338">
        <v>4507</v>
      </c>
      <c r="G271" s="339">
        <v>45501</v>
      </c>
      <c r="H271" s="341">
        <v>6622546</v>
      </c>
      <c r="I271" s="341" t="s">
        <v>2014</v>
      </c>
      <c r="J271" s="341">
        <v>12</v>
      </c>
      <c r="K271" s="341" t="s">
        <v>1704</v>
      </c>
      <c r="L271" s="341" t="s">
        <v>1832</v>
      </c>
      <c r="M271" s="342">
        <v>14351172</v>
      </c>
      <c r="N271" s="332">
        <v>0</v>
      </c>
      <c r="O271" s="339"/>
      <c r="P271" s="342">
        <f>+RP_2024[[#This Row],[VALOR INICIAL]]-RP_2024[[#This Row],[VALOR ANULACION]]</f>
        <v>14351172</v>
      </c>
      <c r="Q271" s="343"/>
      <c r="R271" s="341">
        <f>VALUE(LEFT(RP_2024[[#This Row],[OBJETO]],3))</f>
        <v>345</v>
      </c>
      <c r="S271" s="344">
        <v>242</v>
      </c>
      <c r="T271" s="341" t="str">
        <f>SUBSTITUTE(RP_2024[[#This Row],[CODIGO TIPO]],"-","")</f>
        <v>O232020200991122</v>
      </c>
      <c r="U271" s="337">
        <v>1905054</v>
      </c>
      <c r="V271" s="341">
        <f>VALUE(LEFT(RIGHT(RP_2024[[#This Row],[IMPUTACION PRESUPUESTAL]],6),3))</f>
        <v>102</v>
      </c>
      <c r="W271" s="337" t="s">
        <v>44</v>
      </c>
      <c r="X271" s="335">
        <f>VALUE(LEFT(RP_2024[[#This Row],[Actividad]],SEARCH(".",RP_2024[[#This Row],[Actividad]],1)-1))</f>
        <v>3</v>
      </c>
      <c r="Y271" s="337">
        <f>MONTH(RP_2024[[#This Row],[FECHA RP]])</f>
        <v>8</v>
      </c>
      <c r="Z271" s="336" t="str">
        <f>IF(RP_2024[[#This Row],[FEC ANULACION]]="","",MONTH(RP_2024[[#This Row],[FEC ANULACION]]))</f>
        <v/>
      </c>
      <c r="AA271" s="337" t="s">
        <v>1589</v>
      </c>
      <c r="AB271" s="337" t="s">
        <v>3394</v>
      </c>
      <c r="AC271" s="337" t="str">
        <f>MID(RP_2024[[#This Row],[Elemento PEP]],11,2)</f>
        <v>13</v>
      </c>
    </row>
    <row r="272" spans="1:29">
      <c r="A272" s="338">
        <v>3720</v>
      </c>
      <c r="B272" s="339">
        <v>45517</v>
      </c>
      <c r="C272" s="340" t="s">
        <v>1937</v>
      </c>
      <c r="D272" s="340" t="s">
        <v>2015</v>
      </c>
      <c r="E272" s="338" t="s">
        <v>2016</v>
      </c>
      <c r="F272" s="338">
        <v>4464</v>
      </c>
      <c r="G272" s="339">
        <v>45501</v>
      </c>
      <c r="H272" s="341">
        <v>6624843</v>
      </c>
      <c r="I272" s="341" t="s">
        <v>2017</v>
      </c>
      <c r="J272" s="341">
        <v>12</v>
      </c>
      <c r="K272" s="341" t="s">
        <v>1704</v>
      </c>
      <c r="L272" s="341" t="s">
        <v>1832</v>
      </c>
      <c r="M272" s="342">
        <v>23252599</v>
      </c>
      <c r="N272" s="332">
        <v>339454</v>
      </c>
      <c r="O272" s="339">
        <v>45649</v>
      </c>
      <c r="P272" s="342">
        <f>+RP_2024[[#This Row],[VALOR INICIAL]]-RP_2024[[#This Row],[VALOR ANULACION]]</f>
        <v>22913145</v>
      </c>
      <c r="Q272" s="343"/>
      <c r="R272" s="341">
        <f>VALUE(LEFT(RP_2024[[#This Row],[OBJETO]],3))</f>
        <v>424</v>
      </c>
      <c r="S272" s="344">
        <v>242</v>
      </c>
      <c r="T272" s="341" t="str">
        <f>SUBSTITUTE(RP_2024[[#This Row],[CODIGO TIPO]],"-","")</f>
        <v>O232020200991122</v>
      </c>
      <c r="U272" s="337">
        <v>1905049</v>
      </c>
      <c r="V272" s="341">
        <f>VALUE(LEFT(RIGHT(RP_2024[[#This Row],[IMPUTACION PRESUPUESTAL]],6),3))</f>
        <v>95</v>
      </c>
      <c r="W272" s="337" t="s">
        <v>1287</v>
      </c>
      <c r="X272" s="335">
        <f>VALUE(LEFT(RP_2024[[#This Row],[Actividad]],SEARCH(".",RP_2024[[#This Row],[Actividad]],1)-1))</f>
        <v>45</v>
      </c>
      <c r="Y272" s="337">
        <f>MONTH(RP_2024[[#This Row],[FECHA RP]])</f>
        <v>8</v>
      </c>
      <c r="Z272" s="336">
        <f>IF(RP_2024[[#This Row],[FEC ANULACION]]="","",MONTH(RP_2024[[#This Row],[FEC ANULACION]]))</f>
        <v>12</v>
      </c>
      <c r="AA272" s="337" t="s">
        <v>1589</v>
      </c>
      <c r="AB272" s="337" t="s">
        <v>3395</v>
      </c>
      <c r="AC272" s="337" t="str">
        <f>MID(RP_2024[[#This Row],[Elemento PEP]],11,2)</f>
        <v>27</v>
      </c>
    </row>
    <row r="273" spans="1:29">
      <c r="A273" s="338">
        <v>3721</v>
      </c>
      <c r="B273" s="339">
        <v>45517</v>
      </c>
      <c r="C273" s="340" t="s">
        <v>1893</v>
      </c>
      <c r="D273" s="340" t="s">
        <v>2018</v>
      </c>
      <c r="E273" s="338" t="s">
        <v>2019</v>
      </c>
      <c r="F273" s="338">
        <v>3703</v>
      </c>
      <c r="G273" s="339">
        <v>45495</v>
      </c>
      <c r="H273" s="341">
        <v>6625559</v>
      </c>
      <c r="I273" s="341" t="s">
        <v>2020</v>
      </c>
      <c r="J273" s="341">
        <v>12</v>
      </c>
      <c r="K273" s="341" t="s">
        <v>1704</v>
      </c>
      <c r="L273" s="341" t="s">
        <v>1832</v>
      </c>
      <c r="M273" s="342">
        <v>35820705</v>
      </c>
      <c r="N273" s="332">
        <v>0</v>
      </c>
      <c r="O273" s="339"/>
      <c r="P273" s="342">
        <f>+RP_2024[[#This Row],[VALOR INICIAL]]-RP_2024[[#This Row],[VALOR ANULACION]]</f>
        <v>35820705</v>
      </c>
      <c r="Q273" s="343"/>
      <c r="R273" s="341">
        <f>VALUE(LEFT(RP_2024[[#This Row],[OBJETO]],3))</f>
        <v>202</v>
      </c>
      <c r="S273" s="344">
        <v>242</v>
      </c>
      <c r="T273" s="341" t="str">
        <f>SUBSTITUTE(RP_2024[[#This Row],[CODIGO TIPO]],"-","")</f>
        <v>O232020200991122</v>
      </c>
      <c r="U273" s="337">
        <v>1905054</v>
      </c>
      <c r="V273" s="341">
        <f>VALUE(LEFT(RIGHT(RP_2024[[#This Row],[IMPUTACION PRESUPUESTAL]],6),3))</f>
        <v>102</v>
      </c>
      <c r="W273" s="337" t="s">
        <v>44</v>
      </c>
      <c r="X273" s="335">
        <f>VALUE(LEFT(RP_2024[[#This Row],[Actividad]],SEARCH(".",RP_2024[[#This Row],[Actividad]],1)-1))</f>
        <v>3</v>
      </c>
      <c r="Y273" s="337">
        <f>MONTH(RP_2024[[#This Row],[FECHA RP]])</f>
        <v>8</v>
      </c>
      <c r="Z273" s="336" t="str">
        <f>IF(RP_2024[[#This Row],[FEC ANULACION]]="","",MONTH(RP_2024[[#This Row],[FEC ANULACION]]))</f>
        <v/>
      </c>
      <c r="AA273" s="337" t="s">
        <v>1589</v>
      </c>
      <c r="AB273" s="337" t="s">
        <v>3394</v>
      </c>
      <c r="AC273" s="337" t="str">
        <f>MID(RP_2024[[#This Row],[Elemento PEP]],11,2)</f>
        <v>13</v>
      </c>
    </row>
    <row r="274" spans="1:29">
      <c r="A274" s="338">
        <v>3722</v>
      </c>
      <c r="B274" s="339">
        <v>45517</v>
      </c>
      <c r="C274" s="340" t="s">
        <v>1937</v>
      </c>
      <c r="D274" s="340" t="s">
        <v>2021</v>
      </c>
      <c r="E274" s="338" t="s">
        <v>2022</v>
      </c>
      <c r="F274" s="338">
        <v>4459</v>
      </c>
      <c r="G274" s="339">
        <v>45501</v>
      </c>
      <c r="H274" s="341">
        <v>6620622</v>
      </c>
      <c r="I274" s="341" t="s">
        <v>2023</v>
      </c>
      <c r="J274" s="341">
        <v>12</v>
      </c>
      <c r="K274" s="341" t="s">
        <v>1704</v>
      </c>
      <c r="L274" s="341" t="s">
        <v>1832</v>
      </c>
      <c r="M274" s="342">
        <v>29197228</v>
      </c>
      <c r="N274" s="332">
        <v>630156</v>
      </c>
      <c r="O274" s="339">
        <v>45649</v>
      </c>
      <c r="P274" s="342">
        <f>+RP_2024[[#This Row],[VALOR INICIAL]]-RP_2024[[#This Row],[VALOR ANULACION]]</f>
        <v>28567072</v>
      </c>
      <c r="Q274" s="343"/>
      <c r="R274" s="341">
        <f>VALUE(LEFT(RP_2024[[#This Row],[OBJETO]],3))</f>
        <v>428</v>
      </c>
      <c r="S274" s="344">
        <v>242</v>
      </c>
      <c r="T274" s="341" t="str">
        <f>SUBSTITUTE(RP_2024[[#This Row],[CODIGO TIPO]],"-","")</f>
        <v>O232020200991122</v>
      </c>
      <c r="U274" s="337">
        <v>1905049</v>
      </c>
      <c r="V274" s="341">
        <f>VALUE(LEFT(RIGHT(RP_2024[[#This Row],[IMPUTACION PRESUPUESTAL]],6),3))</f>
        <v>95</v>
      </c>
      <c r="W274" s="337" t="s">
        <v>1287</v>
      </c>
      <c r="X274" s="335">
        <f>VALUE(LEFT(RP_2024[[#This Row],[Actividad]],SEARCH(".",RP_2024[[#This Row],[Actividad]],1)-1))</f>
        <v>45</v>
      </c>
      <c r="Y274" s="337">
        <f>MONTH(RP_2024[[#This Row],[FECHA RP]])</f>
        <v>8</v>
      </c>
      <c r="Z274" s="336">
        <f>IF(RP_2024[[#This Row],[FEC ANULACION]]="","",MONTH(RP_2024[[#This Row],[FEC ANULACION]]))</f>
        <v>12</v>
      </c>
      <c r="AA274" s="337" t="s">
        <v>1589</v>
      </c>
      <c r="AB274" s="337" t="s">
        <v>3395</v>
      </c>
      <c r="AC274" s="337" t="str">
        <f>MID(RP_2024[[#This Row],[Elemento PEP]],11,2)</f>
        <v>27</v>
      </c>
    </row>
    <row r="275" spans="1:29">
      <c r="A275" s="338">
        <v>3723</v>
      </c>
      <c r="B275" s="339">
        <v>45517</v>
      </c>
      <c r="C275" s="340" t="s">
        <v>1925</v>
      </c>
      <c r="D275" s="340" t="s">
        <v>2024</v>
      </c>
      <c r="E275" s="338" t="s">
        <v>2025</v>
      </c>
      <c r="F275" s="338">
        <v>4499</v>
      </c>
      <c r="G275" s="339">
        <v>45501</v>
      </c>
      <c r="H275" s="341">
        <v>6622146</v>
      </c>
      <c r="I275" s="341" t="s">
        <v>2026</v>
      </c>
      <c r="J275" s="341">
        <v>12</v>
      </c>
      <c r="K275" s="341" t="s">
        <v>1704</v>
      </c>
      <c r="L275" s="341" t="s">
        <v>1832</v>
      </c>
      <c r="M275" s="342">
        <v>23264244</v>
      </c>
      <c r="N275" s="332">
        <v>0</v>
      </c>
      <c r="O275" s="339"/>
      <c r="P275" s="342">
        <f>+RP_2024[[#This Row],[VALOR INICIAL]]-RP_2024[[#This Row],[VALOR ANULACION]]</f>
        <v>23264244</v>
      </c>
      <c r="Q275" s="343"/>
      <c r="R275" s="341">
        <f>VALUE(LEFT(RP_2024[[#This Row],[OBJETO]],3))</f>
        <v>356</v>
      </c>
      <c r="S275" s="344">
        <v>242</v>
      </c>
      <c r="T275" s="341" t="str">
        <f>SUBSTITUTE(RP_2024[[#This Row],[CODIGO TIPO]],"-","")</f>
        <v>O232020200991122</v>
      </c>
      <c r="U275" s="337">
        <v>1905049</v>
      </c>
      <c r="V275" s="341">
        <f>VALUE(LEFT(RIGHT(RP_2024[[#This Row],[IMPUTACION PRESUPUESTAL]],6),3))</f>
        <v>149</v>
      </c>
      <c r="W275" s="337" t="s">
        <v>1280</v>
      </c>
      <c r="X275" s="335">
        <f>VALUE(LEFT(RP_2024[[#This Row],[Actividad]],SEARCH(".",RP_2024[[#This Row],[Actividad]],1)-1))</f>
        <v>42</v>
      </c>
      <c r="Y275" s="337">
        <f>MONTH(RP_2024[[#This Row],[FECHA RP]])</f>
        <v>8</v>
      </c>
      <c r="Z275" s="336" t="str">
        <f>IF(RP_2024[[#This Row],[FEC ANULACION]]="","",MONTH(RP_2024[[#This Row],[FEC ANULACION]]))</f>
        <v/>
      </c>
      <c r="AA275" s="337" t="s">
        <v>1589</v>
      </c>
      <c r="AB275" s="337" t="s">
        <v>3389</v>
      </c>
      <c r="AC275" s="337" t="str">
        <f>MID(RP_2024[[#This Row],[Elemento PEP]],11,2)</f>
        <v>06</v>
      </c>
    </row>
    <row r="276" spans="1:29">
      <c r="A276" s="338">
        <v>3724</v>
      </c>
      <c r="B276" s="339">
        <v>45517</v>
      </c>
      <c r="C276" s="340" t="s">
        <v>1969</v>
      </c>
      <c r="D276" s="340" t="s">
        <v>2027</v>
      </c>
      <c r="E276" s="338" t="s">
        <v>2028</v>
      </c>
      <c r="F276" s="338">
        <v>3797</v>
      </c>
      <c r="G276" s="339">
        <v>45496</v>
      </c>
      <c r="H276" s="341">
        <v>6625529</v>
      </c>
      <c r="I276" s="341" t="s">
        <v>2029</v>
      </c>
      <c r="J276" s="341">
        <v>12</v>
      </c>
      <c r="K276" s="341" t="s">
        <v>1704</v>
      </c>
      <c r="L276" s="341" t="s">
        <v>1832</v>
      </c>
      <c r="M276" s="342">
        <v>15522516</v>
      </c>
      <c r="N276" s="332">
        <v>0</v>
      </c>
      <c r="O276" s="339"/>
      <c r="P276" s="342">
        <f>+RP_2024[[#This Row],[VALOR INICIAL]]-RP_2024[[#This Row],[VALOR ANULACION]]</f>
        <v>15522516</v>
      </c>
      <c r="Q276" s="343"/>
      <c r="R276" s="341">
        <f>VALUE(LEFT(RP_2024[[#This Row],[OBJETO]],3))</f>
        <v>163</v>
      </c>
      <c r="S276" s="344">
        <v>242</v>
      </c>
      <c r="T276" s="341" t="str">
        <f>SUBSTITUTE(RP_2024[[#This Row],[CODIGO TIPO]],"-","")</f>
        <v>O232020200991122</v>
      </c>
      <c r="U276" s="337">
        <v>1905049</v>
      </c>
      <c r="V276" s="341">
        <f>VALUE(LEFT(RIGHT(RP_2024[[#This Row],[IMPUTACION PRESUPUESTAL]],6),3))</f>
        <v>145</v>
      </c>
      <c r="W276" s="337" t="s">
        <v>1276</v>
      </c>
      <c r="X276" s="335">
        <f>VALUE(LEFT(RP_2024[[#This Row],[Actividad]],SEARCH(".",RP_2024[[#This Row],[Actividad]],1)-1))</f>
        <v>41</v>
      </c>
      <c r="Y276" s="337">
        <f>MONTH(RP_2024[[#This Row],[FECHA RP]])</f>
        <v>8</v>
      </c>
      <c r="Z276" s="336" t="str">
        <f>IF(RP_2024[[#This Row],[FEC ANULACION]]="","",MONTH(RP_2024[[#This Row],[FEC ANULACION]]))</f>
        <v/>
      </c>
      <c r="AA276" s="337" t="s">
        <v>1589</v>
      </c>
      <c r="AB276" s="337" t="s">
        <v>3397</v>
      </c>
      <c r="AC276" s="337" t="str">
        <f>MID(RP_2024[[#This Row],[Elemento PEP]],11,2)</f>
        <v>09</v>
      </c>
    </row>
    <row r="277" spans="1:29">
      <c r="A277" s="338">
        <v>3728</v>
      </c>
      <c r="B277" s="339">
        <v>45517</v>
      </c>
      <c r="C277" s="340" t="s">
        <v>1925</v>
      </c>
      <c r="D277" s="340" t="s">
        <v>2030</v>
      </c>
      <c r="E277" s="338" t="s">
        <v>2031</v>
      </c>
      <c r="F277" s="338">
        <v>4522</v>
      </c>
      <c r="G277" s="339">
        <v>45501</v>
      </c>
      <c r="H277" s="341">
        <v>6622560</v>
      </c>
      <c r="I277" s="341" t="s">
        <v>2032</v>
      </c>
      <c r="J277" s="341">
        <v>12</v>
      </c>
      <c r="K277" s="341" t="s">
        <v>1704</v>
      </c>
      <c r="L277" s="341" t="s">
        <v>1832</v>
      </c>
      <c r="M277" s="342">
        <v>12145656</v>
      </c>
      <c r="N277" s="332">
        <v>0</v>
      </c>
      <c r="O277" s="339"/>
      <c r="P277" s="342">
        <f>+RP_2024[[#This Row],[VALOR INICIAL]]-RP_2024[[#This Row],[VALOR ANULACION]]</f>
        <v>12145656</v>
      </c>
      <c r="Q277" s="343"/>
      <c r="R277" s="341">
        <f>VALUE(LEFT(RP_2024[[#This Row],[OBJETO]],3))</f>
        <v>412</v>
      </c>
      <c r="S277" s="344">
        <v>242</v>
      </c>
      <c r="T277" s="341" t="str">
        <f>SUBSTITUTE(RP_2024[[#This Row],[CODIGO TIPO]],"-","")</f>
        <v>O232020200991122</v>
      </c>
      <c r="U277" s="337">
        <v>1905049</v>
      </c>
      <c r="V277" s="341">
        <f>VALUE(LEFT(RIGHT(RP_2024[[#This Row],[IMPUTACION PRESUPUESTAL]],6),3))</f>
        <v>149</v>
      </c>
      <c r="W277" s="337" t="s">
        <v>1280</v>
      </c>
      <c r="X277" s="335">
        <f>VALUE(LEFT(RP_2024[[#This Row],[Actividad]],SEARCH(".",RP_2024[[#This Row],[Actividad]],1)-1))</f>
        <v>42</v>
      </c>
      <c r="Y277" s="337">
        <f>MONTH(RP_2024[[#This Row],[FECHA RP]])</f>
        <v>8</v>
      </c>
      <c r="Z277" s="336" t="str">
        <f>IF(RP_2024[[#This Row],[FEC ANULACION]]="","",MONTH(RP_2024[[#This Row],[FEC ANULACION]]))</f>
        <v/>
      </c>
      <c r="AA277" s="337" t="s">
        <v>1589</v>
      </c>
      <c r="AB277" s="337" t="s">
        <v>3389</v>
      </c>
      <c r="AC277" s="337" t="str">
        <f>MID(RP_2024[[#This Row],[Elemento PEP]],11,2)</f>
        <v>06</v>
      </c>
    </row>
    <row r="278" spans="1:29">
      <c r="A278" s="328">
        <v>3748</v>
      </c>
      <c r="B278" s="329">
        <v>45518</v>
      </c>
      <c r="C278" s="330" t="s">
        <v>1893</v>
      </c>
      <c r="D278" s="330" t="s">
        <v>2033</v>
      </c>
      <c r="E278" s="328" t="s">
        <v>2034</v>
      </c>
      <c r="F278" s="328">
        <v>4769</v>
      </c>
      <c r="G278" s="329">
        <v>45509</v>
      </c>
      <c r="H278" s="331">
        <v>6632331</v>
      </c>
      <c r="I278" s="331" t="s">
        <v>2035</v>
      </c>
      <c r="J278" s="341">
        <v>12</v>
      </c>
      <c r="K278" s="331" t="s">
        <v>1704</v>
      </c>
      <c r="L278" s="331" t="s">
        <v>1832</v>
      </c>
      <c r="M278" s="332">
        <v>15345096</v>
      </c>
      <c r="N278" s="332">
        <v>0</v>
      </c>
      <c r="O278" s="329"/>
      <c r="P278" s="332">
        <f>+RP_2024[[#This Row],[VALOR INICIAL]]-RP_2024[[#This Row],[VALOR ANULACION]]</f>
        <v>15345096</v>
      </c>
      <c r="Q278" s="333"/>
      <c r="R278" s="331">
        <f>VALUE(LEFT(RP_2024[[#This Row],[OBJETO]],3))</f>
        <v>30</v>
      </c>
      <c r="S278" s="334">
        <v>242</v>
      </c>
      <c r="T278" s="331" t="str">
        <f>SUBSTITUTE(RP_2024[[#This Row],[CODIGO TIPO]],"-","")</f>
        <v>O232020200991122</v>
      </c>
      <c r="U278" s="335">
        <v>1905054</v>
      </c>
      <c r="V278" s="331">
        <f>VALUE(LEFT(RIGHT(RP_2024[[#This Row],[IMPUTACION PRESUPUESTAL]],6),3))</f>
        <v>102</v>
      </c>
      <c r="W278" s="335" t="s">
        <v>44</v>
      </c>
      <c r="X278" s="335">
        <f>VALUE(LEFT(RP_2024[[#This Row],[Actividad]],SEARCH(".",RP_2024[[#This Row],[Actividad]],1)-1))</f>
        <v>3</v>
      </c>
      <c r="Y278" s="335">
        <f>MONTH(RP_2024[[#This Row],[FECHA RP]])</f>
        <v>8</v>
      </c>
      <c r="Z278" s="336" t="str">
        <f>IF(RP_2024[[#This Row],[FEC ANULACION]]="","",MONTH(RP_2024[[#This Row],[FEC ANULACION]]))</f>
        <v/>
      </c>
      <c r="AA278" s="335" t="s">
        <v>1589</v>
      </c>
      <c r="AB278" s="335" t="s">
        <v>3394</v>
      </c>
      <c r="AC278" s="335" t="str">
        <f>MID(RP_2024[[#This Row],[Elemento PEP]],11,2)</f>
        <v>13</v>
      </c>
    </row>
    <row r="279" spans="1:29">
      <c r="A279" s="338">
        <v>3751</v>
      </c>
      <c r="B279" s="339">
        <v>45518</v>
      </c>
      <c r="C279" s="340" t="s">
        <v>1937</v>
      </c>
      <c r="D279" s="340" t="s">
        <v>2036</v>
      </c>
      <c r="E279" s="338" t="s">
        <v>2037</v>
      </c>
      <c r="F279" s="338">
        <v>4688</v>
      </c>
      <c r="G279" s="339">
        <v>45505</v>
      </c>
      <c r="H279" s="341">
        <v>6632500</v>
      </c>
      <c r="I279" s="341" t="s">
        <v>2038</v>
      </c>
      <c r="J279" s="341">
        <v>12</v>
      </c>
      <c r="K279" s="341" t="s">
        <v>1704</v>
      </c>
      <c r="L279" s="331" t="s">
        <v>1832</v>
      </c>
      <c r="M279" s="342">
        <v>28567072</v>
      </c>
      <c r="N279" s="332">
        <v>210052</v>
      </c>
      <c r="O279" s="339">
        <v>45649</v>
      </c>
      <c r="P279" s="342">
        <f>+RP_2024[[#This Row],[VALOR INICIAL]]-RP_2024[[#This Row],[VALOR ANULACION]]</f>
        <v>28357020</v>
      </c>
      <c r="Q279" s="343"/>
      <c r="R279" s="341">
        <f>VALUE(LEFT(RP_2024[[#This Row],[OBJETO]],3))</f>
        <v>423</v>
      </c>
      <c r="S279" s="344">
        <v>242</v>
      </c>
      <c r="T279" s="341" t="str">
        <f>SUBSTITUTE(RP_2024[[#This Row],[CODIGO TIPO]],"-","")</f>
        <v>O232020200991122</v>
      </c>
      <c r="U279" s="337">
        <v>1905049</v>
      </c>
      <c r="V279" s="341">
        <f>VALUE(LEFT(RIGHT(RP_2024[[#This Row],[IMPUTACION PRESUPUESTAL]],6),3))</f>
        <v>95</v>
      </c>
      <c r="W279" s="337" t="s">
        <v>1287</v>
      </c>
      <c r="X279" s="335">
        <f>VALUE(LEFT(RP_2024[[#This Row],[Actividad]],SEARCH(".",RP_2024[[#This Row],[Actividad]],1)-1))</f>
        <v>45</v>
      </c>
      <c r="Y279" s="337">
        <f>MONTH(RP_2024[[#This Row],[FECHA RP]])</f>
        <v>8</v>
      </c>
      <c r="Z279" s="336">
        <f>IF(RP_2024[[#This Row],[FEC ANULACION]]="","",MONTH(RP_2024[[#This Row],[FEC ANULACION]]))</f>
        <v>12</v>
      </c>
      <c r="AA279" s="337" t="s">
        <v>1589</v>
      </c>
      <c r="AB279" s="337" t="s">
        <v>3395</v>
      </c>
      <c r="AC279" s="337" t="str">
        <f>MID(RP_2024[[#This Row],[Elemento PEP]],11,2)</f>
        <v>27</v>
      </c>
    </row>
    <row r="280" spans="1:29">
      <c r="A280" s="338">
        <v>3753</v>
      </c>
      <c r="B280" s="339">
        <v>45518</v>
      </c>
      <c r="C280" s="340" t="s">
        <v>1937</v>
      </c>
      <c r="D280" s="340" t="s">
        <v>2039</v>
      </c>
      <c r="E280" s="338" t="s">
        <v>2040</v>
      </c>
      <c r="F280" s="338">
        <v>4691</v>
      </c>
      <c r="G280" s="339">
        <v>45505</v>
      </c>
      <c r="H280" s="341">
        <v>6632818</v>
      </c>
      <c r="I280" s="341" t="s">
        <v>2041</v>
      </c>
      <c r="J280" s="341">
        <v>12</v>
      </c>
      <c r="K280" s="341" t="s">
        <v>1704</v>
      </c>
      <c r="L280" s="331" t="s">
        <v>1832</v>
      </c>
      <c r="M280" s="342">
        <v>23082872</v>
      </c>
      <c r="N280" s="332">
        <v>169727</v>
      </c>
      <c r="O280" s="339">
        <v>45649</v>
      </c>
      <c r="P280" s="342">
        <f>+RP_2024[[#This Row],[VALOR INICIAL]]-RP_2024[[#This Row],[VALOR ANULACION]]</f>
        <v>22913145</v>
      </c>
      <c r="Q280" s="343"/>
      <c r="R280" s="341">
        <f>VALUE(LEFT(RP_2024[[#This Row],[OBJETO]],3))</f>
        <v>422</v>
      </c>
      <c r="S280" s="344">
        <v>242</v>
      </c>
      <c r="T280" s="341" t="str">
        <f>SUBSTITUTE(RP_2024[[#This Row],[CODIGO TIPO]],"-","")</f>
        <v>O232020200991122</v>
      </c>
      <c r="U280" s="337">
        <v>1905049</v>
      </c>
      <c r="V280" s="341">
        <f>VALUE(LEFT(RIGHT(RP_2024[[#This Row],[IMPUTACION PRESUPUESTAL]],6),3))</f>
        <v>95</v>
      </c>
      <c r="W280" s="337" t="s">
        <v>1287</v>
      </c>
      <c r="X280" s="335">
        <f>VALUE(LEFT(RP_2024[[#This Row],[Actividad]],SEARCH(".",RP_2024[[#This Row],[Actividad]],1)-1))</f>
        <v>45</v>
      </c>
      <c r="Y280" s="337">
        <f>MONTH(RP_2024[[#This Row],[FECHA RP]])</f>
        <v>8</v>
      </c>
      <c r="Z280" s="336">
        <f>IF(RP_2024[[#This Row],[FEC ANULACION]]="","",MONTH(RP_2024[[#This Row],[FEC ANULACION]]))</f>
        <v>12</v>
      </c>
      <c r="AA280" s="337" t="s">
        <v>1589</v>
      </c>
      <c r="AB280" s="337" t="s">
        <v>3395</v>
      </c>
      <c r="AC280" s="337" t="str">
        <f>MID(RP_2024[[#This Row],[Elemento PEP]],11,2)</f>
        <v>27</v>
      </c>
    </row>
    <row r="281" spans="1:29">
      <c r="A281" s="338">
        <v>3785</v>
      </c>
      <c r="B281" s="339">
        <v>45518</v>
      </c>
      <c r="C281" s="340" t="s">
        <v>2042</v>
      </c>
      <c r="D281" s="340" t="s">
        <v>2043</v>
      </c>
      <c r="E281" s="338" t="s">
        <v>1575</v>
      </c>
      <c r="F281" s="338">
        <v>3662</v>
      </c>
      <c r="G281" s="339">
        <v>45495</v>
      </c>
      <c r="H281" s="341">
        <v>5586750</v>
      </c>
      <c r="I281" s="341" t="s">
        <v>2044</v>
      </c>
      <c r="J281" s="341">
        <v>12</v>
      </c>
      <c r="K281" s="341" t="s">
        <v>1704</v>
      </c>
      <c r="L281" s="331" t="s">
        <v>1832</v>
      </c>
      <c r="M281" s="342">
        <v>189874885</v>
      </c>
      <c r="N281" s="332">
        <v>0</v>
      </c>
      <c r="O281" s="339"/>
      <c r="P281" s="342">
        <f>+RP_2024[[#This Row],[VALOR INICIAL]]-RP_2024[[#This Row],[VALOR ANULACION]]</f>
        <v>189874885</v>
      </c>
      <c r="Q281" s="343"/>
      <c r="R281" s="341">
        <f>VALUE(LEFT(RP_2024[[#This Row],[OBJETO]],3))</f>
        <v>9</v>
      </c>
      <c r="S281" s="344">
        <v>242</v>
      </c>
      <c r="T281" s="341" t="str">
        <f>SUBSTITUTE(RP_2024[[#This Row],[CODIGO TIPO]],"-","")</f>
        <v>O232020200991122</v>
      </c>
      <c r="U281" s="337">
        <v>1905014</v>
      </c>
      <c r="V281" s="341">
        <f>VALUE(LEFT(RIGHT(RP_2024[[#This Row],[IMPUTACION PRESUPUESTAL]],6),3))</f>
        <v>126</v>
      </c>
      <c r="W281" s="337" t="s">
        <v>1245</v>
      </c>
      <c r="X281" s="335">
        <f>VALUE(LEFT(RP_2024[[#This Row],[Actividad]],SEARCH(".",RP_2024[[#This Row],[Actividad]],1)-1))</f>
        <v>20</v>
      </c>
      <c r="Y281" s="337">
        <f>MONTH(RP_2024[[#This Row],[FECHA RP]])</f>
        <v>8</v>
      </c>
      <c r="Z281" s="336" t="str">
        <f>IF(RP_2024[[#This Row],[FEC ANULACION]]="","",MONTH(RP_2024[[#This Row],[FEC ANULACION]]))</f>
        <v/>
      </c>
      <c r="AA281" s="337" t="s">
        <v>1589</v>
      </c>
      <c r="AB281" s="337" t="s">
        <v>3392</v>
      </c>
      <c r="AC281" s="337" t="str">
        <f>MID(RP_2024[[#This Row],[Elemento PEP]],11,2)</f>
        <v>13</v>
      </c>
    </row>
    <row r="282" spans="1:29">
      <c r="A282" s="338">
        <v>3795</v>
      </c>
      <c r="B282" s="339">
        <v>45518</v>
      </c>
      <c r="C282" s="340" t="s">
        <v>1937</v>
      </c>
      <c r="D282" s="340" t="s">
        <v>2045</v>
      </c>
      <c r="E282" s="338" t="s">
        <v>2046</v>
      </c>
      <c r="F282" s="338">
        <v>4452</v>
      </c>
      <c r="G282" s="339">
        <v>45501</v>
      </c>
      <c r="H282" s="341">
        <v>6621811</v>
      </c>
      <c r="I282" s="341" t="s">
        <v>2047</v>
      </c>
      <c r="J282" s="341">
        <v>12</v>
      </c>
      <c r="K282" s="341" t="s">
        <v>1704</v>
      </c>
      <c r="L282" s="331" t="s">
        <v>1832</v>
      </c>
      <c r="M282" s="342">
        <v>29197228</v>
      </c>
      <c r="N282" s="332">
        <v>1680416</v>
      </c>
      <c r="O282" s="339">
        <v>45649</v>
      </c>
      <c r="P282" s="342">
        <f>+RP_2024[[#This Row],[VALOR INICIAL]]-RP_2024[[#This Row],[VALOR ANULACION]]</f>
        <v>27516812</v>
      </c>
      <c r="Q282" s="343"/>
      <c r="R282" s="341">
        <f>VALUE(LEFT(RP_2024[[#This Row],[OBJETO]],3))</f>
        <v>464</v>
      </c>
      <c r="S282" s="344">
        <v>242</v>
      </c>
      <c r="T282" s="341" t="str">
        <f>SUBSTITUTE(RP_2024[[#This Row],[CODIGO TIPO]],"-","")</f>
        <v>O232020200991122</v>
      </c>
      <c r="U282" s="337">
        <v>1905049</v>
      </c>
      <c r="V282" s="341">
        <f>VALUE(LEFT(RIGHT(RP_2024[[#This Row],[IMPUTACION PRESUPUESTAL]],6),3))</f>
        <v>95</v>
      </c>
      <c r="W282" s="337" t="s">
        <v>1287</v>
      </c>
      <c r="X282" s="335">
        <f>VALUE(LEFT(RP_2024[[#This Row],[Actividad]],SEARCH(".",RP_2024[[#This Row],[Actividad]],1)-1))</f>
        <v>45</v>
      </c>
      <c r="Y282" s="337">
        <f>MONTH(RP_2024[[#This Row],[FECHA RP]])</f>
        <v>8</v>
      </c>
      <c r="Z282" s="336">
        <f>IF(RP_2024[[#This Row],[FEC ANULACION]]="","",MONTH(RP_2024[[#This Row],[FEC ANULACION]]))</f>
        <v>12</v>
      </c>
      <c r="AA282" s="337" t="s">
        <v>1589</v>
      </c>
      <c r="AB282" s="337" t="s">
        <v>3395</v>
      </c>
      <c r="AC282" s="337" t="str">
        <f>MID(RP_2024[[#This Row],[Elemento PEP]],11,2)</f>
        <v>27</v>
      </c>
    </row>
    <row r="283" spans="1:29">
      <c r="A283" s="338">
        <v>3802</v>
      </c>
      <c r="B283" s="339">
        <v>45518</v>
      </c>
      <c r="C283" s="340" t="s">
        <v>1893</v>
      </c>
      <c r="D283" s="340" t="s">
        <v>2048</v>
      </c>
      <c r="E283" s="338" t="s">
        <v>2049</v>
      </c>
      <c r="F283" s="338">
        <v>3702</v>
      </c>
      <c r="G283" s="339">
        <v>45495</v>
      </c>
      <c r="H283" s="341">
        <v>6628701</v>
      </c>
      <c r="I283" s="341" t="s">
        <v>2050</v>
      </c>
      <c r="J283" s="341">
        <v>12</v>
      </c>
      <c r="K283" s="341" t="s">
        <v>1704</v>
      </c>
      <c r="L283" s="331" t="s">
        <v>1832</v>
      </c>
      <c r="M283" s="342">
        <v>35820705</v>
      </c>
      <c r="N283" s="332">
        <v>2353185</v>
      </c>
      <c r="O283" s="339">
        <v>45649</v>
      </c>
      <c r="P283" s="342">
        <f>+RP_2024[[#This Row],[VALOR INICIAL]]-RP_2024[[#This Row],[VALOR ANULACION]]</f>
        <v>33467520</v>
      </c>
      <c r="Q283" s="343"/>
      <c r="R283" s="341">
        <f>VALUE(LEFT(RP_2024[[#This Row],[OBJETO]],3))</f>
        <v>210</v>
      </c>
      <c r="S283" s="344">
        <v>242</v>
      </c>
      <c r="T283" s="341" t="str">
        <f>SUBSTITUTE(RP_2024[[#This Row],[CODIGO TIPO]],"-","")</f>
        <v>O232020200991122</v>
      </c>
      <c r="U283" s="337">
        <v>1905054</v>
      </c>
      <c r="V283" s="341">
        <f>VALUE(LEFT(RIGHT(RP_2024[[#This Row],[IMPUTACION PRESUPUESTAL]],6),3))</f>
        <v>102</v>
      </c>
      <c r="W283" s="337" t="s">
        <v>44</v>
      </c>
      <c r="X283" s="335">
        <f>VALUE(LEFT(RP_2024[[#This Row],[Actividad]],SEARCH(".",RP_2024[[#This Row],[Actividad]],1)-1))</f>
        <v>3</v>
      </c>
      <c r="Y283" s="337">
        <f>MONTH(RP_2024[[#This Row],[FECHA RP]])</f>
        <v>8</v>
      </c>
      <c r="Z283" s="336">
        <f>IF(RP_2024[[#This Row],[FEC ANULACION]]="","",MONTH(RP_2024[[#This Row],[FEC ANULACION]]))</f>
        <v>12</v>
      </c>
      <c r="AA283" s="337" t="s">
        <v>1589</v>
      </c>
      <c r="AB283" s="337" t="s">
        <v>3394</v>
      </c>
      <c r="AC283" s="337" t="str">
        <f>MID(RP_2024[[#This Row],[Elemento PEP]],11,2)</f>
        <v>13</v>
      </c>
    </row>
    <row r="284" spans="1:29">
      <c r="A284" s="338">
        <v>3803</v>
      </c>
      <c r="B284" s="339">
        <v>45518</v>
      </c>
      <c r="C284" s="340" t="s">
        <v>1937</v>
      </c>
      <c r="D284" s="340" t="s">
        <v>2051</v>
      </c>
      <c r="E284" s="338" t="s">
        <v>2052</v>
      </c>
      <c r="F284" s="338">
        <v>4460</v>
      </c>
      <c r="G284" s="339">
        <v>45501</v>
      </c>
      <c r="H284" s="341">
        <v>6621719</v>
      </c>
      <c r="I284" s="341" t="s">
        <v>2053</v>
      </c>
      <c r="J284" s="341">
        <v>12</v>
      </c>
      <c r="K284" s="341" t="s">
        <v>1704</v>
      </c>
      <c r="L284" s="331" t="s">
        <v>1832</v>
      </c>
      <c r="M284" s="342">
        <v>28258700</v>
      </c>
      <c r="N284" s="332">
        <v>406600</v>
      </c>
      <c r="O284" s="339">
        <v>45649</v>
      </c>
      <c r="P284" s="342">
        <f>+RP_2024[[#This Row],[VALOR INICIAL]]-RP_2024[[#This Row],[VALOR ANULACION]]</f>
        <v>27852100</v>
      </c>
      <c r="Q284" s="343"/>
      <c r="R284" s="341">
        <f>VALUE(LEFT(RP_2024[[#This Row],[OBJETO]],3))</f>
        <v>434</v>
      </c>
      <c r="S284" s="344">
        <v>242</v>
      </c>
      <c r="T284" s="341" t="str">
        <f>SUBSTITUTE(RP_2024[[#This Row],[CODIGO TIPO]],"-","")</f>
        <v>O232020200991122</v>
      </c>
      <c r="U284" s="337">
        <v>1905049</v>
      </c>
      <c r="V284" s="341">
        <f>VALUE(LEFT(RIGHT(RP_2024[[#This Row],[IMPUTACION PRESUPUESTAL]],6),3))</f>
        <v>95</v>
      </c>
      <c r="W284" s="337" t="s">
        <v>1287</v>
      </c>
      <c r="X284" s="335">
        <f>VALUE(LEFT(RP_2024[[#This Row],[Actividad]],SEARCH(".",RP_2024[[#This Row],[Actividad]],1)-1))</f>
        <v>45</v>
      </c>
      <c r="Y284" s="337">
        <f>MONTH(RP_2024[[#This Row],[FECHA RP]])</f>
        <v>8</v>
      </c>
      <c r="Z284" s="336">
        <f>IF(RP_2024[[#This Row],[FEC ANULACION]]="","",MONTH(RP_2024[[#This Row],[FEC ANULACION]]))</f>
        <v>12</v>
      </c>
      <c r="AA284" s="337" t="s">
        <v>1589</v>
      </c>
      <c r="AB284" s="337" t="s">
        <v>3395</v>
      </c>
      <c r="AC284" s="337" t="str">
        <f>MID(RP_2024[[#This Row],[Elemento PEP]],11,2)</f>
        <v>27</v>
      </c>
    </row>
    <row r="285" spans="1:29">
      <c r="A285" s="338">
        <v>3804</v>
      </c>
      <c r="B285" s="339">
        <v>45518</v>
      </c>
      <c r="C285" s="340" t="s">
        <v>1937</v>
      </c>
      <c r="D285" s="340" t="s">
        <v>2054</v>
      </c>
      <c r="E285" s="338" t="s">
        <v>2055</v>
      </c>
      <c r="F285" s="338">
        <v>4465</v>
      </c>
      <c r="G285" s="339">
        <v>45501</v>
      </c>
      <c r="H285" s="341">
        <v>6628503</v>
      </c>
      <c r="I285" s="341" t="s">
        <v>2056</v>
      </c>
      <c r="J285" s="341">
        <v>12</v>
      </c>
      <c r="K285" s="341" t="s">
        <v>1704</v>
      </c>
      <c r="L285" s="331" t="s">
        <v>1832</v>
      </c>
      <c r="M285" s="342">
        <v>36398401</v>
      </c>
      <c r="N285" s="332">
        <v>523718</v>
      </c>
      <c r="O285" s="339">
        <v>45649</v>
      </c>
      <c r="P285" s="342">
        <f>+RP_2024[[#This Row],[VALOR INICIAL]]-RP_2024[[#This Row],[VALOR ANULACION]]</f>
        <v>35874683</v>
      </c>
      <c r="Q285" s="343"/>
      <c r="R285" s="341">
        <f>VALUE(LEFT(RP_2024[[#This Row],[OBJETO]],3))</f>
        <v>420</v>
      </c>
      <c r="S285" s="344">
        <v>242</v>
      </c>
      <c r="T285" s="341" t="str">
        <f>SUBSTITUTE(RP_2024[[#This Row],[CODIGO TIPO]],"-","")</f>
        <v>O232020200991122</v>
      </c>
      <c r="U285" s="337">
        <v>1905049</v>
      </c>
      <c r="V285" s="341">
        <f>VALUE(LEFT(RIGHT(RP_2024[[#This Row],[IMPUTACION PRESUPUESTAL]],6),3))</f>
        <v>95</v>
      </c>
      <c r="W285" s="337" t="s">
        <v>1287</v>
      </c>
      <c r="X285" s="335">
        <f>VALUE(LEFT(RP_2024[[#This Row],[Actividad]],SEARCH(".",RP_2024[[#This Row],[Actividad]],1)-1))</f>
        <v>45</v>
      </c>
      <c r="Y285" s="337">
        <f>MONTH(RP_2024[[#This Row],[FECHA RP]])</f>
        <v>8</v>
      </c>
      <c r="Z285" s="336">
        <f>IF(RP_2024[[#This Row],[FEC ANULACION]]="","",MONTH(RP_2024[[#This Row],[FEC ANULACION]]))</f>
        <v>12</v>
      </c>
      <c r="AA285" s="337" t="s">
        <v>1589</v>
      </c>
      <c r="AB285" s="337" t="s">
        <v>3395</v>
      </c>
      <c r="AC285" s="337" t="str">
        <f>MID(RP_2024[[#This Row],[Elemento PEP]],11,2)</f>
        <v>27</v>
      </c>
    </row>
    <row r="286" spans="1:29">
      <c r="A286" s="338">
        <v>3807</v>
      </c>
      <c r="B286" s="339">
        <v>45518</v>
      </c>
      <c r="C286" s="340" t="s">
        <v>1937</v>
      </c>
      <c r="D286" s="340" t="s">
        <v>2057</v>
      </c>
      <c r="E286" s="338" t="s">
        <v>2058</v>
      </c>
      <c r="F286" s="338">
        <v>4585</v>
      </c>
      <c r="G286" s="339">
        <v>45503</v>
      </c>
      <c r="H286" s="341">
        <v>6621308</v>
      </c>
      <c r="I286" s="341" t="s">
        <v>2059</v>
      </c>
      <c r="J286" s="341">
        <v>12</v>
      </c>
      <c r="K286" s="341" t="s">
        <v>1704</v>
      </c>
      <c r="L286" s="331" t="s">
        <v>1832</v>
      </c>
      <c r="M286" s="342">
        <v>28798668</v>
      </c>
      <c r="N286" s="332">
        <v>626058</v>
      </c>
      <c r="O286" s="339">
        <v>45649</v>
      </c>
      <c r="P286" s="342">
        <f>+RP_2024[[#This Row],[VALOR INICIAL]]-RP_2024[[#This Row],[VALOR ANULACION]]</f>
        <v>28172610</v>
      </c>
      <c r="Q286" s="343"/>
      <c r="R286" s="341">
        <f>VALUE(LEFT(RP_2024[[#This Row],[OBJETO]],3))</f>
        <v>450</v>
      </c>
      <c r="S286" s="344">
        <v>242</v>
      </c>
      <c r="T286" s="341" t="str">
        <f>SUBSTITUTE(RP_2024[[#This Row],[CODIGO TIPO]],"-","")</f>
        <v>O232020200991122</v>
      </c>
      <c r="U286" s="337">
        <v>1905049</v>
      </c>
      <c r="V286" s="341">
        <f>VALUE(LEFT(RIGHT(RP_2024[[#This Row],[IMPUTACION PRESUPUESTAL]],6),3))</f>
        <v>95</v>
      </c>
      <c r="W286" s="337" t="s">
        <v>1287</v>
      </c>
      <c r="X286" s="335">
        <f>VALUE(LEFT(RP_2024[[#This Row],[Actividad]],SEARCH(".",RP_2024[[#This Row],[Actividad]],1)-1))</f>
        <v>45</v>
      </c>
      <c r="Y286" s="337">
        <f>MONTH(RP_2024[[#This Row],[FECHA RP]])</f>
        <v>8</v>
      </c>
      <c r="Z286" s="336">
        <f>IF(RP_2024[[#This Row],[FEC ANULACION]]="","",MONTH(RP_2024[[#This Row],[FEC ANULACION]]))</f>
        <v>12</v>
      </c>
      <c r="AA286" s="337" t="s">
        <v>1589</v>
      </c>
      <c r="AB286" s="337" t="s">
        <v>3395</v>
      </c>
      <c r="AC286" s="337" t="str">
        <f>MID(RP_2024[[#This Row],[Elemento PEP]],11,2)</f>
        <v>27</v>
      </c>
    </row>
    <row r="287" spans="1:29">
      <c r="A287" s="338">
        <v>3808</v>
      </c>
      <c r="B287" s="339">
        <v>45518</v>
      </c>
      <c r="C287" s="340" t="s">
        <v>1893</v>
      </c>
      <c r="D287" s="340" t="s">
        <v>2060</v>
      </c>
      <c r="E287" s="338" t="s">
        <v>1649</v>
      </c>
      <c r="F287" s="338">
        <v>4506</v>
      </c>
      <c r="G287" s="339">
        <v>45501</v>
      </c>
      <c r="H287" s="341">
        <v>6626099</v>
      </c>
      <c r="I287" s="341" t="s">
        <v>2061</v>
      </c>
      <c r="J287" s="341">
        <v>12</v>
      </c>
      <c r="K287" s="341" t="s">
        <v>1704</v>
      </c>
      <c r="L287" s="331" t="s">
        <v>1832</v>
      </c>
      <c r="M287" s="342">
        <v>35820705</v>
      </c>
      <c r="N287" s="332">
        <v>261465</v>
      </c>
      <c r="O287" s="339">
        <v>45621</v>
      </c>
      <c r="P287" s="342">
        <f>+RP_2024[[#This Row],[VALOR INICIAL]]-RP_2024[[#This Row],[VALOR ANULACION]]</f>
        <v>35559240</v>
      </c>
      <c r="Q287" s="343"/>
      <c r="R287" s="341">
        <f>VALUE(LEFT(RP_2024[[#This Row],[OBJETO]],3))</f>
        <v>352</v>
      </c>
      <c r="S287" s="344">
        <v>242</v>
      </c>
      <c r="T287" s="341" t="str">
        <f>SUBSTITUTE(RP_2024[[#This Row],[CODIGO TIPO]],"-","")</f>
        <v>O232020200991122</v>
      </c>
      <c r="U287" s="337">
        <v>1905054</v>
      </c>
      <c r="V287" s="341">
        <f>VALUE(LEFT(RIGHT(RP_2024[[#This Row],[IMPUTACION PRESUPUESTAL]],6),3))</f>
        <v>102</v>
      </c>
      <c r="W287" s="337" t="s">
        <v>44</v>
      </c>
      <c r="X287" s="335">
        <f>VALUE(LEFT(RP_2024[[#This Row],[Actividad]],SEARCH(".",RP_2024[[#This Row],[Actividad]],1)-1))</f>
        <v>3</v>
      </c>
      <c r="Y287" s="337">
        <f>MONTH(RP_2024[[#This Row],[FECHA RP]])</f>
        <v>8</v>
      </c>
      <c r="Z287" s="336">
        <f>IF(RP_2024[[#This Row],[FEC ANULACION]]="","",MONTH(RP_2024[[#This Row],[FEC ANULACION]]))</f>
        <v>11</v>
      </c>
      <c r="AA287" s="337" t="s">
        <v>1589</v>
      </c>
      <c r="AB287" s="337" t="s">
        <v>3394</v>
      </c>
      <c r="AC287" s="337" t="str">
        <f>MID(RP_2024[[#This Row],[Elemento PEP]],11,2)</f>
        <v>13</v>
      </c>
    </row>
    <row r="288" spans="1:29">
      <c r="A288" s="338">
        <v>3810</v>
      </c>
      <c r="B288" s="339">
        <v>45518</v>
      </c>
      <c r="C288" s="340" t="s">
        <v>1925</v>
      </c>
      <c r="D288" s="340" t="s">
        <v>2062</v>
      </c>
      <c r="E288" s="338" t="s">
        <v>2063</v>
      </c>
      <c r="F288" s="338">
        <v>4486</v>
      </c>
      <c r="G288" s="339">
        <v>45501</v>
      </c>
      <c r="H288" s="341">
        <v>6628603</v>
      </c>
      <c r="I288" s="341" t="s">
        <v>2064</v>
      </c>
      <c r="J288" s="341">
        <v>12</v>
      </c>
      <c r="K288" s="341" t="s">
        <v>1704</v>
      </c>
      <c r="L288" s="341" t="s">
        <v>1832</v>
      </c>
      <c r="M288" s="342">
        <v>12057781</v>
      </c>
      <c r="N288" s="332">
        <v>0</v>
      </c>
      <c r="O288" s="339"/>
      <c r="P288" s="342">
        <f>+RP_2024[[#This Row],[VALOR INICIAL]]-RP_2024[[#This Row],[VALOR ANULACION]]</f>
        <v>12057781</v>
      </c>
      <c r="Q288" s="343"/>
      <c r="R288" s="341">
        <f>VALUE(LEFT(RP_2024[[#This Row],[OBJETO]],3))</f>
        <v>252</v>
      </c>
      <c r="S288" s="344">
        <v>242</v>
      </c>
      <c r="T288" s="341" t="str">
        <f>SUBSTITUTE(RP_2024[[#This Row],[CODIGO TIPO]],"-","")</f>
        <v>O232020200991122</v>
      </c>
      <c r="U288" s="337">
        <v>1905049</v>
      </c>
      <c r="V288" s="341">
        <f>VALUE(LEFT(RIGHT(RP_2024[[#This Row],[IMPUTACION PRESUPUESTAL]],6),3))</f>
        <v>149</v>
      </c>
      <c r="W288" s="337" t="s">
        <v>1280</v>
      </c>
      <c r="X288" s="335">
        <f>VALUE(LEFT(RP_2024[[#This Row],[Actividad]],SEARCH(".",RP_2024[[#This Row],[Actividad]],1)-1))</f>
        <v>42</v>
      </c>
      <c r="Y288" s="337">
        <f>MONTH(RP_2024[[#This Row],[FECHA RP]])</f>
        <v>8</v>
      </c>
      <c r="Z288" s="336" t="str">
        <f>IF(RP_2024[[#This Row],[FEC ANULACION]]="","",MONTH(RP_2024[[#This Row],[FEC ANULACION]]))</f>
        <v/>
      </c>
      <c r="AA288" s="337" t="s">
        <v>1589</v>
      </c>
      <c r="AB288" s="337" t="s">
        <v>3389</v>
      </c>
      <c r="AC288" s="337" t="str">
        <f>MID(RP_2024[[#This Row],[Elemento PEP]],11,2)</f>
        <v>06</v>
      </c>
    </row>
    <row r="289" spans="1:29">
      <c r="A289" s="338">
        <v>3817</v>
      </c>
      <c r="B289" s="339">
        <v>45519</v>
      </c>
      <c r="C289" s="340" t="s">
        <v>1937</v>
      </c>
      <c r="D289" s="340" t="s">
        <v>2065</v>
      </c>
      <c r="E289" s="338" t="s">
        <v>2066</v>
      </c>
      <c r="F289" s="338">
        <v>4583</v>
      </c>
      <c r="G289" s="339">
        <v>45503</v>
      </c>
      <c r="H289" s="341">
        <v>6637767</v>
      </c>
      <c r="I289" s="341" t="s">
        <v>2067</v>
      </c>
      <c r="J289" s="341">
        <v>12</v>
      </c>
      <c r="K289" s="341" t="s">
        <v>1704</v>
      </c>
      <c r="L289" s="331" t="s">
        <v>1832</v>
      </c>
      <c r="M289" s="342">
        <v>29915512</v>
      </c>
      <c r="N289" s="332">
        <v>1319802</v>
      </c>
      <c r="O289" s="339">
        <v>45649</v>
      </c>
      <c r="P289" s="342">
        <f>+RP_2024[[#This Row],[VALOR INICIAL]]-RP_2024[[#This Row],[VALOR ANULACION]]</f>
        <v>28595710</v>
      </c>
      <c r="Q289" s="343"/>
      <c r="R289" s="341">
        <f>VALUE(LEFT(RP_2024[[#This Row],[OBJETO]],3))</f>
        <v>426</v>
      </c>
      <c r="S289" s="344">
        <v>242</v>
      </c>
      <c r="T289" s="341" t="str">
        <f>SUBSTITUTE(RP_2024[[#This Row],[CODIGO TIPO]],"-","")</f>
        <v>O232020200991122</v>
      </c>
      <c r="U289" s="337">
        <v>1905049</v>
      </c>
      <c r="V289" s="341">
        <f>VALUE(LEFT(RIGHT(RP_2024[[#This Row],[IMPUTACION PRESUPUESTAL]],6),3))</f>
        <v>95</v>
      </c>
      <c r="W289" s="337" t="s">
        <v>1287</v>
      </c>
      <c r="X289" s="335">
        <f>VALUE(LEFT(RP_2024[[#This Row],[Actividad]],SEARCH(".",RP_2024[[#This Row],[Actividad]],1)-1))</f>
        <v>45</v>
      </c>
      <c r="Y289" s="337">
        <f>MONTH(RP_2024[[#This Row],[FECHA RP]])</f>
        <v>8</v>
      </c>
      <c r="Z289" s="336">
        <f>IF(RP_2024[[#This Row],[FEC ANULACION]]="","",MONTH(RP_2024[[#This Row],[FEC ANULACION]]))</f>
        <v>12</v>
      </c>
      <c r="AA289" s="337" t="s">
        <v>1589</v>
      </c>
      <c r="AB289" s="337" t="s">
        <v>3395</v>
      </c>
      <c r="AC289" s="337" t="str">
        <f>MID(RP_2024[[#This Row],[Elemento PEP]],11,2)</f>
        <v>27</v>
      </c>
    </row>
    <row r="290" spans="1:29">
      <c r="A290" s="338">
        <v>3819</v>
      </c>
      <c r="B290" s="339">
        <v>45519</v>
      </c>
      <c r="C290" s="340" t="s">
        <v>1937</v>
      </c>
      <c r="D290" s="340" t="s">
        <v>2068</v>
      </c>
      <c r="E290" s="338" t="s">
        <v>2069</v>
      </c>
      <c r="F290" s="338">
        <v>4449</v>
      </c>
      <c r="G290" s="339">
        <v>45501</v>
      </c>
      <c r="H290" s="341">
        <v>6637075</v>
      </c>
      <c r="I290" s="341" t="s">
        <v>2070</v>
      </c>
      <c r="J290" s="341">
        <v>12</v>
      </c>
      <c r="K290" s="341" t="s">
        <v>1704</v>
      </c>
      <c r="L290" s="331" t="s">
        <v>1832</v>
      </c>
      <c r="M290" s="342">
        <v>12925984</v>
      </c>
      <c r="N290" s="332">
        <v>1235572</v>
      </c>
      <c r="O290" s="339">
        <v>45621</v>
      </c>
      <c r="P290" s="342">
        <f>+RP_2024[[#This Row],[VALOR INICIAL]]-RP_2024[[#This Row],[VALOR ANULACION]]</f>
        <v>11690412</v>
      </c>
      <c r="Q290" s="343"/>
      <c r="R290" s="341">
        <f>VALUE(LEFT(RP_2024[[#This Row],[OBJETO]],3))</f>
        <v>475</v>
      </c>
      <c r="S290" s="344">
        <v>242</v>
      </c>
      <c r="T290" s="341" t="str">
        <f>SUBSTITUTE(RP_2024[[#This Row],[CODIGO TIPO]],"-","")</f>
        <v>O232020200991122</v>
      </c>
      <c r="U290" s="337">
        <v>1905049</v>
      </c>
      <c r="V290" s="341">
        <f>VALUE(LEFT(RIGHT(RP_2024[[#This Row],[IMPUTACION PRESUPUESTAL]],6),3))</f>
        <v>95</v>
      </c>
      <c r="W290" s="337" t="s">
        <v>1287</v>
      </c>
      <c r="X290" s="335">
        <f>VALUE(LEFT(RP_2024[[#This Row],[Actividad]],SEARCH(".",RP_2024[[#This Row],[Actividad]],1)-1))</f>
        <v>45</v>
      </c>
      <c r="Y290" s="337">
        <f>MONTH(RP_2024[[#This Row],[FECHA RP]])</f>
        <v>8</v>
      </c>
      <c r="Z290" s="336">
        <f>IF(RP_2024[[#This Row],[FEC ANULACION]]="","",MONTH(RP_2024[[#This Row],[FEC ANULACION]]))</f>
        <v>11</v>
      </c>
      <c r="AA290" s="337" t="s">
        <v>1589</v>
      </c>
      <c r="AB290" s="337" t="s">
        <v>3395</v>
      </c>
      <c r="AC290" s="337" t="str">
        <f>MID(RP_2024[[#This Row],[Elemento PEP]],11,2)</f>
        <v>27</v>
      </c>
    </row>
    <row r="291" spans="1:29">
      <c r="A291" s="338">
        <v>3821</v>
      </c>
      <c r="B291" s="339">
        <v>45519</v>
      </c>
      <c r="C291" s="340" t="s">
        <v>1893</v>
      </c>
      <c r="D291" s="340" t="s">
        <v>2071</v>
      </c>
      <c r="E291" s="338" t="s">
        <v>2072</v>
      </c>
      <c r="F291" s="338">
        <v>4503</v>
      </c>
      <c r="G291" s="339">
        <v>45501</v>
      </c>
      <c r="H291" s="341">
        <v>6636482</v>
      </c>
      <c r="I291" s="341" t="s">
        <v>2073</v>
      </c>
      <c r="J291" s="341">
        <v>12</v>
      </c>
      <c r="K291" s="341" t="s">
        <v>1704</v>
      </c>
      <c r="L291" s="331" t="s">
        <v>1832</v>
      </c>
      <c r="M291" s="342">
        <v>29915512</v>
      </c>
      <c r="N291" s="332">
        <v>1319802</v>
      </c>
      <c r="O291" s="339">
        <v>45649</v>
      </c>
      <c r="P291" s="342">
        <f>+RP_2024[[#This Row],[VALOR INICIAL]]-RP_2024[[#This Row],[VALOR ANULACION]]</f>
        <v>28595710</v>
      </c>
      <c r="Q291" s="343"/>
      <c r="R291" s="341">
        <f>VALUE(LEFT(RP_2024[[#This Row],[OBJETO]],3))</f>
        <v>365</v>
      </c>
      <c r="S291" s="344">
        <v>242</v>
      </c>
      <c r="T291" s="341" t="str">
        <f>SUBSTITUTE(RP_2024[[#This Row],[CODIGO TIPO]],"-","")</f>
        <v>O232020200991122</v>
      </c>
      <c r="U291" s="337">
        <v>1905054</v>
      </c>
      <c r="V291" s="341">
        <f>VALUE(LEFT(RIGHT(RP_2024[[#This Row],[IMPUTACION PRESUPUESTAL]],6),3))</f>
        <v>102</v>
      </c>
      <c r="W291" s="337" t="s">
        <v>44</v>
      </c>
      <c r="X291" s="335">
        <f>VALUE(LEFT(RP_2024[[#This Row],[Actividad]],SEARCH(".",RP_2024[[#This Row],[Actividad]],1)-1))</f>
        <v>3</v>
      </c>
      <c r="Y291" s="337">
        <f>MONTH(RP_2024[[#This Row],[FECHA RP]])</f>
        <v>8</v>
      </c>
      <c r="Z291" s="336">
        <f>IF(RP_2024[[#This Row],[FEC ANULACION]]="","",MONTH(RP_2024[[#This Row],[FEC ANULACION]]))</f>
        <v>12</v>
      </c>
      <c r="AA291" s="337" t="s">
        <v>1589</v>
      </c>
      <c r="AB291" s="337" t="s">
        <v>3394</v>
      </c>
      <c r="AC291" s="337" t="str">
        <f>MID(RP_2024[[#This Row],[Elemento PEP]],11,2)</f>
        <v>13</v>
      </c>
    </row>
    <row r="292" spans="1:29">
      <c r="A292" s="338">
        <v>3822</v>
      </c>
      <c r="B292" s="339">
        <v>45519</v>
      </c>
      <c r="C292" s="340" t="s">
        <v>1893</v>
      </c>
      <c r="D292" s="340" t="s">
        <v>2074</v>
      </c>
      <c r="E292" s="338" t="s">
        <v>1611</v>
      </c>
      <c r="F292" s="338">
        <v>4417</v>
      </c>
      <c r="G292" s="339">
        <v>45501</v>
      </c>
      <c r="H292" s="341">
        <v>6635873</v>
      </c>
      <c r="I292" s="341" t="s">
        <v>2075</v>
      </c>
      <c r="J292" s="341">
        <v>12</v>
      </c>
      <c r="K292" s="341" t="s">
        <v>1704</v>
      </c>
      <c r="L292" s="331" t="s">
        <v>1832</v>
      </c>
      <c r="M292" s="342">
        <v>13236522</v>
      </c>
      <c r="N292" s="332">
        <v>0</v>
      </c>
      <c r="O292" s="339"/>
      <c r="P292" s="342">
        <f>+RP_2024[[#This Row],[VALOR INICIAL]]-RP_2024[[#This Row],[VALOR ANULACION]]</f>
        <v>13236522</v>
      </c>
      <c r="Q292" s="343"/>
      <c r="R292" s="341">
        <f>VALUE(LEFT(RP_2024[[#This Row],[OBJETO]],3))</f>
        <v>153</v>
      </c>
      <c r="S292" s="344">
        <v>242</v>
      </c>
      <c r="T292" s="341" t="str">
        <f>SUBSTITUTE(RP_2024[[#This Row],[CODIGO TIPO]],"-","")</f>
        <v>O232020200991122</v>
      </c>
      <c r="U292" s="337">
        <v>1905054</v>
      </c>
      <c r="V292" s="341">
        <f>VALUE(LEFT(RIGHT(RP_2024[[#This Row],[IMPUTACION PRESUPUESTAL]],6),3))</f>
        <v>102</v>
      </c>
      <c r="W292" s="337" t="s">
        <v>44</v>
      </c>
      <c r="X292" s="335">
        <f>VALUE(LEFT(RP_2024[[#This Row],[Actividad]],SEARCH(".",RP_2024[[#This Row],[Actividad]],1)-1))</f>
        <v>3</v>
      </c>
      <c r="Y292" s="337">
        <f>MONTH(RP_2024[[#This Row],[FECHA RP]])</f>
        <v>8</v>
      </c>
      <c r="Z292" s="336" t="str">
        <f>IF(RP_2024[[#This Row],[FEC ANULACION]]="","",MONTH(RP_2024[[#This Row],[FEC ANULACION]]))</f>
        <v/>
      </c>
      <c r="AA292" s="337" t="s">
        <v>1589</v>
      </c>
      <c r="AB292" s="337" t="s">
        <v>3394</v>
      </c>
      <c r="AC292" s="337" t="str">
        <f>MID(RP_2024[[#This Row],[Elemento PEP]],11,2)</f>
        <v>13</v>
      </c>
    </row>
    <row r="293" spans="1:29">
      <c r="A293" s="338">
        <v>3829</v>
      </c>
      <c r="B293" s="339">
        <v>45519</v>
      </c>
      <c r="C293" s="340" t="s">
        <v>1893</v>
      </c>
      <c r="D293" s="340" t="s">
        <v>2076</v>
      </c>
      <c r="E293" s="338" t="s">
        <v>1612</v>
      </c>
      <c r="F293" s="338">
        <v>3706</v>
      </c>
      <c r="G293" s="339">
        <v>45495</v>
      </c>
      <c r="H293" s="341">
        <v>6636402</v>
      </c>
      <c r="I293" s="341" t="s">
        <v>2077</v>
      </c>
      <c r="J293" s="341">
        <v>12</v>
      </c>
      <c r="K293" s="341" t="s">
        <v>1704</v>
      </c>
      <c r="L293" s="331" t="s">
        <v>1832</v>
      </c>
      <c r="M293" s="342">
        <v>25258192</v>
      </c>
      <c r="N293" s="332">
        <v>0</v>
      </c>
      <c r="O293" s="339"/>
      <c r="P293" s="342">
        <f>+RP_2024[[#This Row],[VALOR INICIAL]]-RP_2024[[#This Row],[VALOR ANULACION]]</f>
        <v>25258192</v>
      </c>
      <c r="Q293" s="343"/>
      <c r="R293" s="341">
        <f>VALUE(LEFT(RP_2024[[#This Row],[OBJETO]],3))</f>
        <v>165</v>
      </c>
      <c r="S293" s="344">
        <v>242</v>
      </c>
      <c r="T293" s="341" t="str">
        <f>SUBSTITUTE(RP_2024[[#This Row],[CODIGO TIPO]],"-","")</f>
        <v>O232020200991122</v>
      </c>
      <c r="U293" s="337">
        <v>1905054</v>
      </c>
      <c r="V293" s="341">
        <f>VALUE(LEFT(RIGHT(RP_2024[[#This Row],[IMPUTACION PRESUPUESTAL]],6),3))</f>
        <v>102</v>
      </c>
      <c r="W293" s="337" t="s">
        <v>44</v>
      </c>
      <c r="X293" s="335">
        <f>VALUE(LEFT(RP_2024[[#This Row],[Actividad]],SEARCH(".",RP_2024[[#This Row],[Actividad]],1)-1))</f>
        <v>3</v>
      </c>
      <c r="Y293" s="337">
        <f>MONTH(RP_2024[[#This Row],[FECHA RP]])</f>
        <v>8</v>
      </c>
      <c r="Z293" s="336" t="str">
        <f>IF(RP_2024[[#This Row],[FEC ANULACION]]="","",MONTH(RP_2024[[#This Row],[FEC ANULACION]]))</f>
        <v/>
      </c>
      <c r="AA293" s="337" t="s">
        <v>1589</v>
      </c>
      <c r="AB293" s="337" t="s">
        <v>3394</v>
      </c>
      <c r="AC293" s="337" t="str">
        <f>MID(RP_2024[[#This Row],[Elemento PEP]],11,2)</f>
        <v>13</v>
      </c>
    </row>
    <row r="294" spans="1:29">
      <c r="A294" s="338">
        <v>3831</v>
      </c>
      <c r="B294" s="339">
        <v>45519</v>
      </c>
      <c r="C294" s="340" t="s">
        <v>1893</v>
      </c>
      <c r="D294" s="340" t="s">
        <v>2078</v>
      </c>
      <c r="E294" s="338" t="s">
        <v>1595</v>
      </c>
      <c r="F294" s="338">
        <v>3724</v>
      </c>
      <c r="G294" s="339">
        <v>45495</v>
      </c>
      <c r="H294" s="341">
        <v>6635951</v>
      </c>
      <c r="I294" s="341" t="s">
        <v>2079</v>
      </c>
      <c r="J294" s="341">
        <v>12</v>
      </c>
      <c r="K294" s="341" t="s">
        <v>1704</v>
      </c>
      <c r="L294" s="331" t="s">
        <v>1832</v>
      </c>
      <c r="M294" s="342">
        <v>35559240</v>
      </c>
      <c r="N294" s="332">
        <v>0</v>
      </c>
      <c r="O294" s="339"/>
      <c r="P294" s="342">
        <f>+RP_2024[[#This Row],[VALOR INICIAL]]-RP_2024[[#This Row],[VALOR ANULACION]]</f>
        <v>35559240</v>
      </c>
      <c r="Q294" s="343"/>
      <c r="R294" s="341">
        <f>VALUE(LEFT(RP_2024[[#This Row],[OBJETO]],3))</f>
        <v>34</v>
      </c>
      <c r="S294" s="344">
        <v>242</v>
      </c>
      <c r="T294" s="341" t="str">
        <f>SUBSTITUTE(RP_2024[[#This Row],[CODIGO TIPO]],"-","")</f>
        <v>O232020200991122</v>
      </c>
      <c r="U294" s="337">
        <v>1905054</v>
      </c>
      <c r="V294" s="341">
        <f>VALUE(LEFT(RIGHT(RP_2024[[#This Row],[IMPUTACION PRESUPUESTAL]],6),3))</f>
        <v>102</v>
      </c>
      <c r="W294" s="337" t="s">
        <v>44</v>
      </c>
      <c r="X294" s="335">
        <f>VALUE(LEFT(RP_2024[[#This Row],[Actividad]],SEARCH(".",RP_2024[[#This Row],[Actividad]],1)-1))</f>
        <v>3</v>
      </c>
      <c r="Y294" s="337">
        <f>MONTH(RP_2024[[#This Row],[FECHA RP]])</f>
        <v>8</v>
      </c>
      <c r="Z294" s="336" t="str">
        <f>IF(RP_2024[[#This Row],[FEC ANULACION]]="","",MONTH(RP_2024[[#This Row],[FEC ANULACION]]))</f>
        <v/>
      </c>
      <c r="AA294" s="337" t="s">
        <v>1589</v>
      </c>
      <c r="AB294" s="337" t="s">
        <v>3394</v>
      </c>
      <c r="AC294" s="337" t="str">
        <f>MID(RP_2024[[#This Row],[Elemento PEP]],11,2)</f>
        <v>13</v>
      </c>
    </row>
    <row r="295" spans="1:29">
      <c r="A295" s="338">
        <v>3834</v>
      </c>
      <c r="B295" s="339">
        <v>45519</v>
      </c>
      <c r="C295" s="340" t="s">
        <v>1893</v>
      </c>
      <c r="D295" s="340" t="s">
        <v>2080</v>
      </c>
      <c r="E295" s="338" t="s">
        <v>2081</v>
      </c>
      <c r="F295" s="338">
        <v>3695</v>
      </c>
      <c r="G295" s="339">
        <v>45495</v>
      </c>
      <c r="H295" s="341">
        <v>6633459</v>
      </c>
      <c r="I295" s="341" t="s">
        <v>2082</v>
      </c>
      <c r="J295" s="341">
        <v>12</v>
      </c>
      <c r="K295" s="341" t="s">
        <v>1704</v>
      </c>
      <c r="L295" s="331" t="s">
        <v>1832</v>
      </c>
      <c r="M295" s="342">
        <v>35559240</v>
      </c>
      <c r="N295" s="332">
        <v>0</v>
      </c>
      <c r="O295" s="339"/>
      <c r="P295" s="342">
        <f>+RP_2024[[#This Row],[VALOR INICIAL]]-RP_2024[[#This Row],[VALOR ANULACION]]</f>
        <v>35559240</v>
      </c>
      <c r="Q295" s="343"/>
      <c r="R295" s="341">
        <f>VALUE(LEFT(RP_2024[[#This Row],[OBJETO]],3))</f>
        <v>218</v>
      </c>
      <c r="S295" s="344">
        <v>242</v>
      </c>
      <c r="T295" s="341" t="str">
        <f>SUBSTITUTE(RP_2024[[#This Row],[CODIGO TIPO]],"-","")</f>
        <v>O232020200991122</v>
      </c>
      <c r="U295" s="337">
        <v>1905054</v>
      </c>
      <c r="V295" s="341">
        <f>VALUE(LEFT(RIGHT(RP_2024[[#This Row],[IMPUTACION PRESUPUESTAL]],6),3))</f>
        <v>102</v>
      </c>
      <c r="W295" s="337" t="s">
        <v>44</v>
      </c>
      <c r="X295" s="335">
        <f>VALUE(LEFT(RP_2024[[#This Row],[Actividad]],SEARCH(".",RP_2024[[#This Row],[Actividad]],1)-1))</f>
        <v>3</v>
      </c>
      <c r="Y295" s="337">
        <f>MONTH(RP_2024[[#This Row],[FECHA RP]])</f>
        <v>8</v>
      </c>
      <c r="Z295" s="336" t="str">
        <f>IF(RP_2024[[#This Row],[FEC ANULACION]]="","",MONTH(RP_2024[[#This Row],[FEC ANULACION]]))</f>
        <v/>
      </c>
      <c r="AA295" s="337" t="s">
        <v>1589</v>
      </c>
      <c r="AB295" s="337" t="s">
        <v>3394</v>
      </c>
      <c r="AC295" s="337" t="str">
        <f>MID(RP_2024[[#This Row],[Elemento PEP]],11,2)</f>
        <v>13</v>
      </c>
    </row>
    <row r="296" spans="1:29">
      <c r="A296" s="338">
        <v>3837</v>
      </c>
      <c r="B296" s="339">
        <v>45519</v>
      </c>
      <c r="C296" s="340" t="s">
        <v>1893</v>
      </c>
      <c r="D296" s="340" t="s">
        <v>2083</v>
      </c>
      <c r="E296" s="338" t="s">
        <v>1613</v>
      </c>
      <c r="F296" s="338">
        <v>4403</v>
      </c>
      <c r="G296" s="339">
        <v>45501</v>
      </c>
      <c r="H296" s="341">
        <v>6631402</v>
      </c>
      <c r="I296" s="341" t="s">
        <v>2084</v>
      </c>
      <c r="J296" s="341">
        <v>12</v>
      </c>
      <c r="K296" s="341" t="s">
        <v>1704</v>
      </c>
      <c r="L296" s="331" t="s">
        <v>1832</v>
      </c>
      <c r="M296" s="342">
        <v>12897124</v>
      </c>
      <c r="N296" s="332">
        <v>0</v>
      </c>
      <c r="O296" s="339"/>
      <c r="P296" s="342">
        <f>+RP_2024[[#This Row],[VALOR INICIAL]]-RP_2024[[#This Row],[VALOR ANULACION]]</f>
        <v>12897124</v>
      </c>
      <c r="Q296" s="343"/>
      <c r="R296" s="341">
        <f>VALUE(LEFT(RP_2024[[#This Row],[OBJETO]],3))</f>
        <v>120</v>
      </c>
      <c r="S296" s="344">
        <v>242</v>
      </c>
      <c r="T296" s="341" t="str">
        <f>SUBSTITUTE(RP_2024[[#This Row],[CODIGO TIPO]],"-","")</f>
        <v>O232020200991122</v>
      </c>
      <c r="U296" s="337">
        <v>1905054</v>
      </c>
      <c r="V296" s="341">
        <f>VALUE(LEFT(RIGHT(RP_2024[[#This Row],[IMPUTACION PRESUPUESTAL]],6),3))</f>
        <v>102</v>
      </c>
      <c r="W296" s="337" t="s">
        <v>44</v>
      </c>
      <c r="X296" s="335">
        <f>VALUE(LEFT(RP_2024[[#This Row],[Actividad]],SEARCH(".",RP_2024[[#This Row],[Actividad]],1)-1))</f>
        <v>3</v>
      </c>
      <c r="Y296" s="337">
        <f>MONTH(RP_2024[[#This Row],[FECHA RP]])</f>
        <v>8</v>
      </c>
      <c r="Z296" s="336" t="str">
        <f>IF(RP_2024[[#This Row],[FEC ANULACION]]="","",MONTH(RP_2024[[#This Row],[FEC ANULACION]]))</f>
        <v/>
      </c>
      <c r="AA296" s="337" t="s">
        <v>1589</v>
      </c>
      <c r="AB296" s="337" t="s">
        <v>3394</v>
      </c>
      <c r="AC296" s="337" t="str">
        <f>MID(RP_2024[[#This Row],[Elemento PEP]],11,2)</f>
        <v>13</v>
      </c>
    </row>
    <row r="297" spans="1:29">
      <c r="A297" s="338">
        <v>3840</v>
      </c>
      <c r="B297" s="339">
        <v>45519</v>
      </c>
      <c r="C297" s="340" t="s">
        <v>1893</v>
      </c>
      <c r="D297" s="340" t="s">
        <v>2085</v>
      </c>
      <c r="E297" s="338" t="s">
        <v>2086</v>
      </c>
      <c r="F297" s="338">
        <v>3708</v>
      </c>
      <c r="G297" s="339">
        <v>45495</v>
      </c>
      <c r="H297" s="341">
        <v>6636409</v>
      </c>
      <c r="I297" s="341" t="s">
        <v>2087</v>
      </c>
      <c r="J297" s="341">
        <v>12</v>
      </c>
      <c r="K297" s="341" t="s">
        <v>1704</v>
      </c>
      <c r="L297" s="331" t="s">
        <v>1832</v>
      </c>
      <c r="M297" s="342">
        <v>12816909</v>
      </c>
      <c r="N297" s="332">
        <v>0</v>
      </c>
      <c r="O297" s="339"/>
      <c r="P297" s="342">
        <f>+RP_2024[[#This Row],[VALOR INICIAL]]-RP_2024[[#This Row],[VALOR ANULACION]]</f>
        <v>12816909</v>
      </c>
      <c r="Q297" s="343"/>
      <c r="R297" s="341">
        <f>VALUE(LEFT(RP_2024[[#This Row],[OBJETO]],3))</f>
        <v>167</v>
      </c>
      <c r="S297" s="344">
        <v>242</v>
      </c>
      <c r="T297" s="341" t="str">
        <f>SUBSTITUTE(RP_2024[[#This Row],[CODIGO TIPO]],"-","")</f>
        <v>O232020200991122</v>
      </c>
      <c r="U297" s="337">
        <v>1905054</v>
      </c>
      <c r="V297" s="341">
        <f>VALUE(LEFT(RIGHT(RP_2024[[#This Row],[IMPUTACION PRESUPUESTAL]],6),3))</f>
        <v>102</v>
      </c>
      <c r="W297" s="337" t="s">
        <v>44</v>
      </c>
      <c r="X297" s="335">
        <f>VALUE(LEFT(RP_2024[[#This Row],[Actividad]],SEARCH(".",RP_2024[[#This Row],[Actividad]],1)-1))</f>
        <v>3</v>
      </c>
      <c r="Y297" s="337">
        <f>MONTH(RP_2024[[#This Row],[FECHA RP]])</f>
        <v>8</v>
      </c>
      <c r="Z297" s="336" t="str">
        <f>IF(RP_2024[[#This Row],[FEC ANULACION]]="","",MONTH(RP_2024[[#This Row],[FEC ANULACION]]))</f>
        <v/>
      </c>
      <c r="AA297" s="337" t="s">
        <v>1589</v>
      </c>
      <c r="AB297" s="337" t="s">
        <v>3394</v>
      </c>
      <c r="AC297" s="337" t="str">
        <f>MID(RP_2024[[#This Row],[Elemento PEP]],11,2)</f>
        <v>13</v>
      </c>
    </row>
    <row r="298" spans="1:29">
      <c r="A298" s="338">
        <v>3841</v>
      </c>
      <c r="B298" s="339">
        <v>45519</v>
      </c>
      <c r="C298" s="340" t="s">
        <v>1893</v>
      </c>
      <c r="D298" s="340" t="s">
        <v>2088</v>
      </c>
      <c r="E298" s="338" t="s">
        <v>2089</v>
      </c>
      <c r="F298" s="338">
        <v>4505</v>
      </c>
      <c r="G298" s="339">
        <v>45501</v>
      </c>
      <c r="H298" s="341">
        <v>6635129</v>
      </c>
      <c r="I298" s="341" t="s">
        <v>2090</v>
      </c>
      <c r="J298" s="341">
        <v>12</v>
      </c>
      <c r="K298" s="341" t="s">
        <v>1704</v>
      </c>
      <c r="L298" s="331" t="s">
        <v>1832</v>
      </c>
      <c r="M298" s="342">
        <v>35559240</v>
      </c>
      <c r="N298" s="332">
        <v>261465</v>
      </c>
      <c r="O298" s="339">
        <v>45649</v>
      </c>
      <c r="P298" s="342">
        <f>+RP_2024[[#This Row],[VALOR INICIAL]]-RP_2024[[#This Row],[VALOR ANULACION]]</f>
        <v>35297775</v>
      </c>
      <c r="Q298" s="343"/>
      <c r="R298" s="341">
        <f>VALUE(LEFT(RP_2024[[#This Row],[OBJETO]],3))</f>
        <v>388</v>
      </c>
      <c r="S298" s="344">
        <v>242</v>
      </c>
      <c r="T298" s="341" t="str">
        <f>SUBSTITUTE(RP_2024[[#This Row],[CODIGO TIPO]],"-","")</f>
        <v>O232020200991122</v>
      </c>
      <c r="U298" s="337">
        <v>1905054</v>
      </c>
      <c r="V298" s="341">
        <f>VALUE(LEFT(RIGHT(RP_2024[[#This Row],[IMPUTACION PRESUPUESTAL]],6),3))</f>
        <v>102</v>
      </c>
      <c r="W298" s="337" t="s">
        <v>44</v>
      </c>
      <c r="X298" s="335">
        <f>VALUE(LEFT(RP_2024[[#This Row],[Actividad]],SEARCH(".",RP_2024[[#This Row],[Actividad]],1)-1))</f>
        <v>3</v>
      </c>
      <c r="Y298" s="337">
        <f>MONTH(RP_2024[[#This Row],[FECHA RP]])</f>
        <v>8</v>
      </c>
      <c r="Z298" s="336">
        <f>IF(RP_2024[[#This Row],[FEC ANULACION]]="","",MONTH(RP_2024[[#This Row],[FEC ANULACION]]))</f>
        <v>12</v>
      </c>
      <c r="AA298" s="337" t="s">
        <v>1589</v>
      </c>
      <c r="AB298" s="337" t="s">
        <v>3394</v>
      </c>
      <c r="AC298" s="337" t="str">
        <f>MID(RP_2024[[#This Row],[Elemento PEP]],11,2)</f>
        <v>13</v>
      </c>
    </row>
    <row r="299" spans="1:29">
      <c r="A299" s="338">
        <v>3843</v>
      </c>
      <c r="B299" s="339">
        <v>45519</v>
      </c>
      <c r="C299" s="340" t="s">
        <v>1893</v>
      </c>
      <c r="D299" s="340" t="s">
        <v>2091</v>
      </c>
      <c r="E299" s="338" t="s">
        <v>2092</v>
      </c>
      <c r="F299" s="338">
        <v>4521</v>
      </c>
      <c r="G299" s="339">
        <v>45501</v>
      </c>
      <c r="H299" s="341">
        <v>6638412</v>
      </c>
      <c r="I299" s="341" t="s">
        <v>2093</v>
      </c>
      <c r="J299" s="341">
        <v>12</v>
      </c>
      <c r="K299" s="341" t="s">
        <v>1704</v>
      </c>
      <c r="L299" s="331" t="s">
        <v>1832</v>
      </c>
      <c r="M299" s="342">
        <v>38819925</v>
      </c>
      <c r="N299" s="332">
        <v>0</v>
      </c>
      <c r="O299" s="339"/>
      <c r="P299" s="342">
        <f>+RP_2024[[#This Row],[VALOR INICIAL]]-RP_2024[[#This Row],[VALOR ANULACION]]</f>
        <v>38819925</v>
      </c>
      <c r="Q299" s="343"/>
      <c r="R299" s="341">
        <f>VALUE(LEFT(RP_2024[[#This Row],[OBJETO]],3))</f>
        <v>290</v>
      </c>
      <c r="S299" s="344">
        <v>242</v>
      </c>
      <c r="T299" s="341" t="str">
        <f>SUBSTITUTE(RP_2024[[#This Row],[CODIGO TIPO]],"-","")</f>
        <v>O232020200991122</v>
      </c>
      <c r="U299" s="337">
        <v>1905054</v>
      </c>
      <c r="V299" s="341">
        <f>VALUE(LEFT(RIGHT(RP_2024[[#This Row],[IMPUTACION PRESUPUESTAL]],6),3))</f>
        <v>102</v>
      </c>
      <c r="W299" s="337" t="s">
        <v>44</v>
      </c>
      <c r="X299" s="335">
        <f>VALUE(LEFT(RP_2024[[#This Row],[Actividad]],SEARCH(".",RP_2024[[#This Row],[Actividad]],1)-1))</f>
        <v>3</v>
      </c>
      <c r="Y299" s="337">
        <f>MONTH(RP_2024[[#This Row],[FECHA RP]])</f>
        <v>8</v>
      </c>
      <c r="Z299" s="336" t="str">
        <f>IF(RP_2024[[#This Row],[FEC ANULACION]]="","",MONTH(RP_2024[[#This Row],[FEC ANULACION]]))</f>
        <v/>
      </c>
      <c r="AA299" s="337" t="s">
        <v>1589</v>
      </c>
      <c r="AB299" s="337" t="s">
        <v>3394</v>
      </c>
      <c r="AC299" s="337" t="str">
        <f>MID(RP_2024[[#This Row],[Elemento PEP]],11,2)</f>
        <v>13</v>
      </c>
    </row>
    <row r="300" spans="1:29">
      <c r="A300" s="338">
        <v>3859</v>
      </c>
      <c r="B300" s="339">
        <v>45519</v>
      </c>
      <c r="C300" s="340" t="s">
        <v>1893</v>
      </c>
      <c r="D300" s="340" t="s">
        <v>2094</v>
      </c>
      <c r="E300" s="338" t="s">
        <v>2095</v>
      </c>
      <c r="F300" s="338">
        <v>3810</v>
      </c>
      <c r="G300" s="339">
        <v>45496</v>
      </c>
      <c r="H300" s="341">
        <v>6641145</v>
      </c>
      <c r="I300" s="341" t="s">
        <v>2096</v>
      </c>
      <c r="J300" s="341">
        <v>12</v>
      </c>
      <c r="K300" s="341" t="s">
        <v>1704</v>
      </c>
      <c r="L300" s="331" t="s">
        <v>1832</v>
      </c>
      <c r="M300" s="342">
        <v>35297775</v>
      </c>
      <c r="N300" s="332">
        <v>0</v>
      </c>
      <c r="O300" s="339"/>
      <c r="P300" s="342">
        <f>+RP_2024[[#This Row],[VALOR INICIAL]]-RP_2024[[#This Row],[VALOR ANULACION]]</f>
        <v>35297775</v>
      </c>
      <c r="Q300" s="343"/>
      <c r="R300" s="341">
        <f>VALUE(LEFT(RP_2024[[#This Row],[OBJETO]],3))</f>
        <v>36</v>
      </c>
      <c r="S300" s="344">
        <v>242</v>
      </c>
      <c r="T300" s="341" t="str">
        <f>SUBSTITUTE(RP_2024[[#This Row],[CODIGO TIPO]],"-","")</f>
        <v>O232020200991122</v>
      </c>
      <c r="U300" s="337">
        <v>1905054</v>
      </c>
      <c r="V300" s="341">
        <f>VALUE(LEFT(RIGHT(RP_2024[[#This Row],[IMPUTACION PRESUPUESTAL]],6),3))</f>
        <v>102</v>
      </c>
      <c r="W300" s="337" t="s">
        <v>44</v>
      </c>
      <c r="X300" s="335">
        <f>VALUE(LEFT(RP_2024[[#This Row],[Actividad]],SEARCH(".",RP_2024[[#This Row],[Actividad]],1)-1))</f>
        <v>3</v>
      </c>
      <c r="Y300" s="337">
        <f>MONTH(RP_2024[[#This Row],[FECHA RP]])</f>
        <v>8</v>
      </c>
      <c r="Z300" s="336" t="str">
        <f>IF(RP_2024[[#This Row],[FEC ANULACION]]="","",MONTH(RP_2024[[#This Row],[FEC ANULACION]]))</f>
        <v/>
      </c>
      <c r="AA300" s="337" t="s">
        <v>1589</v>
      </c>
      <c r="AB300" s="337" t="s">
        <v>3394</v>
      </c>
      <c r="AC300" s="337" t="str">
        <f>MID(RP_2024[[#This Row],[Elemento PEP]],11,2)</f>
        <v>13</v>
      </c>
    </row>
    <row r="301" spans="1:29">
      <c r="A301" s="338">
        <v>3867</v>
      </c>
      <c r="B301" s="339">
        <v>45519</v>
      </c>
      <c r="C301" s="340" t="s">
        <v>1893</v>
      </c>
      <c r="D301" s="340" t="s">
        <v>2097</v>
      </c>
      <c r="E301" s="338" t="s">
        <v>2098</v>
      </c>
      <c r="F301" s="338">
        <v>4515</v>
      </c>
      <c r="G301" s="339">
        <v>45501</v>
      </c>
      <c r="H301" s="341">
        <v>6644551</v>
      </c>
      <c r="I301" s="341" t="s">
        <v>2099</v>
      </c>
      <c r="J301" s="341">
        <v>12</v>
      </c>
      <c r="K301" s="341" t="s">
        <v>1704</v>
      </c>
      <c r="L301" s="331" t="s">
        <v>1832</v>
      </c>
      <c r="M301" s="342">
        <v>35297775</v>
      </c>
      <c r="N301" s="332">
        <v>0</v>
      </c>
      <c r="O301" s="339"/>
      <c r="P301" s="342">
        <f>+RP_2024[[#This Row],[VALOR INICIAL]]-RP_2024[[#This Row],[VALOR ANULACION]]</f>
        <v>35297775</v>
      </c>
      <c r="Q301" s="343"/>
      <c r="R301" s="341">
        <f>VALUE(LEFT(RP_2024[[#This Row],[OBJETO]],3))</f>
        <v>305</v>
      </c>
      <c r="S301" s="344">
        <v>242</v>
      </c>
      <c r="T301" s="341" t="str">
        <f>SUBSTITUTE(RP_2024[[#This Row],[CODIGO TIPO]],"-","")</f>
        <v>O232020200991122</v>
      </c>
      <c r="U301" s="337">
        <v>1905054</v>
      </c>
      <c r="V301" s="341">
        <f>VALUE(LEFT(RIGHT(RP_2024[[#This Row],[IMPUTACION PRESUPUESTAL]],6),3))</f>
        <v>102</v>
      </c>
      <c r="W301" s="337" t="s">
        <v>44</v>
      </c>
      <c r="X301" s="335">
        <f>VALUE(LEFT(RP_2024[[#This Row],[Actividad]],SEARCH(".",RP_2024[[#This Row],[Actividad]],1)-1))</f>
        <v>3</v>
      </c>
      <c r="Y301" s="337">
        <f>MONTH(RP_2024[[#This Row],[FECHA RP]])</f>
        <v>8</v>
      </c>
      <c r="Z301" s="336" t="str">
        <f>IF(RP_2024[[#This Row],[FEC ANULACION]]="","",MONTH(RP_2024[[#This Row],[FEC ANULACION]]))</f>
        <v/>
      </c>
      <c r="AA301" s="337" t="s">
        <v>1589</v>
      </c>
      <c r="AB301" s="337" t="s">
        <v>3394</v>
      </c>
      <c r="AC301" s="337" t="str">
        <f>MID(RP_2024[[#This Row],[Elemento PEP]],11,2)</f>
        <v>13</v>
      </c>
    </row>
    <row r="302" spans="1:29">
      <c r="A302" s="338">
        <v>3868</v>
      </c>
      <c r="B302" s="339">
        <v>45519</v>
      </c>
      <c r="C302" s="340" t="s">
        <v>1893</v>
      </c>
      <c r="D302" s="340" t="s">
        <v>2100</v>
      </c>
      <c r="E302" s="338" t="s">
        <v>2101</v>
      </c>
      <c r="F302" s="338">
        <v>3701</v>
      </c>
      <c r="G302" s="339">
        <v>45495</v>
      </c>
      <c r="H302" s="341">
        <v>6643703</v>
      </c>
      <c r="I302" s="341" t="s">
        <v>2102</v>
      </c>
      <c r="J302" s="341">
        <v>12</v>
      </c>
      <c r="K302" s="341" t="s">
        <v>1704</v>
      </c>
      <c r="L302" s="331" t="s">
        <v>1832</v>
      </c>
      <c r="M302" s="342">
        <v>35297775</v>
      </c>
      <c r="N302" s="332">
        <v>1045860</v>
      </c>
      <c r="O302" s="339">
        <v>45649</v>
      </c>
      <c r="P302" s="342">
        <f>+RP_2024[[#This Row],[VALOR INICIAL]]-RP_2024[[#This Row],[VALOR ANULACION]]</f>
        <v>34251915</v>
      </c>
      <c r="Q302" s="343"/>
      <c r="R302" s="341">
        <f>VALUE(LEFT(RP_2024[[#This Row],[OBJETO]],3))</f>
        <v>207</v>
      </c>
      <c r="S302" s="344">
        <v>242</v>
      </c>
      <c r="T302" s="341" t="str">
        <f>SUBSTITUTE(RP_2024[[#This Row],[CODIGO TIPO]],"-","")</f>
        <v>O232020200991122</v>
      </c>
      <c r="U302" s="337">
        <v>1905054</v>
      </c>
      <c r="V302" s="341">
        <f>VALUE(LEFT(RIGHT(RP_2024[[#This Row],[IMPUTACION PRESUPUESTAL]],6),3))</f>
        <v>102</v>
      </c>
      <c r="W302" s="337" t="s">
        <v>44</v>
      </c>
      <c r="X302" s="335">
        <f>VALUE(LEFT(RP_2024[[#This Row],[Actividad]],SEARCH(".",RP_2024[[#This Row],[Actividad]],1)-1))</f>
        <v>3</v>
      </c>
      <c r="Y302" s="337">
        <f>MONTH(RP_2024[[#This Row],[FECHA RP]])</f>
        <v>8</v>
      </c>
      <c r="Z302" s="336">
        <f>IF(RP_2024[[#This Row],[FEC ANULACION]]="","",MONTH(RP_2024[[#This Row],[FEC ANULACION]]))</f>
        <v>12</v>
      </c>
      <c r="AA302" s="337" t="s">
        <v>1589</v>
      </c>
      <c r="AB302" s="337" t="s">
        <v>3394</v>
      </c>
      <c r="AC302" s="337" t="str">
        <f>MID(RP_2024[[#This Row],[Elemento PEP]],11,2)</f>
        <v>13</v>
      </c>
    </row>
    <row r="303" spans="1:29">
      <c r="A303" s="338">
        <v>3869</v>
      </c>
      <c r="B303" s="339">
        <v>45519</v>
      </c>
      <c r="C303" s="340" t="s">
        <v>1925</v>
      </c>
      <c r="D303" s="340" t="s">
        <v>2103</v>
      </c>
      <c r="E303" s="338" t="s">
        <v>2104</v>
      </c>
      <c r="F303" s="338">
        <v>4699</v>
      </c>
      <c r="G303" s="339">
        <v>45505</v>
      </c>
      <c r="H303" s="341">
        <v>6642126</v>
      </c>
      <c r="I303" s="341" t="s">
        <v>2105</v>
      </c>
      <c r="J303" s="341">
        <v>12</v>
      </c>
      <c r="K303" s="341" t="s">
        <v>1704</v>
      </c>
      <c r="L303" s="341" t="s">
        <v>1832</v>
      </c>
      <c r="M303" s="342">
        <v>11881755</v>
      </c>
      <c r="N303" s="332">
        <v>0</v>
      </c>
      <c r="O303" s="339"/>
      <c r="P303" s="342">
        <f>+RP_2024[[#This Row],[VALOR INICIAL]]-RP_2024[[#This Row],[VALOR ANULACION]]</f>
        <v>11881755</v>
      </c>
      <c r="Q303" s="343"/>
      <c r="R303" s="341">
        <f>VALUE(LEFT(RP_2024[[#This Row],[OBJETO]],3))</f>
        <v>310</v>
      </c>
      <c r="S303" s="344">
        <v>242</v>
      </c>
      <c r="T303" s="341" t="str">
        <f>SUBSTITUTE(RP_2024[[#This Row],[CODIGO TIPO]],"-","")</f>
        <v>O232020200991122</v>
      </c>
      <c r="U303" s="337">
        <v>1905049</v>
      </c>
      <c r="V303" s="341">
        <f>VALUE(LEFT(RIGHT(RP_2024[[#This Row],[IMPUTACION PRESUPUESTAL]],6),3))</f>
        <v>149</v>
      </c>
      <c r="W303" s="337" t="s">
        <v>1280</v>
      </c>
      <c r="X303" s="335">
        <f>VALUE(LEFT(RP_2024[[#This Row],[Actividad]],SEARCH(".",RP_2024[[#This Row],[Actividad]],1)-1))</f>
        <v>42</v>
      </c>
      <c r="Y303" s="337">
        <f>MONTH(RP_2024[[#This Row],[FECHA RP]])</f>
        <v>8</v>
      </c>
      <c r="Z303" s="336" t="str">
        <f>IF(RP_2024[[#This Row],[FEC ANULACION]]="","",MONTH(RP_2024[[#This Row],[FEC ANULACION]]))</f>
        <v/>
      </c>
      <c r="AA303" s="337" t="s">
        <v>1589</v>
      </c>
      <c r="AB303" s="337" t="s">
        <v>3389</v>
      </c>
      <c r="AC303" s="337" t="str">
        <f>MID(RP_2024[[#This Row],[Elemento PEP]],11,2)</f>
        <v>06</v>
      </c>
    </row>
    <row r="304" spans="1:29">
      <c r="A304" s="338">
        <v>3882</v>
      </c>
      <c r="B304" s="339">
        <v>45520</v>
      </c>
      <c r="C304" s="340" t="s">
        <v>1925</v>
      </c>
      <c r="D304" s="340" t="s">
        <v>2106</v>
      </c>
      <c r="E304" s="338" t="s">
        <v>2107</v>
      </c>
      <c r="F304" s="338">
        <v>4721</v>
      </c>
      <c r="G304" s="339">
        <v>45505</v>
      </c>
      <c r="H304" s="341">
        <v>6643186</v>
      </c>
      <c r="I304" s="341" t="s">
        <v>2108</v>
      </c>
      <c r="J304" s="341">
        <v>12</v>
      </c>
      <c r="K304" s="341" t="s">
        <v>1704</v>
      </c>
      <c r="L304" s="341" t="s">
        <v>1832</v>
      </c>
      <c r="M304" s="342">
        <v>33728985</v>
      </c>
      <c r="N304" s="332">
        <v>0</v>
      </c>
      <c r="O304" s="339"/>
      <c r="P304" s="342">
        <f>+RP_2024[[#This Row],[VALOR INICIAL]]-RP_2024[[#This Row],[VALOR ANULACION]]</f>
        <v>33728985</v>
      </c>
      <c r="Q304" s="343"/>
      <c r="R304" s="341">
        <f>VALUE(LEFT(RP_2024[[#This Row],[OBJETO]],3))</f>
        <v>289</v>
      </c>
      <c r="S304" s="344">
        <v>242</v>
      </c>
      <c r="T304" s="341" t="str">
        <f>SUBSTITUTE(RP_2024[[#This Row],[CODIGO TIPO]],"-","")</f>
        <v>O232020200991122</v>
      </c>
      <c r="U304" s="337">
        <v>1905049</v>
      </c>
      <c r="V304" s="341">
        <f>VALUE(LEFT(RIGHT(RP_2024[[#This Row],[IMPUTACION PRESUPUESTAL]],6),3))</f>
        <v>149</v>
      </c>
      <c r="W304" s="337" t="s">
        <v>1280</v>
      </c>
      <c r="X304" s="335">
        <f>VALUE(LEFT(RP_2024[[#This Row],[Actividad]],SEARCH(".",RP_2024[[#This Row],[Actividad]],1)-1))</f>
        <v>42</v>
      </c>
      <c r="Y304" s="337">
        <f>MONTH(RP_2024[[#This Row],[FECHA RP]])</f>
        <v>8</v>
      </c>
      <c r="Z304" s="336" t="str">
        <f>IF(RP_2024[[#This Row],[FEC ANULACION]]="","",MONTH(RP_2024[[#This Row],[FEC ANULACION]]))</f>
        <v/>
      </c>
      <c r="AA304" s="337" t="s">
        <v>1589</v>
      </c>
      <c r="AB304" s="337" t="s">
        <v>3389</v>
      </c>
      <c r="AC304" s="337" t="str">
        <f>MID(RP_2024[[#This Row],[Elemento PEP]],11,2)</f>
        <v>06</v>
      </c>
    </row>
    <row r="305" spans="1:29">
      <c r="A305" s="338">
        <v>3884</v>
      </c>
      <c r="B305" s="339">
        <v>45520</v>
      </c>
      <c r="C305" s="340" t="s">
        <v>1893</v>
      </c>
      <c r="D305" s="340" t="s">
        <v>2109</v>
      </c>
      <c r="E305" s="338" t="s">
        <v>2110</v>
      </c>
      <c r="F305" s="338">
        <v>4502</v>
      </c>
      <c r="G305" s="339">
        <v>45501</v>
      </c>
      <c r="H305" s="341">
        <v>6649280</v>
      </c>
      <c r="I305" s="341" t="s">
        <v>2111</v>
      </c>
      <c r="J305" s="341">
        <v>12</v>
      </c>
      <c r="K305" s="341" t="s">
        <v>1704</v>
      </c>
      <c r="L305" s="331" t="s">
        <v>1832</v>
      </c>
      <c r="M305" s="342">
        <v>34251915</v>
      </c>
      <c r="N305" s="332">
        <v>0</v>
      </c>
      <c r="O305" s="339"/>
      <c r="P305" s="342">
        <f>+RP_2024[[#This Row],[VALOR INICIAL]]-RP_2024[[#This Row],[VALOR ANULACION]]</f>
        <v>34251915</v>
      </c>
      <c r="Q305" s="343"/>
      <c r="R305" s="341">
        <f>VALUE(LEFT(RP_2024[[#This Row],[OBJETO]],3))</f>
        <v>396</v>
      </c>
      <c r="S305" s="344">
        <v>242</v>
      </c>
      <c r="T305" s="341" t="str">
        <f>SUBSTITUTE(RP_2024[[#This Row],[CODIGO TIPO]],"-","")</f>
        <v>O232020200991122</v>
      </c>
      <c r="U305" s="337">
        <v>1905054</v>
      </c>
      <c r="V305" s="341">
        <f>VALUE(LEFT(RIGHT(RP_2024[[#This Row],[IMPUTACION PRESUPUESTAL]],6),3))</f>
        <v>102</v>
      </c>
      <c r="W305" s="337" t="s">
        <v>44</v>
      </c>
      <c r="X305" s="335">
        <f>VALUE(LEFT(RP_2024[[#This Row],[Actividad]],SEARCH(".",RP_2024[[#This Row],[Actividad]],1)-1))</f>
        <v>3</v>
      </c>
      <c r="Y305" s="337">
        <f>MONTH(RP_2024[[#This Row],[FECHA RP]])</f>
        <v>8</v>
      </c>
      <c r="Z305" s="336" t="str">
        <f>IF(RP_2024[[#This Row],[FEC ANULACION]]="","",MONTH(RP_2024[[#This Row],[FEC ANULACION]]))</f>
        <v/>
      </c>
      <c r="AA305" s="337" t="s">
        <v>1589</v>
      </c>
      <c r="AB305" s="337" t="s">
        <v>3394</v>
      </c>
      <c r="AC305" s="337" t="str">
        <f>MID(RP_2024[[#This Row],[Elemento PEP]],11,2)</f>
        <v>13</v>
      </c>
    </row>
    <row r="306" spans="1:29">
      <c r="A306" s="338">
        <v>3889</v>
      </c>
      <c r="B306" s="339">
        <v>45520</v>
      </c>
      <c r="C306" s="340" t="s">
        <v>1937</v>
      </c>
      <c r="D306" s="340" t="s">
        <v>2112</v>
      </c>
      <c r="E306" s="338" t="s">
        <v>2113</v>
      </c>
      <c r="F306" s="338">
        <v>4453</v>
      </c>
      <c r="G306" s="339">
        <v>45501</v>
      </c>
      <c r="H306" s="341">
        <v>6643630</v>
      </c>
      <c r="I306" s="341" t="s">
        <v>2114</v>
      </c>
      <c r="J306" s="341">
        <v>12</v>
      </c>
      <c r="K306" s="341" t="s">
        <v>1704</v>
      </c>
      <c r="L306" s="331" t="s">
        <v>1832</v>
      </c>
      <c r="M306" s="342">
        <v>22274716</v>
      </c>
      <c r="N306" s="332">
        <v>0</v>
      </c>
      <c r="O306" s="339"/>
      <c r="P306" s="342">
        <f>+RP_2024[[#This Row],[VALOR INICIAL]]-RP_2024[[#This Row],[VALOR ANULACION]]</f>
        <v>22274716</v>
      </c>
      <c r="Q306" s="343"/>
      <c r="R306" s="341">
        <f>VALUE(LEFT(RP_2024[[#This Row],[OBJETO]],3))</f>
        <v>458</v>
      </c>
      <c r="S306" s="344">
        <v>242</v>
      </c>
      <c r="T306" s="341" t="str">
        <f>SUBSTITUTE(RP_2024[[#This Row],[CODIGO TIPO]],"-","")</f>
        <v>O232020200991122</v>
      </c>
      <c r="U306" s="337">
        <v>1905049</v>
      </c>
      <c r="V306" s="341">
        <f>VALUE(LEFT(RIGHT(RP_2024[[#This Row],[IMPUTACION PRESUPUESTAL]],6),3))</f>
        <v>95</v>
      </c>
      <c r="W306" s="337" t="s">
        <v>1287</v>
      </c>
      <c r="X306" s="335">
        <f>VALUE(LEFT(RP_2024[[#This Row],[Actividad]],SEARCH(".",RP_2024[[#This Row],[Actividad]],1)-1))</f>
        <v>45</v>
      </c>
      <c r="Y306" s="337">
        <f>MONTH(RP_2024[[#This Row],[FECHA RP]])</f>
        <v>8</v>
      </c>
      <c r="Z306" s="336" t="str">
        <f>IF(RP_2024[[#This Row],[FEC ANULACION]]="","",MONTH(RP_2024[[#This Row],[FEC ANULACION]]))</f>
        <v/>
      </c>
      <c r="AA306" s="337" t="s">
        <v>1589</v>
      </c>
      <c r="AB306" s="337" t="s">
        <v>3395</v>
      </c>
      <c r="AC306" s="337" t="str">
        <f>MID(RP_2024[[#This Row],[Elemento PEP]],11,2)</f>
        <v>27</v>
      </c>
    </row>
    <row r="307" spans="1:29">
      <c r="A307" s="338">
        <v>3896</v>
      </c>
      <c r="B307" s="339">
        <v>45520</v>
      </c>
      <c r="C307" s="340" t="s">
        <v>1937</v>
      </c>
      <c r="D307" s="340" t="s">
        <v>2115</v>
      </c>
      <c r="E307" s="338" t="s">
        <v>2116</v>
      </c>
      <c r="F307" s="338">
        <v>4590</v>
      </c>
      <c r="G307" s="339">
        <v>45503</v>
      </c>
      <c r="H307" s="341">
        <v>6637583</v>
      </c>
      <c r="I307" s="341" t="s">
        <v>2117</v>
      </c>
      <c r="J307" s="341">
        <v>12</v>
      </c>
      <c r="K307" s="341" t="s">
        <v>1704</v>
      </c>
      <c r="L307" s="331" t="s">
        <v>1832</v>
      </c>
      <c r="M307" s="342">
        <v>23124896</v>
      </c>
      <c r="N307" s="332">
        <v>1870396</v>
      </c>
      <c r="O307" s="339">
        <v>45621</v>
      </c>
      <c r="P307" s="342">
        <f>+RP_2024[[#This Row],[VALOR INICIAL]]-RP_2024[[#This Row],[VALOR ANULACION]]</f>
        <v>21254500</v>
      </c>
      <c r="Q307" s="343"/>
      <c r="R307" s="341">
        <f>VALUE(LEFT(RP_2024[[#This Row],[OBJETO]],3))</f>
        <v>463</v>
      </c>
      <c r="S307" s="344">
        <v>242</v>
      </c>
      <c r="T307" s="341" t="str">
        <f>SUBSTITUTE(RP_2024[[#This Row],[CODIGO TIPO]],"-","")</f>
        <v>O232020200991122</v>
      </c>
      <c r="U307" s="337">
        <v>1905049</v>
      </c>
      <c r="V307" s="341">
        <f>VALUE(LEFT(RIGHT(RP_2024[[#This Row],[IMPUTACION PRESUPUESTAL]],6),3))</f>
        <v>95</v>
      </c>
      <c r="W307" s="337" t="s">
        <v>1287</v>
      </c>
      <c r="X307" s="335">
        <f>VALUE(LEFT(RP_2024[[#This Row],[Actividad]],SEARCH(".",RP_2024[[#This Row],[Actividad]],1)-1))</f>
        <v>45</v>
      </c>
      <c r="Y307" s="337">
        <f>MONTH(RP_2024[[#This Row],[FECHA RP]])</f>
        <v>8</v>
      </c>
      <c r="Z307" s="336">
        <f>IF(RP_2024[[#This Row],[FEC ANULACION]]="","",MONTH(RP_2024[[#This Row],[FEC ANULACION]]))</f>
        <v>11</v>
      </c>
      <c r="AA307" s="337" t="s">
        <v>1589</v>
      </c>
      <c r="AB307" s="337" t="s">
        <v>3395</v>
      </c>
      <c r="AC307" s="337" t="str">
        <f>MID(RP_2024[[#This Row],[Elemento PEP]],11,2)</f>
        <v>27</v>
      </c>
    </row>
    <row r="308" spans="1:29">
      <c r="A308" s="338">
        <v>3898</v>
      </c>
      <c r="B308" s="339">
        <v>45520</v>
      </c>
      <c r="C308" s="340" t="s">
        <v>1937</v>
      </c>
      <c r="D308" s="340" t="s">
        <v>2118</v>
      </c>
      <c r="E308" s="338" t="s">
        <v>1669</v>
      </c>
      <c r="F308" s="338">
        <v>4942</v>
      </c>
      <c r="G308" s="339">
        <v>45509</v>
      </c>
      <c r="H308" s="341">
        <v>6640644</v>
      </c>
      <c r="I308" s="341" t="s">
        <v>2119</v>
      </c>
      <c r="J308" s="341">
        <v>12</v>
      </c>
      <c r="K308" s="341" t="s">
        <v>1704</v>
      </c>
      <c r="L308" s="331" t="s">
        <v>1832</v>
      </c>
      <c r="M308" s="342">
        <v>21894783</v>
      </c>
      <c r="N308" s="332">
        <v>0</v>
      </c>
      <c r="O308" s="339"/>
      <c r="P308" s="342">
        <f>+RP_2024[[#This Row],[VALOR INICIAL]]-RP_2024[[#This Row],[VALOR ANULACION]]</f>
        <v>21894783</v>
      </c>
      <c r="Q308" s="343"/>
      <c r="R308" s="341">
        <f>VALUE(LEFT(RP_2024[[#This Row],[OBJETO]],3))</f>
        <v>484</v>
      </c>
      <c r="S308" s="344">
        <v>242</v>
      </c>
      <c r="T308" s="341" t="str">
        <f>SUBSTITUTE(RP_2024[[#This Row],[CODIGO TIPO]],"-","")</f>
        <v>O232020200991122</v>
      </c>
      <c r="U308" s="337">
        <v>1905049</v>
      </c>
      <c r="V308" s="341">
        <f>VALUE(LEFT(RIGHT(RP_2024[[#This Row],[IMPUTACION PRESUPUESTAL]],6),3))</f>
        <v>95</v>
      </c>
      <c r="W308" s="337" t="s">
        <v>1287</v>
      </c>
      <c r="X308" s="335">
        <f>VALUE(LEFT(RP_2024[[#This Row],[Actividad]],SEARCH(".",RP_2024[[#This Row],[Actividad]],1)-1))</f>
        <v>45</v>
      </c>
      <c r="Y308" s="337">
        <f>MONTH(RP_2024[[#This Row],[FECHA RP]])</f>
        <v>8</v>
      </c>
      <c r="Z308" s="336" t="str">
        <f>IF(RP_2024[[#This Row],[FEC ANULACION]]="","",MONTH(RP_2024[[#This Row],[FEC ANULACION]]))</f>
        <v/>
      </c>
      <c r="AA308" s="337" t="s">
        <v>1589</v>
      </c>
      <c r="AB308" s="337" t="s">
        <v>3395</v>
      </c>
      <c r="AC308" s="337" t="str">
        <f>MID(RP_2024[[#This Row],[Elemento PEP]],11,2)</f>
        <v>27</v>
      </c>
    </row>
    <row r="309" spans="1:29">
      <c r="A309" s="338">
        <v>3900</v>
      </c>
      <c r="B309" s="339">
        <v>45520</v>
      </c>
      <c r="C309" s="340" t="s">
        <v>1925</v>
      </c>
      <c r="D309" s="340" t="s">
        <v>2120</v>
      </c>
      <c r="E309" s="338" t="s">
        <v>2121</v>
      </c>
      <c r="F309" s="338">
        <v>4493</v>
      </c>
      <c r="G309" s="339">
        <v>45501</v>
      </c>
      <c r="H309" s="341">
        <v>6644754</v>
      </c>
      <c r="I309" s="341" t="s">
        <v>2122</v>
      </c>
      <c r="J309" s="341">
        <v>12</v>
      </c>
      <c r="K309" s="341" t="s">
        <v>1704</v>
      </c>
      <c r="L309" s="341" t="s">
        <v>1832</v>
      </c>
      <c r="M309" s="342">
        <v>15297416</v>
      </c>
      <c r="N309" s="332">
        <v>562405</v>
      </c>
      <c r="O309" s="339">
        <v>45649</v>
      </c>
      <c r="P309" s="342">
        <f>+RP_2024[[#This Row],[VALOR INICIAL]]-RP_2024[[#This Row],[VALOR ANULACION]]</f>
        <v>14735011</v>
      </c>
      <c r="Q309" s="343"/>
      <c r="R309" s="341">
        <f>VALUE(LEFT(RP_2024[[#This Row],[OBJETO]],3))</f>
        <v>325</v>
      </c>
      <c r="S309" s="344">
        <v>242</v>
      </c>
      <c r="T309" s="341" t="str">
        <f>SUBSTITUTE(RP_2024[[#This Row],[CODIGO TIPO]],"-","")</f>
        <v>O232020200991122</v>
      </c>
      <c r="U309" s="337">
        <v>1905049</v>
      </c>
      <c r="V309" s="341">
        <f>VALUE(LEFT(RIGHT(RP_2024[[#This Row],[IMPUTACION PRESUPUESTAL]],6),3))</f>
        <v>149</v>
      </c>
      <c r="W309" s="337" t="s">
        <v>1280</v>
      </c>
      <c r="X309" s="335">
        <f>VALUE(LEFT(RP_2024[[#This Row],[Actividad]],SEARCH(".",RP_2024[[#This Row],[Actividad]],1)-1))</f>
        <v>42</v>
      </c>
      <c r="Y309" s="337">
        <f>MONTH(RP_2024[[#This Row],[FECHA RP]])</f>
        <v>8</v>
      </c>
      <c r="Z309" s="336">
        <f>IF(RP_2024[[#This Row],[FEC ANULACION]]="","",MONTH(RP_2024[[#This Row],[FEC ANULACION]]))</f>
        <v>12</v>
      </c>
      <c r="AA309" s="337" t="s">
        <v>1589</v>
      </c>
      <c r="AB309" s="337" t="s">
        <v>3389</v>
      </c>
      <c r="AC309" s="337" t="str">
        <f>MID(RP_2024[[#This Row],[Elemento PEP]],11,2)</f>
        <v>06</v>
      </c>
    </row>
    <row r="310" spans="1:29">
      <c r="A310" s="338">
        <v>3902</v>
      </c>
      <c r="B310" s="339">
        <v>45520</v>
      </c>
      <c r="C310" s="340" t="s">
        <v>1893</v>
      </c>
      <c r="D310" s="340" t="s">
        <v>2123</v>
      </c>
      <c r="E310" s="338" t="s">
        <v>2124</v>
      </c>
      <c r="F310" s="338">
        <v>3803</v>
      </c>
      <c r="G310" s="339">
        <v>45496</v>
      </c>
      <c r="H310" s="341">
        <v>6643385</v>
      </c>
      <c r="I310" s="341" t="s">
        <v>2125</v>
      </c>
      <c r="J310" s="341">
        <v>12</v>
      </c>
      <c r="K310" s="341" t="s">
        <v>1704</v>
      </c>
      <c r="L310" s="331" t="s">
        <v>1832</v>
      </c>
      <c r="M310" s="342">
        <v>35526807</v>
      </c>
      <c r="N310" s="332">
        <v>0</v>
      </c>
      <c r="O310" s="339"/>
      <c r="P310" s="342">
        <f>+RP_2024[[#This Row],[VALOR INICIAL]]-RP_2024[[#This Row],[VALOR ANULACION]]</f>
        <v>35526807</v>
      </c>
      <c r="Q310" s="343"/>
      <c r="R310" s="341">
        <f>VALUE(LEFT(RP_2024[[#This Row],[OBJETO]],3))</f>
        <v>67</v>
      </c>
      <c r="S310" s="344">
        <v>242</v>
      </c>
      <c r="T310" s="341" t="str">
        <f>SUBSTITUTE(RP_2024[[#This Row],[CODIGO TIPO]],"-","")</f>
        <v>O232020200991122</v>
      </c>
      <c r="U310" s="337">
        <v>1905054</v>
      </c>
      <c r="V310" s="341">
        <f>VALUE(LEFT(RIGHT(RP_2024[[#This Row],[IMPUTACION PRESUPUESTAL]],6),3))</f>
        <v>102</v>
      </c>
      <c r="W310" s="337" t="s">
        <v>44</v>
      </c>
      <c r="X310" s="335">
        <f>VALUE(LEFT(RP_2024[[#This Row],[Actividad]],SEARCH(".",RP_2024[[#This Row],[Actividad]],1)-1))</f>
        <v>3</v>
      </c>
      <c r="Y310" s="337">
        <f>MONTH(RP_2024[[#This Row],[FECHA RP]])</f>
        <v>8</v>
      </c>
      <c r="Z310" s="336" t="str">
        <f>IF(RP_2024[[#This Row],[FEC ANULACION]]="","",MONTH(RP_2024[[#This Row],[FEC ANULACION]]))</f>
        <v/>
      </c>
      <c r="AA310" s="337" t="s">
        <v>1589</v>
      </c>
      <c r="AB310" s="337" t="s">
        <v>3394</v>
      </c>
      <c r="AC310" s="337" t="str">
        <f>MID(RP_2024[[#This Row],[Elemento PEP]],11,2)</f>
        <v>13</v>
      </c>
    </row>
    <row r="311" spans="1:29">
      <c r="A311" s="338">
        <v>3903</v>
      </c>
      <c r="B311" s="339">
        <v>45520</v>
      </c>
      <c r="C311" s="340" t="s">
        <v>1893</v>
      </c>
      <c r="D311" s="340" t="s">
        <v>2126</v>
      </c>
      <c r="E311" s="338" t="s">
        <v>1650</v>
      </c>
      <c r="F311" s="338">
        <v>4558</v>
      </c>
      <c r="G311" s="339">
        <v>45503</v>
      </c>
      <c r="H311" s="341">
        <v>6645652</v>
      </c>
      <c r="I311" s="341" t="s">
        <v>2127</v>
      </c>
      <c r="J311" s="341">
        <v>12</v>
      </c>
      <c r="K311" s="341" t="s">
        <v>1704</v>
      </c>
      <c r="L311" s="331" t="s">
        <v>1832</v>
      </c>
      <c r="M311" s="342">
        <v>35559240</v>
      </c>
      <c r="N311" s="332">
        <v>0</v>
      </c>
      <c r="O311" s="339"/>
      <c r="P311" s="342">
        <f>+RP_2024[[#This Row],[VALOR INICIAL]]-RP_2024[[#This Row],[VALOR ANULACION]]</f>
        <v>35559240</v>
      </c>
      <c r="Q311" s="343"/>
      <c r="R311" s="341">
        <f>VALUE(LEFT(RP_2024[[#This Row],[OBJETO]],3))</f>
        <v>255</v>
      </c>
      <c r="S311" s="344">
        <v>242</v>
      </c>
      <c r="T311" s="341" t="str">
        <f>SUBSTITUTE(RP_2024[[#This Row],[CODIGO TIPO]],"-","")</f>
        <v>O232020200991122</v>
      </c>
      <c r="U311" s="337">
        <v>1905054</v>
      </c>
      <c r="V311" s="341">
        <f>VALUE(LEFT(RIGHT(RP_2024[[#This Row],[IMPUTACION PRESUPUESTAL]],6),3))</f>
        <v>102</v>
      </c>
      <c r="W311" s="337" t="s">
        <v>44</v>
      </c>
      <c r="X311" s="335">
        <f>VALUE(LEFT(RP_2024[[#This Row],[Actividad]],SEARCH(".",RP_2024[[#This Row],[Actividad]],1)-1))</f>
        <v>3</v>
      </c>
      <c r="Y311" s="337">
        <f>MONTH(RP_2024[[#This Row],[FECHA RP]])</f>
        <v>8</v>
      </c>
      <c r="Z311" s="336" t="str">
        <f>IF(RP_2024[[#This Row],[FEC ANULACION]]="","",MONTH(RP_2024[[#This Row],[FEC ANULACION]]))</f>
        <v/>
      </c>
      <c r="AA311" s="337" t="s">
        <v>1589</v>
      </c>
      <c r="AB311" s="337" t="s">
        <v>3394</v>
      </c>
      <c r="AC311" s="337" t="str">
        <f>MID(RP_2024[[#This Row],[Elemento PEP]],11,2)</f>
        <v>13</v>
      </c>
    </row>
    <row r="312" spans="1:29">
      <c r="A312" s="338">
        <v>3909</v>
      </c>
      <c r="B312" s="339">
        <v>45520</v>
      </c>
      <c r="C312" s="340" t="s">
        <v>1893</v>
      </c>
      <c r="D312" s="340" t="s">
        <v>2128</v>
      </c>
      <c r="E312" s="338" t="s">
        <v>2129</v>
      </c>
      <c r="F312" s="338">
        <v>4516</v>
      </c>
      <c r="G312" s="339">
        <v>45501</v>
      </c>
      <c r="H312" s="341">
        <v>6632363</v>
      </c>
      <c r="I312" s="341" t="s">
        <v>2130</v>
      </c>
      <c r="J312" s="341">
        <v>12</v>
      </c>
      <c r="K312" s="341" t="s">
        <v>1704</v>
      </c>
      <c r="L312" s="331" t="s">
        <v>1832</v>
      </c>
      <c r="M312" s="342">
        <v>14142912</v>
      </c>
      <c r="N312" s="332">
        <v>519960</v>
      </c>
      <c r="O312" s="339">
        <v>45649</v>
      </c>
      <c r="P312" s="342">
        <f>+RP_2024[[#This Row],[VALOR INICIAL]]-RP_2024[[#This Row],[VALOR ANULACION]]</f>
        <v>13622952</v>
      </c>
      <c r="Q312" s="343"/>
      <c r="R312" s="341">
        <f>VALUE(LEFT(RP_2024[[#This Row],[OBJETO]],3))</f>
        <v>302</v>
      </c>
      <c r="S312" s="344">
        <v>242</v>
      </c>
      <c r="T312" s="341" t="str">
        <f>SUBSTITUTE(RP_2024[[#This Row],[CODIGO TIPO]],"-","")</f>
        <v>O232020200991122</v>
      </c>
      <c r="U312" s="337">
        <v>1905054</v>
      </c>
      <c r="V312" s="341">
        <f>VALUE(LEFT(RIGHT(RP_2024[[#This Row],[IMPUTACION PRESUPUESTAL]],6),3))</f>
        <v>102</v>
      </c>
      <c r="W312" s="337" t="s">
        <v>44</v>
      </c>
      <c r="X312" s="335">
        <f>VALUE(LEFT(RP_2024[[#This Row],[Actividad]],SEARCH(".",RP_2024[[#This Row],[Actividad]],1)-1))</f>
        <v>3</v>
      </c>
      <c r="Y312" s="337">
        <f>MONTH(RP_2024[[#This Row],[FECHA RP]])</f>
        <v>8</v>
      </c>
      <c r="Z312" s="336">
        <f>IF(RP_2024[[#This Row],[FEC ANULACION]]="","",MONTH(RP_2024[[#This Row],[FEC ANULACION]]))</f>
        <v>12</v>
      </c>
      <c r="AA312" s="337" t="s">
        <v>1589</v>
      </c>
      <c r="AB312" s="337" t="s">
        <v>3394</v>
      </c>
      <c r="AC312" s="337" t="str">
        <f>MID(RP_2024[[#This Row],[Elemento PEP]],11,2)</f>
        <v>13</v>
      </c>
    </row>
    <row r="313" spans="1:29">
      <c r="A313" s="338">
        <v>3917</v>
      </c>
      <c r="B313" s="339">
        <v>45520</v>
      </c>
      <c r="C313" s="340" t="s">
        <v>1893</v>
      </c>
      <c r="D313" s="340" t="s">
        <v>2131</v>
      </c>
      <c r="E313" s="338" t="s">
        <v>1614</v>
      </c>
      <c r="F313" s="338">
        <v>4419</v>
      </c>
      <c r="G313" s="339">
        <v>45501</v>
      </c>
      <c r="H313" s="341">
        <v>6638575</v>
      </c>
      <c r="I313" s="341" t="s">
        <v>2132</v>
      </c>
      <c r="J313" s="341">
        <v>12</v>
      </c>
      <c r="K313" s="341" t="s">
        <v>1704</v>
      </c>
      <c r="L313" s="331" t="s">
        <v>1832</v>
      </c>
      <c r="M313" s="342">
        <v>12747425</v>
      </c>
      <c r="N313" s="332">
        <v>0</v>
      </c>
      <c r="O313" s="339"/>
      <c r="P313" s="342">
        <f>+RP_2024[[#This Row],[VALOR INICIAL]]-RP_2024[[#This Row],[VALOR ANULACION]]</f>
        <v>12747425</v>
      </c>
      <c r="Q313" s="343"/>
      <c r="R313" s="341">
        <f>VALUE(LEFT(RP_2024[[#This Row],[OBJETO]],3))</f>
        <v>193</v>
      </c>
      <c r="S313" s="344">
        <v>242</v>
      </c>
      <c r="T313" s="341" t="str">
        <f>SUBSTITUTE(RP_2024[[#This Row],[CODIGO TIPO]],"-","")</f>
        <v>O232020200991122</v>
      </c>
      <c r="U313" s="337">
        <v>1905054</v>
      </c>
      <c r="V313" s="341">
        <f>VALUE(LEFT(RIGHT(RP_2024[[#This Row],[IMPUTACION PRESUPUESTAL]],6),3))</f>
        <v>102</v>
      </c>
      <c r="W313" s="337" t="s">
        <v>44</v>
      </c>
      <c r="X313" s="335">
        <f>VALUE(LEFT(RP_2024[[#This Row],[Actividad]],SEARCH(".",RP_2024[[#This Row],[Actividad]],1)-1))</f>
        <v>3</v>
      </c>
      <c r="Y313" s="337">
        <f>MONTH(RP_2024[[#This Row],[FECHA RP]])</f>
        <v>8</v>
      </c>
      <c r="Z313" s="336" t="str">
        <f>IF(RP_2024[[#This Row],[FEC ANULACION]]="","",MONTH(RP_2024[[#This Row],[FEC ANULACION]]))</f>
        <v/>
      </c>
      <c r="AA313" s="337" t="s">
        <v>1589</v>
      </c>
      <c r="AB313" s="337" t="s">
        <v>3394</v>
      </c>
      <c r="AC313" s="337" t="str">
        <f>MID(RP_2024[[#This Row],[Elemento PEP]],11,2)</f>
        <v>13</v>
      </c>
    </row>
    <row r="314" spans="1:29">
      <c r="A314" s="338">
        <v>3922</v>
      </c>
      <c r="B314" s="339">
        <v>45520</v>
      </c>
      <c r="C314" s="340" t="s">
        <v>1893</v>
      </c>
      <c r="D314" s="340" t="s">
        <v>2133</v>
      </c>
      <c r="E314" s="338" t="s">
        <v>2134</v>
      </c>
      <c r="F314" s="338">
        <v>4651</v>
      </c>
      <c r="G314" s="339">
        <v>45503</v>
      </c>
      <c r="H314" s="341">
        <v>6649664</v>
      </c>
      <c r="I314" s="341" t="s">
        <v>2135</v>
      </c>
      <c r="J314" s="341">
        <v>12</v>
      </c>
      <c r="K314" s="341" t="s">
        <v>1704</v>
      </c>
      <c r="L314" s="331" t="s">
        <v>1832</v>
      </c>
      <c r="M314" s="342">
        <v>27338783</v>
      </c>
      <c r="N314" s="332">
        <v>208693</v>
      </c>
      <c r="O314" s="339">
        <v>45649</v>
      </c>
      <c r="P314" s="342">
        <f>+RP_2024[[#This Row],[VALOR INICIAL]]-RP_2024[[#This Row],[VALOR ANULACION]]</f>
        <v>27130090</v>
      </c>
      <c r="Q314" s="343"/>
      <c r="R314" s="341">
        <f>VALUE(LEFT(RP_2024[[#This Row],[OBJETO]],3))</f>
        <v>221</v>
      </c>
      <c r="S314" s="344">
        <v>242</v>
      </c>
      <c r="T314" s="341" t="str">
        <f>SUBSTITUTE(RP_2024[[#This Row],[CODIGO TIPO]],"-","")</f>
        <v>O232020200991122</v>
      </c>
      <c r="U314" s="337">
        <v>1905054</v>
      </c>
      <c r="V314" s="341">
        <f>VALUE(LEFT(RIGHT(RP_2024[[#This Row],[IMPUTACION PRESUPUESTAL]],6),3))</f>
        <v>102</v>
      </c>
      <c r="W314" s="337" t="s">
        <v>44</v>
      </c>
      <c r="X314" s="335">
        <f>VALUE(LEFT(RP_2024[[#This Row],[Actividad]],SEARCH(".",RP_2024[[#This Row],[Actividad]],1)-1))</f>
        <v>3</v>
      </c>
      <c r="Y314" s="337">
        <f>MONTH(RP_2024[[#This Row],[FECHA RP]])</f>
        <v>8</v>
      </c>
      <c r="Z314" s="336">
        <f>IF(RP_2024[[#This Row],[FEC ANULACION]]="","",MONTH(RP_2024[[#This Row],[FEC ANULACION]]))</f>
        <v>12</v>
      </c>
      <c r="AA314" s="337" t="s">
        <v>1589</v>
      </c>
      <c r="AB314" s="337" t="s">
        <v>3394</v>
      </c>
      <c r="AC314" s="337" t="str">
        <f>MID(RP_2024[[#This Row],[Elemento PEP]],11,2)</f>
        <v>13</v>
      </c>
    </row>
    <row r="315" spans="1:29">
      <c r="A315" s="338">
        <v>3923</v>
      </c>
      <c r="B315" s="339">
        <v>45520</v>
      </c>
      <c r="C315" s="340" t="s">
        <v>1893</v>
      </c>
      <c r="D315" s="340" t="s">
        <v>2136</v>
      </c>
      <c r="E315" s="338" t="s">
        <v>2137</v>
      </c>
      <c r="F315" s="338">
        <v>4712</v>
      </c>
      <c r="G315" s="339">
        <v>45505</v>
      </c>
      <c r="H315" s="341">
        <v>6649595</v>
      </c>
      <c r="I315" s="341" t="s">
        <v>2138</v>
      </c>
      <c r="J315" s="341">
        <v>12</v>
      </c>
      <c r="K315" s="341" t="s">
        <v>1704</v>
      </c>
      <c r="L315" s="331" t="s">
        <v>1832</v>
      </c>
      <c r="M315" s="342">
        <v>34251915</v>
      </c>
      <c r="N315" s="332">
        <v>0</v>
      </c>
      <c r="O315" s="339"/>
      <c r="P315" s="342">
        <f>+RP_2024[[#This Row],[VALOR INICIAL]]-RP_2024[[#This Row],[VALOR ANULACION]]</f>
        <v>34251915</v>
      </c>
      <c r="Q315" s="343"/>
      <c r="R315" s="341">
        <f>VALUE(LEFT(RP_2024[[#This Row],[OBJETO]],3))</f>
        <v>225</v>
      </c>
      <c r="S315" s="344">
        <v>242</v>
      </c>
      <c r="T315" s="341" t="str">
        <f>SUBSTITUTE(RP_2024[[#This Row],[CODIGO TIPO]],"-","")</f>
        <v>O232020200991122</v>
      </c>
      <c r="U315" s="337">
        <v>1905054</v>
      </c>
      <c r="V315" s="341">
        <f>VALUE(LEFT(RIGHT(RP_2024[[#This Row],[IMPUTACION PRESUPUESTAL]],6),3))</f>
        <v>102</v>
      </c>
      <c r="W315" s="337" t="s">
        <v>44</v>
      </c>
      <c r="X315" s="335">
        <f>VALUE(LEFT(RP_2024[[#This Row],[Actividad]],SEARCH(".",RP_2024[[#This Row],[Actividad]],1)-1))</f>
        <v>3</v>
      </c>
      <c r="Y315" s="337">
        <f>MONTH(RP_2024[[#This Row],[FECHA RP]])</f>
        <v>8</v>
      </c>
      <c r="Z315" s="336" t="str">
        <f>IF(RP_2024[[#This Row],[FEC ANULACION]]="","",MONTH(RP_2024[[#This Row],[FEC ANULACION]]))</f>
        <v/>
      </c>
      <c r="AA315" s="337" t="s">
        <v>1589</v>
      </c>
      <c r="AB315" s="337" t="s">
        <v>3394</v>
      </c>
      <c r="AC315" s="337" t="str">
        <f>MID(RP_2024[[#This Row],[Elemento PEP]],11,2)</f>
        <v>13</v>
      </c>
    </row>
    <row r="316" spans="1:29">
      <c r="A316" s="338">
        <v>3927</v>
      </c>
      <c r="B316" s="339">
        <v>45520</v>
      </c>
      <c r="C316" s="340" t="s">
        <v>1893</v>
      </c>
      <c r="D316" s="340" t="s">
        <v>2139</v>
      </c>
      <c r="E316" s="338" t="s">
        <v>2140</v>
      </c>
      <c r="F316" s="338">
        <v>4767</v>
      </c>
      <c r="G316" s="339">
        <v>45509</v>
      </c>
      <c r="H316" s="341">
        <v>6645951</v>
      </c>
      <c r="I316" s="341" t="s">
        <v>2141</v>
      </c>
      <c r="J316" s="341">
        <v>12</v>
      </c>
      <c r="K316" s="341" t="s">
        <v>1704</v>
      </c>
      <c r="L316" s="331" t="s">
        <v>1832</v>
      </c>
      <c r="M316" s="342">
        <v>44923140</v>
      </c>
      <c r="N316" s="332">
        <v>1331056</v>
      </c>
      <c r="O316" s="339">
        <v>45649</v>
      </c>
      <c r="P316" s="342">
        <f>+RP_2024[[#This Row],[VALOR INICIAL]]-RP_2024[[#This Row],[VALOR ANULACION]]</f>
        <v>43592084</v>
      </c>
      <c r="Q316" s="343"/>
      <c r="R316" s="341">
        <f>VALUE(LEFT(RP_2024[[#This Row],[OBJETO]],3))</f>
        <v>39</v>
      </c>
      <c r="S316" s="344">
        <v>242</v>
      </c>
      <c r="T316" s="341" t="str">
        <f>SUBSTITUTE(RP_2024[[#This Row],[CODIGO TIPO]],"-","")</f>
        <v>O232020200991122</v>
      </c>
      <c r="U316" s="337">
        <v>1905054</v>
      </c>
      <c r="V316" s="341">
        <f>VALUE(LEFT(RIGHT(RP_2024[[#This Row],[IMPUTACION PRESUPUESTAL]],6),3))</f>
        <v>102</v>
      </c>
      <c r="W316" s="337" t="s">
        <v>44</v>
      </c>
      <c r="X316" s="335">
        <f>VALUE(LEFT(RP_2024[[#This Row],[Actividad]],SEARCH(".",RP_2024[[#This Row],[Actividad]],1)-1))</f>
        <v>3</v>
      </c>
      <c r="Y316" s="337">
        <f>MONTH(RP_2024[[#This Row],[FECHA RP]])</f>
        <v>8</v>
      </c>
      <c r="Z316" s="336">
        <f>IF(RP_2024[[#This Row],[FEC ANULACION]]="","",MONTH(RP_2024[[#This Row],[FEC ANULACION]]))</f>
        <v>12</v>
      </c>
      <c r="AA316" s="337" t="s">
        <v>1589</v>
      </c>
      <c r="AB316" s="337" t="s">
        <v>3394</v>
      </c>
      <c r="AC316" s="337" t="str">
        <f>MID(RP_2024[[#This Row],[Elemento PEP]],11,2)</f>
        <v>13</v>
      </c>
    </row>
    <row r="317" spans="1:29">
      <c r="A317" s="338">
        <v>3945</v>
      </c>
      <c r="B317" s="339">
        <v>45524</v>
      </c>
      <c r="C317" s="340" t="s">
        <v>1893</v>
      </c>
      <c r="D317" s="340" t="s">
        <v>2142</v>
      </c>
      <c r="E317" s="338" t="s">
        <v>2143</v>
      </c>
      <c r="F317" s="338">
        <v>3720</v>
      </c>
      <c r="G317" s="339">
        <v>45495</v>
      </c>
      <c r="H317" s="341">
        <v>6642617</v>
      </c>
      <c r="I317" s="341" t="s">
        <v>2144</v>
      </c>
      <c r="J317" s="341">
        <v>12</v>
      </c>
      <c r="K317" s="341" t="s">
        <v>1704</v>
      </c>
      <c r="L317" s="331" t="s">
        <v>1832</v>
      </c>
      <c r="M317" s="342">
        <v>35297775</v>
      </c>
      <c r="N317" s="332">
        <v>1307325</v>
      </c>
      <c r="O317" s="339">
        <v>45649</v>
      </c>
      <c r="P317" s="342">
        <f>+RP_2024[[#This Row],[VALOR INICIAL]]-RP_2024[[#This Row],[VALOR ANULACION]]</f>
        <v>33990450</v>
      </c>
      <c r="Q317" s="343"/>
      <c r="R317" s="341">
        <f>VALUE(LEFT(RP_2024[[#This Row],[OBJETO]],3))</f>
        <v>41</v>
      </c>
      <c r="S317" s="344">
        <v>242</v>
      </c>
      <c r="T317" s="341" t="str">
        <f>SUBSTITUTE(RP_2024[[#This Row],[CODIGO TIPO]],"-","")</f>
        <v>O232020200991122</v>
      </c>
      <c r="U317" s="337">
        <v>1905054</v>
      </c>
      <c r="V317" s="341">
        <f>VALUE(LEFT(RIGHT(RP_2024[[#This Row],[IMPUTACION PRESUPUESTAL]],6),3))</f>
        <v>102</v>
      </c>
      <c r="W317" s="337" t="s">
        <v>44</v>
      </c>
      <c r="X317" s="335">
        <f>VALUE(LEFT(RP_2024[[#This Row],[Actividad]],SEARCH(".",RP_2024[[#This Row],[Actividad]],1)-1))</f>
        <v>3</v>
      </c>
      <c r="Y317" s="337">
        <f>MONTH(RP_2024[[#This Row],[FECHA RP]])</f>
        <v>8</v>
      </c>
      <c r="Z317" s="336">
        <f>IF(RP_2024[[#This Row],[FEC ANULACION]]="","",MONTH(RP_2024[[#This Row],[FEC ANULACION]]))</f>
        <v>12</v>
      </c>
      <c r="AA317" s="337" t="s">
        <v>1589</v>
      </c>
      <c r="AB317" s="337" t="s">
        <v>3394</v>
      </c>
      <c r="AC317" s="337" t="str">
        <f>MID(RP_2024[[#This Row],[Elemento PEP]],11,2)</f>
        <v>13</v>
      </c>
    </row>
    <row r="318" spans="1:29">
      <c r="A318" s="338">
        <v>3950</v>
      </c>
      <c r="B318" s="339">
        <v>45524</v>
      </c>
      <c r="C318" s="340" t="s">
        <v>1937</v>
      </c>
      <c r="D318" s="340" t="s">
        <v>2145</v>
      </c>
      <c r="E318" s="338" t="s">
        <v>2146</v>
      </c>
      <c r="F318" s="338">
        <v>4686</v>
      </c>
      <c r="G318" s="339">
        <v>45505</v>
      </c>
      <c r="H318" s="341">
        <v>6656116</v>
      </c>
      <c r="I318" s="341" t="s">
        <v>2147</v>
      </c>
      <c r="J318" s="341">
        <v>12</v>
      </c>
      <c r="K318" s="341" t="s">
        <v>1704</v>
      </c>
      <c r="L318" s="331" t="s">
        <v>1832</v>
      </c>
      <c r="M318" s="342">
        <v>12506910</v>
      </c>
      <c r="N318" s="332">
        <v>192414</v>
      </c>
      <c r="O318" s="339">
        <v>45649</v>
      </c>
      <c r="P318" s="342">
        <f>+RP_2024[[#This Row],[VALOR INICIAL]]-RP_2024[[#This Row],[VALOR ANULACION]]</f>
        <v>12314496</v>
      </c>
      <c r="Q318" s="343"/>
      <c r="R318" s="341">
        <f>VALUE(LEFT(RP_2024[[#This Row],[OBJETO]],3))</f>
        <v>431</v>
      </c>
      <c r="S318" s="344">
        <v>242</v>
      </c>
      <c r="T318" s="341" t="str">
        <f>SUBSTITUTE(RP_2024[[#This Row],[CODIGO TIPO]],"-","")</f>
        <v>O232020200991122</v>
      </c>
      <c r="U318" s="337">
        <v>1905049</v>
      </c>
      <c r="V318" s="341">
        <f>VALUE(LEFT(RIGHT(RP_2024[[#This Row],[IMPUTACION PRESUPUESTAL]],6),3))</f>
        <v>95</v>
      </c>
      <c r="W318" s="337" t="s">
        <v>1287</v>
      </c>
      <c r="X318" s="335">
        <f>VALUE(LEFT(RP_2024[[#This Row],[Actividad]],SEARCH(".",RP_2024[[#This Row],[Actividad]],1)-1))</f>
        <v>45</v>
      </c>
      <c r="Y318" s="337">
        <f>MONTH(RP_2024[[#This Row],[FECHA RP]])</f>
        <v>8</v>
      </c>
      <c r="Z318" s="336">
        <f>IF(RP_2024[[#This Row],[FEC ANULACION]]="","",MONTH(RP_2024[[#This Row],[FEC ANULACION]]))</f>
        <v>12</v>
      </c>
      <c r="AA318" s="337" t="s">
        <v>1589</v>
      </c>
      <c r="AB318" s="337" t="s">
        <v>3395</v>
      </c>
      <c r="AC318" s="337" t="str">
        <f>MID(RP_2024[[#This Row],[Elemento PEP]],11,2)</f>
        <v>27</v>
      </c>
    </row>
    <row r="319" spans="1:29">
      <c r="A319" s="338">
        <v>3952</v>
      </c>
      <c r="B319" s="339">
        <v>45524</v>
      </c>
      <c r="C319" s="340" t="s">
        <v>1937</v>
      </c>
      <c r="D319" s="340" t="s">
        <v>2148</v>
      </c>
      <c r="E319" s="338" t="s">
        <v>2149</v>
      </c>
      <c r="F319" s="338">
        <v>5103</v>
      </c>
      <c r="G319" s="339">
        <v>45513</v>
      </c>
      <c r="H319" s="341">
        <v>6656144</v>
      </c>
      <c r="I319" s="341" t="s">
        <v>2150</v>
      </c>
      <c r="J319" s="341">
        <v>12</v>
      </c>
      <c r="K319" s="341" t="s">
        <v>1704</v>
      </c>
      <c r="L319" s="331" t="s">
        <v>1832</v>
      </c>
      <c r="M319" s="342">
        <v>18500300</v>
      </c>
      <c r="N319" s="332">
        <v>142310</v>
      </c>
      <c r="O319" s="339">
        <v>45621</v>
      </c>
      <c r="P319" s="342">
        <f>+RP_2024[[#This Row],[VALOR INICIAL]]-RP_2024[[#This Row],[VALOR ANULACION]]</f>
        <v>18357990</v>
      </c>
      <c r="Q319" s="343"/>
      <c r="R319" s="341">
        <f>VALUE(LEFT(RP_2024[[#This Row],[OBJETO]],3))</f>
        <v>438</v>
      </c>
      <c r="S319" s="344">
        <v>242</v>
      </c>
      <c r="T319" s="341" t="str">
        <f>SUBSTITUTE(RP_2024[[#This Row],[CODIGO TIPO]],"-","")</f>
        <v>O232020200991122</v>
      </c>
      <c r="U319" s="337">
        <v>1905049</v>
      </c>
      <c r="V319" s="341">
        <f>VALUE(LEFT(RIGHT(RP_2024[[#This Row],[IMPUTACION PRESUPUESTAL]],6),3))</f>
        <v>95</v>
      </c>
      <c r="W319" s="337" t="s">
        <v>1287</v>
      </c>
      <c r="X319" s="335">
        <f>VALUE(LEFT(RP_2024[[#This Row],[Actividad]],SEARCH(".",RP_2024[[#This Row],[Actividad]],1)-1))</f>
        <v>45</v>
      </c>
      <c r="Y319" s="337">
        <f>MONTH(RP_2024[[#This Row],[FECHA RP]])</f>
        <v>8</v>
      </c>
      <c r="Z319" s="336">
        <f>IF(RP_2024[[#This Row],[FEC ANULACION]]="","",MONTH(RP_2024[[#This Row],[FEC ANULACION]]))</f>
        <v>11</v>
      </c>
      <c r="AA319" s="337" t="s">
        <v>1589</v>
      </c>
      <c r="AB319" s="337" t="s">
        <v>3395</v>
      </c>
      <c r="AC319" s="337" t="str">
        <f>MID(RP_2024[[#This Row],[Elemento PEP]],11,2)</f>
        <v>27</v>
      </c>
    </row>
    <row r="320" spans="1:29">
      <c r="A320" s="338">
        <v>3965</v>
      </c>
      <c r="B320" s="339">
        <v>45524</v>
      </c>
      <c r="C320" s="340" t="s">
        <v>1893</v>
      </c>
      <c r="D320" s="340" t="s">
        <v>2151</v>
      </c>
      <c r="E320" s="338" t="s">
        <v>2152</v>
      </c>
      <c r="F320" s="338">
        <v>4656</v>
      </c>
      <c r="G320" s="339">
        <v>45503</v>
      </c>
      <c r="H320" s="341">
        <v>6649751</v>
      </c>
      <c r="I320" s="341" t="s">
        <v>2153</v>
      </c>
      <c r="J320" s="341">
        <v>12</v>
      </c>
      <c r="K320" s="341" t="s">
        <v>1704</v>
      </c>
      <c r="L320" s="331" t="s">
        <v>1832</v>
      </c>
      <c r="M320" s="342">
        <v>29504344</v>
      </c>
      <c r="N320" s="332">
        <v>0</v>
      </c>
      <c r="O320" s="339"/>
      <c r="P320" s="342">
        <f>+RP_2024[[#This Row],[VALOR INICIAL]]-RP_2024[[#This Row],[VALOR ANULACION]]</f>
        <v>29504344</v>
      </c>
      <c r="Q320" s="343"/>
      <c r="R320" s="341">
        <f>VALUE(LEFT(RP_2024[[#This Row],[OBJETO]],3))</f>
        <v>245</v>
      </c>
      <c r="S320" s="344">
        <v>242</v>
      </c>
      <c r="T320" s="341" t="str">
        <f>SUBSTITUTE(RP_2024[[#This Row],[CODIGO TIPO]],"-","")</f>
        <v>O232020200991122</v>
      </c>
      <c r="U320" s="337">
        <v>1905054</v>
      </c>
      <c r="V320" s="341">
        <f>VALUE(LEFT(RIGHT(RP_2024[[#This Row],[IMPUTACION PRESUPUESTAL]],6),3))</f>
        <v>102</v>
      </c>
      <c r="W320" s="337" t="s">
        <v>44</v>
      </c>
      <c r="X320" s="335">
        <f>VALUE(LEFT(RP_2024[[#This Row],[Actividad]],SEARCH(".",RP_2024[[#This Row],[Actividad]],1)-1))</f>
        <v>3</v>
      </c>
      <c r="Y320" s="337">
        <f>MONTH(RP_2024[[#This Row],[FECHA RP]])</f>
        <v>8</v>
      </c>
      <c r="Z320" s="336" t="str">
        <f>IF(RP_2024[[#This Row],[FEC ANULACION]]="","",MONTH(RP_2024[[#This Row],[FEC ANULACION]]))</f>
        <v/>
      </c>
      <c r="AA320" s="337" t="s">
        <v>1589</v>
      </c>
      <c r="AB320" s="337" t="s">
        <v>3394</v>
      </c>
      <c r="AC320" s="337" t="str">
        <f>MID(RP_2024[[#This Row],[Elemento PEP]],11,2)</f>
        <v>13</v>
      </c>
    </row>
    <row r="321" spans="1:29">
      <c r="A321" s="338">
        <v>3970</v>
      </c>
      <c r="B321" s="339">
        <v>45524</v>
      </c>
      <c r="C321" s="340" t="s">
        <v>1893</v>
      </c>
      <c r="D321" s="340" t="s">
        <v>2154</v>
      </c>
      <c r="E321" s="338" t="s">
        <v>2155</v>
      </c>
      <c r="F321" s="338">
        <v>4714</v>
      </c>
      <c r="G321" s="339">
        <v>45505</v>
      </c>
      <c r="H321" s="341">
        <v>6648774</v>
      </c>
      <c r="I321" s="341" t="s">
        <v>2156</v>
      </c>
      <c r="J321" s="341">
        <v>12</v>
      </c>
      <c r="K321" s="341" t="s">
        <v>1704</v>
      </c>
      <c r="L321" s="331" t="s">
        <v>1832</v>
      </c>
      <c r="M321" s="342">
        <v>34251915</v>
      </c>
      <c r="N321" s="332">
        <v>0</v>
      </c>
      <c r="O321" s="339"/>
      <c r="P321" s="342">
        <f>+RP_2024[[#This Row],[VALOR INICIAL]]-RP_2024[[#This Row],[VALOR ANULACION]]</f>
        <v>34251915</v>
      </c>
      <c r="Q321" s="343"/>
      <c r="R321" s="341">
        <f>VALUE(LEFT(RP_2024[[#This Row],[OBJETO]],3))</f>
        <v>238</v>
      </c>
      <c r="S321" s="344">
        <v>242</v>
      </c>
      <c r="T321" s="341" t="str">
        <f>SUBSTITUTE(RP_2024[[#This Row],[CODIGO TIPO]],"-","")</f>
        <v>O232020200991122</v>
      </c>
      <c r="U321" s="337">
        <v>1905054</v>
      </c>
      <c r="V321" s="341">
        <f>VALUE(LEFT(RIGHT(RP_2024[[#This Row],[IMPUTACION PRESUPUESTAL]],6),3))</f>
        <v>102</v>
      </c>
      <c r="W321" s="337" t="s">
        <v>44</v>
      </c>
      <c r="X321" s="335">
        <f>VALUE(LEFT(RP_2024[[#This Row],[Actividad]],SEARCH(".",RP_2024[[#This Row],[Actividad]],1)-1))</f>
        <v>3</v>
      </c>
      <c r="Y321" s="337">
        <f>MONTH(RP_2024[[#This Row],[FECHA RP]])</f>
        <v>8</v>
      </c>
      <c r="Z321" s="336" t="str">
        <f>IF(RP_2024[[#This Row],[FEC ANULACION]]="","",MONTH(RP_2024[[#This Row],[FEC ANULACION]]))</f>
        <v/>
      </c>
      <c r="AA321" s="337" t="s">
        <v>1589</v>
      </c>
      <c r="AB321" s="337" t="s">
        <v>3394</v>
      </c>
      <c r="AC321" s="337" t="str">
        <f>MID(RP_2024[[#This Row],[Elemento PEP]],11,2)</f>
        <v>13</v>
      </c>
    </row>
    <row r="322" spans="1:29">
      <c r="A322" s="338">
        <v>3971</v>
      </c>
      <c r="B322" s="339">
        <v>45524</v>
      </c>
      <c r="C322" s="340" t="s">
        <v>1937</v>
      </c>
      <c r="D322" s="340" t="s">
        <v>2157</v>
      </c>
      <c r="E322" s="338" t="s">
        <v>2158</v>
      </c>
      <c r="F322" s="338">
        <v>4640</v>
      </c>
      <c r="G322" s="339">
        <v>45503</v>
      </c>
      <c r="H322" s="341">
        <v>6649229</v>
      </c>
      <c r="I322" s="341" t="s">
        <v>2159</v>
      </c>
      <c r="J322" s="341">
        <v>12</v>
      </c>
      <c r="K322" s="341" t="s">
        <v>1704</v>
      </c>
      <c r="L322" s="331" t="s">
        <v>1832</v>
      </c>
      <c r="M322" s="342">
        <v>28210000</v>
      </c>
      <c r="N322" s="332">
        <v>217000</v>
      </c>
      <c r="O322" s="339">
        <v>45649</v>
      </c>
      <c r="P322" s="342">
        <f>+RP_2024[[#This Row],[VALOR INICIAL]]-RP_2024[[#This Row],[VALOR ANULACION]]</f>
        <v>27993000</v>
      </c>
      <c r="Q322" s="343"/>
      <c r="R322" s="341">
        <f>VALUE(LEFT(RP_2024[[#This Row],[OBJETO]],3))</f>
        <v>474</v>
      </c>
      <c r="S322" s="344">
        <v>242</v>
      </c>
      <c r="T322" s="341" t="str">
        <f>SUBSTITUTE(RP_2024[[#This Row],[CODIGO TIPO]],"-","")</f>
        <v>O232020200991122</v>
      </c>
      <c r="U322" s="337">
        <v>1905049</v>
      </c>
      <c r="V322" s="341">
        <f>VALUE(LEFT(RIGHT(RP_2024[[#This Row],[IMPUTACION PRESUPUESTAL]],6),3))</f>
        <v>95</v>
      </c>
      <c r="W322" s="337" t="s">
        <v>1287</v>
      </c>
      <c r="X322" s="335">
        <f>VALUE(LEFT(RP_2024[[#This Row],[Actividad]],SEARCH(".",RP_2024[[#This Row],[Actividad]],1)-1))</f>
        <v>45</v>
      </c>
      <c r="Y322" s="337">
        <f>MONTH(RP_2024[[#This Row],[FECHA RP]])</f>
        <v>8</v>
      </c>
      <c r="Z322" s="336">
        <f>IF(RP_2024[[#This Row],[FEC ANULACION]]="","",MONTH(RP_2024[[#This Row],[FEC ANULACION]]))</f>
        <v>12</v>
      </c>
      <c r="AA322" s="337" t="s">
        <v>1589</v>
      </c>
      <c r="AB322" s="337" t="s">
        <v>3395</v>
      </c>
      <c r="AC322" s="337" t="str">
        <f>MID(RP_2024[[#This Row],[Elemento PEP]],11,2)</f>
        <v>27</v>
      </c>
    </row>
    <row r="323" spans="1:29">
      <c r="A323" s="338">
        <v>3974</v>
      </c>
      <c r="B323" s="339">
        <v>45524</v>
      </c>
      <c r="C323" s="340" t="s">
        <v>1937</v>
      </c>
      <c r="D323" s="340" t="s">
        <v>2160</v>
      </c>
      <c r="E323" s="338" t="s">
        <v>2161</v>
      </c>
      <c r="F323" s="338">
        <v>4947</v>
      </c>
      <c r="G323" s="339">
        <v>45509</v>
      </c>
      <c r="H323" s="341">
        <v>6646718</v>
      </c>
      <c r="I323" s="341" t="s">
        <v>2162</v>
      </c>
      <c r="J323" s="341">
        <v>12</v>
      </c>
      <c r="K323" s="341" t="s">
        <v>1704</v>
      </c>
      <c r="L323" s="331" t="s">
        <v>1832</v>
      </c>
      <c r="M323" s="342">
        <v>22064510</v>
      </c>
      <c r="N323" s="332">
        <v>169727</v>
      </c>
      <c r="O323" s="339">
        <v>45649</v>
      </c>
      <c r="P323" s="342">
        <f>+RP_2024[[#This Row],[VALOR INICIAL]]-RP_2024[[#This Row],[VALOR ANULACION]]</f>
        <v>21894783</v>
      </c>
      <c r="Q323" s="343"/>
      <c r="R323" s="341">
        <f>VALUE(LEFT(RP_2024[[#This Row],[OBJETO]],3))</f>
        <v>491</v>
      </c>
      <c r="S323" s="344">
        <v>242</v>
      </c>
      <c r="T323" s="341" t="str">
        <f>SUBSTITUTE(RP_2024[[#This Row],[CODIGO TIPO]],"-","")</f>
        <v>O232020200991122</v>
      </c>
      <c r="U323" s="337">
        <v>1905049</v>
      </c>
      <c r="V323" s="341">
        <f>VALUE(LEFT(RIGHT(RP_2024[[#This Row],[IMPUTACION PRESUPUESTAL]],6),3))</f>
        <v>95</v>
      </c>
      <c r="W323" s="337" t="s">
        <v>1287</v>
      </c>
      <c r="X323" s="335">
        <f>VALUE(LEFT(RP_2024[[#This Row],[Actividad]],SEARCH(".",RP_2024[[#This Row],[Actividad]],1)-1))</f>
        <v>45</v>
      </c>
      <c r="Y323" s="337">
        <f>MONTH(RP_2024[[#This Row],[FECHA RP]])</f>
        <v>8</v>
      </c>
      <c r="Z323" s="336">
        <f>IF(RP_2024[[#This Row],[FEC ANULACION]]="","",MONTH(RP_2024[[#This Row],[FEC ANULACION]]))</f>
        <v>12</v>
      </c>
      <c r="AA323" s="337" t="s">
        <v>1589</v>
      </c>
      <c r="AB323" s="337" t="s">
        <v>3395</v>
      </c>
      <c r="AC323" s="337" t="str">
        <f>MID(RP_2024[[#This Row],[Elemento PEP]],11,2)</f>
        <v>27</v>
      </c>
    </row>
    <row r="324" spans="1:29">
      <c r="A324" s="338">
        <v>3975</v>
      </c>
      <c r="B324" s="339">
        <v>45524</v>
      </c>
      <c r="C324" s="340" t="s">
        <v>1893</v>
      </c>
      <c r="D324" s="340" t="s">
        <v>2163</v>
      </c>
      <c r="E324" s="338" t="s">
        <v>2164</v>
      </c>
      <c r="F324" s="338">
        <v>4512</v>
      </c>
      <c r="G324" s="339">
        <v>45501</v>
      </c>
      <c r="H324" s="341">
        <v>6648728</v>
      </c>
      <c r="I324" s="341" t="s">
        <v>2165</v>
      </c>
      <c r="J324" s="341">
        <v>12</v>
      </c>
      <c r="K324" s="341" t="s">
        <v>1704</v>
      </c>
      <c r="L324" s="331" t="s">
        <v>1832</v>
      </c>
      <c r="M324" s="342">
        <v>36574938</v>
      </c>
      <c r="N324" s="332">
        <v>0</v>
      </c>
      <c r="O324" s="339"/>
      <c r="P324" s="342">
        <f>+RP_2024[[#This Row],[VALOR INICIAL]]-RP_2024[[#This Row],[VALOR ANULACION]]</f>
        <v>36574938</v>
      </c>
      <c r="Q324" s="343"/>
      <c r="R324" s="341">
        <f>VALUE(LEFT(RP_2024[[#This Row],[OBJETO]],3))</f>
        <v>337</v>
      </c>
      <c r="S324" s="344">
        <v>242</v>
      </c>
      <c r="T324" s="341" t="str">
        <f>SUBSTITUTE(RP_2024[[#This Row],[CODIGO TIPO]],"-","")</f>
        <v>O232020200991122</v>
      </c>
      <c r="U324" s="337">
        <v>1905054</v>
      </c>
      <c r="V324" s="341">
        <f>VALUE(LEFT(RIGHT(RP_2024[[#This Row],[IMPUTACION PRESUPUESTAL]],6),3))</f>
        <v>102</v>
      </c>
      <c r="W324" s="337" t="s">
        <v>44</v>
      </c>
      <c r="X324" s="335">
        <f>VALUE(LEFT(RP_2024[[#This Row],[Actividad]],SEARCH(".",RP_2024[[#This Row],[Actividad]],1)-1))</f>
        <v>3</v>
      </c>
      <c r="Y324" s="337">
        <f>MONTH(RP_2024[[#This Row],[FECHA RP]])</f>
        <v>8</v>
      </c>
      <c r="Z324" s="336" t="str">
        <f>IF(RP_2024[[#This Row],[FEC ANULACION]]="","",MONTH(RP_2024[[#This Row],[FEC ANULACION]]))</f>
        <v/>
      </c>
      <c r="AA324" s="337" t="s">
        <v>1589</v>
      </c>
      <c r="AB324" s="337" t="s">
        <v>3394</v>
      </c>
      <c r="AC324" s="337" t="str">
        <f>MID(RP_2024[[#This Row],[Elemento PEP]],11,2)</f>
        <v>13</v>
      </c>
    </row>
    <row r="325" spans="1:29">
      <c r="A325" s="338">
        <v>3978</v>
      </c>
      <c r="B325" s="339">
        <v>45524</v>
      </c>
      <c r="C325" s="340" t="s">
        <v>1893</v>
      </c>
      <c r="D325" s="340" t="s">
        <v>2166</v>
      </c>
      <c r="E325" s="338" t="s">
        <v>2167</v>
      </c>
      <c r="F325" s="338">
        <v>4511</v>
      </c>
      <c r="G325" s="339">
        <v>45501</v>
      </c>
      <c r="H325" s="341">
        <v>6649902</v>
      </c>
      <c r="I325" s="341" t="s">
        <v>2168</v>
      </c>
      <c r="J325" s="341">
        <v>12</v>
      </c>
      <c r="K325" s="341" t="s">
        <v>1704</v>
      </c>
      <c r="L325" s="331" t="s">
        <v>1832</v>
      </c>
      <c r="M325" s="342">
        <v>38303221</v>
      </c>
      <c r="N325" s="332">
        <v>0</v>
      </c>
      <c r="O325" s="339"/>
      <c r="P325" s="342">
        <f>+RP_2024[[#This Row],[VALOR INICIAL]]-RP_2024[[#This Row],[VALOR ANULACION]]</f>
        <v>38303221</v>
      </c>
      <c r="Q325" s="343"/>
      <c r="R325" s="341">
        <f>VALUE(LEFT(RP_2024[[#This Row],[OBJETO]],3))</f>
        <v>336</v>
      </c>
      <c r="S325" s="344">
        <v>242</v>
      </c>
      <c r="T325" s="341" t="str">
        <f>SUBSTITUTE(RP_2024[[#This Row],[CODIGO TIPO]],"-","")</f>
        <v>O232020200991122</v>
      </c>
      <c r="U325" s="337">
        <v>1905054</v>
      </c>
      <c r="V325" s="341">
        <f>VALUE(LEFT(RIGHT(RP_2024[[#This Row],[IMPUTACION PRESUPUESTAL]],6),3))</f>
        <v>102</v>
      </c>
      <c r="W325" s="337" t="s">
        <v>44</v>
      </c>
      <c r="X325" s="335">
        <f>VALUE(LEFT(RP_2024[[#This Row],[Actividad]],SEARCH(".",RP_2024[[#This Row],[Actividad]],1)-1))</f>
        <v>3</v>
      </c>
      <c r="Y325" s="337">
        <f>MONTH(RP_2024[[#This Row],[FECHA RP]])</f>
        <v>8</v>
      </c>
      <c r="Z325" s="336" t="str">
        <f>IF(RP_2024[[#This Row],[FEC ANULACION]]="","",MONTH(RP_2024[[#This Row],[FEC ANULACION]]))</f>
        <v/>
      </c>
      <c r="AA325" s="337" t="s">
        <v>1589</v>
      </c>
      <c r="AB325" s="337" t="s">
        <v>3394</v>
      </c>
      <c r="AC325" s="337" t="str">
        <f>MID(RP_2024[[#This Row],[Elemento PEP]],11,2)</f>
        <v>13</v>
      </c>
    </row>
    <row r="326" spans="1:29">
      <c r="A326" s="338">
        <v>3983</v>
      </c>
      <c r="B326" s="339">
        <v>45524</v>
      </c>
      <c r="C326" s="340" t="s">
        <v>1893</v>
      </c>
      <c r="D326" s="340" t="s">
        <v>2169</v>
      </c>
      <c r="E326" s="338" t="s">
        <v>2170</v>
      </c>
      <c r="F326" s="338">
        <v>3799</v>
      </c>
      <c r="G326" s="339">
        <v>45496</v>
      </c>
      <c r="H326" s="341">
        <v>6648320</v>
      </c>
      <c r="I326" s="341" t="s">
        <v>2171</v>
      </c>
      <c r="J326" s="341">
        <v>12</v>
      </c>
      <c r="K326" s="341" t="s">
        <v>1704</v>
      </c>
      <c r="L326" s="331" t="s">
        <v>1832</v>
      </c>
      <c r="M326" s="342">
        <v>36611595</v>
      </c>
      <c r="N326" s="332">
        <v>1084788</v>
      </c>
      <c r="O326" s="339">
        <v>45618</v>
      </c>
      <c r="P326" s="342">
        <f>+RP_2024[[#This Row],[VALOR INICIAL]]-RP_2024[[#This Row],[VALOR ANULACION]]</f>
        <v>35526807</v>
      </c>
      <c r="Q326" s="343"/>
      <c r="R326" s="341">
        <f>VALUE(LEFT(RP_2024[[#This Row],[OBJETO]],3))</f>
        <v>90</v>
      </c>
      <c r="S326" s="344">
        <v>242</v>
      </c>
      <c r="T326" s="341" t="str">
        <f>SUBSTITUTE(RP_2024[[#This Row],[CODIGO TIPO]],"-","")</f>
        <v>O232020200991122</v>
      </c>
      <c r="U326" s="337">
        <v>1905054</v>
      </c>
      <c r="V326" s="341">
        <f>VALUE(LEFT(RIGHT(RP_2024[[#This Row],[IMPUTACION PRESUPUESTAL]],6),3))</f>
        <v>102</v>
      </c>
      <c r="W326" s="337" t="s">
        <v>44</v>
      </c>
      <c r="X326" s="335">
        <f>VALUE(LEFT(RP_2024[[#This Row],[Actividad]],SEARCH(".",RP_2024[[#This Row],[Actividad]],1)-1))</f>
        <v>3</v>
      </c>
      <c r="Y326" s="337">
        <f>MONTH(RP_2024[[#This Row],[FECHA RP]])</f>
        <v>8</v>
      </c>
      <c r="Z326" s="336">
        <f>IF(RP_2024[[#This Row],[FEC ANULACION]]="","",MONTH(RP_2024[[#This Row],[FEC ANULACION]]))</f>
        <v>11</v>
      </c>
      <c r="AA326" s="337" t="s">
        <v>1589</v>
      </c>
      <c r="AB326" s="337" t="s">
        <v>3394</v>
      </c>
      <c r="AC326" s="337" t="str">
        <f>MID(RP_2024[[#This Row],[Elemento PEP]],11,2)</f>
        <v>13</v>
      </c>
    </row>
    <row r="327" spans="1:29">
      <c r="A327" s="338">
        <v>3985</v>
      </c>
      <c r="B327" s="339">
        <v>45524</v>
      </c>
      <c r="C327" s="340" t="s">
        <v>1937</v>
      </c>
      <c r="D327" s="340" t="s">
        <v>2172</v>
      </c>
      <c r="E327" s="338" t="s">
        <v>2173</v>
      </c>
      <c r="F327" s="338">
        <v>4582</v>
      </c>
      <c r="G327" s="339">
        <v>45503</v>
      </c>
      <c r="H327" s="341">
        <v>6652830</v>
      </c>
      <c r="I327" s="341" t="s">
        <v>2174</v>
      </c>
      <c r="J327" s="341">
        <v>12</v>
      </c>
      <c r="K327" s="341" t="s">
        <v>1704</v>
      </c>
      <c r="L327" s="331" t="s">
        <v>1832</v>
      </c>
      <c r="M327" s="342">
        <v>16776110</v>
      </c>
      <c r="N327" s="332">
        <v>129047</v>
      </c>
      <c r="O327" s="339">
        <v>45649</v>
      </c>
      <c r="P327" s="342">
        <f>+RP_2024[[#This Row],[VALOR INICIAL]]-RP_2024[[#This Row],[VALOR ANULACION]]</f>
        <v>16647063</v>
      </c>
      <c r="Q327" s="343"/>
      <c r="R327" s="341">
        <f>VALUE(LEFT(RP_2024[[#This Row],[OBJETO]],3))</f>
        <v>448</v>
      </c>
      <c r="S327" s="344">
        <v>242</v>
      </c>
      <c r="T327" s="341" t="str">
        <f>SUBSTITUTE(RP_2024[[#This Row],[CODIGO TIPO]],"-","")</f>
        <v>O232020200991122</v>
      </c>
      <c r="U327" s="337">
        <v>1905049</v>
      </c>
      <c r="V327" s="341">
        <f>VALUE(LEFT(RIGHT(RP_2024[[#This Row],[IMPUTACION PRESUPUESTAL]],6),3))</f>
        <v>95</v>
      </c>
      <c r="W327" s="337" t="s">
        <v>1287</v>
      </c>
      <c r="X327" s="335">
        <f>VALUE(LEFT(RP_2024[[#This Row],[Actividad]],SEARCH(".",RP_2024[[#This Row],[Actividad]],1)-1))</f>
        <v>45</v>
      </c>
      <c r="Y327" s="337">
        <f>MONTH(RP_2024[[#This Row],[FECHA RP]])</f>
        <v>8</v>
      </c>
      <c r="Z327" s="336">
        <f>IF(RP_2024[[#This Row],[FEC ANULACION]]="","",MONTH(RP_2024[[#This Row],[FEC ANULACION]]))</f>
        <v>12</v>
      </c>
      <c r="AA327" s="337" t="s">
        <v>1589</v>
      </c>
      <c r="AB327" s="337" t="s">
        <v>3395</v>
      </c>
      <c r="AC327" s="337" t="str">
        <f>MID(RP_2024[[#This Row],[Elemento PEP]],11,2)</f>
        <v>27</v>
      </c>
    </row>
    <row r="328" spans="1:29">
      <c r="A328" s="338">
        <v>3986</v>
      </c>
      <c r="B328" s="339">
        <v>45524</v>
      </c>
      <c r="C328" s="340" t="s">
        <v>1925</v>
      </c>
      <c r="D328" s="340" t="s">
        <v>2175</v>
      </c>
      <c r="E328" s="338" t="s">
        <v>2176</v>
      </c>
      <c r="F328" s="338">
        <v>4489</v>
      </c>
      <c r="G328" s="339">
        <v>45501</v>
      </c>
      <c r="H328" s="341">
        <v>6652143</v>
      </c>
      <c r="I328" s="341" t="s">
        <v>2177</v>
      </c>
      <c r="J328" s="341">
        <v>12</v>
      </c>
      <c r="K328" s="341" t="s">
        <v>1704</v>
      </c>
      <c r="L328" s="341" t="s">
        <v>1832</v>
      </c>
      <c r="M328" s="342">
        <v>14735142</v>
      </c>
      <c r="N328" s="332">
        <v>112482</v>
      </c>
      <c r="O328" s="339">
        <v>45649</v>
      </c>
      <c r="P328" s="342">
        <f>+RP_2024[[#This Row],[VALOR INICIAL]]-RP_2024[[#This Row],[VALOR ANULACION]]</f>
        <v>14622660</v>
      </c>
      <c r="Q328" s="343"/>
      <c r="R328" s="341">
        <f>VALUE(LEFT(RP_2024[[#This Row],[OBJETO]],3))</f>
        <v>286</v>
      </c>
      <c r="S328" s="344">
        <v>242</v>
      </c>
      <c r="T328" s="341" t="str">
        <f>SUBSTITUTE(RP_2024[[#This Row],[CODIGO TIPO]],"-","")</f>
        <v>O232020200991122</v>
      </c>
      <c r="U328" s="337">
        <v>1905049</v>
      </c>
      <c r="V328" s="341">
        <f>VALUE(LEFT(RIGHT(RP_2024[[#This Row],[IMPUTACION PRESUPUESTAL]],6),3))</f>
        <v>149</v>
      </c>
      <c r="W328" s="337" t="s">
        <v>1279</v>
      </c>
      <c r="X328" s="335">
        <f>VALUE(LEFT(RP_2024[[#This Row],[Actividad]],SEARCH(".",RP_2024[[#This Row],[Actividad]],1)-1))</f>
        <v>42</v>
      </c>
      <c r="Y328" s="337">
        <f>MONTH(RP_2024[[#This Row],[FECHA RP]])</f>
        <v>8</v>
      </c>
      <c r="Z328" s="336">
        <f>IF(RP_2024[[#This Row],[FEC ANULACION]]="","",MONTH(RP_2024[[#This Row],[FEC ANULACION]]))</f>
        <v>12</v>
      </c>
      <c r="AA328" s="337" t="s">
        <v>1589</v>
      </c>
      <c r="AB328" s="337" t="s">
        <v>3389</v>
      </c>
      <c r="AC328" s="337" t="str">
        <f>MID(RP_2024[[#This Row],[Elemento PEP]],11,2)</f>
        <v>06</v>
      </c>
    </row>
    <row r="329" spans="1:29">
      <c r="A329" s="338">
        <v>3987</v>
      </c>
      <c r="B329" s="339">
        <v>45524</v>
      </c>
      <c r="C329" s="340" t="s">
        <v>1925</v>
      </c>
      <c r="D329" s="340" t="s">
        <v>2178</v>
      </c>
      <c r="E329" s="338" t="s">
        <v>1651</v>
      </c>
      <c r="F329" s="338">
        <v>4488</v>
      </c>
      <c r="G329" s="339">
        <v>45501</v>
      </c>
      <c r="H329" s="341">
        <v>6651844</v>
      </c>
      <c r="I329" s="341" t="s">
        <v>2179</v>
      </c>
      <c r="J329" s="341">
        <v>12</v>
      </c>
      <c r="K329" s="341" t="s">
        <v>1704</v>
      </c>
      <c r="L329" s="341" t="s">
        <v>1832</v>
      </c>
      <c r="M329" s="342">
        <v>22245372</v>
      </c>
      <c r="N329" s="332">
        <v>0</v>
      </c>
      <c r="O329" s="339"/>
      <c r="P329" s="342">
        <f>+RP_2024[[#This Row],[VALOR INICIAL]]-RP_2024[[#This Row],[VALOR ANULACION]]</f>
        <v>22245372</v>
      </c>
      <c r="Q329" s="343"/>
      <c r="R329" s="341">
        <f>VALUE(LEFT(RP_2024[[#This Row],[OBJETO]],3))</f>
        <v>278</v>
      </c>
      <c r="S329" s="344">
        <v>242</v>
      </c>
      <c r="T329" s="341" t="str">
        <f>SUBSTITUTE(RP_2024[[#This Row],[CODIGO TIPO]],"-","")</f>
        <v>O232020200991122</v>
      </c>
      <c r="U329" s="337">
        <v>1905049</v>
      </c>
      <c r="V329" s="341">
        <f>VALUE(LEFT(RIGHT(RP_2024[[#This Row],[IMPUTACION PRESUPUESTAL]],6),3))</f>
        <v>149</v>
      </c>
      <c r="W329" s="337" t="s">
        <v>1280</v>
      </c>
      <c r="X329" s="335">
        <f>VALUE(LEFT(RP_2024[[#This Row],[Actividad]],SEARCH(".",RP_2024[[#This Row],[Actividad]],1)-1))</f>
        <v>42</v>
      </c>
      <c r="Y329" s="337">
        <f>MONTH(RP_2024[[#This Row],[FECHA RP]])</f>
        <v>8</v>
      </c>
      <c r="Z329" s="336" t="str">
        <f>IF(RP_2024[[#This Row],[FEC ANULACION]]="","",MONTH(RP_2024[[#This Row],[FEC ANULACION]]))</f>
        <v/>
      </c>
      <c r="AA329" s="337" t="s">
        <v>1589</v>
      </c>
      <c r="AB329" s="337" t="s">
        <v>3389</v>
      </c>
      <c r="AC329" s="337" t="str">
        <f>MID(RP_2024[[#This Row],[Elemento PEP]],11,2)</f>
        <v>06</v>
      </c>
    </row>
    <row r="330" spans="1:29">
      <c r="A330" s="338">
        <v>3990</v>
      </c>
      <c r="B330" s="339">
        <v>45524</v>
      </c>
      <c r="C330" s="340" t="s">
        <v>1893</v>
      </c>
      <c r="D330" s="340" t="s">
        <v>2180</v>
      </c>
      <c r="E330" s="338" t="s">
        <v>2181</v>
      </c>
      <c r="F330" s="338">
        <v>4809</v>
      </c>
      <c r="G330" s="339">
        <v>45509</v>
      </c>
      <c r="H330" s="341">
        <v>6653063</v>
      </c>
      <c r="I330" s="341" t="s">
        <v>2182</v>
      </c>
      <c r="J330" s="341">
        <v>12</v>
      </c>
      <c r="K330" s="341" t="s">
        <v>1704</v>
      </c>
      <c r="L330" s="331" t="s">
        <v>1832</v>
      </c>
      <c r="M330" s="342">
        <v>34251915</v>
      </c>
      <c r="N330" s="332">
        <v>522930</v>
      </c>
      <c r="O330" s="339">
        <v>45649</v>
      </c>
      <c r="P330" s="342">
        <f>+RP_2024[[#This Row],[VALOR INICIAL]]-RP_2024[[#This Row],[VALOR ANULACION]]</f>
        <v>33728985</v>
      </c>
      <c r="Q330" s="343"/>
      <c r="R330" s="341">
        <f>VALUE(LEFT(RP_2024[[#This Row],[OBJETO]],3))</f>
        <v>235</v>
      </c>
      <c r="S330" s="344">
        <v>242</v>
      </c>
      <c r="T330" s="341" t="str">
        <f>SUBSTITUTE(RP_2024[[#This Row],[CODIGO TIPO]],"-","")</f>
        <v>O232020200991122</v>
      </c>
      <c r="U330" s="337">
        <v>1905054</v>
      </c>
      <c r="V330" s="341">
        <f>VALUE(LEFT(RIGHT(RP_2024[[#This Row],[IMPUTACION PRESUPUESTAL]],6),3))</f>
        <v>102</v>
      </c>
      <c r="W330" s="337" t="s">
        <v>44</v>
      </c>
      <c r="X330" s="335">
        <f>VALUE(LEFT(RP_2024[[#This Row],[Actividad]],SEARCH(".",RP_2024[[#This Row],[Actividad]],1)-1))</f>
        <v>3</v>
      </c>
      <c r="Y330" s="337">
        <f>MONTH(RP_2024[[#This Row],[FECHA RP]])</f>
        <v>8</v>
      </c>
      <c r="Z330" s="336">
        <f>IF(RP_2024[[#This Row],[FEC ANULACION]]="","",MONTH(RP_2024[[#This Row],[FEC ANULACION]]))</f>
        <v>12</v>
      </c>
      <c r="AA330" s="337" t="s">
        <v>1589</v>
      </c>
      <c r="AB330" s="337" t="s">
        <v>3394</v>
      </c>
      <c r="AC330" s="337" t="str">
        <f>MID(RP_2024[[#This Row],[Elemento PEP]],11,2)</f>
        <v>13</v>
      </c>
    </row>
    <row r="331" spans="1:29">
      <c r="A331" s="338">
        <v>3991</v>
      </c>
      <c r="B331" s="339">
        <v>45524</v>
      </c>
      <c r="C331" s="340" t="s">
        <v>1893</v>
      </c>
      <c r="D331" s="340" t="s">
        <v>2183</v>
      </c>
      <c r="E331" s="338" t="s">
        <v>2184</v>
      </c>
      <c r="F331" s="338">
        <v>4716</v>
      </c>
      <c r="G331" s="339">
        <v>45505</v>
      </c>
      <c r="H331" s="341">
        <v>6655511</v>
      </c>
      <c r="I331" s="341" t="s">
        <v>2185</v>
      </c>
      <c r="J331" s="341">
        <v>12</v>
      </c>
      <c r="K331" s="341" t="s">
        <v>1704</v>
      </c>
      <c r="L331" s="331" t="s">
        <v>1832</v>
      </c>
      <c r="M331" s="342">
        <v>33990450</v>
      </c>
      <c r="N331" s="332">
        <v>0</v>
      </c>
      <c r="O331" s="339"/>
      <c r="P331" s="342">
        <f>+RP_2024[[#This Row],[VALOR INICIAL]]-RP_2024[[#This Row],[VALOR ANULACION]]</f>
        <v>33990450</v>
      </c>
      <c r="Q331" s="343"/>
      <c r="R331" s="341">
        <f>VALUE(LEFT(RP_2024[[#This Row],[OBJETO]],3))</f>
        <v>240</v>
      </c>
      <c r="S331" s="344">
        <v>242</v>
      </c>
      <c r="T331" s="341" t="str">
        <f>SUBSTITUTE(RP_2024[[#This Row],[CODIGO TIPO]],"-","")</f>
        <v>O232020200991122</v>
      </c>
      <c r="U331" s="337">
        <v>1905054</v>
      </c>
      <c r="V331" s="341">
        <f>VALUE(LEFT(RIGHT(RP_2024[[#This Row],[IMPUTACION PRESUPUESTAL]],6),3))</f>
        <v>102</v>
      </c>
      <c r="W331" s="337" t="s">
        <v>44</v>
      </c>
      <c r="X331" s="335">
        <f>VALUE(LEFT(RP_2024[[#This Row],[Actividad]],SEARCH(".",RP_2024[[#This Row],[Actividad]],1)-1))</f>
        <v>3</v>
      </c>
      <c r="Y331" s="337">
        <f>MONTH(RP_2024[[#This Row],[FECHA RP]])</f>
        <v>8</v>
      </c>
      <c r="Z331" s="336" t="str">
        <f>IF(RP_2024[[#This Row],[FEC ANULACION]]="","",MONTH(RP_2024[[#This Row],[FEC ANULACION]]))</f>
        <v/>
      </c>
      <c r="AA331" s="337" t="s">
        <v>1589</v>
      </c>
      <c r="AB331" s="337" t="s">
        <v>3394</v>
      </c>
      <c r="AC331" s="337" t="str">
        <f>MID(RP_2024[[#This Row],[Elemento PEP]],11,2)</f>
        <v>13</v>
      </c>
    </row>
    <row r="332" spans="1:29">
      <c r="A332" s="338">
        <v>3993</v>
      </c>
      <c r="B332" s="339">
        <v>45524</v>
      </c>
      <c r="C332" s="340" t="s">
        <v>1893</v>
      </c>
      <c r="D332" s="340" t="s">
        <v>2186</v>
      </c>
      <c r="E332" s="338" t="s">
        <v>2187</v>
      </c>
      <c r="F332" s="338">
        <v>4658</v>
      </c>
      <c r="G332" s="339">
        <v>45503</v>
      </c>
      <c r="H332" s="341">
        <v>6652760</v>
      </c>
      <c r="I332" s="341" t="s">
        <v>2188</v>
      </c>
      <c r="J332" s="341">
        <v>12</v>
      </c>
      <c r="K332" s="341" t="s">
        <v>1704</v>
      </c>
      <c r="L332" s="331" t="s">
        <v>1832</v>
      </c>
      <c r="M332" s="342">
        <v>22245110</v>
      </c>
      <c r="N332" s="332">
        <v>0</v>
      </c>
      <c r="O332" s="339"/>
      <c r="P332" s="342">
        <f>+RP_2024[[#This Row],[VALOR INICIAL]]-RP_2024[[#This Row],[VALOR ANULACION]]</f>
        <v>22245110</v>
      </c>
      <c r="Q332" s="343"/>
      <c r="R332" s="341">
        <f>VALUE(LEFT(RP_2024[[#This Row],[OBJETO]],3))</f>
        <v>212</v>
      </c>
      <c r="S332" s="344">
        <v>242</v>
      </c>
      <c r="T332" s="341" t="str">
        <f>SUBSTITUTE(RP_2024[[#This Row],[CODIGO TIPO]],"-","")</f>
        <v>O232020200991122</v>
      </c>
      <c r="U332" s="337">
        <v>1905054</v>
      </c>
      <c r="V332" s="341">
        <f>VALUE(LEFT(RIGHT(RP_2024[[#This Row],[IMPUTACION PRESUPUESTAL]],6),3))</f>
        <v>102</v>
      </c>
      <c r="W332" s="337" t="s">
        <v>44</v>
      </c>
      <c r="X332" s="335">
        <f>VALUE(LEFT(RP_2024[[#This Row],[Actividad]],SEARCH(".",RP_2024[[#This Row],[Actividad]],1)-1))</f>
        <v>3</v>
      </c>
      <c r="Y332" s="337">
        <f>MONTH(RP_2024[[#This Row],[FECHA RP]])</f>
        <v>8</v>
      </c>
      <c r="Z332" s="336" t="str">
        <f>IF(RP_2024[[#This Row],[FEC ANULACION]]="","",MONTH(RP_2024[[#This Row],[FEC ANULACION]]))</f>
        <v/>
      </c>
      <c r="AA332" s="337" t="s">
        <v>1589</v>
      </c>
      <c r="AB332" s="337" t="s">
        <v>3394</v>
      </c>
      <c r="AC332" s="337" t="str">
        <f>MID(RP_2024[[#This Row],[Elemento PEP]],11,2)</f>
        <v>13</v>
      </c>
    </row>
    <row r="333" spans="1:29">
      <c r="A333" s="338">
        <v>3996</v>
      </c>
      <c r="B333" s="339">
        <v>45524</v>
      </c>
      <c r="C333" s="340" t="s">
        <v>1937</v>
      </c>
      <c r="D333" s="340" t="s">
        <v>2189</v>
      </c>
      <c r="E333" s="338" t="s">
        <v>2190</v>
      </c>
      <c r="F333" s="338">
        <v>4642</v>
      </c>
      <c r="G333" s="339">
        <v>45503</v>
      </c>
      <c r="H333" s="341">
        <v>6655162</v>
      </c>
      <c r="I333" s="341" t="s">
        <v>2191</v>
      </c>
      <c r="J333" s="341">
        <v>12</v>
      </c>
      <c r="K333" s="341" t="s">
        <v>1704</v>
      </c>
      <c r="L333" s="331" t="s">
        <v>1832</v>
      </c>
      <c r="M333" s="342">
        <v>28375743</v>
      </c>
      <c r="N333" s="332">
        <v>0</v>
      </c>
      <c r="O333" s="339"/>
      <c r="P333" s="342">
        <f>+RP_2024[[#This Row],[VALOR INICIAL]]-RP_2024[[#This Row],[VALOR ANULACION]]</f>
        <v>28375743</v>
      </c>
      <c r="Q333" s="343"/>
      <c r="R333" s="341">
        <f>VALUE(LEFT(RP_2024[[#This Row],[OBJETO]],3))</f>
        <v>453</v>
      </c>
      <c r="S333" s="344">
        <v>242</v>
      </c>
      <c r="T333" s="341" t="str">
        <f>SUBSTITUTE(RP_2024[[#This Row],[CODIGO TIPO]],"-","")</f>
        <v>O232020200991122</v>
      </c>
      <c r="U333" s="337">
        <v>1905049</v>
      </c>
      <c r="V333" s="341">
        <f>VALUE(LEFT(RIGHT(RP_2024[[#This Row],[IMPUTACION PRESUPUESTAL]],6),3))</f>
        <v>95</v>
      </c>
      <c r="W333" s="337" t="s">
        <v>1287</v>
      </c>
      <c r="X333" s="335">
        <f>VALUE(LEFT(RP_2024[[#This Row],[Actividad]],SEARCH(".",RP_2024[[#This Row],[Actividad]],1)-1))</f>
        <v>45</v>
      </c>
      <c r="Y333" s="337">
        <f>MONTH(RP_2024[[#This Row],[FECHA RP]])</f>
        <v>8</v>
      </c>
      <c r="Z333" s="336" t="str">
        <f>IF(RP_2024[[#This Row],[FEC ANULACION]]="","",MONTH(RP_2024[[#This Row],[FEC ANULACION]]))</f>
        <v/>
      </c>
      <c r="AA333" s="337" t="s">
        <v>1589</v>
      </c>
      <c r="AB333" s="337" t="s">
        <v>3395</v>
      </c>
      <c r="AC333" s="337" t="str">
        <f>MID(RP_2024[[#This Row],[Elemento PEP]],11,2)</f>
        <v>27</v>
      </c>
    </row>
    <row r="334" spans="1:29">
      <c r="A334" s="338">
        <v>3998</v>
      </c>
      <c r="B334" s="339">
        <v>45524</v>
      </c>
      <c r="C334" s="340" t="s">
        <v>1893</v>
      </c>
      <c r="D334" s="340" t="s">
        <v>2192</v>
      </c>
      <c r="E334" s="338" t="s">
        <v>1615</v>
      </c>
      <c r="F334" s="338">
        <v>4653</v>
      </c>
      <c r="G334" s="339">
        <v>45503</v>
      </c>
      <c r="H334" s="341">
        <v>6654439</v>
      </c>
      <c r="I334" s="341" t="s">
        <v>2193</v>
      </c>
      <c r="J334" s="341">
        <v>12</v>
      </c>
      <c r="K334" s="341" t="s">
        <v>1704</v>
      </c>
      <c r="L334" s="331" t="s">
        <v>1832</v>
      </c>
      <c r="M334" s="342">
        <v>34251915</v>
      </c>
      <c r="N334" s="332">
        <v>0</v>
      </c>
      <c r="O334" s="339"/>
      <c r="P334" s="342">
        <f>+RP_2024[[#This Row],[VALOR INICIAL]]-RP_2024[[#This Row],[VALOR ANULACION]]</f>
        <v>34251915</v>
      </c>
      <c r="Q334" s="343"/>
      <c r="R334" s="341">
        <f>VALUE(LEFT(RP_2024[[#This Row],[OBJETO]],3))</f>
        <v>192</v>
      </c>
      <c r="S334" s="344">
        <v>242</v>
      </c>
      <c r="T334" s="341" t="str">
        <f>SUBSTITUTE(RP_2024[[#This Row],[CODIGO TIPO]],"-","")</f>
        <v>O232020200991122</v>
      </c>
      <c r="U334" s="337">
        <v>1905054</v>
      </c>
      <c r="V334" s="341">
        <f>VALUE(LEFT(RIGHT(RP_2024[[#This Row],[IMPUTACION PRESUPUESTAL]],6),3))</f>
        <v>102</v>
      </c>
      <c r="W334" s="337" t="s">
        <v>44</v>
      </c>
      <c r="X334" s="335">
        <f>VALUE(LEFT(RP_2024[[#This Row],[Actividad]],SEARCH(".",RP_2024[[#This Row],[Actividad]],1)-1))</f>
        <v>3</v>
      </c>
      <c r="Y334" s="337">
        <f>MONTH(RP_2024[[#This Row],[FECHA RP]])</f>
        <v>8</v>
      </c>
      <c r="Z334" s="336" t="str">
        <f>IF(RP_2024[[#This Row],[FEC ANULACION]]="","",MONTH(RP_2024[[#This Row],[FEC ANULACION]]))</f>
        <v/>
      </c>
      <c r="AA334" s="337" t="s">
        <v>1589</v>
      </c>
      <c r="AB334" s="337" t="s">
        <v>3394</v>
      </c>
      <c r="AC334" s="337" t="str">
        <f>MID(RP_2024[[#This Row],[Elemento PEP]],11,2)</f>
        <v>13</v>
      </c>
    </row>
    <row r="335" spans="1:29">
      <c r="A335" s="338">
        <v>4005</v>
      </c>
      <c r="B335" s="339">
        <v>45524</v>
      </c>
      <c r="C335" s="340" t="s">
        <v>1893</v>
      </c>
      <c r="D335" s="340" t="s">
        <v>2194</v>
      </c>
      <c r="E335" s="338" t="s">
        <v>2195</v>
      </c>
      <c r="F335" s="338">
        <v>3809</v>
      </c>
      <c r="G335" s="339">
        <v>45496</v>
      </c>
      <c r="H335" s="341">
        <v>6642936</v>
      </c>
      <c r="I335" s="341" t="s">
        <v>2196</v>
      </c>
      <c r="J335" s="341">
        <v>12</v>
      </c>
      <c r="K335" s="341" t="s">
        <v>1704</v>
      </c>
      <c r="L335" s="331" t="s">
        <v>1832</v>
      </c>
      <c r="M335" s="342">
        <v>43259320</v>
      </c>
      <c r="N335" s="332">
        <v>0</v>
      </c>
      <c r="O335" s="339"/>
      <c r="P335" s="342">
        <f>+RP_2024[[#This Row],[VALOR INICIAL]]-RP_2024[[#This Row],[VALOR ANULACION]]</f>
        <v>43259320</v>
      </c>
      <c r="Q335" s="343"/>
      <c r="R335" s="341">
        <f>VALUE(LEFT(RP_2024[[#This Row],[OBJETO]],3))</f>
        <v>33</v>
      </c>
      <c r="S335" s="344">
        <v>242</v>
      </c>
      <c r="T335" s="341" t="str">
        <f>SUBSTITUTE(RP_2024[[#This Row],[CODIGO TIPO]],"-","")</f>
        <v>O232020200991122</v>
      </c>
      <c r="U335" s="337">
        <v>1905054</v>
      </c>
      <c r="V335" s="341">
        <f>VALUE(LEFT(RIGHT(RP_2024[[#This Row],[IMPUTACION PRESUPUESTAL]],6),3))</f>
        <v>102</v>
      </c>
      <c r="W335" s="337" t="s">
        <v>44</v>
      </c>
      <c r="X335" s="335">
        <f>VALUE(LEFT(RP_2024[[#This Row],[Actividad]],SEARCH(".",RP_2024[[#This Row],[Actividad]],1)-1))</f>
        <v>3</v>
      </c>
      <c r="Y335" s="337">
        <f>MONTH(RP_2024[[#This Row],[FECHA RP]])</f>
        <v>8</v>
      </c>
      <c r="Z335" s="336" t="str">
        <f>IF(RP_2024[[#This Row],[FEC ANULACION]]="","",MONTH(RP_2024[[#This Row],[FEC ANULACION]]))</f>
        <v/>
      </c>
      <c r="AA335" s="337" t="s">
        <v>1589</v>
      </c>
      <c r="AB335" s="337" t="s">
        <v>3394</v>
      </c>
      <c r="AC335" s="337" t="str">
        <f>MID(RP_2024[[#This Row],[Elemento PEP]],11,2)</f>
        <v>13</v>
      </c>
    </row>
    <row r="336" spans="1:29">
      <c r="A336" s="338">
        <v>4006</v>
      </c>
      <c r="B336" s="339">
        <v>45524</v>
      </c>
      <c r="C336" s="340" t="s">
        <v>1893</v>
      </c>
      <c r="D336" s="340" t="s">
        <v>2197</v>
      </c>
      <c r="E336" s="338" t="s">
        <v>2198</v>
      </c>
      <c r="F336" s="338">
        <v>3722</v>
      </c>
      <c r="G336" s="339">
        <v>45495</v>
      </c>
      <c r="H336" s="341">
        <v>6645971</v>
      </c>
      <c r="I336" s="341" t="s">
        <v>2199</v>
      </c>
      <c r="J336" s="341">
        <v>12</v>
      </c>
      <c r="K336" s="341" t="s">
        <v>1704</v>
      </c>
      <c r="L336" s="331" t="s">
        <v>1832</v>
      </c>
      <c r="M336" s="342">
        <v>33990450</v>
      </c>
      <c r="N336" s="332">
        <v>0</v>
      </c>
      <c r="O336" s="339"/>
      <c r="P336" s="342">
        <f>+RP_2024[[#This Row],[VALOR INICIAL]]-RP_2024[[#This Row],[VALOR ANULACION]]</f>
        <v>33990450</v>
      </c>
      <c r="Q336" s="343"/>
      <c r="R336" s="341">
        <f>VALUE(LEFT(RP_2024[[#This Row],[OBJETO]],3))</f>
        <v>29</v>
      </c>
      <c r="S336" s="344">
        <v>242</v>
      </c>
      <c r="T336" s="341" t="str">
        <f>SUBSTITUTE(RP_2024[[#This Row],[CODIGO TIPO]],"-","")</f>
        <v>O232020200991122</v>
      </c>
      <c r="U336" s="337">
        <v>1905054</v>
      </c>
      <c r="V336" s="341">
        <f>VALUE(LEFT(RIGHT(RP_2024[[#This Row],[IMPUTACION PRESUPUESTAL]],6),3))</f>
        <v>102</v>
      </c>
      <c r="W336" s="337" t="s">
        <v>44</v>
      </c>
      <c r="X336" s="335">
        <f>VALUE(LEFT(RP_2024[[#This Row],[Actividad]],SEARCH(".",RP_2024[[#This Row],[Actividad]],1)-1))</f>
        <v>3</v>
      </c>
      <c r="Y336" s="337">
        <f>MONTH(RP_2024[[#This Row],[FECHA RP]])</f>
        <v>8</v>
      </c>
      <c r="Z336" s="336" t="str">
        <f>IF(RP_2024[[#This Row],[FEC ANULACION]]="","",MONTH(RP_2024[[#This Row],[FEC ANULACION]]))</f>
        <v/>
      </c>
      <c r="AA336" s="337" t="s">
        <v>1589</v>
      </c>
      <c r="AB336" s="337" t="s">
        <v>3394</v>
      </c>
      <c r="AC336" s="337" t="str">
        <f>MID(RP_2024[[#This Row],[Elemento PEP]],11,2)</f>
        <v>13</v>
      </c>
    </row>
    <row r="337" spans="1:29">
      <c r="A337" s="338">
        <v>4032</v>
      </c>
      <c r="B337" s="339">
        <v>45525</v>
      </c>
      <c r="C337" s="340" t="s">
        <v>1893</v>
      </c>
      <c r="D337" s="340" t="s">
        <v>2200</v>
      </c>
      <c r="E337" s="338" t="s">
        <v>2201</v>
      </c>
      <c r="F337" s="338">
        <v>3806</v>
      </c>
      <c r="G337" s="339">
        <v>45496</v>
      </c>
      <c r="H337" s="341">
        <v>6648769</v>
      </c>
      <c r="I337" s="341" t="s">
        <v>2202</v>
      </c>
      <c r="J337" s="341">
        <v>12</v>
      </c>
      <c r="K337" s="341" t="s">
        <v>1704</v>
      </c>
      <c r="L337" s="331" t="s">
        <v>1832</v>
      </c>
      <c r="M337" s="342">
        <v>34251915</v>
      </c>
      <c r="N337" s="332">
        <v>261465</v>
      </c>
      <c r="O337" s="339">
        <v>45649</v>
      </c>
      <c r="P337" s="342">
        <f>+RP_2024[[#This Row],[VALOR INICIAL]]-RP_2024[[#This Row],[VALOR ANULACION]]</f>
        <v>33990450</v>
      </c>
      <c r="Q337" s="343"/>
      <c r="R337" s="341">
        <f>VALUE(LEFT(RP_2024[[#This Row],[OBJETO]],3))</f>
        <v>44</v>
      </c>
      <c r="S337" s="344">
        <v>242</v>
      </c>
      <c r="T337" s="341" t="str">
        <f>SUBSTITUTE(RP_2024[[#This Row],[CODIGO TIPO]],"-","")</f>
        <v>O232020200991122</v>
      </c>
      <c r="U337" s="337">
        <v>1905054</v>
      </c>
      <c r="V337" s="341">
        <f>VALUE(LEFT(RIGHT(RP_2024[[#This Row],[IMPUTACION PRESUPUESTAL]],6),3))</f>
        <v>102</v>
      </c>
      <c r="W337" s="337" t="s">
        <v>44</v>
      </c>
      <c r="X337" s="335">
        <f>VALUE(LEFT(RP_2024[[#This Row],[Actividad]],SEARCH(".",RP_2024[[#This Row],[Actividad]],1)-1))</f>
        <v>3</v>
      </c>
      <c r="Y337" s="337">
        <f>MONTH(RP_2024[[#This Row],[FECHA RP]])</f>
        <v>8</v>
      </c>
      <c r="Z337" s="336">
        <f>IF(RP_2024[[#This Row],[FEC ANULACION]]="","",MONTH(RP_2024[[#This Row],[FEC ANULACION]]))</f>
        <v>12</v>
      </c>
      <c r="AA337" s="337" t="s">
        <v>1589</v>
      </c>
      <c r="AB337" s="337" t="s">
        <v>3394</v>
      </c>
      <c r="AC337" s="337" t="str">
        <f>MID(RP_2024[[#This Row],[Elemento PEP]],11,2)</f>
        <v>13</v>
      </c>
    </row>
    <row r="338" spans="1:29">
      <c r="A338" s="338">
        <v>4034</v>
      </c>
      <c r="B338" s="339">
        <v>45525</v>
      </c>
      <c r="C338" s="340" t="s">
        <v>1893</v>
      </c>
      <c r="D338" s="340" t="s">
        <v>2203</v>
      </c>
      <c r="E338" s="338" t="s">
        <v>2204</v>
      </c>
      <c r="F338" s="338">
        <v>4514</v>
      </c>
      <c r="G338" s="339">
        <v>45501</v>
      </c>
      <c r="H338" s="341">
        <v>6652730</v>
      </c>
      <c r="I338" s="341" t="s">
        <v>2205</v>
      </c>
      <c r="J338" s="341">
        <v>12</v>
      </c>
      <c r="K338" s="341" t="s">
        <v>1704</v>
      </c>
      <c r="L338" s="331" t="s">
        <v>1832</v>
      </c>
      <c r="M338" s="342">
        <v>36574938</v>
      </c>
      <c r="N338" s="332">
        <v>279198</v>
      </c>
      <c r="O338" s="339">
        <v>45649</v>
      </c>
      <c r="P338" s="342">
        <f>+RP_2024[[#This Row],[VALOR INICIAL]]-RP_2024[[#This Row],[VALOR ANULACION]]</f>
        <v>36295740</v>
      </c>
      <c r="Q338" s="343"/>
      <c r="R338" s="341">
        <f>VALUE(LEFT(RP_2024[[#This Row],[OBJETO]],3))</f>
        <v>331</v>
      </c>
      <c r="S338" s="344">
        <v>242</v>
      </c>
      <c r="T338" s="341" t="str">
        <f>SUBSTITUTE(RP_2024[[#This Row],[CODIGO TIPO]],"-","")</f>
        <v>O232020200991122</v>
      </c>
      <c r="U338" s="337">
        <v>1905054</v>
      </c>
      <c r="V338" s="341">
        <f>VALUE(LEFT(RIGHT(RP_2024[[#This Row],[IMPUTACION PRESUPUESTAL]],6),3))</f>
        <v>102</v>
      </c>
      <c r="W338" s="337" t="s">
        <v>44</v>
      </c>
      <c r="X338" s="335">
        <f>VALUE(LEFT(RP_2024[[#This Row],[Actividad]],SEARCH(".",RP_2024[[#This Row],[Actividad]],1)-1))</f>
        <v>3</v>
      </c>
      <c r="Y338" s="337">
        <f>MONTH(RP_2024[[#This Row],[FECHA RP]])</f>
        <v>8</v>
      </c>
      <c r="Z338" s="336">
        <f>IF(RP_2024[[#This Row],[FEC ANULACION]]="","",MONTH(RP_2024[[#This Row],[FEC ANULACION]]))</f>
        <v>12</v>
      </c>
      <c r="AA338" s="337" t="s">
        <v>1589</v>
      </c>
      <c r="AB338" s="337" t="s">
        <v>3394</v>
      </c>
      <c r="AC338" s="337" t="str">
        <f>MID(RP_2024[[#This Row],[Elemento PEP]],11,2)</f>
        <v>13</v>
      </c>
    </row>
    <row r="339" spans="1:29">
      <c r="A339" s="338">
        <v>4036</v>
      </c>
      <c r="B339" s="339">
        <v>45525</v>
      </c>
      <c r="C339" s="340" t="s">
        <v>1893</v>
      </c>
      <c r="D339" s="340" t="s">
        <v>2206</v>
      </c>
      <c r="E339" s="338" t="s">
        <v>2207</v>
      </c>
      <c r="F339" s="338">
        <v>4711</v>
      </c>
      <c r="G339" s="339">
        <v>45505</v>
      </c>
      <c r="H339" s="341">
        <v>6653121</v>
      </c>
      <c r="I339" s="341" t="s">
        <v>2208</v>
      </c>
      <c r="J339" s="341">
        <v>12</v>
      </c>
      <c r="K339" s="341" t="s">
        <v>1704</v>
      </c>
      <c r="L339" s="331" t="s">
        <v>1832</v>
      </c>
      <c r="M339" s="342">
        <v>34251915</v>
      </c>
      <c r="N339" s="332">
        <v>261465</v>
      </c>
      <c r="O339" s="339">
        <v>45649</v>
      </c>
      <c r="P339" s="342">
        <f>+RP_2024[[#This Row],[VALOR INICIAL]]-RP_2024[[#This Row],[VALOR ANULACION]]</f>
        <v>33990450</v>
      </c>
      <c r="Q339" s="343"/>
      <c r="R339" s="341">
        <f>VALUE(LEFT(RP_2024[[#This Row],[OBJETO]],3))</f>
        <v>224</v>
      </c>
      <c r="S339" s="344">
        <v>242</v>
      </c>
      <c r="T339" s="341" t="str">
        <f>SUBSTITUTE(RP_2024[[#This Row],[CODIGO TIPO]],"-","")</f>
        <v>O232020200991122</v>
      </c>
      <c r="U339" s="337">
        <v>1905054</v>
      </c>
      <c r="V339" s="341">
        <f>VALUE(LEFT(RIGHT(RP_2024[[#This Row],[IMPUTACION PRESUPUESTAL]],6),3))</f>
        <v>102</v>
      </c>
      <c r="W339" s="337" t="s">
        <v>44</v>
      </c>
      <c r="X339" s="335">
        <f>VALUE(LEFT(RP_2024[[#This Row],[Actividad]],SEARCH(".",RP_2024[[#This Row],[Actividad]],1)-1))</f>
        <v>3</v>
      </c>
      <c r="Y339" s="337">
        <f>MONTH(RP_2024[[#This Row],[FECHA RP]])</f>
        <v>8</v>
      </c>
      <c r="Z339" s="336">
        <f>IF(RP_2024[[#This Row],[FEC ANULACION]]="","",MONTH(RP_2024[[#This Row],[FEC ANULACION]]))</f>
        <v>12</v>
      </c>
      <c r="AA339" s="337" t="s">
        <v>1589</v>
      </c>
      <c r="AB339" s="337" t="s">
        <v>3394</v>
      </c>
      <c r="AC339" s="337" t="str">
        <f>MID(RP_2024[[#This Row],[Elemento PEP]],11,2)</f>
        <v>13</v>
      </c>
    </row>
    <row r="340" spans="1:29">
      <c r="A340" s="338">
        <v>4041</v>
      </c>
      <c r="B340" s="339">
        <v>45526</v>
      </c>
      <c r="C340" s="340" t="s">
        <v>1893</v>
      </c>
      <c r="D340" s="340" t="s">
        <v>2209</v>
      </c>
      <c r="E340" s="338" t="s">
        <v>2210</v>
      </c>
      <c r="F340" s="338">
        <v>3710</v>
      </c>
      <c r="G340" s="339">
        <v>45495</v>
      </c>
      <c r="H340" s="341">
        <v>6663651</v>
      </c>
      <c r="I340" s="341" t="s">
        <v>2211</v>
      </c>
      <c r="J340" s="341">
        <v>12</v>
      </c>
      <c r="K340" s="341" t="s">
        <v>1704</v>
      </c>
      <c r="L340" s="331" t="s">
        <v>1832</v>
      </c>
      <c r="M340" s="342">
        <v>43259320</v>
      </c>
      <c r="N340" s="332">
        <v>332764</v>
      </c>
      <c r="O340" s="339">
        <v>45621</v>
      </c>
      <c r="P340" s="342">
        <f>+RP_2024[[#This Row],[VALOR INICIAL]]-RP_2024[[#This Row],[VALOR ANULACION]]</f>
        <v>42926556</v>
      </c>
      <c r="Q340" s="343"/>
      <c r="R340" s="341">
        <f>VALUE(LEFT(RP_2024[[#This Row],[OBJETO]],3))</f>
        <v>74</v>
      </c>
      <c r="S340" s="344">
        <v>242</v>
      </c>
      <c r="T340" s="341" t="str">
        <f>SUBSTITUTE(RP_2024[[#This Row],[CODIGO TIPO]],"-","")</f>
        <v>O232020200991122</v>
      </c>
      <c r="U340" s="337">
        <v>1905054</v>
      </c>
      <c r="V340" s="341">
        <f>VALUE(LEFT(RIGHT(RP_2024[[#This Row],[IMPUTACION PRESUPUESTAL]],6),3))</f>
        <v>102</v>
      </c>
      <c r="W340" s="337" t="s">
        <v>44</v>
      </c>
      <c r="X340" s="335">
        <f>VALUE(LEFT(RP_2024[[#This Row],[Actividad]],SEARCH(".",RP_2024[[#This Row],[Actividad]],1)-1))</f>
        <v>3</v>
      </c>
      <c r="Y340" s="337">
        <f>MONTH(RP_2024[[#This Row],[FECHA RP]])</f>
        <v>8</v>
      </c>
      <c r="Z340" s="336">
        <f>IF(RP_2024[[#This Row],[FEC ANULACION]]="","",MONTH(RP_2024[[#This Row],[FEC ANULACION]]))</f>
        <v>11</v>
      </c>
      <c r="AA340" s="337" t="s">
        <v>1589</v>
      </c>
      <c r="AB340" s="337" t="s">
        <v>3394</v>
      </c>
      <c r="AC340" s="337" t="str">
        <f>MID(RP_2024[[#This Row],[Elemento PEP]],11,2)</f>
        <v>13</v>
      </c>
    </row>
    <row r="341" spans="1:29">
      <c r="A341" s="338">
        <v>4052</v>
      </c>
      <c r="B341" s="339">
        <v>45526</v>
      </c>
      <c r="C341" s="340" t="s">
        <v>1893</v>
      </c>
      <c r="D341" s="340" t="s">
        <v>2212</v>
      </c>
      <c r="E341" s="338" t="s">
        <v>2213</v>
      </c>
      <c r="F341" s="338">
        <v>4771</v>
      </c>
      <c r="G341" s="339">
        <v>45509</v>
      </c>
      <c r="H341" s="341">
        <v>6664138</v>
      </c>
      <c r="I341" s="341" t="s">
        <v>2214</v>
      </c>
      <c r="J341" s="341">
        <v>12</v>
      </c>
      <c r="K341" s="341" t="s">
        <v>1704</v>
      </c>
      <c r="L341" s="331" t="s">
        <v>1832</v>
      </c>
      <c r="M341" s="342">
        <v>14690688</v>
      </c>
      <c r="N341" s="332">
        <v>0</v>
      </c>
      <c r="O341" s="339"/>
      <c r="P341" s="342">
        <f>+RP_2024[[#This Row],[VALOR INICIAL]]-RP_2024[[#This Row],[VALOR ANULACION]]</f>
        <v>14690688</v>
      </c>
      <c r="Q341" s="343"/>
      <c r="R341" s="341">
        <f>VALUE(LEFT(RP_2024[[#This Row],[OBJETO]],3))</f>
        <v>61</v>
      </c>
      <c r="S341" s="344">
        <v>242</v>
      </c>
      <c r="T341" s="341" t="str">
        <f>SUBSTITUTE(RP_2024[[#This Row],[CODIGO TIPO]],"-","")</f>
        <v>O232020200991122</v>
      </c>
      <c r="U341" s="337">
        <v>1905054</v>
      </c>
      <c r="V341" s="341">
        <f>VALUE(LEFT(RIGHT(RP_2024[[#This Row],[IMPUTACION PRESUPUESTAL]],6),3))</f>
        <v>102</v>
      </c>
      <c r="W341" s="337" t="s">
        <v>44</v>
      </c>
      <c r="X341" s="335">
        <f>VALUE(LEFT(RP_2024[[#This Row],[Actividad]],SEARCH(".",RP_2024[[#This Row],[Actividad]],1)-1))</f>
        <v>3</v>
      </c>
      <c r="Y341" s="337">
        <f>MONTH(RP_2024[[#This Row],[FECHA RP]])</f>
        <v>8</v>
      </c>
      <c r="Z341" s="336" t="str">
        <f>IF(RP_2024[[#This Row],[FEC ANULACION]]="","",MONTH(RP_2024[[#This Row],[FEC ANULACION]]))</f>
        <v/>
      </c>
      <c r="AA341" s="337" t="s">
        <v>1589</v>
      </c>
      <c r="AB341" s="337" t="s">
        <v>3394</v>
      </c>
      <c r="AC341" s="337" t="str">
        <f>MID(RP_2024[[#This Row],[Elemento PEP]],11,2)</f>
        <v>13</v>
      </c>
    </row>
    <row r="342" spans="1:29">
      <c r="A342" s="338">
        <v>4053</v>
      </c>
      <c r="B342" s="339">
        <v>45526</v>
      </c>
      <c r="C342" s="340" t="s">
        <v>1893</v>
      </c>
      <c r="D342" s="340" t="s">
        <v>2215</v>
      </c>
      <c r="E342" s="338" t="s">
        <v>2216</v>
      </c>
      <c r="F342" s="338">
        <v>4786</v>
      </c>
      <c r="G342" s="339">
        <v>45509</v>
      </c>
      <c r="H342" s="341">
        <v>6664801</v>
      </c>
      <c r="I342" s="341" t="s">
        <v>2217</v>
      </c>
      <c r="J342" s="341">
        <v>12</v>
      </c>
      <c r="K342" s="341" t="s">
        <v>1704</v>
      </c>
      <c r="L342" s="331" t="s">
        <v>1832</v>
      </c>
      <c r="M342" s="342">
        <v>33467520</v>
      </c>
      <c r="N342" s="332">
        <v>0</v>
      </c>
      <c r="O342" s="339"/>
      <c r="P342" s="342">
        <f>+RP_2024[[#This Row],[VALOR INICIAL]]-RP_2024[[#This Row],[VALOR ANULACION]]</f>
        <v>33467520</v>
      </c>
      <c r="Q342" s="343"/>
      <c r="R342" s="341">
        <f>VALUE(LEFT(RP_2024[[#This Row],[OBJETO]],3))</f>
        <v>117</v>
      </c>
      <c r="S342" s="344">
        <v>242</v>
      </c>
      <c r="T342" s="341" t="str">
        <f>SUBSTITUTE(RP_2024[[#This Row],[CODIGO TIPO]],"-","")</f>
        <v>O232020200991122</v>
      </c>
      <c r="U342" s="337">
        <v>1905054</v>
      </c>
      <c r="V342" s="341">
        <f>VALUE(LEFT(RIGHT(RP_2024[[#This Row],[IMPUTACION PRESUPUESTAL]],6),3))</f>
        <v>102</v>
      </c>
      <c r="W342" s="337" t="s">
        <v>44</v>
      </c>
      <c r="X342" s="335">
        <f>VALUE(LEFT(RP_2024[[#This Row],[Actividad]],SEARCH(".",RP_2024[[#This Row],[Actividad]],1)-1))</f>
        <v>3</v>
      </c>
      <c r="Y342" s="337">
        <f>MONTH(RP_2024[[#This Row],[FECHA RP]])</f>
        <v>8</v>
      </c>
      <c r="Z342" s="336" t="str">
        <f>IF(RP_2024[[#This Row],[FEC ANULACION]]="","",MONTH(RP_2024[[#This Row],[FEC ANULACION]]))</f>
        <v/>
      </c>
      <c r="AA342" s="337" t="s">
        <v>1589</v>
      </c>
      <c r="AB342" s="337" t="s">
        <v>3394</v>
      </c>
      <c r="AC342" s="337" t="str">
        <f>MID(RP_2024[[#This Row],[Elemento PEP]],11,2)</f>
        <v>13</v>
      </c>
    </row>
    <row r="343" spans="1:29">
      <c r="A343" s="338">
        <v>4054</v>
      </c>
      <c r="B343" s="339">
        <v>45526</v>
      </c>
      <c r="C343" s="340" t="s">
        <v>1893</v>
      </c>
      <c r="D343" s="340" t="s">
        <v>2218</v>
      </c>
      <c r="E343" s="338" t="s">
        <v>2219</v>
      </c>
      <c r="F343" s="338">
        <v>4788</v>
      </c>
      <c r="G343" s="339">
        <v>45509</v>
      </c>
      <c r="H343" s="341">
        <v>6664807</v>
      </c>
      <c r="I343" s="341" t="s">
        <v>2220</v>
      </c>
      <c r="J343" s="341">
        <v>12</v>
      </c>
      <c r="K343" s="341" t="s">
        <v>1704</v>
      </c>
      <c r="L343" s="331" t="s">
        <v>1832</v>
      </c>
      <c r="M343" s="342">
        <v>33467520</v>
      </c>
      <c r="N343" s="332">
        <v>0</v>
      </c>
      <c r="O343" s="339"/>
      <c r="P343" s="342">
        <f>+RP_2024[[#This Row],[VALOR INICIAL]]-RP_2024[[#This Row],[VALOR ANULACION]]</f>
        <v>33467520</v>
      </c>
      <c r="Q343" s="343"/>
      <c r="R343" s="341">
        <f>VALUE(LEFT(RP_2024[[#This Row],[OBJETO]],3))</f>
        <v>130</v>
      </c>
      <c r="S343" s="344">
        <v>242</v>
      </c>
      <c r="T343" s="341" t="str">
        <f>SUBSTITUTE(RP_2024[[#This Row],[CODIGO TIPO]],"-","")</f>
        <v>O232020200991122</v>
      </c>
      <c r="U343" s="337">
        <v>1905054</v>
      </c>
      <c r="V343" s="341">
        <f>VALUE(LEFT(RIGHT(RP_2024[[#This Row],[IMPUTACION PRESUPUESTAL]],6),3))</f>
        <v>102</v>
      </c>
      <c r="W343" s="337" t="s">
        <v>44</v>
      </c>
      <c r="X343" s="335">
        <f>VALUE(LEFT(RP_2024[[#This Row],[Actividad]],SEARCH(".",RP_2024[[#This Row],[Actividad]],1)-1))</f>
        <v>3</v>
      </c>
      <c r="Y343" s="337">
        <f>MONTH(RP_2024[[#This Row],[FECHA RP]])</f>
        <v>8</v>
      </c>
      <c r="Z343" s="336" t="str">
        <f>IF(RP_2024[[#This Row],[FEC ANULACION]]="","",MONTH(RP_2024[[#This Row],[FEC ANULACION]]))</f>
        <v/>
      </c>
      <c r="AA343" s="337" t="s">
        <v>1589</v>
      </c>
      <c r="AB343" s="337" t="s">
        <v>3394</v>
      </c>
      <c r="AC343" s="337" t="str">
        <f>MID(RP_2024[[#This Row],[Elemento PEP]],11,2)</f>
        <v>13</v>
      </c>
    </row>
    <row r="344" spans="1:29">
      <c r="A344" s="338">
        <v>4064</v>
      </c>
      <c r="B344" s="339">
        <v>45526</v>
      </c>
      <c r="C344" s="340" t="s">
        <v>1937</v>
      </c>
      <c r="D344" s="340" t="s">
        <v>2221</v>
      </c>
      <c r="E344" s="338" t="s">
        <v>2222</v>
      </c>
      <c r="F344" s="338">
        <v>4669</v>
      </c>
      <c r="G344" s="339">
        <v>45503</v>
      </c>
      <c r="H344" s="341">
        <v>6668671</v>
      </c>
      <c r="I344" s="341" t="s">
        <v>2223</v>
      </c>
      <c r="J344" s="341">
        <v>12</v>
      </c>
      <c r="K344" s="341" t="s">
        <v>1704</v>
      </c>
      <c r="L344" s="331" t="s">
        <v>1832</v>
      </c>
      <c r="M344" s="342">
        <v>14880768</v>
      </c>
      <c r="N344" s="332">
        <v>348768</v>
      </c>
      <c r="O344" s="339">
        <v>45649</v>
      </c>
      <c r="P344" s="342">
        <f>+RP_2024[[#This Row],[VALOR INICIAL]]-RP_2024[[#This Row],[VALOR ANULACION]]</f>
        <v>14532000</v>
      </c>
      <c r="Q344" s="343"/>
      <c r="R344" s="341">
        <f>VALUE(LEFT(RP_2024[[#This Row],[OBJETO]],3))</f>
        <v>445</v>
      </c>
      <c r="S344" s="344">
        <v>242</v>
      </c>
      <c r="T344" s="341" t="str">
        <f>SUBSTITUTE(RP_2024[[#This Row],[CODIGO TIPO]],"-","")</f>
        <v>O232020200991122</v>
      </c>
      <c r="U344" s="337">
        <v>1905049</v>
      </c>
      <c r="V344" s="341">
        <f>VALUE(LEFT(RIGHT(RP_2024[[#This Row],[IMPUTACION PRESUPUESTAL]],6),3))</f>
        <v>95</v>
      </c>
      <c r="W344" s="337" t="s">
        <v>1287</v>
      </c>
      <c r="X344" s="335">
        <f>VALUE(LEFT(RP_2024[[#This Row],[Actividad]],SEARCH(".",RP_2024[[#This Row],[Actividad]],1)-1))</f>
        <v>45</v>
      </c>
      <c r="Y344" s="337">
        <f>MONTH(RP_2024[[#This Row],[FECHA RP]])</f>
        <v>8</v>
      </c>
      <c r="Z344" s="336">
        <f>IF(RP_2024[[#This Row],[FEC ANULACION]]="","",MONTH(RP_2024[[#This Row],[FEC ANULACION]]))</f>
        <v>12</v>
      </c>
      <c r="AA344" s="337" t="s">
        <v>1589</v>
      </c>
      <c r="AB344" s="337" t="s">
        <v>3395</v>
      </c>
      <c r="AC344" s="337" t="str">
        <f>MID(RP_2024[[#This Row],[Elemento PEP]],11,2)</f>
        <v>27</v>
      </c>
    </row>
    <row r="345" spans="1:29">
      <c r="A345" s="328">
        <v>4068</v>
      </c>
      <c r="B345" s="329">
        <v>45527</v>
      </c>
      <c r="C345" s="330" t="s">
        <v>1893</v>
      </c>
      <c r="D345" s="330" t="s">
        <v>2224</v>
      </c>
      <c r="E345" s="328" t="s">
        <v>2225</v>
      </c>
      <c r="F345" s="328">
        <v>4812</v>
      </c>
      <c r="G345" s="329">
        <v>45509</v>
      </c>
      <c r="H345" s="331">
        <v>6669520</v>
      </c>
      <c r="I345" s="331" t="s">
        <v>2226</v>
      </c>
      <c r="J345" s="331">
        <v>12</v>
      </c>
      <c r="K345" s="331" t="s">
        <v>1704</v>
      </c>
      <c r="L345" s="331" t="s">
        <v>1832</v>
      </c>
      <c r="M345" s="332">
        <v>33467520</v>
      </c>
      <c r="N345" s="332">
        <v>784395</v>
      </c>
      <c r="O345" s="329">
        <v>45649</v>
      </c>
      <c r="P345" s="332">
        <f>+RP_2024[[#This Row],[VALOR INICIAL]]-RP_2024[[#This Row],[VALOR ANULACION]]</f>
        <v>32683125</v>
      </c>
      <c r="Q345" s="333"/>
      <c r="R345" s="331">
        <f>VALUE(LEFT(RP_2024[[#This Row],[OBJETO]],3))</f>
        <v>241</v>
      </c>
      <c r="S345" s="334">
        <v>242</v>
      </c>
      <c r="T345" s="331" t="str">
        <f>SUBSTITUTE(RP_2024[[#This Row],[CODIGO TIPO]],"-","")</f>
        <v>O232020200991122</v>
      </c>
      <c r="U345" s="335">
        <v>1905054</v>
      </c>
      <c r="V345" s="331">
        <f>VALUE(LEFT(RIGHT(RP_2024[[#This Row],[IMPUTACION PRESUPUESTAL]],6),3))</f>
        <v>102</v>
      </c>
      <c r="W345" s="335" t="s">
        <v>44</v>
      </c>
      <c r="X345" s="335">
        <f>VALUE(LEFT(RP_2024[[#This Row],[Actividad]],SEARCH(".",RP_2024[[#This Row],[Actividad]],1)-1))</f>
        <v>3</v>
      </c>
      <c r="Y345" s="335">
        <f>MONTH(RP_2024[[#This Row],[FECHA RP]])</f>
        <v>8</v>
      </c>
      <c r="Z345" s="336">
        <f>IF(RP_2024[[#This Row],[FEC ANULACION]]="","",MONTH(RP_2024[[#This Row],[FEC ANULACION]]))</f>
        <v>12</v>
      </c>
      <c r="AA345" s="335" t="s">
        <v>1589</v>
      </c>
      <c r="AB345" s="335" t="s">
        <v>3394</v>
      </c>
      <c r="AC345" s="335" t="str">
        <f>MID(RP_2024[[#This Row],[Elemento PEP]],11,2)</f>
        <v>13</v>
      </c>
    </row>
    <row r="346" spans="1:29">
      <c r="A346" s="338">
        <v>4070</v>
      </c>
      <c r="B346" s="339">
        <v>45527</v>
      </c>
      <c r="C346" s="340" t="s">
        <v>1925</v>
      </c>
      <c r="D346" s="340" t="s">
        <v>2227</v>
      </c>
      <c r="E346" s="338" t="s">
        <v>2228</v>
      </c>
      <c r="F346" s="338">
        <v>4718</v>
      </c>
      <c r="G346" s="339">
        <v>45505</v>
      </c>
      <c r="H346" s="341">
        <v>6668799</v>
      </c>
      <c r="I346" s="341" t="s">
        <v>2229</v>
      </c>
      <c r="J346" s="331">
        <v>12</v>
      </c>
      <c r="K346" s="341" t="s">
        <v>1704</v>
      </c>
      <c r="L346" s="331" t="s">
        <v>1832</v>
      </c>
      <c r="M346" s="342">
        <v>32683125</v>
      </c>
      <c r="N346" s="332">
        <v>0</v>
      </c>
      <c r="O346" s="339"/>
      <c r="P346" s="342">
        <f>+RP_2024[[#This Row],[VALOR INICIAL]]-RP_2024[[#This Row],[VALOR ANULACION]]</f>
        <v>32683125</v>
      </c>
      <c r="Q346" s="343"/>
      <c r="R346" s="341">
        <f>VALUE(LEFT(RP_2024[[#This Row],[OBJETO]],3))</f>
        <v>287</v>
      </c>
      <c r="S346" s="344">
        <v>242</v>
      </c>
      <c r="T346" s="341" t="str">
        <f>SUBSTITUTE(RP_2024[[#This Row],[CODIGO TIPO]],"-","")</f>
        <v>O232020200991122</v>
      </c>
      <c r="U346" s="337">
        <v>1905049</v>
      </c>
      <c r="V346" s="341">
        <f>VALUE(LEFT(RIGHT(RP_2024[[#This Row],[IMPUTACION PRESUPUESTAL]],6),3))</f>
        <v>149</v>
      </c>
      <c r="W346" s="337" t="s">
        <v>1280</v>
      </c>
      <c r="X346" s="335">
        <f>VALUE(LEFT(RP_2024[[#This Row],[Actividad]],SEARCH(".",RP_2024[[#This Row],[Actividad]],1)-1))</f>
        <v>42</v>
      </c>
      <c r="Y346" s="337">
        <f>MONTH(RP_2024[[#This Row],[FECHA RP]])</f>
        <v>8</v>
      </c>
      <c r="Z346" s="336" t="str">
        <f>IF(RP_2024[[#This Row],[FEC ANULACION]]="","",MONTH(RP_2024[[#This Row],[FEC ANULACION]]))</f>
        <v/>
      </c>
      <c r="AA346" s="337" t="s">
        <v>1589</v>
      </c>
      <c r="AB346" s="337" t="s">
        <v>3389</v>
      </c>
      <c r="AC346" s="337" t="str">
        <f>MID(RP_2024[[#This Row],[Elemento PEP]],11,2)</f>
        <v>06</v>
      </c>
    </row>
    <row r="347" spans="1:29">
      <c r="A347" s="338">
        <v>4071</v>
      </c>
      <c r="B347" s="339">
        <v>45527</v>
      </c>
      <c r="C347" s="340" t="s">
        <v>1925</v>
      </c>
      <c r="D347" s="340" t="s">
        <v>2230</v>
      </c>
      <c r="E347" s="338" t="s">
        <v>2231</v>
      </c>
      <c r="F347" s="338">
        <v>4495</v>
      </c>
      <c r="G347" s="339">
        <v>45501</v>
      </c>
      <c r="H347" s="341">
        <v>6668788</v>
      </c>
      <c r="I347" s="341" t="s">
        <v>2232</v>
      </c>
      <c r="J347" s="331">
        <v>12</v>
      </c>
      <c r="K347" s="341" t="s">
        <v>1704</v>
      </c>
      <c r="L347" s="331" t="s">
        <v>1832</v>
      </c>
      <c r="M347" s="342">
        <v>32683125</v>
      </c>
      <c r="N347" s="332">
        <v>0</v>
      </c>
      <c r="O347" s="339"/>
      <c r="P347" s="342">
        <f>+RP_2024[[#This Row],[VALOR INICIAL]]-RP_2024[[#This Row],[VALOR ANULACION]]</f>
        <v>32683125</v>
      </c>
      <c r="Q347" s="343"/>
      <c r="R347" s="341">
        <f>VALUE(LEFT(RP_2024[[#This Row],[OBJETO]],3))</f>
        <v>327</v>
      </c>
      <c r="S347" s="344">
        <v>242</v>
      </c>
      <c r="T347" s="341" t="str">
        <f>SUBSTITUTE(RP_2024[[#This Row],[CODIGO TIPO]],"-","")</f>
        <v>O232020200991122</v>
      </c>
      <c r="U347" s="337">
        <v>1905049</v>
      </c>
      <c r="V347" s="341">
        <f>VALUE(LEFT(RIGHT(RP_2024[[#This Row],[IMPUTACION PRESUPUESTAL]],6),3))</f>
        <v>149</v>
      </c>
      <c r="W347" s="337" t="s">
        <v>1279</v>
      </c>
      <c r="X347" s="335">
        <f>VALUE(LEFT(RP_2024[[#This Row],[Actividad]],SEARCH(".",RP_2024[[#This Row],[Actividad]],1)-1))</f>
        <v>42</v>
      </c>
      <c r="Y347" s="337">
        <f>MONTH(RP_2024[[#This Row],[FECHA RP]])</f>
        <v>8</v>
      </c>
      <c r="Z347" s="336" t="str">
        <f>IF(RP_2024[[#This Row],[FEC ANULACION]]="","",MONTH(RP_2024[[#This Row],[FEC ANULACION]]))</f>
        <v/>
      </c>
      <c r="AA347" s="337" t="s">
        <v>1589</v>
      </c>
      <c r="AB347" s="337" t="s">
        <v>3389</v>
      </c>
      <c r="AC347" s="337" t="str">
        <f>MID(RP_2024[[#This Row],[Elemento PEP]],11,2)</f>
        <v>06</v>
      </c>
    </row>
    <row r="348" spans="1:29">
      <c r="A348" s="338">
        <v>4072</v>
      </c>
      <c r="B348" s="339">
        <v>45527</v>
      </c>
      <c r="C348" s="340" t="s">
        <v>1893</v>
      </c>
      <c r="D348" s="340" t="s">
        <v>2233</v>
      </c>
      <c r="E348" s="338" t="s">
        <v>2234</v>
      </c>
      <c r="F348" s="338">
        <v>4732</v>
      </c>
      <c r="G348" s="339">
        <v>45505</v>
      </c>
      <c r="H348" s="341">
        <v>6662004</v>
      </c>
      <c r="I348" s="341" t="s">
        <v>2235</v>
      </c>
      <c r="J348" s="331">
        <v>12</v>
      </c>
      <c r="K348" s="341" t="s">
        <v>1704</v>
      </c>
      <c r="L348" s="331" t="s">
        <v>1832</v>
      </c>
      <c r="M348" s="342">
        <v>12257064</v>
      </c>
      <c r="N348" s="332">
        <v>475080</v>
      </c>
      <c r="O348" s="339">
        <v>45621</v>
      </c>
      <c r="P348" s="342">
        <f>+RP_2024[[#This Row],[VALOR INICIAL]]-RP_2024[[#This Row],[VALOR ANULACION]]</f>
        <v>11781984</v>
      </c>
      <c r="Q348" s="343"/>
      <c r="R348" s="341">
        <f>VALUE(LEFT(RP_2024[[#This Row],[OBJETO]],3))</f>
        <v>436</v>
      </c>
      <c r="S348" s="344">
        <v>242</v>
      </c>
      <c r="T348" s="341" t="str">
        <f>SUBSTITUTE(RP_2024[[#This Row],[CODIGO TIPO]],"-","")</f>
        <v>O232020200991122</v>
      </c>
      <c r="U348" s="337">
        <v>1905054</v>
      </c>
      <c r="V348" s="341">
        <f>VALUE(LEFT(RIGHT(RP_2024[[#This Row],[IMPUTACION PRESUPUESTAL]],6),3))</f>
        <v>102</v>
      </c>
      <c r="W348" s="337" t="s">
        <v>44</v>
      </c>
      <c r="X348" s="335">
        <f>VALUE(LEFT(RP_2024[[#This Row],[Actividad]],SEARCH(".",RP_2024[[#This Row],[Actividad]],1)-1))</f>
        <v>3</v>
      </c>
      <c r="Y348" s="337">
        <f>MONTH(RP_2024[[#This Row],[FECHA RP]])</f>
        <v>8</v>
      </c>
      <c r="Z348" s="336">
        <f>IF(RP_2024[[#This Row],[FEC ANULACION]]="","",MONTH(RP_2024[[#This Row],[FEC ANULACION]]))</f>
        <v>11</v>
      </c>
      <c r="AA348" s="337" t="s">
        <v>1589</v>
      </c>
      <c r="AB348" s="337" t="s">
        <v>3394</v>
      </c>
      <c r="AC348" s="337" t="str">
        <f>MID(RP_2024[[#This Row],[Elemento PEP]],11,2)</f>
        <v>13</v>
      </c>
    </row>
    <row r="349" spans="1:29">
      <c r="A349" s="338">
        <v>4073</v>
      </c>
      <c r="B349" s="339">
        <v>45527</v>
      </c>
      <c r="C349" s="340" t="s">
        <v>1893</v>
      </c>
      <c r="D349" s="340" t="s">
        <v>2236</v>
      </c>
      <c r="E349" s="338" t="s">
        <v>2237</v>
      </c>
      <c r="F349" s="338">
        <v>3716</v>
      </c>
      <c r="G349" s="339">
        <v>45495</v>
      </c>
      <c r="H349" s="341">
        <v>6667750</v>
      </c>
      <c r="I349" s="341" t="s">
        <v>2238</v>
      </c>
      <c r="J349" s="331">
        <v>12</v>
      </c>
      <c r="K349" s="341" t="s">
        <v>1704</v>
      </c>
      <c r="L349" s="331" t="s">
        <v>1832</v>
      </c>
      <c r="M349" s="342">
        <v>35255610</v>
      </c>
      <c r="N349" s="332">
        <v>1355985</v>
      </c>
      <c r="O349" s="339">
        <v>45618</v>
      </c>
      <c r="P349" s="342">
        <f>+RP_2024[[#This Row],[VALOR INICIAL]]-RP_2024[[#This Row],[VALOR ANULACION]]</f>
        <v>33899625</v>
      </c>
      <c r="Q349" s="343"/>
      <c r="R349" s="341">
        <f>VALUE(LEFT(RP_2024[[#This Row],[OBJETO]],3))</f>
        <v>82</v>
      </c>
      <c r="S349" s="344">
        <v>242</v>
      </c>
      <c r="T349" s="341" t="str">
        <f>SUBSTITUTE(RP_2024[[#This Row],[CODIGO TIPO]],"-","")</f>
        <v>O232020200991122</v>
      </c>
      <c r="U349" s="337">
        <v>1905054</v>
      </c>
      <c r="V349" s="341">
        <f>VALUE(LEFT(RIGHT(RP_2024[[#This Row],[IMPUTACION PRESUPUESTAL]],6),3))</f>
        <v>102</v>
      </c>
      <c r="W349" s="337" t="s">
        <v>44</v>
      </c>
      <c r="X349" s="335">
        <f>VALUE(LEFT(RP_2024[[#This Row],[Actividad]],SEARCH(".",RP_2024[[#This Row],[Actividad]],1)-1))</f>
        <v>3</v>
      </c>
      <c r="Y349" s="337">
        <f>MONTH(RP_2024[[#This Row],[FECHA RP]])</f>
        <v>8</v>
      </c>
      <c r="Z349" s="336">
        <f>IF(RP_2024[[#This Row],[FEC ANULACION]]="","",MONTH(RP_2024[[#This Row],[FEC ANULACION]]))</f>
        <v>11</v>
      </c>
      <c r="AA349" s="337" t="s">
        <v>1589</v>
      </c>
      <c r="AB349" s="337" t="s">
        <v>3394</v>
      </c>
      <c r="AC349" s="337" t="str">
        <f>MID(RP_2024[[#This Row],[Elemento PEP]],11,2)</f>
        <v>13</v>
      </c>
    </row>
    <row r="350" spans="1:29">
      <c r="A350" s="338">
        <v>4081</v>
      </c>
      <c r="B350" s="339">
        <v>45527</v>
      </c>
      <c r="C350" s="340" t="s">
        <v>1937</v>
      </c>
      <c r="D350" s="340" t="s">
        <v>2239</v>
      </c>
      <c r="E350" s="338" t="s">
        <v>2240</v>
      </c>
      <c r="F350" s="338">
        <v>4685</v>
      </c>
      <c r="G350" s="339">
        <v>45505</v>
      </c>
      <c r="H350" s="341">
        <v>6664156</v>
      </c>
      <c r="I350" s="341" t="s">
        <v>2241</v>
      </c>
      <c r="J350" s="331">
        <v>12</v>
      </c>
      <c r="K350" s="341" t="s">
        <v>1704</v>
      </c>
      <c r="L350" s="331" t="s">
        <v>1832</v>
      </c>
      <c r="M350" s="342">
        <v>21934644</v>
      </c>
      <c r="N350" s="332">
        <v>680144</v>
      </c>
      <c r="O350" s="339">
        <v>45621</v>
      </c>
      <c r="P350" s="342">
        <f>+RP_2024[[#This Row],[VALOR INICIAL]]-RP_2024[[#This Row],[VALOR ANULACION]]</f>
        <v>21254500</v>
      </c>
      <c r="Q350" s="343"/>
      <c r="R350" s="341">
        <f>VALUE(LEFT(RP_2024[[#This Row],[OBJETO]],3))</f>
        <v>430</v>
      </c>
      <c r="S350" s="344">
        <v>242</v>
      </c>
      <c r="T350" s="341" t="str">
        <f>SUBSTITUTE(RP_2024[[#This Row],[CODIGO TIPO]],"-","")</f>
        <v>O232020200991122</v>
      </c>
      <c r="U350" s="337">
        <v>1905049</v>
      </c>
      <c r="V350" s="341">
        <f>VALUE(LEFT(RIGHT(RP_2024[[#This Row],[IMPUTACION PRESUPUESTAL]],6),3))</f>
        <v>95</v>
      </c>
      <c r="W350" s="337" t="s">
        <v>1287</v>
      </c>
      <c r="X350" s="335">
        <f>VALUE(LEFT(RP_2024[[#This Row],[Actividad]],SEARCH(".",RP_2024[[#This Row],[Actividad]],1)-1))</f>
        <v>45</v>
      </c>
      <c r="Y350" s="337">
        <f>MONTH(RP_2024[[#This Row],[FECHA RP]])</f>
        <v>8</v>
      </c>
      <c r="Z350" s="336">
        <f>IF(RP_2024[[#This Row],[FEC ANULACION]]="","",MONTH(RP_2024[[#This Row],[FEC ANULACION]]))</f>
        <v>11</v>
      </c>
      <c r="AA350" s="337" t="s">
        <v>1589</v>
      </c>
      <c r="AB350" s="337" t="s">
        <v>3395</v>
      </c>
      <c r="AC350" s="337" t="str">
        <f>MID(RP_2024[[#This Row],[Elemento PEP]],11,2)</f>
        <v>27</v>
      </c>
    </row>
    <row r="351" spans="1:29">
      <c r="A351" s="338">
        <v>4088</v>
      </c>
      <c r="B351" s="339">
        <v>45527</v>
      </c>
      <c r="C351" s="340" t="s">
        <v>1893</v>
      </c>
      <c r="D351" s="340" t="s">
        <v>2242</v>
      </c>
      <c r="E351" s="338" t="s">
        <v>2243</v>
      </c>
      <c r="F351" s="338">
        <v>3698</v>
      </c>
      <c r="G351" s="339">
        <v>45495</v>
      </c>
      <c r="H351" s="341">
        <v>6653464</v>
      </c>
      <c r="I351" s="341" t="s">
        <v>2244</v>
      </c>
      <c r="J351" s="331">
        <v>12</v>
      </c>
      <c r="K351" s="341" t="s">
        <v>1704</v>
      </c>
      <c r="L351" s="331" t="s">
        <v>1832</v>
      </c>
      <c r="M351" s="342">
        <v>34251915</v>
      </c>
      <c r="N351" s="332">
        <v>784395</v>
      </c>
      <c r="O351" s="339">
        <v>45649</v>
      </c>
      <c r="P351" s="342">
        <f>+RP_2024[[#This Row],[VALOR INICIAL]]-RP_2024[[#This Row],[VALOR ANULACION]]</f>
        <v>33467520</v>
      </c>
      <c r="Q351" s="343"/>
      <c r="R351" s="341">
        <f>VALUE(LEFT(RP_2024[[#This Row],[OBJETO]],3))</f>
        <v>214</v>
      </c>
      <c r="S351" s="344">
        <v>242</v>
      </c>
      <c r="T351" s="341" t="str">
        <f>SUBSTITUTE(RP_2024[[#This Row],[CODIGO TIPO]],"-","")</f>
        <v>O232020200991122</v>
      </c>
      <c r="U351" s="337">
        <v>1905054</v>
      </c>
      <c r="V351" s="341">
        <f>VALUE(LEFT(RIGHT(RP_2024[[#This Row],[IMPUTACION PRESUPUESTAL]],6),3))</f>
        <v>102</v>
      </c>
      <c r="W351" s="337" t="s">
        <v>44</v>
      </c>
      <c r="X351" s="335">
        <f>VALUE(LEFT(RP_2024[[#This Row],[Actividad]],SEARCH(".",RP_2024[[#This Row],[Actividad]],1)-1))</f>
        <v>3</v>
      </c>
      <c r="Y351" s="337">
        <f>MONTH(RP_2024[[#This Row],[FECHA RP]])</f>
        <v>8</v>
      </c>
      <c r="Z351" s="336">
        <f>IF(RP_2024[[#This Row],[FEC ANULACION]]="","",MONTH(RP_2024[[#This Row],[FEC ANULACION]]))</f>
        <v>12</v>
      </c>
      <c r="AA351" s="337" t="s">
        <v>1589</v>
      </c>
      <c r="AB351" s="337" t="s">
        <v>3394</v>
      </c>
      <c r="AC351" s="337" t="str">
        <f>MID(RP_2024[[#This Row],[Elemento PEP]],11,2)</f>
        <v>13</v>
      </c>
    </row>
    <row r="352" spans="1:29">
      <c r="A352" s="338">
        <v>4089</v>
      </c>
      <c r="B352" s="339">
        <v>45527</v>
      </c>
      <c r="C352" s="340" t="s">
        <v>1893</v>
      </c>
      <c r="D352" s="340" t="s">
        <v>2245</v>
      </c>
      <c r="E352" s="338" t="s">
        <v>2246</v>
      </c>
      <c r="F352" s="338">
        <v>3711</v>
      </c>
      <c r="G352" s="339">
        <v>45495</v>
      </c>
      <c r="H352" s="341">
        <v>6664324</v>
      </c>
      <c r="I352" s="341" t="s">
        <v>2247</v>
      </c>
      <c r="J352" s="331">
        <v>12</v>
      </c>
      <c r="K352" s="341" t="s">
        <v>1704</v>
      </c>
      <c r="L352" s="331" t="s">
        <v>1832</v>
      </c>
      <c r="M352" s="342">
        <v>35255610</v>
      </c>
      <c r="N352" s="332">
        <v>542394</v>
      </c>
      <c r="O352" s="339">
        <v>45649</v>
      </c>
      <c r="P352" s="342">
        <f>+RP_2024[[#This Row],[VALOR INICIAL]]-RP_2024[[#This Row],[VALOR ANULACION]]</f>
        <v>34713216</v>
      </c>
      <c r="Q352" s="343"/>
      <c r="R352" s="341">
        <f>VALUE(LEFT(RP_2024[[#This Row],[OBJETO]],3))</f>
        <v>85</v>
      </c>
      <c r="S352" s="344">
        <v>242</v>
      </c>
      <c r="T352" s="341" t="str">
        <f>SUBSTITUTE(RP_2024[[#This Row],[CODIGO TIPO]],"-","")</f>
        <v>O232020200991122</v>
      </c>
      <c r="U352" s="337">
        <v>1905054</v>
      </c>
      <c r="V352" s="341">
        <f>VALUE(LEFT(RIGHT(RP_2024[[#This Row],[IMPUTACION PRESUPUESTAL]],6),3))</f>
        <v>102</v>
      </c>
      <c r="W352" s="337" t="s">
        <v>44</v>
      </c>
      <c r="X352" s="335">
        <f>VALUE(LEFT(RP_2024[[#This Row],[Actividad]],SEARCH(".",RP_2024[[#This Row],[Actividad]],1)-1))</f>
        <v>3</v>
      </c>
      <c r="Y352" s="337">
        <f>MONTH(RP_2024[[#This Row],[FECHA RP]])</f>
        <v>8</v>
      </c>
      <c r="Z352" s="336">
        <f>IF(RP_2024[[#This Row],[FEC ANULACION]]="","",MONTH(RP_2024[[#This Row],[FEC ANULACION]]))</f>
        <v>12</v>
      </c>
      <c r="AA352" s="337" t="s">
        <v>1589</v>
      </c>
      <c r="AB352" s="337" t="s">
        <v>3394</v>
      </c>
      <c r="AC352" s="337" t="str">
        <f>MID(RP_2024[[#This Row],[Elemento PEP]],11,2)</f>
        <v>13</v>
      </c>
    </row>
    <row r="353" spans="1:29">
      <c r="A353" s="338">
        <v>4092</v>
      </c>
      <c r="B353" s="339">
        <v>45527</v>
      </c>
      <c r="C353" s="340" t="s">
        <v>1893</v>
      </c>
      <c r="D353" s="340" t="s">
        <v>2248</v>
      </c>
      <c r="E353" s="338" t="s">
        <v>2249</v>
      </c>
      <c r="F353" s="338">
        <v>3714</v>
      </c>
      <c r="G353" s="339">
        <v>45495</v>
      </c>
      <c r="H353" s="341">
        <v>6664217</v>
      </c>
      <c r="I353" s="341" t="s">
        <v>2250</v>
      </c>
      <c r="J353" s="331">
        <v>12</v>
      </c>
      <c r="K353" s="341" t="s">
        <v>1704</v>
      </c>
      <c r="L353" s="331" t="s">
        <v>1832</v>
      </c>
      <c r="M353" s="342">
        <v>35255610</v>
      </c>
      <c r="N353" s="332">
        <v>542394</v>
      </c>
      <c r="O353" s="339">
        <v>45649</v>
      </c>
      <c r="P353" s="342">
        <f>+RP_2024[[#This Row],[VALOR INICIAL]]-RP_2024[[#This Row],[VALOR ANULACION]]</f>
        <v>34713216</v>
      </c>
      <c r="Q353" s="343"/>
      <c r="R353" s="341">
        <f>VALUE(LEFT(RP_2024[[#This Row],[OBJETO]],3))</f>
        <v>72</v>
      </c>
      <c r="S353" s="344">
        <v>242</v>
      </c>
      <c r="T353" s="341" t="str">
        <f>SUBSTITUTE(RP_2024[[#This Row],[CODIGO TIPO]],"-","")</f>
        <v>O232020200991122</v>
      </c>
      <c r="U353" s="337">
        <v>1905054</v>
      </c>
      <c r="V353" s="341">
        <f>VALUE(LEFT(RIGHT(RP_2024[[#This Row],[IMPUTACION PRESUPUESTAL]],6),3))</f>
        <v>102</v>
      </c>
      <c r="W353" s="337" t="s">
        <v>44</v>
      </c>
      <c r="X353" s="335">
        <f>VALUE(LEFT(RP_2024[[#This Row],[Actividad]],SEARCH(".",RP_2024[[#This Row],[Actividad]],1)-1))</f>
        <v>3</v>
      </c>
      <c r="Y353" s="337">
        <f>MONTH(RP_2024[[#This Row],[FECHA RP]])</f>
        <v>8</v>
      </c>
      <c r="Z353" s="336">
        <f>IF(RP_2024[[#This Row],[FEC ANULACION]]="","",MONTH(RP_2024[[#This Row],[FEC ANULACION]]))</f>
        <v>12</v>
      </c>
      <c r="AA353" s="337" t="s">
        <v>1589</v>
      </c>
      <c r="AB353" s="337" t="s">
        <v>3394</v>
      </c>
      <c r="AC353" s="337" t="str">
        <f>MID(RP_2024[[#This Row],[Elemento PEP]],11,2)</f>
        <v>13</v>
      </c>
    </row>
    <row r="354" spans="1:29">
      <c r="A354" s="338">
        <v>4110</v>
      </c>
      <c r="B354" s="339">
        <v>45527</v>
      </c>
      <c r="C354" s="340" t="s">
        <v>1893</v>
      </c>
      <c r="D354" s="340" t="s">
        <v>2251</v>
      </c>
      <c r="E354" s="338" t="s">
        <v>2252</v>
      </c>
      <c r="F354" s="338">
        <v>4768</v>
      </c>
      <c r="G354" s="339">
        <v>45509</v>
      </c>
      <c r="H354" s="341">
        <v>6664865</v>
      </c>
      <c r="I354" s="341" t="s">
        <v>2253</v>
      </c>
      <c r="J354" s="331">
        <v>12</v>
      </c>
      <c r="K354" s="341" t="s">
        <v>1704</v>
      </c>
      <c r="L354" s="331" t="s">
        <v>1832</v>
      </c>
      <c r="M354" s="342">
        <v>28828672</v>
      </c>
      <c r="N354" s="332">
        <v>675672</v>
      </c>
      <c r="O354" s="339">
        <v>45649</v>
      </c>
      <c r="P354" s="342">
        <f>+RP_2024[[#This Row],[VALOR INICIAL]]-RP_2024[[#This Row],[VALOR ANULACION]]</f>
        <v>28153000</v>
      </c>
      <c r="Q354" s="343"/>
      <c r="R354" s="341">
        <f>VALUE(LEFT(RP_2024[[#This Row],[OBJETO]],3))</f>
        <v>42</v>
      </c>
      <c r="S354" s="344">
        <v>242</v>
      </c>
      <c r="T354" s="341" t="str">
        <f>SUBSTITUTE(RP_2024[[#This Row],[CODIGO TIPO]],"-","")</f>
        <v>O232020200991122</v>
      </c>
      <c r="U354" s="337">
        <v>1905054</v>
      </c>
      <c r="V354" s="341">
        <f>VALUE(LEFT(RIGHT(RP_2024[[#This Row],[IMPUTACION PRESUPUESTAL]],6),3))</f>
        <v>102</v>
      </c>
      <c r="W354" s="337" t="s">
        <v>44</v>
      </c>
      <c r="X354" s="335">
        <f>VALUE(LEFT(RP_2024[[#This Row],[Actividad]],SEARCH(".",RP_2024[[#This Row],[Actividad]],1)-1))</f>
        <v>3</v>
      </c>
      <c r="Y354" s="337">
        <f>MONTH(RP_2024[[#This Row],[FECHA RP]])</f>
        <v>8</v>
      </c>
      <c r="Z354" s="336">
        <f>IF(RP_2024[[#This Row],[FEC ANULACION]]="","",MONTH(RP_2024[[#This Row],[FEC ANULACION]]))</f>
        <v>12</v>
      </c>
      <c r="AA354" s="337" t="s">
        <v>1589</v>
      </c>
      <c r="AB354" s="337" t="s">
        <v>3394</v>
      </c>
      <c r="AC354" s="337" t="str">
        <f>MID(RP_2024[[#This Row],[Elemento PEP]],11,2)</f>
        <v>13</v>
      </c>
    </row>
    <row r="355" spans="1:29">
      <c r="A355" s="338">
        <v>4115</v>
      </c>
      <c r="B355" s="339">
        <v>45527</v>
      </c>
      <c r="C355" s="340" t="s">
        <v>1893</v>
      </c>
      <c r="D355" s="340" t="s">
        <v>2254</v>
      </c>
      <c r="E355" s="338" t="s">
        <v>2255</v>
      </c>
      <c r="F355" s="338">
        <v>4778</v>
      </c>
      <c r="G355" s="339">
        <v>45509</v>
      </c>
      <c r="H355" s="341">
        <v>6671224</v>
      </c>
      <c r="I355" s="341" t="s">
        <v>2256</v>
      </c>
      <c r="J355" s="331">
        <v>12</v>
      </c>
      <c r="K355" s="341" t="s">
        <v>1704</v>
      </c>
      <c r="L355" s="331" t="s">
        <v>1832</v>
      </c>
      <c r="M355" s="342">
        <v>33899625</v>
      </c>
      <c r="N355" s="332">
        <v>0</v>
      </c>
      <c r="O355" s="339"/>
      <c r="P355" s="342">
        <f>+RP_2024[[#This Row],[VALOR INICIAL]]-RP_2024[[#This Row],[VALOR ANULACION]]</f>
        <v>33899625</v>
      </c>
      <c r="Q355" s="343"/>
      <c r="R355" s="341">
        <f>VALUE(LEFT(RP_2024[[#This Row],[OBJETO]],3))</f>
        <v>89</v>
      </c>
      <c r="S355" s="344">
        <v>242</v>
      </c>
      <c r="T355" s="341" t="str">
        <f>SUBSTITUTE(RP_2024[[#This Row],[CODIGO TIPO]],"-","")</f>
        <v>O232020200991122</v>
      </c>
      <c r="U355" s="337">
        <v>1905054</v>
      </c>
      <c r="V355" s="341">
        <f>VALUE(LEFT(RIGHT(RP_2024[[#This Row],[IMPUTACION PRESUPUESTAL]],6),3))</f>
        <v>102</v>
      </c>
      <c r="W355" s="337" t="s">
        <v>44</v>
      </c>
      <c r="X355" s="335">
        <f>VALUE(LEFT(RP_2024[[#This Row],[Actividad]],SEARCH(".",RP_2024[[#This Row],[Actividad]],1)-1))</f>
        <v>3</v>
      </c>
      <c r="Y355" s="337">
        <f>MONTH(RP_2024[[#This Row],[FECHA RP]])</f>
        <v>8</v>
      </c>
      <c r="Z355" s="336" t="str">
        <f>IF(RP_2024[[#This Row],[FEC ANULACION]]="","",MONTH(RP_2024[[#This Row],[FEC ANULACION]]))</f>
        <v/>
      </c>
      <c r="AA355" s="337" t="s">
        <v>1589</v>
      </c>
      <c r="AB355" s="337" t="s">
        <v>3394</v>
      </c>
      <c r="AC355" s="337" t="str">
        <f>MID(RP_2024[[#This Row],[Elemento PEP]],11,2)</f>
        <v>13</v>
      </c>
    </row>
    <row r="356" spans="1:29">
      <c r="A356" s="338">
        <v>4116</v>
      </c>
      <c r="B356" s="339">
        <v>45527</v>
      </c>
      <c r="C356" s="340" t="s">
        <v>1893</v>
      </c>
      <c r="D356" s="340" t="s">
        <v>2257</v>
      </c>
      <c r="E356" s="338" t="s">
        <v>2258</v>
      </c>
      <c r="F356" s="338">
        <v>5102</v>
      </c>
      <c r="G356" s="339">
        <v>45513</v>
      </c>
      <c r="H356" s="341">
        <v>6668754</v>
      </c>
      <c r="I356" s="341" t="s">
        <v>2259</v>
      </c>
      <c r="J356" s="331">
        <v>12</v>
      </c>
      <c r="K356" s="341" t="s">
        <v>1704</v>
      </c>
      <c r="L356" s="331" t="s">
        <v>1832</v>
      </c>
      <c r="M356" s="342">
        <v>34713088</v>
      </c>
      <c r="N356" s="332">
        <v>1084784</v>
      </c>
      <c r="O356" s="339">
        <v>45649</v>
      </c>
      <c r="P356" s="342">
        <f>+RP_2024[[#This Row],[VALOR INICIAL]]-RP_2024[[#This Row],[VALOR ANULACION]]</f>
        <v>33628304</v>
      </c>
      <c r="Q356" s="343"/>
      <c r="R356" s="341">
        <f>VALUE(LEFT(RP_2024[[#This Row],[OBJETO]],3))</f>
        <v>236</v>
      </c>
      <c r="S356" s="344">
        <v>242</v>
      </c>
      <c r="T356" s="341" t="str">
        <f>SUBSTITUTE(RP_2024[[#This Row],[CODIGO TIPO]],"-","")</f>
        <v>O232020200991122</v>
      </c>
      <c r="U356" s="337">
        <v>1905054</v>
      </c>
      <c r="V356" s="341">
        <f>VALUE(LEFT(RIGHT(RP_2024[[#This Row],[IMPUTACION PRESUPUESTAL]],6),3))</f>
        <v>102</v>
      </c>
      <c r="W356" s="337" t="s">
        <v>44</v>
      </c>
      <c r="X356" s="335">
        <f>VALUE(LEFT(RP_2024[[#This Row],[Actividad]],SEARCH(".",RP_2024[[#This Row],[Actividad]],1)-1))</f>
        <v>3</v>
      </c>
      <c r="Y356" s="337">
        <f>MONTH(RP_2024[[#This Row],[FECHA RP]])</f>
        <v>8</v>
      </c>
      <c r="Z356" s="336">
        <f>IF(RP_2024[[#This Row],[FEC ANULACION]]="","",MONTH(RP_2024[[#This Row],[FEC ANULACION]]))</f>
        <v>12</v>
      </c>
      <c r="AA356" s="337" t="s">
        <v>1589</v>
      </c>
      <c r="AB356" s="337" t="s">
        <v>3394</v>
      </c>
      <c r="AC356" s="337" t="str">
        <f>MID(RP_2024[[#This Row],[Elemento PEP]],11,2)</f>
        <v>13</v>
      </c>
    </row>
    <row r="357" spans="1:29">
      <c r="A357" s="338">
        <v>4165</v>
      </c>
      <c r="B357" s="339">
        <v>45530</v>
      </c>
      <c r="C357" s="340" t="s">
        <v>1937</v>
      </c>
      <c r="D357" s="340" t="s">
        <v>2260</v>
      </c>
      <c r="E357" s="338" t="s">
        <v>2261</v>
      </c>
      <c r="F357" s="338">
        <v>4455</v>
      </c>
      <c r="G357" s="339">
        <v>45501</v>
      </c>
      <c r="H357" s="341">
        <v>6670940</v>
      </c>
      <c r="I357" s="341" t="s">
        <v>2262</v>
      </c>
      <c r="J357" s="331">
        <v>12</v>
      </c>
      <c r="K357" s="341" t="s">
        <v>1704</v>
      </c>
      <c r="L357" s="331" t="s">
        <v>1832</v>
      </c>
      <c r="M357" s="342">
        <v>12025875</v>
      </c>
      <c r="N357" s="332">
        <v>288621</v>
      </c>
      <c r="O357" s="339">
        <v>45621</v>
      </c>
      <c r="P357" s="342">
        <f>+RP_2024[[#This Row],[VALOR INICIAL]]-RP_2024[[#This Row],[VALOR ANULACION]]</f>
        <v>11737254</v>
      </c>
      <c r="Q357" s="343"/>
      <c r="R357" s="341">
        <f>VALUE(LEFT(RP_2024[[#This Row],[OBJETO]],3))</f>
        <v>461</v>
      </c>
      <c r="S357" s="344">
        <v>242</v>
      </c>
      <c r="T357" s="341" t="str">
        <f>SUBSTITUTE(RP_2024[[#This Row],[CODIGO TIPO]],"-","")</f>
        <v>O232020200991122</v>
      </c>
      <c r="U357" s="337">
        <v>1905049</v>
      </c>
      <c r="V357" s="341">
        <f>VALUE(LEFT(RIGHT(RP_2024[[#This Row],[IMPUTACION PRESUPUESTAL]],6),3))</f>
        <v>95</v>
      </c>
      <c r="W357" s="337" t="s">
        <v>1287</v>
      </c>
      <c r="X357" s="335">
        <f>VALUE(LEFT(RP_2024[[#This Row],[Actividad]],SEARCH(".",RP_2024[[#This Row],[Actividad]],1)-1))</f>
        <v>45</v>
      </c>
      <c r="Y357" s="337">
        <f>MONTH(RP_2024[[#This Row],[FECHA RP]])</f>
        <v>8</v>
      </c>
      <c r="Z357" s="336">
        <f>IF(RP_2024[[#This Row],[FEC ANULACION]]="","",MONTH(RP_2024[[#This Row],[FEC ANULACION]]))</f>
        <v>11</v>
      </c>
      <c r="AA357" s="337" t="s">
        <v>1589</v>
      </c>
      <c r="AB357" s="337" t="s">
        <v>3395</v>
      </c>
      <c r="AC357" s="337" t="str">
        <f>MID(RP_2024[[#This Row],[Elemento PEP]],11,2)</f>
        <v>27</v>
      </c>
    </row>
    <row r="358" spans="1:29">
      <c r="A358" s="338">
        <v>4168</v>
      </c>
      <c r="B358" s="339">
        <v>45530</v>
      </c>
      <c r="C358" s="340" t="s">
        <v>1893</v>
      </c>
      <c r="D358" s="340" t="s">
        <v>2263</v>
      </c>
      <c r="E358" s="338" t="s">
        <v>2264</v>
      </c>
      <c r="F358" s="338">
        <v>4689</v>
      </c>
      <c r="G358" s="339">
        <v>45505</v>
      </c>
      <c r="H358" s="341">
        <v>6666213</v>
      </c>
      <c r="I358" s="341" t="s">
        <v>2265</v>
      </c>
      <c r="J358" s="331">
        <v>12</v>
      </c>
      <c r="K358" s="341" t="s">
        <v>1704</v>
      </c>
      <c r="L358" s="331" t="s">
        <v>1832</v>
      </c>
      <c r="M358" s="342">
        <v>33728985</v>
      </c>
      <c r="N358" s="332">
        <v>1307325</v>
      </c>
      <c r="O358" s="339">
        <v>45649</v>
      </c>
      <c r="P358" s="342">
        <f>+RP_2024[[#This Row],[VALOR INICIAL]]-RP_2024[[#This Row],[VALOR ANULACION]]</f>
        <v>32421660</v>
      </c>
      <c r="Q358" s="343"/>
      <c r="R358" s="341">
        <f>VALUE(LEFT(RP_2024[[#This Row],[OBJETO]],3))</f>
        <v>328</v>
      </c>
      <c r="S358" s="344">
        <v>242</v>
      </c>
      <c r="T358" s="341" t="str">
        <f>SUBSTITUTE(RP_2024[[#This Row],[CODIGO TIPO]],"-","")</f>
        <v>O232020200991122</v>
      </c>
      <c r="U358" s="337">
        <v>1905054</v>
      </c>
      <c r="V358" s="341">
        <f>VALUE(LEFT(RIGHT(RP_2024[[#This Row],[IMPUTACION PRESUPUESTAL]],6),3))</f>
        <v>102</v>
      </c>
      <c r="W358" s="337" t="s">
        <v>44</v>
      </c>
      <c r="X358" s="335">
        <f>VALUE(LEFT(RP_2024[[#This Row],[Actividad]],SEARCH(".",RP_2024[[#This Row],[Actividad]],1)-1))</f>
        <v>3</v>
      </c>
      <c r="Y358" s="337">
        <f>MONTH(RP_2024[[#This Row],[FECHA RP]])</f>
        <v>8</v>
      </c>
      <c r="Z358" s="336">
        <f>IF(RP_2024[[#This Row],[FEC ANULACION]]="","",MONTH(RP_2024[[#This Row],[FEC ANULACION]]))</f>
        <v>12</v>
      </c>
      <c r="AA358" s="337" t="s">
        <v>1589</v>
      </c>
      <c r="AB358" s="337" t="s">
        <v>3394</v>
      </c>
      <c r="AC358" s="337" t="str">
        <f>MID(RP_2024[[#This Row],[Elemento PEP]],11,2)</f>
        <v>13</v>
      </c>
    </row>
    <row r="359" spans="1:29">
      <c r="A359" s="338">
        <v>4175</v>
      </c>
      <c r="B359" s="339">
        <v>45530</v>
      </c>
      <c r="C359" s="340" t="s">
        <v>1893</v>
      </c>
      <c r="D359" s="340" t="s">
        <v>2266</v>
      </c>
      <c r="E359" s="338" t="s">
        <v>2267</v>
      </c>
      <c r="F359" s="338">
        <v>4715</v>
      </c>
      <c r="G359" s="339">
        <v>45505</v>
      </c>
      <c r="H359" s="341">
        <v>6664169</v>
      </c>
      <c r="I359" s="341" t="s">
        <v>2268</v>
      </c>
      <c r="J359" s="331">
        <v>12</v>
      </c>
      <c r="K359" s="341" t="s">
        <v>1704</v>
      </c>
      <c r="L359" s="331" t="s">
        <v>1832</v>
      </c>
      <c r="M359" s="342">
        <v>33728985</v>
      </c>
      <c r="N359" s="332">
        <v>1307325</v>
      </c>
      <c r="O359" s="339">
        <v>45649</v>
      </c>
      <c r="P359" s="342">
        <f>+RP_2024[[#This Row],[VALOR INICIAL]]-RP_2024[[#This Row],[VALOR ANULACION]]</f>
        <v>32421660</v>
      </c>
      <c r="Q359" s="343"/>
      <c r="R359" s="341">
        <f>VALUE(LEFT(RP_2024[[#This Row],[OBJETO]],3))</f>
        <v>249</v>
      </c>
      <c r="S359" s="344">
        <v>242</v>
      </c>
      <c r="T359" s="341" t="str">
        <f>SUBSTITUTE(RP_2024[[#This Row],[CODIGO TIPO]],"-","")</f>
        <v>O232020200991122</v>
      </c>
      <c r="U359" s="337">
        <v>1905054</v>
      </c>
      <c r="V359" s="341">
        <f>VALUE(LEFT(RIGHT(RP_2024[[#This Row],[IMPUTACION PRESUPUESTAL]],6),3))</f>
        <v>102</v>
      </c>
      <c r="W359" s="337" t="s">
        <v>44</v>
      </c>
      <c r="X359" s="335">
        <f>VALUE(LEFT(RP_2024[[#This Row],[Actividad]],SEARCH(".",RP_2024[[#This Row],[Actividad]],1)-1))</f>
        <v>3</v>
      </c>
      <c r="Y359" s="337">
        <f>MONTH(RP_2024[[#This Row],[FECHA RP]])</f>
        <v>8</v>
      </c>
      <c r="Z359" s="336">
        <f>IF(RP_2024[[#This Row],[FEC ANULACION]]="","",MONTH(RP_2024[[#This Row],[FEC ANULACION]]))</f>
        <v>12</v>
      </c>
      <c r="AA359" s="337" t="s">
        <v>1589</v>
      </c>
      <c r="AB359" s="337" t="s">
        <v>3394</v>
      </c>
      <c r="AC359" s="337" t="str">
        <f>MID(RP_2024[[#This Row],[Elemento PEP]],11,2)</f>
        <v>13</v>
      </c>
    </row>
    <row r="360" spans="1:29">
      <c r="A360" s="338">
        <v>4182</v>
      </c>
      <c r="B360" s="339">
        <v>45530</v>
      </c>
      <c r="C360" s="340" t="s">
        <v>1893</v>
      </c>
      <c r="D360" s="340" t="s">
        <v>2269</v>
      </c>
      <c r="E360" s="338" t="s">
        <v>2270</v>
      </c>
      <c r="F360" s="338">
        <v>4779</v>
      </c>
      <c r="G360" s="339">
        <v>45509</v>
      </c>
      <c r="H360" s="341">
        <v>6670390</v>
      </c>
      <c r="I360" s="341" t="s">
        <v>2271</v>
      </c>
      <c r="J360" s="331">
        <v>12</v>
      </c>
      <c r="K360" s="341" t="s">
        <v>1704</v>
      </c>
      <c r="L360" s="331" t="s">
        <v>1832</v>
      </c>
      <c r="M360" s="342">
        <v>28153000</v>
      </c>
      <c r="N360" s="332">
        <v>0</v>
      </c>
      <c r="O360" s="339"/>
      <c r="P360" s="342">
        <f>+RP_2024[[#This Row],[VALOR INICIAL]]-RP_2024[[#This Row],[VALOR ANULACION]]</f>
        <v>28153000</v>
      </c>
      <c r="Q360" s="343"/>
      <c r="R360" s="341">
        <f>VALUE(LEFT(RP_2024[[#This Row],[OBJETO]],3))</f>
        <v>91</v>
      </c>
      <c r="S360" s="344">
        <v>242</v>
      </c>
      <c r="T360" s="341" t="str">
        <f>SUBSTITUTE(RP_2024[[#This Row],[CODIGO TIPO]],"-","")</f>
        <v>O232020200991122</v>
      </c>
      <c r="U360" s="337">
        <v>1905054</v>
      </c>
      <c r="V360" s="341">
        <f>VALUE(LEFT(RIGHT(RP_2024[[#This Row],[IMPUTACION PRESUPUESTAL]],6),3))</f>
        <v>102</v>
      </c>
      <c r="W360" s="337" t="s">
        <v>44</v>
      </c>
      <c r="X360" s="335">
        <f>VALUE(LEFT(RP_2024[[#This Row],[Actividad]],SEARCH(".",RP_2024[[#This Row],[Actividad]],1)-1))</f>
        <v>3</v>
      </c>
      <c r="Y360" s="337">
        <f>MONTH(RP_2024[[#This Row],[FECHA RP]])</f>
        <v>8</v>
      </c>
      <c r="Z360" s="336" t="str">
        <f>IF(RP_2024[[#This Row],[FEC ANULACION]]="","",MONTH(RP_2024[[#This Row],[FEC ANULACION]]))</f>
        <v/>
      </c>
      <c r="AA360" s="337" t="s">
        <v>1589</v>
      </c>
      <c r="AB360" s="337" t="s">
        <v>3394</v>
      </c>
      <c r="AC360" s="337" t="str">
        <f>MID(RP_2024[[#This Row],[Elemento PEP]],11,2)</f>
        <v>13</v>
      </c>
    </row>
    <row r="361" spans="1:29">
      <c r="A361" s="338">
        <v>4192</v>
      </c>
      <c r="B361" s="339">
        <v>45530</v>
      </c>
      <c r="C361" s="340" t="s">
        <v>1925</v>
      </c>
      <c r="D361" s="340" t="s">
        <v>2272</v>
      </c>
      <c r="E361" s="338" t="s">
        <v>1652</v>
      </c>
      <c r="F361" s="338">
        <v>4496</v>
      </c>
      <c r="G361" s="339">
        <v>45501</v>
      </c>
      <c r="H361" s="341">
        <v>6669434</v>
      </c>
      <c r="I361" s="341" t="s">
        <v>2273</v>
      </c>
      <c r="J361" s="331">
        <v>12</v>
      </c>
      <c r="K361" s="341" t="s">
        <v>1704</v>
      </c>
      <c r="L361" s="331" t="s">
        <v>1832</v>
      </c>
      <c r="M361" s="342">
        <v>33467520</v>
      </c>
      <c r="N361" s="332">
        <v>0</v>
      </c>
      <c r="O361" s="339"/>
      <c r="P361" s="342">
        <f>+RP_2024[[#This Row],[VALOR INICIAL]]-RP_2024[[#This Row],[VALOR ANULACION]]</f>
        <v>33467520</v>
      </c>
      <c r="Q361" s="343"/>
      <c r="R361" s="341">
        <f>VALUE(LEFT(RP_2024[[#This Row],[OBJETO]],3))</f>
        <v>326</v>
      </c>
      <c r="S361" s="344">
        <v>242</v>
      </c>
      <c r="T361" s="341" t="str">
        <f>SUBSTITUTE(RP_2024[[#This Row],[CODIGO TIPO]],"-","")</f>
        <v>O232020200991122</v>
      </c>
      <c r="U361" s="337">
        <v>1905049</v>
      </c>
      <c r="V361" s="341">
        <f>VALUE(LEFT(RIGHT(RP_2024[[#This Row],[IMPUTACION PRESUPUESTAL]],6),3))</f>
        <v>149</v>
      </c>
      <c r="W361" s="337" t="s">
        <v>1279</v>
      </c>
      <c r="X361" s="335">
        <f>VALUE(LEFT(RP_2024[[#This Row],[Actividad]],SEARCH(".",RP_2024[[#This Row],[Actividad]],1)-1))</f>
        <v>42</v>
      </c>
      <c r="Y361" s="337">
        <f>MONTH(RP_2024[[#This Row],[FECHA RP]])</f>
        <v>8</v>
      </c>
      <c r="Z361" s="336" t="str">
        <f>IF(RP_2024[[#This Row],[FEC ANULACION]]="","",MONTH(RP_2024[[#This Row],[FEC ANULACION]]))</f>
        <v/>
      </c>
      <c r="AA361" s="337" t="s">
        <v>1589</v>
      </c>
      <c r="AB361" s="337" t="s">
        <v>3389</v>
      </c>
      <c r="AC361" s="337" t="str">
        <f>MID(RP_2024[[#This Row],[Elemento PEP]],11,2)</f>
        <v>06</v>
      </c>
    </row>
    <row r="362" spans="1:29">
      <c r="A362" s="338">
        <v>4193</v>
      </c>
      <c r="B362" s="339">
        <v>45530</v>
      </c>
      <c r="C362" s="340" t="s">
        <v>1925</v>
      </c>
      <c r="D362" s="340" t="s">
        <v>2274</v>
      </c>
      <c r="E362" s="338" t="s">
        <v>2275</v>
      </c>
      <c r="F362" s="338">
        <v>4500</v>
      </c>
      <c r="G362" s="339">
        <v>45501</v>
      </c>
      <c r="H362" s="341">
        <v>6675144</v>
      </c>
      <c r="I362" s="341" t="s">
        <v>2276</v>
      </c>
      <c r="J362" s="331">
        <v>12</v>
      </c>
      <c r="K362" s="341" t="s">
        <v>1704</v>
      </c>
      <c r="L362" s="331" t="s">
        <v>1832</v>
      </c>
      <c r="M362" s="342">
        <v>32683125</v>
      </c>
      <c r="N362" s="332">
        <v>261465</v>
      </c>
      <c r="O362" s="339">
        <v>45649</v>
      </c>
      <c r="P362" s="342">
        <f>+RP_2024[[#This Row],[VALOR INICIAL]]-RP_2024[[#This Row],[VALOR ANULACION]]</f>
        <v>32421660</v>
      </c>
      <c r="Q362" s="343"/>
      <c r="R362" s="341">
        <f>VALUE(LEFT(RP_2024[[#This Row],[OBJETO]],3))</f>
        <v>379</v>
      </c>
      <c r="S362" s="344">
        <v>242</v>
      </c>
      <c r="T362" s="341" t="str">
        <f>SUBSTITUTE(RP_2024[[#This Row],[CODIGO TIPO]],"-","")</f>
        <v>O232020200991122</v>
      </c>
      <c r="U362" s="337">
        <v>1905049</v>
      </c>
      <c r="V362" s="341">
        <f>VALUE(LEFT(RIGHT(RP_2024[[#This Row],[IMPUTACION PRESUPUESTAL]],6),3))</f>
        <v>149</v>
      </c>
      <c r="W362" s="337" t="s">
        <v>1279</v>
      </c>
      <c r="X362" s="335">
        <f>VALUE(LEFT(RP_2024[[#This Row],[Actividad]],SEARCH(".",RP_2024[[#This Row],[Actividad]],1)-1))</f>
        <v>42</v>
      </c>
      <c r="Y362" s="337">
        <f>MONTH(RP_2024[[#This Row],[FECHA RP]])</f>
        <v>8</v>
      </c>
      <c r="Z362" s="336">
        <f>IF(RP_2024[[#This Row],[FEC ANULACION]]="","",MONTH(RP_2024[[#This Row],[FEC ANULACION]]))</f>
        <v>12</v>
      </c>
      <c r="AA362" s="337" t="s">
        <v>1589</v>
      </c>
      <c r="AB362" s="337" t="s">
        <v>3389</v>
      </c>
      <c r="AC362" s="337" t="str">
        <f>MID(RP_2024[[#This Row],[Elemento PEP]],11,2)</f>
        <v>06</v>
      </c>
    </row>
    <row r="363" spans="1:29">
      <c r="A363" s="338">
        <v>4197</v>
      </c>
      <c r="B363" s="339">
        <v>45530</v>
      </c>
      <c r="C363" s="340" t="s">
        <v>1893</v>
      </c>
      <c r="D363" s="340" t="s">
        <v>2277</v>
      </c>
      <c r="E363" s="338" t="s">
        <v>2278</v>
      </c>
      <c r="F363" s="338">
        <v>4791</v>
      </c>
      <c r="G363" s="339">
        <v>45509</v>
      </c>
      <c r="H363" s="341">
        <v>6677842</v>
      </c>
      <c r="I363" s="341" t="s">
        <v>2279</v>
      </c>
      <c r="J363" s="331">
        <v>12</v>
      </c>
      <c r="K363" s="341" t="s">
        <v>1704</v>
      </c>
      <c r="L363" s="331" t="s">
        <v>1832</v>
      </c>
      <c r="M363" s="342">
        <v>32421660</v>
      </c>
      <c r="N363" s="332">
        <v>0</v>
      </c>
      <c r="O363" s="339"/>
      <c r="P363" s="342">
        <f>+RP_2024[[#This Row],[VALOR INICIAL]]-RP_2024[[#This Row],[VALOR ANULACION]]</f>
        <v>32421660</v>
      </c>
      <c r="Q363" s="343"/>
      <c r="R363" s="341">
        <f>VALUE(LEFT(RP_2024[[#This Row],[OBJETO]],3))</f>
        <v>166</v>
      </c>
      <c r="S363" s="344">
        <v>242</v>
      </c>
      <c r="T363" s="341" t="str">
        <f>SUBSTITUTE(RP_2024[[#This Row],[CODIGO TIPO]],"-","")</f>
        <v>O232020200991122</v>
      </c>
      <c r="U363" s="337">
        <v>1905054</v>
      </c>
      <c r="V363" s="341">
        <f>VALUE(LEFT(RIGHT(RP_2024[[#This Row],[IMPUTACION PRESUPUESTAL]],6),3))</f>
        <v>102</v>
      </c>
      <c r="W363" s="337" t="s">
        <v>44</v>
      </c>
      <c r="X363" s="335">
        <f>VALUE(LEFT(RP_2024[[#This Row],[Actividad]],SEARCH(".",RP_2024[[#This Row],[Actividad]],1)-1))</f>
        <v>3</v>
      </c>
      <c r="Y363" s="337">
        <f>MONTH(RP_2024[[#This Row],[FECHA RP]])</f>
        <v>8</v>
      </c>
      <c r="Z363" s="336" t="str">
        <f>IF(RP_2024[[#This Row],[FEC ANULACION]]="","",MONTH(RP_2024[[#This Row],[FEC ANULACION]]))</f>
        <v/>
      </c>
      <c r="AA363" s="337" t="s">
        <v>1589</v>
      </c>
      <c r="AB363" s="337" t="s">
        <v>3394</v>
      </c>
      <c r="AC363" s="337" t="str">
        <f>MID(RP_2024[[#This Row],[Elemento PEP]],11,2)</f>
        <v>13</v>
      </c>
    </row>
    <row r="364" spans="1:29">
      <c r="A364" s="338">
        <v>4207</v>
      </c>
      <c r="B364" s="339">
        <v>45531</v>
      </c>
      <c r="C364" s="340" t="s">
        <v>1893</v>
      </c>
      <c r="D364" s="340" t="s">
        <v>2280</v>
      </c>
      <c r="E364" s="338" t="s">
        <v>2281</v>
      </c>
      <c r="F364" s="338">
        <v>4770</v>
      </c>
      <c r="G364" s="339">
        <v>45509</v>
      </c>
      <c r="H364" s="341">
        <v>6677894</v>
      </c>
      <c r="I364" s="341" t="s">
        <v>2282</v>
      </c>
      <c r="J364" s="331">
        <v>12</v>
      </c>
      <c r="K364" s="341" t="s">
        <v>1704</v>
      </c>
      <c r="L364" s="331" t="s">
        <v>1832</v>
      </c>
      <c r="M364" s="342">
        <v>20429124</v>
      </c>
      <c r="N364" s="332">
        <v>164751</v>
      </c>
      <c r="O364" s="339">
        <v>45649</v>
      </c>
      <c r="P364" s="342">
        <f>+RP_2024[[#This Row],[VALOR INICIAL]]-RP_2024[[#This Row],[VALOR ANULACION]]</f>
        <v>20264373</v>
      </c>
      <c r="Q364" s="343"/>
      <c r="R364" s="341">
        <f>VALUE(LEFT(RP_2024[[#This Row],[OBJETO]],3))</f>
        <v>59</v>
      </c>
      <c r="S364" s="344">
        <v>242</v>
      </c>
      <c r="T364" s="341" t="str">
        <f>SUBSTITUTE(RP_2024[[#This Row],[CODIGO TIPO]],"-","")</f>
        <v>O232020200991122</v>
      </c>
      <c r="U364" s="337">
        <v>1905054</v>
      </c>
      <c r="V364" s="341">
        <f>VALUE(LEFT(RIGHT(RP_2024[[#This Row],[IMPUTACION PRESUPUESTAL]],6),3))</f>
        <v>102</v>
      </c>
      <c r="W364" s="337" t="s">
        <v>44</v>
      </c>
      <c r="X364" s="335">
        <f>VALUE(LEFT(RP_2024[[#This Row],[Actividad]],SEARCH(".",RP_2024[[#This Row],[Actividad]],1)-1))</f>
        <v>3</v>
      </c>
      <c r="Y364" s="337">
        <f>MONTH(RP_2024[[#This Row],[FECHA RP]])</f>
        <v>8</v>
      </c>
      <c r="Z364" s="336">
        <f>IF(RP_2024[[#This Row],[FEC ANULACION]]="","",MONTH(RP_2024[[#This Row],[FEC ANULACION]]))</f>
        <v>12</v>
      </c>
      <c r="AA364" s="337" t="s">
        <v>1589</v>
      </c>
      <c r="AB364" s="337" t="s">
        <v>3394</v>
      </c>
      <c r="AC364" s="337" t="str">
        <f>MID(RP_2024[[#This Row],[Elemento PEP]],11,2)</f>
        <v>13</v>
      </c>
    </row>
    <row r="365" spans="1:29">
      <c r="A365" s="338">
        <v>4208</v>
      </c>
      <c r="B365" s="339">
        <v>45531</v>
      </c>
      <c r="C365" s="340" t="s">
        <v>1893</v>
      </c>
      <c r="D365" s="340" t="s">
        <v>2283</v>
      </c>
      <c r="E365" s="338" t="s">
        <v>2284</v>
      </c>
      <c r="F365" s="338">
        <v>4772</v>
      </c>
      <c r="G365" s="339">
        <v>45509</v>
      </c>
      <c r="H365" s="341">
        <v>6677276</v>
      </c>
      <c r="I365" s="341" t="s">
        <v>2285</v>
      </c>
      <c r="J365" s="331">
        <v>12</v>
      </c>
      <c r="K365" s="341" t="s">
        <v>1704</v>
      </c>
      <c r="L365" s="331" t="s">
        <v>1832</v>
      </c>
      <c r="M365" s="342">
        <v>33628428</v>
      </c>
      <c r="N365" s="332">
        <v>271197</v>
      </c>
      <c r="O365" s="339">
        <v>45649</v>
      </c>
      <c r="P365" s="342">
        <f>+RP_2024[[#This Row],[VALOR INICIAL]]-RP_2024[[#This Row],[VALOR ANULACION]]</f>
        <v>33357231</v>
      </c>
      <c r="Q365" s="343"/>
      <c r="R365" s="341">
        <f>VALUE(LEFT(RP_2024[[#This Row],[OBJETO]],3))</f>
        <v>78</v>
      </c>
      <c r="S365" s="344">
        <v>242</v>
      </c>
      <c r="T365" s="341" t="str">
        <f>SUBSTITUTE(RP_2024[[#This Row],[CODIGO TIPO]],"-","")</f>
        <v>O232020200991122</v>
      </c>
      <c r="U365" s="337">
        <v>1905054</v>
      </c>
      <c r="V365" s="341">
        <f>VALUE(LEFT(RIGHT(RP_2024[[#This Row],[IMPUTACION PRESUPUESTAL]],6),3))</f>
        <v>102</v>
      </c>
      <c r="W365" s="337" t="s">
        <v>44</v>
      </c>
      <c r="X365" s="335">
        <f>VALUE(LEFT(RP_2024[[#This Row],[Actividad]],SEARCH(".",RP_2024[[#This Row],[Actividad]],1)-1))</f>
        <v>3</v>
      </c>
      <c r="Y365" s="337">
        <f>MONTH(RP_2024[[#This Row],[FECHA RP]])</f>
        <v>8</v>
      </c>
      <c r="Z365" s="336">
        <f>IF(RP_2024[[#This Row],[FEC ANULACION]]="","",MONTH(RP_2024[[#This Row],[FEC ANULACION]]))</f>
        <v>12</v>
      </c>
      <c r="AA365" s="337" t="s">
        <v>1589</v>
      </c>
      <c r="AB365" s="337" t="s">
        <v>3394</v>
      </c>
      <c r="AC365" s="337" t="str">
        <f>MID(RP_2024[[#This Row],[Elemento PEP]],11,2)</f>
        <v>13</v>
      </c>
    </row>
    <row r="366" spans="1:29">
      <c r="A366" s="338">
        <v>4209</v>
      </c>
      <c r="B366" s="339">
        <v>45531</v>
      </c>
      <c r="C366" s="340" t="s">
        <v>1893</v>
      </c>
      <c r="D366" s="340" t="s">
        <v>2286</v>
      </c>
      <c r="E366" s="338" t="s">
        <v>2287</v>
      </c>
      <c r="F366" s="338">
        <v>4655</v>
      </c>
      <c r="G366" s="339">
        <v>45503</v>
      </c>
      <c r="H366" s="341">
        <v>6678534</v>
      </c>
      <c r="I366" s="341" t="s">
        <v>2288</v>
      </c>
      <c r="J366" s="331">
        <v>12</v>
      </c>
      <c r="K366" s="341" t="s">
        <v>1704</v>
      </c>
      <c r="L366" s="331" t="s">
        <v>1832</v>
      </c>
      <c r="M366" s="342">
        <v>24453792</v>
      </c>
      <c r="N366" s="332">
        <v>986040</v>
      </c>
      <c r="O366" s="339">
        <v>45649</v>
      </c>
      <c r="P366" s="342">
        <f>+RP_2024[[#This Row],[VALOR INICIAL]]-RP_2024[[#This Row],[VALOR ANULACION]]</f>
        <v>23467752</v>
      </c>
      <c r="Q366" s="343"/>
      <c r="R366" s="341">
        <f>VALUE(LEFT(RP_2024[[#This Row],[OBJETO]],3))</f>
        <v>57</v>
      </c>
      <c r="S366" s="344">
        <v>242</v>
      </c>
      <c r="T366" s="341" t="str">
        <f>SUBSTITUTE(RP_2024[[#This Row],[CODIGO TIPO]],"-","")</f>
        <v>O232020200991122</v>
      </c>
      <c r="U366" s="337">
        <v>1905054</v>
      </c>
      <c r="V366" s="341">
        <f>VALUE(LEFT(RIGHT(RP_2024[[#This Row],[IMPUTACION PRESUPUESTAL]],6),3))</f>
        <v>102</v>
      </c>
      <c r="W366" s="337" t="s">
        <v>44</v>
      </c>
      <c r="X366" s="335">
        <f>VALUE(LEFT(RP_2024[[#This Row],[Actividad]],SEARCH(".",RP_2024[[#This Row],[Actividad]],1)-1))</f>
        <v>3</v>
      </c>
      <c r="Y366" s="337">
        <f>MONTH(RP_2024[[#This Row],[FECHA RP]])</f>
        <v>8</v>
      </c>
      <c r="Z366" s="336">
        <f>IF(RP_2024[[#This Row],[FEC ANULACION]]="","",MONTH(RP_2024[[#This Row],[FEC ANULACION]]))</f>
        <v>12</v>
      </c>
      <c r="AA366" s="337" t="s">
        <v>1589</v>
      </c>
      <c r="AB366" s="337" t="s">
        <v>3394</v>
      </c>
      <c r="AC366" s="337" t="str">
        <f>MID(RP_2024[[#This Row],[Elemento PEP]],11,2)</f>
        <v>13</v>
      </c>
    </row>
    <row r="367" spans="1:29">
      <c r="A367" s="338">
        <v>4219</v>
      </c>
      <c r="B367" s="339">
        <v>45531</v>
      </c>
      <c r="C367" s="340" t="s">
        <v>1893</v>
      </c>
      <c r="D367" s="340" t="s">
        <v>2289</v>
      </c>
      <c r="E367" s="338" t="s">
        <v>2290</v>
      </c>
      <c r="F367" s="338">
        <v>4713</v>
      </c>
      <c r="G367" s="339">
        <v>45505</v>
      </c>
      <c r="H367" s="341">
        <v>6673114</v>
      </c>
      <c r="I367" s="341" t="s">
        <v>2291</v>
      </c>
      <c r="J367" s="331">
        <v>12</v>
      </c>
      <c r="K367" s="341" t="s">
        <v>1704</v>
      </c>
      <c r="L367" s="331" t="s">
        <v>1832</v>
      </c>
      <c r="M367" s="342">
        <v>33467520</v>
      </c>
      <c r="N367" s="332">
        <v>1307325</v>
      </c>
      <c r="O367" s="339">
        <v>45649</v>
      </c>
      <c r="P367" s="342">
        <f>+RP_2024[[#This Row],[VALOR INICIAL]]-RP_2024[[#This Row],[VALOR ANULACION]]</f>
        <v>32160195</v>
      </c>
      <c r="Q367" s="343"/>
      <c r="R367" s="341">
        <f>VALUE(LEFT(RP_2024[[#This Row],[OBJETO]],3))</f>
        <v>226</v>
      </c>
      <c r="S367" s="344">
        <v>242</v>
      </c>
      <c r="T367" s="341" t="str">
        <f>SUBSTITUTE(RP_2024[[#This Row],[CODIGO TIPO]],"-","")</f>
        <v>O232020200991122</v>
      </c>
      <c r="U367" s="337">
        <v>1905054</v>
      </c>
      <c r="V367" s="341">
        <f>VALUE(LEFT(RIGHT(RP_2024[[#This Row],[IMPUTACION PRESUPUESTAL]],6),3))</f>
        <v>102</v>
      </c>
      <c r="W367" s="337" t="s">
        <v>44</v>
      </c>
      <c r="X367" s="335">
        <f>VALUE(LEFT(RP_2024[[#This Row],[Actividad]],SEARCH(".",RP_2024[[#This Row],[Actividad]],1)-1))</f>
        <v>3</v>
      </c>
      <c r="Y367" s="337">
        <f>MONTH(RP_2024[[#This Row],[FECHA RP]])</f>
        <v>8</v>
      </c>
      <c r="Z367" s="336">
        <f>IF(RP_2024[[#This Row],[FEC ANULACION]]="","",MONTH(RP_2024[[#This Row],[FEC ANULACION]]))</f>
        <v>12</v>
      </c>
      <c r="AA367" s="337" t="s">
        <v>1589</v>
      </c>
      <c r="AB367" s="337" t="s">
        <v>3394</v>
      </c>
      <c r="AC367" s="337" t="str">
        <f>MID(RP_2024[[#This Row],[Elemento PEP]],11,2)</f>
        <v>13</v>
      </c>
    </row>
    <row r="368" spans="1:29">
      <c r="A368" s="338">
        <v>4220</v>
      </c>
      <c r="B368" s="339">
        <v>45531</v>
      </c>
      <c r="C368" s="340" t="s">
        <v>1893</v>
      </c>
      <c r="D368" s="340" t="s">
        <v>2292</v>
      </c>
      <c r="E368" s="338" t="s">
        <v>2293</v>
      </c>
      <c r="F368" s="338">
        <v>4782</v>
      </c>
      <c r="G368" s="339">
        <v>45509</v>
      </c>
      <c r="H368" s="341">
        <v>6675001</v>
      </c>
      <c r="I368" s="341" t="s">
        <v>2294</v>
      </c>
      <c r="J368" s="331">
        <v>12</v>
      </c>
      <c r="K368" s="341" t="s">
        <v>1704</v>
      </c>
      <c r="L368" s="331" t="s">
        <v>1832</v>
      </c>
      <c r="M368" s="342">
        <v>17800250</v>
      </c>
      <c r="N368" s="332">
        <v>284804</v>
      </c>
      <c r="O368" s="339">
        <v>45649</v>
      </c>
      <c r="P368" s="342">
        <f>+RP_2024[[#This Row],[VALOR INICIAL]]-RP_2024[[#This Row],[VALOR ANULACION]]</f>
        <v>17515446</v>
      </c>
      <c r="Q368" s="343"/>
      <c r="R368" s="341">
        <f>VALUE(LEFT(RP_2024[[#This Row],[OBJETO]],3))</f>
        <v>109</v>
      </c>
      <c r="S368" s="344">
        <v>242</v>
      </c>
      <c r="T368" s="341" t="str">
        <f>SUBSTITUTE(RP_2024[[#This Row],[CODIGO TIPO]],"-","")</f>
        <v>O232020200991122</v>
      </c>
      <c r="U368" s="337">
        <v>1905054</v>
      </c>
      <c r="V368" s="341">
        <f>VALUE(LEFT(RIGHT(RP_2024[[#This Row],[IMPUTACION PRESUPUESTAL]],6),3))</f>
        <v>102</v>
      </c>
      <c r="W368" s="337" t="s">
        <v>44</v>
      </c>
      <c r="X368" s="335">
        <f>VALUE(LEFT(RP_2024[[#This Row],[Actividad]],SEARCH(".",RP_2024[[#This Row],[Actividad]],1)-1))</f>
        <v>3</v>
      </c>
      <c r="Y368" s="337">
        <f>MONTH(RP_2024[[#This Row],[FECHA RP]])</f>
        <v>8</v>
      </c>
      <c r="Z368" s="336">
        <f>IF(RP_2024[[#This Row],[FEC ANULACION]]="","",MONTH(RP_2024[[#This Row],[FEC ANULACION]]))</f>
        <v>12</v>
      </c>
      <c r="AA368" s="337" t="s">
        <v>1589</v>
      </c>
      <c r="AB368" s="337" t="s">
        <v>3394</v>
      </c>
      <c r="AC368" s="337" t="str">
        <f>MID(RP_2024[[#This Row],[Elemento PEP]],11,2)</f>
        <v>13</v>
      </c>
    </row>
    <row r="369" spans="1:29">
      <c r="A369" s="338">
        <v>4228</v>
      </c>
      <c r="B369" s="339">
        <v>45531</v>
      </c>
      <c r="C369" s="340" t="s">
        <v>1893</v>
      </c>
      <c r="D369" s="340" t="s">
        <v>2295</v>
      </c>
      <c r="E369" s="338" t="s">
        <v>2296</v>
      </c>
      <c r="F369" s="338">
        <v>4509</v>
      </c>
      <c r="G369" s="339">
        <v>45501</v>
      </c>
      <c r="H369" s="341">
        <v>6681381</v>
      </c>
      <c r="I369" s="341" t="s">
        <v>2297</v>
      </c>
      <c r="J369" s="331">
        <v>12</v>
      </c>
      <c r="K369" s="341" t="s">
        <v>1704</v>
      </c>
      <c r="L369" s="331" t="s">
        <v>1832</v>
      </c>
      <c r="M369" s="342">
        <v>36256484</v>
      </c>
      <c r="N369" s="332">
        <v>584782</v>
      </c>
      <c r="O369" s="339">
        <v>45649</v>
      </c>
      <c r="P369" s="342">
        <f>+RP_2024[[#This Row],[VALOR INICIAL]]-RP_2024[[#This Row],[VALOR ANULACION]]</f>
        <v>35671702</v>
      </c>
      <c r="Q369" s="343"/>
      <c r="R369" s="341">
        <f>VALUE(LEFT(RP_2024[[#This Row],[OBJETO]],3))</f>
        <v>342</v>
      </c>
      <c r="S369" s="344">
        <v>242</v>
      </c>
      <c r="T369" s="341" t="str">
        <f>SUBSTITUTE(RP_2024[[#This Row],[CODIGO TIPO]],"-","")</f>
        <v>O232020200991122</v>
      </c>
      <c r="U369" s="337">
        <v>1905054</v>
      </c>
      <c r="V369" s="341">
        <f>VALUE(LEFT(RIGHT(RP_2024[[#This Row],[IMPUTACION PRESUPUESTAL]],6),3))</f>
        <v>102</v>
      </c>
      <c r="W369" s="337" t="s">
        <v>44</v>
      </c>
      <c r="X369" s="335">
        <f>VALUE(LEFT(RP_2024[[#This Row],[Actividad]],SEARCH(".",RP_2024[[#This Row],[Actividad]],1)-1))</f>
        <v>3</v>
      </c>
      <c r="Y369" s="337">
        <f>MONTH(RP_2024[[#This Row],[FECHA RP]])</f>
        <v>8</v>
      </c>
      <c r="Z369" s="336">
        <f>IF(RP_2024[[#This Row],[FEC ANULACION]]="","",MONTH(RP_2024[[#This Row],[FEC ANULACION]]))</f>
        <v>12</v>
      </c>
      <c r="AA369" s="337" t="s">
        <v>1589</v>
      </c>
      <c r="AB369" s="337" t="s">
        <v>3394</v>
      </c>
      <c r="AC369" s="337" t="str">
        <f>MID(RP_2024[[#This Row],[Elemento PEP]],11,2)</f>
        <v>13</v>
      </c>
    </row>
    <row r="370" spans="1:29">
      <c r="A370" s="338">
        <v>4229</v>
      </c>
      <c r="B370" s="339">
        <v>45531</v>
      </c>
      <c r="C370" s="340" t="s">
        <v>1893</v>
      </c>
      <c r="D370" s="340" t="s">
        <v>2298</v>
      </c>
      <c r="E370" s="338" t="s">
        <v>1653</v>
      </c>
      <c r="F370" s="338">
        <v>4519</v>
      </c>
      <c r="G370" s="339">
        <v>45501</v>
      </c>
      <c r="H370" s="341">
        <v>6674741</v>
      </c>
      <c r="I370" s="341" t="s">
        <v>2299</v>
      </c>
      <c r="J370" s="331">
        <v>12</v>
      </c>
      <c r="K370" s="341" t="s">
        <v>1704</v>
      </c>
      <c r="L370" s="331" t="s">
        <v>1832</v>
      </c>
      <c r="M370" s="342">
        <v>36548875</v>
      </c>
      <c r="N370" s="332">
        <v>0</v>
      </c>
      <c r="O370" s="339"/>
      <c r="P370" s="342">
        <f>+RP_2024[[#This Row],[VALOR INICIAL]]-RP_2024[[#This Row],[VALOR ANULACION]]</f>
        <v>36548875</v>
      </c>
      <c r="Q370" s="343"/>
      <c r="R370" s="341">
        <f>VALUE(LEFT(RP_2024[[#This Row],[OBJETO]],3))</f>
        <v>300</v>
      </c>
      <c r="S370" s="344">
        <v>242</v>
      </c>
      <c r="T370" s="341" t="str">
        <f>SUBSTITUTE(RP_2024[[#This Row],[CODIGO TIPO]],"-","")</f>
        <v>O232020200991122</v>
      </c>
      <c r="U370" s="337">
        <v>1905054</v>
      </c>
      <c r="V370" s="341">
        <f>VALUE(LEFT(RIGHT(RP_2024[[#This Row],[IMPUTACION PRESUPUESTAL]],6),3))</f>
        <v>102</v>
      </c>
      <c r="W370" s="337" t="s">
        <v>44</v>
      </c>
      <c r="X370" s="335">
        <f>VALUE(LEFT(RP_2024[[#This Row],[Actividad]],SEARCH(".",RP_2024[[#This Row],[Actividad]],1)-1))</f>
        <v>3</v>
      </c>
      <c r="Y370" s="337">
        <f>MONTH(RP_2024[[#This Row],[FECHA RP]])</f>
        <v>8</v>
      </c>
      <c r="Z370" s="336" t="str">
        <f>IF(RP_2024[[#This Row],[FEC ANULACION]]="","",MONTH(RP_2024[[#This Row],[FEC ANULACION]]))</f>
        <v/>
      </c>
      <c r="AA370" s="337" t="s">
        <v>1589</v>
      </c>
      <c r="AB370" s="337" t="s">
        <v>3394</v>
      </c>
      <c r="AC370" s="337" t="str">
        <f>MID(RP_2024[[#This Row],[Elemento PEP]],11,2)</f>
        <v>13</v>
      </c>
    </row>
    <row r="371" spans="1:29">
      <c r="A371" s="338">
        <v>4241</v>
      </c>
      <c r="B371" s="339">
        <v>45531</v>
      </c>
      <c r="C371" s="340" t="s">
        <v>1893</v>
      </c>
      <c r="D371" s="340" t="s">
        <v>2300</v>
      </c>
      <c r="E371" s="338" t="s">
        <v>2301</v>
      </c>
      <c r="F371" s="338">
        <v>4807</v>
      </c>
      <c r="G371" s="339">
        <v>45509</v>
      </c>
      <c r="H371" s="341">
        <v>6685616</v>
      </c>
      <c r="I371" s="341" t="s">
        <v>2302</v>
      </c>
      <c r="J371" s="331">
        <v>12</v>
      </c>
      <c r="K371" s="341" t="s">
        <v>1704</v>
      </c>
      <c r="L371" s="331" t="s">
        <v>1832</v>
      </c>
      <c r="M371" s="342">
        <v>25668870</v>
      </c>
      <c r="N371" s="332">
        <v>1043450</v>
      </c>
      <c r="O371" s="339">
        <v>45649</v>
      </c>
      <c r="P371" s="342">
        <f>+RP_2024[[#This Row],[VALOR INICIAL]]-RP_2024[[#This Row],[VALOR ANULACION]]</f>
        <v>24625420</v>
      </c>
      <c r="Q371" s="343"/>
      <c r="R371" s="341">
        <f>VALUE(LEFT(RP_2024[[#This Row],[OBJETO]],3))</f>
        <v>208</v>
      </c>
      <c r="S371" s="344">
        <v>242</v>
      </c>
      <c r="T371" s="341" t="str">
        <f>SUBSTITUTE(RP_2024[[#This Row],[CODIGO TIPO]],"-","")</f>
        <v>O232020200991122</v>
      </c>
      <c r="U371" s="337">
        <v>1905054</v>
      </c>
      <c r="V371" s="341">
        <f>VALUE(LEFT(RIGHT(RP_2024[[#This Row],[IMPUTACION PRESUPUESTAL]],6),3))</f>
        <v>102</v>
      </c>
      <c r="W371" s="337" t="s">
        <v>44</v>
      </c>
      <c r="X371" s="335">
        <f>VALUE(LEFT(RP_2024[[#This Row],[Actividad]],SEARCH(".",RP_2024[[#This Row],[Actividad]],1)-1))</f>
        <v>3</v>
      </c>
      <c r="Y371" s="337">
        <f>MONTH(RP_2024[[#This Row],[FECHA RP]])</f>
        <v>8</v>
      </c>
      <c r="Z371" s="336">
        <f>IF(RP_2024[[#This Row],[FEC ANULACION]]="","",MONTH(RP_2024[[#This Row],[FEC ANULACION]]))</f>
        <v>12</v>
      </c>
      <c r="AA371" s="337" t="s">
        <v>1589</v>
      </c>
      <c r="AB371" s="337" t="s">
        <v>3394</v>
      </c>
      <c r="AC371" s="337" t="str">
        <f>MID(RP_2024[[#This Row],[Elemento PEP]],11,2)</f>
        <v>13</v>
      </c>
    </row>
    <row r="372" spans="1:29">
      <c r="A372" s="338">
        <v>4246</v>
      </c>
      <c r="B372" s="339">
        <v>45532</v>
      </c>
      <c r="C372" s="340" t="s">
        <v>1893</v>
      </c>
      <c r="D372" s="340" t="s">
        <v>2303</v>
      </c>
      <c r="E372" s="338" t="s">
        <v>1667</v>
      </c>
      <c r="F372" s="338">
        <v>4710</v>
      </c>
      <c r="G372" s="339">
        <v>45505</v>
      </c>
      <c r="H372" s="341">
        <v>6673233</v>
      </c>
      <c r="I372" s="341" t="s">
        <v>2304</v>
      </c>
      <c r="J372" s="331">
        <v>12</v>
      </c>
      <c r="K372" s="341" t="s">
        <v>1704</v>
      </c>
      <c r="L372" s="331" t="s">
        <v>1832</v>
      </c>
      <c r="M372" s="342">
        <v>33467520</v>
      </c>
      <c r="N372" s="332">
        <v>1568790</v>
      </c>
      <c r="O372" s="339">
        <v>45649</v>
      </c>
      <c r="P372" s="342">
        <f>+RP_2024[[#This Row],[VALOR INICIAL]]-RP_2024[[#This Row],[VALOR ANULACION]]</f>
        <v>31898730</v>
      </c>
      <c r="Q372" s="343"/>
      <c r="R372" s="341">
        <f>VALUE(LEFT(RP_2024[[#This Row],[OBJETO]],3))</f>
        <v>219</v>
      </c>
      <c r="S372" s="344">
        <v>242</v>
      </c>
      <c r="T372" s="341" t="str">
        <f>SUBSTITUTE(RP_2024[[#This Row],[CODIGO TIPO]],"-","")</f>
        <v>O232020200991122</v>
      </c>
      <c r="U372" s="337">
        <v>1905054</v>
      </c>
      <c r="V372" s="341">
        <f>VALUE(LEFT(RIGHT(RP_2024[[#This Row],[IMPUTACION PRESUPUESTAL]],6),3))</f>
        <v>102</v>
      </c>
      <c r="W372" s="337" t="s">
        <v>44</v>
      </c>
      <c r="X372" s="335">
        <f>VALUE(LEFT(RP_2024[[#This Row],[Actividad]],SEARCH(".",RP_2024[[#This Row],[Actividad]],1)-1))</f>
        <v>3</v>
      </c>
      <c r="Y372" s="337">
        <f>MONTH(RP_2024[[#This Row],[FECHA RP]])</f>
        <v>8</v>
      </c>
      <c r="Z372" s="336">
        <f>IF(RP_2024[[#This Row],[FEC ANULACION]]="","",MONTH(RP_2024[[#This Row],[FEC ANULACION]]))</f>
        <v>12</v>
      </c>
      <c r="AA372" s="337" t="s">
        <v>1589</v>
      </c>
      <c r="AB372" s="337" t="s">
        <v>3394</v>
      </c>
      <c r="AC372" s="337" t="str">
        <f>MID(RP_2024[[#This Row],[Elemento PEP]],11,2)</f>
        <v>13</v>
      </c>
    </row>
    <row r="373" spans="1:29">
      <c r="A373" s="338">
        <v>4247</v>
      </c>
      <c r="B373" s="339">
        <v>45532</v>
      </c>
      <c r="C373" s="340" t="s">
        <v>1893</v>
      </c>
      <c r="D373" s="340" t="s">
        <v>2305</v>
      </c>
      <c r="E373" s="338" t="s">
        <v>1616</v>
      </c>
      <c r="F373" s="338">
        <v>4793</v>
      </c>
      <c r="G373" s="339">
        <v>45509</v>
      </c>
      <c r="H373" s="341">
        <v>6685952</v>
      </c>
      <c r="I373" s="341" t="s">
        <v>2306</v>
      </c>
      <c r="J373" s="331">
        <v>12</v>
      </c>
      <c r="K373" s="341" t="s">
        <v>1704</v>
      </c>
      <c r="L373" s="331" t="s">
        <v>1832</v>
      </c>
      <c r="M373" s="342">
        <v>20872977</v>
      </c>
      <c r="N373" s="332">
        <v>339398</v>
      </c>
      <c r="O373" s="339">
        <v>45649</v>
      </c>
      <c r="P373" s="342">
        <f>+RP_2024[[#This Row],[VALOR INICIAL]]-RP_2024[[#This Row],[VALOR ANULACION]]</f>
        <v>20533579</v>
      </c>
      <c r="Q373" s="343"/>
      <c r="R373" s="341">
        <f>VALUE(LEFT(RP_2024[[#This Row],[OBJETO]],3))</f>
        <v>159</v>
      </c>
      <c r="S373" s="344">
        <v>242</v>
      </c>
      <c r="T373" s="341" t="str">
        <f>SUBSTITUTE(RP_2024[[#This Row],[CODIGO TIPO]],"-","")</f>
        <v>O232020200991122</v>
      </c>
      <c r="U373" s="337">
        <v>1905054</v>
      </c>
      <c r="V373" s="341">
        <f>VALUE(LEFT(RIGHT(RP_2024[[#This Row],[IMPUTACION PRESUPUESTAL]],6),3))</f>
        <v>102</v>
      </c>
      <c r="W373" s="337" t="s">
        <v>44</v>
      </c>
      <c r="X373" s="335">
        <f>VALUE(LEFT(RP_2024[[#This Row],[Actividad]],SEARCH(".",RP_2024[[#This Row],[Actividad]],1)-1))</f>
        <v>3</v>
      </c>
      <c r="Y373" s="337">
        <f>MONTH(RP_2024[[#This Row],[FECHA RP]])</f>
        <v>8</v>
      </c>
      <c r="Z373" s="336">
        <f>IF(RP_2024[[#This Row],[FEC ANULACION]]="","",MONTH(RP_2024[[#This Row],[FEC ANULACION]]))</f>
        <v>12</v>
      </c>
      <c r="AA373" s="337" t="s">
        <v>1589</v>
      </c>
      <c r="AB373" s="337" t="s">
        <v>3394</v>
      </c>
      <c r="AC373" s="337" t="str">
        <f>MID(RP_2024[[#This Row],[Elemento PEP]],11,2)</f>
        <v>13</v>
      </c>
    </row>
    <row r="374" spans="1:29">
      <c r="A374" s="338">
        <v>4249</v>
      </c>
      <c r="B374" s="339">
        <v>45532</v>
      </c>
      <c r="C374" s="340" t="s">
        <v>1893</v>
      </c>
      <c r="D374" s="340" t="s">
        <v>2307</v>
      </c>
      <c r="E374" s="338" t="s">
        <v>2308</v>
      </c>
      <c r="F374" s="338">
        <v>4774</v>
      </c>
      <c r="G374" s="339">
        <v>45509</v>
      </c>
      <c r="H374" s="341">
        <v>6686572</v>
      </c>
      <c r="I374" s="341" t="s">
        <v>2309</v>
      </c>
      <c r="J374" s="331">
        <v>12</v>
      </c>
      <c r="K374" s="341" t="s">
        <v>1704</v>
      </c>
      <c r="L374" s="331" t="s">
        <v>1832</v>
      </c>
      <c r="M374" s="342">
        <v>17515569</v>
      </c>
      <c r="N374" s="332">
        <v>0</v>
      </c>
      <c r="O374" s="339"/>
      <c r="P374" s="342">
        <f>+RP_2024[[#This Row],[VALOR INICIAL]]-RP_2024[[#This Row],[VALOR ANULACION]]</f>
        <v>17515569</v>
      </c>
      <c r="Q374" s="343"/>
      <c r="R374" s="341">
        <f>VALUE(LEFT(RP_2024[[#This Row],[OBJETO]],3))</f>
        <v>68</v>
      </c>
      <c r="S374" s="344">
        <v>242</v>
      </c>
      <c r="T374" s="341" t="str">
        <f>SUBSTITUTE(RP_2024[[#This Row],[CODIGO TIPO]],"-","")</f>
        <v>O232020200991122</v>
      </c>
      <c r="U374" s="337">
        <v>1905054</v>
      </c>
      <c r="V374" s="341">
        <f>VALUE(LEFT(RIGHT(RP_2024[[#This Row],[IMPUTACION PRESUPUESTAL]],6),3))</f>
        <v>102</v>
      </c>
      <c r="W374" s="337" t="s">
        <v>44</v>
      </c>
      <c r="X374" s="335">
        <f>VALUE(LEFT(RP_2024[[#This Row],[Actividad]],SEARCH(".",RP_2024[[#This Row],[Actividad]],1)-1))</f>
        <v>3</v>
      </c>
      <c r="Y374" s="337">
        <f>MONTH(RP_2024[[#This Row],[FECHA RP]])</f>
        <v>8</v>
      </c>
      <c r="Z374" s="336" t="str">
        <f>IF(RP_2024[[#This Row],[FEC ANULACION]]="","",MONTH(RP_2024[[#This Row],[FEC ANULACION]]))</f>
        <v/>
      </c>
      <c r="AA374" s="337" t="s">
        <v>1589</v>
      </c>
      <c r="AB374" s="337" t="s">
        <v>3394</v>
      </c>
      <c r="AC374" s="337" t="str">
        <f>MID(RP_2024[[#This Row],[Elemento PEP]],11,2)</f>
        <v>13</v>
      </c>
    </row>
    <row r="375" spans="1:29">
      <c r="A375" s="338">
        <v>4251</v>
      </c>
      <c r="B375" s="339">
        <v>45532</v>
      </c>
      <c r="C375" s="340" t="s">
        <v>1937</v>
      </c>
      <c r="D375" s="340" t="s">
        <v>2310</v>
      </c>
      <c r="E375" s="338" t="s">
        <v>2311</v>
      </c>
      <c r="F375" s="338">
        <v>4674</v>
      </c>
      <c r="G375" s="339">
        <v>45503</v>
      </c>
      <c r="H375" s="341">
        <v>6682972</v>
      </c>
      <c r="I375" s="341" t="s">
        <v>2312</v>
      </c>
      <c r="J375" s="331">
        <v>12</v>
      </c>
      <c r="K375" s="341" t="s">
        <v>1704</v>
      </c>
      <c r="L375" s="331" t="s">
        <v>1832</v>
      </c>
      <c r="M375" s="342">
        <v>11833461</v>
      </c>
      <c r="N375" s="332">
        <v>192414</v>
      </c>
      <c r="O375" s="339">
        <v>45649</v>
      </c>
      <c r="P375" s="342">
        <f>+RP_2024[[#This Row],[VALOR INICIAL]]-RP_2024[[#This Row],[VALOR ANULACION]]</f>
        <v>11641047</v>
      </c>
      <c r="Q375" s="343"/>
      <c r="R375" s="341">
        <f>VALUE(LEFT(RP_2024[[#This Row],[OBJETO]],3))</f>
        <v>460</v>
      </c>
      <c r="S375" s="344">
        <v>242</v>
      </c>
      <c r="T375" s="341" t="str">
        <f>SUBSTITUTE(RP_2024[[#This Row],[CODIGO TIPO]],"-","")</f>
        <v>O232020200991122</v>
      </c>
      <c r="U375" s="337">
        <v>1905049</v>
      </c>
      <c r="V375" s="341">
        <f>VALUE(LEFT(RIGHT(RP_2024[[#This Row],[IMPUTACION PRESUPUESTAL]],6),3))</f>
        <v>95</v>
      </c>
      <c r="W375" s="337" t="s">
        <v>1287</v>
      </c>
      <c r="X375" s="335">
        <f>VALUE(LEFT(RP_2024[[#This Row],[Actividad]],SEARCH(".",RP_2024[[#This Row],[Actividad]],1)-1))</f>
        <v>45</v>
      </c>
      <c r="Y375" s="337">
        <f>MONTH(RP_2024[[#This Row],[FECHA RP]])</f>
        <v>8</v>
      </c>
      <c r="Z375" s="336">
        <f>IF(RP_2024[[#This Row],[FEC ANULACION]]="","",MONTH(RP_2024[[#This Row],[FEC ANULACION]]))</f>
        <v>12</v>
      </c>
      <c r="AA375" s="337" t="s">
        <v>1589</v>
      </c>
      <c r="AB375" s="337" t="s">
        <v>3395</v>
      </c>
      <c r="AC375" s="337" t="str">
        <f>MID(RP_2024[[#This Row],[Elemento PEP]],11,2)</f>
        <v>27</v>
      </c>
    </row>
    <row r="376" spans="1:29">
      <c r="A376" s="338">
        <v>4252</v>
      </c>
      <c r="B376" s="339">
        <v>45532</v>
      </c>
      <c r="C376" s="340" t="s">
        <v>1925</v>
      </c>
      <c r="D376" s="340" t="s">
        <v>2313</v>
      </c>
      <c r="E376" s="338" t="s">
        <v>2314</v>
      </c>
      <c r="F376" s="338">
        <v>4561</v>
      </c>
      <c r="G376" s="339">
        <v>45503</v>
      </c>
      <c r="H376" s="341">
        <v>6675747</v>
      </c>
      <c r="I376" s="341" t="s">
        <v>2315</v>
      </c>
      <c r="J376" s="331">
        <v>12</v>
      </c>
      <c r="K376" s="341" t="s">
        <v>1704</v>
      </c>
      <c r="L376" s="331" t="s">
        <v>1832</v>
      </c>
      <c r="M376" s="342">
        <v>17657848</v>
      </c>
      <c r="N376" s="332">
        <v>284804</v>
      </c>
      <c r="O376" s="339">
        <v>45649</v>
      </c>
      <c r="P376" s="342">
        <f>+RP_2024[[#This Row],[VALOR INICIAL]]-RP_2024[[#This Row],[VALOR ANULACION]]</f>
        <v>17373044</v>
      </c>
      <c r="Q376" s="343"/>
      <c r="R376" s="341">
        <f>VALUE(LEFT(RP_2024[[#This Row],[OBJETO]],3))</f>
        <v>262</v>
      </c>
      <c r="S376" s="344">
        <v>242</v>
      </c>
      <c r="T376" s="341" t="str">
        <f>SUBSTITUTE(RP_2024[[#This Row],[CODIGO TIPO]],"-","")</f>
        <v>O232020200991122</v>
      </c>
      <c r="U376" s="337">
        <v>1905049</v>
      </c>
      <c r="V376" s="341">
        <f>VALUE(LEFT(RIGHT(RP_2024[[#This Row],[IMPUTACION PRESUPUESTAL]],6),3))</f>
        <v>149</v>
      </c>
      <c r="W376" s="337" t="s">
        <v>1279</v>
      </c>
      <c r="X376" s="335">
        <f>VALUE(LEFT(RP_2024[[#This Row],[Actividad]],SEARCH(".",RP_2024[[#This Row],[Actividad]],1)-1))</f>
        <v>42</v>
      </c>
      <c r="Y376" s="337">
        <f>MONTH(RP_2024[[#This Row],[FECHA RP]])</f>
        <v>8</v>
      </c>
      <c r="Z376" s="336">
        <f>IF(RP_2024[[#This Row],[FEC ANULACION]]="","",MONTH(RP_2024[[#This Row],[FEC ANULACION]]))</f>
        <v>12</v>
      </c>
      <c r="AA376" s="337" t="s">
        <v>1589</v>
      </c>
      <c r="AB376" s="337" t="s">
        <v>3389</v>
      </c>
      <c r="AC376" s="337" t="str">
        <f>MID(RP_2024[[#This Row],[Elemento PEP]],11,2)</f>
        <v>06</v>
      </c>
    </row>
    <row r="377" spans="1:29">
      <c r="A377" s="338">
        <v>4253</v>
      </c>
      <c r="B377" s="339">
        <v>45532</v>
      </c>
      <c r="C377" s="340" t="s">
        <v>1893</v>
      </c>
      <c r="D377" s="340" t="s">
        <v>2316</v>
      </c>
      <c r="E377" s="338" t="s">
        <v>1617</v>
      </c>
      <c r="F377" s="338">
        <v>4801</v>
      </c>
      <c r="G377" s="339">
        <v>45509</v>
      </c>
      <c r="H377" s="341">
        <v>6684166</v>
      </c>
      <c r="I377" s="341" t="s">
        <v>2317</v>
      </c>
      <c r="J377" s="331">
        <v>12</v>
      </c>
      <c r="K377" s="341" t="s">
        <v>1704</v>
      </c>
      <c r="L377" s="331" t="s">
        <v>1832</v>
      </c>
      <c r="M377" s="342">
        <v>32160195</v>
      </c>
      <c r="N377" s="332">
        <v>0</v>
      </c>
      <c r="O377" s="339"/>
      <c r="P377" s="342">
        <f>+RP_2024[[#This Row],[VALOR INICIAL]]-RP_2024[[#This Row],[VALOR ANULACION]]</f>
        <v>32160195</v>
      </c>
      <c r="Q377" s="343"/>
      <c r="R377" s="341">
        <f>VALUE(LEFT(RP_2024[[#This Row],[OBJETO]],3))</f>
        <v>183</v>
      </c>
      <c r="S377" s="344">
        <v>242</v>
      </c>
      <c r="T377" s="341" t="str">
        <f>SUBSTITUTE(RP_2024[[#This Row],[CODIGO TIPO]],"-","")</f>
        <v>O232020200991122</v>
      </c>
      <c r="U377" s="337">
        <v>1905054</v>
      </c>
      <c r="V377" s="341">
        <f>VALUE(LEFT(RIGHT(RP_2024[[#This Row],[IMPUTACION PRESUPUESTAL]],6),3))</f>
        <v>102</v>
      </c>
      <c r="W377" s="337" t="s">
        <v>44</v>
      </c>
      <c r="X377" s="335">
        <f>VALUE(LEFT(RP_2024[[#This Row],[Actividad]],SEARCH(".",RP_2024[[#This Row],[Actividad]],1)-1))</f>
        <v>3</v>
      </c>
      <c r="Y377" s="337">
        <f>MONTH(RP_2024[[#This Row],[FECHA RP]])</f>
        <v>8</v>
      </c>
      <c r="Z377" s="336" t="str">
        <f>IF(RP_2024[[#This Row],[FEC ANULACION]]="","",MONTH(RP_2024[[#This Row],[FEC ANULACION]]))</f>
        <v/>
      </c>
      <c r="AA377" s="337" t="s">
        <v>1589</v>
      </c>
      <c r="AB377" s="337" t="s">
        <v>3394</v>
      </c>
      <c r="AC377" s="337" t="str">
        <f>MID(RP_2024[[#This Row],[Elemento PEP]],11,2)</f>
        <v>13</v>
      </c>
    </row>
    <row r="378" spans="1:29">
      <c r="A378" s="338">
        <v>4254</v>
      </c>
      <c r="B378" s="339">
        <v>45532</v>
      </c>
      <c r="C378" s="340" t="s">
        <v>1925</v>
      </c>
      <c r="D378" s="340" t="s">
        <v>2318</v>
      </c>
      <c r="E378" s="338" t="s">
        <v>2319</v>
      </c>
      <c r="F378" s="338">
        <v>4494</v>
      </c>
      <c r="G378" s="339">
        <v>45501</v>
      </c>
      <c r="H378" s="341">
        <v>6687700</v>
      </c>
      <c r="I378" s="341" t="s">
        <v>2320</v>
      </c>
      <c r="J378" s="331">
        <v>12</v>
      </c>
      <c r="K378" s="341" t="s">
        <v>1704</v>
      </c>
      <c r="L378" s="331" t="s">
        <v>1832</v>
      </c>
      <c r="M378" s="342">
        <v>13722804</v>
      </c>
      <c r="N378" s="332">
        <v>0</v>
      </c>
      <c r="O378" s="339"/>
      <c r="P378" s="342">
        <f>+RP_2024[[#This Row],[VALOR INICIAL]]-RP_2024[[#This Row],[VALOR ANULACION]]</f>
        <v>13722804</v>
      </c>
      <c r="Q378" s="343"/>
      <c r="R378" s="341">
        <f>VALUE(LEFT(RP_2024[[#This Row],[OBJETO]],3))</f>
        <v>292</v>
      </c>
      <c r="S378" s="344">
        <v>242</v>
      </c>
      <c r="T378" s="341" t="str">
        <f>SUBSTITUTE(RP_2024[[#This Row],[CODIGO TIPO]],"-","")</f>
        <v>O232020200991122</v>
      </c>
      <c r="U378" s="337">
        <v>1905049</v>
      </c>
      <c r="V378" s="341">
        <f>VALUE(LEFT(RIGHT(RP_2024[[#This Row],[IMPUTACION PRESUPUESTAL]],6),3))</f>
        <v>149</v>
      </c>
      <c r="W378" s="337" t="s">
        <v>1280</v>
      </c>
      <c r="X378" s="335">
        <f>VALUE(LEFT(RP_2024[[#This Row],[Actividad]],SEARCH(".",RP_2024[[#This Row],[Actividad]],1)-1))</f>
        <v>42</v>
      </c>
      <c r="Y378" s="337">
        <f>MONTH(RP_2024[[#This Row],[FECHA RP]])</f>
        <v>8</v>
      </c>
      <c r="Z378" s="336" t="str">
        <f>IF(RP_2024[[#This Row],[FEC ANULACION]]="","",MONTH(RP_2024[[#This Row],[FEC ANULACION]]))</f>
        <v/>
      </c>
      <c r="AA378" s="337" t="s">
        <v>1589</v>
      </c>
      <c r="AB378" s="337" t="s">
        <v>3389</v>
      </c>
      <c r="AC378" s="337" t="str">
        <f>MID(RP_2024[[#This Row],[Elemento PEP]],11,2)</f>
        <v>06</v>
      </c>
    </row>
    <row r="379" spans="1:29">
      <c r="A379" s="338">
        <v>4255</v>
      </c>
      <c r="B379" s="339">
        <v>45532</v>
      </c>
      <c r="C379" s="340" t="s">
        <v>1893</v>
      </c>
      <c r="D379" s="340" t="s">
        <v>2321</v>
      </c>
      <c r="E379" s="338" t="s">
        <v>1618</v>
      </c>
      <c r="F379" s="338">
        <v>4891</v>
      </c>
      <c r="G379" s="339">
        <v>45509</v>
      </c>
      <c r="H379" s="341">
        <v>6683931</v>
      </c>
      <c r="I379" s="341" t="s">
        <v>2322</v>
      </c>
      <c r="J379" s="331">
        <v>12</v>
      </c>
      <c r="K379" s="341" t="s">
        <v>1704</v>
      </c>
      <c r="L379" s="331" t="s">
        <v>1832</v>
      </c>
      <c r="M379" s="342">
        <v>10521338</v>
      </c>
      <c r="N379" s="332">
        <v>0</v>
      </c>
      <c r="O379" s="339"/>
      <c r="P379" s="342">
        <f>+RP_2024[[#This Row],[VALOR INICIAL]]-RP_2024[[#This Row],[VALOR ANULACION]]</f>
        <v>10521338</v>
      </c>
      <c r="Q379" s="343"/>
      <c r="R379" s="341">
        <f>VALUE(LEFT(RP_2024[[#This Row],[OBJETO]],3))</f>
        <v>155</v>
      </c>
      <c r="S379" s="344">
        <v>242</v>
      </c>
      <c r="T379" s="341" t="str">
        <f>SUBSTITUTE(RP_2024[[#This Row],[CODIGO TIPO]],"-","")</f>
        <v>O232020200991122</v>
      </c>
      <c r="U379" s="337">
        <v>1905054</v>
      </c>
      <c r="V379" s="341">
        <f>VALUE(LEFT(RIGHT(RP_2024[[#This Row],[IMPUTACION PRESUPUESTAL]],6),3))</f>
        <v>102</v>
      </c>
      <c r="W379" s="337" t="s">
        <v>44</v>
      </c>
      <c r="X379" s="335">
        <f>VALUE(LEFT(RP_2024[[#This Row],[Actividad]],SEARCH(".",RP_2024[[#This Row],[Actividad]],1)-1))</f>
        <v>3</v>
      </c>
      <c r="Y379" s="337">
        <f>MONTH(RP_2024[[#This Row],[FECHA RP]])</f>
        <v>8</v>
      </c>
      <c r="Z379" s="336" t="str">
        <f>IF(RP_2024[[#This Row],[FEC ANULACION]]="","",MONTH(RP_2024[[#This Row],[FEC ANULACION]]))</f>
        <v/>
      </c>
      <c r="AA379" s="337" t="s">
        <v>1589</v>
      </c>
      <c r="AB379" s="337" t="s">
        <v>3394</v>
      </c>
      <c r="AC379" s="337" t="str">
        <f>MID(RP_2024[[#This Row],[Elemento PEP]],11,2)</f>
        <v>13</v>
      </c>
    </row>
    <row r="380" spans="1:29">
      <c r="A380" s="338">
        <v>4256</v>
      </c>
      <c r="B380" s="339">
        <v>45532</v>
      </c>
      <c r="C380" s="340" t="s">
        <v>1893</v>
      </c>
      <c r="D380" s="340" t="s">
        <v>2323</v>
      </c>
      <c r="E380" s="338" t="s">
        <v>2324</v>
      </c>
      <c r="F380" s="338">
        <v>4560</v>
      </c>
      <c r="G380" s="339">
        <v>45503</v>
      </c>
      <c r="H380" s="341">
        <v>6690452</v>
      </c>
      <c r="I380" s="341" t="s">
        <v>2325</v>
      </c>
      <c r="J380" s="331">
        <v>12</v>
      </c>
      <c r="K380" s="341" t="s">
        <v>1704</v>
      </c>
      <c r="L380" s="331" t="s">
        <v>1832</v>
      </c>
      <c r="M380" s="342">
        <v>14124572</v>
      </c>
      <c r="N380" s="332">
        <v>0</v>
      </c>
      <c r="O380" s="339"/>
      <c r="P380" s="342">
        <f>+RP_2024[[#This Row],[VALOR INICIAL]]-RP_2024[[#This Row],[VALOR ANULACION]]</f>
        <v>14124572</v>
      </c>
      <c r="Q380" s="343"/>
      <c r="R380" s="341">
        <f>VALUE(LEFT(RP_2024[[#This Row],[OBJETO]],3))</f>
        <v>269</v>
      </c>
      <c r="S380" s="344">
        <v>242</v>
      </c>
      <c r="T380" s="341" t="str">
        <f>SUBSTITUTE(RP_2024[[#This Row],[CODIGO TIPO]],"-","")</f>
        <v>O232020200991122</v>
      </c>
      <c r="U380" s="337">
        <v>1905054</v>
      </c>
      <c r="V380" s="341">
        <f>VALUE(LEFT(RIGHT(RP_2024[[#This Row],[IMPUTACION PRESUPUESTAL]],6),3))</f>
        <v>102</v>
      </c>
      <c r="W380" s="337" t="s">
        <v>44</v>
      </c>
      <c r="X380" s="335">
        <f>VALUE(LEFT(RP_2024[[#This Row],[Actividad]],SEARCH(".",RP_2024[[#This Row],[Actividad]],1)-1))</f>
        <v>3</v>
      </c>
      <c r="Y380" s="337">
        <f>MONTH(RP_2024[[#This Row],[FECHA RP]])</f>
        <v>8</v>
      </c>
      <c r="Z380" s="336" t="str">
        <f>IF(RP_2024[[#This Row],[FEC ANULACION]]="","",MONTH(RP_2024[[#This Row],[FEC ANULACION]]))</f>
        <v/>
      </c>
      <c r="AA380" s="337" t="s">
        <v>1589</v>
      </c>
      <c r="AB380" s="337" t="s">
        <v>3394</v>
      </c>
      <c r="AC380" s="337" t="str">
        <f>MID(RP_2024[[#This Row],[Elemento PEP]],11,2)</f>
        <v>13</v>
      </c>
    </row>
    <row r="381" spans="1:29">
      <c r="A381" s="338">
        <v>4260</v>
      </c>
      <c r="B381" s="339">
        <v>45533</v>
      </c>
      <c r="C381" s="340" t="s">
        <v>1925</v>
      </c>
      <c r="D381" s="340" t="s">
        <v>2326</v>
      </c>
      <c r="E381" s="338" t="s">
        <v>2327</v>
      </c>
      <c r="F381" s="338">
        <v>4649</v>
      </c>
      <c r="G381" s="339">
        <v>45503</v>
      </c>
      <c r="H381" s="341">
        <v>6689199</v>
      </c>
      <c r="I381" s="341" t="s">
        <v>2328</v>
      </c>
      <c r="J381" s="331">
        <v>12</v>
      </c>
      <c r="K381" s="341" t="s">
        <v>1704</v>
      </c>
      <c r="L381" s="331" t="s">
        <v>1832</v>
      </c>
      <c r="M381" s="342">
        <v>17230642</v>
      </c>
      <c r="N381" s="332">
        <v>0</v>
      </c>
      <c r="O381" s="339"/>
      <c r="P381" s="342">
        <f>+RP_2024[[#This Row],[VALOR INICIAL]]-RP_2024[[#This Row],[VALOR ANULACION]]</f>
        <v>17230642</v>
      </c>
      <c r="Q381" s="343"/>
      <c r="R381" s="341">
        <f>VALUE(LEFT(RP_2024[[#This Row],[OBJETO]],3))</f>
        <v>257</v>
      </c>
      <c r="S381" s="344">
        <v>242</v>
      </c>
      <c r="T381" s="341" t="str">
        <f>SUBSTITUTE(RP_2024[[#This Row],[CODIGO TIPO]],"-","")</f>
        <v>O232020200991122</v>
      </c>
      <c r="U381" s="337">
        <v>1905049</v>
      </c>
      <c r="V381" s="341">
        <f>VALUE(LEFT(RIGHT(RP_2024[[#This Row],[IMPUTACION PRESUPUESTAL]],6),3))</f>
        <v>149</v>
      </c>
      <c r="W381" s="337" t="s">
        <v>1279</v>
      </c>
      <c r="X381" s="335">
        <f>VALUE(LEFT(RP_2024[[#This Row],[Actividad]],SEARCH(".",RP_2024[[#This Row],[Actividad]],1)-1))</f>
        <v>42</v>
      </c>
      <c r="Y381" s="337">
        <f>MONTH(RP_2024[[#This Row],[FECHA RP]])</f>
        <v>8</v>
      </c>
      <c r="Z381" s="336" t="str">
        <f>IF(RP_2024[[#This Row],[FEC ANULACION]]="","",MONTH(RP_2024[[#This Row],[FEC ANULACION]]))</f>
        <v/>
      </c>
      <c r="AA381" s="337" t="s">
        <v>1589</v>
      </c>
      <c r="AB381" s="337" t="s">
        <v>3389</v>
      </c>
      <c r="AC381" s="337" t="str">
        <f>MID(RP_2024[[#This Row],[Elemento PEP]],11,2)</f>
        <v>06</v>
      </c>
    </row>
    <row r="382" spans="1:29">
      <c r="A382" s="338">
        <v>4262</v>
      </c>
      <c r="B382" s="339">
        <v>45533</v>
      </c>
      <c r="C382" s="340" t="s">
        <v>1925</v>
      </c>
      <c r="D382" s="340" t="s">
        <v>2329</v>
      </c>
      <c r="E382" s="338" t="s">
        <v>2330</v>
      </c>
      <c r="F382" s="338">
        <v>4645</v>
      </c>
      <c r="G382" s="339">
        <v>45503</v>
      </c>
      <c r="H382" s="341">
        <v>6690533</v>
      </c>
      <c r="I382" s="341" t="s">
        <v>2331</v>
      </c>
      <c r="J382" s="331">
        <v>12</v>
      </c>
      <c r="K382" s="341" t="s">
        <v>1704</v>
      </c>
      <c r="L382" s="331" t="s">
        <v>1832</v>
      </c>
      <c r="M382" s="342">
        <v>20547252</v>
      </c>
      <c r="N382" s="332">
        <v>0</v>
      </c>
      <c r="O382" s="339"/>
      <c r="P382" s="342">
        <f>+RP_2024[[#This Row],[VALOR INICIAL]]-RP_2024[[#This Row],[VALOR ANULACION]]</f>
        <v>20547252</v>
      </c>
      <c r="Q382" s="343"/>
      <c r="R382" s="341">
        <f>VALUE(LEFT(RP_2024[[#This Row],[OBJETO]],3))</f>
        <v>270</v>
      </c>
      <c r="S382" s="344">
        <v>242</v>
      </c>
      <c r="T382" s="341" t="str">
        <f>SUBSTITUTE(RP_2024[[#This Row],[CODIGO TIPO]],"-","")</f>
        <v>O232020200991122</v>
      </c>
      <c r="U382" s="337">
        <v>1905049</v>
      </c>
      <c r="V382" s="341">
        <f>VALUE(LEFT(RIGHT(RP_2024[[#This Row],[IMPUTACION PRESUPUESTAL]],6),3))</f>
        <v>149</v>
      </c>
      <c r="W382" s="337" t="s">
        <v>1280</v>
      </c>
      <c r="X382" s="335">
        <f>VALUE(LEFT(RP_2024[[#This Row],[Actividad]],SEARCH(".",RP_2024[[#This Row],[Actividad]],1)-1))</f>
        <v>42</v>
      </c>
      <c r="Y382" s="337">
        <f>MONTH(RP_2024[[#This Row],[FECHA RP]])</f>
        <v>8</v>
      </c>
      <c r="Z382" s="336" t="str">
        <f>IF(RP_2024[[#This Row],[FEC ANULACION]]="","",MONTH(RP_2024[[#This Row],[FEC ANULACION]]))</f>
        <v/>
      </c>
      <c r="AA382" s="337" t="s">
        <v>1589</v>
      </c>
      <c r="AB382" s="337" t="s">
        <v>3389</v>
      </c>
      <c r="AC382" s="337" t="str">
        <f>MID(RP_2024[[#This Row],[Elemento PEP]],11,2)</f>
        <v>06</v>
      </c>
    </row>
    <row r="383" spans="1:29">
      <c r="A383" s="338">
        <v>4263</v>
      </c>
      <c r="B383" s="339">
        <v>45533</v>
      </c>
      <c r="C383" s="340" t="s">
        <v>1893</v>
      </c>
      <c r="D383" s="340" t="s">
        <v>2332</v>
      </c>
      <c r="E383" s="338" t="s">
        <v>1619</v>
      </c>
      <c r="F383" s="338">
        <v>4414</v>
      </c>
      <c r="G383" s="339">
        <v>45501</v>
      </c>
      <c r="H383" s="341">
        <v>6693857</v>
      </c>
      <c r="I383" s="341" t="s">
        <v>2333</v>
      </c>
      <c r="J383" s="331">
        <v>12</v>
      </c>
      <c r="K383" s="341" t="s">
        <v>1704</v>
      </c>
      <c r="L383" s="331" t="s">
        <v>1832</v>
      </c>
      <c r="M383" s="342">
        <v>10351639</v>
      </c>
      <c r="N383" s="332">
        <v>0</v>
      </c>
      <c r="O383" s="339"/>
      <c r="P383" s="342">
        <f>+RP_2024[[#This Row],[VALOR INICIAL]]-RP_2024[[#This Row],[VALOR ANULACION]]</f>
        <v>10351639</v>
      </c>
      <c r="Q383" s="343"/>
      <c r="R383" s="341">
        <f>VALUE(LEFT(RP_2024[[#This Row],[OBJETO]],3))</f>
        <v>146</v>
      </c>
      <c r="S383" s="344">
        <v>242</v>
      </c>
      <c r="T383" s="341" t="str">
        <f>SUBSTITUTE(RP_2024[[#This Row],[CODIGO TIPO]],"-","")</f>
        <v>O232020200991122</v>
      </c>
      <c r="U383" s="337">
        <v>1905054</v>
      </c>
      <c r="V383" s="341">
        <f>VALUE(LEFT(RIGHT(RP_2024[[#This Row],[IMPUTACION PRESUPUESTAL]],6),3))</f>
        <v>102</v>
      </c>
      <c r="W383" s="337" t="s">
        <v>44</v>
      </c>
      <c r="X383" s="335">
        <f>VALUE(LEFT(RP_2024[[#This Row],[Actividad]],SEARCH(".",RP_2024[[#This Row],[Actividad]],1)-1))</f>
        <v>3</v>
      </c>
      <c r="Y383" s="337">
        <f>MONTH(RP_2024[[#This Row],[FECHA RP]])</f>
        <v>8</v>
      </c>
      <c r="Z383" s="336" t="str">
        <f>IF(RP_2024[[#This Row],[FEC ANULACION]]="","",MONTH(RP_2024[[#This Row],[FEC ANULACION]]))</f>
        <v/>
      </c>
      <c r="AA383" s="337" t="s">
        <v>1589</v>
      </c>
      <c r="AB383" s="337" t="s">
        <v>3394</v>
      </c>
      <c r="AC383" s="337" t="str">
        <f>MID(RP_2024[[#This Row],[Elemento PEP]],11,2)</f>
        <v>13</v>
      </c>
    </row>
    <row r="384" spans="1:29">
      <c r="A384" s="338">
        <v>4265</v>
      </c>
      <c r="B384" s="339">
        <v>45533</v>
      </c>
      <c r="C384" s="340" t="s">
        <v>1893</v>
      </c>
      <c r="D384" s="340" t="s">
        <v>2334</v>
      </c>
      <c r="E384" s="338" t="s">
        <v>2335</v>
      </c>
      <c r="F384" s="338">
        <v>4805</v>
      </c>
      <c r="G384" s="339">
        <v>45509</v>
      </c>
      <c r="H384" s="341">
        <v>6693561</v>
      </c>
      <c r="I384" s="341" t="s">
        <v>2336</v>
      </c>
      <c r="J384" s="331">
        <v>12</v>
      </c>
      <c r="K384" s="341" t="s">
        <v>1704</v>
      </c>
      <c r="L384" s="331" t="s">
        <v>1832</v>
      </c>
      <c r="M384" s="342">
        <v>20547131</v>
      </c>
      <c r="N384" s="332">
        <v>679244</v>
      </c>
      <c r="O384" s="339">
        <v>45649</v>
      </c>
      <c r="P384" s="342">
        <f>+RP_2024[[#This Row],[VALOR INICIAL]]-RP_2024[[#This Row],[VALOR ANULACION]]</f>
        <v>19867887</v>
      </c>
      <c r="Q384" s="343"/>
      <c r="R384" s="341">
        <f>VALUE(LEFT(RP_2024[[#This Row],[OBJETO]],3))</f>
        <v>211</v>
      </c>
      <c r="S384" s="344">
        <v>242</v>
      </c>
      <c r="T384" s="341" t="str">
        <f>SUBSTITUTE(RP_2024[[#This Row],[CODIGO TIPO]],"-","")</f>
        <v>O232020200991122</v>
      </c>
      <c r="U384" s="337">
        <v>1905054</v>
      </c>
      <c r="V384" s="341">
        <f>VALUE(LEFT(RIGHT(RP_2024[[#This Row],[IMPUTACION PRESUPUESTAL]],6),3))</f>
        <v>102</v>
      </c>
      <c r="W384" s="337" t="s">
        <v>44</v>
      </c>
      <c r="X384" s="335">
        <f>VALUE(LEFT(RP_2024[[#This Row],[Actividad]],SEARCH(".",RP_2024[[#This Row],[Actividad]],1)-1))</f>
        <v>3</v>
      </c>
      <c r="Y384" s="337">
        <f>MONTH(RP_2024[[#This Row],[FECHA RP]])</f>
        <v>8</v>
      </c>
      <c r="Z384" s="336">
        <f>IF(RP_2024[[#This Row],[FEC ANULACION]]="","",MONTH(RP_2024[[#This Row],[FEC ANULACION]]))</f>
        <v>12</v>
      </c>
      <c r="AA384" s="337" t="s">
        <v>1589</v>
      </c>
      <c r="AB384" s="337" t="s">
        <v>3394</v>
      </c>
      <c r="AC384" s="337" t="str">
        <f>MID(RP_2024[[#This Row],[Elemento PEP]],11,2)</f>
        <v>13</v>
      </c>
    </row>
    <row r="385" spans="1:29">
      <c r="A385" s="338">
        <v>4266</v>
      </c>
      <c r="B385" s="339">
        <v>45533</v>
      </c>
      <c r="C385" s="340" t="s">
        <v>1937</v>
      </c>
      <c r="D385" s="340" t="s">
        <v>2337</v>
      </c>
      <c r="E385" s="338" t="s">
        <v>2338</v>
      </c>
      <c r="F385" s="338">
        <v>4677</v>
      </c>
      <c r="G385" s="339">
        <v>45503</v>
      </c>
      <c r="H385" s="341">
        <v>6693903</v>
      </c>
      <c r="I385" s="341" t="s">
        <v>2339</v>
      </c>
      <c r="J385" s="331">
        <v>12</v>
      </c>
      <c r="K385" s="341" t="s">
        <v>1704</v>
      </c>
      <c r="L385" s="331" t="s">
        <v>1832</v>
      </c>
      <c r="M385" s="342">
        <v>25626344</v>
      </c>
      <c r="N385" s="332">
        <v>630156</v>
      </c>
      <c r="O385" s="339">
        <v>45621</v>
      </c>
      <c r="P385" s="342">
        <f>+RP_2024[[#This Row],[VALOR INICIAL]]-RP_2024[[#This Row],[VALOR ANULACION]]</f>
        <v>24996188</v>
      </c>
      <c r="Q385" s="343"/>
      <c r="R385" s="341">
        <f>VALUE(LEFT(RP_2024[[#This Row],[OBJETO]],3))</f>
        <v>457</v>
      </c>
      <c r="S385" s="344">
        <v>242</v>
      </c>
      <c r="T385" s="341" t="str">
        <f>SUBSTITUTE(RP_2024[[#This Row],[CODIGO TIPO]],"-","")</f>
        <v>O232020200991122</v>
      </c>
      <c r="U385" s="337">
        <v>1905049</v>
      </c>
      <c r="V385" s="341">
        <f>VALUE(LEFT(RIGHT(RP_2024[[#This Row],[IMPUTACION PRESUPUESTAL]],6),3))</f>
        <v>95</v>
      </c>
      <c r="W385" s="337" t="s">
        <v>1287</v>
      </c>
      <c r="X385" s="335">
        <f>VALUE(LEFT(RP_2024[[#This Row],[Actividad]],SEARCH(".",RP_2024[[#This Row],[Actividad]],1)-1))</f>
        <v>45</v>
      </c>
      <c r="Y385" s="337">
        <f>MONTH(RP_2024[[#This Row],[FECHA RP]])</f>
        <v>8</v>
      </c>
      <c r="Z385" s="336">
        <f>IF(RP_2024[[#This Row],[FEC ANULACION]]="","",MONTH(RP_2024[[#This Row],[FEC ANULACION]]))</f>
        <v>11</v>
      </c>
      <c r="AA385" s="337" t="s">
        <v>1589</v>
      </c>
      <c r="AB385" s="337" t="s">
        <v>3395</v>
      </c>
      <c r="AC385" s="337" t="str">
        <f>MID(RP_2024[[#This Row],[Elemento PEP]],11,2)</f>
        <v>27</v>
      </c>
    </row>
    <row r="386" spans="1:29">
      <c r="A386" s="338">
        <v>4267</v>
      </c>
      <c r="B386" s="339">
        <v>45533</v>
      </c>
      <c r="C386" s="340" t="s">
        <v>1893</v>
      </c>
      <c r="D386" s="340" t="s">
        <v>2340</v>
      </c>
      <c r="E386" s="338" t="s">
        <v>1620</v>
      </c>
      <c r="F386" s="338">
        <v>4890</v>
      </c>
      <c r="G386" s="339">
        <v>45509</v>
      </c>
      <c r="H386" s="341">
        <v>6687499</v>
      </c>
      <c r="I386" s="341" t="s">
        <v>2341</v>
      </c>
      <c r="J386" s="331">
        <v>12</v>
      </c>
      <c r="K386" s="341" t="s">
        <v>1704</v>
      </c>
      <c r="L386" s="331" t="s">
        <v>1832</v>
      </c>
      <c r="M386" s="342">
        <v>10691037</v>
      </c>
      <c r="N386" s="332">
        <v>0</v>
      </c>
      <c r="O386" s="339"/>
      <c r="P386" s="342">
        <f>+RP_2024[[#This Row],[VALOR INICIAL]]-RP_2024[[#This Row],[VALOR ANULACION]]</f>
        <v>10691037</v>
      </c>
      <c r="Q386" s="343"/>
      <c r="R386" s="341">
        <f>VALUE(LEFT(RP_2024[[#This Row],[OBJETO]],3))</f>
        <v>158</v>
      </c>
      <c r="S386" s="344">
        <v>242</v>
      </c>
      <c r="T386" s="341" t="str">
        <f>SUBSTITUTE(RP_2024[[#This Row],[CODIGO TIPO]],"-","")</f>
        <v>O232020200991122</v>
      </c>
      <c r="U386" s="337">
        <v>1905054</v>
      </c>
      <c r="V386" s="341">
        <f>VALUE(LEFT(RIGHT(RP_2024[[#This Row],[IMPUTACION PRESUPUESTAL]],6),3))</f>
        <v>102</v>
      </c>
      <c r="W386" s="337" t="s">
        <v>44</v>
      </c>
      <c r="X386" s="335">
        <f>VALUE(LEFT(RP_2024[[#This Row],[Actividad]],SEARCH(".",RP_2024[[#This Row],[Actividad]],1)-1))</f>
        <v>3</v>
      </c>
      <c r="Y386" s="337">
        <f>MONTH(RP_2024[[#This Row],[FECHA RP]])</f>
        <v>8</v>
      </c>
      <c r="Z386" s="336" t="str">
        <f>IF(RP_2024[[#This Row],[FEC ANULACION]]="","",MONTH(RP_2024[[#This Row],[FEC ANULACION]]))</f>
        <v/>
      </c>
      <c r="AA386" s="337" t="s">
        <v>1589</v>
      </c>
      <c r="AB386" s="337" t="s">
        <v>3394</v>
      </c>
      <c r="AC386" s="337" t="str">
        <f>MID(RP_2024[[#This Row],[Elemento PEP]],11,2)</f>
        <v>13</v>
      </c>
    </row>
    <row r="387" spans="1:29">
      <c r="A387" s="338">
        <v>4269</v>
      </c>
      <c r="B387" s="339">
        <v>45533</v>
      </c>
      <c r="C387" s="340" t="s">
        <v>1893</v>
      </c>
      <c r="D387" s="340" t="s">
        <v>2342</v>
      </c>
      <c r="E387" s="338" t="s">
        <v>2343</v>
      </c>
      <c r="F387" s="338">
        <v>4896</v>
      </c>
      <c r="G387" s="339">
        <v>45509</v>
      </c>
      <c r="H387" s="341">
        <v>6692755</v>
      </c>
      <c r="I387" s="341" t="s">
        <v>2344</v>
      </c>
      <c r="J387" s="331">
        <v>12</v>
      </c>
      <c r="K387" s="341" t="s">
        <v>1704</v>
      </c>
      <c r="L387" s="331" t="s">
        <v>1832</v>
      </c>
      <c r="M387" s="342">
        <v>10351639</v>
      </c>
      <c r="N387" s="332">
        <v>0</v>
      </c>
      <c r="O387" s="339"/>
      <c r="P387" s="342">
        <f>+RP_2024[[#This Row],[VALOR INICIAL]]-RP_2024[[#This Row],[VALOR ANULACION]]</f>
        <v>10351639</v>
      </c>
      <c r="Q387" s="343"/>
      <c r="R387" s="341">
        <f>VALUE(LEFT(RP_2024[[#This Row],[OBJETO]],3))</f>
        <v>143</v>
      </c>
      <c r="S387" s="344">
        <v>242</v>
      </c>
      <c r="T387" s="341" t="str">
        <f>SUBSTITUTE(RP_2024[[#This Row],[CODIGO TIPO]],"-","")</f>
        <v>O232020200991122</v>
      </c>
      <c r="U387" s="337">
        <v>1905054</v>
      </c>
      <c r="V387" s="341">
        <f>VALUE(LEFT(RIGHT(RP_2024[[#This Row],[IMPUTACION PRESUPUESTAL]],6),3))</f>
        <v>102</v>
      </c>
      <c r="W387" s="337" t="s">
        <v>44</v>
      </c>
      <c r="X387" s="335">
        <f>VALUE(LEFT(RP_2024[[#This Row],[Actividad]],SEARCH(".",RP_2024[[#This Row],[Actividad]],1)-1))</f>
        <v>3</v>
      </c>
      <c r="Y387" s="337">
        <f>MONTH(RP_2024[[#This Row],[FECHA RP]])</f>
        <v>8</v>
      </c>
      <c r="Z387" s="336" t="str">
        <f>IF(RP_2024[[#This Row],[FEC ANULACION]]="","",MONTH(RP_2024[[#This Row],[FEC ANULACION]]))</f>
        <v/>
      </c>
      <c r="AA387" s="337" t="s">
        <v>1589</v>
      </c>
      <c r="AB387" s="337" t="s">
        <v>3394</v>
      </c>
      <c r="AC387" s="337" t="str">
        <f>MID(RP_2024[[#This Row],[Elemento PEP]],11,2)</f>
        <v>13</v>
      </c>
    </row>
    <row r="388" spans="1:29">
      <c r="A388" s="338">
        <v>4270</v>
      </c>
      <c r="B388" s="339">
        <v>45533</v>
      </c>
      <c r="C388" s="340" t="s">
        <v>1893</v>
      </c>
      <c r="D388" s="340" t="s">
        <v>2345</v>
      </c>
      <c r="E388" s="338" t="s">
        <v>1621</v>
      </c>
      <c r="F388" s="338">
        <v>4894</v>
      </c>
      <c r="G388" s="339">
        <v>45509</v>
      </c>
      <c r="H388" s="341">
        <v>6694134</v>
      </c>
      <c r="I388" s="341" t="s">
        <v>2346</v>
      </c>
      <c r="J388" s="331">
        <v>12</v>
      </c>
      <c r="K388" s="341" t="s">
        <v>1704</v>
      </c>
      <c r="L388" s="331" t="s">
        <v>1832</v>
      </c>
      <c r="M388" s="342">
        <v>10351639</v>
      </c>
      <c r="N388" s="332">
        <v>0</v>
      </c>
      <c r="O388" s="339"/>
      <c r="P388" s="342">
        <f>+RP_2024[[#This Row],[VALOR INICIAL]]-RP_2024[[#This Row],[VALOR ANULACION]]</f>
        <v>10351639</v>
      </c>
      <c r="Q388" s="343"/>
      <c r="R388" s="341">
        <f>VALUE(LEFT(RP_2024[[#This Row],[OBJETO]],3))</f>
        <v>147</v>
      </c>
      <c r="S388" s="344">
        <v>242</v>
      </c>
      <c r="T388" s="341" t="str">
        <f>SUBSTITUTE(RP_2024[[#This Row],[CODIGO TIPO]],"-","")</f>
        <v>O232020200991122</v>
      </c>
      <c r="U388" s="337">
        <v>1905054</v>
      </c>
      <c r="V388" s="341">
        <f>VALUE(LEFT(RIGHT(RP_2024[[#This Row],[IMPUTACION PRESUPUESTAL]],6),3))</f>
        <v>102</v>
      </c>
      <c r="W388" s="337" t="s">
        <v>44</v>
      </c>
      <c r="X388" s="335">
        <f>VALUE(LEFT(RP_2024[[#This Row],[Actividad]],SEARCH(".",RP_2024[[#This Row],[Actividad]],1)-1))</f>
        <v>3</v>
      </c>
      <c r="Y388" s="337">
        <f>MONTH(RP_2024[[#This Row],[FECHA RP]])</f>
        <v>8</v>
      </c>
      <c r="Z388" s="336" t="str">
        <f>IF(RP_2024[[#This Row],[FEC ANULACION]]="","",MONTH(RP_2024[[#This Row],[FEC ANULACION]]))</f>
        <v/>
      </c>
      <c r="AA388" s="337" t="s">
        <v>1589</v>
      </c>
      <c r="AB388" s="337" t="s">
        <v>3394</v>
      </c>
      <c r="AC388" s="337" t="str">
        <f>MID(RP_2024[[#This Row],[Elemento PEP]],11,2)</f>
        <v>13</v>
      </c>
    </row>
    <row r="389" spans="1:29">
      <c r="A389" s="338">
        <v>4272</v>
      </c>
      <c r="B389" s="339">
        <v>45533</v>
      </c>
      <c r="C389" s="340" t="s">
        <v>1893</v>
      </c>
      <c r="D389" s="340" t="s">
        <v>2347</v>
      </c>
      <c r="E389" s="338" t="s">
        <v>2348</v>
      </c>
      <c r="F389" s="338">
        <v>4775</v>
      </c>
      <c r="G389" s="339">
        <v>45509</v>
      </c>
      <c r="H389" s="341">
        <v>6689697</v>
      </c>
      <c r="I389" s="341" t="s">
        <v>2349</v>
      </c>
      <c r="J389" s="331">
        <v>12</v>
      </c>
      <c r="K389" s="341" t="s">
        <v>1704</v>
      </c>
      <c r="L389" s="331" t="s">
        <v>1832</v>
      </c>
      <c r="M389" s="342">
        <v>31898730</v>
      </c>
      <c r="N389" s="332">
        <v>261465</v>
      </c>
      <c r="O389" s="339">
        <v>45621</v>
      </c>
      <c r="P389" s="342">
        <f>+RP_2024[[#This Row],[VALOR INICIAL]]-RP_2024[[#This Row],[VALOR ANULACION]]</f>
        <v>31637265</v>
      </c>
      <c r="Q389" s="343"/>
      <c r="R389" s="341">
        <f>VALUE(LEFT(RP_2024[[#This Row],[OBJETO]],3))</f>
        <v>69</v>
      </c>
      <c r="S389" s="344">
        <v>242</v>
      </c>
      <c r="T389" s="341" t="str">
        <f>SUBSTITUTE(RP_2024[[#This Row],[CODIGO TIPO]],"-","")</f>
        <v>O232020200991122</v>
      </c>
      <c r="U389" s="337">
        <v>1905054</v>
      </c>
      <c r="V389" s="341">
        <f>VALUE(LEFT(RIGHT(RP_2024[[#This Row],[IMPUTACION PRESUPUESTAL]],6),3))</f>
        <v>102</v>
      </c>
      <c r="W389" s="337" t="s">
        <v>44</v>
      </c>
      <c r="X389" s="335">
        <f>VALUE(LEFT(RP_2024[[#This Row],[Actividad]],SEARCH(".",RP_2024[[#This Row],[Actividad]],1)-1))</f>
        <v>3</v>
      </c>
      <c r="Y389" s="337">
        <f>MONTH(RP_2024[[#This Row],[FECHA RP]])</f>
        <v>8</v>
      </c>
      <c r="Z389" s="336">
        <f>IF(RP_2024[[#This Row],[FEC ANULACION]]="","",MONTH(RP_2024[[#This Row],[FEC ANULACION]]))</f>
        <v>11</v>
      </c>
      <c r="AA389" s="337" t="s">
        <v>1589</v>
      </c>
      <c r="AB389" s="337" t="s">
        <v>3394</v>
      </c>
      <c r="AC389" s="337" t="str">
        <f>MID(RP_2024[[#This Row],[Elemento PEP]],11,2)</f>
        <v>13</v>
      </c>
    </row>
    <row r="390" spans="1:29">
      <c r="A390" s="338">
        <v>4275</v>
      </c>
      <c r="B390" s="339">
        <v>45533</v>
      </c>
      <c r="C390" s="340" t="s">
        <v>1893</v>
      </c>
      <c r="D390" s="340" t="s">
        <v>2350</v>
      </c>
      <c r="E390" s="338" t="s">
        <v>2351</v>
      </c>
      <c r="F390" s="338">
        <v>4678</v>
      </c>
      <c r="G390" s="339">
        <v>45504</v>
      </c>
      <c r="H390" s="341">
        <v>6692878</v>
      </c>
      <c r="I390" s="341" t="s">
        <v>2352</v>
      </c>
      <c r="J390" s="331">
        <v>12</v>
      </c>
      <c r="K390" s="341" t="s">
        <v>1704</v>
      </c>
      <c r="L390" s="331" t="s">
        <v>1832</v>
      </c>
      <c r="M390" s="342">
        <v>31898730</v>
      </c>
      <c r="N390" s="332">
        <v>784395</v>
      </c>
      <c r="O390" s="339">
        <v>45649</v>
      </c>
      <c r="P390" s="342">
        <f>+RP_2024[[#This Row],[VALOR INICIAL]]-RP_2024[[#This Row],[VALOR ANULACION]]</f>
        <v>31114335</v>
      </c>
      <c r="Q390" s="343"/>
      <c r="R390" s="341">
        <f>VALUE(LEFT(RP_2024[[#This Row],[OBJETO]],3))</f>
        <v>332</v>
      </c>
      <c r="S390" s="344">
        <v>242</v>
      </c>
      <c r="T390" s="341" t="str">
        <f>SUBSTITUTE(RP_2024[[#This Row],[CODIGO TIPO]],"-","")</f>
        <v>O232020200991122</v>
      </c>
      <c r="U390" s="337">
        <v>1905054</v>
      </c>
      <c r="V390" s="341">
        <f>VALUE(LEFT(RIGHT(RP_2024[[#This Row],[IMPUTACION PRESUPUESTAL]],6),3))</f>
        <v>102</v>
      </c>
      <c r="W390" s="337" t="s">
        <v>44</v>
      </c>
      <c r="X390" s="335">
        <f>VALUE(LEFT(RP_2024[[#This Row],[Actividad]],SEARCH(".",RP_2024[[#This Row],[Actividad]],1)-1))</f>
        <v>3</v>
      </c>
      <c r="Y390" s="337">
        <f>MONTH(RP_2024[[#This Row],[FECHA RP]])</f>
        <v>8</v>
      </c>
      <c r="Z390" s="336">
        <f>IF(RP_2024[[#This Row],[FEC ANULACION]]="","",MONTH(RP_2024[[#This Row],[FEC ANULACION]]))</f>
        <v>12</v>
      </c>
      <c r="AA390" s="337" t="s">
        <v>1589</v>
      </c>
      <c r="AB390" s="337" t="s">
        <v>3394</v>
      </c>
      <c r="AC390" s="337" t="str">
        <f>MID(RP_2024[[#This Row],[Elemento PEP]],11,2)</f>
        <v>13</v>
      </c>
    </row>
    <row r="391" spans="1:29">
      <c r="A391" s="338">
        <v>4278</v>
      </c>
      <c r="B391" s="339">
        <v>45533</v>
      </c>
      <c r="C391" s="340" t="s">
        <v>1937</v>
      </c>
      <c r="D391" s="340" t="s">
        <v>2353</v>
      </c>
      <c r="E391" s="338" t="s">
        <v>2354</v>
      </c>
      <c r="F391" s="338">
        <v>4687</v>
      </c>
      <c r="G391" s="339">
        <v>45505</v>
      </c>
      <c r="H391" s="341">
        <v>6692363</v>
      </c>
      <c r="I391" s="341" t="s">
        <v>2355</v>
      </c>
      <c r="J391" s="331">
        <v>12</v>
      </c>
      <c r="K391" s="341" t="s">
        <v>1704</v>
      </c>
      <c r="L391" s="331" t="s">
        <v>1832</v>
      </c>
      <c r="M391" s="342">
        <v>15809370</v>
      </c>
      <c r="N391" s="332">
        <v>388755</v>
      </c>
      <c r="O391" s="339">
        <v>45618</v>
      </c>
      <c r="P391" s="342">
        <f>+RP_2024[[#This Row],[VALOR INICIAL]]-RP_2024[[#This Row],[VALOR ANULACION]]</f>
        <v>15420615</v>
      </c>
      <c r="Q391" s="343"/>
      <c r="R391" s="341">
        <f>VALUE(LEFT(RP_2024[[#This Row],[OBJETO]],3))</f>
        <v>433</v>
      </c>
      <c r="S391" s="344">
        <v>242</v>
      </c>
      <c r="T391" s="341" t="str">
        <f>SUBSTITUTE(RP_2024[[#This Row],[CODIGO TIPO]],"-","")</f>
        <v>O232020200991122</v>
      </c>
      <c r="U391" s="337">
        <v>1905049</v>
      </c>
      <c r="V391" s="341">
        <f>VALUE(LEFT(RIGHT(RP_2024[[#This Row],[IMPUTACION PRESUPUESTAL]],6),3))</f>
        <v>95</v>
      </c>
      <c r="W391" s="337" t="s">
        <v>1287</v>
      </c>
      <c r="X391" s="335">
        <f>VALUE(LEFT(RP_2024[[#This Row],[Actividad]],SEARCH(".",RP_2024[[#This Row],[Actividad]],1)-1))</f>
        <v>45</v>
      </c>
      <c r="Y391" s="337">
        <f>MONTH(RP_2024[[#This Row],[FECHA RP]])</f>
        <v>8</v>
      </c>
      <c r="Z391" s="336">
        <f>IF(RP_2024[[#This Row],[FEC ANULACION]]="","",MONTH(RP_2024[[#This Row],[FEC ANULACION]]))</f>
        <v>11</v>
      </c>
      <c r="AA391" s="337" t="s">
        <v>1589</v>
      </c>
      <c r="AB391" s="337" t="s">
        <v>3395</v>
      </c>
      <c r="AC391" s="337" t="str">
        <f>MID(RP_2024[[#This Row],[Elemento PEP]],11,2)</f>
        <v>27</v>
      </c>
    </row>
    <row r="392" spans="1:29">
      <c r="A392" s="338">
        <v>4280</v>
      </c>
      <c r="B392" s="339">
        <v>45533</v>
      </c>
      <c r="C392" s="340" t="s">
        <v>1937</v>
      </c>
      <c r="D392" s="340" t="s">
        <v>2356</v>
      </c>
      <c r="E392" s="338" t="s">
        <v>2357</v>
      </c>
      <c r="F392" s="338">
        <v>4684</v>
      </c>
      <c r="G392" s="339">
        <v>45505</v>
      </c>
      <c r="H392" s="341">
        <v>6687641</v>
      </c>
      <c r="I392" s="341" t="s">
        <v>2358</v>
      </c>
      <c r="J392" s="331">
        <v>12</v>
      </c>
      <c r="K392" s="341" t="s">
        <v>1704</v>
      </c>
      <c r="L392" s="331" t="s">
        <v>1832</v>
      </c>
      <c r="M392" s="342">
        <v>20706694</v>
      </c>
      <c r="N392" s="332">
        <v>678908</v>
      </c>
      <c r="O392" s="339">
        <v>45649</v>
      </c>
      <c r="P392" s="342">
        <f>+RP_2024[[#This Row],[VALOR INICIAL]]-RP_2024[[#This Row],[VALOR ANULACION]]</f>
        <v>20027786</v>
      </c>
      <c r="Q392" s="343"/>
      <c r="R392" s="341">
        <f>VALUE(LEFT(RP_2024[[#This Row],[OBJETO]],3))</f>
        <v>440</v>
      </c>
      <c r="S392" s="344">
        <v>242</v>
      </c>
      <c r="T392" s="341" t="str">
        <f>SUBSTITUTE(RP_2024[[#This Row],[CODIGO TIPO]],"-","")</f>
        <v>O232020200991122</v>
      </c>
      <c r="U392" s="337">
        <v>1905049</v>
      </c>
      <c r="V392" s="341">
        <f>VALUE(LEFT(RIGHT(RP_2024[[#This Row],[IMPUTACION PRESUPUESTAL]],6),3))</f>
        <v>95</v>
      </c>
      <c r="W392" s="337" t="s">
        <v>1287</v>
      </c>
      <c r="X392" s="335">
        <f>VALUE(LEFT(RP_2024[[#This Row],[Actividad]],SEARCH(".",RP_2024[[#This Row],[Actividad]],1)-1))</f>
        <v>45</v>
      </c>
      <c r="Y392" s="337">
        <f>MONTH(RP_2024[[#This Row],[FECHA RP]])</f>
        <v>8</v>
      </c>
      <c r="Z392" s="336">
        <f>IF(RP_2024[[#This Row],[FEC ANULACION]]="","",MONTH(RP_2024[[#This Row],[FEC ANULACION]]))</f>
        <v>12</v>
      </c>
      <c r="AA392" s="337" t="s">
        <v>1589</v>
      </c>
      <c r="AB392" s="337" t="s">
        <v>3395</v>
      </c>
      <c r="AC392" s="337" t="str">
        <f>MID(RP_2024[[#This Row],[Elemento PEP]],11,2)</f>
        <v>27</v>
      </c>
    </row>
    <row r="393" spans="1:29">
      <c r="A393" s="338">
        <v>4285</v>
      </c>
      <c r="B393" s="339">
        <v>45533</v>
      </c>
      <c r="C393" s="340" t="s">
        <v>1937</v>
      </c>
      <c r="D393" s="340" t="s">
        <v>2359</v>
      </c>
      <c r="E393" s="338" t="s">
        <v>2360</v>
      </c>
      <c r="F393" s="338">
        <v>4641</v>
      </c>
      <c r="G393" s="339">
        <v>45503</v>
      </c>
      <c r="H393" s="341">
        <v>6687486</v>
      </c>
      <c r="I393" s="341" t="s">
        <v>2361</v>
      </c>
      <c r="J393" s="331">
        <v>12</v>
      </c>
      <c r="K393" s="341" t="s">
        <v>1704</v>
      </c>
      <c r="L393" s="331" t="s">
        <v>1832</v>
      </c>
      <c r="M393" s="342">
        <v>20876421</v>
      </c>
      <c r="N393" s="332">
        <v>848635</v>
      </c>
      <c r="O393" s="339">
        <v>45621</v>
      </c>
      <c r="P393" s="342">
        <f>+RP_2024[[#This Row],[VALOR INICIAL]]-RP_2024[[#This Row],[VALOR ANULACION]]</f>
        <v>20027786</v>
      </c>
      <c r="Q393" s="343"/>
      <c r="R393" s="341">
        <f>VALUE(LEFT(RP_2024[[#This Row],[OBJETO]],3))</f>
        <v>432</v>
      </c>
      <c r="S393" s="344">
        <v>242</v>
      </c>
      <c r="T393" s="341" t="str">
        <f>SUBSTITUTE(RP_2024[[#This Row],[CODIGO TIPO]],"-","")</f>
        <v>O232020200991122</v>
      </c>
      <c r="U393" s="337">
        <v>1905049</v>
      </c>
      <c r="V393" s="341">
        <f>VALUE(LEFT(RIGHT(RP_2024[[#This Row],[IMPUTACION PRESUPUESTAL]],6),3))</f>
        <v>95</v>
      </c>
      <c r="W393" s="337" t="s">
        <v>1287</v>
      </c>
      <c r="X393" s="335">
        <f>VALUE(LEFT(RP_2024[[#This Row],[Actividad]],SEARCH(".",RP_2024[[#This Row],[Actividad]],1)-1))</f>
        <v>45</v>
      </c>
      <c r="Y393" s="337">
        <f>MONTH(RP_2024[[#This Row],[FECHA RP]])</f>
        <v>8</v>
      </c>
      <c r="Z393" s="336">
        <f>IF(RP_2024[[#This Row],[FEC ANULACION]]="","",MONTH(RP_2024[[#This Row],[FEC ANULACION]]))</f>
        <v>11</v>
      </c>
      <c r="AA393" s="337" t="s">
        <v>1589</v>
      </c>
      <c r="AB393" s="337" t="s">
        <v>3395</v>
      </c>
      <c r="AC393" s="337" t="str">
        <f>MID(RP_2024[[#This Row],[Elemento PEP]],11,2)</f>
        <v>27</v>
      </c>
    </row>
    <row r="394" spans="1:29">
      <c r="A394" s="338">
        <v>4287</v>
      </c>
      <c r="B394" s="339">
        <v>45533</v>
      </c>
      <c r="C394" s="340" t="s">
        <v>1893</v>
      </c>
      <c r="D394" s="340" t="s">
        <v>2362</v>
      </c>
      <c r="E394" s="338" t="s">
        <v>2363</v>
      </c>
      <c r="F394" s="338">
        <v>3804</v>
      </c>
      <c r="G394" s="339">
        <v>45496</v>
      </c>
      <c r="H394" s="341">
        <v>6692741</v>
      </c>
      <c r="I394" s="341" t="s">
        <v>2364</v>
      </c>
      <c r="J394" s="331">
        <v>12</v>
      </c>
      <c r="K394" s="341" t="s">
        <v>1704</v>
      </c>
      <c r="L394" s="331" t="s">
        <v>1832</v>
      </c>
      <c r="M394" s="342">
        <v>25473041</v>
      </c>
      <c r="N394" s="332">
        <v>631563</v>
      </c>
      <c r="O394" s="339">
        <v>45649</v>
      </c>
      <c r="P394" s="342">
        <f>+RP_2024[[#This Row],[VALOR INICIAL]]-RP_2024[[#This Row],[VALOR ANULACION]]</f>
        <v>24841478</v>
      </c>
      <c r="Q394" s="343"/>
      <c r="R394" s="341">
        <f>VALUE(LEFT(RP_2024[[#This Row],[OBJETO]],3))</f>
        <v>45</v>
      </c>
      <c r="S394" s="344">
        <v>242</v>
      </c>
      <c r="T394" s="341" t="str">
        <f>SUBSTITUTE(RP_2024[[#This Row],[CODIGO TIPO]],"-","")</f>
        <v>O232020200991122</v>
      </c>
      <c r="U394" s="337">
        <v>1905054</v>
      </c>
      <c r="V394" s="341">
        <f>VALUE(LEFT(RIGHT(RP_2024[[#This Row],[IMPUTACION PRESUPUESTAL]],6),3))</f>
        <v>102</v>
      </c>
      <c r="W394" s="337" t="s">
        <v>44</v>
      </c>
      <c r="X394" s="335">
        <f>VALUE(LEFT(RP_2024[[#This Row],[Actividad]],SEARCH(".",RP_2024[[#This Row],[Actividad]],1)-1))</f>
        <v>3</v>
      </c>
      <c r="Y394" s="337">
        <f>MONTH(RP_2024[[#This Row],[FECHA RP]])</f>
        <v>8</v>
      </c>
      <c r="Z394" s="336">
        <f>IF(RP_2024[[#This Row],[FEC ANULACION]]="","",MONTH(RP_2024[[#This Row],[FEC ANULACION]]))</f>
        <v>12</v>
      </c>
      <c r="AA394" s="337" t="s">
        <v>1589</v>
      </c>
      <c r="AB394" s="337" t="s">
        <v>3394</v>
      </c>
      <c r="AC394" s="337" t="str">
        <f>MID(RP_2024[[#This Row],[Elemento PEP]],11,2)</f>
        <v>13</v>
      </c>
    </row>
    <row r="395" spans="1:29">
      <c r="A395" s="338">
        <v>4288</v>
      </c>
      <c r="B395" s="339">
        <v>45533</v>
      </c>
      <c r="C395" s="340" t="s">
        <v>1893</v>
      </c>
      <c r="D395" s="340" t="s">
        <v>2365</v>
      </c>
      <c r="E395" s="338" t="s">
        <v>1622</v>
      </c>
      <c r="F395" s="338">
        <v>4413</v>
      </c>
      <c r="G395" s="339">
        <v>45501</v>
      </c>
      <c r="H395" s="341">
        <v>6693755</v>
      </c>
      <c r="I395" s="341" t="s">
        <v>2366</v>
      </c>
      <c r="J395" s="331">
        <v>12</v>
      </c>
      <c r="K395" s="341" t="s">
        <v>1704</v>
      </c>
      <c r="L395" s="331" t="s">
        <v>1832</v>
      </c>
      <c r="M395" s="342">
        <v>10351639</v>
      </c>
      <c r="N395" s="332">
        <v>0</v>
      </c>
      <c r="O395" s="339"/>
      <c r="P395" s="342">
        <f>+RP_2024[[#This Row],[VALOR INICIAL]]-RP_2024[[#This Row],[VALOR ANULACION]]</f>
        <v>10351639</v>
      </c>
      <c r="Q395" s="343"/>
      <c r="R395" s="341">
        <f>VALUE(LEFT(RP_2024[[#This Row],[OBJETO]],3))</f>
        <v>145</v>
      </c>
      <c r="S395" s="344">
        <v>242</v>
      </c>
      <c r="T395" s="341" t="str">
        <f>SUBSTITUTE(RP_2024[[#This Row],[CODIGO TIPO]],"-","")</f>
        <v>O232020200991122</v>
      </c>
      <c r="U395" s="337">
        <v>1905054</v>
      </c>
      <c r="V395" s="341">
        <f>VALUE(LEFT(RIGHT(RP_2024[[#This Row],[IMPUTACION PRESUPUESTAL]],6),3))</f>
        <v>102</v>
      </c>
      <c r="W395" s="337" t="s">
        <v>44</v>
      </c>
      <c r="X395" s="335">
        <f>VALUE(LEFT(RP_2024[[#This Row],[Actividad]],SEARCH(".",RP_2024[[#This Row],[Actividad]],1)-1))</f>
        <v>3</v>
      </c>
      <c r="Y395" s="337">
        <f>MONTH(RP_2024[[#This Row],[FECHA RP]])</f>
        <v>8</v>
      </c>
      <c r="Z395" s="336" t="str">
        <f>IF(RP_2024[[#This Row],[FEC ANULACION]]="","",MONTH(RP_2024[[#This Row],[FEC ANULACION]]))</f>
        <v/>
      </c>
      <c r="AA395" s="337" t="s">
        <v>1589</v>
      </c>
      <c r="AB395" s="337" t="s">
        <v>3394</v>
      </c>
      <c r="AC395" s="337" t="str">
        <f>MID(RP_2024[[#This Row],[Elemento PEP]],11,2)</f>
        <v>13</v>
      </c>
    </row>
    <row r="396" spans="1:29">
      <c r="A396" s="338">
        <v>4290</v>
      </c>
      <c r="B396" s="339">
        <v>45533</v>
      </c>
      <c r="C396" s="340" t="s">
        <v>1893</v>
      </c>
      <c r="D396" s="340" t="s">
        <v>2367</v>
      </c>
      <c r="E396" s="338" t="s">
        <v>2368</v>
      </c>
      <c r="F396" s="338">
        <v>3800</v>
      </c>
      <c r="G396" s="339">
        <v>45496</v>
      </c>
      <c r="H396" s="341">
        <v>6677596</v>
      </c>
      <c r="I396" s="341" t="s">
        <v>2369</v>
      </c>
      <c r="J396" s="331">
        <v>12</v>
      </c>
      <c r="K396" s="341" t="s">
        <v>1704</v>
      </c>
      <c r="L396" s="331" t="s">
        <v>1832</v>
      </c>
      <c r="M396" s="342">
        <v>32683125</v>
      </c>
      <c r="N396" s="332">
        <v>1045860</v>
      </c>
      <c r="O396" s="339">
        <v>45649</v>
      </c>
      <c r="P396" s="342">
        <f>+RP_2024[[#This Row],[VALOR INICIAL]]-RP_2024[[#This Row],[VALOR ANULACION]]</f>
        <v>31637265</v>
      </c>
      <c r="Q396" s="343"/>
      <c r="R396" s="341">
        <f>VALUE(LEFT(RP_2024[[#This Row],[OBJETO]],3))</f>
        <v>222</v>
      </c>
      <c r="S396" s="344">
        <v>242</v>
      </c>
      <c r="T396" s="341" t="str">
        <f>SUBSTITUTE(RP_2024[[#This Row],[CODIGO TIPO]],"-","")</f>
        <v>O232020200991122</v>
      </c>
      <c r="U396" s="337">
        <v>1905054</v>
      </c>
      <c r="V396" s="341">
        <f>VALUE(LEFT(RIGHT(RP_2024[[#This Row],[IMPUTACION PRESUPUESTAL]],6),3))</f>
        <v>102</v>
      </c>
      <c r="W396" s="337" t="s">
        <v>44</v>
      </c>
      <c r="X396" s="335">
        <f>VALUE(LEFT(RP_2024[[#This Row],[Actividad]],SEARCH(".",RP_2024[[#This Row],[Actividad]],1)-1))</f>
        <v>3</v>
      </c>
      <c r="Y396" s="337">
        <f>MONTH(RP_2024[[#This Row],[FECHA RP]])</f>
        <v>8</v>
      </c>
      <c r="Z396" s="336">
        <f>IF(RP_2024[[#This Row],[FEC ANULACION]]="","",MONTH(RP_2024[[#This Row],[FEC ANULACION]]))</f>
        <v>12</v>
      </c>
      <c r="AA396" s="337" t="s">
        <v>1589</v>
      </c>
      <c r="AB396" s="337" t="s">
        <v>3394</v>
      </c>
      <c r="AC396" s="337" t="str">
        <f>MID(RP_2024[[#This Row],[Elemento PEP]],11,2)</f>
        <v>13</v>
      </c>
    </row>
    <row r="397" spans="1:29">
      <c r="A397" s="338">
        <v>4293</v>
      </c>
      <c r="B397" s="339">
        <v>45533</v>
      </c>
      <c r="C397" s="340" t="s">
        <v>1925</v>
      </c>
      <c r="D397" s="340" t="s">
        <v>2370</v>
      </c>
      <c r="E397" s="338" t="s">
        <v>2371</v>
      </c>
      <c r="F397" s="338">
        <v>4491</v>
      </c>
      <c r="G397" s="339">
        <v>45501</v>
      </c>
      <c r="H397" s="341">
        <v>6684999</v>
      </c>
      <c r="I397" s="341" t="s">
        <v>2372</v>
      </c>
      <c r="J397" s="331">
        <v>12</v>
      </c>
      <c r="K397" s="341" t="s">
        <v>1704</v>
      </c>
      <c r="L397" s="331" t="s">
        <v>1832</v>
      </c>
      <c r="M397" s="342">
        <v>13722682</v>
      </c>
      <c r="N397" s="332">
        <v>112481</v>
      </c>
      <c r="O397" s="339">
        <v>45649</v>
      </c>
      <c r="P397" s="342">
        <f>+RP_2024[[#This Row],[VALOR INICIAL]]-RP_2024[[#This Row],[VALOR ANULACION]]</f>
        <v>13610201</v>
      </c>
      <c r="Q397" s="343"/>
      <c r="R397" s="341">
        <f>VALUE(LEFT(RP_2024[[#This Row],[OBJETO]],3))</f>
        <v>298</v>
      </c>
      <c r="S397" s="344">
        <v>242</v>
      </c>
      <c r="T397" s="341" t="str">
        <f>SUBSTITUTE(RP_2024[[#This Row],[CODIGO TIPO]],"-","")</f>
        <v>O232020200991122</v>
      </c>
      <c r="U397" s="337">
        <v>1905049</v>
      </c>
      <c r="V397" s="341">
        <f>VALUE(LEFT(RIGHT(RP_2024[[#This Row],[IMPUTACION PRESUPUESTAL]],6),3))</f>
        <v>149</v>
      </c>
      <c r="W397" s="337" t="s">
        <v>1280</v>
      </c>
      <c r="X397" s="335">
        <f>VALUE(LEFT(RP_2024[[#This Row],[Actividad]],SEARCH(".",RP_2024[[#This Row],[Actividad]],1)-1))</f>
        <v>42</v>
      </c>
      <c r="Y397" s="337">
        <f>MONTH(RP_2024[[#This Row],[FECHA RP]])</f>
        <v>8</v>
      </c>
      <c r="Z397" s="336">
        <f>IF(RP_2024[[#This Row],[FEC ANULACION]]="","",MONTH(RP_2024[[#This Row],[FEC ANULACION]]))</f>
        <v>12</v>
      </c>
      <c r="AA397" s="337" t="s">
        <v>1589</v>
      </c>
      <c r="AB397" s="337" t="s">
        <v>3389</v>
      </c>
      <c r="AC397" s="337" t="str">
        <f>MID(RP_2024[[#This Row],[Elemento PEP]],11,2)</f>
        <v>06</v>
      </c>
    </row>
    <row r="398" spans="1:29">
      <c r="A398" s="338">
        <v>4294</v>
      </c>
      <c r="B398" s="339">
        <v>45533</v>
      </c>
      <c r="C398" s="340" t="s">
        <v>1893</v>
      </c>
      <c r="D398" s="340" t="s">
        <v>2373</v>
      </c>
      <c r="E398" s="338" t="s">
        <v>2374</v>
      </c>
      <c r="F398" s="338">
        <v>5104</v>
      </c>
      <c r="G398" s="339">
        <v>45513</v>
      </c>
      <c r="H398" s="341">
        <v>6675468</v>
      </c>
      <c r="I398" s="341" t="s">
        <v>2375</v>
      </c>
      <c r="J398" s="331">
        <v>12</v>
      </c>
      <c r="K398" s="341" t="s">
        <v>1704</v>
      </c>
      <c r="L398" s="331" t="s">
        <v>1832</v>
      </c>
      <c r="M398" s="342">
        <v>33899500</v>
      </c>
      <c r="N398" s="332">
        <v>1084784</v>
      </c>
      <c r="O398" s="339">
        <v>45649</v>
      </c>
      <c r="P398" s="342">
        <f>+RP_2024[[#This Row],[VALOR INICIAL]]-RP_2024[[#This Row],[VALOR ANULACION]]</f>
        <v>32814716</v>
      </c>
      <c r="Q398" s="343"/>
      <c r="R398" s="341">
        <f>VALUE(LEFT(RP_2024[[#This Row],[OBJETO]],3))</f>
        <v>223</v>
      </c>
      <c r="S398" s="344">
        <v>242</v>
      </c>
      <c r="T398" s="341" t="str">
        <f>SUBSTITUTE(RP_2024[[#This Row],[CODIGO TIPO]],"-","")</f>
        <v>O232020200991122</v>
      </c>
      <c r="U398" s="337">
        <v>1905054</v>
      </c>
      <c r="V398" s="341">
        <f>VALUE(LEFT(RIGHT(RP_2024[[#This Row],[IMPUTACION PRESUPUESTAL]],6),3))</f>
        <v>102</v>
      </c>
      <c r="W398" s="337" t="s">
        <v>44</v>
      </c>
      <c r="X398" s="335">
        <f>VALUE(LEFT(RP_2024[[#This Row],[Actividad]],SEARCH(".",RP_2024[[#This Row],[Actividad]],1)-1))</f>
        <v>3</v>
      </c>
      <c r="Y398" s="337">
        <f>MONTH(RP_2024[[#This Row],[FECHA RP]])</f>
        <v>8</v>
      </c>
      <c r="Z398" s="336">
        <f>IF(RP_2024[[#This Row],[FEC ANULACION]]="","",MONTH(RP_2024[[#This Row],[FEC ANULACION]]))</f>
        <v>12</v>
      </c>
      <c r="AA398" s="337" t="s">
        <v>1589</v>
      </c>
      <c r="AB398" s="337" t="s">
        <v>3394</v>
      </c>
      <c r="AC398" s="337" t="str">
        <f>MID(RP_2024[[#This Row],[Elemento PEP]],11,2)</f>
        <v>13</v>
      </c>
    </row>
    <row r="399" spans="1:29">
      <c r="A399" s="338">
        <v>4295</v>
      </c>
      <c r="B399" s="339">
        <v>45533</v>
      </c>
      <c r="C399" s="340" t="s">
        <v>1925</v>
      </c>
      <c r="D399" s="340" t="s">
        <v>2376</v>
      </c>
      <c r="E399" s="338" t="s">
        <v>2377</v>
      </c>
      <c r="F399" s="338">
        <v>4490</v>
      </c>
      <c r="G399" s="339">
        <v>45501</v>
      </c>
      <c r="H399" s="341">
        <v>6694062</v>
      </c>
      <c r="I399" s="341" t="s">
        <v>2378</v>
      </c>
      <c r="J399" s="331">
        <v>12</v>
      </c>
      <c r="K399" s="341" t="s">
        <v>1704</v>
      </c>
      <c r="L399" s="331" t="s">
        <v>1832</v>
      </c>
      <c r="M399" s="342">
        <v>20547252</v>
      </c>
      <c r="N399" s="332">
        <v>0</v>
      </c>
      <c r="O399" s="339"/>
      <c r="P399" s="342">
        <f>+RP_2024[[#This Row],[VALOR INICIAL]]-RP_2024[[#This Row],[VALOR ANULACION]]</f>
        <v>20547252</v>
      </c>
      <c r="Q399" s="343"/>
      <c r="R399" s="341">
        <f>VALUE(LEFT(RP_2024[[#This Row],[OBJETO]],3))</f>
        <v>295</v>
      </c>
      <c r="S399" s="344">
        <v>242</v>
      </c>
      <c r="T399" s="341" t="str">
        <f>SUBSTITUTE(RP_2024[[#This Row],[CODIGO TIPO]],"-","")</f>
        <v>O232020200991122</v>
      </c>
      <c r="U399" s="337">
        <v>1905049</v>
      </c>
      <c r="V399" s="341">
        <f>VALUE(LEFT(RIGHT(RP_2024[[#This Row],[IMPUTACION PRESUPUESTAL]],6),3))</f>
        <v>149</v>
      </c>
      <c r="W399" s="337" t="s">
        <v>1280</v>
      </c>
      <c r="X399" s="335">
        <f>VALUE(LEFT(RP_2024[[#This Row],[Actividad]],SEARCH(".",RP_2024[[#This Row],[Actividad]],1)-1))</f>
        <v>42</v>
      </c>
      <c r="Y399" s="337">
        <f>MONTH(RP_2024[[#This Row],[FECHA RP]])</f>
        <v>8</v>
      </c>
      <c r="Z399" s="336" t="str">
        <f>IF(RP_2024[[#This Row],[FEC ANULACION]]="","",MONTH(RP_2024[[#This Row],[FEC ANULACION]]))</f>
        <v/>
      </c>
      <c r="AA399" s="337" t="s">
        <v>1589</v>
      </c>
      <c r="AB399" s="337" t="s">
        <v>3389</v>
      </c>
      <c r="AC399" s="337" t="str">
        <f>MID(RP_2024[[#This Row],[Elemento PEP]],11,2)</f>
        <v>06</v>
      </c>
    </row>
    <row r="400" spans="1:29">
      <c r="A400" s="338">
        <v>4296</v>
      </c>
      <c r="B400" s="339">
        <v>45533</v>
      </c>
      <c r="C400" s="340" t="s">
        <v>1893</v>
      </c>
      <c r="D400" s="340" t="s">
        <v>2379</v>
      </c>
      <c r="E400" s="338" t="s">
        <v>2380</v>
      </c>
      <c r="F400" s="338">
        <v>3696</v>
      </c>
      <c r="G400" s="339">
        <v>45495</v>
      </c>
      <c r="H400" s="341">
        <v>6678226</v>
      </c>
      <c r="I400" s="341" t="s">
        <v>2381</v>
      </c>
      <c r="J400" s="331">
        <v>12</v>
      </c>
      <c r="K400" s="341" t="s">
        <v>1704</v>
      </c>
      <c r="L400" s="331" t="s">
        <v>1832</v>
      </c>
      <c r="M400" s="342">
        <v>32683125</v>
      </c>
      <c r="N400" s="332">
        <v>1045860</v>
      </c>
      <c r="O400" s="339">
        <v>45649</v>
      </c>
      <c r="P400" s="342">
        <f>+RP_2024[[#This Row],[VALOR INICIAL]]-RP_2024[[#This Row],[VALOR ANULACION]]</f>
        <v>31637265</v>
      </c>
      <c r="Q400" s="343"/>
      <c r="R400" s="341">
        <f>VALUE(LEFT(RP_2024[[#This Row],[OBJETO]],3))</f>
        <v>216</v>
      </c>
      <c r="S400" s="344">
        <v>242</v>
      </c>
      <c r="T400" s="341" t="str">
        <f>SUBSTITUTE(RP_2024[[#This Row],[CODIGO TIPO]],"-","")</f>
        <v>O232020200991122</v>
      </c>
      <c r="U400" s="337">
        <v>1905054</v>
      </c>
      <c r="V400" s="341">
        <f>VALUE(LEFT(RIGHT(RP_2024[[#This Row],[IMPUTACION PRESUPUESTAL]],6),3))</f>
        <v>102</v>
      </c>
      <c r="W400" s="337" t="s">
        <v>44</v>
      </c>
      <c r="X400" s="335">
        <f>VALUE(LEFT(RP_2024[[#This Row],[Actividad]],SEARCH(".",RP_2024[[#This Row],[Actividad]],1)-1))</f>
        <v>3</v>
      </c>
      <c r="Y400" s="337">
        <f>MONTH(RP_2024[[#This Row],[FECHA RP]])</f>
        <v>8</v>
      </c>
      <c r="Z400" s="336">
        <f>IF(RP_2024[[#This Row],[FEC ANULACION]]="","",MONTH(RP_2024[[#This Row],[FEC ANULACION]]))</f>
        <v>12</v>
      </c>
      <c r="AA400" s="337" t="s">
        <v>1589</v>
      </c>
      <c r="AB400" s="337" t="s">
        <v>3394</v>
      </c>
      <c r="AC400" s="337" t="str">
        <f>MID(RP_2024[[#This Row],[Elemento PEP]],11,2)</f>
        <v>13</v>
      </c>
    </row>
    <row r="401" spans="1:29">
      <c r="A401" s="328">
        <v>4299</v>
      </c>
      <c r="B401" s="329">
        <v>45534</v>
      </c>
      <c r="C401" s="330" t="s">
        <v>1893</v>
      </c>
      <c r="D401" s="330" t="s">
        <v>2382</v>
      </c>
      <c r="E401" s="328" t="s">
        <v>2383</v>
      </c>
      <c r="F401" s="328">
        <v>4563</v>
      </c>
      <c r="G401" s="329">
        <v>45503</v>
      </c>
      <c r="H401" s="331">
        <v>6701188</v>
      </c>
      <c r="I401" s="331" t="s">
        <v>2384</v>
      </c>
      <c r="J401" s="331">
        <v>12</v>
      </c>
      <c r="K401" s="331" t="s">
        <v>1704</v>
      </c>
      <c r="L401" s="331" t="s">
        <v>1832</v>
      </c>
      <c r="M401" s="332">
        <v>14372701</v>
      </c>
      <c r="N401" s="332">
        <v>0</v>
      </c>
      <c r="O401" s="329"/>
      <c r="P401" s="332">
        <f>+RP_2024[[#This Row],[VALOR INICIAL]]-RP_2024[[#This Row],[VALOR ANULACION]]</f>
        <v>14372701</v>
      </c>
      <c r="Q401" s="333"/>
      <c r="R401" s="331">
        <f>VALUE(LEFT(RP_2024[[#This Row],[OBJETO]],3))</f>
        <v>279</v>
      </c>
      <c r="S401" s="334">
        <v>242</v>
      </c>
      <c r="T401" s="331" t="str">
        <f>SUBSTITUTE(RP_2024[[#This Row],[CODIGO TIPO]],"-","")</f>
        <v>O232020200991122</v>
      </c>
      <c r="U401" s="335">
        <v>1905054</v>
      </c>
      <c r="V401" s="331">
        <f>VALUE(LEFT(RIGHT(RP_2024[[#This Row],[IMPUTACION PRESUPUESTAL]],6),3))</f>
        <v>102</v>
      </c>
      <c r="W401" s="335" t="s">
        <v>44</v>
      </c>
      <c r="X401" s="335">
        <f>VALUE(LEFT(RP_2024[[#This Row],[Actividad]],SEARCH(".",RP_2024[[#This Row],[Actividad]],1)-1))</f>
        <v>3</v>
      </c>
      <c r="Y401" s="335">
        <f>MONTH(RP_2024[[#This Row],[FECHA RP]])</f>
        <v>8</v>
      </c>
      <c r="Z401" s="336" t="str">
        <f>IF(RP_2024[[#This Row],[FEC ANULACION]]="","",MONTH(RP_2024[[#This Row],[FEC ANULACION]]))</f>
        <v/>
      </c>
      <c r="AA401" s="335" t="s">
        <v>1589</v>
      </c>
      <c r="AB401" s="335" t="s">
        <v>3394</v>
      </c>
      <c r="AC401" s="335" t="str">
        <f>MID(RP_2024[[#This Row],[Elemento PEP]],11,2)</f>
        <v>13</v>
      </c>
    </row>
    <row r="402" spans="1:29">
      <c r="A402" s="338">
        <v>4302</v>
      </c>
      <c r="B402" s="339">
        <v>45534</v>
      </c>
      <c r="C402" s="340" t="s">
        <v>1893</v>
      </c>
      <c r="D402" s="340" t="s">
        <v>2385</v>
      </c>
      <c r="E402" s="338" t="s">
        <v>2386</v>
      </c>
      <c r="F402" s="338">
        <v>4789</v>
      </c>
      <c r="G402" s="339">
        <v>45509</v>
      </c>
      <c r="H402" s="341">
        <v>6701325</v>
      </c>
      <c r="I402" s="341" t="s">
        <v>2387</v>
      </c>
      <c r="J402" s="331">
        <v>12</v>
      </c>
      <c r="K402" s="341" t="s">
        <v>1704</v>
      </c>
      <c r="L402" s="331" t="s">
        <v>1832</v>
      </c>
      <c r="M402" s="342">
        <v>23531850</v>
      </c>
      <c r="N402" s="332">
        <v>0</v>
      </c>
      <c r="O402" s="339"/>
      <c r="P402" s="342">
        <f>+RP_2024[[#This Row],[VALOR INICIAL]]-RP_2024[[#This Row],[VALOR ANULACION]]</f>
        <v>23531850</v>
      </c>
      <c r="Q402" s="343"/>
      <c r="R402" s="341">
        <f>VALUE(LEFT(RP_2024[[#This Row],[OBJETO]],3))</f>
        <v>124</v>
      </c>
      <c r="S402" s="344">
        <v>242</v>
      </c>
      <c r="T402" s="341" t="str">
        <f>SUBSTITUTE(RP_2024[[#This Row],[CODIGO TIPO]],"-","")</f>
        <v>O232020200991122</v>
      </c>
      <c r="U402" s="337">
        <v>1905054</v>
      </c>
      <c r="V402" s="341">
        <f>VALUE(LEFT(RIGHT(RP_2024[[#This Row],[IMPUTACION PRESUPUESTAL]],6),3))</f>
        <v>102</v>
      </c>
      <c r="W402" s="337" t="s">
        <v>44</v>
      </c>
      <c r="X402" s="335">
        <f>VALUE(LEFT(RP_2024[[#This Row],[Actividad]],SEARCH(".",RP_2024[[#This Row],[Actividad]],1)-1))</f>
        <v>3</v>
      </c>
      <c r="Y402" s="337">
        <f>MONTH(RP_2024[[#This Row],[FECHA RP]])</f>
        <v>8</v>
      </c>
      <c r="Z402" s="336" t="str">
        <f>IF(RP_2024[[#This Row],[FEC ANULACION]]="","",MONTH(RP_2024[[#This Row],[FEC ANULACION]]))</f>
        <v/>
      </c>
      <c r="AA402" s="337" t="s">
        <v>1589</v>
      </c>
      <c r="AB402" s="337" t="s">
        <v>3394</v>
      </c>
      <c r="AC402" s="337" t="str">
        <f>MID(RP_2024[[#This Row],[Elemento PEP]],11,2)</f>
        <v>13</v>
      </c>
    </row>
    <row r="403" spans="1:29">
      <c r="A403" s="338">
        <v>4304</v>
      </c>
      <c r="B403" s="339">
        <v>45534</v>
      </c>
      <c r="C403" s="340" t="s">
        <v>1925</v>
      </c>
      <c r="D403" s="340" t="s">
        <v>2388</v>
      </c>
      <c r="E403" s="338" t="s">
        <v>2389</v>
      </c>
      <c r="F403" s="338">
        <v>4564</v>
      </c>
      <c r="G403" s="339">
        <v>45503</v>
      </c>
      <c r="H403" s="341">
        <v>6700537</v>
      </c>
      <c r="I403" s="341" t="s">
        <v>2390</v>
      </c>
      <c r="J403" s="331">
        <v>12</v>
      </c>
      <c r="K403" s="341" t="s">
        <v>1704</v>
      </c>
      <c r="L403" s="331" t="s">
        <v>1832</v>
      </c>
      <c r="M403" s="342">
        <v>13610201</v>
      </c>
      <c r="N403" s="332">
        <v>224962</v>
      </c>
      <c r="O403" s="339">
        <v>45649</v>
      </c>
      <c r="P403" s="342">
        <f>+RP_2024[[#This Row],[VALOR INICIAL]]-RP_2024[[#This Row],[VALOR ANULACION]]</f>
        <v>13385239</v>
      </c>
      <c r="Q403" s="343"/>
      <c r="R403" s="341">
        <f>VALUE(LEFT(RP_2024[[#This Row],[OBJETO]],3))</f>
        <v>280</v>
      </c>
      <c r="S403" s="344">
        <v>242</v>
      </c>
      <c r="T403" s="341" t="str">
        <f>SUBSTITUTE(RP_2024[[#This Row],[CODIGO TIPO]],"-","")</f>
        <v>O232020200991122</v>
      </c>
      <c r="U403" s="337">
        <v>1905049</v>
      </c>
      <c r="V403" s="341">
        <f>VALUE(LEFT(RIGHT(RP_2024[[#This Row],[IMPUTACION PRESUPUESTAL]],6),3))</f>
        <v>149</v>
      </c>
      <c r="W403" s="337" t="s">
        <v>1280</v>
      </c>
      <c r="X403" s="335">
        <f>VALUE(LEFT(RP_2024[[#This Row],[Actividad]],SEARCH(".",RP_2024[[#This Row],[Actividad]],1)-1))</f>
        <v>42</v>
      </c>
      <c r="Y403" s="337">
        <f>MONTH(RP_2024[[#This Row],[FECHA RP]])</f>
        <v>8</v>
      </c>
      <c r="Z403" s="336">
        <f>IF(RP_2024[[#This Row],[FEC ANULACION]]="","",MONTH(RP_2024[[#This Row],[FEC ANULACION]]))</f>
        <v>12</v>
      </c>
      <c r="AA403" s="337" t="s">
        <v>1589</v>
      </c>
      <c r="AB403" s="337" t="s">
        <v>3389</v>
      </c>
      <c r="AC403" s="337" t="str">
        <f>MID(RP_2024[[#This Row],[Elemento PEP]],11,2)</f>
        <v>06</v>
      </c>
    </row>
    <row r="404" spans="1:29">
      <c r="A404" s="338">
        <v>4308</v>
      </c>
      <c r="B404" s="339">
        <v>45534</v>
      </c>
      <c r="C404" s="340" t="s">
        <v>1893</v>
      </c>
      <c r="D404" s="340" t="s">
        <v>2391</v>
      </c>
      <c r="E404" s="338" t="s">
        <v>2392</v>
      </c>
      <c r="F404" s="338">
        <v>4909</v>
      </c>
      <c r="G404" s="339">
        <v>45509</v>
      </c>
      <c r="H404" s="341">
        <v>6701794</v>
      </c>
      <c r="I404" s="341" t="s">
        <v>2393</v>
      </c>
      <c r="J404" s="331">
        <v>12</v>
      </c>
      <c r="K404" s="341" t="s">
        <v>1704</v>
      </c>
      <c r="L404" s="331" t="s">
        <v>1832</v>
      </c>
      <c r="M404" s="342">
        <v>30852870</v>
      </c>
      <c r="N404" s="332">
        <v>0</v>
      </c>
      <c r="O404" s="339"/>
      <c r="P404" s="342">
        <f>+RP_2024[[#This Row],[VALOR INICIAL]]-RP_2024[[#This Row],[VALOR ANULACION]]</f>
        <v>30852870</v>
      </c>
      <c r="Q404" s="343"/>
      <c r="R404" s="341">
        <f>VALUE(LEFT(RP_2024[[#This Row],[OBJETO]],3))</f>
        <v>64</v>
      </c>
      <c r="S404" s="344">
        <v>242</v>
      </c>
      <c r="T404" s="341" t="str">
        <f>SUBSTITUTE(RP_2024[[#This Row],[CODIGO TIPO]],"-","")</f>
        <v>O232020200991122</v>
      </c>
      <c r="U404" s="337">
        <v>1905054</v>
      </c>
      <c r="V404" s="341">
        <f>VALUE(LEFT(RIGHT(RP_2024[[#This Row],[IMPUTACION PRESUPUESTAL]],6),3))</f>
        <v>102</v>
      </c>
      <c r="W404" s="337" t="s">
        <v>44</v>
      </c>
      <c r="X404" s="335">
        <f>VALUE(LEFT(RP_2024[[#This Row],[Actividad]],SEARCH(".",RP_2024[[#This Row],[Actividad]],1)-1))</f>
        <v>3</v>
      </c>
      <c r="Y404" s="337">
        <f>MONTH(RP_2024[[#This Row],[FECHA RP]])</f>
        <v>8</v>
      </c>
      <c r="Z404" s="336" t="str">
        <f>IF(RP_2024[[#This Row],[FEC ANULACION]]="","",MONTH(RP_2024[[#This Row],[FEC ANULACION]]))</f>
        <v/>
      </c>
      <c r="AA404" s="337" t="s">
        <v>1589</v>
      </c>
      <c r="AB404" s="337" t="s">
        <v>3394</v>
      </c>
      <c r="AC404" s="337" t="str">
        <f>MID(RP_2024[[#This Row],[Elemento PEP]],11,2)</f>
        <v>13</v>
      </c>
    </row>
    <row r="405" spans="1:29">
      <c r="A405" s="338">
        <v>4309</v>
      </c>
      <c r="B405" s="339">
        <v>45534</v>
      </c>
      <c r="C405" s="340" t="s">
        <v>1893</v>
      </c>
      <c r="D405" s="340" t="s">
        <v>2394</v>
      </c>
      <c r="E405" s="338" t="s">
        <v>2395</v>
      </c>
      <c r="F405" s="338">
        <v>3801</v>
      </c>
      <c r="G405" s="339">
        <v>45496</v>
      </c>
      <c r="H405" s="341">
        <v>6700606</v>
      </c>
      <c r="I405" s="341" t="s">
        <v>2396</v>
      </c>
      <c r="J405" s="331">
        <v>12</v>
      </c>
      <c r="K405" s="341" t="s">
        <v>1704</v>
      </c>
      <c r="L405" s="331" t="s">
        <v>1832</v>
      </c>
      <c r="M405" s="342">
        <v>31637265</v>
      </c>
      <c r="N405" s="332">
        <v>522930</v>
      </c>
      <c r="O405" s="339">
        <v>45649</v>
      </c>
      <c r="P405" s="342">
        <f>+RP_2024[[#This Row],[VALOR INICIAL]]-RP_2024[[#This Row],[VALOR ANULACION]]</f>
        <v>31114335</v>
      </c>
      <c r="Q405" s="343"/>
      <c r="R405" s="341">
        <f>VALUE(LEFT(RP_2024[[#This Row],[OBJETO]],3))</f>
        <v>247</v>
      </c>
      <c r="S405" s="344">
        <v>242</v>
      </c>
      <c r="T405" s="341" t="str">
        <f>SUBSTITUTE(RP_2024[[#This Row],[CODIGO TIPO]],"-","")</f>
        <v>O232020200991122</v>
      </c>
      <c r="U405" s="337">
        <v>1905054</v>
      </c>
      <c r="V405" s="341">
        <f>VALUE(LEFT(RIGHT(RP_2024[[#This Row],[IMPUTACION PRESUPUESTAL]],6),3))</f>
        <v>102</v>
      </c>
      <c r="W405" s="337" t="s">
        <v>44</v>
      </c>
      <c r="X405" s="335">
        <f>VALUE(LEFT(RP_2024[[#This Row],[Actividad]],SEARCH(".",RP_2024[[#This Row],[Actividad]],1)-1))</f>
        <v>3</v>
      </c>
      <c r="Y405" s="337">
        <f>MONTH(RP_2024[[#This Row],[FECHA RP]])</f>
        <v>8</v>
      </c>
      <c r="Z405" s="336">
        <f>IF(RP_2024[[#This Row],[FEC ANULACION]]="","",MONTH(RP_2024[[#This Row],[FEC ANULACION]]))</f>
        <v>12</v>
      </c>
      <c r="AA405" s="337" t="s">
        <v>1589</v>
      </c>
      <c r="AB405" s="337" t="s">
        <v>3394</v>
      </c>
      <c r="AC405" s="337" t="str">
        <f>MID(RP_2024[[#This Row],[Elemento PEP]],11,2)</f>
        <v>13</v>
      </c>
    </row>
    <row r="406" spans="1:29">
      <c r="A406" s="338">
        <v>4311</v>
      </c>
      <c r="B406" s="339">
        <v>45534</v>
      </c>
      <c r="C406" s="340" t="s">
        <v>1893</v>
      </c>
      <c r="D406" s="340" t="s">
        <v>2397</v>
      </c>
      <c r="E406" s="338" t="s">
        <v>2398</v>
      </c>
      <c r="F406" s="338">
        <v>4902</v>
      </c>
      <c r="G406" s="339">
        <v>45509</v>
      </c>
      <c r="H406" s="341">
        <v>6699071</v>
      </c>
      <c r="I406" s="341" t="s">
        <v>2399</v>
      </c>
      <c r="J406" s="331">
        <v>12</v>
      </c>
      <c r="K406" s="341" t="s">
        <v>1704</v>
      </c>
      <c r="L406" s="331" t="s">
        <v>1832</v>
      </c>
      <c r="M406" s="342">
        <v>13272876</v>
      </c>
      <c r="N406" s="332">
        <v>0</v>
      </c>
      <c r="O406" s="339"/>
      <c r="P406" s="342">
        <f>+RP_2024[[#This Row],[VALOR INICIAL]]-RP_2024[[#This Row],[VALOR ANULACION]]</f>
        <v>13272876</v>
      </c>
      <c r="Q406" s="343"/>
      <c r="R406" s="341">
        <f>VALUE(LEFT(RP_2024[[#This Row],[OBJETO]],3))</f>
        <v>98</v>
      </c>
      <c r="S406" s="344">
        <v>242</v>
      </c>
      <c r="T406" s="341" t="str">
        <f>SUBSTITUTE(RP_2024[[#This Row],[CODIGO TIPO]],"-","")</f>
        <v>O232020200991122</v>
      </c>
      <c r="U406" s="337">
        <v>1905054</v>
      </c>
      <c r="V406" s="341">
        <f>VALUE(LEFT(RIGHT(RP_2024[[#This Row],[IMPUTACION PRESUPUESTAL]],6),3))</f>
        <v>102</v>
      </c>
      <c r="W406" s="337" t="s">
        <v>44</v>
      </c>
      <c r="X406" s="335">
        <f>VALUE(LEFT(RP_2024[[#This Row],[Actividad]],SEARCH(".",RP_2024[[#This Row],[Actividad]],1)-1))</f>
        <v>3</v>
      </c>
      <c r="Y406" s="337">
        <f>MONTH(RP_2024[[#This Row],[FECHA RP]])</f>
        <v>8</v>
      </c>
      <c r="Z406" s="336" t="str">
        <f>IF(RP_2024[[#This Row],[FEC ANULACION]]="","",MONTH(RP_2024[[#This Row],[FEC ANULACION]]))</f>
        <v/>
      </c>
      <c r="AA406" s="337" t="s">
        <v>1589</v>
      </c>
      <c r="AB406" s="337" t="s">
        <v>3394</v>
      </c>
      <c r="AC406" s="337" t="str">
        <f>MID(RP_2024[[#This Row],[Elemento PEP]],11,2)</f>
        <v>13</v>
      </c>
    </row>
    <row r="407" spans="1:29">
      <c r="A407" s="338">
        <v>4313</v>
      </c>
      <c r="B407" s="339">
        <v>45534</v>
      </c>
      <c r="C407" s="340" t="s">
        <v>1893</v>
      </c>
      <c r="D407" s="340" t="s">
        <v>2400</v>
      </c>
      <c r="E407" s="338" t="s">
        <v>2401</v>
      </c>
      <c r="F407" s="338">
        <v>4910</v>
      </c>
      <c r="G407" s="339">
        <v>45509</v>
      </c>
      <c r="H407" s="341">
        <v>6702232</v>
      </c>
      <c r="I407" s="341" t="s">
        <v>2402</v>
      </c>
      <c r="J407" s="331">
        <v>12</v>
      </c>
      <c r="K407" s="341" t="s">
        <v>1704</v>
      </c>
      <c r="L407" s="331" t="s">
        <v>1832</v>
      </c>
      <c r="M407" s="342">
        <v>13657644</v>
      </c>
      <c r="N407" s="332">
        <v>0</v>
      </c>
      <c r="O407" s="339"/>
      <c r="P407" s="342">
        <f>+RP_2024[[#This Row],[VALOR INICIAL]]-RP_2024[[#This Row],[VALOR ANULACION]]</f>
        <v>13657644</v>
      </c>
      <c r="Q407" s="343"/>
      <c r="R407" s="341">
        <f>VALUE(LEFT(RP_2024[[#This Row],[OBJETO]],3))</f>
        <v>73</v>
      </c>
      <c r="S407" s="344">
        <v>242</v>
      </c>
      <c r="T407" s="341" t="str">
        <f>SUBSTITUTE(RP_2024[[#This Row],[CODIGO TIPO]],"-","")</f>
        <v>O232020200991122</v>
      </c>
      <c r="U407" s="337">
        <v>1905054</v>
      </c>
      <c r="V407" s="341">
        <f>VALUE(LEFT(RIGHT(RP_2024[[#This Row],[IMPUTACION PRESUPUESTAL]],6),3))</f>
        <v>102</v>
      </c>
      <c r="W407" s="337" t="s">
        <v>44</v>
      </c>
      <c r="X407" s="335">
        <f>VALUE(LEFT(RP_2024[[#This Row],[Actividad]],SEARCH(".",RP_2024[[#This Row],[Actividad]],1)-1))</f>
        <v>3</v>
      </c>
      <c r="Y407" s="337">
        <f>MONTH(RP_2024[[#This Row],[FECHA RP]])</f>
        <v>8</v>
      </c>
      <c r="Z407" s="336" t="str">
        <f>IF(RP_2024[[#This Row],[FEC ANULACION]]="","",MONTH(RP_2024[[#This Row],[FEC ANULACION]]))</f>
        <v/>
      </c>
      <c r="AA407" s="337" t="s">
        <v>1589</v>
      </c>
      <c r="AB407" s="337" t="s">
        <v>3394</v>
      </c>
      <c r="AC407" s="337" t="str">
        <f>MID(RP_2024[[#This Row],[Elemento PEP]],11,2)</f>
        <v>13</v>
      </c>
    </row>
    <row r="408" spans="1:29">
      <c r="A408" s="338">
        <v>4314</v>
      </c>
      <c r="B408" s="339">
        <v>45534</v>
      </c>
      <c r="C408" s="340" t="s">
        <v>1893</v>
      </c>
      <c r="D408" s="340" t="s">
        <v>2403</v>
      </c>
      <c r="E408" s="338" t="s">
        <v>2404</v>
      </c>
      <c r="F408" s="338">
        <v>4517</v>
      </c>
      <c r="G408" s="339">
        <v>45501</v>
      </c>
      <c r="H408" s="341">
        <v>6695021</v>
      </c>
      <c r="I408" s="341" t="s">
        <v>2405</v>
      </c>
      <c r="J408" s="331">
        <v>12</v>
      </c>
      <c r="K408" s="341" t="s">
        <v>1704</v>
      </c>
      <c r="L408" s="331" t="s">
        <v>1832</v>
      </c>
      <c r="M408" s="342">
        <v>33782958</v>
      </c>
      <c r="N408" s="332">
        <v>0</v>
      </c>
      <c r="O408" s="339"/>
      <c r="P408" s="342">
        <f>+RP_2024[[#This Row],[VALOR INICIAL]]-RP_2024[[#This Row],[VALOR ANULACION]]</f>
        <v>33782958</v>
      </c>
      <c r="Q408" s="343"/>
      <c r="R408" s="341">
        <f>VALUE(LEFT(RP_2024[[#This Row],[OBJETO]],3))</f>
        <v>303</v>
      </c>
      <c r="S408" s="344">
        <v>242</v>
      </c>
      <c r="T408" s="341" t="str">
        <f>SUBSTITUTE(RP_2024[[#This Row],[CODIGO TIPO]],"-","")</f>
        <v>O232020200991122</v>
      </c>
      <c r="U408" s="337">
        <v>1905054</v>
      </c>
      <c r="V408" s="341">
        <f>VALUE(LEFT(RIGHT(RP_2024[[#This Row],[IMPUTACION PRESUPUESTAL]],6),3))</f>
        <v>102</v>
      </c>
      <c r="W408" s="337" t="s">
        <v>44</v>
      </c>
      <c r="X408" s="335">
        <f>VALUE(LEFT(RP_2024[[#This Row],[Actividad]],SEARCH(".",RP_2024[[#This Row],[Actividad]],1)-1))</f>
        <v>3</v>
      </c>
      <c r="Y408" s="337">
        <f>MONTH(RP_2024[[#This Row],[FECHA RP]])</f>
        <v>8</v>
      </c>
      <c r="Z408" s="336" t="str">
        <f>IF(RP_2024[[#This Row],[FEC ANULACION]]="","",MONTH(RP_2024[[#This Row],[FEC ANULACION]]))</f>
        <v/>
      </c>
      <c r="AA408" s="337" t="s">
        <v>1589</v>
      </c>
      <c r="AB408" s="337" t="s">
        <v>3394</v>
      </c>
      <c r="AC408" s="337" t="str">
        <f>MID(RP_2024[[#This Row],[Elemento PEP]],11,2)</f>
        <v>13</v>
      </c>
    </row>
    <row r="409" spans="1:29">
      <c r="A409" s="338">
        <v>4317</v>
      </c>
      <c r="B409" s="339">
        <v>45534</v>
      </c>
      <c r="C409" s="340" t="s">
        <v>1893</v>
      </c>
      <c r="D409" s="340" t="s">
        <v>2406</v>
      </c>
      <c r="E409" s="338" t="s">
        <v>2407</v>
      </c>
      <c r="F409" s="338">
        <v>4901</v>
      </c>
      <c r="G409" s="339">
        <v>45509</v>
      </c>
      <c r="H409" s="341">
        <v>6698800</v>
      </c>
      <c r="I409" s="341" t="s">
        <v>2408</v>
      </c>
      <c r="J409" s="331">
        <v>12</v>
      </c>
      <c r="K409" s="341" t="s">
        <v>1704</v>
      </c>
      <c r="L409" s="331" t="s">
        <v>1832</v>
      </c>
      <c r="M409" s="342">
        <v>13272876</v>
      </c>
      <c r="N409" s="332">
        <v>0</v>
      </c>
      <c r="O409" s="339"/>
      <c r="P409" s="342">
        <f>+RP_2024[[#This Row],[VALOR INICIAL]]-RP_2024[[#This Row],[VALOR ANULACION]]</f>
        <v>13272876</v>
      </c>
      <c r="Q409" s="343"/>
      <c r="R409" s="341">
        <f>VALUE(LEFT(RP_2024[[#This Row],[OBJETO]],3))</f>
        <v>87</v>
      </c>
      <c r="S409" s="344">
        <v>242</v>
      </c>
      <c r="T409" s="341" t="str">
        <f>SUBSTITUTE(RP_2024[[#This Row],[CODIGO TIPO]],"-","")</f>
        <v>O232020200991122</v>
      </c>
      <c r="U409" s="337">
        <v>1905054</v>
      </c>
      <c r="V409" s="341">
        <f>VALUE(LEFT(RIGHT(RP_2024[[#This Row],[IMPUTACION PRESUPUESTAL]],6),3))</f>
        <v>102</v>
      </c>
      <c r="W409" s="337" t="s">
        <v>44</v>
      </c>
      <c r="X409" s="335">
        <f>VALUE(LEFT(RP_2024[[#This Row],[Actividad]],SEARCH(".",RP_2024[[#This Row],[Actividad]],1)-1))</f>
        <v>3</v>
      </c>
      <c r="Y409" s="337">
        <f>MONTH(RP_2024[[#This Row],[FECHA RP]])</f>
        <v>8</v>
      </c>
      <c r="Z409" s="336" t="str">
        <f>IF(RP_2024[[#This Row],[FEC ANULACION]]="","",MONTH(RP_2024[[#This Row],[FEC ANULACION]]))</f>
        <v/>
      </c>
      <c r="AA409" s="337" t="s">
        <v>1589</v>
      </c>
      <c r="AB409" s="337" t="s">
        <v>3394</v>
      </c>
      <c r="AC409" s="337" t="str">
        <f>MID(RP_2024[[#This Row],[Elemento PEP]],11,2)</f>
        <v>13</v>
      </c>
    </row>
    <row r="410" spans="1:29">
      <c r="A410" s="338">
        <v>4318</v>
      </c>
      <c r="B410" s="339">
        <v>45534</v>
      </c>
      <c r="C410" s="340" t="s">
        <v>1925</v>
      </c>
      <c r="D410" s="340" t="s">
        <v>2409</v>
      </c>
      <c r="E410" s="338" t="s">
        <v>2410</v>
      </c>
      <c r="F410" s="338">
        <v>4559</v>
      </c>
      <c r="G410" s="339">
        <v>45503</v>
      </c>
      <c r="H410" s="341">
        <v>6674207</v>
      </c>
      <c r="I410" s="341" t="s">
        <v>2411</v>
      </c>
      <c r="J410" s="331">
        <v>12</v>
      </c>
      <c r="K410" s="341" t="s">
        <v>1704</v>
      </c>
      <c r="L410" s="331" t="s">
        <v>1832</v>
      </c>
      <c r="M410" s="342">
        <v>10913612</v>
      </c>
      <c r="N410" s="332">
        <v>264039</v>
      </c>
      <c r="O410" s="339">
        <v>45655</v>
      </c>
      <c r="P410" s="342">
        <f>+RP_2024[[#This Row],[VALOR INICIAL]]-RP_2024[[#This Row],[VALOR ANULACION]]</f>
        <v>10649573</v>
      </c>
      <c r="Q410" s="343"/>
      <c r="R410" s="341">
        <f>VALUE(LEFT(RP_2024[[#This Row],[OBJETO]],3))</f>
        <v>263</v>
      </c>
      <c r="S410" s="344">
        <v>242</v>
      </c>
      <c r="T410" s="341" t="str">
        <f>SUBSTITUTE(RP_2024[[#This Row],[CODIGO TIPO]],"-","")</f>
        <v>O232020200991122</v>
      </c>
      <c r="U410" s="337">
        <v>1905049</v>
      </c>
      <c r="V410" s="341">
        <f>VALUE(LEFT(RIGHT(RP_2024[[#This Row],[IMPUTACION PRESUPUESTAL]],6),3))</f>
        <v>149</v>
      </c>
      <c r="W410" s="337" t="s">
        <v>1280</v>
      </c>
      <c r="X410" s="335">
        <f>VALUE(LEFT(RP_2024[[#This Row],[Actividad]],SEARCH(".",RP_2024[[#This Row],[Actividad]],1)-1))</f>
        <v>42</v>
      </c>
      <c r="Y410" s="337">
        <f>MONTH(RP_2024[[#This Row],[FECHA RP]])</f>
        <v>8</v>
      </c>
      <c r="Z410" s="336">
        <f>IF(RP_2024[[#This Row],[FEC ANULACION]]="","",MONTH(RP_2024[[#This Row],[FEC ANULACION]]))</f>
        <v>12</v>
      </c>
      <c r="AA410" s="337" t="s">
        <v>1589</v>
      </c>
      <c r="AB410" s="337" t="s">
        <v>3389</v>
      </c>
      <c r="AC410" s="337" t="str">
        <f>MID(RP_2024[[#This Row],[Elemento PEP]],11,2)</f>
        <v>06</v>
      </c>
    </row>
    <row r="411" spans="1:29">
      <c r="A411" s="338">
        <v>4319</v>
      </c>
      <c r="B411" s="339">
        <v>45534</v>
      </c>
      <c r="C411" s="340" t="s">
        <v>1893</v>
      </c>
      <c r="D411" s="340" t="s">
        <v>2412</v>
      </c>
      <c r="E411" s="338" t="s">
        <v>2413</v>
      </c>
      <c r="F411" s="338">
        <v>4654</v>
      </c>
      <c r="G411" s="339">
        <v>45503</v>
      </c>
      <c r="H411" s="341">
        <v>6698860</v>
      </c>
      <c r="I411" s="341" t="s">
        <v>2414</v>
      </c>
      <c r="J411" s="331">
        <v>12</v>
      </c>
      <c r="K411" s="341" t="s">
        <v>1704</v>
      </c>
      <c r="L411" s="331" t="s">
        <v>1832</v>
      </c>
      <c r="M411" s="342">
        <v>13774376</v>
      </c>
      <c r="N411" s="332">
        <v>0</v>
      </c>
      <c r="O411" s="339"/>
      <c r="P411" s="342">
        <f>+RP_2024[[#This Row],[VALOR INICIAL]]-RP_2024[[#This Row],[VALOR ANULACION]]</f>
        <v>13774376</v>
      </c>
      <c r="Q411" s="343"/>
      <c r="R411" s="341">
        <f>VALUE(LEFT(RP_2024[[#This Row],[OBJETO]],3))</f>
        <v>80</v>
      </c>
      <c r="S411" s="344">
        <v>242</v>
      </c>
      <c r="T411" s="341" t="str">
        <f>SUBSTITUTE(RP_2024[[#This Row],[CODIGO TIPO]],"-","")</f>
        <v>O232020200991122</v>
      </c>
      <c r="U411" s="337">
        <v>1905054</v>
      </c>
      <c r="V411" s="341">
        <f>VALUE(LEFT(RIGHT(RP_2024[[#This Row],[IMPUTACION PRESUPUESTAL]],6),3))</f>
        <v>102</v>
      </c>
      <c r="W411" s="337" t="s">
        <v>44</v>
      </c>
      <c r="X411" s="335">
        <f>VALUE(LEFT(RP_2024[[#This Row],[Actividad]],SEARCH(".",RP_2024[[#This Row],[Actividad]],1)-1))</f>
        <v>3</v>
      </c>
      <c r="Y411" s="337">
        <f>MONTH(RP_2024[[#This Row],[FECHA RP]])</f>
        <v>8</v>
      </c>
      <c r="Z411" s="336" t="str">
        <f>IF(RP_2024[[#This Row],[FEC ANULACION]]="","",MONTH(RP_2024[[#This Row],[FEC ANULACION]]))</f>
        <v/>
      </c>
      <c r="AA411" s="337" t="s">
        <v>1589</v>
      </c>
      <c r="AB411" s="337" t="s">
        <v>3394</v>
      </c>
      <c r="AC411" s="337" t="str">
        <f>MID(RP_2024[[#This Row],[Elemento PEP]],11,2)</f>
        <v>13</v>
      </c>
    </row>
    <row r="412" spans="1:29">
      <c r="A412" s="338">
        <v>4320</v>
      </c>
      <c r="B412" s="339">
        <v>45534</v>
      </c>
      <c r="C412" s="340" t="s">
        <v>1893</v>
      </c>
      <c r="D412" s="340" t="s">
        <v>2415</v>
      </c>
      <c r="E412" s="338" t="s">
        <v>2416</v>
      </c>
      <c r="F412" s="338">
        <v>3805</v>
      </c>
      <c r="G412" s="339">
        <v>45496</v>
      </c>
      <c r="H412" s="341">
        <v>6701210</v>
      </c>
      <c r="I412" s="341" t="s">
        <v>2417</v>
      </c>
      <c r="J412" s="331">
        <v>12</v>
      </c>
      <c r="K412" s="341" t="s">
        <v>1704</v>
      </c>
      <c r="L412" s="331" t="s">
        <v>1832</v>
      </c>
      <c r="M412" s="342">
        <v>31114335</v>
      </c>
      <c r="N412" s="332">
        <v>261465</v>
      </c>
      <c r="O412" s="339">
        <v>45649</v>
      </c>
      <c r="P412" s="342">
        <f>+RP_2024[[#This Row],[VALOR INICIAL]]-RP_2024[[#This Row],[VALOR ANULACION]]</f>
        <v>30852870</v>
      </c>
      <c r="Q412" s="343"/>
      <c r="R412" s="341">
        <f>VALUE(LEFT(RP_2024[[#This Row],[OBJETO]],3))</f>
        <v>56</v>
      </c>
      <c r="S412" s="344">
        <v>242</v>
      </c>
      <c r="T412" s="341" t="str">
        <f>SUBSTITUTE(RP_2024[[#This Row],[CODIGO TIPO]],"-","")</f>
        <v>O232020200991122</v>
      </c>
      <c r="U412" s="337">
        <v>1905054</v>
      </c>
      <c r="V412" s="341">
        <f>VALUE(LEFT(RIGHT(RP_2024[[#This Row],[IMPUTACION PRESUPUESTAL]],6),3))</f>
        <v>102</v>
      </c>
      <c r="W412" s="337" t="s">
        <v>44</v>
      </c>
      <c r="X412" s="335">
        <f>VALUE(LEFT(RP_2024[[#This Row],[Actividad]],SEARCH(".",RP_2024[[#This Row],[Actividad]],1)-1))</f>
        <v>3</v>
      </c>
      <c r="Y412" s="337">
        <f>MONTH(RP_2024[[#This Row],[FECHA RP]])</f>
        <v>8</v>
      </c>
      <c r="Z412" s="336">
        <f>IF(RP_2024[[#This Row],[FEC ANULACION]]="","",MONTH(RP_2024[[#This Row],[FEC ANULACION]]))</f>
        <v>12</v>
      </c>
      <c r="AA412" s="337" t="s">
        <v>1589</v>
      </c>
      <c r="AB412" s="337" t="s">
        <v>3394</v>
      </c>
      <c r="AC412" s="337" t="str">
        <f>MID(RP_2024[[#This Row],[Elemento PEP]],11,2)</f>
        <v>13</v>
      </c>
    </row>
    <row r="413" spans="1:29">
      <c r="A413" s="338">
        <v>4321</v>
      </c>
      <c r="B413" s="339">
        <v>45534</v>
      </c>
      <c r="C413" s="340" t="s">
        <v>1925</v>
      </c>
      <c r="D413" s="340" t="s">
        <v>2418</v>
      </c>
      <c r="E413" s="338" t="s">
        <v>1654</v>
      </c>
      <c r="F413" s="338">
        <v>4731</v>
      </c>
      <c r="G413" s="339">
        <v>45505</v>
      </c>
      <c r="H413" s="341">
        <v>6689078</v>
      </c>
      <c r="I413" s="341" t="s">
        <v>2419</v>
      </c>
      <c r="J413" s="331">
        <v>12</v>
      </c>
      <c r="K413" s="341" t="s">
        <v>1704</v>
      </c>
      <c r="L413" s="331" t="s">
        <v>1832</v>
      </c>
      <c r="M413" s="342">
        <v>20717064</v>
      </c>
      <c r="N413" s="332">
        <v>0</v>
      </c>
      <c r="O413" s="339"/>
      <c r="P413" s="342">
        <f>+RP_2024[[#This Row],[VALOR INICIAL]]-RP_2024[[#This Row],[VALOR ANULACION]]</f>
        <v>20717064</v>
      </c>
      <c r="Q413" s="343"/>
      <c r="R413" s="341">
        <f>VALUE(LEFT(RP_2024[[#This Row],[OBJETO]],3))</f>
        <v>376</v>
      </c>
      <c r="S413" s="344">
        <v>242</v>
      </c>
      <c r="T413" s="341" t="str">
        <f>SUBSTITUTE(RP_2024[[#This Row],[CODIGO TIPO]],"-","")</f>
        <v>O232020200991122</v>
      </c>
      <c r="U413" s="337">
        <v>1905049</v>
      </c>
      <c r="V413" s="341">
        <f>VALUE(LEFT(RIGHT(RP_2024[[#This Row],[IMPUTACION PRESUPUESTAL]],6),3))</f>
        <v>149</v>
      </c>
      <c r="W413" s="337" t="s">
        <v>1279</v>
      </c>
      <c r="X413" s="335">
        <f>VALUE(LEFT(RP_2024[[#This Row],[Actividad]],SEARCH(".",RP_2024[[#This Row],[Actividad]],1)-1))</f>
        <v>42</v>
      </c>
      <c r="Y413" s="337">
        <f>MONTH(RP_2024[[#This Row],[FECHA RP]])</f>
        <v>8</v>
      </c>
      <c r="Z413" s="336" t="str">
        <f>IF(RP_2024[[#This Row],[FEC ANULACION]]="","",MONTH(RP_2024[[#This Row],[FEC ANULACION]]))</f>
        <v/>
      </c>
      <c r="AA413" s="337" t="s">
        <v>1589</v>
      </c>
      <c r="AB413" s="337" t="s">
        <v>3389</v>
      </c>
      <c r="AC413" s="337" t="str">
        <f>MID(RP_2024[[#This Row],[Elemento PEP]],11,2)</f>
        <v>06</v>
      </c>
    </row>
    <row r="414" spans="1:29">
      <c r="A414" s="338">
        <v>4323</v>
      </c>
      <c r="B414" s="339">
        <v>45534</v>
      </c>
      <c r="C414" s="340" t="s">
        <v>1925</v>
      </c>
      <c r="D414" s="340" t="s">
        <v>2420</v>
      </c>
      <c r="E414" s="338" t="s">
        <v>2421</v>
      </c>
      <c r="F414" s="338">
        <v>4648</v>
      </c>
      <c r="G414" s="339">
        <v>45503</v>
      </c>
      <c r="H414" s="341">
        <v>6698971</v>
      </c>
      <c r="I414" s="341" t="s">
        <v>2422</v>
      </c>
      <c r="J414" s="331">
        <v>12</v>
      </c>
      <c r="K414" s="341" t="s">
        <v>1704</v>
      </c>
      <c r="L414" s="331" t="s">
        <v>1832</v>
      </c>
      <c r="M414" s="342">
        <v>10473547</v>
      </c>
      <c r="N414" s="332">
        <v>0</v>
      </c>
      <c r="O414" s="339"/>
      <c r="P414" s="342">
        <f>+RP_2024[[#This Row],[VALOR INICIAL]]-RP_2024[[#This Row],[VALOR ANULACION]]</f>
        <v>10473547</v>
      </c>
      <c r="Q414" s="343"/>
      <c r="R414" s="341">
        <f>VALUE(LEFT(RP_2024[[#This Row],[OBJETO]],3))</f>
        <v>260</v>
      </c>
      <c r="S414" s="344">
        <v>242</v>
      </c>
      <c r="T414" s="341" t="str">
        <f>SUBSTITUTE(RP_2024[[#This Row],[CODIGO TIPO]],"-","")</f>
        <v>O232020200991122</v>
      </c>
      <c r="U414" s="337">
        <v>1905049</v>
      </c>
      <c r="V414" s="341">
        <f>VALUE(LEFT(RIGHT(RP_2024[[#This Row],[IMPUTACION PRESUPUESTAL]],6),3))</f>
        <v>149</v>
      </c>
      <c r="W414" s="337" t="s">
        <v>1280</v>
      </c>
      <c r="X414" s="335">
        <f>VALUE(LEFT(RP_2024[[#This Row],[Actividad]],SEARCH(".",RP_2024[[#This Row],[Actividad]],1)-1))</f>
        <v>42</v>
      </c>
      <c r="Y414" s="337">
        <f>MONTH(RP_2024[[#This Row],[FECHA RP]])</f>
        <v>8</v>
      </c>
      <c r="Z414" s="336" t="str">
        <f>IF(RP_2024[[#This Row],[FEC ANULACION]]="","",MONTH(RP_2024[[#This Row],[FEC ANULACION]]))</f>
        <v/>
      </c>
      <c r="AA414" s="337" t="s">
        <v>1589</v>
      </c>
      <c r="AB414" s="337" t="s">
        <v>3389</v>
      </c>
      <c r="AC414" s="337" t="str">
        <f>MID(RP_2024[[#This Row],[Elemento PEP]],11,2)</f>
        <v>06</v>
      </c>
    </row>
    <row r="415" spans="1:29">
      <c r="A415" s="338">
        <v>4324</v>
      </c>
      <c r="B415" s="339">
        <v>45534</v>
      </c>
      <c r="C415" s="340" t="s">
        <v>1925</v>
      </c>
      <c r="D415" s="340" t="s">
        <v>2423</v>
      </c>
      <c r="E415" s="338" t="s">
        <v>2424</v>
      </c>
      <c r="F415" s="338">
        <v>4574</v>
      </c>
      <c r="G415" s="339">
        <v>45503</v>
      </c>
      <c r="H415" s="341">
        <v>6689135</v>
      </c>
      <c r="I415" s="341" t="s">
        <v>2425</v>
      </c>
      <c r="J415" s="331">
        <v>12</v>
      </c>
      <c r="K415" s="341" t="s">
        <v>1704</v>
      </c>
      <c r="L415" s="331" t="s">
        <v>1832</v>
      </c>
      <c r="M415" s="342">
        <v>20717064</v>
      </c>
      <c r="N415" s="332">
        <v>169812</v>
      </c>
      <c r="O415" s="339">
        <v>45649</v>
      </c>
      <c r="P415" s="342">
        <f>+RP_2024[[#This Row],[VALOR INICIAL]]-RP_2024[[#This Row],[VALOR ANULACION]]</f>
        <v>20547252</v>
      </c>
      <c r="Q415" s="343"/>
      <c r="R415" s="341">
        <f>VALUE(LEFT(RP_2024[[#This Row],[OBJETO]],3))</f>
        <v>349</v>
      </c>
      <c r="S415" s="344">
        <v>242</v>
      </c>
      <c r="T415" s="341" t="str">
        <f>SUBSTITUTE(RP_2024[[#This Row],[CODIGO TIPO]],"-","")</f>
        <v>O232020200991122</v>
      </c>
      <c r="U415" s="337">
        <v>1905049</v>
      </c>
      <c r="V415" s="341">
        <f>VALUE(LEFT(RIGHT(RP_2024[[#This Row],[IMPUTACION PRESUPUESTAL]],6),3))</f>
        <v>149</v>
      </c>
      <c r="W415" s="337" t="s">
        <v>1280</v>
      </c>
      <c r="X415" s="335">
        <f>VALUE(LEFT(RP_2024[[#This Row],[Actividad]],SEARCH(".",RP_2024[[#This Row],[Actividad]],1)-1))</f>
        <v>42</v>
      </c>
      <c r="Y415" s="337">
        <f>MONTH(RP_2024[[#This Row],[FECHA RP]])</f>
        <v>8</v>
      </c>
      <c r="Z415" s="336">
        <f>IF(RP_2024[[#This Row],[FEC ANULACION]]="","",MONTH(RP_2024[[#This Row],[FEC ANULACION]]))</f>
        <v>12</v>
      </c>
      <c r="AA415" s="337" t="s">
        <v>1589</v>
      </c>
      <c r="AB415" s="337" t="s">
        <v>3389</v>
      </c>
      <c r="AC415" s="337" t="str">
        <f>MID(RP_2024[[#This Row],[Elemento PEP]],11,2)</f>
        <v>06</v>
      </c>
    </row>
    <row r="416" spans="1:29">
      <c r="A416" s="338">
        <v>4325</v>
      </c>
      <c r="B416" s="339">
        <v>45534</v>
      </c>
      <c r="C416" s="340" t="s">
        <v>1893</v>
      </c>
      <c r="D416" s="340" t="s">
        <v>2426</v>
      </c>
      <c r="E416" s="338" t="s">
        <v>2427</v>
      </c>
      <c r="F416" s="338">
        <v>4776</v>
      </c>
      <c r="G416" s="339">
        <v>45509</v>
      </c>
      <c r="H416" s="341">
        <v>6698290</v>
      </c>
      <c r="I416" s="341" t="s">
        <v>2428</v>
      </c>
      <c r="J416" s="331">
        <v>12</v>
      </c>
      <c r="K416" s="341" t="s">
        <v>1704</v>
      </c>
      <c r="L416" s="331" t="s">
        <v>1832</v>
      </c>
      <c r="M416" s="342">
        <v>17230642</v>
      </c>
      <c r="N416" s="332">
        <v>284804</v>
      </c>
      <c r="O416" s="339">
        <v>45621</v>
      </c>
      <c r="P416" s="342">
        <f>+RP_2024[[#This Row],[VALOR INICIAL]]-RP_2024[[#This Row],[VALOR ANULACION]]</f>
        <v>16945838</v>
      </c>
      <c r="Q416" s="343"/>
      <c r="R416" s="341">
        <f>VALUE(LEFT(RP_2024[[#This Row],[OBJETO]],3))</f>
        <v>86</v>
      </c>
      <c r="S416" s="344">
        <v>242</v>
      </c>
      <c r="T416" s="341" t="str">
        <f>SUBSTITUTE(RP_2024[[#This Row],[CODIGO TIPO]],"-","")</f>
        <v>O232020200991122</v>
      </c>
      <c r="U416" s="337">
        <v>1905054</v>
      </c>
      <c r="V416" s="341">
        <f>VALUE(LEFT(RIGHT(RP_2024[[#This Row],[IMPUTACION PRESUPUESTAL]],6),3))</f>
        <v>102</v>
      </c>
      <c r="W416" s="337" t="s">
        <v>44</v>
      </c>
      <c r="X416" s="335">
        <f>VALUE(LEFT(RP_2024[[#This Row],[Actividad]],SEARCH(".",RP_2024[[#This Row],[Actividad]],1)-1))</f>
        <v>3</v>
      </c>
      <c r="Y416" s="337">
        <f>MONTH(RP_2024[[#This Row],[FECHA RP]])</f>
        <v>8</v>
      </c>
      <c r="Z416" s="336">
        <f>IF(RP_2024[[#This Row],[FEC ANULACION]]="","",MONTH(RP_2024[[#This Row],[FEC ANULACION]]))</f>
        <v>11</v>
      </c>
      <c r="AA416" s="337" t="s">
        <v>1589</v>
      </c>
      <c r="AB416" s="337" t="s">
        <v>3394</v>
      </c>
      <c r="AC416" s="337" t="str">
        <f>MID(RP_2024[[#This Row],[Elemento PEP]],11,2)</f>
        <v>13</v>
      </c>
    </row>
    <row r="417" spans="1:29">
      <c r="A417" s="338">
        <v>4326</v>
      </c>
      <c r="B417" s="339">
        <v>45534</v>
      </c>
      <c r="C417" s="340" t="s">
        <v>1893</v>
      </c>
      <c r="D417" s="340" t="s">
        <v>2429</v>
      </c>
      <c r="E417" s="338" t="s">
        <v>2430</v>
      </c>
      <c r="F417" s="338">
        <v>4572</v>
      </c>
      <c r="G417" s="339">
        <v>45503</v>
      </c>
      <c r="H417" s="341">
        <v>6700098</v>
      </c>
      <c r="I417" s="341" t="s">
        <v>2431</v>
      </c>
      <c r="J417" s="331">
        <v>12</v>
      </c>
      <c r="K417" s="341" t="s">
        <v>1704</v>
      </c>
      <c r="L417" s="331" t="s">
        <v>1832</v>
      </c>
      <c r="M417" s="342">
        <v>13891108</v>
      </c>
      <c r="N417" s="332">
        <v>0</v>
      </c>
      <c r="O417" s="339"/>
      <c r="P417" s="342">
        <f>+RP_2024[[#This Row],[VALOR INICIAL]]-RP_2024[[#This Row],[VALOR ANULACION]]</f>
        <v>13891108</v>
      </c>
      <c r="Q417" s="343"/>
      <c r="R417" s="341">
        <f>VALUE(LEFT(RP_2024[[#This Row],[OBJETO]],3))</f>
        <v>330</v>
      </c>
      <c r="S417" s="344">
        <v>242</v>
      </c>
      <c r="T417" s="341" t="str">
        <f>SUBSTITUTE(RP_2024[[#This Row],[CODIGO TIPO]],"-","")</f>
        <v>O232020200991122</v>
      </c>
      <c r="U417" s="337">
        <v>1905054</v>
      </c>
      <c r="V417" s="341">
        <f>VALUE(LEFT(RIGHT(RP_2024[[#This Row],[IMPUTACION PRESUPUESTAL]],6),3))</f>
        <v>102</v>
      </c>
      <c r="W417" s="337" t="s">
        <v>44</v>
      </c>
      <c r="X417" s="335">
        <f>VALUE(LEFT(RP_2024[[#This Row],[Actividad]],SEARCH(".",RP_2024[[#This Row],[Actividad]],1)-1))</f>
        <v>3</v>
      </c>
      <c r="Y417" s="337">
        <f>MONTH(RP_2024[[#This Row],[FECHA RP]])</f>
        <v>8</v>
      </c>
      <c r="Z417" s="336" t="str">
        <f>IF(RP_2024[[#This Row],[FEC ANULACION]]="","",MONTH(RP_2024[[#This Row],[FEC ANULACION]]))</f>
        <v/>
      </c>
      <c r="AA417" s="337" t="s">
        <v>1589</v>
      </c>
      <c r="AB417" s="337" t="s">
        <v>3394</v>
      </c>
      <c r="AC417" s="337" t="str">
        <f>MID(RP_2024[[#This Row],[Elemento PEP]],11,2)</f>
        <v>13</v>
      </c>
    </row>
    <row r="418" spans="1:29">
      <c r="A418" s="338">
        <v>4330</v>
      </c>
      <c r="B418" s="339">
        <v>45534</v>
      </c>
      <c r="C418" s="340" t="s">
        <v>1893</v>
      </c>
      <c r="D418" s="340" t="s">
        <v>2432</v>
      </c>
      <c r="E418" s="338" t="s">
        <v>1623</v>
      </c>
      <c r="F418" s="338">
        <v>4798</v>
      </c>
      <c r="G418" s="339">
        <v>45509</v>
      </c>
      <c r="H418" s="341">
        <v>6701236</v>
      </c>
      <c r="I418" s="341" t="s">
        <v>2433</v>
      </c>
      <c r="J418" s="331">
        <v>12</v>
      </c>
      <c r="K418" s="341" t="s">
        <v>1704</v>
      </c>
      <c r="L418" s="331" t="s">
        <v>1832</v>
      </c>
      <c r="M418" s="342">
        <v>31114335</v>
      </c>
      <c r="N418" s="332">
        <v>0</v>
      </c>
      <c r="O418" s="339"/>
      <c r="P418" s="342">
        <f>+RP_2024[[#This Row],[VALOR INICIAL]]-RP_2024[[#This Row],[VALOR ANULACION]]</f>
        <v>31114335</v>
      </c>
      <c r="Q418" s="343"/>
      <c r="R418" s="341">
        <f>VALUE(LEFT(RP_2024[[#This Row],[OBJETO]],3))</f>
        <v>180</v>
      </c>
      <c r="S418" s="344">
        <v>242</v>
      </c>
      <c r="T418" s="341" t="str">
        <f>SUBSTITUTE(RP_2024[[#This Row],[CODIGO TIPO]],"-","")</f>
        <v>O232020200991122</v>
      </c>
      <c r="U418" s="337">
        <v>1905054</v>
      </c>
      <c r="V418" s="341">
        <f>VALUE(LEFT(RIGHT(RP_2024[[#This Row],[IMPUTACION PRESUPUESTAL]],6),3))</f>
        <v>102</v>
      </c>
      <c r="W418" s="337" t="s">
        <v>44</v>
      </c>
      <c r="X418" s="335">
        <f>VALUE(LEFT(RP_2024[[#This Row],[Actividad]],SEARCH(".",RP_2024[[#This Row],[Actividad]],1)-1))</f>
        <v>3</v>
      </c>
      <c r="Y418" s="337">
        <f>MONTH(RP_2024[[#This Row],[FECHA RP]])</f>
        <v>8</v>
      </c>
      <c r="Z418" s="336" t="str">
        <f>IF(RP_2024[[#This Row],[FEC ANULACION]]="","",MONTH(RP_2024[[#This Row],[FEC ANULACION]]))</f>
        <v/>
      </c>
      <c r="AA418" s="337" t="s">
        <v>1589</v>
      </c>
      <c r="AB418" s="337" t="s">
        <v>3394</v>
      </c>
      <c r="AC418" s="337" t="str">
        <f>MID(RP_2024[[#This Row],[Elemento PEP]],11,2)</f>
        <v>13</v>
      </c>
    </row>
    <row r="419" spans="1:29">
      <c r="A419" s="338">
        <v>4333</v>
      </c>
      <c r="B419" s="339">
        <v>45534</v>
      </c>
      <c r="C419" s="340" t="s">
        <v>1925</v>
      </c>
      <c r="D419" s="340" t="s">
        <v>2434</v>
      </c>
      <c r="E419" s="338" t="s">
        <v>2435</v>
      </c>
      <c r="F419" s="338">
        <v>4697</v>
      </c>
      <c r="G419" s="339">
        <v>45505</v>
      </c>
      <c r="H419" s="341">
        <v>6696120</v>
      </c>
      <c r="I419" s="341" t="s">
        <v>2436</v>
      </c>
      <c r="J419" s="331">
        <v>12</v>
      </c>
      <c r="K419" s="341" t="s">
        <v>1704</v>
      </c>
      <c r="L419" s="331" t="s">
        <v>1832</v>
      </c>
      <c r="M419" s="342">
        <v>11620719</v>
      </c>
      <c r="N419" s="332">
        <v>192078</v>
      </c>
      <c r="O419" s="339">
        <v>45649</v>
      </c>
      <c r="P419" s="342">
        <f>+RP_2024[[#This Row],[VALOR INICIAL]]-RP_2024[[#This Row],[VALOR ANULACION]]</f>
        <v>11428641</v>
      </c>
      <c r="Q419" s="343"/>
      <c r="R419" s="341">
        <f>VALUE(LEFT(RP_2024[[#This Row],[OBJETO]],3))</f>
        <v>373</v>
      </c>
      <c r="S419" s="344">
        <v>242</v>
      </c>
      <c r="T419" s="341" t="str">
        <f>SUBSTITUTE(RP_2024[[#This Row],[CODIGO TIPO]],"-","")</f>
        <v>O232020200991122</v>
      </c>
      <c r="U419" s="337">
        <v>1905049</v>
      </c>
      <c r="V419" s="341">
        <f>VALUE(LEFT(RIGHT(RP_2024[[#This Row],[IMPUTACION PRESUPUESTAL]],6),3))</f>
        <v>149</v>
      </c>
      <c r="W419" s="337" t="s">
        <v>1280</v>
      </c>
      <c r="X419" s="335">
        <f>VALUE(LEFT(RP_2024[[#This Row],[Actividad]],SEARCH(".",RP_2024[[#This Row],[Actividad]],1)-1))</f>
        <v>42</v>
      </c>
      <c r="Y419" s="337">
        <f>MONTH(RP_2024[[#This Row],[FECHA RP]])</f>
        <v>8</v>
      </c>
      <c r="Z419" s="336">
        <f>IF(RP_2024[[#This Row],[FEC ANULACION]]="","",MONTH(RP_2024[[#This Row],[FEC ANULACION]]))</f>
        <v>12</v>
      </c>
      <c r="AA419" s="337" t="s">
        <v>1589</v>
      </c>
      <c r="AB419" s="337" t="s">
        <v>3389</v>
      </c>
      <c r="AC419" s="337" t="str">
        <f>MID(RP_2024[[#This Row],[Elemento PEP]],11,2)</f>
        <v>06</v>
      </c>
    </row>
    <row r="420" spans="1:29">
      <c r="A420" s="338">
        <v>4335</v>
      </c>
      <c r="B420" s="339">
        <v>45534</v>
      </c>
      <c r="C420" s="340" t="s">
        <v>1893</v>
      </c>
      <c r="D420" s="340" t="s">
        <v>2437</v>
      </c>
      <c r="E420" s="338" t="s">
        <v>2438</v>
      </c>
      <c r="F420" s="338">
        <v>4911</v>
      </c>
      <c r="G420" s="339">
        <v>45509</v>
      </c>
      <c r="H420" s="341">
        <v>6696078</v>
      </c>
      <c r="I420" s="341" t="s">
        <v>2439</v>
      </c>
      <c r="J420" s="331">
        <v>12</v>
      </c>
      <c r="K420" s="341" t="s">
        <v>1704</v>
      </c>
      <c r="L420" s="331" t="s">
        <v>1832</v>
      </c>
      <c r="M420" s="342">
        <v>31637265</v>
      </c>
      <c r="N420" s="332">
        <v>0</v>
      </c>
      <c r="O420" s="339"/>
      <c r="P420" s="342">
        <f>+RP_2024[[#This Row],[VALOR INICIAL]]-RP_2024[[#This Row],[VALOR ANULACION]]</f>
        <v>31637265</v>
      </c>
      <c r="Q420" s="343"/>
      <c r="R420" s="341">
        <f>VALUE(LEFT(RP_2024[[#This Row],[OBJETO]],3))</f>
        <v>63</v>
      </c>
      <c r="S420" s="344">
        <v>242</v>
      </c>
      <c r="T420" s="341" t="str">
        <f>SUBSTITUTE(RP_2024[[#This Row],[CODIGO TIPO]],"-","")</f>
        <v>O232020200991122</v>
      </c>
      <c r="U420" s="337">
        <v>1905054</v>
      </c>
      <c r="V420" s="341">
        <f>VALUE(LEFT(RIGHT(RP_2024[[#This Row],[IMPUTACION PRESUPUESTAL]],6),3))</f>
        <v>102</v>
      </c>
      <c r="W420" s="337" t="s">
        <v>44</v>
      </c>
      <c r="X420" s="335">
        <f>VALUE(LEFT(RP_2024[[#This Row],[Actividad]],SEARCH(".",RP_2024[[#This Row],[Actividad]],1)-1))</f>
        <v>3</v>
      </c>
      <c r="Y420" s="337">
        <f>MONTH(RP_2024[[#This Row],[FECHA RP]])</f>
        <v>8</v>
      </c>
      <c r="Z420" s="336" t="str">
        <f>IF(RP_2024[[#This Row],[FEC ANULACION]]="","",MONTH(RP_2024[[#This Row],[FEC ANULACION]]))</f>
        <v/>
      </c>
      <c r="AA420" s="337" t="s">
        <v>1589</v>
      </c>
      <c r="AB420" s="337" t="s">
        <v>3394</v>
      </c>
      <c r="AC420" s="337" t="str">
        <f>MID(RP_2024[[#This Row],[Elemento PEP]],11,2)</f>
        <v>13</v>
      </c>
    </row>
    <row r="421" spans="1:29">
      <c r="A421" s="338">
        <v>4336</v>
      </c>
      <c r="B421" s="339">
        <v>45534</v>
      </c>
      <c r="C421" s="340" t="s">
        <v>1937</v>
      </c>
      <c r="D421" s="340" t="s">
        <v>2440</v>
      </c>
      <c r="E421" s="338" t="s">
        <v>2441</v>
      </c>
      <c r="F421" s="338">
        <v>4683</v>
      </c>
      <c r="G421" s="339">
        <v>45505</v>
      </c>
      <c r="H421" s="341">
        <v>6695632</v>
      </c>
      <c r="I421" s="341" t="s">
        <v>2442</v>
      </c>
      <c r="J421" s="331">
        <v>12</v>
      </c>
      <c r="K421" s="341" t="s">
        <v>1704</v>
      </c>
      <c r="L421" s="331" t="s">
        <v>1832</v>
      </c>
      <c r="M421" s="342">
        <v>20536967</v>
      </c>
      <c r="N421" s="332">
        <v>509181</v>
      </c>
      <c r="O421" s="339">
        <v>45618</v>
      </c>
      <c r="P421" s="342">
        <f>+RP_2024[[#This Row],[VALOR INICIAL]]-RP_2024[[#This Row],[VALOR ANULACION]]</f>
        <v>20027786</v>
      </c>
      <c r="Q421" s="343"/>
      <c r="R421" s="341">
        <f>VALUE(LEFT(RP_2024[[#This Row],[OBJETO]],3))</f>
        <v>442</v>
      </c>
      <c r="S421" s="344">
        <v>242</v>
      </c>
      <c r="T421" s="341" t="str">
        <f>SUBSTITUTE(RP_2024[[#This Row],[CODIGO TIPO]],"-","")</f>
        <v>O232020200991122</v>
      </c>
      <c r="U421" s="337">
        <v>1905049</v>
      </c>
      <c r="V421" s="341">
        <f>VALUE(LEFT(RIGHT(RP_2024[[#This Row],[IMPUTACION PRESUPUESTAL]],6),3))</f>
        <v>95</v>
      </c>
      <c r="W421" s="337" t="s">
        <v>1287</v>
      </c>
      <c r="X421" s="335">
        <f>VALUE(LEFT(RP_2024[[#This Row],[Actividad]],SEARCH(".",RP_2024[[#This Row],[Actividad]],1)-1))</f>
        <v>45</v>
      </c>
      <c r="Y421" s="337">
        <f>MONTH(RP_2024[[#This Row],[FECHA RP]])</f>
        <v>8</v>
      </c>
      <c r="Z421" s="336">
        <f>IF(RP_2024[[#This Row],[FEC ANULACION]]="","",MONTH(RP_2024[[#This Row],[FEC ANULACION]]))</f>
        <v>11</v>
      </c>
      <c r="AA421" s="337" t="s">
        <v>1589</v>
      </c>
      <c r="AB421" s="337" t="s">
        <v>3395</v>
      </c>
      <c r="AC421" s="337" t="str">
        <f>MID(RP_2024[[#This Row],[Elemento PEP]],11,2)</f>
        <v>27</v>
      </c>
    </row>
    <row r="422" spans="1:29">
      <c r="A422" s="338">
        <v>4337</v>
      </c>
      <c r="B422" s="339">
        <v>45534</v>
      </c>
      <c r="C422" s="340" t="s">
        <v>1937</v>
      </c>
      <c r="D422" s="340" t="s">
        <v>2443</v>
      </c>
      <c r="E422" s="338" t="s">
        <v>2444</v>
      </c>
      <c r="F422" s="338">
        <v>4673</v>
      </c>
      <c r="G422" s="339">
        <v>45503</v>
      </c>
      <c r="H422" s="341">
        <v>6695948</v>
      </c>
      <c r="I422" s="341" t="s">
        <v>2445</v>
      </c>
      <c r="J422" s="331">
        <v>12</v>
      </c>
      <c r="K422" s="341" t="s">
        <v>1704</v>
      </c>
      <c r="L422" s="331" t="s">
        <v>1832</v>
      </c>
      <c r="M422" s="342">
        <v>10935859</v>
      </c>
      <c r="N422" s="332">
        <v>271137</v>
      </c>
      <c r="O422" s="339">
        <v>45649</v>
      </c>
      <c r="P422" s="342">
        <f>+RP_2024[[#This Row],[VALOR INICIAL]]-RP_2024[[#This Row],[VALOR ANULACION]]</f>
        <v>10664722</v>
      </c>
      <c r="Q422" s="343"/>
      <c r="R422" s="341">
        <f>VALUE(LEFT(RP_2024[[#This Row],[OBJETO]],3))</f>
        <v>467</v>
      </c>
      <c r="S422" s="344">
        <v>242</v>
      </c>
      <c r="T422" s="341" t="str">
        <f>SUBSTITUTE(RP_2024[[#This Row],[CODIGO TIPO]],"-","")</f>
        <v>O232020200991122</v>
      </c>
      <c r="U422" s="337">
        <v>1905049</v>
      </c>
      <c r="V422" s="341">
        <f>VALUE(LEFT(RIGHT(RP_2024[[#This Row],[IMPUTACION PRESUPUESTAL]],6),3))</f>
        <v>95</v>
      </c>
      <c r="W422" s="337" t="s">
        <v>1287</v>
      </c>
      <c r="X422" s="335">
        <f>VALUE(LEFT(RP_2024[[#This Row],[Actividad]],SEARCH(".",RP_2024[[#This Row],[Actividad]],1)-1))</f>
        <v>45</v>
      </c>
      <c r="Y422" s="337">
        <f>MONTH(RP_2024[[#This Row],[FECHA RP]])</f>
        <v>8</v>
      </c>
      <c r="Z422" s="336">
        <f>IF(RP_2024[[#This Row],[FEC ANULACION]]="","",MONTH(RP_2024[[#This Row],[FEC ANULACION]]))</f>
        <v>12</v>
      </c>
      <c r="AA422" s="337" t="s">
        <v>1589</v>
      </c>
      <c r="AB422" s="337" t="s">
        <v>3395</v>
      </c>
      <c r="AC422" s="337" t="str">
        <f>MID(RP_2024[[#This Row],[Elemento PEP]],11,2)</f>
        <v>27</v>
      </c>
    </row>
    <row r="423" spans="1:29">
      <c r="A423" s="338">
        <v>4338</v>
      </c>
      <c r="B423" s="339">
        <v>45534</v>
      </c>
      <c r="C423" s="340" t="s">
        <v>1893</v>
      </c>
      <c r="D423" s="340" t="s">
        <v>2446</v>
      </c>
      <c r="E423" s="338" t="s">
        <v>2447</v>
      </c>
      <c r="F423" s="338">
        <v>4814</v>
      </c>
      <c r="G423" s="339">
        <v>45509</v>
      </c>
      <c r="H423" s="341">
        <v>6691510</v>
      </c>
      <c r="I423" s="341" t="s">
        <v>2448</v>
      </c>
      <c r="J423" s="331">
        <v>12</v>
      </c>
      <c r="K423" s="341" t="s">
        <v>1704</v>
      </c>
      <c r="L423" s="331" t="s">
        <v>1832</v>
      </c>
      <c r="M423" s="342">
        <v>31898730</v>
      </c>
      <c r="N423" s="332">
        <v>784395</v>
      </c>
      <c r="O423" s="339">
        <v>45649</v>
      </c>
      <c r="P423" s="342">
        <f>+RP_2024[[#This Row],[VALOR INICIAL]]-RP_2024[[#This Row],[VALOR ANULACION]]</f>
        <v>31114335</v>
      </c>
      <c r="Q423" s="343"/>
      <c r="R423" s="341">
        <f>VALUE(LEFT(RP_2024[[#This Row],[OBJETO]],3))</f>
        <v>239</v>
      </c>
      <c r="S423" s="344">
        <v>242</v>
      </c>
      <c r="T423" s="341" t="str">
        <f>SUBSTITUTE(RP_2024[[#This Row],[CODIGO TIPO]],"-","")</f>
        <v>O232020200991122</v>
      </c>
      <c r="U423" s="337">
        <v>1905054</v>
      </c>
      <c r="V423" s="341">
        <f>VALUE(LEFT(RIGHT(RP_2024[[#This Row],[IMPUTACION PRESUPUESTAL]],6),3))</f>
        <v>102</v>
      </c>
      <c r="W423" s="337" t="s">
        <v>44</v>
      </c>
      <c r="X423" s="335">
        <f>VALUE(LEFT(RP_2024[[#This Row],[Actividad]],SEARCH(".",RP_2024[[#This Row],[Actividad]],1)-1))</f>
        <v>3</v>
      </c>
      <c r="Y423" s="337">
        <f>MONTH(RP_2024[[#This Row],[FECHA RP]])</f>
        <v>8</v>
      </c>
      <c r="Z423" s="336">
        <f>IF(RP_2024[[#This Row],[FEC ANULACION]]="","",MONTH(RP_2024[[#This Row],[FEC ANULACION]]))</f>
        <v>12</v>
      </c>
      <c r="AA423" s="337" t="s">
        <v>1589</v>
      </c>
      <c r="AB423" s="337" t="s">
        <v>3394</v>
      </c>
      <c r="AC423" s="337" t="str">
        <f>MID(RP_2024[[#This Row],[Elemento PEP]],11,2)</f>
        <v>13</v>
      </c>
    </row>
    <row r="424" spans="1:29">
      <c r="A424" s="338">
        <v>4339</v>
      </c>
      <c r="B424" s="339">
        <v>45534</v>
      </c>
      <c r="C424" s="340" t="s">
        <v>1893</v>
      </c>
      <c r="D424" s="340" t="s">
        <v>2449</v>
      </c>
      <c r="E424" s="338" t="s">
        <v>1624</v>
      </c>
      <c r="F424" s="338">
        <v>4893</v>
      </c>
      <c r="G424" s="339">
        <v>45509</v>
      </c>
      <c r="H424" s="341">
        <v>6692949</v>
      </c>
      <c r="I424" s="341" t="s">
        <v>2450</v>
      </c>
      <c r="J424" s="331">
        <v>12</v>
      </c>
      <c r="K424" s="341" t="s">
        <v>1704</v>
      </c>
      <c r="L424" s="331" t="s">
        <v>1832</v>
      </c>
      <c r="M424" s="342">
        <v>10351639</v>
      </c>
      <c r="N424" s="332">
        <v>0</v>
      </c>
      <c r="O424" s="339"/>
      <c r="P424" s="342">
        <f>+RP_2024[[#This Row],[VALOR INICIAL]]-RP_2024[[#This Row],[VALOR ANULACION]]</f>
        <v>10351639</v>
      </c>
      <c r="Q424" s="343"/>
      <c r="R424" s="341">
        <f>VALUE(LEFT(RP_2024[[#This Row],[OBJETO]],3))</f>
        <v>156</v>
      </c>
      <c r="S424" s="344">
        <v>242</v>
      </c>
      <c r="T424" s="341" t="str">
        <f>SUBSTITUTE(RP_2024[[#This Row],[CODIGO TIPO]],"-","")</f>
        <v>O232020200991122</v>
      </c>
      <c r="U424" s="337">
        <v>1905054</v>
      </c>
      <c r="V424" s="341">
        <f>VALUE(LEFT(RIGHT(RP_2024[[#This Row],[IMPUTACION PRESUPUESTAL]],6),3))</f>
        <v>102</v>
      </c>
      <c r="W424" s="337" t="s">
        <v>44</v>
      </c>
      <c r="X424" s="335">
        <f>VALUE(LEFT(RP_2024[[#This Row],[Actividad]],SEARCH(".",RP_2024[[#This Row],[Actividad]],1)-1))</f>
        <v>3</v>
      </c>
      <c r="Y424" s="337">
        <f>MONTH(RP_2024[[#This Row],[FECHA RP]])</f>
        <v>8</v>
      </c>
      <c r="Z424" s="336" t="str">
        <f>IF(RP_2024[[#This Row],[FEC ANULACION]]="","",MONTH(RP_2024[[#This Row],[FEC ANULACION]]))</f>
        <v/>
      </c>
      <c r="AA424" s="337" t="s">
        <v>1589</v>
      </c>
      <c r="AB424" s="337" t="s">
        <v>3394</v>
      </c>
      <c r="AC424" s="337" t="str">
        <f>MID(RP_2024[[#This Row],[Elemento PEP]],11,2)</f>
        <v>13</v>
      </c>
    </row>
    <row r="425" spans="1:29">
      <c r="A425" s="338">
        <v>4344</v>
      </c>
      <c r="B425" s="339">
        <v>45534</v>
      </c>
      <c r="C425" s="340" t="s">
        <v>1893</v>
      </c>
      <c r="D425" s="340" t="s">
        <v>2451</v>
      </c>
      <c r="E425" s="338" t="s">
        <v>2452</v>
      </c>
      <c r="F425" s="338">
        <v>3802</v>
      </c>
      <c r="G425" s="339">
        <v>45496</v>
      </c>
      <c r="H425" s="341">
        <v>6689033</v>
      </c>
      <c r="I425" s="341" t="s">
        <v>2453</v>
      </c>
      <c r="J425" s="331">
        <v>12</v>
      </c>
      <c r="K425" s="341" t="s">
        <v>1704</v>
      </c>
      <c r="L425" s="331" t="s">
        <v>1832</v>
      </c>
      <c r="M425" s="342">
        <v>13610322</v>
      </c>
      <c r="N425" s="332">
        <v>0</v>
      </c>
      <c r="O425" s="339"/>
      <c r="P425" s="342">
        <f>+RP_2024[[#This Row],[VALOR INICIAL]]-RP_2024[[#This Row],[VALOR ANULACION]]</f>
        <v>13610322</v>
      </c>
      <c r="Q425" s="343"/>
      <c r="R425" s="341">
        <f>VALUE(LEFT(RP_2024[[#This Row],[OBJETO]],3))</f>
        <v>79</v>
      </c>
      <c r="S425" s="344">
        <v>242</v>
      </c>
      <c r="T425" s="341" t="str">
        <f>SUBSTITUTE(RP_2024[[#This Row],[CODIGO TIPO]],"-","")</f>
        <v>O232020200991122</v>
      </c>
      <c r="U425" s="337">
        <v>1905054</v>
      </c>
      <c r="V425" s="341">
        <f>VALUE(LEFT(RIGHT(RP_2024[[#This Row],[IMPUTACION PRESUPUESTAL]],6),3))</f>
        <v>102</v>
      </c>
      <c r="W425" s="337" t="s">
        <v>44</v>
      </c>
      <c r="X425" s="335">
        <f>VALUE(LEFT(RP_2024[[#This Row],[Actividad]],SEARCH(".",RP_2024[[#This Row],[Actividad]],1)-1))</f>
        <v>3</v>
      </c>
      <c r="Y425" s="337">
        <f>MONTH(RP_2024[[#This Row],[FECHA RP]])</f>
        <v>8</v>
      </c>
      <c r="Z425" s="336" t="str">
        <f>IF(RP_2024[[#This Row],[FEC ANULACION]]="","",MONTH(RP_2024[[#This Row],[FEC ANULACION]]))</f>
        <v/>
      </c>
      <c r="AA425" s="337" t="s">
        <v>1589</v>
      </c>
      <c r="AB425" s="337" t="s">
        <v>3394</v>
      </c>
      <c r="AC425" s="337" t="str">
        <f>MID(RP_2024[[#This Row],[Elemento PEP]],11,2)</f>
        <v>13</v>
      </c>
    </row>
    <row r="426" spans="1:29">
      <c r="A426" s="338">
        <v>4346</v>
      </c>
      <c r="B426" s="339">
        <v>45534</v>
      </c>
      <c r="C426" s="340" t="s">
        <v>1925</v>
      </c>
      <c r="D426" s="340" t="s">
        <v>2454</v>
      </c>
      <c r="E426" s="338" t="s">
        <v>2455</v>
      </c>
      <c r="F426" s="338">
        <v>4728</v>
      </c>
      <c r="G426" s="339">
        <v>45505</v>
      </c>
      <c r="H426" s="341">
        <v>6694485</v>
      </c>
      <c r="I426" s="341" t="s">
        <v>2456</v>
      </c>
      <c r="J426" s="331">
        <v>12</v>
      </c>
      <c r="K426" s="341" t="s">
        <v>1704</v>
      </c>
      <c r="L426" s="331" t="s">
        <v>1832</v>
      </c>
      <c r="M426" s="342">
        <v>31637265</v>
      </c>
      <c r="N426" s="332">
        <v>0</v>
      </c>
      <c r="O426" s="339"/>
      <c r="P426" s="342">
        <f>+RP_2024[[#This Row],[VALOR INICIAL]]-RP_2024[[#This Row],[VALOR ANULACION]]</f>
        <v>31637265</v>
      </c>
      <c r="Q426" s="343"/>
      <c r="R426" s="341">
        <f>VALUE(LEFT(RP_2024[[#This Row],[OBJETO]],3))</f>
        <v>343</v>
      </c>
      <c r="S426" s="344">
        <v>242</v>
      </c>
      <c r="T426" s="341" t="str">
        <f>SUBSTITUTE(RP_2024[[#This Row],[CODIGO TIPO]],"-","")</f>
        <v>O232020200991122</v>
      </c>
      <c r="U426" s="337">
        <v>1905049</v>
      </c>
      <c r="V426" s="341">
        <f>VALUE(LEFT(RIGHT(RP_2024[[#This Row],[IMPUTACION PRESUPUESTAL]],6),3))</f>
        <v>149</v>
      </c>
      <c r="W426" s="337" t="s">
        <v>1279</v>
      </c>
      <c r="X426" s="335">
        <f>VALUE(LEFT(RP_2024[[#This Row],[Actividad]],SEARCH(".",RP_2024[[#This Row],[Actividad]],1)-1))</f>
        <v>42</v>
      </c>
      <c r="Y426" s="337">
        <f>MONTH(RP_2024[[#This Row],[FECHA RP]])</f>
        <v>8</v>
      </c>
      <c r="Z426" s="336" t="str">
        <f>IF(RP_2024[[#This Row],[FEC ANULACION]]="","",MONTH(RP_2024[[#This Row],[FEC ANULACION]]))</f>
        <v/>
      </c>
      <c r="AA426" s="337" t="s">
        <v>1589</v>
      </c>
      <c r="AB426" s="337" t="s">
        <v>3389</v>
      </c>
      <c r="AC426" s="337" t="str">
        <f>MID(RP_2024[[#This Row],[Elemento PEP]],11,2)</f>
        <v>06</v>
      </c>
    </row>
    <row r="427" spans="1:29">
      <c r="A427" s="338">
        <v>4347</v>
      </c>
      <c r="B427" s="339">
        <v>45534</v>
      </c>
      <c r="C427" s="340" t="s">
        <v>1893</v>
      </c>
      <c r="D427" s="340" t="s">
        <v>2457</v>
      </c>
      <c r="E427" s="338" t="s">
        <v>1596</v>
      </c>
      <c r="F427" s="338">
        <v>5099</v>
      </c>
      <c r="G427" s="339">
        <v>45513</v>
      </c>
      <c r="H427" s="341">
        <v>6695671</v>
      </c>
      <c r="I427" s="341" t="s">
        <v>2458</v>
      </c>
      <c r="J427" s="331">
        <v>12</v>
      </c>
      <c r="K427" s="341" t="s">
        <v>1704</v>
      </c>
      <c r="L427" s="331" t="s">
        <v>1832</v>
      </c>
      <c r="M427" s="342">
        <v>13887170</v>
      </c>
      <c r="N427" s="332">
        <v>0</v>
      </c>
      <c r="O427" s="339"/>
      <c r="P427" s="342">
        <f>+RP_2024[[#This Row],[VALOR INICIAL]]-RP_2024[[#This Row],[VALOR ANULACION]]</f>
        <v>13887170</v>
      </c>
      <c r="Q427" s="343"/>
      <c r="R427" s="341">
        <f>VALUE(LEFT(RP_2024[[#This Row],[OBJETO]],3))</f>
        <v>27</v>
      </c>
      <c r="S427" s="344">
        <v>242</v>
      </c>
      <c r="T427" s="341" t="str">
        <f>SUBSTITUTE(RP_2024[[#This Row],[CODIGO TIPO]],"-","")</f>
        <v>O232020200991122</v>
      </c>
      <c r="U427" s="337">
        <v>1905054</v>
      </c>
      <c r="V427" s="341">
        <f>VALUE(LEFT(RIGHT(RP_2024[[#This Row],[IMPUTACION PRESUPUESTAL]],6),3))</f>
        <v>102</v>
      </c>
      <c r="W427" s="337" t="s">
        <v>44</v>
      </c>
      <c r="X427" s="335">
        <f>VALUE(LEFT(RP_2024[[#This Row],[Actividad]],SEARCH(".",RP_2024[[#This Row],[Actividad]],1)-1))</f>
        <v>3</v>
      </c>
      <c r="Y427" s="337">
        <f>MONTH(RP_2024[[#This Row],[FECHA RP]])</f>
        <v>8</v>
      </c>
      <c r="Z427" s="336" t="str">
        <f>IF(RP_2024[[#This Row],[FEC ANULACION]]="","",MONTH(RP_2024[[#This Row],[FEC ANULACION]]))</f>
        <v/>
      </c>
      <c r="AA427" s="337" t="s">
        <v>1589</v>
      </c>
      <c r="AB427" s="337" t="s">
        <v>3394</v>
      </c>
      <c r="AC427" s="337" t="str">
        <f>MID(RP_2024[[#This Row],[Elemento PEP]],11,2)</f>
        <v>13</v>
      </c>
    </row>
    <row r="428" spans="1:29">
      <c r="A428" s="338">
        <v>4354</v>
      </c>
      <c r="B428" s="339">
        <v>45534</v>
      </c>
      <c r="C428" s="340" t="s">
        <v>1925</v>
      </c>
      <c r="D428" s="340" t="s">
        <v>2459</v>
      </c>
      <c r="E428" s="338" t="s">
        <v>2460</v>
      </c>
      <c r="F428" s="338">
        <v>4497</v>
      </c>
      <c r="G428" s="339">
        <v>45501</v>
      </c>
      <c r="H428" s="341">
        <v>6688733</v>
      </c>
      <c r="I428" s="341" t="s">
        <v>2461</v>
      </c>
      <c r="J428" s="331">
        <v>12</v>
      </c>
      <c r="K428" s="341" t="s">
        <v>1704</v>
      </c>
      <c r="L428" s="331" t="s">
        <v>1832</v>
      </c>
      <c r="M428" s="342">
        <v>35671702</v>
      </c>
      <c r="N428" s="332">
        <v>877173</v>
      </c>
      <c r="O428" s="339">
        <v>45649</v>
      </c>
      <c r="P428" s="342">
        <f>+RP_2024[[#This Row],[VALOR INICIAL]]-RP_2024[[#This Row],[VALOR ANULACION]]</f>
        <v>34794529</v>
      </c>
      <c r="Q428" s="343"/>
      <c r="R428" s="341">
        <f>VALUE(LEFT(RP_2024[[#This Row],[OBJETO]],3))</f>
        <v>339</v>
      </c>
      <c r="S428" s="344">
        <v>242</v>
      </c>
      <c r="T428" s="341" t="str">
        <f>SUBSTITUTE(RP_2024[[#This Row],[CODIGO TIPO]],"-","")</f>
        <v>O232020200991122</v>
      </c>
      <c r="U428" s="337">
        <v>1905049</v>
      </c>
      <c r="V428" s="341">
        <f>VALUE(LEFT(RIGHT(RP_2024[[#This Row],[IMPUTACION PRESUPUESTAL]],6),3))</f>
        <v>149</v>
      </c>
      <c r="W428" s="337" t="s">
        <v>1279</v>
      </c>
      <c r="X428" s="335">
        <f>VALUE(LEFT(RP_2024[[#This Row],[Actividad]],SEARCH(".",RP_2024[[#This Row],[Actividad]],1)-1))</f>
        <v>42</v>
      </c>
      <c r="Y428" s="337">
        <f>MONTH(RP_2024[[#This Row],[FECHA RP]])</f>
        <v>8</v>
      </c>
      <c r="Z428" s="336">
        <f>IF(RP_2024[[#This Row],[FEC ANULACION]]="","",MONTH(RP_2024[[#This Row],[FEC ANULACION]]))</f>
        <v>12</v>
      </c>
      <c r="AA428" s="337" t="s">
        <v>1589</v>
      </c>
      <c r="AB428" s="337" t="s">
        <v>3389</v>
      </c>
      <c r="AC428" s="337" t="str">
        <f>MID(RP_2024[[#This Row],[Elemento PEP]],11,2)</f>
        <v>06</v>
      </c>
    </row>
    <row r="429" spans="1:29">
      <c r="A429" s="328">
        <v>4360</v>
      </c>
      <c r="B429" s="329">
        <v>45537</v>
      </c>
      <c r="C429" s="330" t="s">
        <v>1937</v>
      </c>
      <c r="D429" s="330" t="s">
        <v>2462</v>
      </c>
      <c r="E429" s="328" t="s">
        <v>2463</v>
      </c>
      <c r="F429" s="328">
        <v>4939</v>
      </c>
      <c r="G429" s="329">
        <v>45509</v>
      </c>
      <c r="H429" s="331">
        <v>6704692</v>
      </c>
      <c r="I429" s="331" t="s">
        <v>2464</v>
      </c>
      <c r="J429" s="331">
        <v>12</v>
      </c>
      <c r="K429" s="331" t="s">
        <v>1704</v>
      </c>
      <c r="L429" s="331" t="s">
        <v>1832</v>
      </c>
      <c r="M429" s="332">
        <v>11256219</v>
      </c>
      <c r="N429" s="332">
        <v>96207</v>
      </c>
      <c r="O429" s="329">
        <v>45621</v>
      </c>
      <c r="P429" s="332">
        <f>+RP_2024[[#This Row],[VALOR INICIAL]]-RP_2024[[#This Row],[VALOR ANULACION]]</f>
        <v>11160012</v>
      </c>
      <c r="Q429" s="333"/>
      <c r="R429" s="331">
        <f>VALUE(LEFT(RP_2024[[#This Row],[OBJETO]],3))</f>
        <v>454</v>
      </c>
      <c r="S429" s="334">
        <v>242</v>
      </c>
      <c r="T429" s="331" t="str">
        <f>SUBSTITUTE(RP_2024[[#This Row],[CODIGO TIPO]],"-","")</f>
        <v>O232020200991122</v>
      </c>
      <c r="U429" s="335">
        <v>1905049</v>
      </c>
      <c r="V429" s="331">
        <f>VALUE(LEFT(RIGHT(RP_2024[[#This Row],[IMPUTACION PRESUPUESTAL]],6),3))</f>
        <v>95</v>
      </c>
      <c r="W429" s="335" t="s">
        <v>1287</v>
      </c>
      <c r="X429" s="335">
        <f>VALUE(LEFT(RP_2024[[#This Row],[Actividad]],SEARCH(".",RP_2024[[#This Row],[Actividad]],1)-1))</f>
        <v>45</v>
      </c>
      <c r="Y429" s="335">
        <f>MONTH(RP_2024[[#This Row],[FECHA RP]])</f>
        <v>9</v>
      </c>
      <c r="Z429" s="336">
        <f>IF(RP_2024[[#This Row],[FEC ANULACION]]="","",MONTH(RP_2024[[#This Row],[FEC ANULACION]]))</f>
        <v>11</v>
      </c>
      <c r="AA429" s="335" t="s">
        <v>1589</v>
      </c>
      <c r="AB429" s="335" t="s">
        <v>3395</v>
      </c>
      <c r="AC429" s="335" t="str">
        <f>MID(RP_2024[[#This Row],[Elemento PEP]],11,2)</f>
        <v>27</v>
      </c>
    </row>
    <row r="430" spans="1:29">
      <c r="A430" s="338">
        <v>4361</v>
      </c>
      <c r="B430" s="339">
        <v>45537</v>
      </c>
      <c r="C430" s="340" t="s">
        <v>1937</v>
      </c>
      <c r="D430" s="340" t="s">
        <v>2465</v>
      </c>
      <c r="E430" s="338" t="s">
        <v>2466</v>
      </c>
      <c r="F430" s="338">
        <v>4675</v>
      </c>
      <c r="G430" s="339">
        <v>45503</v>
      </c>
      <c r="H430" s="341">
        <v>6704675</v>
      </c>
      <c r="I430" s="341" t="s">
        <v>2467</v>
      </c>
      <c r="J430" s="331">
        <v>12</v>
      </c>
      <c r="K430" s="341" t="s">
        <v>1704</v>
      </c>
      <c r="L430" s="331" t="s">
        <v>1832</v>
      </c>
      <c r="M430" s="342">
        <v>19894212</v>
      </c>
      <c r="N430" s="332">
        <v>170036</v>
      </c>
      <c r="O430" s="339">
        <v>45649</v>
      </c>
      <c r="P430" s="342">
        <f>+RP_2024[[#This Row],[VALOR INICIAL]]-RP_2024[[#This Row],[VALOR ANULACION]]</f>
        <v>19724176</v>
      </c>
      <c r="Q430" s="343"/>
      <c r="R430" s="341">
        <f>VALUE(LEFT(RP_2024[[#This Row],[OBJETO]],3))</f>
        <v>476</v>
      </c>
      <c r="S430" s="344">
        <v>242</v>
      </c>
      <c r="T430" s="341" t="str">
        <f>SUBSTITUTE(RP_2024[[#This Row],[CODIGO TIPO]],"-","")</f>
        <v>O232020200991122</v>
      </c>
      <c r="U430" s="337">
        <v>1905049</v>
      </c>
      <c r="V430" s="341">
        <f>VALUE(LEFT(RIGHT(RP_2024[[#This Row],[IMPUTACION PRESUPUESTAL]],6),3))</f>
        <v>95</v>
      </c>
      <c r="W430" s="337" t="s">
        <v>1287</v>
      </c>
      <c r="X430" s="335">
        <f>VALUE(LEFT(RP_2024[[#This Row],[Actividad]],SEARCH(".",RP_2024[[#This Row],[Actividad]],1)-1))</f>
        <v>45</v>
      </c>
      <c r="Y430" s="337">
        <f>MONTH(RP_2024[[#This Row],[FECHA RP]])</f>
        <v>9</v>
      </c>
      <c r="Z430" s="336">
        <f>IF(RP_2024[[#This Row],[FEC ANULACION]]="","",MONTH(RP_2024[[#This Row],[FEC ANULACION]]))</f>
        <v>12</v>
      </c>
      <c r="AA430" s="337" t="s">
        <v>1589</v>
      </c>
      <c r="AB430" s="337" t="s">
        <v>3395</v>
      </c>
      <c r="AC430" s="337" t="str">
        <f>MID(RP_2024[[#This Row],[Elemento PEP]],11,2)</f>
        <v>27</v>
      </c>
    </row>
    <row r="431" spans="1:29">
      <c r="A431" s="338">
        <v>4364</v>
      </c>
      <c r="B431" s="339">
        <v>45537</v>
      </c>
      <c r="C431" s="340" t="s">
        <v>1893</v>
      </c>
      <c r="D431" s="340" t="s">
        <v>2468</v>
      </c>
      <c r="E431" s="338" t="s">
        <v>2469</v>
      </c>
      <c r="F431" s="338">
        <v>4577</v>
      </c>
      <c r="G431" s="339">
        <v>45503</v>
      </c>
      <c r="H431" s="341">
        <v>6703341</v>
      </c>
      <c r="I431" s="341" t="s">
        <v>2470</v>
      </c>
      <c r="J431" s="331">
        <v>12</v>
      </c>
      <c r="K431" s="341" t="s">
        <v>1704</v>
      </c>
      <c r="L431" s="331" t="s">
        <v>1832</v>
      </c>
      <c r="M431" s="342">
        <v>31114335</v>
      </c>
      <c r="N431" s="332">
        <v>261465</v>
      </c>
      <c r="O431" s="339">
        <v>45649</v>
      </c>
      <c r="P431" s="342">
        <f>+RP_2024[[#This Row],[VALOR INICIAL]]-RP_2024[[#This Row],[VALOR ANULACION]]</f>
        <v>30852870</v>
      </c>
      <c r="Q431" s="343"/>
      <c r="R431" s="341">
        <f>VALUE(LEFT(RP_2024[[#This Row],[OBJETO]],3))</f>
        <v>387</v>
      </c>
      <c r="S431" s="344">
        <v>242</v>
      </c>
      <c r="T431" s="341" t="str">
        <f>SUBSTITUTE(RP_2024[[#This Row],[CODIGO TIPO]],"-","")</f>
        <v>O232020200991122</v>
      </c>
      <c r="U431" s="337">
        <v>1905054</v>
      </c>
      <c r="V431" s="341">
        <f>VALUE(LEFT(RIGHT(RP_2024[[#This Row],[IMPUTACION PRESUPUESTAL]],6),3))</f>
        <v>102</v>
      </c>
      <c r="W431" s="337" t="s">
        <v>44</v>
      </c>
      <c r="X431" s="335">
        <f>VALUE(LEFT(RP_2024[[#This Row],[Actividad]],SEARCH(".",RP_2024[[#This Row],[Actividad]],1)-1))</f>
        <v>3</v>
      </c>
      <c r="Y431" s="337">
        <f>MONTH(RP_2024[[#This Row],[FECHA RP]])</f>
        <v>9</v>
      </c>
      <c r="Z431" s="336">
        <f>IF(RP_2024[[#This Row],[FEC ANULACION]]="","",MONTH(RP_2024[[#This Row],[FEC ANULACION]]))</f>
        <v>12</v>
      </c>
      <c r="AA431" s="337" t="s">
        <v>1589</v>
      </c>
      <c r="AB431" s="337" t="s">
        <v>3394</v>
      </c>
      <c r="AC431" s="337" t="str">
        <f>MID(RP_2024[[#This Row],[Elemento PEP]],11,2)</f>
        <v>13</v>
      </c>
    </row>
    <row r="432" spans="1:29">
      <c r="A432" s="338">
        <v>4365</v>
      </c>
      <c r="B432" s="339">
        <v>45537</v>
      </c>
      <c r="C432" s="340" t="s">
        <v>1925</v>
      </c>
      <c r="D432" s="340" t="s">
        <v>2471</v>
      </c>
      <c r="E432" s="338" t="s">
        <v>2472</v>
      </c>
      <c r="F432" s="338">
        <v>4568</v>
      </c>
      <c r="G432" s="339">
        <v>45503</v>
      </c>
      <c r="H432" s="341">
        <v>6707599</v>
      </c>
      <c r="I432" s="341" t="s">
        <v>2473</v>
      </c>
      <c r="J432" s="331">
        <v>12</v>
      </c>
      <c r="K432" s="341" t="s">
        <v>1704</v>
      </c>
      <c r="L432" s="331" t="s">
        <v>1832</v>
      </c>
      <c r="M432" s="342">
        <v>20037816</v>
      </c>
      <c r="N432" s="332">
        <v>0</v>
      </c>
      <c r="O432" s="339"/>
      <c r="P432" s="342">
        <f>+RP_2024[[#This Row],[VALOR INICIAL]]-RP_2024[[#This Row],[VALOR ANULACION]]</f>
        <v>20037816</v>
      </c>
      <c r="Q432" s="343"/>
      <c r="R432" s="341">
        <f>VALUE(LEFT(RP_2024[[#This Row],[OBJETO]],3))</f>
        <v>316</v>
      </c>
      <c r="S432" s="344">
        <v>242</v>
      </c>
      <c r="T432" s="341" t="str">
        <f>SUBSTITUTE(RP_2024[[#This Row],[CODIGO TIPO]],"-","")</f>
        <v>O232020200991122</v>
      </c>
      <c r="U432" s="337">
        <v>1905049</v>
      </c>
      <c r="V432" s="341">
        <f>VALUE(LEFT(RIGHT(RP_2024[[#This Row],[IMPUTACION PRESUPUESTAL]],6),3))</f>
        <v>149</v>
      </c>
      <c r="W432" s="337" t="s">
        <v>1280</v>
      </c>
      <c r="X432" s="335">
        <f>VALUE(LEFT(RP_2024[[#This Row],[Actividad]],SEARCH(".",RP_2024[[#This Row],[Actividad]],1)-1))</f>
        <v>42</v>
      </c>
      <c r="Y432" s="337">
        <f>MONTH(RP_2024[[#This Row],[FECHA RP]])</f>
        <v>9</v>
      </c>
      <c r="Z432" s="336" t="str">
        <f>IF(RP_2024[[#This Row],[FEC ANULACION]]="","",MONTH(RP_2024[[#This Row],[FEC ANULACION]]))</f>
        <v/>
      </c>
      <c r="AA432" s="337" t="s">
        <v>1589</v>
      </c>
      <c r="AB432" s="337" t="s">
        <v>3389</v>
      </c>
      <c r="AC432" s="337" t="str">
        <f>MID(RP_2024[[#This Row],[Elemento PEP]],11,2)</f>
        <v>06</v>
      </c>
    </row>
    <row r="433" spans="1:29">
      <c r="A433" s="338">
        <v>4367</v>
      </c>
      <c r="B433" s="339">
        <v>45537</v>
      </c>
      <c r="C433" s="340" t="s">
        <v>1925</v>
      </c>
      <c r="D433" s="340" t="s">
        <v>2474</v>
      </c>
      <c r="E433" s="338" t="s">
        <v>2475</v>
      </c>
      <c r="F433" s="338">
        <v>4571</v>
      </c>
      <c r="G433" s="339">
        <v>45503</v>
      </c>
      <c r="H433" s="341">
        <v>6703550</v>
      </c>
      <c r="I433" s="341" t="s">
        <v>2476</v>
      </c>
      <c r="J433" s="331">
        <v>12</v>
      </c>
      <c r="K433" s="341" t="s">
        <v>1704</v>
      </c>
      <c r="L433" s="331" t="s">
        <v>1832</v>
      </c>
      <c r="M433" s="342">
        <v>20207628</v>
      </c>
      <c r="N433" s="332">
        <v>169812</v>
      </c>
      <c r="O433" s="339">
        <v>45649</v>
      </c>
      <c r="P433" s="342">
        <f>+RP_2024[[#This Row],[VALOR INICIAL]]-RP_2024[[#This Row],[VALOR ANULACION]]</f>
        <v>20037816</v>
      </c>
      <c r="Q433" s="343"/>
      <c r="R433" s="341">
        <f>VALUE(LEFT(RP_2024[[#This Row],[OBJETO]],3))</f>
        <v>323</v>
      </c>
      <c r="S433" s="344">
        <v>242</v>
      </c>
      <c r="T433" s="341" t="str">
        <f>SUBSTITUTE(RP_2024[[#This Row],[CODIGO TIPO]],"-","")</f>
        <v>O232020200991122</v>
      </c>
      <c r="U433" s="337">
        <v>1905049</v>
      </c>
      <c r="V433" s="341">
        <f>VALUE(LEFT(RIGHT(RP_2024[[#This Row],[IMPUTACION PRESUPUESTAL]],6),3))</f>
        <v>149</v>
      </c>
      <c r="W433" s="337" t="s">
        <v>1280</v>
      </c>
      <c r="X433" s="335">
        <f>VALUE(LEFT(RP_2024[[#This Row],[Actividad]],SEARCH(".",RP_2024[[#This Row],[Actividad]],1)-1))</f>
        <v>42</v>
      </c>
      <c r="Y433" s="337">
        <f>MONTH(RP_2024[[#This Row],[FECHA RP]])</f>
        <v>9</v>
      </c>
      <c r="Z433" s="336">
        <f>IF(RP_2024[[#This Row],[FEC ANULACION]]="","",MONTH(RP_2024[[#This Row],[FEC ANULACION]]))</f>
        <v>12</v>
      </c>
      <c r="AA433" s="337" t="s">
        <v>1589</v>
      </c>
      <c r="AB433" s="337" t="s">
        <v>3389</v>
      </c>
      <c r="AC433" s="337" t="str">
        <f>MID(RP_2024[[#This Row],[Elemento PEP]],11,2)</f>
        <v>06</v>
      </c>
    </row>
    <row r="434" spans="1:29">
      <c r="A434" s="338">
        <v>4368</v>
      </c>
      <c r="B434" s="339">
        <v>45537</v>
      </c>
      <c r="C434" s="340" t="s">
        <v>1893</v>
      </c>
      <c r="D434" s="340" t="s">
        <v>2477</v>
      </c>
      <c r="E434" s="338" t="s">
        <v>2478</v>
      </c>
      <c r="F434" s="338">
        <v>4562</v>
      </c>
      <c r="G434" s="339">
        <v>45503</v>
      </c>
      <c r="H434" s="341">
        <v>6703628</v>
      </c>
      <c r="I434" s="341" t="s">
        <v>2479</v>
      </c>
      <c r="J434" s="331">
        <v>12</v>
      </c>
      <c r="K434" s="341" t="s">
        <v>1704</v>
      </c>
      <c r="L434" s="331" t="s">
        <v>1832</v>
      </c>
      <c r="M434" s="342">
        <v>31114335</v>
      </c>
      <c r="N434" s="332">
        <v>261465</v>
      </c>
      <c r="O434" s="339">
        <v>45649</v>
      </c>
      <c r="P434" s="342">
        <f>+RP_2024[[#This Row],[VALOR INICIAL]]-RP_2024[[#This Row],[VALOR ANULACION]]</f>
        <v>30852870</v>
      </c>
      <c r="Q434" s="343"/>
      <c r="R434" s="341">
        <f>VALUE(LEFT(RP_2024[[#This Row],[OBJETO]],3))</f>
        <v>281</v>
      </c>
      <c r="S434" s="344">
        <v>242</v>
      </c>
      <c r="T434" s="341" t="str">
        <f>SUBSTITUTE(RP_2024[[#This Row],[CODIGO TIPO]],"-","")</f>
        <v>O232020200991122</v>
      </c>
      <c r="U434" s="337">
        <v>1905054</v>
      </c>
      <c r="V434" s="341">
        <f>VALUE(LEFT(RIGHT(RP_2024[[#This Row],[IMPUTACION PRESUPUESTAL]],6),3))</f>
        <v>102</v>
      </c>
      <c r="W434" s="337" t="s">
        <v>44</v>
      </c>
      <c r="X434" s="335">
        <f>VALUE(LEFT(RP_2024[[#This Row],[Actividad]],SEARCH(".",RP_2024[[#This Row],[Actividad]],1)-1))</f>
        <v>3</v>
      </c>
      <c r="Y434" s="337">
        <f>MONTH(RP_2024[[#This Row],[FECHA RP]])</f>
        <v>9</v>
      </c>
      <c r="Z434" s="336">
        <f>IF(RP_2024[[#This Row],[FEC ANULACION]]="","",MONTH(RP_2024[[#This Row],[FEC ANULACION]]))</f>
        <v>12</v>
      </c>
      <c r="AA434" s="337" t="s">
        <v>1589</v>
      </c>
      <c r="AB434" s="337" t="s">
        <v>3394</v>
      </c>
      <c r="AC434" s="337" t="str">
        <f>MID(RP_2024[[#This Row],[Elemento PEP]],11,2)</f>
        <v>13</v>
      </c>
    </row>
    <row r="435" spans="1:29">
      <c r="A435" s="338">
        <v>4369</v>
      </c>
      <c r="B435" s="339">
        <v>45537</v>
      </c>
      <c r="C435" s="340" t="s">
        <v>1925</v>
      </c>
      <c r="D435" s="340" t="s">
        <v>2480</v>
      </c>
      <c r="E435" s="338" t="s">
        <v>2481</v>
      </c>
      <c r="F435" s="338">
        <v>4586</v>
      </c>
      <c r="G435" s="339">
        <v>45503</v>
      </c>
      <c r="H435" s="341">
        <v>6701917</v>
      </c>
      <c r="I435" s="341" t="s">
        <v>2482</v>
      </c>
      <c r="J435" s="331">
        <v>12</v>
      </c>
      <c r="K435" s="341" t="s">
        <v>1704</v>
      </c>
      <c r="L435" s="331" t="s">
        <v>1832</v>
      </c>
      <c r="M435" s="342">
        <v>10473547</v>
      </c>
      <c r="N435" s="332">
        <v>88013</v>
      </c>
      <c r="O435" s="339">
        <v>45649</v>
      </c>
      <c r="P435" s="342">
        <f>+RP_2024[[#This Row],[VALOR INICIAL]]-RP_2024[[#This Row],[VALOR ANULACION]]</f>
        <v>10385534</v>
      </c>
      <c r="Q435" s="343"/>
      <c r="R435" s="341">
        <f>VALUE(LEFT(RP_2024[[#This Row],[OBJETO]],3))</f>
        <v>409</v>
      </c>
      <c r="S435" s="344">
        <v>242</v>
      </c>
      <c r="T435" s="341" t="str">
        <f>SUBSTITUTE(RP_2024[[#This Row],[CODIGO TIPO]],"-","")</f>
        <v>O232020200991122</v>
      </c>
      <c r="U435" s="337">
        <v>1905049</v>
      </c>
      <c r="V435" s="341">
        <f>VALUE(LEFT(RIGHT(RP_2024[[#This Row],[IMPUTACION PRESUPUESTAL]],6),3))</f>
        <v>149</v>
      </c>
      <c r="W435" s="337" t="s">
        <v>1280</v>
      </c>
      <c r="X435" s="335">
        <f>VALUE(LEFT(RP_2024[[#This Row],[Actividad]],SEARCH(".",RP_2024[[#This Row],[Actividad]],1)-1))</f>
        <v>42</v>
      </c>
      <c r="Y435" s="337">
        <f>MONTH(RP_2024[[#This Row],[FECHA RP]])</f>
        <v>9</v>
      </c>
      <c r="Z435" s="336">
        <f>IF(RP_2024[[#This Row],[FEC ANULACION]]="","",MONTH(RP_2024[[#This Row],[FEC ANULACION]]))</f>
        <v>12</v>
      </c>
      <c r="AA435" s="337" t="s">
        <v>1589</v>
      </c>
      <c r="AB435" s="337" t="s">
        <v>3389</v>
      </c>
      <c r="AC435" s="337" t="str">
        <f>MID(RP_2024[[#This Row],[Elemento PEP]],11,2)</f>
        <v>06</v>
      </c>
    </row>
    <row r="436" spans="1:29">
      <c r="A436" s="338">
        <v>4370</v>
      </c>
      <c r="B436" s="339">
        <v>45537</v>
      </c>
      <c r="C436" s="340" t="s">
        <v>1893</v>
      </c>
      <c r="D436" s="340" t="s">
        <v>2483</v>
      </c>
      <c r="E436" s="338" t="s">
        <v>2484</v>
      </c>
      <c r="F436" s="338">
        <v>4777</v>
      </c>
      <c r="G436" s="339">
        <v>45509</v>
      </c>
      <c r="H436" s="341">
        <v>6701126</v>
      </c>
      <c r="I436" s="341" t="s">
        <v>2485</v>
      </c>
      <c r="J436" s="331">
        <v>12</v>
      </c>
      <c r="K436" s="341" t="s">
        <v>1704</v>
      </c>
      <c r="L436" s="331" t="s">
        <v>1832</v>
      </c>
      <c r="M436" s="342">
        <v>31114335</v>
      </c>
      <c r="N436" s="332">
        <v>261465</v>
      </c>
      <c r="O436" s="339">
        <v>45635</v>
      </c>
      <c r="P436" s="342">
        <f>+RP_2024[[#This Row],[VALOR INICIAL]]-RP_2024[[#This Row],[VALOR ANULACION]]</f>
        <v>30852870</v>
      </c>
      <c r="Q436" s="343"/>
      <c r="R436" s="341">
        <f>VALUE(LEFT(RP_2024[[#This Row],[OBJETO]],3))</f>
        <v>88</v>
      </c>
      <c r="S436" s="344">
        <v>242</v>
      </c>
      <c r="T436" s="341" t="str">
        <f>SUBSTITUTE(RP_2024[[#This Row],[CODIGO TIPO]],"-","")</f>
        <v>O232020200991122</v>
      </c>
      <c r="U436" s="337">
        <v>1905054</v>
      </c>
      <c r="V436" s="341">
        <f>VALUE(LEFT(RIGHT(RP_2024[[#This Row],[IMPUTACION PRESUPUESTAL]],6),3))</f>
        <v>102</v>
      </c>
      <c r="W436" s="337" t="s">
        <v>44</v>
      </c>
      <c r="X436" s="335">
        <f>VALUE(LEFT(RP_2024[[#This Row],[Actividad]],SEARCH(".",RP_2024[[#This Row],[Actividad]],1)-1))</f>
        <v>3</v>
      </c>
      <c r="Y436" s="337">
        <f>MONTH(RP_2024[[#This Row],[FECHA RP]])</f>
        <v>9</v>
      </c>
      <c r="Z436" s="336">
        <f>IF(RP_2024[[#This Row],[FEC ANULACION]]="","",MONTH(RP_2024[[#This Row],[FEC ANULACION]]))</f>
        <v>12</v>
      </c>
      <c r="AA436" s="337" t="s">
        <v>1589</v>
      </c>
      <c r="AB436" s="337" t="s">
        <v>3394</v>
      </c>
      <c r="AC436" s="337" t="str">
        <f>MID(RP_2024[[#This Row],[Elemento PEP]],11,2)</f>
        <v>13</v>
      </c>
    </row>
    <row r="437" spans="1:29">
      <c r="A437" s="338">
        <v>4371</v>
      </c>
      <c r="B437" s="339">
        <v>45537</v>
      </c>
      <c r="C437" s="340" t="s">
        <v>1893</v>
      </c>
      <c r="D437" s="340" t="s">
        <v>2486</v>
      </c>
      <c r="E437" s="338" t="s">
        <v>2487</v>
      </c>
      <c r="F437" s="338">
        <v>5100</v>
      </c>
      <c r="G437" s="339">
        <v>45513</v>
      </c>
      <c r="H437" s="341">
        <v>6706147</v>
      </c>
      <c r="I437" s="341" t="s">
        <v>2488</v>
      </c>
      <c r="J437" s="331">
        <v>12</v>
      </c>
      <c r="K437" s="341" t="s">
        <v>1704</v>
      </c>
      <c r="L437" s="331" t="s">
        <v>1832</v>
      </c>
      <c r="M437" s="342">
        <v>30852870</v>
      </c>
      <c r="N437" s="332">
        <v>0</v>
      </c>
      <c r="O437" s="339"/>
      <c r="P437" s="342">
        <f>+RP_2024[[#This Row],[VALOR INICIAL]]-RP_2024[[#This Row],[VALOR ANULACION]]</f>
        <v>30852870</v>
      </c>
      <c r="Q437" s="343"/>
      <c r="R437" s="341">
        <f>VALUE(LEFT(RP_2024[[#This Row],[OBJETO]],3))</f>
        <v>131</v>
      </c>
      <c r="S437" s="344">
        <v>242</v>
      </c>
      <c r="T437" s="341" t="str">
        <f>SUBSTITUTE(RP_2024[[#This Row],[CODIGO TIPO]],"-","")</f>
        <v>O232020200991122</v>
      </c>
      <c r="U437" s="337">
        <v>1905054</v>
      </c>
      <c r="V437" s="341">
        <f>VALUE(LEFT(RIGHT(RP_2024[[#This Row],[IMPUTACION PRESUPUESTAL]],6),3))</f>
        <v>102</v>
      </c>
      <c r="W437" s="337" t="s">
        <v>44</v>
      </c>
      <c r="X437" s="335">
        <f>VALUE(LEFT(RP_2024[[#This Row],[Actividad]],SEARCH(".",RP_2024[[#This Row],[Actividad]],1)-1))</f>
        <v>3</v>
      </c>
      <c r="Y437" s="337">
        <f>MONTH(RP_2024[[#This Row],[FECHA RP]])</f>
        <v>9</v>
      </c>
      <c r="Z437" s="336" t="str">
        <f>IF(RP_2024[[#This Row],[FEC ANULACION]]="","",MONTH(RP_2024[[#This Row],[FEC ANULACION]]))</f>
        <v/>
      </c>
      <c r="AA437" s="337" t="s">
        <v>1589</v>
      </c>
      <c r="AB437" s="337" t="s">
        <v>3394</v>
      </c>
      <c r="AC437" s="337" t="str">
        <f>MID(RP_2024[[#This Row],[Elemento PEP]],11,2)</f>
        <v>13</v>
      </c>
    </row>
    <row r="438" spans="1:29">
      <c r="A438" s="338">
        <v>4373</v>
      </c>
      <c r="B438" s="339">
        <v>45537</v>
      </c>
      <c r="C438" s="340" t="s">
        <v>1893</v>
      </c>
      <c r="D438" s="340" t="s">
        <v>2489</v>
      </c>
      <c r="E438" s="338" t="s">
        <v>2490</v>
      </c>
      <c r="F438" s="338">
        <v>4784</v>
      </c>
      <c r="G438" s="339">
        <v>45509</v>
      </c>
      <c r="H438" s="341">
        <v>6699033</v>
      </c>
      <c r="I438" s="341" t="s">
        <v>2491</v>
      </c>
      <c r="J438" s="331">
        <v>12</v>
      </c>
      <c r="K438" s="341" t="s">
        <v>1704</v>
      </c>
      <c r="L438" s="331" t="s">
        <v>1832</v>
      </c>
      <c r="M438" s="342">
        <v>35632170</v>
      </c>
      <c r="N438" s="332">
        <v>299430</v>
      </c>
      <c r="O438" s="339">
        <v>45616</v>
      </c>
      <c r="P438" s="342">
        <f>+RP_2024[[#This Row],[VALOR INICIAL]]-RP_2024[[#This Row],[VALOR ANULACION]]</f>
        <v>35332740</v>
      </c>
      <c r="Q438" s="343"/>
      <c r="R438" s="341">
        <f>VALUE(LEFT(RP_2024[[#This Row],[OBJETO]],3))</f>
        <v>113</v>
      </c>
      <c r="S438" s="344">
        <v>242</v>
      </c>
      <c r="T438" s="341" t="str">
        <f>SUBSTITUTE(RP_2024[[#This Row],[CODIGO TIPO]],"-","")</f>
        <v>O232020200991122</v>
      </c>
      <c r="U438" s="337">
        <v>1905054</v>
      </c>
      <c r="V438" s="341">
        <f>VALUE(LEFT(RIGHT(RP_2024[[#This Row],[IMPUTACION PRESUPUESTAL]],6),3))</f>
        <v>102</v>
      </c>
      <c r="W438" s="337" t="s">
        <v>44</v>
      </c>
      <c r="X438" s="335">
        <f>VALUE(LEFT(RP_2024[[#This Row],[Actividad]],SEARCH(".",RP_2024[[#This Row],[Actividad]],1)-1))</f>
        <v>3</v>
      </c>
      <c r="Y438" s="337">
        <f>MONTH(RP_2024[[#This Row],[FECHA RP]])</f>
        <v>9</v>
      </c>
      <c r="Z438" s="336">
        <f>IF(RP_2024[[#This Row],[FEC ANULACION]]="","",MONTH(RP_2024[[#This Row],[FEC ANULACION]]))</f>
        <v>11</v>
      </c>
      <c r="AA438" s="337" t="s">
        <v>1589</v>
      </c>
      <c r="AB438" s="337" t="s">
        <v>3394</v>
      </c>
      <c r="AC438" s="337" t="str">
        <f>MID(RP_2024[[#This Row],[Elemento PEP]],11,2)</f>
        <v>13</v>
      </c>
    </row>
    <row r="439" spans="1:29">
      <c r="A439" s="338">
        <v>4378</v>
      </c>
      <c r="B439" s="339">
        <v>45537</v>
      </c>
      <c r="C439" s="340" t="s">
        <v>1893</v>
      </c>
      <c r="D439" s="340" t="s">
        <v>2492</v>
      </c>
      <c r="E439" s="338" t="s">
        <v>2493</v>
      </c>
      <c r="F439" s="338">
        <v>4785</v>
      </c>
      <c r="G439" s="339">
        <v>45509</v>
      </c>
      <c r="H439" s="341">
        <v>6699418</v>
      </c>
      <c r="I439" s="341" t="s">
        <v>2494</v>
      </c>
      <c r="J439" s="331">
        <v>12</v>
      </c>
      <c r="K439" s="341" t="s">
        <v>1704</v>
      </c>
      <c r="L439" s="331" t="s">
        <v>1832</v>
      </c>
      <c r="M439" s="342">
        <v>31114335</v>
      </c>
      <c r="N439" s="332">
        <v>0</v>
      </c>
      <c r="O439" s="339"/>
      <c r="P439" s="342">
        <f>+RP_2024[[#This Row],[VALOR INICIAL]]-RP_2024[[#This Row],[VALOR ANULACION]]</f>
        <v>31114335</v>
      </c>
      <c r="Q439" s="343"/>
      <c r="R439" s="341">
        <f>VALUE(LEFT(RP_2024[[#This Row],[OBJETO]],3))</f>
        <v>107</v>
      </c>
      <c r="S439" s="344">
        <v>242</v>
      </c>
      <c r="T439" s="341" t="str">
        <f>SUBSTITUTE(RP_2024[[#This Row],[CODIGO TIPO]],"-","")</f>
        <v>O232020200991122</v>
      </c>
      <c r="U439" s="337">
        <v>1905054</v>
      </c>
      <c r="V439" s="341">
        <f>VALUE(LEFT(RIGHT(RP_2024[[#This Row],[IMPUTACION PRESUPUESTAL]],6),3))</f>
        <v>102</v>
      </c>
      <c r="W439" s="337" t="s">
        <v>44</v>
      </c>
      <c r="X439" s="335">
        <f>VALUE(LEFT(RP_2024[[#This Row],[Actividad]],SEARCH(".",RP_2024[[#This Row],[Actividad]],1)-1))</f>
        <v>3</v>
      </c>
      <c r="Y439" s="337">
        <f>MONTH(RP_2024[[#This Row],[FECHA RP]])</f>
        <v>9</v>
      </c>
      <c r="Z439" s="336" t="str">
        <f>IF(RP_2024[[#This Row],[FEC ANULACION]]="","",MONTH(RP_2024[[#This Row],[FEC ANULACION]]))</f>
        <v/>
      </c>
      <c r="AA439" s="337" t="s">
        <v>1589</v>
      </c>
      <c r="AB439" s="337" t="s">
        <v>3394</v>
      </c>
      <c r="AC439" s="337" t="str">
        <f>MID(RP_2024[[#This Row],[Elemento PEP]],11,2)</f>
        <v>13</v>
      </c>
    </row>
    <row r="440" spans="1:29">
      <c r="A440" s="338">
        <v>4381</v>
      </c>
      <c r="B440" s="339">
        <v>45537</v>
      </c>
      <c r="C440" s="340" t="s">
        <v>1893</v>
      </c>
      <c r="D440" s="340" t="s">
        <v>2495</v>
      </c>
      <c r="E440" s="338" t="s">
        <v>2496</v>
      </c>
      <c r="F440" s="338">
        <v>4573</v>
      </c>
      <c r="G440" s="339">
        <v>45503</v>
      </c>
      <c r="H440" s="341">
        <v>6706745</v>
      </c>
      <c r="I440" s="341" t="s">
        <v>2497</v>
      </c>
      <c r="J440" s="331">
        <v>12</v>
      </c>
      <c r="K440" s="341" t="s">
        <v>1704</v>
      </c>
      <c r="L440" s="331" t="s">
        <v>1832</v>
      </c>
      <c r="M440" s="342">
        <v>30852870</v>
      </c>
      <c r="N440" s="332">
        <v>0</v>
      </c>
      <c r="O440" s="339"/>
      <c r="P440" s="342">
        <f>+RP_2024[[#This Row],[VALOR INICIAL]]-RP_2024[[#This Row],[VALOR ANULACION]]</f>
        <v>30852870</v>
      </c>
      <c r="Q440" s="343"/>
      <c r="R440" s="341">
        <f>VALUE(LEFT(RP_2024[[#This Row],[OBJETO]],3))</f>
        <v>334</v>
      </c>
      <c r="S440" s="344">
        <v>242</v>
      </c>
      <c r="T440" s="341" t="str">
        <f>SUBSTITUTE(RP_2024[[#This Row],[CODIGO TIPO]],"-","")</f>
        <v>O232020200991122</v>
      </c>
      <c r="U440" s="337">
        <v>1905054</v>
      </c>
      <c r="V440" s="341">
        <f>VALUE(LEFT(RIGHT(RP_2024[[#This Row],[IMPUTACION PRESUPUESTAL]],6),3))</f>
        <v>102</v>
      </c>
      <c r="W440" s="337" t="s">
        <v>44</v>
      </c>
      <c r="X440" s="335">
        <f>VALUE(LEFT(RP_2024[[#This Row],[Actividad]],SEARCH(".",RP_2024[[#This Row],[Actividad]],1)-1))</f>
        <v>3</v>
      </c>
      <c r="Y440" s="337">
        <f>MONTH(RP_2024[[#This Row],[FECHA RP]])</f>
        <v>9</v>
      </c>
      <c r="Z440" s="336" t="str">
        <f>IF(RP_2024[[#This Row],[FEC ANULACION]]="","",MONTH(RP_2024[[#This Row],[FEC ANULACION]]))</f>
        <v/>
      </c>
      <c r="AA440" s="337" t="s">
        <v>1589</v>
      </c>
      <c r="AB440" s="337" t="s">
        <v>3394</v>
      </c>
      <c r="AC440" s="337" t="str">
        <f>MID(RP_2024[[#This Row],[Elemento PEP]],11,2)</f>
        <v>13</v>
      </c>
    </row>
    <row r="441" spans="1:29">
      <c r="A441" s="338">
        <v>4384</v>
      </c>
      <c r="B441" s="339">
        <v>45537</v>
      </c>
      <c r="C441" s="340" t="s">
        <v>1925</v>
      </c>
      <c r="D441" s="340" t="s">
        <v>2498</v>
      </c>
      <c r="E441" s="338" t="s">
        <v>2499</v>
      </c>
      <c r="F441" s="338">
        <v>4501</v>
      </c>
      <c r="G441" s="339">
        <v>45501</v>
      </c>
      <c r="H441" s="341">
        <v>6707466</v>
      </c>
      <c r="I441" s="341" t="s">
        <v>2500</v>
      </c>
      <c r="J441" s="331">
        <v>12</v>
      </c>
      <c r="K441" s="341" t="s">
        <v>1704</v>
      </c>
      <c r="L441" s="331" t="s">
        <v>1832</v>
      </c>
      <c r="M441" s="342">
        <v>13272640</v>
      </c>
      <c r="N441" s="332">
        <v>0</v>
      </c>
      <c r="O441" s="339"/>
      <c r="P441" s="342">
        <f>+RP_2024[[#This Row],[VALOR INICIAL]]-RP_2024[[#This Row],[VALOR ANULACION]]</f>
        <v>13272640</v>
      </c>
      <c r="Q441" s="343"/>
      <c r="R441" s="341">
        <f>VALUE(LEFT(RP_2024[[#This Row],[OBJETO]],3))</f>
        <v>413</v>
      </c>
      <c r="S441" s="344">
        <v>242</v>
      </c>
      <c r="T441" s="341" t="str">
        <f>SUBSTITUTE(RP_2024[[#This Row],[CODIGO TIPO]],"-","")</f>
        <v>O232020200991122</v>
      </c>
      <c r="U441" s="337">
        <v>1905049</v>
      </c>
      <c r="V441" s="341">
        <f>VALUE(LEFT(RIGHT(RP_2024[[#This Row],[IMPUTACION PRESUPUESTAL]],6),3))</f>
        <v>149</v>
      </c>
      <c r="W441" s="337" t="s">
        <v>1280</v>
      </c>
      <c r="X441" s="335">
        <f>VALUE(LEFT(RP_2024[[#This Row],[Actividad]],SEARCH(".",RP_2024[[#This Row],[Actividad]],1)-1))</f>
        <v>42</v>
      </c>
      <c r="Y441" s="337">
        <f>MONTH(RP_2024[[#This Row],[FECHA RP]])</f>
        <v>9</v>
      </c>
      <c r="Z441" s="336" t="str">
        <f>IF(RP_2024[[#This Row],[FEC ANULACION]]="","",MONTH(RP_2024[[#This Row],[FEC ANULACION]]))</f>
        <v/>
      </c>
      <c r="AA441" s="337" t="s">
        <v>1589</v>
      </c>
      <c r="AB441" s="337" t="s">
        <v>3389</v>
      </c>
      <c r="AC441" s="337" t="str">
        <f>MID(RP_2024[[#This Row],[Elemento PEP]],11,2)</f>
        <v>06</v>
      </c>
    </row>
    <row r="442" spans="1:29">
      <c r="A442" s="338">
        <v>4386</v>
      </c>
      <c r="B442" s="339">
        <v>45537</v>
      </c>
      <c r="C442" s="340" t="s">
        <v>1925</v>
      </c>
      <c r="D442" s="340" t="s">
        <v>2501</v>
      </c>
      <c r="E442" s="338" t="s">
        <v>2502</v>
      </c>
      <c r="F442" s="338">
        <v>4570</v>
      </c>
      <c r="G442" s="339">
        <v>45503</v>
      </c>
      <c r="H442" s="341">
        <v>6706687</v>
      </c>
      <c r="I442" s="341" t="s">
        <v>2503</v>
      </c>
      <c r="J442" s="331">
        <v>12</v>
      </c>
      <c r="K442" s="341" t="s">
        <v>1704</v>
      </c>
      <c r="L442" s="331" t="s">
        <v>1832</v>
      </c>
      <c r="M442" s="342">
        <v>13385120</v>
      </c>
      <c r="N442" s="332">
        <v>112480</v>
      </c>
      <c r="O442" s="339">
        <v>45649</v>
      </c>
      <c r="P442" s="342">
        <f>+RP_2024[[#This Row],[VALOR INICIAL]]-RP_2024[[#This Row],[VALOR ANULACION]]</f>
        <v>13272640</v>
      </c>
      <c r="Q442" s="343"/>
      <c r="R442" s="341">
        <f>VALUE(LEFT(RP_2024[[#This Row],[OBJETO]],3))</f>
        <v>320</v>
      </c>
      <c r="S442" s="344">
        <v>242</v>
      </c>
      <c r="T442" s="341" t="str">
        <f>SUBSTITUTE(RP_2024[[#This Row],[CODIGO TIPO]],"-","")</f>
        <v>O232020200991122</v>
      </c>
      <c r="U442" s="337">
        <v>1905049</v>
      </c>
      <c r="V442" s="341">
        <f>VALUE(LEFT(RIGHT(RP_2024[[#This Row],[IMPUTACION PRESUPUESTAL]],6),3))</f>
        <v>149</v>
      </c>
      <c r="W442" s="337" t="s">
        <v>1280</v>
      </c>
      <c r="X442" s="335">
        <f>VALUE(LEFT(RP_2024[[#This Row],[Actividad]],SEARCH(".",RP_2024[[#This Row],[Actividad]],1)-1))</f>
        <v>42</v>
      </c>
      <c r="Y442" s="337">
        <f>MONTH(RP_2024[[#This Row],[FECHA RP]])</f>
        <v>9</v>
      </c>
      <c r="Z442" s="336">
        <f>IF(RP_2024[[#This Row],[FEC ANULACION]]="","",MONTH(RP_2024[[#This Row],[FEC ANULACION]]))</f>
        <v>12</v>
      </c>
      <c r="AA442" s="337" t="s">
        <v>1589</v>
      </c>
      <c r="AB442" s="337" t="s">
        <v>3389</v>
      </c>
      <c r="AC442" s="337" t="str">
        <f>MID(RP_2024[[#This Row],[Elemento PEP]],11,2)</f>
        <v>06</v>
      </c>
    </row>
    <row r="443" spans="1:29">
      <c r="A443" s="338">
        <v>4390</v>
      </c>
      <c r="B443" s="339">
        <v>45538</v>
      </c>
      <c r="C443" s="340" t="s">
        <v>1893</v>
      </c>
      <c r="D443" s="340" t="s">
        <v>2504</v>
      </c>
      <c r="E443" s="338" t="s">
        <v>2505</v>
      </c>
      <c r="F443" s="338">
        <v>3700</v>
      </c>
      <c r="G443" s="339">
        <v>45495</v>
      </c>
      <c r="H443" s="341">
        <v>6716101</v>
      </c>
      <c r="I443" s="341" t="s">
        <v>2506</v>
      </c>
      <c r="J443" s="331">
        <v>12</v>
      </c>
      <c r="K443" s="341" t="s">
        <v>1704</v>
      </c>
      <c r="L443" s="331" t="s">
        <v>1832</v>
      </c>
      <c r="M443" s="342">
        <v>24417081</v>
      </c>
      <c r="N443" s="332">
        <v>0</v>
      </c>
      <c r="O443" s="339"/>
      <c r="P443" s="342">
        <f>+RP_2024[[#This Row],[VALOR INICIAL]]-RP_2024[[#This Row],[VALOR ANULACION]]</f>
        <v>24417081</v>
      </c>
      <c r="Q443" s="343"/>
      <c r="R443" s="341">
        <f>VALUE(LEFT(RP_2024[[#This Row],[OBJETO]],3))</f>
        <v>209</v>
      </c>
      <c r="S443" s="344">
        <v>242</v>
      </c>
      <c r="T443" s="341" t="str">
        <f>SUBSTITUTE(RP_2024[[#This Row],[CODIGO TIPO]],"-","")</f>
        <v>O232020200991122</v>
      </c>
      <c r="U443" s="337">
        <v>1905054</v>
      </c>
      <c r="V443" s="341">
        <f>VALUE(LEFT(RIGHT(RP_2024[[#This Row],[IMPUTACION PRESUPUESTAL]],6),3))</f>
        <v>102</v>
      </c>
      <c r="W443" s="337" t="s">
        <v>44</v>
      </c>
      <c r="X443" s="335">
        <f>VALUE(LEFT(RP_2024[[#This Row],[Actividad]],SEARCH(".",RP_2024[[#This Row],[Actividad]],1)-1))</f>
        <v>3</v>
      </c>
      <c r="Y443" s="337">
        <f>MONTH(RP_2024[[#This Row],[FECHA RP]])</f>
        <v>9</v>
      </c>
      <c r="Z443" s="336" t="str">
        <f>IF(RP_2024[[#This Row],[FEC ANULACION]]="","",MONTH(RP_2024[[#This Row],[FEC ANULACION]]))</f>
        <v/>
      </c>
      <c r="AA443" s="337" t="s">
        <v>1589</v>
      </c>
      <c r="AB443" s="337" t="s">
        <v>3394</v>
      </c>
      <c r="AC443" s="337" t="str">
        <f>MID(RP_2024[[#This Row],[Elemento PEP]],11,2)</f>
        <v>13</v>
      </c>
    </row>
    <row r="444" spans="1:29">
      <c r="A444" s="338">
        <v>4391</v>
      </c>
      <c r="B444" s="339">
        <v>45538</v>
      </c>
      <c r="C444" s="340" t="s">
        <v>1893</v>
      </c>
      <c r="D444" s="340" t="s">
        <v>2507</v>
      </c>
      <c r="E444" s="338" t="s">
        <v>2508</v>
      </c>
      <c r="F444" s="338">
        <v>5270</v>
      </c>
      <c r="G444" s="339">
        <v>45530</v>
      </c>
      <c r="H444" s="341">
        <v>6704874</v>
      </c>
      <c r="I444" s="341" t="s">
        <v>2509</v>
      </c>
      <c r="J444" s="331">
        <v>12</v>
      </c>
      <c r="K444" s="341" t="s">
        <v>1704</v>
      </c>
      <c r="L444" s="331" t="s">
        <v>1832</v>
      </c>
      <c r="M444" s="342">
        <v>30852870</v>
      </c>
      <c r="N444" s="332">
        <v>261465</v>
      </c>
      <c r="O444" s="339">
        <v>45649</v>
      </c>
      <c r="P444" s="342">
        <f>+RP_2024[[#This Row],[VALOR INICIAL]]-RP_2024[[#This Row],[VALOR ANULACION]]</f>
        <v>30591405</v>
      </c>
      <c r="Q444" s="343"/>
      <c r="R444" s="341">
        <f>VALUE(LEFT(RP_2024[[#This Row],[OBJETO]],3))</f>
        <v>246</v>
      </c>
      <c r="S444" s="344">
        <v>242</v>
      </c>
      <c r="T444" s="341" t="str">
        <f>SUBSTITUTE(RP_2024[[#This Row],[CODIGO TIPO]],"-","")</f>
        <v>O232020200991122</v>
      </c>
      <c r="U444" s="337">
        <v>1905054</v>
      </c>
      <c r="V444" s="341">
        <f>VALUE(LEFT(RIGHT(RP_2024[[#This Row],[IMPUTACION PRESUPUESTAL]],6),3))</f>
        <v>102</v>
      </c>
      <c r="W444" s="337" t="s">
        <v>44</v>
      </c>
      <c r="X444" s="335">
        <f>VALUE(LEFT(RP_2024[[#This Row],[Actividad]],SEARCH(".",RP_2024[[#This Row],[Actividad]],1)-1))</f>
        <v>3</v>
      </c>
      <c r="Y444" s="337">
        <f>MONTH(RP_2024[[#This Row],[FECHA RP]])</f>
        <v>9</v>
      </c>
      <c r="Z444" s="336">
        <f>IF(RP_2024[[#This Row],[FEC ANULACION]]="","",MONTH(RP_2024[[#This Row],[FEC ANULACION]]))</f>
        <v>12</v>
      </c>
      <c r="AA444" s="337" t="s">
        <v>1589</v>
      </c>
      <c r="AB444" s="337" t="s">
        <v>3394</v>
      </c>
      <c r="AC444" s="337" t="str">
        <f>MID(RP_2024[[#This Row],[Elemento PEP]],11,2)</f>
        <v>13</v>
      </c>
    </row>
    <row r="445" spans="1:29">
      <c r="A445" s="338">
        <v>4392</v>
      </c>
      <c r="B445" s="339">
        <v>45538</v>
      </c>
      <c r="C445" s="340" t="s">
        <v>1893</v>
      </c>
      <c r="D445" s="340" t="s">
        <v>2510</v>
      </c>
      <c r="E445" s="338" t="s">
        <v>2511</v>
      </c>
      <c r="F445" s="338">
        <v>3796</v>
      </c>
      <c r="G445" s="339">
        <v>45496</v>
      </c>
      <c r="H445" s="341">
        <v>6706451</v>
      </c>
      <c r="I445" s="341" t="s">
        <v>2512</v>
      </c>
      <c r="J445" s="331">
        <v>12</v>
      </c>
      <c r="K445" s="341" t="s">
        <v>1704</v>
      </c>
      <c r="L445" s="331" t="s">
        <v>1832</v>
      </c>
      <c r="M445" s="342">
        <v>30591405</v>
      </c>
      <c r="N445" s="332">
        <v>0</v>
      </c>
      <c r="O445" s="339"/>
      <c r="P445" s="342">
        <f>+RP_2024[[#This Row],[VALOR INICIAL]]-RP_2024[[#This Row],[VALOR ANULACION]]</f>
        <v>30591405</v>
      </c>
      <c r="Q445" s="343"/>
      <c r="R445" s="341">
        <f>VALUE(LEFT(RP_2024[[#This Row],[OBJETO]],3))</f>
        <v>28</v>
      </c>
      <c r="S445" s="344">
        <v>242</v>
      </c>
      <c r="T445" s="341" t="str">
        <f>SUBSTITUTE(RP_2024[[#This Row],[CODIGO TIPO]],"-","")</f>
        <v>O232020200991122</v>
      </c>
      <c r="U445" s="337">
        <v>1905054</v>
      </c>
      <c r="V445" s="341">
        <f>VALUE(LEFT(RIGHT(RP_2024[[#This Row],[IMPUTACION PRESUPUESTAL]],6),3))</f>
        <v>102</v>
      </c>
      <c r="W445" s="337" t="s">
        <v>44</v>
      </c>
      <c r="X445" s="335">
        <f>VALUE(LEFT(RP_2024[[#This Row],[Actividad]],SEARCH(".",RP_2024[[#This Row],[Actividad]],1)-1))</f>
        <v>3</v>
      </c>
      <c r="Y445" s="337">
        <f>MONTH(RP_2024[[#This Row],[FECHA RP]])</f>
        <v>9</v>
      </c>
      <c r="Z445" s="336" t="str">
        <f>IF(RP_2024[[#This Row],[FEC ANULACION]]="","",MONTH(RP_2024[[#This Row],[FEC ANULACION]]))</f>
        <v/>
      </c>
      <c r="AA445" s="337" t="s">
        <v>1589</v>
      </c>
      <c r="AB445" s="337" t="s">
        <v>3394</v>
      </c>
      <c r="AC445" s="337" t="str">
        <f>MID(RP_2024[[#This Row],[Elemento PEP]],11,2)</f>
        <v>13</v>
      </c>
    </row>
    <row r="446" spans="1:29">
      <c r="A446" s="338">
        <v>4393</v>
      </c>
      <c r="B446" s="339">
        <v>45538</v>
      </c>
      <c r="C446" s="340" t="s">
        <v>1925</v>
      </c>
      <c r="D446" s="340" t="s">
        <v>2513</v>
      </c>
      <c r="E446" s="338" t="s">
        <v>2514</v>
      </c>
      <c r="F446" s="338">
        <v>4650</v>
      </c>
      <c r="G446" s="339">
        <v>45503</v>
      </c>
      <c r="H446" s="341">
        <v>6707235</v>
      </c>
      <c r="I446" s="341" t="s">
        <v>2515</v>
      </c>
      <c r="J446" s="331">
        <v>12</v>
      </c>
      <c r="K446" s="341" t="s">
        <v>1704</v>
      </c>
      <c r="L446" s="331" t="s">
        <v>1832</v>
      </c>
      <c r="M446" s="342">
        <v>10385534</v>
      </c>
      <c r="N446" s="332">
        <v>176026</v>
      </c>
      <c r="O446" s="339">
        <v>45649</v>
      </c>
      <c r="P446" s="342">
        <f>+RP_2024[[#This Row],[VALOR INICIAL]]-RP_2024[[#This Row],[VALOR ANULACION]]</f>
        <v>10209508</v>
      </c>
      <c r="Q446" s="343"/>
      <c r="R446" s="341">
        <f>VALUE(LEFT(RP_2024[[#This Row],[OBJETO]],3))</f>
        <v>253</v>
      </c>
      <c r="S446" s="344">
        <v>242</v>
      </c>
      <c r="T446" s="341" t="str">
        <f>SUBSTITUTE(RP_2024[[#This Row],[CODIGO TIPO]],"-","")</f>
        <v>O232020200991122</v>
      </c>
      <c r="U446" s="337">
        <v>1905049</v>
      </c>
      <c r="V446" s="341">
        <f>VALUE(LEFT(RIGHT(RP_2024[[#This Row],[IMPUTACION PRESUPUESTAL]],6),3))</f>
        <v>149</v>
      </c>
      <c r="W446" s="337" t="s">
        <v>1280</v>
      </c>
      <c r="X446" s="335">
        <f>VALUE(LEFT(RP_2024[[#This Row],[Actividad]],SEARCH(".",RP_2024[[#This Row],[Actividad]],1)-1))</f>
        <v>42</v>
      </c>
      <c r="Y446" s="337">
        <f>MONTH(RP_2024[[#This Row],[FECHA RP]])</f>
        <v>9</v>
      </c>
      <c r="Z446" s="336">
        <f>IF(RP_2024[[#This Row],[FEC ANULACION]]="","",MONTH(RP_2024[[#This Row],[FEC ANULACION]]))</f>
        <v>12</v>
      </c>
      <c r="AA446" s="337" t="s">
        <v>1589</v>
      </c>
      <c r="AB446" s="337" t="s">
        <v>3389</v>
      </c>
      <c r="AC446" s="337" t="str">
        <f>MID(RP_2024[[#This Row],[Elemento PEP]],11,2)</f>
        <v>06</v>
      </c>
    </row>
    <row r="447" spans="1:29">
      <c r="A447" s="338">
        <v>4396</v>
      </c>
      <c r="B447" s="339">
        <v>45538</v>
      </c>
      <c r="C447" s="340" t="s">
        <v>1893</v>
      </c>
      <c r="D447" s="340" t="s">
        <v>2516</v>
      </c>
      <c r="E447" s="338" t="s">
        <v>2517</v>
      </c>
      <c r="F447" s="338">
        <v>4717</v>
      </c>
      <c r="G447" s="339">
        <v>45505</v>
      </c>
      <c r="H447" s="341">
        <v>6706209</v>
      </c>
      <c r="I447" s="341" t="s">
        <v>2518</v>
      </c>
      <c r="J447" s="331">
        <v>12</v>
      </c>
      <c r="K447" s="341" t="s">
        <v>1704</v>
      </c>
      <c r="L447" s="331" t="s">
        <v>1832</v>
      </c>
      <c r="M447" s="342">
        <v>31114335</v>
      </c>
      <c r="N447" s="332">
        <v>2091720</v>
      </c>
      <c r="O447" s="339">
        <v>45649</v>
      </c>
      <c r="P447" s="342">
        <f>+RP_2024[[#This Row],[VALOR INICIAL]]-RP_2024[[#This Row],[VALOR ANULACION]]</f>
        <v>29022615</v>
      </c>
      <c r="Q447" s="343"/>
      <c r="R447" s="341">
        <f>VALUE(LEFT(RP_2024[[#This Row],[OBJETO]],3))</f>
        <v>250</v>
      </c>
      <c r="S447" s="344">
        <v>242</v>
      </c>
      <c r="T447" s="341" t="str">
        <f>SUBSTITUTE(RP_2024[[#This Row],[CODIGO TIPO]],"-","")</f>
        <v>O232020200991122</v>
      </c>
      <c r="U447" s="337">
        <v>1905054</v>
      </c>
      <c r="V447" s="341">
        <f>VALUE(LEFT(RIGHT(RP_2024[[#This Row],[IMPUTACION PRESUPUESTAL]],6),3))</f>
        <v>102</v>
      </c>
      <c r="W447" s="337" t="s">
        <v>44</v>
      </c>
      <c r="X447" s="335">
        <f>VALUE(LEFT(RP_2024[[#This Row],[Actividad]],SEARCH(".",RP_2024[[#This Row],[Actividad]],1)-1))</f>
        <v>3</v>
      </c>
      <c r="Y447" s="337">
        <f>MONTH(RP_2024[[#This Row],[FECHA RP]])</f>
        <v>9</v>
      </c>
      <c r="Z447" s="336">
        <f>IF(RP_2024[[#This Row],[FEC ANULACION]]="","",MONTH(RP_2024[[#This Row],[FEC ANULACION]]))</f>
        <v>12</v>
      </c>
      <c r="AA447" s="337" t="s">
        <v>1589</v>
      </c>
      <c r="AB447" s="337" t="s">
        <v>3394</v>
      </c>
      <c r="AC447" s="337" t="str">
        <f>MID(RP_2024[[#This Row],[Elemento PEP]],11,2)</f>
        <v>13</v>
      </c>
    </row>
    <row r="448" spans="1:29">
      <c r="A448" s="338">
        <v>4400</v>
      </c>
      <c r="B448" s="339">
        <v>45538</v>
      </c>
      <c r="C448" s="340" t="s">
        <v>1893</v>
      </c>
      <c r="D448" s="340" t="s">
        <v>2519</v>
      </c>
      <c r="E448" s="338" t="s">
        <v>2520</v>
      </c>
      <c r="F448" s="338">
        <v>4874</v>
      </c>
      <c r="G448" s="339">
        <v>45509</v>
      </c>
      <c r="H448" s="341">
        <v>6706789</v>
      </c>
      <c r="I448" s="341" t="s">
        <v>2521</v>
      </c>
      <c r="J448" s="331">
        <v>12</v>
      </c>
      <c r="K448" s="341" t="s">
        <v>1704</v>
      </c>
      <c r="L448" s="331" t="s">
        <v>1832</v>
      </c>
      <c r="M448" s="342">
        <v>24625656</v>
      </c>
      <c r="N448" s="332">
        <v>208692</v>
      </c>
      <c r="O448" s="339">
        <v>45649</v>
      </c>
      <c r="P448" s="342">
        <f>+RP_2024[[#This Row],[VALOR INICIAL]]-RP_2024[[#This Row],[VALOR ANULACION]]</f>
        <v>24416964</v>
      </c>
      <c r="Q448" s="343"/>
      <c r="R448" s="341">
        <f>VALUE(LEFT(RP_2024[[#This Row],[OBJETO]],3))</f>
        <v>242</v>
      </c>
      <c r="S448" s="344">
        <v>242</v>
      </c>
      <c r="T448" s="341" t="str">
        <f>SUBSTITUTE(RP_2024[[#This Row],[CODIGO TIPO]],"-","")</f>
        <v>O232020200991122</v>
      </c>
      <c r="U448" s="337">
        <v>1905054</v>
      </c>
      <c r="V448" s="341">
        <f>VALUE(LEFT(RIGHT(RP_2024[[#This Row],[IMPUTACION PRESUPUESTAL]],6),3))</f>
        <v>102</v>
      </c>
      <c r="W448" s="337" t="s">
        <v>44</v>
      </c>
      <c r="X448" s="335">
        <f>VALUE(LEFT(RP_2024[[#This Row],[Actividad]],SEARCH(".",RP_2024[[#This Row],[Actividad]],1)-1))</f>
        <v>3</v>
      </c>
      <c r="Y448" s="337">
        <f>MONTH(RP_2024[[#This Row],[FECHA RP]])</f>
        <v>9</v>
      </c>
      <c r="Z448" s="336">
        <f>IF(RP_2024[[#This Row],[FEC ANULACION]]="","",MONTH(RP_2024[[#This Row],[FEC ANULACION]]))</f>
        <v>12</v>
      </c>
      <c r="AA448" s="337" t="s">
        <v>1589</v>
      </c>
      <c r="AB448" s="337" t="s">
        <v>3394</v>
      </c>
      <c r="AC448" s="337" t="str">
        <f>MID(RP_2024[[#This Row],[Elemento PEP]],11,2)</f>
        <v>13</v>
      </c>
    </row>
    <row r="449" spans="1:29">
      <c r="A449" s="338">
        <v>4408</v>
      </c>
      <c r="B449" s="339">
        <v>45539</v>
      </c>
      <c r="C449" s="340" t="s">
        <v>1893</v>
      </c>
      <c r="D449" s="340" t="s">
        <v>2522</v>
      </c>
      <c r="E449" s="338" t="s">
        <v>2523</v>
      </c>
      <c r="F449" s="338">
        <v>3719</v>
      </c>
      <c r="G449" s="339">
        <v>45495</v>
      </c>
      <c r="H449" s="341">
        <v>6719049</v>
      </c>
      <c r="I449" s="341" t="s">
        <v>2524</v>
      </c>
      <c r="J449" s="331">
        <v>12</v>
      </c>
      <c r="K449" s="341" t="s">
        <v>1704</v>
      </c>
      <c r="L449" s="331" t="s">
        <v>1832</v>
      </c>
      <c r="M449" s="342">
        <v>30329940</v>
      </c>
      <c r="N449" s="332">
        <v>0</v>
      </c>
      <c r="O449" s="339"/>
      <c r="P449" s="342">
        <f>+RP_2024[[#This Row],[VALOR INICIAL]]-RP_2024[[#This Row],[VALOR ANULACION]]</f>
        <v>30329940</v>
      </c>
      <c r="Q449" s="343"/>
      <c r="R449" s="341">
        <f>VALUE(LEFT(RP_2024[[#This Row],[OBJETO]],3))</f>
        <v>55</v>
      </c>
      <c r="S449" s="344">
        <v>242</v>
      </c>
      <c r="T449" s="341" t="str">
        <f>SUBSTITUTE(RP_2024[[#This Row],[CODIGO TIPO]],"-","")</f>
        <v>O232020200991122</v>
      </c>
      <c r="U449" s="337">
        <v>1905054</v>
      </c>
      <c r="V449" s="341">
        <f>VALUE(LEFT(RIGHT(RP_2024[[#This Row],[IMPUTACION PRESUPUESTAL]],6),3))</f>
        <v>102</v>
      </c>
      <c r="W449" s="337" t="s">
        <v>44</v>
      </c>
      <c r="X449" s="335">
        <f>VALUE(LEFT(RP_2024[[#This Row],[Actividad]],SEARCH(".",RP_2024[[#This Row],[Actividad]],1)-1))</f>
        <v>3</v>
      </c>
      <c r="Y449" s="337">
        <f>MONTH(RP_2024[[#This Row],[FECHA RP]])</f>
        <v>9</v>
      </c>
      <c r="Z449" s="336" t="str">
        <f>IF(RP_2024[[#This Row],[FEC ANULACION]]="","",MONTH(RP_2024[[#This Row],[FEC ANULACION]]))</f>
        <v/>
      </c>
      <c r="AA449" s="337" t="s">
        <v>1589</v>
      </c>
      <c r="AB449" s="337" t="s">
        <v>3394</v>
      </c>
      <c r="AC449" s="337" t="str">
        <f>MID(RP_2024[[#This Row],[Elemento PEP]],11,2)</f>
        <v>13</v>
      </c>
    </row>
    <row r="450" spans="1:29">
      <c r="A450" s="338">
        <v>4409</v>
      </c>
      <c r="B450" s="339">
        <v>45539</v>
      </c>
      <c r="C450" s="340" t="s">
        <v>1893</v>
      </c>
      <c r="D450" s="340" t="s">
        <v>2525</v>
      </c>
      <c r="E450" s="338" t="s">
        <v>1625</v>
      </c>
      <c r="F450" s="338">
        <v>4877</v>
      </c>
      <c r="G450" s="339">
        <v>45509</v>
      </c>
      <c r="H450" s="341">
        <v>6717518</v>
      </c>
      <c r="I450" s="341" t="s">
        <v>2526</v>
      </c>
      <c r="J450" s="331">
        <v>12</v>
      </c>
      <c r="K450" s="341" t="s">
        <v>1704</v>
      </c>
      <c r="L450" s="331" t="s">
        <v>1832</v>
      </c>
      <c r="M450" s="342">
        <v>9672843</v>
      </c>
      <c r="N450" s="332">
        <v>0</v>
      </c>
      <c r="O450" s="339"/>
      <c r="P450" s="342">
        <f>+RP_2024[[#This Row],[VALOR INICIAL]]-RP_2024[[#This Row],[VALOR ANULACION]]</f>
        <v>9672843</v>
      </c>
      <c r="Q450" s="343"/>
      <c r="R450" s="341">
        <f>VALUE(LEFT(RP_2024[[#This Row],[OBJETO]],3))</f>
        <v>178</v>
      </c>
      <c r="S450" s="344">
        <v>242</v>
      </c>
      <c r="T450" s="341" t="str">
        <f>SUBSTITUTE(RP_2024[[#This Row],[CODIGO TIPO]],"-","")</f>
        <v>O232020200991122</v>
      </c>
      <c r="U450" s="337">
        <v>1905054</v>
      </c>
      <c r="V450" s="341">
        <f>VALUE(LEFT(RIGHT(RP_2024[[#This Row],[IMPUTACION PRESUPUESTAL]],6),3))</f>
        <v>102</v>
      </c>
      <c r="W450" s="337" t="s">
        <v>44</v>
      </c>
      <c r="X450" s="335">
        <f>VALUE(LEFT(RP_2024[[#This Row],[Actividad]],SEARCH(".",RP_2024[[#This Row],[Actividad]],1)-1))</f>
        <v>3</v>
      </c>
      <c r="Y450" s="337">
        <f>MONTH(RP_2024[[#This Row],[FECHA RP]])</f>
        <v>9</v>
      </c>
      <c r="Z450" s="336" t="str">
        <f>IF(RP_2024[[#This Row],[FEC ANULACION]]="","",MONTH(RP_2024[[#This Row],[FEC ANULACION]]))</f>
        <v/>
      </c>
      <c r="AA450" s="337" t="s">
        <v>1589</v>
      </c>
      <c r="AB450" s="337" t="s">
        <v>3394</v>
      </c>
      <c r="AC450" s="337" t="str">
        <f>MID(RP_2024[[#This Row],[Elemento PEP]],11,2)</f>
        <v>13</v>
      </c>
    </row>
    <row r="451" spans="1:29">
      <c r="A451" s="338">
        <v>4410</v>
      </c>
      <c r="B451" s="339">
        <v>45539</v>
      </c>
      <c r="C451" s="340" t="s">
        <v>1925</v>
      </c>
      <c r="D451" s="340" t="s">
        <v>2527</v>
      </c>
      <c r="E451" s="338" t="s">
        <v>2528</v>
      </c>
      <c r="F451" s="338">
        <v>4647</v>
      </c>
      <c r="G451" s="339">
        <v>45503</v>
      </c>
      <c r="H451" s="341">
        <v>6716783</v>
      </c>
      <c r="I451" s="341" t="s">
        <v>2529</v>
      </c>
      <c r="J451" s="331">
        <v>12</v>
      </c>
      <c r="K451" s="341" t="s">
        <v>1704</v>
      </c>
      <c r="L451" s="331" t="s">
        <v>1832</v>
      </c>
      <c r="M451" s="342">
        <v>19868004</v>
      </c>
      <c r="N451" s="332">
        <v>0</v>
      </c>
      <c r="O451" s="339"/>
      <c r="P451" s="342">
        <f>+RP_2024[[#This Row],[VALOR INICIAL]]-RP_2024[[#This Row],[VALOR ANULACION]]</f>
        <v>19868004</v>
      </c>
      <c r="Q451" s="343"/>
      <c r="R451" s="341">
        <f>VALUE(LEFT(RP_2024[[#This Row],[OBJETO]],3))</f>
        <v>271</v>
      </c>
      <c r="S451" s="344">
        <v>242</v>
      </c>
      <c r="T451" s="341" t="str">
        <f>SUBSTITUTE(RP_2024[[#This Row],[CODIGO TIPO]],"-","")</f>
        <v>O232020200991122</v>
      </c>
      <c r="U451" s="337">
        <v>1905049</v>
      </c>
      <c r="V451" s="341">
        <f>VALUE(LEFT(RIGHT(RP_2024[[#This Row],[IMPUTACION PRESUPUESTAL]],6),3))</f>
        <v>149</v>
      </c>
      <c r="W451" s="337" t="s">
        <v>1280</v>
      </c>
      <c r="X451" s="335">
        <f>VALUE(LEFT(RP_2024[[#This Row],[Actividad]],SEARCH(".",RP_2024[[#This Row],[Actividad]],1)-1))</f>
        <v>42</v>
      </c>
      <c r="Y451" s="337">
        <f>MONTH(RP_2024[[#This Row],[FECHA RP]])</f>
        <v>9</v>
      </c>
      <c r="Z451" s="336" t="str">
        <f>IF(RP_2024[[#This Row],[FEC ANULACION]]="","",MONTH(RP_2024[[#This Row],[FEC ANULACION]]))</f>
        <v/>
      </c>
      <c r="AA451" s="337" t="s">
        <v>1589</v>
      </c>
      <c r="AB451" s="337" t="s">
        <v>3389</v>
      </c>
      <c r="AC451" s="337" t="str">
        <f>MID(RP_2024[[#This Row],[Elemento PEP]],11,2)</f>
        <v>06</v>
      </c>
    </row>
    <row r="452" spans="1:29">
      <c r="A452" s="338">
        <v>4411</v>
      </c>
      <c r="B452" s="339">
        <v>45539</v>
      </c>
      <c r="C452" s="340" t="s">
        <v>1925</v>
      </c>
      <c r="D452" s="340" t="s">
        <v>2530</v>
      </c>
      <c r="E452" s="338" t="s">
        <v>2531</v>
      </c>
      <c r="F452" s="338">
        <v>4703</v>
      </c>
      <c r="G452" s="339">
        <v>45505</v>
      </c>
      <c r="H452" s="341">
        <v>6716856</v>
      </c>
      <c r="I452" s="341" t="s">
        <v>2532</v>
      </c>
      <c r="J452" s="331">
        <v>12</v>
      </c>
      <c r="K452" s="341" t="s">
        <v>1704</v>
      </c>
      <c r="L452" s="331" t="s">
        <v>1832</v>
      </c>
      <c r="M452" s="342">
        <v>19868004</v>
      </c>
      <c r="N452" s="332">
        <v>0</v>
      </c>
      <c r="O452" s="339"/>
      <c r="P452" s="342">
        <f>+RP_2024[[#This Row],[VALOR INICIAL]]-RP_2024[[#This Row],[VALOR ANULACION]]</f>
        <v>19868004</v>
      </c>
      <c r="Q452" s="343"/>
      <c r="R452" s="341">
        <f>VALUE(LEFT(RP_2024[[#This Row],[OBJETO]],3))</f>
        <v>284</v>
      </c>
      <c r="S452" s="344">
        <v>242</v>
      </c>
      <c r="T452" s="341" t="str">
        <f>SUBSTITUTE(RP_2024[[#This Row],[CODIGO TIPO]],"-","")</f>
        <v>O232020200991122</v>
      </c>
      <c r="U452" s="337">
        <v>1905049</v>
      </c>
      <c r="V452" s="341">
        <f>VALUE(LEFT(RIGHT(RP_2024[[#This Row],[IMPUTACION PRESUPUESTAL]],6),3))</f>
        <v>149</v>
      </c>
      <c r="W452" s="337" t="s">
        <v>1280</v>
      </c>
      <c r="X452" s="335">
        <f>VALUE(LEFT(RP_2024[[#This Row],[Actividad]],SEARCH(".",RP_2024[[#This Row],[Actividad]],1)-1))</f>
        <v>42</v>
      </c>
      <c r="Y452" s="337">
        <f>MONTH(RP_2024[[#This Row],[FECHA RP]])</f>
        <v>9</v>
      </c>
      <c r="Z452" s="336" t="str">
        <f>IF(RP_2024[[#This Row],[FEC ANULACION]]="","",MONTH(RP_2024[[#This Row],[FEC ANULACION]]))</f>
        <v/>
      </c>
      <c r="AA452" s="337" t="s">
        <v>1589</v>
      </c>
      <c r="AB452" s="337" t="s">
        <v>3389</v>
      </c>
      <c r="AC452" s="337" t="str">
        <f>MID(RP_2024[[#This Row],[Elemento PEP]],11,2)</f>
        <v>06</v>
      </c>
    </row>
    <row r="453" spans="1:29">
      <c r="A453" s="338">
        <v>4412</v>
      </c>
      <c r="B453" s="339">
        <v>45539</v>
      </c>
      <c r="C453" s="340" t="s">
        <v>1893</v>
      </c>
      <c r="D453" s="340" t="s">
        <v>2533</v>
      </c>
      <c r="E453" s="338" t="s">
        <v>2534</v>
      </c>
      <c r="F453" s="338">
        <v>4808</v>
      </c>
      <c r="G453" s="339">
        <v>45509</v>
      </c>
      <c r="H453" s="341">
        <v>6716493</v>
      </c>
      <c r="I453" s="341" t="s">
        <v>2535</v>
      </c>
      <c r="J453" s="331">
        <v>12</v>
      </c>
      <c r="K453" s="341" t="s">
        <v>1704</v>
      </c>
      <c r="L453" s="331" t="s">
        <v>1832</v>
      </c>
      <c r="M453" s="342">
        <v>26688051</v>
      </c>
      <c r="N453" s="332">
        <v>0</v>
      </c>
      <c r="O453" s="339"/>
      <c r="P453" s="342">
        <f>+RP_2024[[#This Row],[VALOR INICIAL]]-RP_2024[[#This Row],[VALOR ANULACION]]</f>
        <v>26688051</v>
      </c>
      <c r="Q453" s="343"/>
      <c r="R453" s="341">
        <f>VALUE(LEFT(RP_2024[[#This Row],[OBJETO]],3))</f>
        <v>217</v>
      </c>
      <c r="S453" s="344">
        <v>242</v>
      </c>
      <c r="T453" s="341" t="str">
        <f>SUBSTITUTE(RP_2024[[#This Row],[CODIGO TIPO]],"-","")</f>
        <v>O232020200991122</v>
      </c>
      <c r="U453" s="337">
        <v>1905054</v>
      </c>
      <c r="V453" s="341">
        <f>VALUE(LEFT(RIGHT(RP_2024[[#This Row],[IMPUTACION PRESUPUESTAL]],6),3))</f>
        <v>102</v>
      </c>
      <c r="W453" s="337" t="s">
        <v>44</v>
      </c>
      <c r="X453" s="335">
        <f>VALUE(LEFT(RP_2024[[#This Row],[Actividad]],SEARCH(".",RP_2024[[#This Row],[Actividad]],1)-1))</f>
        <v>3</v>
      </c>
      <c r="Y453" s="337">
        <f>MONTH(RP_2024[[#This Row],[FECHA RP]])</f>
        <v>9</v>
      </c>
      <c r="Z453" s="336" t="str">
        <f>IF(RP_2024[[#This Row],[FEC ANULACION]]="","",MONTH(RP_2024[[#This Row],[FEC ANULACION]]))</f>
        <v/>
      </c>
      <c r="AA453" s="337" t="s">
        <v>1589</v>
      </c>
      <c r="AB453" s="337" t="s">
        <v>3394</v>
      </c>
      <c r="AC453" s="337" t="str">
        <f>MID(RP_2024[[#This Row],[Elemento PEP]],11,2)</f>
        <v>13</v>
      </c>
    </row>
    <row r="454" spans="1:29">
      <c r="A454" s="338">
        <v>4413</v>
      </c>
      <c r="B454" s="339">
        <v>45539</v>
      </c>
      <c r="C454" s="340" t="s">
        <v>1925</v>
      </c>
      <c r="D454" s="340" t="s">
        <v>2536</v>
      </c>
      <c r="E454" s="338" t="s">
        <v>2537</v>
      </c>
      <c r="F454" s="338">
        <v>4948</v>
      </c>
      <c r="G454" s="339">
        <v>45509</v>
      </c>
      <c r="H454" s="341">
        <v>6716338</v>
      </c>
      <c r="I454" s="341" t="s">
        <v>2538</v>
      </c>
      <c r="J454" s="331">
        <v>12</v>
      </c>
      <c r="K454" s="341" t="s">
        <v>1704</v>
      </c>
      <c r="L454" s="331" t="s">
        <v>1832</v>
      </c>
      <c r="M454" s="342">
        <v>19868004</v>
      </c>
      <c r="N454" s="332">
        <v>0</v>
      </c>
      <c r="O454" s="339"/>
      <c r="P454" s="342">
        <f>+RP_2024[[#This Row],[VALOR INICIAL]]-RP_2024[[#This Row],[VALOR ANULACION]]</f>
        <v>19868004</v>
      </c>
      <c r="Q454" s="343"/>
      <c r="R454" s="341">
        <f>VALUE(LEFT(RP_2024[[#This Row],[OBJETO]],3))</f>
        <v>272</v>
      </c>
      <c r="S454" s="344">
        <v>242</v>
      </c>
      <c r="T454" s="341" t="str">
        <f>SUBSTITUTE(RP_2024[[#This Row],[CODIGO TIPO]],"-","")</f>
        <v>O232020200991122</v>
      </c>
      <c r="U454" s="337">
        <v>1905049</v>
      </c>
      <c r="V454" s="341">
        <f>VALUE(LEFT(RIGHT(RP_2024[[#This Row],[IMPUTACION PRESUPUESTAL]],6),3))</f>
        <v>149</v>
      </c>
      <c r="W454" s="337" t="s">
        <v>1280</v>
      </c>
      <c r="X454" s="335">
        <f>VALUE(LEFT(RP_2024[[#This Row],[Actividad]],SEARCH(".",RP_2024[[#This Row],[Actividad]],1)-1))</f>
        <v>42</v>
      </c>
      <c r="Y454" s="337">
        <f>MONTH(RP_2024[[#This Row],[FECHA RP]])</f>
        <v>9</v>
      </c>
      <c r="Z454" s="336" t="str">
        <f>IF(RP_2024[[#This Row],[FEC ANULACION]]="","",MONTH(RP_2024[[#This Row],[FEC ANULACION]]))</f>
        <v/>
      </c>
      <c r="AA454" s="337" t="s">
        <v>1589</v>
      </c>
      <c r="AB454" s="337" t="s">
        <v>3389</v>
      </c>
      <c r="AC454" s="337" t="str">
        <f>MID(RP_2024[[#This Row],[Elemento PEP]],11,2)</f>
        <v>06</v>
      </c>
    </row>
    <row r="455" spans="1:29">
      <c r="A455" s="338">
        <v>4414</v>
      </c>
      <c r="B455" s="339">
        <v>45539</v>
      </c>
      <c r="C455" s="340" t="s">
        <v>1893</v>
      </c>
      <c r="D455" s="340" t="s">
        <v>2539</v>
      </c>
      <c r="E455" s="338" t="s">
        <v>2540</v>
      </c>
      <c r="F455" s="338">
        <v>4919</v>
      </c>
      <c r="G455" s="339">
        <v>45509</v>
      </c>
      <c r="H455" s="341">
        <v>6716882</v>
      </c>
      <c r="I455" s="341" t="s">
        <v>2541</v>
      </c>
      <c r="J455" s="331">
        <v>12</v>
      </c>
      <c r="K455" s="341" t="s">
        <v>1704</v>
      </c>
      <c r="L455" s="331" t="s">
        <v>1832</v>
      </c>
      <c r="M455" s="342">
        <v>26351208</v>
      </c>
      <c r="N455" s="332">
        <v>0</v>
      </c>
      <c r="O455" s="339"/>
      <c r="P455" s="342">
        <f>+RP_2024[[#This Row],[VALOR INICIAL]]-RP_2024[[#This Row],[VALOR ANULACION]]</f>
        <v>26351208</v>
      </c>
      <c r="Q455" s="343"/>
      <c r="R455" s="341">
        <f>VALUE(LEFT(RP_2024[[#This Row],[OBJETO]],3))</f>
        <v>43</v>
      </c>
      <c r="S455" s="344">
        <v>242</v>
      </c>
      <c r="T455" s="341" t="str">
        <f>SUBSTITUTE(RP_2024[[#This Row],[CODIGO TIPO]],"-","")</f>
        <v>O232020200991122</v>
      </c>
      <c r="U455" s="337">
        <v>1905054</v>
      </c>
      <c r="V455" s="341">
        <f>VALUE(LEFT(RIGHT(RP_2024[[#This Row],[IMPUTACION PRESUPUESTAL]],6),3))</f>
        <v>102</v>
      </c>
      <c r="W455" s="337" t="s">
        <v>44</v>
      </c>
      <c r="X455" s="335">
        <f>VALUE(LEFT(RP_2024[[#This Row],[Actividad]],SEARCH(".",RP_2024[[#This Row],[Actividad]],1)-1))</f>
        <v>3</v>
      </c>
      <c r="Y455" s="337">
        <f>MONTH(RP_2024[[#This Row],[FECHA RP]])</f>
        <v>9</v>
      </c>
      <c r="Z455" s="336" t="str">
        <f>IF(RP_2024[[#This Row],[FEC ANULACION]]="","",MONTH(RP_2024[[#This Row],[FEC ANULACION]]))</f>
        <v/>
      </c>
      <c r="AA455" s="337" t="s">
        <v>1589</v>
      </c>
      <c r="AB455" s="337" t="s">
        <v>3394</v>
      </c>
      <c r="AC455" s="337" t="str">
        <f>MID(RP_2024[[#This Row],[Elemento PEP]],11,2)</f>
        <v>13</v>
      </c>
    </row>
    <row r="456" spans="1:29">
      <c r="A456" s="338">
        <v>4417</v>
      </c>
      <c r="B456" s="339">
        <v>45539</v>
      </c>
      <c r="C456" s="340" t="s">
        <v>1893</v>
      </c>
      <c r="D456" s="340" t="s">
        <v>2542</v>
      </c>
      <c r="E456" s="338" t="s">
        <v>2543</v>
      </c>
      <c r="F456" s="338">
        <v>4781</v>
      </c>
      <c r="G456" s="339">
        <v>45509</v>
      </c>
      <c r="H456" s="341">
        <v>6714958</v>
      </c>
      <c r="I456" s="341" t="s">
        <v>2544</v>
      </c>
      <c r="J456" s="331">
        <v>12</v>
      </c>
      <c r="K456" s="341" t="s">
        <v>1704</v>
      </c>
      <c r="L456" s="331" t="s">
        <v>1832</v>
      </c>
      <c r="M456" s="342">
        <v>36531533</v>
      </c>
      <c r="N456" s="332">
        <v>309141</v>
      </c>
      <c r="O456" s="339">
        <v>45649</v>
      </c>
      <c r="P456" s="342">
        <f>+RP_2024[[#This Row],[VALOR INICIAL]]-RP_2024[[#This Row],[VALOR ANULACION]]</f>
        <v>36222392</v>
      </c>
      <c r="Q456" s="343"/>
      <c r="R456" s="341">
        <f>VALUE(LEFT(RP_2024[[#This Row],[OBJETO]],3))</f>
        <v>102</v>
      </c>
      <c r="S456" s="344">
        <v>242</v>
      </c>
      <c r="T456" s="341" t="str">
        <f>SUBSTITUTE(RP_2024[[#This Row],[CODIGO TIPO]],"-","")</f>
        <v>O232020200991122</v>
      </c>
      <c r="U456" s="337">
        <v>1905054</v>
      </c>
      <c r="V456" s="341">
        <f>VALUE(LEFT(RIGHT(RP_2024[[#This Row],[IMPUTACION PRESUPUESTAL]],6),3))</f>
        <v>102</v>
      </c>
      <c r="W456" s="337" t="s">
        <v>44</v>
      </c>
      <c r="X456" s="335">
        <f>VALUE(LEFT(RP_2024[[#This Row],[Actividad]],SEARCH(".",RP_2024[[#This Row],[Actividad]],1)-1))</f>
        <v>3</v>
      </c>
      <c r="Y456" s="337">
        <f>MONTH(RP_2024[[#This Row],[FECHA RP]])</f>
        <v>9</v>
      </c>
      <c r="Z456" s="336">
        <f>IF(RP_2024[[#This Row],[FEC ANULACION]]="","",MONTH(RP_2024[[#This Row],[FEC ANULACION]]))</f>
        <v>12</v>
      </c>
      <c r="AA456" s="337" t="s">
        <v>1589</v>
      </c>
      <c r="AB456" s="337" t="s">
        <v>3394</v>
      </c>
      <c r="AC456" s="337" t="str">
        <f>MID(RP_2024[[#This Row],[Elemento PEP]],11,2)</f>
        <v>13</v>
      </c>
    </row>
    <row r="457" spans="1:29">
      <c r="A457" s="338">
        <v>4418</v>
      </c>
      <c r="B457" s="339">
        <v>45539</v>
      </c>
      <c r="C457" s="340" t="s">
        <v>1893</v>
      </c>
      <c r="D457" s="340" t="s">
        <v>2545</v>
      </c>
      <c r="E457" s="338" t="s">
        <v>2546</v>
      </c>
      <c r="F457" s="338">
        <v>4575</v>
      </c>
      <c r="G457" s="339">
        <v>45503</v>
      </c>
      <c r="H457" s="341">
        <v>6713366</v>
      </c>
      <c r="I457" s="341" t="s">
        <v>2547</v>
      </c>
      <c r="J457" s="331">
        <v>12</v>
      </c>
      <c r="K457" s="341" t="s">
        <v>1704</v>
      </c>
      <c r="L457" s="331" t="s">
        <v>1832</v>
      </c>
      <c r="M457" s="342">
        <v>30852870</v>
      </c>
      <c r="N457" s="332">
        <v>522930</v>
      </c>
      <c r="O457" s="339">
        <v>45649</v>
      </c>
      <c r="P457" s="342">
        <f>+RP_2024[[#This Row],[VALOR INICIAL]]-RP_2024[[#This Row],[VALOR ANULACION]]</f>
        <v>30329940</v>
      </c>
      <c r="Q457" s="343"/>
      <c r="R457" s="341">
        <f>VALUE(LEFT(RP_2024[[#This Row],[OBJETO]],3))</f>
        <v>340</v>
      </c>
      <c r="S457" s="344">
        <v>242</v>
      </c>
      <c r="T457" s="341" t="str">
        <f>SUBSTITUTE(RP_2024[[#This Row],[CODIGO TIPO]],"-","")</f>
        <v>O232020200991122</v>
      </c>
      <c r="U457" s="337">
        <v>1905054</v>
      </c>
      <c r="V457" s="341">
        <f>VALUE(LEFT(RIGHT(RP_2024[[#This Row],[IMPUTACION PRESUPUESTAL]],6),3))</f>
        <v>102</v>
      </c>
      <c r="W457" s="337" t="s">
        <v>44</v>
      </c>
      <c r="X457" s="335">
        <f>VALUE(LEFT(RP_2024[[#This Row],[Actividad]],SEARCH(".",RP_2024[[#This Row],[Actividad]],1)-1))</f>
        <v>3</v>
      </c>
      <c r="Y457" s="337">
        <f>MONTH(RP_2024[[#This Row],[FECHA RP]])</f>
        <v>9</v>
      </c>
      <c r="Z457" s="336">
        <f>IF(RP_2024[[#This Row],[FEC ANULACION]]="","",MONTH(RP_2024[[#This Row],[FEC ANULACION]]))</f>
        <v>12</v>
      </c>
      <c r="AA457" s="337" t="s">
        <v>1589</v>
      </c>
      <c r="AB457" s="337" t="s">
        <v>3394</v>
      </c>
      <c r="AC457" s="337" t="str">
        <f>MID(RP_2024[[#This Row],[Elemento PEP]],11,2)</f>
        <v>13</v>
      </c>
    </row>
    <row r="458" spans="1:29">
      <c r="A458" s="338">
        <v>4419</v>
      </c>
      <c r="B458" s="339">
        <v>45539</v>
      </c>
      <c r="C458" s="340" t="s">
        <v>1925</v>
      </c>
      <c r="D458" s="340" t="s">
        <v>2548</v>
      </c>
      <c r="E458" s="338" t="s">
        <v>2549</v>
      </c>
      <c r="F458" s="338">
        <v>4726</v>
      </c>
      <c r="G458" s="339">
        <v>45505</v>
      </c>
      <c r="H458" s="341">
        <v>6714332</v>
      </c>
      <c r="I458" s="341" t="s">
        <v>2550</v>
      </c>
      <c r="J458" s="331">
        <v>12</v>
      </c>
      <c r="K458" s="341" t="s">
        <v>1704</v>
      </c>
      <c r="L458" s="331" t="s">
        <v>1832</v>
      </c>
      <c r="M458" s="342">
        <v>30852870</v>
      </c>
      <c r="N458" s="332">
        <v>261465</v>
      </c>
      <c r="O458" s="339">
        <v>45649</v>
      </c>
      <c r="P458" s="342">
        <f>+RP_2024[[#This Row],[VALOR INICIAL]]-RP_2024[[#This Row],[VALOR ANULACION]]</f>
        <v>30591405</v>
      </c>
      <c r="Q458" s="343"/>
      <c r="R458" s="341">
        <f>VALUE(LEFT(RP_2024[[#This Row],[OBJETO]],3))</f>
        <v>338</v>
      </c>
      <c r="S458" s="344">
        <v>242</v>
      </c>
      <c r="T458" s="341" t="str">
        <f>SUBSTITUTE(RP_2024[[#This Row],[CODIGO TIPO]],"-","")</f>
        <v>O232020200991122</v>
      </c>
      <c r="U458" s="337">
        <v>1905049</v>
      </c>
      <c r="V458" s="341">
        <f>VALUE(LEFT(RIGHT(RP_2024[[#This Row],[IMPUTACION PRESUPUESTAL]],6),3))</f>
        <v>149</v>
      </c>
      <c r="W458" s="337" t="s">
        <v>1280</v>
      </c>
      <c r="X458" s="335">
        <f>VALUE(LEFT(RP_2024[[#This Row],[Actividad]],SEARCH(".",RP_2024[[#This Row],[Actividad]],1)-1))</f>
        <v>42</v>
      </c>
      <c r="Y458" s="337">
        <f>MONTH(RP_2024[[#This Row],[FECHA RP]])</f>
        <v>9</v>
      </c>
      <c r="Z458" s="336">
        <f>IF(RP_2024[[#This Row],[FEC ANULACION]]="","",MONTH(RP_2024[[#This Row],[FEC ANULACION]]))</f>
        <v>12</v>
      </c>
      <c r="AA458" s="337" t="s">
        <v>1589</v>
      </c>
      <c r="AB458" s="337" t="s">
        <v>3389</v>
      </c>
      <c r="AC458" s="337" t="str">
        <f>MID(RP_2024[[#This Row],[Elemento PEP]],11,2)</f>
        <v>06</v>
      </c>
    </row>
    <row r="459" spans="1:29">
      <c r="A459" s="338">
        <v>4424</v>
      </c>
      <c r="B459" s="339">
        <v>45539</v>
      </c>
      <c r="C459" s="340" t="s">
        <v>1925</v>
      </c>
      <c r="D459" s="340" t="s">
        <v>2551</v>
      </c>
      <c r="E459" s="338" t="s">
        <v>2552</v>
      </c>
      <c r="F459" s="338">
        <v>4956</v>
      </c>
      <c r="G459" s="339">
        <v>45509</v>
      </c>
      <c r="H459" s="341">
        <v>6719857</v>
      </c>
      <c r="I459" s="341" t="s">
        <v>2553</v>
      </c>
      <c r="J459" s="331">
        <v>12</v>
      </c>
      <c r="K459" s="341" t="s">
        <v>1704</v>
      </c>
      <c r="L459" s="331" t="s">
        <v>1832</v>
      </c>
      <c r="M459" s="342">
        <v>19698192</v>
      </c>
      <c r="N459" s="332">
        <v>0</v>
      </c>
      <c r="O459" s="339"/>
      <c r="P459" s="342">
        <f>+RP_2024[[#This Row],[VALOR INICIAL]]-RP_2024[[#This Row],[VALOR ANULACION]]</f>
        <v>19698192</v>
      </c>
      <c r="Q459" s="343"/>
      <c r="R459" s="341">
        <f>VALUE(LEFT(RP_2024[[#This Row],[OBJETO]],3))</f>
        <v>360</v>
      </c>
      <c r="S459" s="344">
        <v>242</v>
      </c>
      <c r="T459" s="341" t="str">
        <f>SUBSTITUTE(RP_2024[[#This Row],[CODIGO TIPO]],"-","")</f>
        <v>O232020200991122</v>
      </c>
      <c r="U459" s="337">
        <v>1905049</v>
      </c>
      <c r="V459" s="341">
        <f>VALUE(LEFT(RIGHT(RP_2024[[#This Row],[IMPUTACION PRESUPUESTAL]],6),3))</f>
        <v>149</v>
      </c>
      <c r="W459" s="337" t="s">
        <v>1280</v>
      </c>
      <c r="X459" s="335">
        <f>VALUE(LEFT(RP_2024[[#This Row],[Actividad]],SEARCH(".",RP_2024[[#This Row],[Actividad]],1)-1))</f>
        <v>42</v>
      </c>
      <c r="Y459" s="337">
        <f>MONTH(RP_2024[[#This Row],[FECHA RP]])</f>
        <v>9</v>
      </c>
      <c r="Z459" s="336" t="str">
        <f>IF(RP_2024[[#This Row],[FEC ANULACION]]="","",MONTH(RP_2024[[#This Row],[FEC ANULACION]]))</f>
        <v/>
      </c>
      <c r="AA459" s="337" t="s">
        <v>1589</v>
      </c>
      <c r="AB459" s="337" t="s">
        <v>3389</v>
      </c>
      <c r="AC459" s="337" t="str">
        <f>MID(RP_2024[[#This Row],[Elemento PEP]],11,2)</f>
        <v>06</v>
      </c>
    </row>
    <row r="460" spans="1:29">
      <c r="A460" s="338">
        <v>4427</v>
      </c>
      <c r="B460" s="339">
        <v>45539</v>
      </c>
      <c r="C460" s="340" t="s">
        <v>1925</v>
      </c>
      <c r="D460" s="340" t="s">
        <v>2554</v>
      </c>
      <c r="E460" s="338" t="s">
        <v>2555</v>
      </c>
      <c r="F460" s="338">
        <v>4925</v>
      </c>
      <c r="G460" s="339">
        <v>45509</v>
      </c>
      <c r="H460" s="341">
        <v>6719883</v>
      </c>
      <c r="I460" s="341" t="s">
        <v>2556</v>
      </c>
      <c r="J460" s="331">
        <v>12</v>
      </c>
      <c r="K460" s="341" t="s">
        <v>1704</v>
      </c>
      <c r="L460" s="331" t="s">
        <v>1832</v>
      </c>
      <c r="M460" s="342">
        <v>19698192</v>
      </c>
      <c r="N460" s="332">
        <v>0</v>
      </c>
      <c r="O460" s="339"/>
      <c r="P460" s="342">
        <f>+RP_2024[[#This Row],[VALOR INICIAL]]-RP_2024[[#This Row],[VALOR ANULACION]]</f>
        <v>19698192</v>
      </c>
      <c r="Q460" s="343"/>
      <c r="R460" s="341">
        <f>VALUE(LEFT(RP_2024[[#This Row],[OBJETO]],3))</f>
        <v>297</v>
      </c>
      <c r="S460" s="344">
        <v>242</v>
      </c>
      <c r="T460" s="341" t="str">
        <f>SUBSTITUTE(RP_2024[[#This Row],[CODIGO TIPO]],"-","")</f>
        <v>O232020200991122</v>
      </c>
      <c r="U460" s="337">
        <v>1905049</v>
      </c>
      <c r="V460" s="341">
        <f>VALUE(LEFT(RIGHT(RP_2024[[#This Row],[IMPUTACION PRESUPUESTAL]],6),3))</f>
        <v>149</v>
      </c>
      <c r="W460" s="337" t="s">
        <v>1280</v>
      </c>
      <c r="X460" s="335">
        <f>VALUE(LEFT(RP_2024[[#This Row],[Actividad]],SEARCH(".",RP_2024[[#This Row],[Actividad]],1)-1))</f>
        <v>42</v>
      </c>
      <c r="Y460" s="337">
        <f>MONTH(RP_2024[[#This Row],[FECHA RP]])</f>
        <v>9</v>
      </c>
      <c r="Z460" s="336" t="str">
        <f>IF(RP_2024[[#This Row],[FEC ANULACION]]="","",MONTH(RP_2024[[#This Row],[FEC ANULACION]]))</f>
        <v/>
      </c>
      <c r="AA460" s="337" t="s">
        <v>1589</v>
      </c>
      <c r="AB460" s="337" t="s">
        <v>3389</v>
      </c>
      <c r="AC460" s="337" t="str">
        <f>MID(RP_2024[[#This Row],[Elemento PEP]],11,2)</f>
        <v>06</v>
      </c>
    </row>
    <row r="461" spans="1:29">
      <c r="A461" s="338">
        <v>4428</v>
      </c>
      <c r="B461" s="339">
        <v>45539</v>
      </c>
      <c r="C461" s="340" t="s">
        <v>1925</v>
      </c>
      <c r="D461" s="340" t="s">
        <v>2557</v>
      </c>
      <c r="E461" s="338" t="s">
        <v>2558</v>
      </c>
      <c r="F461" s="338">
        <v>4922</v>
      </c>
      <c r="G461" s="339">
        <v>45509</v>
      </c>
      <c r="H461" s="341">
        <v>6721628</v>
      </c>
      <c r="I461" s="341" t="s">
        <v>2559</v>
      </c>
      <c r="J461" s="331">
        <v>12</v>
      </c>
      <c r="K461" s="341" t="s">
        <v>1704</v>
      </c>
      <c r="L461" s="331" t="s">
        <v>1832</v>
      </c>
      <c r="M461" s="342">
        <v>30329940</v>
      </c>
      <c r="N461" s="332">
        <v>0</v>
      </c>
      <c r="O461" s="339"/>
      <c r="P461" s="342">
        <f>+RP_2024[[#This Row],[VALOR INICIAL]]-RP_2024[[#This Row],[VALOR ANULACION]]</f>
        <v>30329940</v>
      </c>
      <c r="Q461" s="343"/>
      <c r="R461" s="341">
        <f>VALUE(LEFT(RP_2024[[#This Row],[OBJETO]],3))</f>
        <v>256</v>
      </c>
      <c r="S461" s="344">
        <v>242</v>
      </c>
      <c r="T461" s="341" t="str">
        <f>SUBSTITUTE(RP_2024[[#This Row],[CODIGO TIPO]],"-","")</f>
        <v>O232020200991122</v>
      </c>
      <c r="U461" s="337">
        <v>1905049</v>
      </c>
      <c r="V461" s="341">
        <f>VALUE(LEFT(RIGHT(RP_2024[[#This Row],[IMPUTACION PRESUPUESTAL]],6),3))</f>
        <v>149</v>
      </c>
      <c r="W461" s="337" t="s">
        <v>1279</v>
      </c>
      <c r="X461" s="335">
        <f>VALUE(LEFT(RP_2024[[#This Row],[Actividad]],SEARCH(".",RP_2024[[#This Row],[Actividad]],1)-1))</f>
        <v>42</v>
      </c>
      <c r="Y461" s="337">
        <f>MONTH(RP_2024[[#This Row],[FECHA RP]])</f>
        <v>9</v>
      </c>
      <c r="Z461" s="336" t="str">
        <f>IF(RP_2024[[#This Row],[FEC ANULACION]]="","",MONTH(RP_2024[[#This Row],[FEC ANULACION]]))</f>
        <v/>
      </c>
      <c r="AA461" s="337" t="s">
        <v>1589</v>
      </c>
      <c r="AB461" s="337" t="s">
        <v>3389</v>
      </c>
      <c r="AC461" s="337" t="str">
        <f>MID(RP_2024[[#This Row],[Elemento PEP]],11,2)</f>
        <v>06</v>
      </c>
    </row>
    <row r="462" spans="1:29">
      <c r="A462" s="338">
        <v>4429</v>
      </c>
      <c r="B462" s="339">
        <v>45539</v>
      </c>
      <c r="C462" s="340" t="s">
        <v>1925</v>
      </c>
      <c r="D462" s="340" t="s">
        <v>2560</v>
      </c>
      <c r="E462" s="338" t="s">
        <v>2561</v>
      </c>
      <c r="F462" s="338">
        <v>4932</v>
      </c>
      <c r="G462" s="339">
        <v>45509</v>
      </c>
      <c r="H462" s="341">
        <v>6721270</v>
      </c>
      <c r="I462" s="341" t="s">
        <v>2562</v>
      </c>
      <c r="J462" s="331">
        <v>12</v>
      </c>
      <c r="K462" s="341" t="s">
        <v>1704</v>
      </c>
      <c r="L462" s="331" t="s">
        <v>1832</v>
      </c>
      <c r="M462" s="342">
        <v>25764180</v>
      </c>
      <c r="N462" s="332">
        <v>222105</v>
      </c>
      <c r="O462" s="339">
        <v>45649</v>
      </c>
      <c r="P462" s="342">
        <f>+RP_2024[[#This Row],[VALOR INICIAL]]-RP_2024[[#This Row],[VALOR ANULACION]]</f>
        <v>25542075</v>
      </c>
      <c r="Q462" s="343"/>
      <c r="R462" s="341">
        <f>VALUE(LEFT(RP_2024[[#This Row],[OBJETO]],3))</f>
        <v>251</v>
      </c>
      <c r="S462" s="344">
        <v>242</v>
      </c>
      <c r="T462" s="341" t="str">
        <f>SUBSTITUTE(RP_2024[[#This Row],[CODIGO TIPO]],"-","")</f>
        <v>O232020200991122</v>
      </c>
      <c r="U462" s="337">
        <v>1905049</v>
      </c>
      <c r="V462" s="341">
        <f>VALUE(LEFT(RIGHT(RP_2024[[#This Row],[IMPUTACION PRESUPUESTAL]],6),3))</f>
        <v>149</v>
      </c>
      <c r="W462" s="337" t="s">
        <v>1279</v>
      </c>
      <c r="X462" s="335">
        <f>VALUE(LEFT(RP_2024[[#This Row],[Actividad]],SEARCH(".",RP_2024[[#This Row],[Actividad]],1)-1))</f>
        <v>42</v>
      </c>
      <c r="Y462" s="337">
        <f>MONTH(RP_2024[[#This Row],[FECHA RP]])</f>
        <v>9</v>
      </c>
      <c r="Z462" s="336">
        <f>IF(RP_2024[[#This Row],[FEC ANULACION]]="","",MONTH(RP_2024[[#This Row],[FEC ANULACION]]))</f>
        <v>12</v>
      </c>
      <c r="AA462" s="337" t="s">
        <v>1589</v>
      </c>
      <c r="AB462" s="337" t="s">
        <v>3389</v>
      </c>
      <c r="AC462" s="337" t="str">
        <f>MID(RP_2024[[#This Row],[Elemento PEP]],11,2)</f>
        <v>06</v>
      </c>
    </row>
    <row r="463" spans="1:29">
      <c r="A463" s="338">
        <v>4432</v>
      </c>
      <c r="B463" s="339">
        <v>45539</v>
      </c>
      <c r="C463" s="340" t="s">
        <v>1893</v>
      </c>
      <c r="D463" s="340" t="s">
        <v>2563</v>
      </c>
      <c r="E463" s="338" t="s">
        <v>2564</v>
      </c>
      <c r="F463" s="338">
        <v>3697</v>
      </c>
      <c r="G463" s="339">
        <v>45495</v>
      </c>
      <c r="H463" s="341">
        <v>6718806</v>
      </c>
      <c r="I463" s="341" t="s">
        <v>2565</v>
      </c>
      <c r="J463" s="331">
        <v>12</v>
      </c>
      <c r="K463" s="341" t="s">
        <v>1704</v>
      </c>
      <c r="L463" s="331" t="s">
        <v>1832</v>
      </c>
      <c r="M463" s="342">
        <v>30591405</v>
      </c>
      <c r="N463" s="332">
        <v>261465</v>
      </c>
      <c r="O463" s="339">
        <v>45649</v>
      </c>
      <c r="P463" s="342">
        <f>+RP_2024[[#This Row],[VALOR INICIAL]]-RP_2024[[#This Row],[VALOR ANULACION]]</f>
        <v>30329940</v>
      </c>
      <c r="Q463" s="343"/>
      <c r="R463" s="341">
        <f>VALUE(LEFT(RP_2024[[#This Row],[OBJETO]],3))</f>
        <v>213</v>
      </c>
      <c r="S463" s="344">
        <v>242</v>
      </c>
      <c r="T463" s="341" t="str">
        <f>SUBSTITUTE(RP_2024[[#This Row],[CODIGO TIPO]],"-","")</f>
        <v>O232020200991122</v>
      </c>
      <c r="U463" s="337">
        <v>1905054</v>
      </c>
      <c r="V463" s="341">
        <f>VALUE(LEFT(RIGHT(RP_2024[[#This Row],[IMPUTACION PRESUPUESTAL]],6),3))</f>
        <v>102</v>
      </c>
      <c r="W463" s="337" t="s">
        <v>44</v>
      </c>
      <c r="X463" s="335">
        <f>VALUE(LEFT(RP_2024[[#This Row],[Actividad]],SEARCH(".",RP_2024[[#This Row],[Actividad]],1)-1))</f>
        <v>3</v>
      </c>
      <c r="Y463" s="337">
        <f>MONTH(RP_2024[[#This Row],[FECHA RP]])</f>
        <v>9</v>
      </c>
      <c r="Z463" s="336">
        <f>IF(RP_2024[[#This Row],[FEC ANULACION]]="","",MONTH(RP_2024[[#This Row],[FEC ANULACION]]))</f>
        <v>12</v>
      </c>
      <c r="AA463" s="337" t="s">
        <v>1589</v>
      </c>
      <c r="AB463" s="337" t="s">
        <v>3394</v>
      </c>
      <c r="AC463" s="337" t="str">
        <f>MID(RP_2024[[#This Row],[Elemento PEP]],11,2)</f>
        <v>13</v>
      </c>
    </row>
    <row r="464" spans="1:29">
      <c r="A464" s="338">
        <v>4434</v>
      </c>
      <c r="B464" s="339">
        <v>45540</v>
      </c>
      <c r="C464" s="340" t="s">
        <v>1893</v>
      </c>
      <c r="D464" s="340" t="s">
        <v>2566</v>
      </c>
      <c r="E464" s="338" t="s">
        <v>2567</v>
      </c>
      <c r="F464" s="338">
        <v>4796</v>
      </c>
      <c r="G464" s="339">
        <v>45509</v>
      </c>
      <c r="H464" s="341">
        <v>6724868</v>
      </c>
      <c r="I464" s="341" t="s">
        <v>2568</v>
      </c>
      <c r="J464" s="331">
        <v>12</v>
      </c>
      <c r="K464" s="341" t="s">
        <v>1704</v>
      </c>
      <c r="L464" s="331" t="s">
        <v>1832</v>
      </c>
      <c r="M464" s="342">
        <v>30068475</v>
      </c>
      <c r="N464" s="332">
        <v>0</v>
      </c>
      <c r="O464" s="339"/>
      <c r="P464" s="342">
        <f>+RP_2024[[#This Row],[VALOR INICIAL]]-RP_2024[[#This Row],[VALOR ANULACION]]</f>
        <v>30068475</v>
      </c>
      <c r="Q464" s="343"/>
      <c r="R464" s="341">
        <f>VALUE(LEFT(RP_2024[[#This Row],[OBJETO]],3))</f>
        <v>175</v>
      </c>
      <c r="S464" s="344">
        <v>242</v>
      </c>
      <c r="T464" s="341" t="str">
        <f>SUBSTITUTE(RP_2024[[#This Row],[CODIGO TIPO]],"-","")</f>
        <v>O232020200991122</v>
      </c>
      <c r="U464" s="337">
        <v>1905054</v>
      </c>
      <c r="V464" s="341">
        <f>VALUE(LEFT(RIGHT(RP_2024[[#This Row],[IMPUTACION PRESUPUESTAL]],6),3))</f>
        <v>102</v>
      </c>
      <c r="W464" s="337" t="s">
        <v>44</v>
      </c>
      <c r="X464" s="335">
        <f>VALUE(LEFT(RP_2024[[#This Row],[Actividad]],SEARCH(".",RP_2024[[#This Row],[Actividad]],1)-1))</f>
        <v>3</v>
      </c>
      <c r="Y464" s="337">
        <f>MONTH(RP_2024[[#This Row],[FECHA RP]])</f>
        <v>9</v>
      </c>
      <c r="Z464" s="336" t="str">
        <f>IF(RP_2024[[#This Row],[FEC ANULACION]]="","",MONTH(RP_2024[[#This Row],[FEC ANULACION]]))</f>
        <v/>
      </c>
      <c r="AA464" s="337" t="s">
        <v>1589</v>
      </c>
      <c r="AB464" s="337" t="s">
        <v>3394</v>
      </c>
      <c r="AC464" s="337" t="str">
        <f>MID(RP_2024[[#This Row],[Elemento PEP]],11,2)</f>
        <v>13</v>
      </c>
    </row>
    <row r="465" spans="1:29">
      <c r="A465" s="338">
        <v>4435</v>
      </c>
      <c r="B465" s="339">
        <v>45540</v>
      </c>
      <c r="C465" s="340" t="s">
        <v>1925</v>
      </c>
      <c r="D465" s="340" t="s">
        <v>2569</v>
      </c>
      <c r="E465" s="338" t="s">
        <v>2570</v>
      </c>
      <c r="F465" s="338">
        <v>5101</v>
      </c>
      <c r="G465" s="339">
        <v>45513</v>
      </c>
      <c r="H465" s="341">
        <v>6725983</v>
      </c>
      <c r="I465" s="341" t="s">
        <v>2571</v>
      </c>
      <c r="J465" s="331">
        <v>12</v>
      </c>
      <c r="K465" s="341" t="s">
        <v>1704</v>
      </c>
      <c r="L465" s="331" t="s">
        <v>1832</v>
      </c>
      <c r="M465" s="342">
        <v>30068475</v>
      </c>
      <c r="N465" s="332">
        <v>0</v>
      </c>
      <c r="O465" s="339"/>
      <c r="P465" s="342">
        <f>+RP_2024[[#This Row],[VALOR INICIAL]]-RP_2024[[#This Row],[VALOR ANULACION]]</f>
        <v>30068475</v>
      </c>
      <c r="Q465" s="343"/>
      <c r="R465" s="341">
        <f>VALUE(LEFT(RP_2024[[#This Row],[OBJETO]],3))</f>
        <v>138</v>
      </c>
      <c r="S465" s="344">
        <v>242</v>
      </c>
      <c r="T465" s="341" t="str">
        <f>SUBSTITUTE(RP_2024[[#This Row],[CODIGO TIPO]],"-","")</f>
        <v>O232020200991122</v>
      </c>
      <c r="U465" s="337">
        <v>1905049</v>
      </c>
      <c r="V465" s="341">
        <f>VALUE(LEFT(RIGHT(RP_2024[[#This Row],[IMPUTACION PRESUPUESTAL]],6),3))</f>
        <v>149</v>
      </c>
      <c r="W465" s="337" t="s">
        <v>1279</v>
      </c>
      <c r="X465" s="335">
        <f>VALUE(LEFT(RP_2024[[#This Row],[Actividad]],SEARCH(".",RP_2024[[#This Row],[Actividad]],1)-1))</f>
        <v>42</v>
      </c>
      <c r="Y465" s="337">
        <f>MONTH(RP_2024[[#This Row],[FECHA RP]])</f>
        <v>9</v>
      </c>
      <c r="Z465" s="336" t="str">
        <f>IF(RP_2024[[#This Row],[FEC ANULACION]]="","",MONTH(RP_2024[[#This Row],[FEC ANULACION]]))</f>
        <v/>
      </c>
      <c r="AA465" s="337" t="s">
        <v>1589</v>
      </c>
      <c r="AB465" s="337" t="s">
        <v>3389</v>
      </c>
      <c r="AC465" s="337" t="str">
        <f>MID(RP_2024[[#This Row],[Elemento PEP]],11,2)</f>
        <v>06</v>
      </c>
    </row>
    <row r="466" spans="1:29">
      <c r="A466" s="338">
        <v>4436</v>
      </c>
      <c r="B466" s="339">
        <v>45540</v>
      </c>
      <c r="C466" s="340" t="s">
        <v>1893</v>
      </c>
      <c r="D466" s="340" t="s">
        <v>2572</v>
      </c>
      <c r="E466" s="338" t="s">
        <v>2573</v>
      </c>
      <c r="F466" s="338">
        <v>4813</v>
      </c>
      <c r="G466" s="339">
        <v>45509</v>
      </c>
      <c r="H466" s="341">
        <v>6726862</v>
      </c>
      <c r="I466" s="341" t="s">
        <v>2574</v>
      </c>
      <c r="J466" s="331">
        <v>12</v>
      </c>
      <c r="K466" s="341" t="s">
        <v>1704</v>
      </c>
      <c r="L466" s="331" t="s">
        <v>1832</v>
      </c>
      <c r="M466" s="342">
        <v>25900760</v>
      </c>
      <c r="N466" s="332">
        <v>2252240</v>
      </c>
      <c r="O466" s="339">
        <v>45649</v>
      </c>
      <c r="P466" s="342">
        <f>+RP_2024[[#This Row],[VALOR INICIAL]]-RP_2024[[#This Row],[VALOR ANULACION]]</f>
        <v>23648520</v>
      </c>
      <c r="Q466" s="343"/>
      <c r="R466" s="341">
        <f>VALUE(LEFT(RP_2024[[#This Row],[OBJETO]],3))</f>
        <v>230</v>
      </c>
      <c r="S466" s="344">
        <v>242</v>
      </c>
      <c r="T466" s="341" t="str">
        <f>SUBSTITUTE(RP_2024[[#This Row],[CODIGO TIPO]],"-","")</f>
        <v>O232020200991122</v>
      </c>
      <c r="U466" s="337">
        <v>1905054</v>
      </c>
      <c r="V466" s="341">
        <f>VALUE(LEFT(RIGHT(RP_2024[[#This Row],[IMPUTACION PRESUPUESTAL]],6),3))</f>
        <v>102</v>
      </c>
      <c r="W466" s="337" t="s">
        <v>44</v>
      </c>
      <c r="X466" s="335">
        <f>VALUE(LEFT(RP_2024[[#This Row],[Actividad]],SEARCH(".",RP_2024[[#This Row],[Actividad]],1)-1))</f>
        <v>3</v>
      </c>
      <c r="Y466" s="337">
        <f>MONTH(RP_2024[[#This Row],[FECHA RP]])</f>
        <v>9</v>
      </c>
      <c r="Z466" s="336">
        <f>IF(RP_2024[[#This Row],[FEC ANULACION]]="","",MONTH(RP_2024[[#This Row],[FEC ANULACION]]))</f>
        <v>12</v>
      </c>
      <c r="AA466" s="337" t="s">
        <v>1589</v>
      </c>
      <c r="AB466" s="337" t="s">
        <v>3394</v>
      </c>
      <c r="AC466" s="337" t="str">
        <f>MID(RP_2024[[#This Row],[Elemento PEP]],11,2)</f>
        <v>13</v>
      </c>
    </row>
    <row r="467" spans="1:29">
      <c r="A467" s="338">
        <v>4443</v>
      </c>
      <c r="B467" s="339">
        <v>45540</v>
      </c>
      <c r="C467" s="340" t="s">
        <v>1893</v>
      </c>
      <c r="D467" s="340" t="s">
        <v>2575</v>
      </c>
      <c r="E467" s="338" t="s">
        <v>1626</v>
      </c>
      <c r="F467" s="338">
        <v>4895</v>
      </c>
      <c r="G467" s="339">
        <v>45509</v>
      </c>
      <c r="H467" s="341">
        <v>6720840</v>
      </c>
      <c r="I467" s="341" t="s">
        <v>2576</v>
      </c>
      <c r="J467" s="331">
        <v>12</v>
      </c>
      <c r="K467" s="341" t="s">
        <v>1704</v>
      </c>
      <c r="L467" s="331" t="s">
        <v>1832</v>
      </c>
      <c r="M467" s="342">
        <v>9503144</v>
      </c>
      <c r="N467" s="332">
        <v>0</v>
      </c>
      <c r="O467" s="339"/>
      <c r="P467" s="342">
        <f>+RP_2024[[#This Row],[VALOR INICIAL]]-RP_2024[[#This Row],[VALOR ANULACION]]</f>
        <v>9503144</v>
      </c>
      <c r="Q467" s="343"/>
      <c r="R467" s="341">
        <f>VALUE(LEFT(RP_2024[[#This Row],[OBJETO]],3))</f>
        <v>139</v>
      </c>
      <c r="S467" s="344">
        <v>242</v>
      </c>
      <c r="T467" s="341" t="str">
        <f>SUBSTITUTE(RP_2024[[#This Row],[CODIGO TIPO]],"-","")</f>
        <v>O232020200991122</v>
      </c>
      <c r="U467" s="337">
        <v>1905054</v>
      </c>
      <c r="V467" s="341">
        <f>VALUE(LEFT(RIGHT(RP_2024[[#This Row],[IMPUTACION PRESUPUESTAL]],6),3))</f>
        <v>102</v>
      </c>
      <c r="W467" s="337" t="s">
        <v>44</v>
      </c>
      <c r="X467" s="335">
        <f>VALUE(LEFT(RP_2024[[#This Row],[Actividad]],SEARCH(".",RP_2024[[#This Row],[Actividad]],1)-1))</f>
        <v>3</v>
      </c>
      <c r="Y467" s="337">
        <f>MONTH(RP_2024[[#This Row],[FECHA RP]])</f>
        <v>9</v>
      </c>
      <c r="Z467" s="336" t="str">
        <f>IF(RP_2024[[#This Row],[FEC ANULACION]]="","",MONTH(RP_2024[[#This Row],[FEC ANULACION]]))</f>
        <v/>
      </c>
      <c r="AA467" s="337" t="s">
        <v>1589</v>
      </c>
      <c r="AB467" s="337" t="s">
        <v>3394</v>
      </c>
      <c r="AC467" s="337" t="str">
        <f>MID(RP_2024[[#This Row],[Elemento PEP]],11,2)</f>
        <v>13</v>
      </c>
    </row>
    <row r="468" spans="1:29">
      <c r="A468" s="338">
        <v>4445</v>
      </c>
      <c r="B468" s="339">
        <v>45540</v>
      </c>
      <c r="C468" s="340" t="s">
        <v>1937</v>
      </c>
      <c r="D468" s="340" t="s">
        <v>2577</v>
      </c>
      <c r="E468" s="338" t="s">
        <v>2578</v>
      </c>
      <c r="F468" s="338">
        <v>4940</v>
      </c>
      <c r="G468" s="339">
        <v>45509</v>
      </c>
      <c r="H468" s="341">
        <v>6722069</v>
      </c>
      <c r="I468" s="341" t="s">
        <v>2579</v>
      </c>
      <c r="J468" s="331">
        <v>12</v>
      </c>
      <c r="K468" s="341" t="s">
        <v>1704</v>
      </c>
      <c r="L468" s="331" t="s">
        <v>1832</v>
      </c>
      <c r="M468" s="342">
        <v>19688332</v>
      </c>
      <c r="N468" s="332">
        <v>678908</v>
      </c>
      <c r="O468" s="339">
        <v>45649</v>
      </c>
      <c r="P468" s="342">
        <f>+RP_2024[[#This Row],[VALOR INICIAL]]-RP_2024[[#This Row],[VALOR ANULACION]]</f>
        <v>19009424</v>
      </c>
      <c r="Q468" s="343"/>
      <c r="R468" s="341">
        <f>VALUE(LEFT(RP_2024[[#This Row],[OBJETO]],3))</f>
        <v>473</v>
      </c>
      <c r="S468" s="344">
        <v>242</v>
      </c>
      <c r="T468" s="341" t="str">
        <f>SUBSTITUTE(RP_2024[[#This Row],[CODIGO TIPO]],"-","")</f>
        <v>O232020200991122</v>
      </c>
      <c r="U468" s="337">
        <v>1905049</v>
      </c>
      <c r="V468" s="341">
        <f>VALUE(LEFT(RIGHT(RP_2024[[#This Row],[IMPUTACION PRESUPUESTAL]],6),3))</f>
        <v>95</v>
      </c>
      <c r="W468" s="337" t="s">
        <v>1287</v>
      </c>
      <c r="X468" s="335">
        <f>VALUE(LEFT(RP_2024[[#This Row],[Actividad]],SEARCH(".",RP_2024[[#This Row],[Actividad]],1)-1))</f>
        <v>45</v>
      </c>
      <c r="Y468" s="337">
        <f>MONTH(RP_2024[[#This Row],[FECHA RP]])</f>
        <v>9</v>
      </c>
      <c r="Z468" s="336">
        <f>IF(RP_2024[[#This Row],[FEC ANULACION]]="","",MONTH(RP_2024[[#This Row],[FEC ANULACION]]))</f>
        <v>12</v>
      </c>
      <c r="AA468" s="337" t="s">
        <v>1589</v>
      </c>
      <c r="AB468" s="337" t="s">
        <v>3395</v>
      </c>
      <c r="AC468" s="337" t="str">
        <f>MID(RP_2024[[#This Row],[Elemento PEP]],11,2)</f>
        <v>27</v>
      </c>
    </row>
    <row r="469" spans="1:29">
      <c r="A469" s="338">
        <v>4447</v>
      </c>
      <c r="B469" s="339">
        <v>45540</v>
      </c>
      <c r="C469" s="340" t="s">
        <v>1893</v>
      </c>
      <c r="D469" s="340" t="s">
        <v>2580</v>
      </c>
      <c r="E469" s="338" t="s">
        <v>2581</v>
      </c>
      <c r="F469" s="338">
        <v>4783</v>
      </c>
      <c r="G469" s="339">
        <v>45509</v>
      </c>
      <c r="H469" s="341">
        <v>6721868</v>
      </c>
      <c r="I469" s="341" t="s">
        <v>2582</v>
      </c>
      <c r="J469" s="331">
        <v>12</v>
      </c>
      <c r="K469" s="341" t="s">
        <v>1704</v>
      </c>
      <c r="L469" s="331" t="s">
        <v>1832</v>
      </c>
      <c r="M469" s="342">
        <v>30068475</v>
      </c>
      <c r="N469" s="332">
        <v>0</v>
      </c>
      <c r="O469" s="339"/>
      <c r="P469" s="342">
        <f>+RP_2024[[#This Row],[VALOR INICIAL]]-RP_2024[[#This Row],[VALOR ANULACION]]</f>
        <v>30068475</v>
      </c>
      <c r="Q469" s="343"/>
      <c r="R469" s="341">
        <f>VALUE(LEFT(RP_2024[[#This Row],[OBJETO]],3))</f>
        <v>118</v>
      </c>
      <c r="S469" s="344">
        <v>242</v>
      </c>
      <c r="T469" s="341" t="str">
        <f>SUBSTITUTE(RP_2024[[#This Row],[CODIGO TIPO]],"-","")</f>
        <v>O232020200991122</v>
      </c>
      <c r="U469" s="337">
        <v>1905054</v>
      </c>
      <c r="V469" s="341">
        <f>VALUE(LEFT(RIGHT(RP_2024[[#This Row],[IMPUTACION PRESUPUESTAL]],6),3))</f>
        <v>102</v>
      </c>
      <c r="W469" s="337" t="s">
        <v>44</v>
      </c>
      <c r="X469" s="335">
        <f>VALUE(LEFT(RP_2024[[#This Row],[Actividad]],SEARCH(".",RP_2024[[#This Row],[Actividad]],1)-1))</f>
        <v>3</v>
      </c>
      <c r="Y469" s="337">
        <f>MONTH(RP_2024[[#This Row],[FECHA RP]])</f>
        <v>9</v>
      </c>
      <c r="Z469" s="336" t="str">
        <f>IF(RP_2024[[#This Row],[FEC ANULACION]]="","",MONTH(RP_2024[[#This Row],[FEC ANULACION]]))</f>
        <v/>
      </c>
      <c r="AA469" s="337" t="s">
        <v>1589</v>
      </c>
      <c r="AB469" s="337" t="s">
        <v>3394</v>
      </c>
      <c r="AC469" s="337" t="str">
        <f>MID(RP_2024[[#This Row],[Elemento PEP]],11,2)</f>
        <v>13</v>
      </c>
    </row>
    <row r="470" spans="1:29">
      <c r="A470" s="338">
        <v>4451</v>
      </c>
      <c r="B470" s="339">
        <v>45540</v>
      </c>
      <c r="C470" s="340" t="s">
        <v>1893</v>
      </c>
      <c r="D470" s="340" t="s">
        <v>2583</v>
      </c>
      <c r="E470" s="338" t="s">
        <v>2584</v>
      </c>
      <c r="F470" s="338">
        <v>4905</v>
      </c>
      <c r="G470" s="339">
        <v>45509</v>
      </c>
      <c r="H470" s="341">
        <v>6726530</v>
      </c>
      <c r="I470" s="341" t="s">
        <v>2585</v>
      </c>
      <c r="J470" s="331">
        <v>12</v>
      </c>
      <c r="K470" s="341" t="s">
        <v>1704</v>
      </c>
      <c r="L470" s="331" t="s">
        <v>1832</v>
      </c>
      <c r="M470" s="342">
        <v>31187655</v>
      </c>
      <c r="N470" s="332">
        <v>0</v>
      </c>
      <c r="O470" s="339"/>
      <c r="P470" s="342">
        <f>+RP_2024[[#This Row],[VALOR INICIAL]]-RP_2024[[#This Row],[VALOR ANULACION]]</f>
        <v>31187655</v>
      </c>
      <c r="Q470" s="343"/>
      <c r="R470" s="341">
        <f>VALUE(LEFT(RP_2024[[#This Row],[OBJETO]],3))</f>
        <v>76</v>
      </c>
      <c r="S470" s="344">
        <v>242</v>
      </c>
      <c r="T470" s="341" t="str">
        <f>SUBSTITUTE(RP_2024[[#This Row],[CODIGO TIPO]],"-","")</f>
        <v>O232020200991122</v>
      </c>
      <c r="U470" s="337">
        <v>1905054</v>
      </c>
      <c r="V470" s="341">
        <f>VALUE(LEFT(RIGHT(RP_2024[[#This Row],[IMPUTACION PRESUPUESTAL]],6),3))</f>
        <v>102</v>
      </c>
      <c r="W470" s="337" t="s">
        <v>44</v>
      </c>
      <c r="X470" s="335">
        <f>VALUE(LEFT(RP_2024[[#This Row],[Actividad]],SEARCH(".",RP_2024[[#This Row],[Actividad]],1)-1))</f>
        <v>3</v>
      </c>
      <c r="Y470" s="337">
        <f>MONTH(RP_2024[[#This Row],[FECHA RP]])</f>
        <v>9</v>
      </c>
      <c r="Z470" s="336" t="str">
        <f>IF(RP_2024[[#This Row],[FEC ANULACION]]="","",MONTH(RP_2024[[#This Row],[FEC ANULACION]]))</f>
        <v/>
      </c>
      <c r="AA470" s="337" t="s">
        <v>1589</v>
      </c>
      <c r="AB470" s="337" t="s">
        <v>3394</v>
      </c>
      <c r="AC470" s="337" t="str">
        <f>MID(RP_2024[[#This Row],[Elemento PEP]],11,2)</f>
        <v>13</v>
      </c>
    </row>
    <row r="471" spans="1:29">
      <c r="A471" s="338">
        <v>4453</v>
      </c>
      <c r="B471" s="339">
        <v>45541</v>
      </c>
      <c r="C471" s="340" t="s">
        <v>1893</v>
      </c>
      <c r="D471" s="340" t="s">
        <v>2586</v>
      </c>
      <c r="E471" s="338" t="s">
        <v>1627</v>
      </c>
      <c r="F471" s="338">
        <v>4799</v>
      </c>
      <c r="G471" s="339">
        <v>45509</v>
      </c>
      <c r="H471" s="341">
        <v>6728218</v>
      </c>
      <c r="I471" s="341" t="s">
        <v>2587</v>
      </c>
      <c r="J471" s="331">
        <v>12</v>
      </c>
      <c r="K471" s="341" t="s">
        <v>1704</v>
      </c>
      <c r="L471" s="331" t="s">
        <v>1832</v>
      </c>
      <c r="M471" s="342">
        <v>30068475</v>
      </c>
      <c r="N471" s="332">
        <v>0</v>
      </c>
      <c r="O471" s="339"/>
      <c r="P471" s="342">
        <f>+RP_2024[[#This Row],[VALOR INICIAL]]-RP_2024[[#This Row],[VALOR ANULACION]]</f>
        <v>30068475</v>
      </c>
      <c r="Q471" s="343"/>
      <c r="R471" s="341">
        <f>VALUE(LEFT(RP_2024[[#This Row],[OBJETO]],3))</f>
        <v>174</v>
      </c>
      <c r="S471" s="344">
        <v>242</v>
      </c>
      <c r="T471" s="341" t="str">
        <f>SUBSTITUTE(RP_2024[[#This Row],[CODIGO TIPO]],"-","")</f>
        <v>O232020200991122</v>
      </c>
      <c r="U471" s="337">
        <v>1905054</v>
      </c>
      <c r="V471" s="341">
        <f>VALUE(LEFT(RIGHT(RP_2024[[#This Row],[IMPUTACION PRESUPUESTAL]],6),3))</f>
        <v>102</v>
      </c>
      <c r="W471" s="337" t="s">
        <v>44</v>
      </c>
      <c r="X471" s="335">
        <f>VALUE(LEFT(RP_2024[[#This Row],[Actividad]],SEARCH(".",RP_2024[[#This Row],[Actividad]],1)-1))</f>
        <v>3</v>
      </c>
      <c r="Y471" s="337">
        <f>MONTH(RP_2024[[#This Row],[FECHA RP]])</f>
        <v>9</v>
      </c>
      <c r="Z471" s="336" t="str">
        <f>IF(RP_2024[[#This Row],[FEC ANULACION]]="","",MONTH(RP_2024[[#This Row],[FEC ANULACION]]))</f>
        <v/>
      </c>
      <c r="AA471" s="337" t="s">
        <v>1589</v>
      </c>
      <c r="AB471" s="337" t="s">
        <v>3394</v>
      </c>
      <c r="AC471" s="337" t="str">
        <f>MID(RP_2024[[#This Row],[Elemento PEP]],11,2)</f>
        <v>13</v>
      </c>
    </row>
    <row r="472" spans="1:29">
      <c r="A472" s="338">
        <v>4454</v>
      </c>
      <c r="B472" s="339">
        <v>45541</v>
      </c>
      <c r="C472" s="340" t="s">
        <v>1925</v>
      </c>
      <c r="D472" s="340" t="s">
        <v>2588</v>
      </c>
      <c r="E472" s="338" t="s">
        <v>2589</v>
      </c>
      <c r="F472" s="338">
        <v>4646</v>
      </c>
      <c r="G472" s="339">
        <v>45503</v>
      </c>
      <c r="H472" s="341">
        <v>6731227</v>
      </c>
      <c r="I472" s="341" t="s">
        <v>2590</v>
      </c>
      <c r="J472" s="331">
        <v>12</v>
      </c>
      <c r="K472" s="341" t="s">
        <v>1704</v>
      </c>
      <c r="L472" s="331" t="s">
        <v>1832</v>
      </c>
      <c r="M472" s="342">
        <v>29284080</v>
      </c>
      <c r="N472" s="332">
        <v>0</v>
      </c>
      <c r="O472" s="339"/>
      <c r="P472" s="342">
        <f>+RP_2024[[#This Row],[VALOR INICIAL]]-RP_2024[[#This Row],[VALOR ANULACION]]</f>
        <v>29284080</v>
      </c>
      <c r="Q472" s="343"/>
      <c r="R472" s="341">
        <f>VALUE(LEFT(RP_2024[[#This Row],[OBJETO]],3))</f>
        <v>275</v>
      </c>
      <c r="S472" s="344">
        <v>242</v>
      </c>
      <c r="T472" s="341" t="str">
        <f>SUBSTITUTE(RP_2024[[#This Row],[CODIGO TIPO]],"-","")</f>
        <v>O232020200991122</v>
      </c>
      <c r="U472" s="337">
        <v>1905049</v>
      </c>
      <c r="V472" s="341">
        <f>VALUE(LEFT(RIGHT(RP_2024[[#This Row],[IMPUTACION PRESUPUESTAL]],6),3))</f>
        <v>149</v>
      </c>
      <c r="W472" s="337" t="s">
        <v>1279</v>
      </c>
      <c r="X472" s="335">
        <f>VALUE(LEFT(RP_2024[[#This Row],[Actividad]],SEARCH(".",RP_2024[[#This Row],[Actividad]],1)-1))</f>
        <v>42</v>
      </c>
      <c r="Y472" s="337">
        <f>MONTH(RP_2024[[#This Row],[FECHA RP]])</f>
        <v>9</v>
      </c>
      <c r="Z472" s="336" t="str">
        <f>IF(RP_2024[[#This Row],[FEC ANULACION]]="","",MONTH(RP_2024[[#This Row],[FEC ANULACION]]))</f>
        <v/>
      </c>
      <c r="AA472" s="337" t="s">
        <v>1589</v>
      </c>
      <c r="AB472" s="337" t="s">
        <v>3389</v>
      </c>
      <c r="AC472" s="337" t="str">
        <f>MID(RP_2024[[#This Row],[Elemento PEP]],11,2)</f>
        <v>06</v>
      </c>
    </row>
    <row r="473" spans="1:29">
      <c r="A473" s="338">
        <v>4455</v>
      </c>
      <c r="B473" s="339">
        <v>45541</v>
      </c>
      <c r="C473" s="340" t="s">
        <v>1893</v>
      </c>
      <c r="D473" s="340" t="s">
        <v>2591</v>
      </c>
      <c r="E473" s="338" t="s">
        <v>2592</v>
      </c>
      <c r="F473" s="338">
        <v>4773</v>
      </c>
      <c r="G473" s="339">
        <v>45509</v>
      </c>
      <c r="H473" s="341">
        <v>6703675</v>
      </c>
      <c r="I473" s="341" t="s">
        <v>2593</v>
      </c>
      <c r="J473" s="331">
        <v>12</v>
      </c>
      <c r="K473" s="341" t="s">
        <v>1704</v>
      </c>
      <c r="L473" s="331" t="s">
        <v>1832</v>
      </c>
      <c r="M473" s="342">
        <v>10385652</v>
      </c>
      <c r="N473" s="332">
        <v>528084</v>
      </c>
      <c r="O473" s="339">
        <v>45635</v>
      </c>
      <c r="P473" s="342">
        <f>+RP_2024[[#This Row],[VALOR INICIAL]]-RP_2024[[#This Row],[VALOR ANULACION]]</f>
        <v>9857568</v>
      </c>
      <c r="Q473" s="343"/>
      <c r="R473" s="341">
        <f>VALUE(LEFT(RP_2024[[#This Row],[OBJETO]],3))</f>
        <v>81</v>
      </c>
      <c r="S473" s="344">
        <v>242</v>
      </c>
      <c r="T473" s="341" t="str">
        <f>SUBSTITUTE(RP_2024[[#This Row],[CODIGO TIPO]],"-","")</f>
        <v>O232020200991122</v>
      </c>
      <c r="U473" s="337">
        <v>1905054</v>
      </c>
      <c r="V473" s="341">
        <f>VALUE(LEFT(RIGHT(RP_2024[[#This Row],[IMPUTACION PRESUPUESTAL]],6),3))</f>
        <v>102</v>
      </c>
      <c r="W473" s="337" t="s">
        <v>44</v>
      </c>
      <c r="X473" s="335">
        <f>VALUE(LEFT(RP_2024[[#This Row],[Actividad]],SEARCH(".",RP_2024[[#This Row],[Actividad]],1)-1))</f>
        <v>3</v>
      </c>
      <c r="Y473" s="337">
        <f>MONTH(RP_2024[[#This Row],[FECHA RP]])</f>
        <v>9</v>
      </c>
      <c r="Z473" s="336">
        <f>IF(RP_2024[[#This Row],[FEC ANULACION]]="","",MONTH(RP_2024[[#This Row],[FEC ANULACION]]))</f>
        <v>12</v>
      </c>
      <c r="AA473" s="337" t="s">
        <v>1589</v>
      </c>
      <c r="AB473" s="337" t="s">
        <v>3394</v>
      </c>
      <c r="AC473" s="337" t="str">
        <f>MID(RP_2024[[#This Row],[Elemento PEP]],11,2)</f>
        <v>13</v>
      </c>
    </row>
    <row r="474" spans="1:29">
      <c r="A474" s="338">
        <v>4478</v>
      </c>
      <c r="B474" s="339">
        <v>45541</v>
      </c>
      <c r="C474" s="340" t="s">
        <v>1925</v>
      </c>
      <c r="D474" s="340" t="s">
        <v>2594</v>
      </c>
      <c r="E474" s="338" t="s">
        <v>2595</v>
      </c>
      <c r="F474" s="338">
        <v>4581</v>
      </c>
      <c r="G474" s="339">
        <v>45503</v>
      </c>
      <c r="H474" s="341">
        <v>6731038</v>
      </c>
      <c r="I474" s="341" t="s">
        <v>2596</v>
      </c>
      <c r="J474" s="331">
        <v>12</v>
      </c>
      <c r="K474" s="341" t="s">
        <v>1704</v>
      </c>
      <c r="L474" s="331" t="s">
        <v>1832</v>
      </c>
      <c r="M474" s="342">
        <v>11044485</v>
      </c>
      <c r="N474" s="332">
        <v>288117</v>
      </c>
      <c r="O474" s="339">
        <v>45649</v>
      </c>
      <c r="P474" s="342">
        <f>+RP_2024[[#This Row],[VALOR INICIAL]]-RP_2024[[#This Row],[VALOR ANULACION]]</f>
        <v>10756368</v>
      </c>
      <c r="Q474" s="343"/>
      <c r="R474" s="341">
        <f>VALUE(LEFT(RP_2024[[#This Row],[OBJETO]],3))</f>
        <v>406</v>
      </c>
      <c r="S474" s="344">
        <v>242</v>
      </c>
      <c r="T474" s="341" t="str">
        <f>SUBSTITUTE(RP_2024[[#This Row],[CODIGO TIPO]],"-","")</f>
        <v>O232020200991122</v>
      </c>
      <c r="U474" s="337">
        <v>1905049</v>
      </c>
      <c r="V474" s="341">
        <f>VALUE(LEFT(RIGHT(RP_2024[[#This Row],[IMPUTACION PRESUPUESTAL]],6),3))</f>
        <v>149</v>
      </c>
      <c r="W474" s="337" t="s">
        <v>1280</v>
      </c>
      <c r="X474" s="335">
        <f>VALUE(LEFT(RP_2024[[#This Row],[Actividad]],SEARCH(".",RP_2024[[#This Row],[Actividad]],1)-1))</f>
        <v>42</v>
      </c>
      <c r="Y474" s="337">
        <f>MONTH(RP_2024[[#This Row],[FECHA RP]])</f>
        <v>9</v>
      </c>
      <c r="Z474" s="336">
        <f>IF(RP_2024[[#This Row],[FEC ANULACION]]="","",MONTH(RP_2024[[#This Row],[FEC ANULACION]]))</f>
        <v>12</v>
      </c>
      <c r="AA474" s="337" t="s">
        <v>1589</v>
      </c>
      <c r="AB474" s="337" t="s">
        <v>3389</v>
      </c>
      <c r="AC474" s="337" t="str">
        <f>MID(RP_2024[[#This Row],[Elemento PEP]],11,2)</f>
        <v>06</v>
      </c>
    </row>
    <row r="475" spans="1:29">
      <c r="A475" s="338">
        <v>4481</v>
      </c>
      <c r="B475" s="339">
        <v>45544</v>
      </c>
      <c r="C475" s="340" t="s">
        <v>1893</v>
      </c>
      <c r="D475" s="340" t="s">
        <v>2597</v>
      </c>
      <c r="E475" s="338" t="s">
        <v>2598</v>
      </c>
      <c r="F475" s="338">
        <v>4864</v>
      </c>
      <c r="G475" s="339">
        <v>45509</v>
      </c>
      <c r="H475" s="341">
        <v>6736866</v>
      </c>
      <c r="I475" s="341" t="s">
        <v>2599</v>
      </c>
      <c r="J475" s="331">
        <v>12</v>
      </c>
      <c r="K475" s="341" t="s">
        <v>1704</v>
      </c>
      <c r="L475" s="331" t="s">
        <v>1832</v>
      </c>
      <c r="M475" s="342">
        <v>29284080</v>
      </c>
      <c r="N475" s="332">
        <v>261465</v>
      </c>
      <c r="O475" s="339">
        <v>45649</v>
      </c>
      <c r="P475" s="342">
        <f>+RP_2024[[#This Row],[VALOR INICIAL]]-RP_2024[[#This Row],[VALOR ANULACION]]</f>
        <v>29022615</v>
      </c>
      <c r="Q475" s="343"/>
      <c r="R475" s="341">
        <f>VALUE(LEFT(RP_2024[[#This Row],[OBJETO]],3))</f>
        <v>277</v>
      </c>
      <c r="S475" s="344">
        <v>242</v>
      </c>
      <c r="T475" s="341" t="str">
        <f>SUBSTITUTE(RP_2024[[#This Row],[CODIGO TIPO]],"-","")</f>
        <v>O232020200991122</v>
      </c>
      <c r="U475" s="337">
        <v>1905054</v>
      </c>
      <c r="V475" s="341">
        <f>VALUE(LEFT(RIGHT(RP_2024[[#This Row],[IMPUTACION PRESUPUESTAL]],6),3))</f>
        <v>102</v>
      </c>
      <c r="W475" s="337" t="s">
        <v>44</v>
      </c>
      <c r="X475" s="335">
        <f>VALUE(LEFT(RP_2024[[#This Row],[Actividad]],SEARCH(".",RP_2024[[#This Row],[Actividad]],1)-1))</f>
        <v>3</v>
      </c>
      <c r="Y475" s="337">
        <f>MONTH(RP_2024[[#This Row],[FECHA RP]])</f>
        <v>9</v>
      </c>
      <c r="Z475" s="336">
        <f>IF(RP_2024[[#This Row],[FEC ANULACION]]="","",MONTH(RP_2024[[#This Row],[FEC ANULACION]]))</f>
        <v>12</v>
      </c>
      <c r="AA475" s="337" t="s">
        <v>1589</v>
      </c>
      <c r="AB475" s="337" t="s">
        <v>3394</v>
      </c>
      <c r="AC475" s="337" t="str">
        <f>MID(RP_2024[[#This Row],[Elemento PEP]],11,2)</f>
        <v>13</v>
      </c>
    </row>
    <row r="476" spans="1:29">
      <c r="A476" s="338">
        <v>4482</v>
      </c>
      <c r="B476" s="339">
        <v>45544</v>
      </c>
      <c r="C476" s="340" t="s">
        <v>1893</v>
      </c>
      <c r="D476" s="340" t="s">
        <v>2600</v>
      </c>
      <c r="E476" s="338" t="s">
        <v>2601</v>
      </c>
      <c r="F476" s="338">
        <v>4898</v>
      </c>
      <c r="G476" s="339">
        <v>45509</v>
      </c>
      <c r="H476" s="341">
        <v>6736907</v>
      </c>
      <c r="I476" s="341" t="s">
        <v>2602</v>
      </c>
      <c r="J476" s="331">
        <v>12</v>
      </c>
      <c r="K476" s="341" t="s">
        <v>1704</v>
      </c>
      <c r="L476" s="331" t="s">
        <v>1832</v>
      </c>
      <c r="M476" s="342">
        <v>30102867</v>
      </c>
      <c r="N476" s="332">
        <v>0</v>
      </c>
      <c r="O476" s="339"/>
      <c r="P476" s="342">
        <f>+RP_2024[[#This Row],[VALOR INICIAL]]-RP_2024[[#This Row],[VALOR ANULACION]]</f>
        <v>30102867</v>
      </c>
      <c r="Q476" s="343"/>
      <c r="R476" s="341">
        <f>VALUE(LEFT(RP_2024[[#This Row],[OBJETO]],3))</f>
        <v>110</v>
      </c>
      <c r="S476" s="344">
        <v>242</v>
      </c>
      <c r="T476" s="341" t="str">
        <f>SUBSTITUTE(RP_2024[[#This Row],[CODIGO TIPO]],"-","")</f>
        <v>O232020200991122</v>
      </c>
      <c r="U476" s="337">
        <v>1905054</v>
      </c>
      <c r="V476" s="341">
        <f>VALUE(LEFT(RIGHT(RP_2024[[#This Row],[IMPUTACION PRESUPUESTAL]],6),3))</f>
        <v>102</v>
      </c>
      <c r="W476" s="337" t="s">
        <v>44</v>
      </c>
      <c r="X476" s="335">
        <f>VALUE(LEFT(RP_2024[[#This Row],[Actividad]],SEARCH(".",RP_2024[[#This Row],[Actividad]],1)-1))</f>
        <v>3</v>
      </c>
      <c r="Y476" s="337">
        <f>MONTH(RP_2024[[#This Row],[FECHA RP]])</f>
        <v>9</v>
      </c>
      <c r="Z476" s="336" t="str">
        <f>IF(RP_2024[[#This Row],[FEC ANULACION]]="","",MONTH(RP_2024[[#This Row],[FEC ANULACION]]))</f>
        <v/>
      </c>
      <c r="AA476" s="337" t="s">
        <v>1589</v>
      </c>
      <c r="AB476" s="337" t="s">
        <v>3394</v>
      </c>
      <c r="AC476" s="337" t="str">
        <f>MID(RP_2024[[#This Row],[Elemento PEP]],11,2)</f>
        <v>13</v>
      </c>
    </row>
    <row r="477" spans="1:29">
      <c r="A477" s="338">
        <v>4483</v>
      </c>
      <c r="B477" s="339">
        <v>45544</v>
      </c>
      <c r="C477" s="340" t="s">
        <v>1893</v>
      </c>
      <c r="D477" s="340" t="s">
        <v>2603</v>
      </c>
      <c r="E477" s="338" t="s">
        <v>1628</v>
      </c>
      <c r="F477" s="338">
        <v>5268</v>
      </c>
      <c r="G477" s="339">
        <v>45530</v>
      </c>
      <c r="H477" s="341">
        <v>6736831</v>
      </c>
      <c r="I477" s="341" t="s">
        <v>2604</v>
      </c>
      <c r="J477" s="331">
        <v>12</v>
      </c>
      <c r="K477" s="341" t="s">
        <v>1704</v>
      </c>
      <c r="L477" s="331" t="s">
        <v>1832</v>
      </c>
      <c r="M477" s="342">
        <v>13406469</v>
      </c>
      <c r="N477" s="332">
        <v>0</v>
      </c>
      <c r="O477" s="339"/>
      <c r="P477" s="342">
        <f>+RP_2024[[#This Row],[VALOR INICIAL]]-RP_2024[[#This Row],[VALOR ANULACION]]</f>
        <v>13406469</v>
      </c>
      <c r="Q477" s="343"/>
      <c r="R477" s="341">
        <f>VALUE(LEFT(RP_2024[[#This Row],[OBJETO]],3))</f>
        <v>176</v>
      </c>
      <c r="S477" s="344">
        <v>242</v>
      </c>
      <c r="T477" s="341" t="str">
        <f>SUBSTITUTE(RP_2024[[#This Row],[CODIGO TIPO]],"-","")</f>
        <v>O232020200991122</v>
      </c>
      <c r="U477" s="337">
        <v>1905054</v>
      </c>
      <c r="V477" s="341">
        <f>VALUE(LEFT(RIGHT(RP_2024[[#This Row],[IMPUTACION PRESUPUESTAL]],6),3))</f>
        <v>102</v>
      </c>
      <c r="W477" s="337" t="s">
        <v>44</v>
      </c>
      <c r="X477" s="335">
        <f>VALUE(LEFT(RP_2024[[#This Row],[Actividad]],SEARCH(".",RP_2024[[#This Row],[Actividad]],1)-1))</f>
        <v>3</v>
      </c>
      <c r="Y477" s="337">
        <f>MONTH(RP_2024[[#This Row],[FECHA RP]])</f>
        <v>9</v>
      </c>
      <c r="Z477" s="336" t="str">
        <f>IF(RP_2024[[#This Row],[FEC ANULACION]]="","",MONTH(RP_2024[[#This Row],[FEC ANULACION]]))</f>
        <v/>
      </c>
      <c r="AA477" s="337" t="s">
        <v>1589</v>
      </c>
      <c r="AB477" s="337" t="s">
        <v>3394</v>
      </c>
      <c r="AC477" s="337" t="str">
        <f>MID(RP_2024[[#This Row],[Elemento PEP]],11,2)</f>
        <v>13</v>
      </c>
    </row>
    <row r="478" spans="1:29">
      <c r="A478" s="338">
        <v>4484</v>
      </c>
      <c r="B478" s="339">
        <v>45544</v>
      </c>
      <c r="C478" s="340" t="s">
        <v>1925</v>
      </c>
      <c r="D478" s="340" t="s">
        <v>2605</v>
      </c>
      <c r="E478" s="338" t="s">
        <v>2606</v>
      </c>
      <c r="F478" s="338">
        <v>4964</v>
      </c>
      <c r="G478" s="339">
        <v>45509</v>
      </c>
      <c r="H478" s="341">
        <v>6736605</v>
      </c>
      <c r="I478" s="341" t="s">
        <v>2607</v>
      </c>
      <c r="J478" s="331">
        <v>12</v>
      </c>
      <c r="K478" s="341" t="s">
        <v>1704</v>
      </c>
      <c r="L478" s="331" t="s">
        <v>1832</v>
      </c>
      <c r="M478" s="342">
        <v>18849132</v>
      </c>
      <c r="N478" s="332">
        <v>0</v>
      </c>
      <c r="O478" s="339"/>
      <c r="P478" s="342">
        <f>+RP_2024[[#This Row],[VALOR INICIAL]]-RP_2024[[#This Row],[VALOR ANULACION]]</f>
        <v>18849132</v>
      </c>
      <c r="Q478" s="343"/>
      <c r="R478" s="341">
        <f>VALUE(LEFT(RP_2024[[#This Row],[OBJETO]],3))</f>
        <v>399</v>
      </c>
      <c r="S478" s="344">
        <v>242</v>
      </c>
      <c r="T478" s="341" t="str">
        <f>SUBSTITUTE(RP_2024[[#This Row],[CODIGO TIPO]],"-","")</f>
        <v>O232020200991122</v>
      </c>
      <c r="U478" s="337">
        <v>1905049</v>
      </c>
      <c r="V478" s="341">
        <f>VALUE(LEFT(RIGHT(RP_2024[[#This Row],[IMPUTACION PRESUPUESTAL]],6),3))</f>
        <v>149</v>
      </c>
      <c r="W478" s="337" t="s">
        <v>1279</v>
      </c>
      <c r="X478" s="335">
        <f>VALUE(LEFT(RP_2024[[#This Row],[Actividad]],SEARCH(".",RP_2024[[#This Row],[Actividad]],1)-1))</f>
        <v>42</v>
      </c>
      <c r="Y478" s="337">
        <f>MONTH(RP_2024[[#This Row],[FECHA RP]])</f>
        <v>9</v>
      </c>
      <c r="Z478" s="336" t="str">
        <f>IF(RP_2024[[#This Row],[FEC ANULACION]]="","",MONTH(RP_2024[[#This Row],[FEC ANULACION]]))</f>
        <v/>
      </c>
      <c r="AA478" s="337" t="s">
        <v>1589</v>
      </c>
      <c r="AB478" s="337" t="s">
        <v>3389</v>
      </c>
      <c r="AC478" s="337" t="str">
        <f>MID(RP_2024[[#This Row],[Elemento PEP]],11,2)</f>
        <v>06</v>
      </c>
    </row>
    <row r="479" spans="1:29">
      <c r="A479" s="338">
        <v>4485</v>
      </c>
      <c r="B479" s="339">
        <v>45544</v>
      </c>
      <c r="C479" s="340" t="s">
        <v>1893</v>
      </c>
      <c r="D479" s="340" t="s">
        <v>2608</v>
      </c>
      <c r="E479" s="338" t="s">
        <v>2609</v>
      </c>
      <c r="F479" s="338">
        <v>4938</v>
      </c>
      <c r="G479" s="339">
        <v>45509</v>
      </c>
      <c r="H479" s="341">
        <v>6730882</v>
      </c>
      <c r="I479" s="341" t="s">
        <v>2610</v>
      </c>
      <c r="J479" s="331">
        <v>12</v>
      </c>
      <c r="K479" s="341" t="s">
        <v>1704</v>
      </c>
      <c r="L479" s="331" t="s">
        <v>1832</v>
      </c>
      <c r="M479" s="342">
        <v>29284080</v>
      </c>
      <c r="N479" s="332">
        <v>261465</v>
      </c>
      <c r="O479" s="339">
        <v>45649</v>
      </c>
      <c r="P479" s="342">
        <f>+RP_2024[[#This Row],[VALOR INICIAL]]-RP_2024[[#This Row],[VALOR ANULACION]]</f>
        <v>29022615</v>
      </c>
      <c r="Q479" s="343"/>
      <c r="R479" s="341">
        <f>VALUE(LEFT(RP_2024[[#This Row],[OBJETO]],3))</f>
        <v>385</v>
      </c>
      <c r="S479" s="344">
        <v>242</v>
      </c>
      <c r="T479" s="341" t="str">
        <f>SUBSTITUTE(RP_2024[[#This Row],[CODIGO TIPO]],"-","")</f>
        <v>O232020200991122</v>
      </c>
      <c r="U479" s="337">
        <v>1905054</v>
      </c>
      <c r="V479" s="341">
        <f>VALUE(LEFT(RIGHT(RP_2024[[#This Row],[IMPUTACION PRESUPUESTAL]],6),3))</f>
        <v>102</v>
      </c>
      <c r="W479" s="337" t="s">
        <v>44</v>
      </c>
      <c r="X479" s="335">
        <f>VALUE(LEFT(RP_2024[[#This Row],[Actividad]],SEARCH(".",RP_2024[[#This Row],[Actividad]],1)-1))</f>
        <v>3</v>
      </c>
      <c r="Y479" s="337">
        <f>MONTH(RP_2024[[#This Row],[FECHA RP]])</f>
        <v>9</v>
      </c>
      <c r="Z479" s="336">
        <f>IF(RP_2024[[#This Row],[FEC ANULACION]]="","",MONTH(RP_2024[[#This Row],[FEC ANULACION]]))</f>
        <v>12</v>
      </c>
      <c r="AA479" s="337" t="s">
        <v>1589</v>
      </c>
      <c r="AB479" s="337" t="s">
        <v>3394</v>
      </c>
      <c r="AC479" s="337" t="str">
        <f>MID(RP_2024[[#This Row],[Elemento PEP]],11,2)</f>
        <v>13</v>
      </c>
    </row>
    <row r="480" spans="1:29">
      <c r="A480" s="338">
        <v>4486</v>
      </c>
      <c r="B480" s="339">
        <v>45544</v>
      </c>
      <c r="C480" s="340" t="s">
        <v>1925</v>
      </c>
      <c r="D480" s="340" t="s">
        <v>2611</v>
      </c>
      <c r="E480" s="338" t="s">
        <v>2612</v>
      </c>
      <c r="F480" s="338">
        <v>4693</v>
      </c>
      <c r="G480" s="339">
        <v>45505</v>
      </c>
      <c r="H480" s="341">
        <v>6729455</v>
      </c>
      <c r="I480" s="341" t="s">
        <v>2613</v>
      </c>
      <c r="J480" s="331">
        <v>12</v>
      </c>
      <c r="K480" s="341" t="s">
        <v>1704</v>
      </c>
      <c r="L480" s="331" t="s">
        <v>1832</v>
      </c>
      <c r="M480" s="342">
        <v>10121495</v>
      </c>
      <c r="N480" s="332">
        <v>352052</v>
      </c>
      <c r="O480" s="339">
        <v>45649</v>
      </c>
      <c r="P480" s="342">
        <f>+RP_2024[[#This Row],[VALOR INICIAL]]-RP_2024[[#This Row],[VALOR ANULACION]]</f>
        <v>9769443</v>
      </c>
      <c r="Q480" s="343"/>
      <c r="R480" s="341">
        <f>VALUE(LEFT(RP_2024[[#This Row],[OBJETO]],3))</f>
        <v>384</v>
      </c>
      <c r="S480" s="344">
        <v>242</v>
      </c>
      <c r="T480" s="341" t="str">
        <f>SUBSTITUTE(RP_2024[[#This Row],[CODIGO TIPO]],"-","")</f>
        <v>O232020200991122</v>
      </c>
      <c r="U480" s="337">
        <v>1905049</v>
      </c>
      <c r="V480" s="341">
        <f>VALUE(LEFT(RIGHT(RP_2024[[#This Row],[IMPUTACION PRESUPUESTAL]],6),3))</f>
        <v>149</v>
      </c>
      <c r="W480" s="337" t="s">
        <v>1280</v>
      </c>
      <c r="X480" s="335">
        <f>VALUE(LEFT(RP_2024[[#This Row],[Actividad]],SEARCH(".",RP_2024[[#This Row],[Actividad]],1)-1))</f>
        <v>42</v>
      </c>
      <c r="Y480" s="337">
        <f>MONTH(RP_2024[[#This Row],[FECHA RP]])</f>
        <v>9</v>
      </c>
      <c r="Z480" s="336">
        <f>IF(RP_2024[[#This Row],[FEC ANULACION]]="","",MONTH(RP_2024[[#This Row],[FEC ANULACION]]))</f>
        <v>12</v>
      </c>
      <c r="AA480" s="337" t="s">
        <v>1589</v>
      </c>
      <c r="AB480" s="337" t="s">
        <v>3389</v>
      </c>
      <c r="AC480" s="337" t="str">
        <f>MID(RP_2024[[#This Row],[Elemento PEP]],11,2)</f>
        <v>06</v>
      </c>
    </row>
    <row r="481" spans="1:29">
      <c r="A481" s="338">
        <v>4488</v>
      </c>
      <c r="B481" s="339">
        <v>45544</v>
      </c>
      <c r="C481" s="340" t="s">
        <v>1937</v>
      </c>
      <c r="D481" s="340" t="s">
        <v>2614</v>
      </c>
      <c r="E481" s="338" t="s">
        <v>2615</v>
      </c>
      <c r="F481" s="338">
        <v>4671</v>
      </c>
      <c r="G481" s="339">
        <v>45503</v>
      </c>
      <c r="H481" s="341">
        <v>6738925</v>
      </c>
      <c r="I481" s="341" t="s">
        <v>2616</v>
      </c>
      <c r="J481" s="331">
        <v>12</v>
      </c>
      <c r="K481" s="341" t="s">
        <v>1704</v>
      </c>
      <c r="L481" s="331" t="s">
        <v>1832</v>
      </c>
      <c r="M481" s="342">
        <v>23373616</v>
      </c>
      <c r="N481" s="332">
        <v>208693</v>
      </c>
      <c r="O481" s="339">
        <v>45649</v>
      </c>
      <c r="P481" s="342">
        <f>+RP_2024[[#This Row],[VALOR INICIAL]]-RP_2024[[#This Row],[VALOR ANULACION]]</f>
        <v>23164923</v>
      </c>
      <c r="Q481" s="343"/>
      <c r="R481" s="341">
        <f>VALUE(LEFT(RP_2024[[#This Row],[OBJETO]],3))</f>
        <v>477</v>
      </c>
      <c r="S481" s="344">
        <v>242</v>
      </c>
      <c r="T481" s="341" t="str">
        <f>SUBSTITUTE(RP_2024[[#This Row],[CODIGO TIPO]],"-","")</f>
        <v>O232020200991122</v>
      </c>
      <c r="U481" s="337">
        <v>1905049</v>
      </c>
      <c r="V481" s="341">
        <f>VALUE(LEFT(RIGHT(RP_2024[[#This Row],[IMPUTACION PRESUPUESTAL]],6),3))</f>
        <v>95</v>
      </c>
      <c r="W481" s="337" t="s">
        <v>1287</v>
      </c>
      <c r="X481" s="335">
        <f>VALUE(LEFT(RP_2024[[#This Row],[Actividad]],SEARCH(".",RP_2024[[#This Row],[Actividad]],1)-1))</f>
        <v>45</v>
      </c>
      <c r="Y481" s="337">
        <f>MONTH(RP_2024[[#This Row],[FECHA RP]])</f>
        <v>9</v>
      </c>
      <c r="Z481" s="336">
        <f>IF(RP_2024[[#This Row],[FEC ANULACION]]="","",MONTH(RP_2024[[#This Row],[FEC ANULACION]]))</f>
        <v>12</v>
      </c>
      <c r="AA481" s="337" t="s">
        <v>1589</v>
      </c>
      <c r="AB481" s="337" t="s">
        <v>3395</v>
      </c>
      <c r="AC481" s="337" t="str">
        <f>MID(RP_2024[[#This Row],[Elemento PEP]],11,2)</f>
        <v>27</v>
      </c>
    </row>
    <row r="482" spans="1:29">
      <c r="A482" s="338">
        <v>4490</v>
      </c>
      <c r="B482" s="339">
        <v>45544</v>
      </c>
      <c r="C482" s="340" t="s">
        <v>1893</v>
      </c>
      <c r="D482" s="340" t="s">
        <v>2617</v>
      </c>
      <c r="E482" s="338" t="s">
        <v>2618</v>
      </c>
      <c r="F482" s="338">
        <v>4913</v>
      </c>
      <c r="G482" s="339">
        <v>45509</v>
      </c>
      <c r="H482" s="341">
        <v>6736987</v>
      </c>
      <c r="I482" s="341" t="s">
        <v>2619</v>
      </c>
      <c r="J482" s="331">
        <v>12</v>
      </c>
      <c r="K482" s="341" t="s">
        <v>1704</v>
      </c>
      <c r="L482" s="331" t="s">
        <v>1832</v>
      </c>
      <c r="M482" s="342">
        <v>12597984</v>
      </c>
      <c r="N482" s="332">
        <v>224964</v>
      </c>
      <c r="O482" s="339">
        <v>45649</v>
      </c>
      <c r="P482" s="342">
        <f>+RP_2024[[#This Row],[VALOR INICIAL]]-RP_2024[[#This Row],[VALOR ANULACION]]</f>
        <v>12373020</v>
      </c>
      <c r="Q482" s="343"/>
      <c r="R482" s="341">
        <f>VALUE(LEFT(RP_2024[[#This Row],[OBJETO]],3))</f>
        <v>62</v>
      </c>
      <c r="S482" s="344">
        <v>242</v>
      </c>
      <c r="T482" s="341" t="str">
        <f>SUBSTITUTE(RP_2024[[#This Row],[CODIGO TIPO]],"-","")</f>
        <v>O232020200991122</v>
      </c>
      <c r="U482" s="337">
        <v>1905054</v>
      </c>
      <c r="V482" s="341">
        <f>VALUE(LEFT(RIGHT(RP_2024[[#This Row],[IMPUTACION PRESUPUESTAL]],6),3))</f>
        <v>102</v>
      </c>
      <c r="W482" s="337" t="s">
        <v>44</v>
      </c>
      <c r="X482" s="335">
        <f>VALUE(LEFT(RP_2024[[#This Row],[Actividad]],SEARCH(".",RP_2024[[#This Row],[Actividad]],1)-1))</f>
        <v>3</v>
      </c>
      <c r="Y482" s="337">
        <f>MONTH(RP_2024[[#This Row],[FECHA RP]])</f>
        <v>9</v>
      </c>
      <c r="Z482" s="336">
        <f>IF(RP_2024[[#This Row],[FEC ANULACION]]="","",MONTH(RP_2024[[#This Row],[FEC ANULACION]]))</f>
        <v>12</v>
      </c>
      <c r="AA482" s="337" t="s">
        <v>1589</v>
      </c>
      <c r="AB482" s="337" t="s">
        <v>3394</v>
      </c>
      <c r="AC482" s="337" t="str">
        <f>MID(RP_2024[[#This Row],[Elemento PEP]],11,2)</f>
        <v>13</v>
      </c>
    </row>
    <row r="483" spans="1:29">
      <c r="A483" s="328">
        <v>4498</v>
      </c>
      <c r="B483" s="329">
        <v>45545</v>
      </c>
      <c r="C483" s="330" t="s">
        <v>1925</v>
      </c>
      <c r="D483" s="330" t="s">
        <v>2620</v>
      </c>
      <c r="E483" s="328" t="s">
        <v>2621</v>
      </c>
      <c r="F483" s="328">
        <v>4565</v>
      </c>
      <c r="G483" s="329">
        <v>45503</v>
      </c>
      <c r="H483" s="331">
        <v>6740550</v>
      </c>
      <c r="I483" s="331" t="s">
        <v>2622</v>
      </c>
      <c r="J483" s="331">
        <v>12</v>
      </c>
      <c r="K483" s="331" t="s">
        <v>1704</v>
      </c>
      <c r="L483" s="331" t="s">
        <v>1832</v>
      </c>
      <c r="M483" s="332">
        <v>9857456</v>
      </c>
      <c r="N483" s="332">
        <v>176026</v>
      </c>
      <c r="O483" s="329">
        <v>45649</v>
      </c>
      <c r="P483" s="332">
        <f>+RP_2024[[#This Row],[VALOR INICIAL]]-RP_2024[[#This Row],[VALOR ANULACION]]</f>
        <v>9681430</v>
      </c>
      <c r="Q483" s="333"/>
      <c r="R483" s="331">
        <f>VALUE(LEFT(RP_2024[[#This Row],[OBJETO]],3))</f>
        <v>282</v>
      </c>
      <c r="S483" s="334">
        <v>242</v>
      </c>
      <c r="T483" s="331" t="str">
        <f>SUBSTITUTE(RP_2024[[#This Row],[CODIGO TIPO]],"-","")</f>
        <v>O232020200991122</v>
      </c>
      <c r="U483" s="335">
        <v>1905049</v>
      </c>
      <c r="V483" s="331">
        <f>VALUE(LEFT(RIGHT(RP_2024[[#This Row],[IMPUTACION PRESUPUESTAL]],6),3))</f>
        <v>149</v>
      </c>
      <c r="W483" s="337" t="s">
        <v>1280</v>
      </c>
      <c r="X483" s="335">
        <f>VALUE(LEFT(RP_2024[[#This Row],[Actividad]],SEARCH(".",RP_2024[[#This Row],[Actividad]],1)-1))</f>
        <v>42</v>
      </c>
      <c r="Y483" s="335">
        <f>MONTH(RP_2024[[#This Row],[FECHA RP]])</f>
        <v>9</v>
      </c>
      <c r="Z483" s="336">
        <f>IF(RP_2024[[#This Row],[FEC ANULACION]]="","",MONTH(RP_2024[[#This Row],[FEC ANULACION]]))</f>
        <v>12</v>
      </c>
      <c r="AA483" s="335" t="s">
        <v>1589</v>
      </c>
      <c r="AB483" s="335" t="s">
        <v>3389</v>
      </c>
      <c r="AC483" s="335" t="str">
        <f>MID(RP_2024[[#This Row],[Elemento PEP]],11,2)</f>
        <v>06</v>
      </c>
    </row>
    <row r="484" spans="1:29">
      <c r="A484" s="338">
        <v>4499</v>
      </c>
      <c r="B484" s="339">
        <v>45545</v>
      </c>
      <c r="C484" s="340" t="s">
        <v>1893</v>
      </c>
      <c r="D484" s="340" t="s">
        <v>2623</v>
      </c>
      <c r="E484" s="338" t="s">
        <v>2624</v>
      </c>
      <c r="F484" s="338">
        <v>5261</v>
      </c>
      <c r="G484" s="339">
        <v>45530</v>
      </c>
      <c r="H484" s="341">
        <v>6739953</v>
      </c>
      <c r="I484" s="341" t="s">
        <v>2625</v>
      </c>
      <c r="J484" s="331">
        <v>12</v>
      </c>
      <c r="K484" s="341" t="s">
        <v>1704</v>
      </c>
      <c r="L484" s="331" t="s">
        <v>1832</v>
      </c>
      <c r="M484" s="342">
        <v>29022615</v>
      </c>
      <c r="N484" s="332">
        <v>261465</v>
      </c>
      <c r="O484" s="339">
        <v>45649</v>
      </c>
      <c r="P484" s="342">
        <f>+RP_2024[[#This Row],[VALOR INICIAL]]-RP_2024[[#This Row],[VALOR ANULACION]]</f>
        <v>28761150</v>
      </c>
      <c r="Q484" s="343"/>
      <c r="R484" s="341">
        <f>VALUE(LEFT(RP_2024[[#This Row],[OBJETO]],3))</f>
        <v>400</v>
      </c>
      <c r="S484" s="344">
        <v>242</v>
      </c>
      <c r="T484" s="341" t="str">
        <f>SUBSTITUTE(RP_2024[[#This Row],[CODIGO TIPO]],"-","")</f>
        <v>O232020200991122</v>
      </c>
      <c r="U484" s="337">
        <v>1905054</v>
      </c>
      <c r="V484" s="341">
        <f>VALUE(LEFT(RIGHT(RP_2024[[#This Row],[IMPUTACION PRESUPUESTAL]],6),3))</f>
        <v>102</v>
      </c>
      <c r="W484" s="337" t="s">
        <v>44</v>
      </c>
      <c r="X484" s="335">
        <f>VALUE(LEFT(RP_2024[[#This Row],[Actividad]],SEARCH(".",RP_2024[[#This Row],[Actividad]],1)-1))</f>
        <v>3</v>
      </c>
      <c r="Y484" s="337">
        <f>MONTH(RP_2024[[#This Row],[FECHA RP]])</f>
        <v>9</v>
      </c>
      <c r="Z484" s="336">
        <f>IF(RP_2024[[#This Row],[FEC ANULACION]]="","",MONTH(RP_2024[[#This Row],[FEC ANULACION]]))</f>
        <v>12</v>
      </c>
      <c r="AA484" s="337" t="s">
        <v>1589</v>
      </c>
      <c r="AB484" s="337" t="s">
        <v>3394</v>
      </c>
      <c r="AC484" s="337" t="str">
        <f>MID(RP_2024[[#This Row],[Elemento PEP]],11,2)</f>
        <v>13</v>
      </c>
    </row>
    <row r="485" spans="1:29">
      <c r="A485" s="338">
        <v>4500</v>
      </c>
      <c r="B485" s="339">
        <v>45545</v>
      </c>
      <c r="C485" s="340" t="s">
        <v>1893</v>
      </c>
      <c r="D485" s="340" t="s">
        <v>2626</v>
      </c>
      <c r="E485" s="338" t="s">
        <v>1629</v>
      </c>
      <c r="F485" s="338">
        <v>5269</v>
      </c>
      <c r="G485" s="339">
        <v>45530</v>
      </c>
      <c r="H485" s="341">
        <v>6740161</v>
      </c>
      <c r="I485" s="341" t="s">
        <v>2627</v>
      </c>
      <c r="J485" s="331">
        <v>12</v>
      </c>
      <c r="K485" s="341" t="s">
        <v>1704</v>
      </c>
      <c r="L485" s="331" t="s">
        <v>1832</v>
      </c>
      <c r="M485" s="342">
        <v>8484950</v>
      </c>
      <c r="N485" s="332">
        <v>0</v>
      </c>
      <c r="O485" s="339"/>
      <c r="P485" s="342">
        <f>+RP_2024[[#This Row],[VALOR INICIAL]]-RP_2024[[#This Row],[VALOR ANULACION]]</f>
        <v>8484950</v>
      </c>
      <c r="Q485" s="343"/>
      <c r="R485" s="341">
        <f>VALUE(LEFT(RP_2024[[#This Row],[OBJETO]],3))</f>
        <v>161</v>
      </c>
      <c r="S485" s="344">
        <v>242</v>
      </c>
      <c r="T485" s="341" t="str">
        <f>SUBSTITUTE(RP_2024[[#This Row],[CODIGO TIPO]],"-","")</f>
        <v>O232020200991122</v>
      </c>
      <c r="U485" s="337">
        <v>1905054</v>
      </c>
      <c r="V485" s="341">
        <f>VALUE(LEFT(RIGHT(RP_2024[[#This Row],[IMPUTACION PRESUPUESTAL]],6),3))</f>
        <v>102</v>
      </c>
      <c r="W485" s="337" t="s">
        <v>44</v>
      </c>
      <c r="X485" s="335">
        <f>VALUE(LEFT(RP_2024[[#This Row],[Actividad]],SEARCH(".",RP_2024[[#This Row],[Actividad]],1)-1))</f>
        <v>3</v>
      </c>
      <c r="Y485" s="337">
        <f>MONTH(RP_2024[[#This Row],[FECHA RP]])</f>
        <v>9</v>
      </c>
      <c r="Z485" s="336" t="str">
        <f>IF(RP_2024[[#This Row],[FEC ANULACION]]="","",MONTH(RP_2024[[#This Row],[FEC ANULACION]]))</f>
        <v/>
      </c>
      <c r="AA485" s="337" t="s">
        <v>1589</v>
      </c>
      <c r="AB485" s="337" t="s">
        <v>3394</v>
      </c>
      <c r="AC485" s="337" t="str">
        <f>MID(RP_2024[[#This Row],[Elemento PEP]],11,2)</f>
        <v>13</v>
      </c>
    </row>
    <row r="486" spans="1:29">
      <c r="A486" s="338">
        <v>4501</v>
      </c>
      <c r="B486" s="339">
        <v>45545</v>
      </c>
      <c r="C486" s="340" t="s">
        <v>1893</v>
      </c>
      <c r="D486" s="340" t="s">
        <v>2628</v>
      </c>
      <c r="E486" s="338" t="s">
        <v>2629</v>
      </c>
      <c r="F486" s="338">
        <v>4794</v>
      </c>
      <c r="G486" s="339">
        <v>45509</v>
      </c>
      <c r="H486" s="341">
        <v>6745810</v>
      </c>
      <c r="I486" s="341" t="s">
        <v>2630</v>
      </c>
      <c r="J486" s="331">
        <v>12</v>
      </c>
      <c r="K486" s="341" t="s">
        <v>1704</v>
      </c>
      <c r="L486" s="331" t="s">
        <v>1832</v>
      </c>
      <c r="M486" s="342">
        <v>28761150</v>
      </c>
      <c r="N486" s="332">
        <v>0</v>
      </c>
      <c r="O486" s="339"/>
      <c r="P486" s="342">
        <f>+RP_2024[[#This Row],[VALOR INICIAL]]-RP_2024[[#This Row],[VALOR ANULACION]]</f>
        <v>28761150</v>
      </c>
      <c r="Q486" s="343"/>
      <c r="R486" s="341">
        <f>VALUE(LEFT(RP_2024[[#This Row],[OBJETO]],3))</f>
        <v>169</v>
      </c>
      <c r="S486" s="344">
        <v>242</v>
      </c>
      <c r="T486" s="341" t="str">
        <f>SUBSTITUTE(RP_2024[[#This Row],[CODIGO TIPO]],"-","")</f>
        <v>O232020200991122</v>
      </c>
      <c r="U486" s="337">
        <v>1905054</v>
      </c>
      <c r="V486" s="341">
        <f>VALUE(LEFT(RIGHT(RP_2024[[#This Row],[IMPUTACION PRESUPUESTAL]],6),3))</f>
        <v>102</v>
      </c>
      <c r="W486" s="337" t="s">
        <v>44</v>
      </c>
      <c r="X486" s="335">
        <f>VALUE(LEFT(RP_2024[[#This Row],[Actividad]],SEARCH(".",RP_2024[[#This Row],[Actividad]],1)-1))</f>
        <v>3</v>
      </c>
      <c r="Y486" s="337">
        <f>MONTH(RP_2024[[#This Row],[FECHA RP]])</f>
        <v>9</v>
      </c>
      <c r="Z486" s="336" t="str">
        <f>IF(RP_2024[[#This Row],[FEC ANULACION]]="","",MONTH(RP_2024[[#This Row],[FEC ANULACION]]))</f>
        <v/>
      </c>
      <c r="AA486" s="337" t="s">
        <v>1589</v>
      </c>
      <c r="AB486" s="337" t="s">
        <v>3394</v>
      </c>
      <c r="AC486" s="337" t="str">
        <f>MID(RP_2024[[#This Row],[Elemento PEP]],11,2)</f>
        <v>13</v>
      </c>
    </row>
    <row r="487" spans="1:29">
      <c r="A487" s="338">
        <v>4502</v>
      </c>
      <c r="B487" s="339">
        <v>45545</v>
      </c>
      <c r="C487" s="340" t="s">
        <v>1925</v>
      </c>
      <c r="D487" s="340" t="s">
        <v>2631</v>
      </c>
      <c r="E487" s="338" t="s">
        <v>2632</v>
      </c>
      <c r="F487" s="338">
        <v>4949</v>
      </c>
      <c r="G487" s="339">
        <v>45509</v>
      </c>
      <c r="H487" s="341">
        <v>6736103</v>
      </c>
      <c r="I487" s="341" t="s">
        <v>2633</v>
      </c>
      <c r="J487" s="331">
        <v>12</v>
      </c>
      <c r="K487" s="341" t="s">
        <v>1704</v>
      </c>
      <c r="L487" s="331" t="s">
        <v>1832</v>
      </c>
      <c r="M487" s="342">
        <v>19018944</v>
      </c>
      <c r="N487" s="332">
        <v>339624</v>
      </c>
      <c r="O487" s="339">
        <v>45649</v>
      </c>
      <c r="P487" s="342">
        <f>+RP_2024[[#This Row],[VALOR INICIAL]]-RP_2024[[#This Row],[VALOR ANULACION]]</f>
        <v>18679320</v>
      </c>
      <c r="Q487" s="343"/>
      <c r="R487" s="341">
        <f>VALUE(LEFT(RP_2024[[#This Row],[OBJETO]],3))</f>
        <v>273</v>
      </c>
      <c r="S487" s="344">
        <v>242</v>
      </c>
      <c r="T487" s="341" t="str">
        <f>SUBSTITUTE(RP_2024[[#This Row],[CODIGO TIPO]],"-","")</f>
        <v>O232020200991122</v>
      </c>
      <c r="U487" s="337">
        <v>1905049</v>
      </c>
      <c r="V487" s="341">
        <f>VALUE(LEFT(RIGHT(RP_2024[[#This Row],[IMPUTACION PRESUPUESTAL]],6),3))</f>
        <v>149</v>
      </c>
      <c r="W487" s="337" t="s">
        <v>1280</v>
      </c>
      <c r="X487" s="335">
        <f>VALUE(LEFT(RP_2024[[#This Row],[Actividad]],SEARCH(".",RP_2024[[#This Row],[Actividad]],1)-1))</f>
        <v>42</v>
      </c>
      <c r="Y487" s="337">
        <f>MONTH(RP_2024[[#This Row],[FECHA RP]])</f>
        <v>9</v>
      </c>
      <c r="Z487" s="336">
        <f>IF(RP_2024[[#This Row],[FEC ANULACION]]="","",MONTH(RP_2024[[#This Row],[FEC ANULACION]]))</f>
        <v>12</v>
      </c>
      <c r="AA487" s="337" t="s">
        <v>1589</v>
      </c>
      <c r="AB487" s="337" t="s">
        <v>3389</v>
      </c>
      <c r="AC487" s="337" t="str">
        <f>MID(RP_2024[[#This Row],[Elemento PEP]],11,2)</f>
        <v>06</v>
      </c>
    </row>
    <row r="488" spans="1:29">
      <c r="A488" s="338">
        <v>4504</v>
      </c>
      <c r="B488" s="339">
        <v>45545</v>
      </c>
      <c r="C488" s="340" t="s">
        <v>1893</v>
      </c>
      <c r="D488" s="340" t="s">
        <v>2634</v>
      </c>
      <c r="E488" s="338" t="s">
        <v>2635</v>
      </c>
      <c r="F488" s="338">
        <v>4897</v>
      </c>
      <c r="G488" s="339">
        <v>45509</v>
      </c>
      <c r="H488" s="341">
        <v>6736960</v>
      </c>
      <c r="I488" s="341" t="s">
        <v>2636</v>
      </c>
      <c r="J488" s="331">
        <v>12</v>
      </c>
      <c r="K488" s="341" t="s">
        <v>1704</v>
      </c>
      <c r="L488" s="331" t="s">
        <v>1832</v>
      </c>
      <c r="M488" s="342">
        <v>13073984</v>
      </c>
      <c r="N488" s="332">
        <v>233464</v>
      </c>
      <c r="O488" s="339">
        <v>45649</v>
      </c>
      <c r="P488" s="342">
        <f>+RP_2024[[#This Row],[VALOR INICIAL]]-RP_2024[[#This Row],[VALOR ANULACION]]</f>
        <v>12840520</v>
      </c>
      <c r="Q488" s="343"/>
      <c r="R488" s="341">
        <f>VALUE(LEFT(RP_2024[[#This Row],[OBJETO]],3))</f>
        <v>112</v>
      </c>
      <c r="S488" s="344">
        <v>242</v>
      </c>
      <c r="T488" s="341" t="str">
        <f>SUBSTITUTE(RP_2024[[#This Row],[CODIGO TIPO]],"-","")</f>
        <v>O232020200991122</v>
      </c>
      <c r="U488" s="337">
        <v>1905054</v>
      </c>
      <c r="V488" s="341">
        <f>VALUE(LEFT(RIGHT(RP_2024[[#This Row],[IMPUTACION PRESUPUESTAL]],6),3))</f>
        <v>102</v>
      </c>
      <c r="W488" s="337" t="s">
        <v>44</v>
      </c>
      <c r="X488" s="335">
        <f>VALUE(LEFT(RP_2024[[#This Row],[Actividad]],SEARCH(".",RP_2024[[#This Row],[Actividad]],1)-1))</f>
        <v>3</v>
      </c>
      <c r="Y488" s="337">
        <f>MONTH(RP_2024[[#This Row],[FECHA RP]])</f>
        <v>9</v>
      </c>
      <c r="Z488" s="336">
        <f>IF(RP_2024[[#This Row],[FEC ANULACION]]="","",MONTH(RP_2024[[#This Row],[FEC ANULACION]]))</f>
        <v>12</v>
      </c>
      <c r="AA488" s="337" t="s">
        <v>1589</v>
      </c>
      <c r="AB488" s="337" t="s">
        <v>3394</v>
      </c>
      <c r="AC488" s="337" t="str">
        <f>MID(RP_2024[[#This Row],[Elemento PEP]],11,2)</f>
        <v>13</v>
      </c>
    </row>
    <row r="489" spans="1:29">
      <c r="A489" s="338">
        <v>4505</v>
      </c>
      <c r="B489" s="339">
        <v>45545</v>
      </c>
      <c r="C489" s="340" t="s">
        <v>1925</v>
      </c>
      <c r="D489" s="340" t="s">
        <v>2637</v>
      </c>
      <c r="E489" s="338" t="s">
        <v>2638</v>
      </c>
      <c r="F489" s="338">
        <v>4702</v>
      </c>
      <c r="G489" s="339">
        <v>45505</v>
      </c>
      <c r="H489" s="341">
        <v>6740653</v>
      </c>
      <c r="I489" s="341" t="s">
        <v>2639</v>
      </c>
      <c r="J489" s="331">
        <v>12</v>
      </c>
      <c r="K489" s="341" t="s">
        <v>1704</v>
      </c>
      <c r="L489" s="331" t="s">
        <v>1832</v>
      </c>
      <c r="M489" s="342">
        <v>19018944</v>
      </c>
      <c r="N489" s="332">
        <v>169812</v>
      </c>
      <c r="O489" s="339">
        <v>45649</v>
      </c>
      <c r="P489" s="342">
        <f>+RP_2024[[#This Row],[VALOR INICIAL]]-RP_2024[[#This Row],[VALOR ANULACION]]</f>
        <v>18849132</v>
      </c>
      <c r="Q489" s="343"/>
      <c r="R489" s="341">
        <f>VALUE(LEFT(RP_2024[[#This Row],[OBJETO]],3))</f>
        <v>285</v>
      </c>
      <c r="S489" s="344">
        <v>242</v>
      </c>
      <c r="T489" s="341" t="str">
        <f>SUBSTITUTE(RP_2024[[#This Row],[CODIGO TIPO]],"-","")</f>
        <v>O232020200991122</v>
      </c>
      <c r="U489" s="337">
        <v>1905049</v>
      </c>
      <c r="V489" s="341">
        <f>VALUE(LEFT(RIGHT(RP_2024[[#This Row],[IMPUTACION PRESUPUESTAL]],6),3))</f>
        <v>149</v>
      </c>
      <c r="W489" s="337" t="s">
        <v>1280</v>
      </c>
      <c r="X489" s="335">
        <f>VALUE(LEFT(RP_2024[[#This Row],[Actividad]],SEARCH(".",RP_2024[[#This Row],[Actividad]],1)-1))</f>
        <v>42</v>
      </c>
      <c r="Y489" s="337">
        <f>MONTH(RP_2024[[#This Row],[FECHA RP]])</f>
        <v>9</v>
      </c>
      <c r="Z489" s="336">
        <f>IF(RP_2024[[#This Row],[FEC ANULACION]]="","",MONTH(RP_2024[[#This Row],[FEC ANULACION]]))</f>
        <v>12</v>
      </c>
      <c r="AA489" s="337" t="s">
        <v>1589</v>
      </c>
      <c r="AB489" s="337" t="s">
        <v>3389</v>
      </c>
      <c r="AC489" s="337" t="str">
        <f>MID(RP_2024[[#This Row],[Elemento PEP]],11,2)</f>
        <v>06</v>
      </c>
    </row>
    <row r="490" spans="1:29">
      <c r="A490" s="338">
        <v>4509</v>
      </c>
      <c r="B490" s="339">
        <v>45545</v>
      </c>
      <c r="C490" s="340" t="s">
        <v>1925</v>
      </c>
      <c r="D490" s="340" t="s">
        <v>2640</v>
      </c>
      <c r="E490" s="338" t="s">
        <v>2641</v>
      </c>
      <c r="F490" s="338">
        <v>4694</v>
      </c>
      <c r="G490" s="339">
        <v>45505</v>
      </c>
      <c r="H490" s="341">
        <v>6740268</v>
      </c>
      <c r="I490" s="341" t="s">
        <v>2642</v>
      </c>
      <c r="J490" s="331">
        <v>12</v>
      </c>
      <c r="K490" s="341" t="s">
        <v>1704</v>
      </c>
      <c r="L490" s="331" t="s">
        <v>1832</v>
      </c>
      <c r="M490" s="342">
        <v>10564290</v>
      </c>
      <c r="N490" s="332">
        <v>0</v>
      </c>
      <c r="O490" s="339"/>
      <c r="P490" s="342">
        <f>+RP_2024[[#This Row],[VALOR INICIAL]]-RP_2024[[#This Row],[VALOR ANULACION]]</f>
        <v>10564290</v>
      </c>
      <c r="Q490" s="343"/>
      <c r="R490" s="341">
        <f>VALUE(LEFT(RP_2024[[#This Row],[OBJETO]],3))</f>
        <v>411</v>
      </c>
      <c r="S490" s="344">
        <v>242</v>
      </c>
      <c r="T490" s="341" t="str">
        <f>SUBSTITUTE(RP_2024[[#This Row],[CODIGO TIPO]],"-","")</f>
        <v>O232020200991122</v>
      </c>
      <c r="U490" s="337">
        <v>1905049</v>
      </c>
      <c r="V490" s="341">
        <f>VALUE(LEFT(RIGHT(RP_2024[[#This Row],[IMPUTACION PRESUPUESTAL]],6),3))</f>
        <v>149</v>
      </c>
      <c r="W490" s="337" t="s">
        <v>1280</v>
      </c>
      <c r="X490" s="335">
        <f>VALUE(LEFT(RP_2024[[#This Row],[Actividad]],SEARCH(".",RP_2024[[#This Row],[Actividad]],1)-1))</f>
        <v>42</v>
      </c>
      <c r="Y490" s="337">
        <f>MONTH(RP_2024[[#This Row],[FECHA RP]])</f>
        <v>9</v>
      </c>
      <c r="Z490" s="336" t="str">
        <f>IF(RP_2024[[#This Row],[FEC ANULACION]]="","",MONTH(RP_2024[[#This Row],[FEC ANULACION]]))</f>
        <v/>
      </c>
      <c r="AA490" s="337" t="s">
        <v>1589</v>
      </c>
      <c r="AB490" s="337" t="s">
        <v>3389</v>
      </c>
      <c r="AC490" s="337" t="str">
        <f>MID(RP_2024[[#This Row],[Elemento PEP]],11,2)</f>
        <v>06</v>
      </c>
    </row>
    <row r="491" spans="1:29">
      <c r="A491" s="338">
        <v>4510</v>
      </c>
      <c r="B491" s="339">
        <v>45545</v>
      </c>
      <c r="C491" s="340" t="s">
        <v>1925</v>
      </c>
      <c r="D491" s="340" t="s">
        <v>2643</v>
      </c>
      <c r="E491" s="338" t="s">
        <v>2644</v>
      </c>
      <c r="F491" s="338">
        <v>4928</v>
      </c>
      <c r="G491" s="339">
        <v>45509</v>
      </c>
      <c r="H491" s="341">
        <v>6736901</v>
      </c>
      <c r="I491" s="341" t="s">
        <v>2645</v>
      </c>
      <c r="J491" s="331">
        <v>12</v>
      </c>
      <c r="K491" s="341" t="s">
        <v>1704</v>
      </c>
      <c r="L491" s="331" t="s">
        <v>1832</v>
      </c>
      <c r="M491" s="342">
        <v>29284080</v>
      </c>
      <c r="N491" s="332">
        <v>261465</v>
      </c>
      <c r="O491" s="339">
        <v>45649</v>
      </c>
      <c r="P491" s="342">
        <f>+RP_2024[[#This Row],[VALOR INICIAL]]-RP_2024[[#This Row],[VALOR ANULACION]]</f>
        <v>29022615</v>
      </c>
      <c r="Q491" s="343"/>
      <c r="R491" s="341">
        <f>VALUE(LEFT(RP_2024[[#This Row],[OBJETO]],3))</f>
        <v>317</v>
      </c>
      <c r="S491" s="344">
        <v>242</v>
      </c>
      <c r="T491" s="341" t="str">
        <f>SUBSTITUTE(RP_2024[[#This Row],[CODIGO TIPO]],"-","")</f>
        <v>O232020200991122</v>
      </c>
      <c r="U491" s="337">
        <v>1905049</v>
      </c>
      <c r="V491" s="341">
        <f>VALUE(LEFT(RIGHT(RP_2024[[#This Row],[IMPUTACION PRESUPUESTAL]],6),3))</f>
        <v>149</v>
      </c>
      <c r="W491" s="337" t="s">
        <v>1279</v>
      </c>
      <c r="X491" s="335">
        <f>VALUE(LEFT(RP_2024[[#This Row],[Actividad]],SEARCH(".",RP_2024[[#This Row],[Actividad]],1)-1))</f>
        <v>42</v>
      </c>
      <c r="Y491" s="337">
        <f>MONTH(RP_2024[[#This Row],[FECHA RP]])</f>
        <v>9</v>
      </c>
      <c r="Z491" s="336">
        <f>IF(RP_2024[[#This Row],[FEC ANULACION]]="","",MONTH(RP_2024[[#This Row],[FEC ANULACION]]))</f>
        <v>12</v>
      </c>
      <c r="AA491" s="337" t="s">
        <v>1589</v>
      </c>
      <c r="AB491" s="337" t="s">
        <v>3389</v>
      </c>
      <c r="AC491" s="337" t="str">
        <f>MID(RP_2024[[#This Row],[Elemento PEP]],11,2)</f>
        <v>06</v>
      </c>
    </row>
    <row r="492" spans="1:29">
      <c r="A492" s="338">
        <v>4512</v>
      </c>
      <c r="B492" s="339">
        <v>45545</v>
      </c>
      <c r="C492" s="340" t="s">
        <v>1925</v>
      </c>
      <c r="D492" s="340" t="s">
        <v>2646</v>
      </c>
      <c r="E492" s="338" t="s">
        <v>2647</v>
      </c>
      <c r="F492" s="338">
        <v>4970</v>
      </c>
      <c r="G492" s="339">
        <v>45509</v>
      </c>
      <c r="H492" s="341">
        <v>6737507</v>
      </c>
      <c r="I492" s="341" t="s">
        <v>2648</v>
      </c>
      <c r="J492" s="331">
        <v>12</v>
      </c>
      <c r="K492" s="341" t="s">
        <v>1704</v>
      </c>
      <c r="L492" s="331" t="s">
        <v>1832</v>
      </c>
      <c r="M492" s="342">
        <v>19018832</v>
      </c>
      <c r="N492" s="332">
        <v>339622</v>
      </c>
      <c r="O492" s="339">
        <v>45649</v>
      </c>
      <c r="P492" s="342">
        <f>+RP_2024[[#This Row],[VALOR INICIAL]]-RP_2024[[#This Row],[VALOR ANULACION]]</f>
        <v>18679210</v>
      </c>
      <c r="Q492" s="343"/>
      <c r="R492" s="341">
        <f>VALUE(LEFT(RP_2024[[#This Row],[OBJETO]],3))</f>
        <v>366</v>
      </c>
      <c r="S492" s="344">
        <v>242</v>
      </c>
      <c r="T492" s="341" t="str">
        <f>SUBSTITUTE(RP_2024[[#This Row],[CODIGO TIPO]],"-","")</f>
        <v>O232020200991122</v>
      </c>
      <c r="U492" s="337">
        <v>1905049</v>
      </c>
      <c r="V492" s="341">
        <f>VALUE(LEFT(RIGHT(RP_2024[[#This Row],[IMPUTACION PRESUPUESTAL]],6),3))</f>
        <v>149</v>
      </c>
      <c r="W492" s="337" t="s">
        <v>1280</v>
      </c>
      <c r="X492" s="335">
        <f>VALUE(LEFT(RP_2024[[#This Row],[Actividad]],SEARCH(".",RP_2024[[#This Row],[Actividad]],1)-1))</f>
        <v>42</v>
      </c>
      <c r="Y492" s="337">
        <f>MONTH(RP_2024[[#This Row],[FECHA RP]])</f>
        <v>9</v>
      </c>
      <c r="Z492" s="336">
        <f>IF(RP_2024[[#This Row],[FEC ANULACION]]="","",MONTH(RP_2024[[#This Row],[FEC ANULACION]]))</f>
        <v>12</v>
      </c>
      <c r="AA492" s="337" t="s">
        <v>1589</v>
      </c>
      <c r="AB492" s="337" t="s">
        <v>3389</v>
      </c>
      <c r="AC492" s="337" t="str">
        <f>MID(RP_2024[[#This Row],[Elemento PEP]],11,2)</f>
        <v>06</v>
      </c>
    </row>
    <row r="493" spans="1:29">
      <c r="A493" s="338">
        <v>4517</v>
      </c>
      <c r="B493" s="339">
        <v>45546</v>
      </c>
      <c r="C493" s="340" t="s">
        <v>1893</v>
      </c>
      <c r="D493" s="340" t="s">
        <v>2649</v>
      </c>
      <c r="E493" s="338" t="s">
        <v>2650</v>
      </c>
      <c r="F493" s="338">
        <v>4802</v>
      </c>
      <c r="G493" s="339">
        <v>45509</v>
      </c>
      <c r="H493" s="341">
        <v>6745327</v>
      </c>
      <c r="I493" s="341" t="s">
        <v>2651</v>
      </c>
      <c r="J493" s="331">
        <v>12</v>
      </c>
      <c r="K493" s="341" t="s">
        <v>1704</v>
      </c>
      <c r="L493" s="331" t="s">
        <v>1832</v>
      </c>
      <c r="M493" s="342">
        <v>28761150</v>
      </c>
      <c r="N493" s="332">
        <v>0</v>
      </c>
      <c r="O493" s="339"/>
      <c r="P493" s="342">
        <f>+RP_2024[[#This Row],[VALOR INICIAL]]-RP_2024[[#This Row],[VALOR ANULACION]]</f>
        <v>28761150</v>
      </c>
      <c r="Q493" s="343"/>
      <c r="R493" s="341">
        <f>VALUE(LEFT(RP_2024[[#This Row],[OBJETO]],3))</f>
        <v>185</v>
      </c>
      <c r="S493" s="344">
        <v>242</v>
      </c>
      <c r="T493" s="341" t="str">
        <f>SUBSTITUTE(RP_2024[[#This Row],[CODIGO TIPO]],"-","")</f>
        <v>O232020200991122</v>
      </c>
      <c r="U493" s="337">
        <v>1905054</v>
      </c>
      <c r="V493" s="341">
        <f>VALUE(LEFT(RIGHT(RP_2024[[#This Row],[IMPUTACION PRESUPUESTAL]],6),3))</f>
        <v>102</v>
      </c>
      <c r="W493" s="337" t="s">
        <v>44</v>
      </c>
      <c r="X493" s="335">
        <f>VALUE(LEFT(RP_2024[[#This Row],[Actividad]],SEARCH(".",RP_2024[[#This Row],[Actividad]],1)-1))</f>
        <v>3</v>
      </c>
      <c r="Y493" s="337">
        <f>MONTH(RP_2024[[#This Row],[FECHA RP]])</f>
        <v>9</v>
      </c>
      <c r="Z493" s="336" t="str">
        <f>IF(RP_2024[[#This Row],[FEC ANULACION]]="","",MONTH(RP_2024[[#This Row],[FEC ANULACION]]))</f>
        <v/>
      </c>
      <c r="AA493" s="337" t="s">
        <v>1589</v>
      </c>
      <c r="AB493" s="337" t="s">
        <v>3394</v>
      </c>
      <c r="AC493" s="337" t="str">
        <f>MID(RP_2024[[#This Row],[Elemento PEP]],11,2)</f>
        <v>13</v>
      </c>
    </row>
    <row r="494" spans="1:29">
      <c r="A494" s="338">
        <v>4521</v>
      </c>
      <c r="B494" s="339">
        <v>45546</v>
      </c>
      <c r="C494" s="340" t="s">
        <v>1893</v>
      </c>
      <c r="D494" s="340" t="s">
        <v>2652</v>
      </c>
      <c r="E494" s="338" t="s">
        <v>2653</v>
      </c>
      <c r="F494" s="338">
        <v>4867</v>
      </c>
      <c r="G494" s="339">
        <v>45509</v>
      </c>
      <c r="H494" s="341">
        <v>6744265</v>
      </c>
      <c r="I494" s="341" t="s">
        <v>2654</v>
      </c>
      <c r="J494" s="331">
        <v>12</v>
      </c>
      <c r="K494" s="341" t="s">
        <v>1704</v>
      </c>
      <c r="L494" s="331" t="s">
        <v>1832</v>
      </c>
      <c r="M494" s="342">
        <v>28761150</v>
      </c>
      <c r="N494" s="332">
        <v>261465</v>
      </c>
      <c r="O494" s="339">
        <v>45649</v>
      </c>
      <c r="P494" s="342">
        <f>+RP_2024[[#This Row],[VALOR INICIAL]]-RP_2024[[#This Row],[VALOR ANULACION]]</f>
        <v>28499685</v>
      </c>
      <c r="Q494" s="343"/>
      <c r="R494" s="341">
        <f>VALUE(LEFT(RP_2024[[#This Row],[OBJETO]],3))</f>
        <v>220</v>
      </c>
      <c r="S494" s="344">
        <v>242</v>
      </c>
      <c r="T494" s="341" t="str">
        <f>SUBSTITUTE(RP_2024[[#This Row],[CODIGO TIPO]],"-","")</f>
        <v>O232020200991122</v>
      </c>
      <c r="U494" s="337">
        <v>1905054</v>
      </c>
      <c r="V494" s="341">
        <f>VALUE(LEFT(RIGHT(RP_2024[[#This Row],[IMPUTACION PRESUPUESTAL]],6),3))</f>
        <v>102</v>
      </c>
      <c r="W494" s="337" t="s">
        <v>44</v>
      </c>
      <c r="X494" s="335">
        <f>VALUE(LEFT(RP_2024[[#This Row],[Actividad]],SEARCH(".",RP_2024[[#This Row],[Actividad]],1)-1))</f>
        <v>3</v>
      </c>
      <c r="Y494" s="337">
        <f>MONTH(RP_2024[[#This Row],[FECHA RP]])</f>
        <v>9</v>
      </c>
      <c r="Z494" s="336">
        <f>IF(RP_2024[[#This Row],[FEC ANULACION]]="","",MONTH(RP_2024[[#This Row],[FEC ANULACION]]))</f>
        <v>12</v>
      </c>
      <c r="AA494" s="337" t="s">
        <v>1589</v>
      </c>
      <c r="AB494" s="337" t="s">
        <v>3394</v>
      </c>
      <c r="AC494" s="337" t="str">
        <f>MID(RP_2024[[#This Row],[Elemento PEP]],11,2)</f>
        <v>13</v>
      </c>
    </row>
    <row r="495" spans="1:29">
      <c r="A495" s="338">
        <v>4522</v>
      </c>
      <c r="B495" s="339">
        <v>45546</v>
      </c>
      <c r="C495" s="340" t="s">
        <v>1925</v>
      </c>
      <c r="D495" s="340" t="s">
        <v>2655</v>
      </c>
      <c r="E495" s="338" t="s">
        <v>2656</v>
      </c>
      <c r="F495" s="338">
        <v>4579</v>
      </c>
      <c r="G495" s="339">
        <v>45503</v>
      </c>
      <c r="H495" s="341">
        <v>6729300</v>
      </c>
      <c r="I495" s="341" t="s">
        <v>2657</v>
      </c>
      <c r="J495" s="331">
        <v>12</v>
      </c>
      <c r="K495" s="341" t="s">
        <v>1704</v>
      </c>
      <c r="L495" s="331" t="s">
        <v>1832</v>
      </c>
      <c r="M495" s="342">
        <v>23373616</v>
      </c>
      <c r="N495" s="332">
        <v>417386</v>
      </c>
      <c r="O495" s="339">
        <v>45649</v>
      </c>
      <c r="P495" s="342">
        <f>+RP_2024[[#This Row],[VALOR INICIAL]]-RP_2024[[#This Row],[VALOR ANULACION]]</f>
        <v>22956230</v>
      </c>
      <c r="Q495" s="343"/>
      <c r="R495" s="341">
        <f>VALUE(LEFT(RP_2024[[#This Row],[OBJETO]],3))</f>
        <v>377</v>
      </c>
      <c r="S495" s="344">
        <v>242</v>
      </c>
      <c r="T495" s="341" t="str">
        <f>SUBSTITUTE(RP_2024[[#This Row],[CODIGO TIPO]],"-","")</f>
        <v>O232020200991122</v>
      </c>
      <c r="U495" s="337">
        <v>1905049</v>
      </c>
      <c r="V495" s="341">
        <f>VALUE(LEFT(RIGHT(RP_2024[[#This Row],[IMPUTACION PRESUPUESTAL]],6),3))</f>
        <v>149</v>
      </c>
      <c r="W495" s="337" t="s">
        <v>1279</v>
      </c>
      <c r="X495" s="335">
        <f>VALUE(LEFT(RP_2024[[#This Row],[Actividad]],SEARCH(".",RP_2024[[#This Row],[Actividad]],1)-1))</f>
        <v>42</v>
      </c>
      <c r="Y495" s="337">
        <f>MONTH(RP_2024[[#This Row],[FECHA RP]])</f>
        <v>9</v>
      </c>
      <c r="Z495" s="336">
        <f>IF(RP_2024[[#This Row],[FEC ANULACION]]="","",MONTH(RP_2024[[#This Row],[FEC ANULACION]]))</f>
        <v>12</v>
      </c>
      <c r="AA495" s="337" t="s">
        <v>1589</v>
      </c>
      <c r="AB495" s="337" t="s">
        <v>3389</v>
      </c>
      <c r="AC495" s="337" t="str">
        <f>MID(RP_2024[[#This Row],[Elemento PEP]],11,2)</f>
        <v>06</v>
      </c>
    </row>
    <row r="496" spans="1:29">
      <c r="A496" s="338">
        <v>4530</v>
      </c>
      <c r="B496" s="339">
        <v>45546</v>
      </c>
      <c r="C496" s="340" t="s">
        <v>1925</v>
      </c>
      <c r="D496" s="340" t="s">
        <v>2658</v>
      </c>
      <c r="E496" s="338" t="s">
        <v>2659</v>
      </c>
      <c r="F496" s="338">
        <v>4968</v>
      </c>
      <c r="G496" s="339">
        <v>45509</v>
      </c>
      <c r="H496" s="341">
        <v>6745345</v>
      </c>
      <c r="I496" s="341" t="s">
        <v>2660</v>
      </c>
      <c r="J496" s="331">
        <v>12</v>
      </c>
      <c r="K496" s="341" t="s">
        <v>1704</v>
      </c>
      <c r="L496" s="331" t="s">
        <v>1832</v>
      </c>
      <c r="M496" s="342">
        <v>18509508</v>
      </c>
      <c r="N496" s="332">
        <v>0</v>
      </c>
      <c r="O496" s="339"/>
      <c r="P496" s="342">
        <f>+RP_2024[[#This Row],[VALOR INICIAL]]-RP_2024[[#This Row],[VALOR ANULACION]]</f>
        <v>18509508</v>
      </c>
      <c r="Q496" s="343"/>
      <c r="R496" s="341">
        <f>VALUE(LEFT(RP_2024[[#This Row],[OBJETO]],3))</f>
        <v>368</v>
      </c>
      <c r="S496" s="344">
        <v>242</v>
      </c>
      <c r="T496" s="341" t="str">
        <f>SUBSTITUTE(RP_2024[[#This Row],[CODIGO TIPO]],"-","")</f>
        <v>O232020200991122</v>
      </c>
      <c r="U496" s="337">
        <v>1905049</v>
      </c>
      <c r="V496" s="341">
        <f>VALUE(LEFT(RIGHT(RP_2024[[#This Row],[IMPUTACION PRESUPUESTAL]],6),3))</f>
        <v>149</v>
      </c>
      <c r="W496" s="337" t="s">
        <v>1280</v>
      </c>
      <c r="X496" s="335">
        <f>VALUE(LEFT(RP_2024[[#This Row],[Actividad]],SEARCH(".",RP_2024[[#This Row],[Actividad]],1)-1))</f>
        <v>42</v>
      </c>
      <c r="Y496" s="337">
        <f>MONTH(RP_2024[[#This Row],[FECHA RP]])</f>
        <v>9</v>
      </c>
      <c r="Z496" s="336" t="str">
        <f>IF(RP_2024[[#This Row],[FEC ANULACION]]="","",MONTH(RP_2024[[#This Row],[FEC ANULACION]]))</f>
        <v/>
      </c>
      <c r="AA496" s="337" t="s">
        <v>1589</v>
      </c>
      <c r="AB496" s="337" t="s">
        <v>3389</v>
      </c>
      <c r="AC496" s="337" t="str">
        <f>MID(RP_2024[[#This Row],[Elemento PEP]],11,2)</f>
        <v>06</v>
      </c>
    </row>
    <row r="497" spans="1:29">
      <c r="A497" s="338">
        <v>4532</v>
      </c>
      <c r="B497" s="339">
        <v>45546</v>
      </c>
      <c r="C497" s="340" t="s">
        <v>1925</v>
      </c>
      <c r="D497" s="340" t="s">
        <v>2661</v>
      </c>
      <c r="E497" s="338" t="s">
        <v>2662</v>
      </c>
      <c r="F497" s="338">
        <v>4692</v>
      </c>
      <c r="G497" s="339">
        <v>45505</v>
      </c>
      <c r="H497" s="341">
        <v>6747975</v>
      </c>
      <c r="I497" s="341" t="s">
        <v>2663</v>
      </c>
      <c r="J497" s="331">
        <v>12</v>
      </c>
      <c r="K497" s="341" t="s">
        <v>1704</v>
      </c>
      <c r="L497" s="331" t="s">
        <v>1832</v>
      </c>
      <c r="M497" s="342">
        <v>20429530</v>
      </c>
      <c r="N497" s="332">
        <v>371446</v>
      </c>
      <c r="O497" s="339">
        <v>45649</v>
      </c>
      <c r="P497" s="342">
        <f>+RP_2024[[#This Row],[VALOR INICIAL]]-RP_2024[[#This Row],[VALOR ANULACION]]</f>
        <v>20058084</v>
      </c>
      <c r="Q497" s="343"/>
      <c r="R497" s="341">
        <f>VALUE(LEFT(RP_2024[[#This Row],[OBJETO]],3))</f>
        <v>414</v>
      </c>
      <c r="S497" s="344">
        <v>242</v>
      </c>
      <c r="T497" s="341" t="str">
        <f>SUBSTITUTE(RP_2024[[#This Row],[CODIGO TIPO]],"-","")</f>
        <v>O232020200991122</v>
      </c>
      <c r="U497" s="337">
        <v>1905049</v>
      </c>
      <c r="V497" s="341">
        <f>VALUE(LEFT(RIGHT(RP_2024[[#This Row],[IMPUTACION PRESUPUESTAL]],6),3))</f>
        <v>149</v>
      </c>
      <c r="W497" s="337" t="s">
        <v>1280</v>
      </c>
      <c r="X497" s="335">
        <f>VALUE(LEFT(RP_2024[[#This Row],[Actividad]],SEARCH(".",RP_2024[[#This Row],[Actividad]],1)-1))</f>
        <v>42</v>
      </c>
      <c r="Y497" s="337">
        <f>MONTH(RP_2024[[#This Row],[FECHA RP]])</f>
        <v>9</v>
      </c>
      <c r="Z497" s="336">
        <f>IF(RP_2024[[#This Row],[FEC ANULACION]]="","",MONTH(RP_2024[[#This Row],[FEC ANULACION]]))</f>
        <v>12</v>
      </c>
      <c r="AA497" s="337" t="s">
        <v>1589</v>
      </c>
      <c r="AB497" s="337" t="s">
        <v>3389</v>
      </c>
      <c r="AC497" s="337" t="str">
        <f>MID(RP_2024[[#This Row],[Elemento PEP]],11,2)</f>
        <v>06</v>
      </c>
    </row>
    <row r="498" spans="1:29">
      <c r="A498" s="338">
        <v>4533</v>
      </c>
      <c r="B498" s="339">
        <v>45546</v>
      </c>
      <c r="C498" s="340" t="s">
        <v>1925</v>
      </c>
      <c r="D498" s="340" t="s">
        <v>2664</v>
      </c>
      <c r="E498" s="338" t="s">
        <v>2665</v>
      </c>
      <c r="F498" s="338">
        <v>4921</v>
      </c>
      <c r="G498" s="339">
        <v>45509</v>
      </c>
      <c r="H498" s="341">
        <v>6746871</v>
      </c>
      <c r="I498" s="341" t="s">
        <v>2666</v>
      </c>
      <c r="J498" s="331">
        <v>12</v>
      </c>
      <c r="K498" s="341" t="s">
        <v>1704</v>
      </c>
      <c r="L498" s="331" t="s">
        <v>1832</v>
      </c>
      <c r="M498" s="342">
        <v>18679320</v>
      </c>
      <c r="N498" s="332">
        <v>1018872</v>
      </c>
      <c r="O498" s="339">
        <v>45649</v>
      </c>
      <c r="P498" s="342">
        <f>+RP_2024[[#This Row],[VALOR INICIAL]]-RP_2024[[#This Row],[VALOR ANULACION]]</f>
        <v>17660448</v>
      </c>
      <c r="Q498" s="343"/>
      <c r="R498" s="341">
        <f>VALUE(LEFT(RP_2024[[#This Row],[OBJETO]],3))</f>
        <v>259</v>
      </c>
      <c r="S498" s="344">
        <v>242</v>
      </c>
      <c r="T498" s="341" t="str">
        <f>SUBSTITUTE(RP_2024[[#This Row],[CODIGO TIPO]],"-","")</f>
        <v>O232020200991122</v>
      </c>
      <c r="U498" s="337">
        <v>1905049</v>
      </c>
      <c r="V498" s="341">
        <f>VALUE(LEFT(RIGHT(RP_2024[[#This Row],[IMPUTACION PRESUPUESTAL]],6),3))</f>
        <v>149</v>
      </c>
      <c r="W498" s="337" t="s">
        <v>1280</v>
      </c>
      <c r="X498" s="335">
        <f>VALUE(LEFT(RP_2024[[#This Row],[Actividad]],SEARCH(".",RP_2024[[#This Row],[Actividad]],1)-1))</f>
        <v>42</v>
      </c>
      <c r="Y498" s="337">
        <f>MONTH(RP_2024[[#This Row],[FECHA RP]])</f>
        <v>9</v>
      </c>
      <c r="Z498" s="336">
        <f>IF(RP_2024[[#This Row],[FEC ANULACION]]="","",MONTH(RP_2024[[#This Row],[FEC ANULACION]]))</f>
        <v>12</v>
      </c>
      <c r="AA498" s="337" t="s">
        <v>1589</v>
      </c>
      <c r="AB498" s="337" t="s">
        <v>3389</v>
      </c>
      <c r="AC498" s="337" t="str">
        <f>MID(RP_2024[[#This Row],[Elemento PEP]],11,2)</f>
        <v>06</v>
      </c>
    </row>
    <row r="499" spans="1:29">
      <c r="A499" s="338">
        <v>4536</v>
      </c>
      <c r="B499" s="339">
        <v>45546</v>
      </c>
      <c r="C499" s="340" t="s">
        <v>1893</v>
      </c>
      <c r="D499" s="340" t="s">
        <v>2667</v>
      </c>
      <c r="E499" s="338" t="s">
        <v>1630</v>
      </c>
      <c r="F499" s="338">
        <v>4792</v>
      </c>
      <c r="G499" s="339">
        <v>45509</v>
      </c>
      <c r="H499" s="341">
        <v>6739569</v>
      </c>
      <c r="I499" s="341" t="s">
        <v>2668</v>
      </c>
      <c r="J499" s="331">
        <v>12</v>
      </c>
      <c r="K499" s="341" t="s">
        <v>1704</v>
      </c>
      <c r="L499" s="331" t="s">
        <v>1832</v>
      </c>
      <c r="M499" s="342">
        <v>29022615</v>
      </c>
      <c r="N499" s="332">
        <v>0</v>
      </c>
      <c r="O499" s="339"/>
      <c r="P499" s="342">
        <f>+RP_2024[[#This Row],[VALOR INICIAL]]-RP_2024[[#This Row],[VALOR ANULACION]]</f>
        <v>29022615</v>
      </c>
      <c r="Q499" s="343"/>
      <c r="R499" s="341">
        <f>VALUE(LEFT(RP_2024[[#This Row],[OBJETO]],3))</f>
        <v>122</v>
      </c>
      <c r="S499" s="344">
        <v>242</v>
      </c>
      <c r="T499" s="341" t="str">
        <f>SUBSTITUTE(RP_2024[[#This Row],[CODIGO TIPO]],"-","")</f>
        <v>O232020200991122</v>
      </c>
      <c r="U499" s="337">
        <v>1905054</v>
      </c>
      <c r="V499" s="341">
        <f>VALUE(LEFT(RIGHT(RP_2024[[#This Row],[IMPUTACION PRESUPUESTAL]],6),3))</f>
        <v>102</v>
      </c>
      <c r="W499" s="337" t="s">
        <v>44</v>
      </c>
      <c r="X499" s="335">
        <f>VALUE(LEFT(RP_2024[[#This Row],[Actividad]],SEARCH(".",RP_2024[[#This Row],[Actividad]],1)-1))</f>
        <v>3</v>
      </c>
      <c r="Y499" s="337">
        <f>MONTH(RP_2024[[#This Row],[FECHA RP]])</f>
        <v>9</v>
      </c>
      <c r="Z499" s="336" t="str">
        <f>IF(RP_2024[[#This Row],[FEC ANULACION]]="","",MONTH(RP_2024[[#This Row],[FEC ANULACION]]))</f>
        <v/>
      </c>
      <c r="AA499" s="337" t="s">
        <v>1589</v>
      </c>
      <c r="AB499" s="337" t="s">
        <v>3394</v>
      </c>
      <c r="AC499" s="337" t="str">
        <f>MID(RP_2024[[#This Row],[Elemento PEP]],11,2)</f>
        <v>13</v>
      </c>
    </row>
    <row r="500" spans="1:29">
      <c r="A500" s="338">
        <v>4537</v>
      </c>
      <c r="B500" s="339">
        <v>45546</v>
      </c>
      <c r="C500" s="340" t="s">
        <v>1925</v>
      </c>
      <c r="D500" s="340" t="s">
        <v>2669</v>
      </c>
      <c r="E500" s="338" t="s">
        <v>2670</v>
      </c>
      <c r="F500" s="338">
        <v>4566</v>
      </c>
      <c r="G500" s="339">
        <v>45503</v>
      </c>
      <c r="H500" s="341">
        <v>6740059</v>
      </c>
      <c r="I500" s="341" t="s">
        <v>2671</v>
      </c>
      <c r="J500" s="331">
        <v>12</v>
      </c>
      <c r="K500" s="341" t="s">
        <v>1704</v>
      </c>
      <c r="L500" s="331" t="s">
        <v>1832</v>
      </c>
      <c r="M500" s="342">
        <v>10468251</v>
      </c>
      <c r="N500" s="332">
        <v>0</v>
      </c>
      <c r="O500" s="339"/>
      <c r="P500" s="342">
        <f>+RP_2024[[#This Row],[VALOR INICIAL]]-RP_2024[[#This Row],[VALOR ANULACION]]</f>
        <v>10468251</v>
      </c>
      <c r="Q500" s="343"/>
      <c r="R500" s="341">
        <f>VALUE(LEFT(RP_2024[[#This Row],[OBJETO]],3))</f>
        <v>283</v>
      </c>
      <c r="S500" s="344">
        <v>242</v>
      </c>
      <c r="T500" s="341" t="str">
        <f>SUBSTITUTE(RP_2024[[#This Row],[CODIGO TIPO]],"-","")</f>
        <v>O232020200991122</v>
      </c>
      <c r="U500" s="337">
        <v>1905049</v>
      </c>
      <c r="V500" s="341">
        <f>VALUE(LEFT(RIGHT(RP_2024[[#This Row],[IMPUTACION PRESUPUESTAL]],6),3))</f>
        <v>149</v>
      </c>
      <c r="W500" s="337" t="s">
        <v>1280</v>
      </c>
      <c r="X500" s="335">
        <f>VALUE(LEFT(RP_2024[[#This Row],[Actividad]],SEARCH(".",RP_2024[[#This Row],[Actividad]],1)-1))</f>
        <v>42</v>
      </c>
      <c r="Y500" s="337">
        <f>MONTH(RP_2024[[#This Row],[FECHA RP]])</f>
        <v>9</v>
      </c>
      <c r="Z500" s="336" t="str">
        <f>IF(RP_2024[[#This Row],[FEC ANULACION]]="","",MONTH(RP_2024[[#This Row],[FEC ANULACION]]))</f>
        <v/>
      </c>
      <c r="AA500" s="337" t="s">
        <v>1589</v>
      </c>
      <c r="AB500" s="337" t="s">
        <v>3389</v>
      </c>
      <c r="AC500" s="337" t="str">
        <f>MID(RP_2024[[#This Row],[Elemento PEP]],11,2)</f>
        <v>06</v>
      </c>
    </row>
    <row r="501" spans="1:29">
      <c r="A501" s="338">
        <v>4538</v>
      </c>
      <c r="B501" s="339">
        <v>45546</v>
      </c>
      <c r="C501" s="340" t="s">
        <v>1893</v>
      </c>
      <c r="D501" s="340" t="s">
        <v>2672</v>
      </c>
      <c r="E501" s="338" t="s">
        <v>2673</v>
      </c>
      <c r="F501" s="338">
        <v>4865</v>
      </c>
      <c r="G501" s="339">
        <v>45509</v>
      </c>
      <c r="H501" s="341">
        <v>6750670</v>
      </c>
      <c r="I501" s="341" t="s">
        <v>2674</v>
      </c>
      <c r="J501" s="331">
        <v>12</v>
      </c>
      <c r="K501" s="341" t="s">
        <v>1704</v>
      </c>
      <c r="L501" s="331" t="s">
        <v>1832</v>
      </c>
      <c r="M501" s="342">
        <v>28499685</v>
      </c>
      <c r="N501" s="332">
        <v>0</v>
      </c>
      <c r="O501" s="339"/>
      <c r="P501" s="342">
        <f>+RP_2024[[#This Row],[VALOR INICIAL]]-RP_2024[[#This Row],[VALOR ANULACION]]</f>
        <v>28499685</v>
      </c>
      <c r="Q501" s="343"/>
      <c r="R501" s="341">
        <f>VALUE(LEFT(RP_2024[[#This Row],[OBJETO]],3))</f>
        <v>265</v>
      </c>
      <c r="S501" s="344">
        <v>242</v>
      </c>
      <c r="T501" s="341" t="str">
        <f>SUBSTITUTE(RP_2024[[#This Row],[CODIGO TIPO]],"-","")</f>
        <v>O232020200991122</v>
      </c>
      <c r="U501" s="337">
        <v>1905054</v>
      </c>
      <c r="V501" s="341">
        <f>VALUE(LEFT(RIGHT(RP_2024[[#This Row],[IMPUTACION PRESUPUESTAL]],6),3))</f>
        <v>102</v>
      </c>
      <c r="W501" s="337" t="s">
        <v>44</v>
      </c>
      <c r="X501" s="335">
        <f>VALUE(LEFT(RP_2024[[#This Row],[Actividad]],SEARCH(".",RP_2024[[#This Row],[Actividad]],1)-1))</f>
        <v>3</v>
      </c>
      <c r="Y501" s="337">
        <f>MONTH(RP_2024[[#This Row],[FECHA RP]])</f>
        <v>9</v>
      </c>
      <c r="Z501" s="336" t="str">
        <f>IF(RP_2024[[#This Row],[FEC ANULACION]]="","",MONTH(RP_2024[[#This Row],[FEC ANULACION]]))</f>
        <v/>
      </c>
      <c r="AA501" s="337" t="s">
        <v>1589</v>
      </c>
      <c r="AB501" s="337" t="s">
        <v>3394</v>
      </c>
      <c r="AC501" s="337" t="str">
        <f>MID(RP_2024[[#This Row],[Elemento PEP]],11,2)</f>
        <v>13</v>
      </c>
    </row>
    <row r="502" spans="1:29">
      <c r="A502" s="338">
        <v>4539</v>
      </c>
      <c r="B502" s="339">
        <v>45546</v>
      </c>
      <c r="C502" s="340" t="s">
        <v>1893</v>
      </c>
      <c r="D502" s="340" t="s">
        <v>2675</v>
      </c>
      <c r="E502" s="338" t="s">
        <v>2676</v>
      </c>
      <c r="F502" s="338">
        <v>4906</v>
      </c>
      <c r="G502" s="339">
        <v>45509</v>
      </c>
      <c r="H502" s="341">
        <v>6751233</v>
      </c>
      <c r="I502" s="341" t="s">
        <v>2677</v>
      </c>
      <c r="J502" s="331">
        <v>12</v>
      </c>
      <c r="K502" s="341" t="s">
        <v>1704</v>
      </c>
      <c r="L502" s="331" t="s">
        <v>1832</v>
      </c>
      <c r="M502" s="342">
        <v>12260538</v>
      </c>
      <c r="N502" s="332">
        <v>0</v>
      </c>
      <c r="O502" s="339"/>
      <c r="P502" s="342">
        <f>+RP_2024[[#This Row],[VALOR INICIAL]]-RP_2024[[#This Row],[VALOR ANULACION]]</f>
        <v>12260538</v>
      </c>
      <c r="Q502" s="343"/>
      <c r="R502" s="341">
        <f>VALUE(LEFT(RP_2024[[#This Row],[OBJETO]],3))</f>
        <v>84</v>
      </c>
      <c r="S502" s="344">
        <v>242</v>
      </c>
      <c r="T502" s="341" t="str">
        <f>SUBSTITUTE(RP_2024[[#This Row],[CODIGO TIPO]],"-","")</f>
        <v>O232020200991122</v>
      </c>
      <c r="U502" s="337">
        <v>1905054</v>
      </c>
      <c r="V502" s="341">
        <f>VALUE(LEFT(RIGHT(RP_2024[[#This Row],[IMPUTACION PRESUPUESTAL]],6),3))</f>
        <v>102</v>
      </c>
      <c r="W502" s="337" t="s">
        <v>44</v>
      </c>
      <c r="X502" s="335">
        <f>VALUE(LEFT(RP_2024[[#This Row],[Actividad]],SEARCH(".",RP_2024[[#This Row],[Actividad]],1)-1))</f>
        <v>3</v>
      </c>
      <c r="Y502" s="337">
        <f>MONTH(RP_2024[[#This Row],[FECHA RP]])</f>
        <v>9</v>
      </c>
      <c r="Z502" s="336" t="str">
        <f>IF(RP_2024[[#This Row],[FEC ANULACION]]="","",MONTH(RP_2024[[#This Row],[FEC ANULACION]]))</f>
        <v/>
      </c>
      <c r="AA502" s="337" t="s">
        <v>1589</v>
      </c>
      <c r="AB502" s="337" t="s">
        <v>3394</v>
      </c>
      <c r="AC502" s="337" t="str">
        <f>MID(RP_2024[[#This Row],[Elemento PEP]],11,2)</f>
        <v>13</v>
      </c>
    </row>
    <row r="503" spans="1:29">
      <c r="A503" s="338">
        <v>4540</v>
      </c>
      <c r="B503" s="339">
        <v>45546</v>
      </c>
      <c r="C503" s="340" t="s">
        <v>1893</v>
      </c>
      <c r="D503" s="340" t="s">
        <v>2678</v>
      </c>
      <c r="E503" s="338" t="s">
        <v>2679</v>
      </c>
      <c r="F503" s="338">
        <v>4863</v>
      </c>
      <c r="G503" s="339">
        <v>45509</v>
      </c>
      <c r="H503" s="341">
        <v>6751796</v>
      </c>
      <c r="I503" s="341" t="s">
        <v>2680</v>
      </c>
      <c r="J503" s="331">
        <v>12</v>
      </c>
      <c r="K503" s="341" t="s">
        <v>1704</v>
      </c>
      <c r="L503" s="331" t="s">
        <v>1832</v>
      </c>
      <c r="M503" s="342">
        <v>28499685</v>
      </c>
      <c r="N503" s="332">
        <v>0</v>
      </c>
      <c r="O503" s="339"/>
      <c r="P503" s="342">
        <f>+RP_2024[[#This Row],[VALOR INICIAL]]-RP_2024[[#This Row],[VALOR ANULACION]]</f>
        <v>28499685</v>
      </c>
      <c r="Q503" s="343"/>
      <c r="R503" s="341">
        <f>VALUE(LEFT(RP_2024[[#This Row],[OBJETO]],3))</f>
        <v>329</v>
      </c>
      <c r="S503" s="344">
        <v>242</v>
      </c>
      <c r="T503" s="341" t="str">
        <f>SUBSTITUTE(RP_2024[[#This Row],[CODIGO TIPO]],"-","")</f>
        <v>O232020200991122</v>
      </c>
      <c r="U503" s="337">
        <v>1905054</v>
      </c>
      <c r="V503" s="341">
        <f>VALUE(LEFT(RIGHT(RP_2024[[#This Row],[IMPUTACION PRESUPUESTAL]],6),3))</f>
        <v>102</v>
      </c>
      <c r="W503" s="337" t="s">
        <v>44</v>
      </c>
      <c r="X503" s="335">
        <f>VALUE(LEFT(RP_2024[[#This Row],[Actividad]],SEARCH(".",RP_2024[[#This Row],[Actividad]],1)-1))</f>
        <v>3</v>
      </c>
      <c r="Y503" s="337">
        <f>MONTH(RP_2024[[#This Row],[FECHA RP]])</f>
        <v>9</v>
      </c>
      <c r="Z503" s="336" t="str">
        <f>IF(RP_2024[[#This Row],[FEC ANULACION]]="","",MONTH(RP_2024[[#This Row],[FEC ANULACION]]))</f>
        <v/>
      </c>
      <c r="AA503" s="337" t="s">
        <v>1589</v>
      </c>
      <c r="AB503" s="337" t="s">
        <v>3394</v>
      </c>
      <c r="AC503" s="337" t="str">
        <f>MID(RP_2024[[#This Row],[Elemento PEP]],11,2)</f>
        <v>13</v>
      </c>
    </row>
    <row r="504" spans="1:29">
      <c r="A504" s="338">
        <v>4553</v>
      </c>
      <c r="B504" s="339">
        <v>45547</v>
      </c>
      <c r="C504" s="340" t="s">
        <v>1925</v>
      </c>
      <c r="D504" s="340" t="s">
        <v>2681</v>
      </c>
      <c r="E504" s="338" t="s">
        <v>2682</v>
      </c>
      <c r="F504" s="338">
        <v>4966</v>
      </c>
      <c r="G504" s="339">
        <v>45509</v>
      </c>
      <c r="H504" s="341">
        <v>6750068</v>
      </c>
      <c r="I504" s="341" t="s">
        <v>2683</v>
      </c>
      <c r="J504" s="331">
        <v>12</v>
      </c>
      <c r="K504" s="341" t="s">
        <v>1704</v>
      </c>
      <c r="L504" s="331" t="s">
        <v>1832</v>
      </c>
      <c r="M504" s="342">
        <v>18679210</v>
      </c>
      <c r="N504" s="332">
        <v>169702</v>
      </c>
      <c r="O504" s="339">
        <v>45656</v>
      </c>
      <c r="P504" s="342">
        <f>+RP_2024[[#This Row],[VALOR INICIAL]]-RP_2024[[#This Row],[VALOR ANULACION]]</f>
        <v>18509508</v>
      </c>
      <c r="Q504" s="343"/>
      <c r="R504" s="341">
        <f>VALUE(LEFT(RP_2024[[#This Row],[OBJETO]],3))</f>
        <v>383</v>
      </c>
      <c r="S504" s="344">
        <v>242</v>
      </c>
      <c r="T504" s="341" t="str">
        <f>SUBSTITUTE(RP_2024[[#This Row],[CODIGO TIPO]],"-","")</f>
        <v>O232020200991122</v>
      </c>
      <c r="U504" s="337">
        <v>1905049</v>
      </c>
      <c r="V504" s="341">
        <f>VALUE(LEFT(RIGHT(RP_2024[[#This Row],[IMPUTACION PRESUPUESTAL]],6),3))</f>
        <v>149</v>
      </c>
      <c r="W504" s="337" t="s">
        <v>1280</v>
      </c>
      <c r="X504" s="335">
        <f>VALUE(LEFT(RP_2024[[#This Row],[Actividad]],SEARCH(".",RP_2024[[#This Row],[Actividad]],1)-1))</f>
        <v>42</v>
      </c>
      <c r="Y504" s="337">
        <f>MONTH(RP_2024[[#This Row],[FECHA RP]])</f>
        <v>9</v>
      </c>
      <c r="Z504" s="336">
        <f>IF(RP_2024[[#This Row],[FEC ANULACION]]="","",MONTH(RP_2024[[#This Row],[FEC ANULACION]]))</f>
        <v>12</v>
      </c>
      <c r="AA504" s="337" t="s">
        <v>1589</v>
      </c>
      <c r="AB504" s="337" t="s">
        <v>3389</v>
      </c>
      <c r="AC504" s="337" t="str">
        <f>MID(RP_2024[[#This Row],[Elemento PEP]],11,2)</f>
        <v>06</v>
      </c>
    </row>
    <row r="505" spans="1:29">
      <c r="A505" s="338">
        <v>4555</v>
      </c>
      <c r="B505" s="339">
        <v>45547</v>
      </c>
      <c r="C505" s="340" t="s">
        <v>1925</v>
      </c>
      <c r="D505" s="340" t="s">
        <v>2684</v>
      </c>
      <c r="E505" s="338" t="s">
        <v>2685</v>
      </c>
      <c r="F505" s="338">
        <v>4960</v>
      </c>
      <c r="G505" s="339">
        <v>45509</v>
      </c>
      <c r="H505" s="341">
        <v>6753105</v>
      </c>
      <c r="I505" s="341" t="s">
        <v>2686</v>
      </c>
      <c r="J505" s="331">
        <v>12</v>
      </c>
      <c r="K505" s="341" t="s">
        <v>1704</v>
      </c>
      <c r="L505" s="331" t="s">
        <v>1832</v>
      </c>
      <c r="M505" s="342">
        <v>28238220</v>
      </c>
      <c r="N505" s="332">
        <v>0</v>
      </c>
      <c r="O505" s="339"/>
      <c r="P505" s="342">
        <f>+RP_2024[[#This Row],[VALOR INICIAL]]-RP_2024[[#This Row],[VALOR ANULACION]]</f>
        <v>28238220</v>
      </c>
      <c r="Q505" s="343"/>
      <c r="R505" s="341">
        <f>VALUE(LEFT(RP_2024[[#This Row],[OBJETO]],3))</f>
        <v>407</v>
      </c>
      <c r="S505" s="344">
        <v>242</v>
      </c>
      <c r="T505" s="341" t="str">
        <f>SUBSTITUTE(RP_2024[[#This Row],[CODIGO TIPO]],"-","")</f>
        <v>O232020200991122</v>
      </c>
      <c r="U505" s="337">
        <v>1905049</v>
      </c>
      <c r="V505" s="341">
        <f>VALUE(LEFT(RIGHT(RP_2024[[#This Row],[IMPUTACION PRESUPUESTAL]],6),3))</f>
        <v>149</v>
      </c>
      <c r="W505" s="337" t="s">
        <v>1279</v>
      </c>
      <c r="X505" s="335">
        <f>VALUE(LEFT(RP_2024[[#This Row],[Actividad]],SEARCH(".",RP_2024[[#This Row],[Actividad]],1)-1))</f>
        <v>42</v>
      </c>
      <c r="Y505" s="337">
        <f>MONTH(RP_2024[[#This Row],[FECHA RP]])</f>
        <v>9</v>
      </c>
      <c r="Z505" s="336" t="str">
        <f>IF(RP_2024[[#This Row],[FEC ANULACION]]="","",MONTH(RP_2024[[#This Row],[FEC ANULACION]]))</f>
        <v/>
      </c>
      <c r="AA505" s="337" t="s">
        <v>1589</v>
      </c>
      <c r="AB505" s="337" t="s">
        <v>3389</v>
      </c>
      <c r="AC505" s="337" t="str">
        <f>MID(RP_2024[[#This Row],[Elemento PEP]],11,2)</f>
        <v>06</v>
      </c>
    </row>
    <row r="506" spans="1:29">
      <c r="A506" s="338">
        <v>4556</v>
      </c>
      <c r="B506" s="339">
        <v>45547</v>
      </c>
      <c r="C506" s="340" t="s">
        <v>1893</v>
      </c>
      <c r="D506" s="340" t="s">
        <v>2687</v>
      </c>
      <c r="E506" s="338" t="s">
        <v>2688</v>
      </c>
      <c r="F506" s="338">
        <v>4690</v>
      </c>
      <c r="G506" s="339">
        <v>45505</v>
      </c>
      <c r="H506" s="341">
        <v>6752385</v>
      </c>
      <c r="I506" s="341" t="s">
        <v>2689</v>
      </c>
      <c r="J506" s="331">
        <v>12</v>
      </c>
      <c r="K506" s="341" t="s">
        <v>1704</v>
      </c>
      <c r="L506" s="331" t="s">
        <v>1832</v>
      </c>
      <c r="M506" s="342">
        <v>23720148</v>
      </c>
      <c r="N506" s="332">
        <v>0</v>
      </c>
      <c r="O506" s="339"/>
      <c r="P506" s="342">
        <f>+RP_2024[[#This Row],[VALOR INICIAL]]-RP_2024[[#This Row],[VALOR ANULACION]]</f>
        <v>23720148</v>
      </c>
      <c r="Q506" s="343"/>
      <c r="R506" s="341">
        <f>VALUE(LEFT(RP_2024[[#This Row],[OBJETO]],3))</f>
        <v>304</v>
      </c>
      <c r="S506" s="344">
        <v>242</v>
      </c>
      <c r="T506" s="341" t="str">
        <f>SUBSTITUTE(RP_2024[[#This Row],[CODIGO TIPO]],"-","")</f>
        <v>O232020200991122</v>
      </c>
      <c r="U506" s="337">
        <v>1905054</v>
      </c>
      <c r="V506" s="341">
        <f>VALUE(LEFT(RIGHT(RP_2024[[#This Row],[IMPUTACION PRESUPUESTAL]],6),3))</f>
        <v>102</v>
      </c>
      <c r="W506" s="337" t="s">
        <v>44</v>
      </c>
      <c r="X506" s="335">
        <f>VALUE(LEFT(RP_2024[[#This Row],[Actividad]],SEARCH(".",RP_2024[[#This Row],[Actividad]],1)-1))</f>
        <v>3</v>
      </c>
      <c r="Y506" s="337">
        <f>MONTH(RP_2024[[#This Row],[FECHA RP]])</f>
        <v>9</v>
      </c>
      <c r="Z506" s="336" t="str">
        <f>IF(RP_2024[[#This Row],[FEC ANULACION]]="","",MONTH(RP_2024[[#This Row],[FEC ANULACION]]))</f>
        <v/>
      </c>
      <c r="AA506" s="337" t="s">
        <v>1589</v>
      </c>
      <c r="AB506" s="337" t="s">
        <v>3394</v>
      </c>
      <c r="AC506" s="337" t="str">
        <f>MID(RP_2024[[#This Row],[Elemento PEP]],11,2)</f>
        <v>13</v>
      </c>
    </row>
    <row r="507" spans="1:29">
      <c r="A507" s="338">
        <v>4557</v>
      </c>
      <c r="B507" s="339">
        <v>45547</v>
      </c>
      <c r="C507" s="340" t="s">
        <v>1893</v>
      </c>
      <c r="D507" s="340" t="s">
        <v>2690</v>
      </c>
      <c r="E507" s="338" t="s">
        <v>1631</v>
      </c>
      <c r="F507" s="338">
        <v>4795</v>
      </c>
      <c r="G507" s="339">
        <v>45509</v>
      </c>
      <c r="H507" s="341">
        <v>6749870</v>
      </c>
      <c r="I507" s="341" t="s">
        <v>2691</v>
      </c>
      <c r="J507" s="331">
        <v>12</v>
      </c>
      <c r="K507" s="341" t="s">
        <v>1704</v>
      </c>
      <c r="L507" s="331" t="s">
        <v>1832</v>
      </c>
      <c r="M507" s="342">
        <v>28499685</v>
      </c>
      <c r="N507" s="332">
        <v>0</v>
      </c>
      <c r="O507" s="339"/>
      <c r="P507" s="342">
        <f>+RP_2024[[#This Row],[VALOR INICIAL]]-RP_2024[[#This Row],[VALOR ANULACION]]</f>
        <v>28499685</v>
      </c>
      <c r="Q507" s="343"/>
      <c r="R507" s="341">
        <f>VALUE(LEFT(RP_2024[[#This Row],[OBJETO]],3))</f>
        <v>170</v>
      </c>
      <c r="S507" s="344">
        <v>242</v>
      </c>
      <c r="T507" s="341" t="str">
        <f>SUBSTITUTE(RP_2024[[#This Row],[CODIGO TIPO]],"-","")</f>
        <v>O232020200991122</v>
      </c>
      <c r="U507" s="337">
        <v>1905054</v>
      </c>
      <c r="V507" s="341">
        <f>VALUE(LEFT(RIGHT(RP_2024[[#This Row],[IMPUTACION PRESUPUESTAL]],6),3))</f>
        <v>102</v>
      </c>
      <c r="W507" s="337" t="s">
        <v>44</v>
      </c>
      <c r="X507" s="335">
        <f>VALUE(LEFT(RP_2024[[#This Row],[Actividad]],SEARCH(".",RP_2024[[#This Row],[Actividad]],1)-1))</f>
        <v>3</v>
      </c>
      <c r="Y507" s="337">
        <f>MONTH(RP_2024[[#This Row],[FECHA RP]])</f>
        <v>9</v>
      </c>
      <c r="Z507" s="336" t="str">
        <f>IF(RP_2024[[#This Row],[FEC ANULACION]]="","",MONTH(RP_2024[[#This Row],[FEC ANULACION]]))</f>
        <v/>
      </c>
      <c r="AA507" s="337" t="s">
        <v>1589</v>
      </c>
      <c r="AB507" s="337" t="s">
        <v>3394</v>
      </c>
      <c r="AC507" s="337" t="str">
        <f>MID(RP_2024[[#This Row],[Elemento PEP]],11,2)</f>
        <v>13</v>
      </c>
    </row>
    <row r="508" spans="1:29">
      <c r="A508" s="338">
        <v>4566</v>
      </c>
      <c r="B508" s="339">
        <v>45547</v>
      </c>
      <c r="C508" s="340" t="s">
        <v>1925</v>
      </c>
      <c r="D508" s="340" t="s">
        <v>2692</v>
      </c>
      <c r="E508" s="338" t="s">
        <v>2693</v>
      </c>
      <c r="F508" s="338">
        <v>5092</v>
      </c>
      <c r="G508" s="339">
        <v>45512</v>
      </c>
      <c r="H508" s="341">
        <v>6730698</v>
      </c>
      <c r="I508" s="341" t="s">
        <v>2694</v>
      </c>
      <c r="J508" s="331">
        <v>12</v>
      </c>
      <c r="K508" s="341" t="s">
        <v>1704</v>
      </c>
      <c r="L508" s="331" t="s">
        <v>1832</v>
      </c>
      <c r="M508" s="342">
        <v>29284080</v>
      </c>
      <c r="N508" s="332">
        <v>1045860</v>
      </c>
      <c r="O508" s="339">
        <v>45649</v>
      </c>
      <c r="P508" s="342">
        <f>+RP_2024[[#This Row],[VALOR INICIAL]]-RP_2024[[#This Row],[VALOR ANULACION]]</f>
        <v>28238220</v>
      </c>
      <c r="Q508" s="343"/>
      <c r="R508" s="341">
        <f>VALUE(LEFT(RP_2024[[#This Row],[OBJETO]],3))</f>
        <v>386</v>
      </c>
      <c r="S508" s="344">
        <v>242</v>
      </c>
      <c r="T508" s="341" t="str">
        <f>SUBSTITUTE(RP_2024[[#This Row],[CODIGO TIPO]],"-","")</f>
        <v>O232020200991122</v>
      </c>
      <c r="U508" s="337">
        <v>1905049</v>
      </c>
      <c r="V508" s="341">
        <f>VALUE(LEFT(RIGHT(RP_2024[[#This Row],[IMPUTACION PRESUPUESTAL]],6),3))</f>
        <v>149</v>
      </c>
      <c r="W508" s="337" t="s">
        <v>1280</v>
      </c>
      <c r="X508" s="335">
        <f>VALUE(LEFT(RP_2024[[#This Row],[Actividad]],SEARCH(".",RP_2024[[#This Row],[Actividad]],1)-1))</f>
        <v>42</v>
      </c>
      <c r="Y508" s="337">
        <f>MONTH(RP_2024[[#This Row],[FECHA RP]])</f>
        <v>9</v>
      </c>
      <c r="Z508" s="336">
        <f>IF(RP_2024[[#This Row],[FEC ANULACION]]="","",MONTH(RP_2024[[#This Row],[FEC ANULACION]]))</f>
        <v>12</v>
      </c>
      <c r="AA508" s="337" t="s">
        <v>1589</v>
      </c>
      <c r="AB508" s="337" t="s">
        <v>3389</v>
      </c>
      <c r="AC508" s="337" t="str">
        <f>MID(RP_2024[[#This Row],[Elemento PEP]],11,2)</f>
        <v>06</v>
      </c>
    </row>
    <row r="509" spans="1:29">
      <c r="A509" s="338">
        <v>4569</v>
      </c>
      <c r="B509" s="339">
        <v>45548</v>
      </c>
      <c r="C509" s="340" t="s">
        <v>1925</v>
      </c>
      <c r="D509" s="340" t="s">
        <v>2695</v>
      </c>
      <c r="E509" s="338" t="s">
        <v>2696</v>
      </c>
      <c r="F509" s="338">
        <v>4952</v>
      </c>
      <c r="G509" s="339">
        <v>45509</v>
      </c>
      <c r="H509" s="341">
        <v>6754138</v>
      </c>
      <c r="I509" s="341" t="s">
        <v>2697</v>
      </c>
      <c r="J509" s="331">
        <v>12</v>
      </c>
      <c r="K509" s="341" t="s">
        <v>1704</v>
      </c>
      <c r="L509" s="331" t="s">
        <v>1832</v>
      </c>
      <c r="M509" s="342">
        <v>18509508</v>
      </c>
      <c r="N509" s="332">
        <v>1018872</v>
      </c>
      <c r="O509" s="339">
        <v>45649</v>
      </c>
      <c r="P509" s="342">
        <f>+RP_2024[[#This Row],[VALOR INICIAL]]-RP_2024[[#This Row],[VALOR ANULACION]]</f>
        <v>17490636</v>
      </c>
      <c r="Q509" s="343"/>
      <c r="R509" s="341">
        <f>VALUE(LEFT(RP_2024[[#This Row],[OBJETO]],3))</f>
        <v>350</v>
      </c>
      <c r="S509" s="344">
        <v>242</v>
      </c>
      <c r="T509" s="341" t="str">
        <f>SUBSTITUTE(RP_2024[[#This Row],[CODIGO TIPO]],"-","")</f>
        <v>O232020200991122</v>
      </c>
      <c r="U509" s="337">
        <v>1905049</v>
      </c>
      <c r="V509" s="341">
        <f>VALUE(LEFT(RIGHT(RP_2024[[#This Row],[IMPUTACION PRESUPUESTAL]],6),3))</f>
        <v>149</v>
      </c>
      <c r="W509" s="337" t="s">
        <v>1280</v>
      </c>
      <c r="X509" s="335">
        <f>VALUE(LEFT(RP_2024[[#This Row],[Actividad]],SEARCH(".",RP_2024[[#This Row],[Actividad]],1)-1))</f>
        <v>42</v>
      </c>
      <c r="Y509" s="337">
        <f>MONTH(RP_2024[[#This Row],[FECHA RP]])</f>
        <v>9</v>
      </c>
      <c r="Z509" s="336">
        <f>IF(RP_2024[[#This Row],[FEC ANULACION]]="","",MONTH(RP_2024[[#This Row],[FEC ANULACION]]))</f>
        <v>12</v>
      </c>
      <c r="AA509" s="337" t="s">
        <v>1589</v>
      </c>
      <c r="AB509" s="337" t="s">
        <v>3389</v>
      </c>
      <c r="AC509" s="337" t="str">
        <f>MID(RP_2024[[#This Row],[Elemento PEP]],11,2)</f>
        <v>06</v>
      </c>
    </row>
    <row r="510" spans="1:29">
      <c r="A510" s="338">
        <v>4570</v>
      </c>
      <c r="B510" s="339">
        <v>45548</v>
      </c>
      <c r="C510" s="340" t="s">
        <v>1925</v>
      </c>
      <c r="D510" s="340" t="s">
        <v>2698</v>
      </c>
      <c r="E510" s="338" t="s">
        <v>2699</v>
      </c>
      <c r="F510" s="338">
        <v>4569</v>
      </c>
      <c r="G510" s="339">
        <v>45503</v>
      </c>
      <c r="H510" s="341">
        <v>6761795</v>
      </c>
      <c r="I510" s="341" t="s">
        <v>2700</v>
      </c>
      <c r="J510" s="331">
        <v>12</v>
      </c>
      <c r="K510" s="341" t="s">
        <v>1704</v>
      </c>
      <c r="L510" s="331" t="s">
        <v>1832</v>
      </c>
      <c r="M510" s="342">
        <v>27192360</v>
      </c>
      <c r="N510" s="332">
        <v>0</v>
      </c>
      <c r="O510" s="339"/>
      <c r="P510" s="342">
        <f>+RP_2024[[#This Row],[VALOR INICIAL]]-RP_2024[[#This Row],[VALOR ANULACION]]</f>
        <v>27192360</v>
      </c>
      <c r="Q510" s="343"/>
      <c r="R510" s="341">
        <f>VALUE(LEFT(RP_2024[[#This Row],[OBJETO]],3))</f>
        <v>319</v>
      </c>
      <c r="S510" s="344">
        <v>242</v>
      </c>
      <c r="T510" s="341" t="str">
        <f>SUBSTITUTE(RP_2024[[#This Row],[CODIGO TIPO]],"-","")</f>
        <v>O232020200991122</v>
      </c>
      <c r="U510" s="337">
        <v>1905049</v>
      </c>
      <c r="V510" s="341">
        <f>VALUE(LEFT(RIGHT(RP_2024[[#This Row],[IMPUTACION PRESUPUESTAL]],6),3))</f>
        <v>149</v>
      </c>
      <c r="W510" s="337" t="s">
        <v>1279</v>
      </c>
      <c r="X510" s="335">
        <f>VALUE(LEFT(RP_2024[[#This Row],[Actividad]],SEARCH(".",RP_2024[[#This Row],[Actividad]],1)-1))</f>
        <v>42</v>
      </c>
      <c r="Y510" s="337">
        <f>MONTH(RP_2024[[#This Row],[FECHA RP]])</f>
        <v>9</v>
      </c>
      <c r="Z510" s="336" t="str">
        <f>IF(RP_2024[[#This Row],[FEC ANULACION]]="","",MONTH(RP_2024[[#This Row],[FEC ANULACION]]))</f>
        <v/>
      </c>
      <c r="AA510" s="337" t="s">
        <v>1589</v>
      </c>
      <c r="AB510" s="337" t="s">
        <v>3389</v>
      </c>
      <c r="AC510" s="337" t="str">
        <f>MID(RP_2024[[#This Row],[Elemento PEP]],11,2)</f>
        <v>06</v>
      </c>
    </row>
    <row r="511" spans="1:29">
      <c r="A511" s="338">
        <v>4572</v>
      </c>
      <c r="B511" s="339">
        <v>45548</v>
      </c>
      <c r="C511" s="340" t="s">
        <v>1893</v>
      </c>
      <c r="D511" s="340" t="s">
        <v>2701</v>
      </c>
      <c r="E511" s="338" t="s">
        <v>2702</v>
      </c>
      <c r="F511" s="338">
        <v>4766</v>
      </c>
      <c r="G511" s="339">
        <v>45509</v>
      </c>
      <c r="H511" s="341">
        <v>6758281</v>
      </c>
      <c r="I511" s="341" t="s">
        <v>2703</v>
      </c>
      <c r="J511" s="331">
        <v>12</v>
      </c>
      <c r="K511" s="341" t="s">
        <v>1704</v>
      </c>
      <c r="L511" s="331" t="s">
        <v>1832</v>
      </c>
      <c r="M511" s="342">
        <v>13687200</v>
      </c>
      <c r="N511" s="332">
        <v>0</v>
      </c>
      <c r="O511" s="339"/>
      <c r="P511" s="342">
        <f>+RP_2024[[#This Row],[VALOR INICIAL]]-RP_2024[[#This Row],[VALOR ANULACION]]</f>
        <v>13687200</v>
      </c>
      <c r="Q511" s="343"/>
      <c r="R511" s="341">
        <f>VALUE(LEFT(RP_2024[[#This Row],[OBJETO]],3))</f>
        <v>25</v>
      </c>
      <c r="S511" s="344">
        <v>242</v>
      </c>
      <c r="T511" s="341" t="str">
        <f>SUBSTITUTE(RP_2024[[#This Row],[CODIGO TIPO]],"-","")</f>
        <v>O232020200991122</v>
      </c>
      <c r="U511" s="337">
        <v>1905054</v>
      </c>
      <c r="V511" s="341">
        <f>VALUE(LEFT(RIGHT(RP_2024[[#This Row],[IMPUTACION PRESUPUESTAL]],6),3))</f>
        <v>102</v>
      </c>
      <c r="W511" s="337" t="s">
        <v>44</v>
      </c>
      <c r="X511" s="335">
        <f>VALUE(LEFT(RP_2024[[#This Row],[Actividad]],SEARCH(".",RP_2024[[#This Row],[Actividad]],1)-1))</f>
        <v>3</v>
      </c>
      <c r="Y511" s="337">
        <f>MONTH(RP_2024[[#This Row],[FECHA RP]])</f>
        <v>9</v>
      </c>
      <c r="Z511" s="336" t="str">
        <f>IF(RP_2024[[#This Row],[FEC ANULACION]]="","",MONTH(RP_2024[[#This Row],[FEC ANULACION]]))</f>
        <v/>
      </c>
      <c r="AA511" s="337" t="s">
        <v>1589</v>
      </c>
      <c r="AB511" s="337" t="s">
        <v>3394</v>
      </c>
      <c r="AC511" s="337" t="str">
        <f>MID(RP_2024[[#This Row],[Elemento PEP]],11,2)</f>
        <v>13</v>
      </c>
    </row>
    <row r="512" spans="1:29">
      <c r="A512" s="338">
        <v>4573</v>
      </c>
      <c r="B512" s="339">
        <v>45548</v>
      </c>
      <c r="C512" s="340" t="s">
        <v>1925</v>
      </c>
      <c r="D512" s="340" t="s">
        <v>2704</v>
      </c>
      <c r="E512" s="338" t="s">
        <v>2705</v>
      </c>
      <c r="F512" s="338">
        <v>4924</v>
      </c>
      <c r="G512" s="339">
        <v>45509</v>
      </c>
      <c r="H512" s="341">
        <v>6761543</v>
      </c>
      <c r="I512" s="341" t="s">
        <v>2706</v>
      </c>
      <c r="J512" s="331">
        <v>12</v>
      </c>
      <c r="K512" s="341" t="s">
        <v>1704</v>
      </c>
      <c r="L512" s="331" t="s">
        <v>1832</v>
      </c>
      <c r="M512" s="342">
        <v>17830260</v>
      </c>
      <c r="N512" s="332">
        <v>0</v>
      </c>
      <c r="O512" s="339"/>
      <c r="P512" s="342">
        <f>+RP_2024[[#This Row],[VALOR INICIAL]]-RP_2024[[#This Row],[VALOR ANULACION]]</f>
        <v>17830260</v>
      </c>
      <c r="Q512" s="343"/>
      <c r="R512" s="341">
        <f>VALUE(LEFT(RP_2024[[#This Row],[OBJETO]],3))</f>
        <v>274</v>
      </c>
      <c r="S512" s="344">
        <v>242</v>
      </c>
      <c r="T512" s="341" t="str">
        <f>SUBSTITUTE(RP_2024[[#This Row],[CODIGO TIPO]],"-","")</f>
        <v>O232020200991122</v>
      </c>
      <c r="U512" s="337">
        <v>1905049</v>
      </c>
      <c r="V512" s="341">
        <f>VALUE(LEFT(RIGHT(RP_2024[[#This Row],[IMPUTACION PRESUPUESTAL]],6),3))</f>
        <v>149</v>
      </c>
      <c r="W512" s="337" t="s">
        <v>1280</v>
      </c>
      <c r="X512" s="335">
        <f>VALUE(LEFT(RP_2024[[#This Row],[Actividad]],SEARCH(".",RP_2024[[#This Row],[Actividad]],1)-1))</f>
        <v>42</v>
      </c>
      <c r="Y512" s="337">
        <f>MONTH(RP_2024[[#This Row],[FECHA RP]])</f>
        <v>9</v>
      </c>
      <c r="Z512" s="336" t="str">
        <f>IF(RP_2024[[#This Row],[FEC ANULACION]]="","",MONTH(RP_2024[[#This Row],[FEC ANULACION]]))</f>
        <v/>
      </c>
      <c r="AA512" s="337" t="s">
        <v>1589</v>
      </c>
      <c r="AB512" s="337" t="s">
        <v>3389</v>
      </c>
      <c r="AC512" s="337" t="str">
        <f>MID(RP_2024[[#This Row],[Elemento PEP]],11,2)</f>
        <v>06</v>
      </c>
    </row>
    <row r="513" spans="1:29">
      <c r="A513" s="338">
        <v>4575</v>
      </c>
      <c r="B513" s="339">
        <v>45548</v>
      </c>
      <c r="C513" s="340" t="s">
        <v>1925</v>
      </c>
      <c r="D513" s="340" t="s">
        <v>2707</v>
      </c>
      <c r="E513" s="338" t="s">
        <v>2708</v>
      </c>
      <c r="F513" s="338">
        <v>4961</v>
      </c>
      <c r="G513" s="339">
        <v>45509</v>
      </c>
      <c r="H513" s="341">
        <v>6757901</v>
      </c>
      <c r="I513" s="341" t="s">
        <v>2709</v>
      </c>
      <c r="J513" s="331">
        <v>12</v>
      </c>
      <c r="K513" s="341" t="s">
        <v>1704</v>
      </c>
      <c r="L513" s="331" t="s">
        <v>1832</v>
      </c>
      <c r="M513" s="342">
        <v>18339696</v>
      </c>
      <c r="N513" s="332">
        <v>679248</v>
      </c>
      <c r="O513" s="339">
        <v>45649</v>
      </c>
      <c r="P513" s="342">
        <f>+RP_2024[[#This Row],[VALOR INICIAL]]-RP_2024[[#This Row],[VALOR ANULACION]]</f>
        <v>17660448</v>
      </c>
      <c r="Q513" s="343"/>
      <c r="R513" s="341">
        <f>VALUE(LEFT(RP_2024[[#This Row],[OBJETO]],3))</f>
        <v>403</v>
      </c>
      <c r="S513" s="344">
        <v>242</v>
      </c>
      <c r="T513" s="341" t="str">
        <f>SUBSTITUTE(RP_2024[[#This Row],[CODIGO TIPO]],"-","")</f>
        <v>O232020200991122</v>
      </c>
      <c r="U513" s="337">
        <v>1905049</v>
      </c>
      <c r="V513" s="341">
        <f>VALUE(LEFT(RIGHT(RP_2024[[#This Row],[IMPUTACION PRESUPUESTAL]],6),3))</f>
        <v>149</v>
      </c>
      <c r="W513" s="337" t="s">
        <v>1280</v>
      </c>
      <c r="X513" s="335">
        <f>VALUE(LEFT(RP_2024[[#This Row],[Actividad]],SEARCH(".",RP_2024[[#This Row],[Actividad]],1)-1))</f>
        <v>42</v>
      </c>
      <c r="Y513" s="337">
        <f>MONTH(RP_2024[[#This Row],[FECHA RP]])</f>
        <v>9</v>
      </c>
      <c r="Z513" s="336">
        <f>IF(RP_2024[[#This Row],[FEC ANULACION]]="","",MONTH(RP_2024[[#This Row],[FEC ANULACION]]))</f>
        <v>12</v>
      </c>
      <c r="AA513" s="337" t="s">
        <v>1589</v>
      </c>
      <c r="AB513" s="337" t="s">
        <v>3389</v>
      </c>
      <c r="AC513" s="337" t="str">
        <f>MID(RP_2024[[#This Row],[Elemento PEP]],11,2)</f>
        <v>06</v>
      </c>
    </row>
    <row r="514" spans="1:29">
      <c r="A514" s="338">
        <v>4580</v>
      </c>
      <c r="B514" s="339">
        <v>45548</v>
      </c>
      <c r="C514" s="340" t="s">
        <v>1925</v>
      </c>
      <c r="D514" s="340" t="s">
        <v>2710</v>
      </c>
      <c r="E514" s="338" t="s">
        <v>2711</v>
      </c>
      <c r="F514" s="338">
        <v>4953</v>
      </c>
      <c r="G514" s="339">
        <v>45509</v>
      </c>
      <c r="H514" s="341">
        <v>6756857</v>
      </c>
      <c r="I514" s="341" t="s">
        <v>2712</v>
      </c>
      <c r="J514" s="331">
        <v>12</v>
      </c>
      <c r="K514" s="341" t="s">
        <v>1704</v>
      </c>
      <c r="L514" s="331" t="s">
        <v>1832</v>
      </c>
      <c r="M514" s="342">
        <v>18339588</v>
      </c>
      <c r="N514" s="332">
        <v>849055</v>
      </c>
      <c r="O514" s="339">
        <v>45649</v>
      </c>
      <c r="P514" s="342">
        <f>+RP_2024[[#This Row],[VALOR INICIAL]]-RP_2024[[#This Row],[VALOR ANULACION]]</f>
        <v>17490533</v>
      </c>
      <c r="Q514" s="343"/>
      <c r="R514" s="341">
        <f>VALUE(LEFT(RP_2024[[#This Row],[OBJETO]],3))</f>
        <v>357</v>
      </c>
      <c r="S514" s="344">
        <v>242</v>
      </c>
      <c r="T514" s="341" t="str">
        <f>SUBSTITUTE(RP_2024[[#This Row],[CODIGO TIPO]],"-","")</f>
        <v>O232020200991122</v>
      </c>
      <c r="U514" s="337">
        <v>1905049</v>
      </c>
      <c r="V514" s="341">
        <f>VALUE(LEFT(RIGHT(RP_2024[[#This Row],[IMPUTACION PRESUPUESTAL]],6),3))</f>
        <v>149</v>
      </c>
      <c r="W514" s="337" t="s">
        <v>1280</v>
      </c>
      <c r="X514" s="335">
        <f>VALUE(LEFT(RP_2024[[#This Row],[Actividad]],SEARCH(".",RP_2024[[#This Row],[Actividad]],1)-1))</f>
        <v>42</v>
      </c>
      <c r="Y514" s="337">
        <f>MONTH(RP_2024[[#This Row],[FECHA RP]])</f>
        <v>9</v>
      </c>
      <c r="Z514" s="336">
        <f>IF(RP_2024[[#This Row],[FEC ANULACION]]="","",MONTH(RP_2024[[#This Row],[FEC ANULACION]]))</f>
        <v>12</v>
      </c>
      <c r="AA514" s="337" t="s">
        <v>1589</v>
      </c>
      <c r="AB514" s="337" t="s">
        <v>3389</v>
      </c>
      <c r="AC514" s="337" t="str">
        <f>MID(RP_2024[[#This Row],[Elemento PEP]],11,2)</f>
        <v>06</v>
      </c>
    </row>
    <row r="515" spans="1:29">
      <c r="A515" s="338">
        <v>4581</v>
      </c>
      <c r="B515" s="339">
        <v>45548</v>
      </c>
      <c r="C515" s="340" t="s">
        <v>1893</v>
      </c>
      <c r="D515" s="340" t="s">
        <v>2713</v>
      </c>
      <c r="E515" s="338" t="s">
        <v>2714</v>
      </c>
      <c r="F515" s="338">
        <v>4900</v>
      </c>
      <c r="G515" s="339">
        <v>45509</v>
      </c>
      <c r="H515" s="341">
        <v>6758167</v>
      </c>
      <c r="I515" s="341" t="s">
        <v>2715</v>
      </c>
      <c r="J515" s="331">
        <v>12</v>
      </c>
      <c r="K515" s="341" t="s">
        <v>1704</v>
      </c>
      <c r="L515" s="331" t="s">
        <v>1832</v>
      </c>
      <c r="M515" s="342">
        <v>14952315</v>
      </c>
      <c r="N515" s="332">
        <v>0</v>
      </c>
      <c r="O515" s="339"/>
      <c r="P515" s="342">
        <f>+RP_2024[[#This Row],[VALOR INICIAL]]-RP_2024[[#This Row],[VALOR ANULACION]]</f>
        <v>14952315</v>
      </c>
      <c r="Q515" s="343"/>
      <c r="R515" s="341">
        <f>VALUE(LEFT(RP_2024[[#This Row],[OBJETO]],3))</f>
        <v>108</v>
      </c>
      <c r="S515" s="344">
        <v>242</v>
      </c>
      <c r="T515" s="341" t="str">
        <f>SUBSTITUTE(RP_2024[[#This Row],[CODIGO TIPO]],"-","")</f>
        <v>O232020200991122</v>
      </c>
      <c r="U515" s="337">
        <v>1905054</v>
      </c>
      <c r="V515" s="341">
        <f>VALUE(LEFT(RIGHT(RP_2024[[#This Row],[IMPUTACION PRESUPUESTAL]],6),3))</f>
        <v>102</v>
      </c>
      <c r="W515" s="337" t="s">
        <v>44</v>
      </c>
      <c r="X515" s="335">
        <f>VALUE(LEFT(RP_2024[[#This Row],[Actividad]],SEARCH(".",RP_2024[[#This Row],[Actividad]],1)-1))</f>
        <v>3</v>
      </c>
      <c r="Y515" s="337">
        <f>MONTH(RP_2024[[#This Row],[FECHA RP]])</f>
        <v>9</v>
      </c>
      <c r="Z515" s="336" t="str">
        <f>IF(RP_2024[[#This Row],[FEC ANULACION]]="","",MONTH(RP_2024[[#This Row],[FEC ANULACION]]))</f>
        <v/>
      </c>
      <c r="AA515" s="337" t="s">
        <v>1589</v>
      </c>
      <c r="AB515" s="337" t="s">
        <v>3394</v>
      </c>
      <c r="AC515" s="337" t="str">
        <f>MID(RP_2024[[#This Row],[Elemento PEP]],11,2)</f>
        <v>13</v>
      </c>
    </row>
    <row r="516" spans="1:29">
      <c r="A516" s="338">
        <v>4585</v>
      </c>
      <c r="B516" s="339">
        <v>45548</v>
      </c>
      <c r="C516" s="340" t="s">
        <v>1893</v>
      </c>
      <c r="D516" s="340" t="s">
        <v>2716</v>
      </c>
      <c r="E516" s="338" t="s">
        <v>1632</v>
      </c>
      <c r="F516" s="338">
        <v>4803</v>
      </c>
      <c r="G516" s="339">
        <v>45509</v>
      </c>
      <c r="H516" s="341">
        <v>6731413</v>
      </c>
      <c r="I516" s="341" t="s">
        <v>2717</v>
      </c>
      <c r="J516" s="331">
        <v>12</v>
      </c>
      <c r="K516" s="341" t="s">
        <v>1704</v>
      </c>
      <c r="L516" s="331" t="s">
        <v>1832</v>
      </c>
      <c r="M516" s="342">
        <v>29284080</v>
      </c>
      <c r="N516" s="332">
        <v>0</v>
      </c>
      <c r="O516" s="339"/>
      <c r="P516" s="342">
        <f>+RP_2024[[#This Row],[VALOR INICIAL]]-RP_2024[[#This Row],[VALOR ANULACION]]</f>
        <v>29284080</v>
      </c>
      <c r="Q516" s="343"/>
      <c r="R516" s="341">
        <f>VALUE(LEFT(RP_2024[[#This Row],[OBJETO]],3))</f>
        <v>187</v>
      </c>
      <c r="S516" s="344">
        <v>242</v>
      </c>
      <c r="T516" s="341" t="str">
        <f>SUBSTITUTE(RP_2024[[#This Row],[CODIGO TIPO]],"-","")</f>
        <v>O232020200991122</v>
      </c>
      <c r="U516" s="337">
        <v>1905054</v>
      </c>
      <c r="V516" s="341">
        <f>VALUE(LEFT(RIGHT(RP_2024[[#This Row],[IMPUTACION PRESUPUESTAL]],6),3))</f>
        <v>102</v>
      </c>
      <c r="W516" s="337" t="s">
        <v>44</v>
      </c>
      <c r="X516" s="335">
        <f>VALUE(LEFT(RP_2024[[#This Row],[Actividad]],SEARCH(".",RP_2024[[#This Row],[Actividad]],1)-1))</f>
        <v>3</v>
      </c>
      <c r="Y516" s="337">
        <f>MONTH(RP_2024[[#This Row],[FECHA RP]])</f>
        <v>9</v>
      </c>
      <c r="Z516" s="336" t="str">
        <f>IF(RP_2024[[#This Row],[FEC ANULACION]]="","",MONTH(RP_2024[[#This Row],[FEC ANULACION]]))</f>
        <v/>
      </c>
      <c r="AA516" s="337" t="s">
        <v>1589</v>
      </c>
      <c r="AB516" s="337" t="s">
        <v>3394</v>
      </c>
      <c r="AC516" s="337" t="str">
        <f>MID(RP_2024[[#This Row],[Elemento PEP]],11,2)</f>
        <v>13</v>
      </c>
    </row>
    <row r="517" spans="1:29">
      <c r="A517" s="338">
        <v>4586</v>
      </c>
      <c r="B517" s="339">
        <v>45548</v>
      </c>
      <c r="C517" s="340" t="s">
        <v>1893</v>
      </c>
      <c r="D517" s="340" t="s">
        <v>2718</v>
      </c>
      <c r="E517" s="338" t="s">
        <v>1633</v>
      </c>
      <c r="F517" s="338">
        <v>4797</v>
      </c>
      <c r="G517" s="339">
        <v>45509</v>
      </c>
      <c r="H517" s="341">
        <v>6735317</v>
      </c>
      <c r="I517" s="341" t="s">
        <v>2719</v>
      </c>
      <c r="J517" s="331">
        <v>12</v>
      </c>
      <c r="K517" s="341" t="s">
        <v>1704</v>
      </c>
      <c r="L517" s="331" t="s">
        <v>1832</v>
      </c>
      <c r="M517" s="342">
        <v>29022615</v>
      </c>
      <c r="N517" s="332">
        <v>0</v>
      </c>
      <c r="O517" s="339"/>
      <c r="P517" s="342">
        <f>+RP_2024[[#This Row],[VALOR INICIAL]]-RP_2024[[#This Row],[VALOR ANULACION]]</f>
        <v>29022615</v>
      </c>
      <c r="Q517" s="343"/>
      <c r="R517" s="341">
        <f>VALUE(LEFT(RP_2024[[#This Row],[OBJETO]],3))</f>
        <v>177</v>
      </c>
      <c r="S517" s="344">
        <v>242</v>
      </c>
      <c r="T517" s="341" t="str">
        <f>SUBSTITUTE(RP_2024[[#This Row],[CODIGO TIPO]],"-","")</f>
        <v>O232020200991122</v>
      </c>
      <c r="U517" s="337">
        <v>1905054</v>
      </c>
      <c r="V517" s="341">
        <f>VALUE(LEFT(RIGHT(RP_2024[[#This Row],[IMPUTACION PRESUPUESTAL]],6),3))</f>
        <v>102</v>
      </c>
      <c r="W517" s="337" t="s">
        <v>44</v>
      </c>
      <c r="X517" s="335">
        <f>VALUE(LEFT(RP_2024[[#This Row],[Actividad]],SEARCH(".",RP_2024[[#This Row],[Actividad]],1)-1))</f>
        <v>3</v>
      </c>
      <c r="Y517" s="337">
        <f>MONTH(RP_2024[[#This Row],[FECHA RP]])</f>
        <v>9</v>
      </c>
      <c r="Z517" s="336" t="str">
        <f>IF(RP_2024[[#This Row],[FEC ANULACION]]="","",MONTH(RP_2024[[#This Row],[FEC ANULACION]]))</f>
        <v/>
      </c>
      <c r="AA517" s="337" t="s">
        <v>1589</v>
      </c>
      <c r="AB517" s="337" t="s">
        <v>3394</v>
      </c>
      <c r="AC517" s="337" t="str">
        <f>MID(RP_2024[[#This Row],[Elemento PEP]],11,2)</f>
        <v>13</v>
      </c>
    </row>
    <row r="518" spans="1:29">
      <c r="A518" s="338">
        <v>4588</v>
      </c>
      <c r="B518" s="339">
        <v>45549</v>
      </c>
      <c r="C518" s="340" t="s">
        <v>1857</v>
      </c>
      <c r="D518" s="340" t="s">
        <v>2720</v>
      </c>
      <c r="E518" s="338" t="s">
        <v>1580</v>
      </c>
      <c r="F518" s="338">
        <v>5545</v>
      </c>
      <c r="G518" s="339">
        <v>45546</v>
      </c>
      <c r="H518" s="341">
        <v>6587273</v>
      </c>
      <c r="I518" s="341" t="s">
        <v>1802</v>
      </c>
      <c r="J518" s="331">
        <v>12</v>
      </c>
      <c r="K518" s="341" t="s">
        <v>1704</v>
      </c>
      <c r="L518" s="331" t="s">
        <v>1832</v>
      </c>
      <c r="M518" s="342">
        <v>78300</v>
      </c>
      <c r="N518" s="332">
        <v>0</v>
      </c>
      <c r="O518" s="339"/>
      <c r="P518" s="342">
        <f>+RP_2024[[#This Row],[VALOR INICIAL]]-RP_2024[[#This Row],[VALOR ANULACION]]</f>
        <v>78300</v>
      </c>
      <c r="Q518" s="343"/>
      <c r="R518" s="341">
        <f>VALUE(LEFT(RP_2024[[#This Row],[OBJETO]],3))</f>
        <v>503</v>
      </c>
      <c r="S518" s="344">
        <v>242</v>
      </c>
      <c r="T518" s="341" t="str">
        <f>SUBSTITUTE(RP_2024[[#This Row],[CODIGO TIPO]],"-","")</f>
        <v>O232020200991122</v>
      </c>
      <c r="U518" s="337">
        <v>1905049</v>
      </c>
      <c r="V518" s="341">
        <f>VALUE(LEFT(RIGHT(RP_2024[[#This Row],[IMPUTACION PRESUPUESTAL]],6),3))</f>
        <v>212</v>
      </c>
      <c r="W518" s="337" t="s">
        <v>1280</v>
      </c>
      <c r="X518" s="335">
        <f>VALUE(LEFT(RP_2024[[#This Row],[Actividad]],SEARCH(".",RP_2024[[#This Row],[Actividad]],1)-1))</f>
        <v>42</v>
      </c>
      <c r="Y518" s="337">
        <f>MONTH(RP_2024[[#This Row],[FECHA RP]])</f>
        <v>9</v>
      </c>
      <c r="Z518" s="336" t="str">
        <f>IF(RP_2024[[#This Row],[FEC ANULACION]]="","",MONTH(RP_2024[[#This Row],[FEC ANULACION]]))</f>
        <v/>
      </c>
      <c r="AA518" s="337" t="s">
        <v>1589</v>
      </c>
      <c r="AB518" s="337" t="s">
        <v>3386</v>
      </c>
      <c r="AC518" s="337" t="str">
        <f>MID(RP_2024[[#This Row],[Elemento PEP]],11,2)</f>
        <v>13</v>
      </c>
    </row>
    <row r="519" spans="1:29">
      <c r="A519" s="338">
        <v>4589</v>
      </c>
      <c r="B519" s="339">
        <v>45549</v>
      </c>
      <c r="C519" s="340" t="s">
        <v>1859</v>
      </c>
      <c r="D519" s="340" t="s">
        <v>2720</v>
      </c>
      <c r="E519" s="338" t="s">
        <v>1580</v>
      </c>
      <c r="F519" s="338">
        <v>5546</v>
      </c>
      <c r="G519" s="339">
        <v>45546</v>
      </c>
      <c r="H519" s="341">
        <v>6587273</v>
      </c>
      <c r="I519" s="341" t="s">
        <v>1802</v>
      </c>
      <c r="J519" s="331">
        <v>12</v>
      </c>
      <c r="K519" s="341" t="s">
        <v>1704</v>
      </c>
      <c r="L519" s="331" t="s">
        <v>1832</v>
      </c>
      <c r="M519" s="342">
        <v>28323336</v>
      </c>
      <c r="N519" s="332">
        <v>0</v>
      </c>
      <c r="O519" s="339"/>
      <c r="P519" s="342">
        <f>+RP_2024[[#This Row],[VALOR INICIAL]]-RP_2024[[#This Row],[VALOR ANULACION]]</f>
        <v>28323336</v>
      </c>
      <c r="Q519" s="343"/>
      <c r="R519" s="341">
        <f>VALUE(LEFT(RP_2024[[#This Row],[OBJETO]],3))</f>
        <v>503</v>
      </c>
      <c r="S519" s="344">
        <v>242</v>
      </c>
      <c r="T519" s="341" t="str">
        <f>SUBSTITUTE(RP_2024[[#This Row],[CODIGO TIPO]],"-","")</f>
        <v>O232020200991122</v>
      </c>
      <c r="U519" s="337">
        <v>1905049</v>
      </c>
      <c r="V519" s="341">
        <f>VALUE(LEFT(RIGHT(RP_2024[[#This Row],[IMPUTACION PRESUPUESTAL]],6),3))</f>
        <v>146</v>
      </c>
      <c r="W519" s="337" t="s">
        <v>1281</v>
      </c>
      <c r="X519" s="335">
        <f>VALUE(LEFT(RP_2024[[#This Row],[Actividad]],SEARCH(".",RP_2024[[#This Row],[Actividad]],1)-1))</f>
        <v>43</v>
      </c>
      <c r="Y519" s="337">
        <f>MONTH(RP_2024[[#This Row],[FECHA RP]])</f>
        <v>9</v>
      </c>
      <c r="Z519" s="336" t="str">
        <f>IF(RP_2024[[#This Row],[FEC ANULACION]]="","",MONTH(RP_2024[[#This Row],[FEC ANULACION]]))</f>
        <v/>
      </c>
      <c r="AA519" s="337" t="s">
        <v>1589</v>
      </c>
      <c r="AB519" s="337" t="s">
        <v>3386</v>
      </c>
      <c r="AC519" s="337" t="str">
        <f>MID(RP_2024[[#This Row],[Elemento PEP]],11,2)</f>
        <v>13</v>
      </c>
    </row>
    <row r="520" spans="1:29">
      <c r="A520" s="338">
        <v>4590</v>
      </c>
      <c r="B520" s="339">
        <v>45549</v>
      </c>
      <c r="C520" s="340" t="s">
        <v>1817</v>
      </c>
      <c r="D520" s="340" t="s">
        <v>2720</v>
      </c>
      <c r="E520" s="338" t="s">
        <v>1580</v>
      </c>
      <c r="F520" s="338">
        <v>5548</v>
      </c>
      <c r="G520" s="339">
        <v>45546</v>
      </c>
      <c r="H520" s="341">
        <v>6587273</v>
      </c>
      <c r="I520" s="341" t="s">
        <v>1802</v>
      </c>
      <c r="J520" s="341">
        <v>570</v>
      </c>
      <c r="K520" s="341" t="s">
        <v>1704</v>
      </c>
      <c r="L520" s="331" t="s">
        <v>1705</v>
      </c>
      <c r="M520" s="342">
        <v>2637463</v>
      </c>
      <c r="N520" s="332">
        <v>0</v>
      </c>
      <c r="O520" s="339"/>
      <c r="P520" s="342">
        <f>+RP_2024[[#This Row],[VALOR INICIAL]]-RP_2024[[#This Row],[VALOR ANULACION]]</f>
        <v>2637463</v>
      </c>
      <c r="Q520" s="343"/>
      <c r="R520" s="341">
        <f>VALUE(LEFT(RP_2024[[#This Row],[OBJETO]],3))</f>
        <v>503</v>
      </c>
      <c r="S520" s="344">
        <v>242</v>
      </c>
      <c r="T520" s="341" t="str">
        <f>SUBSTITUTE(RP_2024[[#This Row],[CODIGO TIPO]],"-","")</f>
        <v>O232020200991122</v>
      </c>
      <c r="U520" s="337">
        <v>1905049</v>
      </c>
      <c r="V520" s="341">
        <f>VALUE(LEFT(RIGHT(RP_2024[[#This Row],[IMPUTACION PRESUPUESTAL]],6),3))</f>
        <v>148</v>
      </c>
      <c r="W520" s="337" t="s">
        <v>1274</v>
      </c>
      <c r="X520" s="335">
        <f>VALUE(LEFT(RP_2024[[#This Row],[Actividad]],SEARCH(".",RP_2024[[#This Row],[Actividad]],1)-1))</f>
        <v>40</v>
      </c>
      <c r="Y520" s="337">
        <f>MONTH(RP_2024[[#This Row],[FECHA RP]])</f>
        <v>9</v>
      </c>
      <c r="Z520" s="336" t="str">
        <f>IF(RP_2024[[#This Row],[FEC ANULACION]]="","",MONTH(RP_2024[[#This Row],[FEC ANULACION]]))</f>
        <v/>
      </c>
      <c r="AA520" s="337" t="s">
        <v>1588</v>
      </c>
      <c r="AB520" s="337" t="s">
        <v>3386</v>
      </c>
      <c r="AC520" s="337" t="str">
        <f>MID(RP_2024[[#This Row],[Elemento PEP]],11,2)</f>
        <v>13</v>
      </c>
    </row>
    <row r="521" spans="1:29">
      <c r="A521" s="338">
        <v>4590</v>
      </c>
      <c r="B521" s="339">
        <v>45549</v>
      </c>
      <c r="C521" s="340" t="s">
        <v>1817</v>
      </c>
      <c r="D521" s="340" t="s">
        <v>2720</v>
      </c>
      <c r="E521" s="338" t="s">
        <v>1580</v>
      </c>
      <c r="F521" s="338">
        <v>5548</v>
      </c>
      <c r="G521" s="339">
        <v>45546</v>
      </c>
      <c r="H521" s="341">
        <v>6587273</v>
      </c>
      <c r="I521" s="341" t="s">
        <v>1802</v>
      </c>
      <c r="J521" s="331">
        <v>12</v>
      </c>
      <c r="K521" s="341" t="s">
        <v>1704</v>
      </c>
      <c r="L521" s="331" t="s">
        <v>1832</v>
      </c>
      <c r="M521" s="342">
        <v>16135519</v>
      </c>
      <c r="N521" s="332">
        <v>0</v>
      </c>
      <c r="O521" s="339"/>
      <c r="P521" s="342">
        <f>+RP_2024[[#This Row],[VALOR INICIAL]]-RP_2024[[#This Row],[VALOR ANULACION]]</f>
        <v>16135519</v>
      </c>
      <c r="Q521" s="343"/>
      <c r="R521" s="341">
        <f>VALUE(LEFT(RP_2024[[#This Row],[OBJETO]],3))</f>
        <v>503</v>
      </c>
      <c r="S521" s="344">
        <v>242</v>
      </c>
      <c r="T521" s="341" t="str">
        <f>SUBSTITUTE(RP_2024[[#This Row],[CODIGO TIPO]],"-","")</f>
        <v>O232020200991122</v>
      </c>
      <c r="U521" s="337">
        <v>1905049</v>
      </c>
      <c r="V521" s="341">
        <f>VALUE(LEFT(RIGHT(RP_2024[[#This Row],[IMPUTACION PRESUPUESTAL]],6),3))</f>
        <v>148</v>
      </c>
      <c r="W521" s="337" t="s">
        <v>1274</v>
      </c>
      <c r="X521" s="335">
        <f>VALUE(LEFT(RP_2024[[#This Row],[Actividad]],SEARCH(".",RP_2024[[#This Row],[Actividad]],1)-1))</f>
        <v>40</v>
      </c>
      <c r="Y521" s="337">
        <f>MONTH(RP_2024[[#This Row],[FECHA RP]])</f>
        <v>9</v>
      </c>
      <c r="Z521" s="336" t="str">
        <f>IF(RP_2024[[#This Row],[FEC ANULACION]]="","",MONTH(RP_2024[[#This Row],[FEC ANULACION]]))</f>
        <v/>
      </c>
      <c r="AA521" s="337" t="s">
        <v>1589</v>
      </c>
      <c r="AB521" s="337" t="s">
        <v>3386</v>
      </c>
      <c r="AC521" s="337" t="str">
        <f>MID(RP_2024[[#This Row],[Elemento PEP]],11,2)</f>
        <v>13</v>
      </c>
    </row>
    <row r="522" spans="1:29">
      <c r="A522" s="338">
        <v>4591</v>
      </c>
      <c r="B522" s="339">
        <v>45549</v>
      </c>
      <c r="C522" s="340" t="s">
        <v>1857</v>
      </c>
      <c r="D522" s="340" t="s">
        <v>2720</v>
      </c>
      <c r="E522" s="338" t="s">
        <v>1580</v>
      </c>
      <c r="F522" s="338">
        <v>5547</v>
      </c>
      <c r="G522" s="339">
        <v>45546</v>
      </c>
      <c r="H522" s="341">
        <v>6587273</v>
      </c>
      <c r="I522" s="341" t="s">
        <v>1802</v>
      </c>
      <c r="J522" s="331">
        <v>12</v>
      </c>
      <c r="K522" s="341" t="s">
        <v>1704</v>
      </c>
      <c r="L522" s="331" t="s">
        <v>1832</v>
      </c>
      <c r="M522" s="342">
        <v>78300</v>
      </c>
      <c r="N522" s="332">
        <v>0</v>
      </c>
      <c r="O522" s="339"/>
      <c r="P522" s="342">
        <f>+RP_2024[[#This Row],[VALOR INICIAL]]-RP_2024[[#This Row],[VALOR ANULACION]]</f>
        <v>78300</v>
      </c>
      <c r="Q522" s="343"/>
      <c r="R522" s="341">
        <f>VALUE(LEFT(RP_2024[[#This Row],[OBJETO]],3))</f>
        <v>503</v>
      </c>
      <c r="S522" s="344">
        <v>242</v>
      </c>
      <c r="T522" s="341" t="str">
        <f>SUBSTITUTE(RP_2024[[#This Row],[CODIGO TIPO]],"-","")</f>
        <v>O232020200991122</v>
      </c>
      <c r="U522" s="337">
        <v>1905049</v>
      </c>
      <c r="V522" s="341">
        <f>VALUE(LEFT(RIGHT(RP_2024[[#This Row],[IMPUTACION PRESUPUESTAL]],6),3))</f>
        <v>212</v>
      </c>
      <c r="W522" s="337" t="s">
        <v>1282</v>
      </c>
      <c r="X522" s="335">
        <f>VALUE(LEFT(RP_2024[[#This Row],[Actividad]],SEARCH(".",RP_2024[[#This Row],[Actividad]],1)-1))</f>
        <v>43</v>
      </c>
      <c r="Y522" s="337">
        <f>MONTH(RP_2024[[#This Row],[FECHA RP]])</f>
        <v>9</v>
      </c>
      <c r="Z522" s="336" t="str">
        <f>IF(RP_2024[[#This Row],[FEC ANULACION]]="","",MONTH(RP_2024[[#This Row],[FEC ANULACION]]))</f>
        <v/>
      </c>
      <c r="AA522" s="337" t="s">
        <v>1589</v>
      </c>
      <c r="AB522" s="337" t="s">
        <v>3386</v>
      </c>
      <c r="AC522" s="337" t="str">
        <f>MID(RP_2024[[#This Row],[Elemento PEP]],11,2)</f>
        <v>13</v>
      </c>
    </row>
    <row r="523" spans="1:29">
      <c r="A523" s="338">
        <v>4592</v>
      </c>
      <c r="B523" s="339">
        <v>45549</v>
      </c>
      <c r="C523" s="340" t="s">
        <v>1862</v>
      </c>
      <c r="D523" s="340" t="s">
        <v>2720</v>
      </c>
      <c r="E523" s="338" t="s">
        <v>1580</v>
      </c>
      <c r="F523" s="338">
        <v>5549</v>
      </c>
      <c r="G523" s="339">
        <v>45546</v>
      </c>
      <c r="H523" s="341">
        <v>6587273</v>
      </c>
      <c r="I523" s="341" t="s">
        <v>1802</v>
      </c>
      <c r="J523" s="331">
        <v>12</v>
      </c>
      <c r="K523" s="341" t="s">
        <v>1704</v>
      </c>
      <c r="L523" s="331" t="s">
        <v>1832</v>
      </c>
      <c r="M523" s="342">
        <v>156600</v>
      </c>
      <c r="N523" s="332">
        <v>0</v>
      </c>
      <c r="O523" s="339"/>
      <c r="P523" s="342">
        <f>+RP_2024[[#This Row],[VALOR INICIAL]]-RP_2024[[#This Row],[VALOR ANULACION]]</f>
        <v>156600</v>
      </c>
      <c r="Q523" s="343"/>
      <c r="R523" s="341">
        <f>VALUE(LEFT(RP_2024[[#This Row],[OBJETO]],3))</f>
        <v>503</v>
      </c>
      <c r="S523" s="344">
        <v>242</v>
      </c>
      <c r="T523" s="341" t="str">
        <f>SUBSTITUTE(RP_2024[[#This Row],[CODIGO TIPO]],"-","")</f>
        <v>O232020200991122</v>
      </c>
      <c r="U523" s="337">
        <v>1905049</v>
      </c>
      <c r="V523" s="341">
        <f>VALUE(LEFT(RIGHT(RP_2024[[#This Row],[IMPUTACION PRESUPUESTAL]],6),3))</f>
        <v>211</v>
      </c>
      <c r="W523" s="337" t="s">
        <v>1276</v>
      </c>
      <c r="X523" s="335">
        <f>VALUE(LEFT(RP_2024[[#This Row],[Actividad]],SEARCH(".",RP_2024[[#This Row],[Actividad]],1)-1))</f>
        <v>41</v>
      </c>
      <c r="Y523" s="337">
        <f>MONTH(RP_2024[[#This Row],[FECHA RP]])</f>
        <v>9</v>
      </c>
      <c r="Z523" s="336" t="str">
        <f>IF(RP_2024[[#This Row],[FEC ANULACION]]="","",MONTH(RP_2024[[#This Row],[FEC ANULACION]]))</f>
        <v/>
      </c>
      <c r="AA523" s="337" t="s">
        <v>1589</v>
      </c>
      <c r="AB523" s="337" t="s">
        <v>3397</v>
      </c>
      <c r="AC523" s="337" t="str">
        <f>MID(RP_2024[[#This Row],[Elemento PEP]],11,2)</f>
        <v>09</v>
      </c>
    </row>
    <row r="524" spans="1:29">
      <c r="A524" s="338">
        <v>4592</v>
      </c>
      <c r="B524" s="339">
        <v>45549</v>
      </c>
      <c r="C524" s="340" t="s">
        <v>1862</v>
      </c>
      <c r="D524" s="340" t="s">
        <v>2720</v>
      </c>
      <c r="E524" s="338" t="s">
        <v>1580</v>
      </c>
      <c r="F524" s="338">
        <v>5549</v>
      </c>
      <c r="G524" s="339">
        <v>45546</v>
      </c>
      <c r="H524" s="341">
        <v>6587273</v>
      </c>
      <c r="I524" s="341" t="s">
        <v>1802</v>
      </c>
      <c r="J524" s="331">
        <v>12</v>
      </c>
      <c r="K524" s="341" t="s">
        <v>1704</v>
      </c>
      <c r="L524" s="331" t="s">
        <v>1832</v>
      </c>
      <c r="M524" s="342">
        <v>12227480</v>
      </c>
      <c r="N524" s="332">
        <v>0</v>
      </c>
      <c r="O524" s="339"/>
      <c r="P524" s="342">
        <f>+RP_2024[[#This Row],[VALOR INICIAL]]-RP_2024[[#This Row],[VALOR ANULACION]]</f>
        <v>12227480</v>
      </c>
      <c r="Q524" s="343"/>
      <c r="R524" s="341">
        <f>VALUE(LEFT(RP_2024[[#This Row],[OBJETO]],3))</f>
        <v>503</v>
      </c>
      <c r="S524" s="344">
        <v>242</v>
      </c>
      <c r="T524" s="341" t="str">
        <f>SUBSTITUTE(RP_2024[[#This Row],[CODIGO TIPO]],"-","")</f>
        <v>O232020200991122</v>
      </c>
      <c r="U524" s="337">
        <v>1905049</v>
      </c>
      <c r="V524" s="341">
        <f>VALUE(LEFT(RIGHT(RP_2024[[#This Row],[IMPUTACION PRESUPUESTAL]],6),3))</f>
        <v>211</v>
      </c>
      <c r="W524" s="337" t="s">
        <v>1277</v>
      </c>
      <c r="X524" s="335">
        <f>VALUE(LEFT(RP_2024[[#This Row],[Actividad]],SEARCH(".",RP_2024[[#This Row],[Actividad]],1)-1))</f>
        <v>41</v>
      </c>
      <c r="Y524" s="337">
        <f>MONTH(RP_2024[[#This Row],[FECHA RP]])</f>
        <v>9</v>
      </c>
      <c r="Z524" s="336" t="str">
        <f>IF(RP_2024[[#This Row],[FEC ANULACION]]="","",MONTH(RP_2024[[#This Row],[FEC ANULACION]]))</f>
        <v/>
      </c>
      <c r="AA524" s="337" t="s">
        <v>1589</v>
      </c>
      <c r="AB524" s="337" t="s">
        <v>3397</v>
      </c>
      <c r="AC524" s="337" t="str">
        <f>MID(RP_2024[[#This Row],[Elemento PEP]],11,2)</f>
        <v>09</v>
      </c>
    </row>
    <row r="525" spans="1:29">
      <c r="A525" s="338">
        <v>4592</v>
      </c>
      <c r="B525" s="339">
        <v>45549</v>
      </c>
      <c r="C525" s="340" t="s">
        <v>1862</v>
      </c>
      <c r="D525" s="340" t="s">
        <v>2720</v>
      </c>
      <c r="E525" s="338" t="s">
        <v>1580</v>
      </c>
      <c r="F525" s="338">
        <v>5549</v>
      </c>
      <c r="G525" s="339">
        <v>45546</v>
      </c>
      <c r="H525" s="341">
        <v>6587273</v>
      </c>
      <c r="I525" s="341" t="s">
        <v>1802</v>
      </c>
      <c r="J525" s="331">
        <v>12</v>
      </c>
      <c r="K525" s="341" t="s">
        <v>1704</v>
      </c>
      <c r="L525" s="331" t="s">
        <v>1832</v>
      </c>
      <c r="M525" s="342">
        <v>117375966</v>
      </c>
      <c r="N525" s="332">
        <v>0</v>
      </c>
      <c r="O525" s="339"/>
      <c r="P525" s="342">
        <f>+RP_2024[[#This Row],[VALOR INICIAL]]-RP_2024[[#This Row],[VALOR ANULACION]]</f>
        <v>117375966</v>
      </c>
      <c r="Q525" s="343"/>
      <c r="R525" s="341">
        <f>VALUE(LEFT(RP_2024[[#This Row],[OBJETO]],3))</f>
        <v>503</v>
      </c>
      <c r="S525" s="344">
        <v>242</v>
      </c>
      <c r="T525" s="341" t="str">
        <f>SUBSTITUTE(RP_2024[[#This Row],[CODIGO TIPO]],"-","")</f>
        <v>O232020200991122</v>
      </c>
      <c r="U525" s="337">
        <v>1905049</v>
      </c>
      <c r="V525" s="341">
        <f>VALUE(LEFT(RIGHT(RP_2024[[#This Row],[IMPUTACION PRESUPUESTAL]],6),3))</f>
        <v>211</v>
      </c>
      <c r="W525" s="337" t="s">
        <v>1278</v>
      </c>
      <c r="X525" s="335">
        <f>VALUE(LEFT(RP_2024[[#This Row],[Actividad]],SEARCH(".",RP_2024[[#This Row],[Actividad]],1)-1))</f>
        <v>41</v>
      </c>
      <c r="Y525" s="337">
        <f>MONTH(RP_2024[[#This Row],[FECHA RP]])</f>
        <v>9</v>
      </c>
      <c r="Z525" s="336" t="str">
        <f>IF(RP_2024[[#This Row],[FEC ANULACION]]="","",MONTH(RP_2024[[#This Row],[FEC ANULACION]]))</f>
        <v/>
      </c>
      <c r="AA525" s="337" t="s">
        <v>1589</v>
      </c>
      <c r="AB525" s="337" t="s">
        <v>3397</v>
      </c>
      <c r="AC525" s="337" t="str">
        <f>MID(RP_2024[[#This Row],[Elemento PEP]],11,2)</f>
        <v>09</v>
      </c>
    </row>
    <row r="526" spans="1:29">
      <c r="A526" s="338">
        <v>4592</v>
      </c>
      <c r="B526" s="339">
        <v>45549</v>
      </c>
      <c r="C526" s="340" t="s">
        <v>1862</v>
      </c>
      <c r="D526" s="340" t="s">
        <v>2720</v>
      </c>
      <c r="E526" s="338" t="s">
        <v>1580</v>
      </c>
      <c r="F526" s="338">
        <v>5549</v>
      </c>
      <c r="G526" s="339">
        <v>45546</v>
      </c>
      <c r="H526" s="341">
        <v>6587273</v>
      </c>
      <c r="I526" s="341" t="s">
        <v>1802</v>
      </c>
      <c r="J526" s="341">
        <v>570</v>
      </c>
      <c r="K526" s="341" t="s">
        <v>1704</v>
      </c>
      <c r="L526" s="331" t="s">
        <v>1705</v>
      </c>
      <c r="M526" s="342">
        <v>5358584</v>
      </c>
      <c r="N526" s="332">
        <v>0</v>
      </c>
      <c r="O526" s="339"/>
      <c r="P526" s="342">
        <f>+RP_2024[[#This Row],[VALOR INICIAL]]-RP_2024[[#This Row],[VALOR ANULACION]]</f>
        <v>5358584</v>
      </c>
      <c r="Q526" s="343"/>
      <c r="R526" s="341">
        <f>VALUE(LEFT(RP_2024[[#This Row],[OBJETO]],3))</f>
        <v>503</v>
      </c>
      <c r="S526" s="344">
        <v>242</v>
      </c>
      <c r="T526" s="341" t="str">
        <f>SUBSTITUTE(RP_2024[[#This Row],[CODIGO TIPO]],"-","")</f>
        <v>O232020200991122</v>
      </c>
      <c r="U526" s="337">
        <v>1905049</v>
      </c>
      <c r="V526" s="341">
        <f>VALUE(LEFT(RIGHT(RP_2024[[#This Row],[IMPUTACION PRESUPUESTAL]],6),3))</f>
        <v>211</v>
      </c>
      <c r="W526" s="337" t="s">
        <v>1277</v>
      </c>
      <c r="X526" s="335">
        <f>VALUE(LEFT(RP_2024[[#This Row],[Actividad]],SEARCH(".",RP_2024[[#This Row],[Actividad]],1)-1))</f>
        <v>41</v>
      </c>
      <c r="Y526" s="337">
        <f>MONTH(RP_2024[[#This Row],[FECHA RP]])</f>
        <v>9</v>
      </c>
      <c r="Z526" s="336" t="str">
        <f>IF(RP_2024[[#This Row],[FEC ANULACION]]="","",MONTH(RP_2024[[#This Row],[FEC ANULACION]]))</f>
        <v/>
      </c>
      <c r="AA526" s="337" t="s">
        <v>1588</v>
      </c>
      <c r="AB526" s="337" t="s">
        <v>3397</v>
      </c>
      <c r="AC526" s="337" t="str">
        <f>MID(RP_2024[[#This Row],[Elemento PEP]],11,2)</f>
        <v>09</v>
      </c>
    </row>
    <row r="527" spans="1:29">
      <c r="A527" s="338">
        <v>4593</v>
      </c>
      <c r="B527" s="339">
        <v>45549</v>
      </c>
      <c r="C527" s="340" t="s">
        <v>1800</v>
      </c>
      <c r="D527" s="340" t="s">
        <v>2720</v>
      </c>
      <c r="E527" s="338" t="s">
        <v>1580</v>
      </c>
      <c r="F527" s="338">
        <v>5551</v>
      </c>
      <c r="G527" s="339">
        <v>45546</v>
      </c>
      <c r="H527" s="341">
        <v>6587273</v>
      </c>
      <c r="I527" s="341" t="s">
        <v>1802</v>
      </c>
      <c r="J527" s="341">
        <v>570</v>
      </c>
      <c r="K527" s="341" t="s">
        <v>1704</v>
      </c>
      <c r="L527" s="331" t="s">
        <v>1705</v>
      </c>
      <c r="M527" s="342">
        <v>1039834</v>
      </c>
      <c r="N527" s="332">
        <v>0</v>
      </c>
      <c r="O527" s="339"/>
      <c r="P527" s="342">
        <f>+RP_2024[[#This Row],[VALOR INICIAL]]-RP_2024[[#This Row],[VALOR ANULACION]]</f>
        <v>1039834</v>
      </c>
      <c r="Q527" s="343"/>
      <c r="R527" s="341">
        <f>VALUE(LEFT(RP_2024[[#This Row],[OBJETO]],3))</f>
        <v>503</v>
      </c>
      <c r="S527" s="344">
        <v>242</v>
      </c>
      <c r="T527" s="341" t="str">
        <f>SUBSTITUTE(RP_2024[[#This Row],[CODIGO TIPO]],"-","")</f>
        <v>O232020200991122</v>
      </c>
      <c r="U527" s="337">
        <v>1905049</v>
      </c>
      <c r="V527" s="341">
        <f>VALUE(LEFT(RIGHT(RP_2024[[#This Row],[IMPUTACION PRESUPUESTAL]],6),3))</f>
        <v>109</v>
      </c>
      <c r="W527" s="337" t="s">
        <v>1273</v>
      </c>
      <c r="X527" s="335">
        <f>VALUE(LEFT(RP_2024[[#This Row],[Actividad]],SEARCH(".",RP_2024[[#This Row],[Actividad]],1)-1))</f>
        <v>39</v>
      </c>
      <c r="Y527" s="337">
        <f>MONTH(RP_2024[[#This Row],[FECHA RP]])</f>
        <v>9</v>
      </c>
      <c r="Z527" s="336" t="str">
        <f>IF(RP_2024[[#This Row],[FEC ANULACION]]="","",MONTH(RP_2024[[#This Row],[FEC ANULACION]]))</f>
        <v/>
      </c>
      <c r="AA527" s="337" t="s">
        <v>1588</v>
      </c>
      <c r="AB527" s="337" t="s">
        <v>3388</v>
      </c>
      <c r="AC527" s="337" t="str">
        <f>MID(RP_2024[[#This Row],[Elemento PEP]],11,2)</f>
        <v>03</v>
      </c>
    </row>
    <row r="528" spans="1:29">
      <c r="A528" s="338">
        <v>4593</v>
      </c>
      <c r="B528" s="339">
        <v>45549</v>
      </c>
      <c r="C528" s="340" t="s">
        <v>1800</v>
      </c>
      <c r="D528" s="340" t="s">
        <v>2720</v>
      </c>
      <c r="E528" s="338" t="s">
        <v>1580</v>
      </c>
      <c r="F528" s="338">
        <v>5551</v>
      </c>
      <c r="G528" s="339">
        <v>45546</v>
      </c>
      <c r="H528" s="341">
        <v>6587273</v>
      </c>
      <c r="I528" s="341" t="s">
        <v>1802</v>
      </c>
      <c r="J528" s="331">
        <v>12</v>
      </c>
      <c r="K528" s="341" t="s">
        <v>1704</v>
      </c>
      <c r="L528" s="331" t="s">
        <v>1832</v>
      </c>
      <c r="M528" s="342">
        <v>6361522</v>
      </c>
      <c r="N528" s="332">
        <v>0</v>
      </c>
      <c r="O528" s="339"/>
      <c r="P528" s="342">
        <f>+RP_2024[[#This Row],[VALOR INICIAL]]-RP_2024[[#This Row],[VALOR ANULACION]]</f>
        <v>6361522</v>
      </c>
      <c r="Q528" s="343"/>
      <c r="R528" s="341">
        <f>VALUE(LEFT(RP_2024[[#This Row],[OBJETO]],3))</f>
        <v>503</v>
      </c>
      <c r="S528" s="344">
        <v>242</v>
      </c>
      <c r="T528" s="341" t="str">
        <f>SUBSTITUTE(RP_2024[[#This Row],[CODIGO TIPO]],"-","")</f>
        <v>O232020200991122</v>
      </c>
      <c r="U528" s="337">
        <v>1905049</v>
      </c>
      <c r="V528" s="341">
        <f>VALUE(LEFT(RIGHT(RP_2024[[#This Row],[IMPUTACION PRESUPUESTAL]],6),3))</f>
        <v>109</v>
      </c>
      <c r="W528" s="337" t="s">
        <v>1273</v>
      </c>
      <c r="X528" s="335">
        <f>VALUE(LEFT(RP_2024[[#This Row],[Actividad]],SEARCH(".",RP_2024[[#This Row],[Actividad]],1)-1))</f>
        <v>39</v>
      </c>
      <c r="Y528" s="337">
        <f>MONTH(RP_2024[[#This Row],[FECHA RP]])</f>
        <v>9</v>
      </c>
      <c r="Z528" s="336" t="str">
        <f>IF(RP_2024[[#This Row],[FEC ANULACION]]="","",MONTH(RP_2024[[#This Row],[FEC ANULACION]]))</f>
        <v/>
      </c>
      <c r="AA528" s="337" t="s">
        <v>1589</v>
      </c>
      <c r="AB528" s="337" t="s">
        <v>3388</v>
      </c>
      <c r="AC528" s="337" t="str">
        <f>MID(RP_2024[[#This Row],[Elemento PEP]],11,2)</f>
        <v>03</v>
      </c>
    </row>
    <row r="529" spans="1:29">
      <c r="A529" s="338">
        <v>4594</v>
      </c>
      <c r="B529" s="339">
        <v>45549</v>
      </c>
      <c r="C529" s="340" t="s">
        <v>1821</v>
      </c>
      <c r="D529" s="340" t="s">
        <v>2720</v>
      </c>
      <c r="E529" s="338" t="s">
        <v>1580</v>
      </c>
      <c r="F529" s="338">
        <v>5552</v>
      </c>
      <c r="G529" s="339">
        <v>45546</v>
      </c>
      <c r="H529" s="341">
        <v>6587273</v>
      </c>
      <c r="I529" s="341" t="s">
        <v>1802</v>
      </c>
      <c r="J529" s="331">
        <v>12</v>
      </c>
      <c r="K529" s="341" t="s">
        <v>1704</v>
      </c>
      <c r="L529" s="331" t="s">
        <v>1832</v>
      </c>
      <c r="M529" s="342">
        <v>24638501</v>
      </c>
      <c r="N529" s="332">
        <v>0</v>
      </c>
      <c r="O529" s="339"/>
      <c r="P529" s="342">
        <f>+RP_2024[[#This Row],[VALOR INICIAL]]-RP_2024[[#This Row],[VALOR ANULACION]]</f>
        <v>24638501</v>
      </c>
      <c r="Q529" s="343"/>
      <c r="R529" s="341">
        <f>VALUE(LEFT(RP_2024[[#This Row],[OBJETO]],3))</f>
        <v>503</v>
      </c>
      <c r="S529" s="344">
        <v>242</v>
      </c>
      <c r="T529" s="341" t="str">
        <f>SUBSTITUTE(RP_2024[[#This Row],[CODIGO TIPO]],"-","")</f>
        <v>O232020200991122</v>
      </c>
      <c r="U529" s="337">
        <v>1905049</v>
      </c>
      <c r="V529" s="341">
        <f>VALUE(LEFT(RIGHT(RP_2024[[#This Row],[IMPUTACION PRESUPUESTAL]],6),3))</f>
        <v>119</v>
      </c>
      <c r="W529" s="337" t="s">
        <v>1272</v>
      </c>
      <c r="X529" s="335">
        <f>VALUE(LEFT(RP_2024[[#This Row],[Actividad]],SEARCH(".",RP_2024[[#This Row],[Actividad]],1)-1))</f>
        <v>39</v>
      </c>
      <c r="Y529" s="337">
        <f>MONTH(RP_2024[[#This Row],[FECHA RP]])</f>
        <v>9</v>
      </c>
      <c r="Z529" s="336" t="str">
        <f>IF(RP_2024[[#This Row],[FEC ANULACION]]="","",MONTH(RP_2024[[#This Row],[FEC ANULACION]]))</f>
        <v/>
      </c>
      <c r="AA529" s="337" t="s">
        <v>1589</v>
      </c>
      <c r="AB529" s="337" t="s">
        <v>3388</v>
      </c>
      <c r="AC529" s="337" t="str">
        <f>MID(RP_2024[[#This Row],[Elemento PEP]],11,2)</f>
        <v>03</v>
      </c>
    </row>
    <row r="530" spans="1:29">
      <c r="A530" s="338">
        <v>4594</v>
      </c>
      <c r="B530" s="339">
        <v>45549</v>
      </c>
      <c r="C530" s="340" t="s">
        <v>1821</v>
      </c>
      <c r="D530" s="340" t="s">
        <v>2720</v>
      </c>
      <c r="E530" s="338" t="s">
        <v>1580</v>
      </c>
      <c r="F530" s="338">
        <v>5552</v>
      </c>
      <c r="G530" s="339">
        <v>45546</v>
      </c>
      <c r="H530" s="341">
        <v>6587273</v>
      </c>
      <c r="I530" s="341" t="s">
        <v>1802</v>
      </c>
      <c r="J530" s="341">
        <v>570</v>
      </c>
      <c r="K530" s="341" t="s">
        <v>1704</v>
      </c>
      <c r="L530" s="331" t="s">
        <v>1705</v>
      </c>
      <c r="M530" s="342">
        <v>4027331</v>
      </c>
      <c r="N530" s="332">
        <v>0</v>
      </c>
      <c r="O530" s="339"/>
      <c r="P530" s="342">
        <f>+RP_2024[[#This Row],[VALOR INICIAL]]-RP_2024[[#This Row],[VALOR ANULACION]]</f>
        <v>4027331</v>
      </c>
      <c r="Q530" s="343"/>
      <c r="R530" s="341">
        <f>VALUE(LEFT(RP_2024[[#This Row],[OBJETO]],3))</f>
        <v>503</v>
      </c>
      <c r="S530" s="344">
        <v>242</v>
      </c>
      <c r="T530" s="341" t="str">
        <f>SUBSTITUTE(RP_2024[[#This Row],[CODIGO TIPO]],"-","")</f>
        <v>O232020200991122</v>
      </c>
      <c r="U530" s="337">
        <v>1905049</v>
      </c>
      <c r="V530" s="341">
        <f>VALUE(LEFT(RIGHT(RP_2024[[#This Row],[IMPUTACION PRESUPUESTAL]],6),3))</f>
        <v>119</v>
      </c>
      <c r="W530" s="337" t="s">
        <v>1272</v>
      </c>
      <c r="X530" s="335">
        <f>VALUE(LEFT(RP_2024[[#This Row],[Actividad]],SEARCH(".",RP_2024[[#This Row],[Actividad]],1)-1))</f>
        <v>39</v>
      </c>
      <c r="Y530" s="337">
        <f>MONTH(RP_2024[[#This Row],[FECHA RP]])</f>
        <v>9</v>
      </c>
      <c r="Z530" s="336" t="str">
        <f>IF(RP_2024[[#This Row],[FEC ANULACION]]="","",MONTH(RP_2024[[#This Row],[FEC ANULACION]]))</f>
        <v/>
      </c>
      <c r="AA530" s="337" t="s">
        <v>1588</v>
      </c>
      <c r="AB530" s="337" t="s">
        <v>3388</v>
      </c>
      <c r="AC530" s="337" t="str">
        <f>MID(RP_2024[[#This Row],[Elemento PEP]],11,2)</f>
        <v>03</v>
      </c>
    </row>
    <row r="531" spans="1:29">
      <c r="A531" s="338">
        <v>4595</v>
      </c>
      <c r="B531" s="339">
        <v>45549</v>
      </c>
      <c r="C531" s="340" t="s">
        <v>1854</v>
      </c>
      <c r="D531" s="340" t="s">
        <v>2720</v>
      </c>
      <c r="E531" s="338" t="s">
        <v>1580</v>
      </c>
      <c r="F531" s="338">
        <v>5550</v>
      </c>
      <c r="G531" s="339">
        <v>45546</v>
      </c>
      <c r="H531" s="341">
        <v>6587273</v>
      </c>
      <c r="I531" s="341" t="s">
        <v>1802</v>
      </c>
      <c r="J531" s="341">
        <v>570</v>
      </c>
      <c r="K531" s="341" t="s">
        <v>1704</v>
      </c>
      <c r="L531" s="331" t="s">
        <v>1705</v>
      </c>
      <c r="M531" s="342">
        <v>17549468</v>
      </c>
      <c r="N531" s="332">
        <v>0</v>
      </c>
      <c r="O531" s="339"/>
      <c r="P531" s="342">
        <f>+RP_2024[[#This Row],[VALOR INICIAL]]-RP_2024[[#This Row],[VALOR ANULACION]]</f>
        <v>17549468</v>
      </c>
      <c r="Q531" s="343"/>
      <c r="R531" s="341">
        <f>VALUE(LEFT(RP_2024[[#This Row],[OBJETO]],3))</f>
        <v>503</v>
      </c>
      <c r="S531" s="344">
        <v>242</v>
      </c>
      <c r="T531" s="341" t="str">
        <f>SUBSTITUTE(RP_2024[[#This Row],[CODIGO TIPO]],"-","")</f>
        <v>O232020200991122</v>
      </c>
      <c r="U531" s="337">
        <v>1905049</v>
      </c>
      <c r="V531" s="341">
        <f>VALUE(LEFT(RIGHT(RP_2024[[#This Row],[IMPUTACION PRESUPUESTAL]],6),3))</f>
        <v>143</v>
      </c>
      <c r="W531" s="337" t="s">
        <v>1275</v>
      </c>
      <c r="X531" s="335">
        <f>VALUE(LEFT(RP_2024[[#This Row],[Actividad]],SEARCH(".",RP_2024[[#This Row],[Actividad]],1)-1))</f>
        <v>40</v>
      </c>
      <c r="Y531" s="337">
        <f>MONTH(RP_2024[[#This Row],[FECHA RP]])</f>
        <v>9</v>
      </c>
      <c r="Z531" s="336" t="str">
        <f>IF(RP_2024[[#This Row],[FEC ANULACION]]="","",MONTH(RP_2024[[#This Row],[FEC ANULACION]]))</f>
        <v/>
      </c>
      <c r="AA531" s="337" t="s">
        <v>1588</v>
      </c>
      <c r="AB531" s="337" t="s">
        <v>3386</v>
      </c>
      <c r="AC531" s="337" t="str">
        <f>MID(RP_2024[[#This Row],[Elemento PEP]],11,2)</f>
        <v>13</v>
      </c>
    </row>
    <row r="532" spans="1:29">
      <c r="A532" s="338">
        <v>4595</v>
      </c>
      <c r="B532" s="339">
        <v>45549</v>
      </c>
      <c r="C532" s="340" t="s">
        <v>1854</v>
      </c>
      <c r="D532" s="340" t="s">
        <v>2720</v>
      </c>
      <c r="E532" s="338" t="s">
        <v>1580</v>
      </c>
      <c r="F532" s="338">
        <v>5550</v>
      </c>
      <c r="G532" s="339">
        <v>45546</v>
      </c>
      <c r="H532" s="341">
        <v>6587273</v>
      </c>
      <c r="I532" s="341" t="s">
        <v>1802</v>
      </c>
      <c r="J532" s="331">
        <v>12</v>
      </c>
      <c r="K532" s="341" t="s">
        <v>1704</v>
      </c>
      <c r="L532" s="331" t="s">
        <v>1832</v>
      </c>
      <c r="M532" s="342">
        <v>106572678</v>
      </c>
      <c r="N532" s="332">
        <v>0</v>
      </c>
      <c r="O532" s="339"/>
      <c r="P532" s="342">
        <f>+RP_2024[[#This Row],[VALOR INICIAL]]-RP_2024[[#This Row],[VALOR ANULACION]]</f>
        <v>106572678</v>
      </c>
      <c r="Q532" s="343"/>
      <c r="R532" s="341">
        <f>VALUE(LEFT(RP_2024[[#This Row],[OBJETO]],3))</f>
        <v>503</v>
      </c>
      <c r="S532" s="344">
        <v>242</v>
      </c>
      <c r="T532" s="341" t="str">
        <f>SUBSTITUTE(RP_2024[[#This Row],[CODIGO TIPO]],"-","")</f>
        <v>O232020200991122</v>
      </c>
      <c r="U532" s="337">
        <v>1905049</v>
      </c>
      <c r="V532" s="341">
        <f>VALUE(LEFT(RIGHT(RP_2024[[#This Row],[IMPUTACION PRESUPUESTAL]],6),3))</f>
        <v>143</v>
      </c>
      <c r="W532" s="337" t="s">
        <v>1275</v>
      </c>
      <c r="X532" s="335">
        <f>VALUE(LEFT(RP_2024[[#This Row],[Actividad]],SEARCH(".",RP_2024[[#This Row],[Actividad]],1)-1))</f>
        <v>40</v>
      </c>
      <c r="Y532" s="337">
        <f>MONTH(RP_2024[[#This Row],[FECHA RP]])</f>
        <v>9</v>
      </c>
      <c r="Z532" s="336" t="str">
        <f>IF(RP_2024[[#This Row],[FEC ANULACION]]="","",MONTH(RP_2024[[#This Row],[FEC ANULACION]]))</f>
        <v/>
      </c>
      <c r="AA532" s="337" t="s">
        <v>1589</v>
      </c>
      <c r="AB532" s="337" t="s">
        <v>3386</v>
      </c>
      <c r="AC532" s="337" t="str">
        <f>MID(RP_2024[[#This Row],[Elemento PEP]],11,2)</f>
        <v>13</v>
      </c>
    </row>
    <row r="533" spans="1:29">
      <c r="A533" s="338">
        <v>4596</v>
      </c>
      <c r="B533" s="339">
        <v>45549</v>
      </c>
      <c r="C533" s="340" t="s">
        <v>1848</v>
      </c>
      <c r="D533" s="340" t="s">
        <v>2720</v>
      </c>
      <c r="E533" s="338" t="s">
        <v>1580</v>
      </c>
      <c r="F533" s="338">
        <v>5554</v>
      </c>
      <c r="G533" s="339">
        <v>45546</v>
      </c>
      <c r="H533" s="341">
        <v>6587273</v>
      </c>
      <c r="I533" s="341" t="s">
        <v>1802</v>
      </c>
      <c r="J533" s="341">
        <v>570</v>
      </c>
      <c r="K533" s="341" t="s">
        <v>1704</v>
      </c>
      <c r="L533" s="331" t="s">
        <v>1705</v>
      </c>
      <c r="M533" s="342">
        <v>2343716</v>
      </c>
      <c r="N533" s="332">
        <v>0</v>
      </c>
      <c r="O533" s="339"/>
      <c r="P533" s="342">
        <f>+RP_2024[[#This Row],[VALOR INICIAL]]-RP_2024[[#This Row],[VALOR ANULACION]]</f>
        <v>2343716</v>
      </c>
      <c r="Q533" s="343"/>
      <c r="R533" s="341">
        <f>VALUE(LEFT(RP_2024[[#This Row],[OBJETO]],3))</f>
        <v>503</v>
      </c>
      <c r="S533" s="344">
        <v>242</v>
      </c>
      <c r="T533" s="341" t="str">
        <f>SUBSTITUTE(RP_2024[[#This Row],[CODIGO TIPO]],"-","")</f>
        <v>O232020200991122</v>
      </c>
      <c r="U533" s="337">
        <v>1905049</v>
      </c>
      <c r="V533" s="341">
        <f>VALUE(LEFT(RIGHT(RP_2024[[#This Row],[IMPUTACION PRESUPUESTAL]],6),3))</f>
        <v>133</v>
      </c>
      <c r="W533" s="337" t="s">
        <v>1271</v>
      </c>
      <c r="X533" s="335">
        <f>VALUE(LEFT(RP_2024[[#This Row],[Actividad]],SEARCH(".",RP_2024[[#This Row],[Actividad]],1)-1))</f>
        <v>38</v>
      </c>
      <c r="Y533" s="337">
        <f>MONTH(RP_2024[[#This Row],[FECHA RP]])</f>
        <v>9</v>
      </c>
      <c r="Z533" s="336" t="str">
        <f>IF(RP_2024[[#This Row],[FEC ANULACION]]="","",MONTH(RP_2024[[#This Row],[FEC ANULACION]]))</f>
        <v/>
      </c>
      <c r="AA533" s="337" t="s">
        <v>1588</v>
      </c>
      <c r="AB533" s="337" t="s">
        <v>3386</v>
      </c>
      <c r="AC533" s="337" t="str">
        <f>MID(RP_2024[[#This Row],[Elemento PEP]],11,2)</f>
        <v>13</v>
      </c>
    </row>
    <row r="534" spans="1:29">
      <c r="A534" s="338">
        <v>4596</v>
      </c>
      <c r="B534" s="339">
        <v>45549</v>
      </c>
      <c r="C534" s="340" t="s">
        <v>1848</v>
      </c>
      <c r="D534" s="340" t="s">
        <v>2720</v>
      </c>
      <c r="E534" s="338" t="s">
        <v>1580</v>
      </c>
      <c r="F534" s="338">
        <v>5554</v>
      </c>
      <c r="G534" s="339">
        <v>45546</v>
      </c>
      <c r="H534" s="341">
        <v>6587273</v>
      </c>
      <c r="I534" s="341" t="s">
        <v>1802</v>
      </c>
      <c r="J534" s="331">
        <v>12</v>
      </c>
      <c r="K534" s="341" t="s">
        <v>1704</v>
      </c>
      <c r="L534" s="331" t="s">
        <v>1832</v>
      </c>
      <c r="M534" s="342">
        <v>330316176</v>
      </c>
      <c r="N534" s="332">
        <v>0</v>
      </c>
      <c r="O534" s="339"/>
      <c r="P534" s="342">
        <f>+RP_2024[[#This Row],[VALOR INICIAL]]-RP_2024[[#This Row],[VALOR ANULACION]]</f>
        <v>330316176</v>
      </c>
      <c r="Q534" s="343"/>
      <c r="R534" s="341">
        <f>VALUE(LEFT(RP_2024[[#This Row],[OBJETO]],3))</f>
        <v>503</v>
      </c>
      <c r="S534" s="344">
        <v>242</v>
      </c>
      <c r="T534" s="341" t="str">
        <f>SUBSTITUTE(RP_2024[[#This Row],[CODIGO TIPO]],"-","")</f>
        <v>O232020200991122</v>
      </c>
      <c r="U534" s="337">
        <v>1905049</v>
      </c>
      <c r="V534" s="341">
        <f>VALUE(LEFT(RIGHT(RP_2024[[#This Row],[IMPUTACION PRESUPUESTAL]],6),3))</f>
        <v>133</v>
      </c>
      <c r="W534" s="337" t="s">
        <v>1270</v>
      </c>
      <c r="X534" s="335">
        <f>VALUE(LEFT(RP_2024[[#This Row],[Actividad]],SEARCH(".",RP_2024[[#This Row],[Actividad]],1)-1))</f>
        <v>38</v>
      </c>
      <c r="Y534" s="337">
        <f>MONTH(RP_2024[[#This Row],[FECHA RP]])</f>
        <v>9</v>
      </c>
      <c r="Z534" s="336" t="str">
        <f>IF(RP_2024[[#This Row],[FEC ANULACION]]="","",MONTH(RP_2024[[#This Row],[FEC ANULACION]]))</f>
        <v/>
      </c>
      <c r="AA534" s="337" t="s">
        <v>1589</v>
      </c>
      <c r="AB534" s="337" t="s">
        <v>3386</v>
      </c>
      <c r="AC534" s="337" t="str">
        <f>MID(RP_2024[[#This Row],[Elemento PEP]],11,2)</f>
        <v>13</v>
      </c>
    </row>
    <row r="535" spans="1:29">
      <c r="A535" s="338">
        <v>4596</v>
      </c>
      <c r="B535" s="339">
        <v>45549</v>
      </c>
      <c r="C535" s="340" t="s">
        <v>1848</v>
      </c>
      <c r="D535" s="340" t="s">
        <v>2720</v>
      </c>
      <c r="E535" s="338" t="s">
        <v>1580</v>
      </c>
      <c r="F535" s="338">
        <v>5554</v>
      </c>
      <c r="G535" s="339">
        <v>45546</v>
      </c>
      <c r="H535" s="341">
        <v>6587273</v>
      </c>
      <c r="I535" s="341" t="s">
        <v>1802</v>
      </c>
      <c r="J535" s="331">
        <v>12</v>
      </c>
      <c r="K535" s="341" t="s">
        <v>1704</v>
      </c>
      <c r="L535" s="331" t="s">
        <v>1832</v>
      </c>
      <c r="M535" s="342">
        <v>19497452</v>
      </c>
      <c r="N535" s="332">
        <v>0</v>
      </c>
      <c r="O535" s="339"/>
      <c r="P535" s="342">
        <f>+RP_2024[[#This Row],[VALOR INICIAL]]-RP_2024[[#This Row],[VALOR ANULACION]]</f>
        <v>19497452</v>
      </c>
      <c r="Q535" s="343"/>
      <c r="R535" s="341">
        <f>VALUE(LEFT(RP_2024[[#This Row],[OBJETO]],3))</f>
        <v>503</v>
      </c>
      <c r="S535" s="344">
        <v>242</v>
      </c>
      <c r="T535" s="341" t="str">
        <f>SUBSTITUTE(RP_2024[[#This Row],[CODIGO TIPO]],"-","")</f>
        <v>O232020200991122</v>
      </c>
      <c r="U535" s="337">
        <v>1905049</v>
      </c>
      <c r="V535" s="341">
        <f>VALUE(LEFT(RIGHT(RP_2024[[#This Row],[IMPUTACION PRESUPUESTAL]],6),3))</f>
        <v>133</v>
      </c>
      <c r="W535" s="337" t="s">
        <v>1271</v>
      </c>
      <c r="X535" s="335">
        <f>VALUE(LEFT(RP_2024[[#This Row],[Actividad]],SEARCH(".",RP_2024[[#This Row],[Actividad]],1)-1))</f>
        <v>38</v>
      </c>
      <c r="Y535" s="337">
        <f>MONTH(RP_2024[[#This Row],[FECHA RP]])</f>
        <v>9</v>
      </c>
      <c r="Z535" s="336" t="str">
        <f>IF(RP_2024[[#This Row],[FEC ANULACION]]="","",MONTH(RP_2024[[#This Row],[FEC ANULACION]]))</f>
        <v/>
      </c>
      <c r="AA535" s="337" t="s">
        <v>1589</v>
      </c>
      <c r="AB535" s="337" t="s">
        <v>3386</v>
      </c>
      <c r="AC535" s="337" t="str">
        <f>MID(RP_2024[[#This Row],[Elemento PEP]],11,2)</f>
        <v>13</v>
      </c>
    </row>
    <row r="536" spans="1:29">
      <c r="A536" s="338">
        <v>4597</v>
      </c>
      <c r="B536" s="339">
        <v>45549</v>
      </c>
      <c r="C536" s="340" t="s">
        <v>1829</v>
      </c>
      <c r="D536" s="340" t="s">
        <v>2720</v>
      </c>
      <c r="E536" s="338" t="s">
        <v>1580</v>
      </c>
      <c r="F536" s="338">
        <v>5553</v>
      </c>
      <c r="G536" s="339">
        <v>45546</v>
      </c>
      <c r="H536" s="341">
        <v>6587273</v>
      </c>
      <c r="I536" s="341" t="s">
        <v>1802</v>
      </c>
      <c r="J536" s="331">
        <v>12</v>
      </c>
      <c r="K536" s="341" t="s">
        <v>1704</v>
      </c>
      <c r="L536" s="331" t="s">
        <v>1832</v>
      </c>
      <c r="M536" s="342">
        <v>8415936</v>
      </c>
      <c r="N536" s="332">
        <v>0</v>
      </c>
      <c r="O536" s="339"/>
      <c r="P536" s="342">
        <f>+RP_2024[[#This Row],[VALOR INICIAL]]-RP_2024[[#This Row],[VALOR ANULACION]]</f>
        <v>8415936</v>
      </c>
      <c r="Q536" s="343"/>
      <c r="R536" s="341">
        <f>VALUE(LEFT(RP_2024[[#This Row],[OBJETO]],3))</f>
        <v>503</v>
      </c>
      <c r="S536" s="344">
        <v>242</v>
      </c>
      <c r="T536" s="341" t="str">
        <f>SUBSTITUTE(RP_2024[[#This Row],[CODIGO TIPO]],"-","")</f>
        <v>O232020200991122</v>
      </c>
      <c r="U536" s="337">
        <v>1905049</v>
      </c>
      <c r="V536" s="341">
        <f>VALUE(LEFT(RIGHT(RP_2024[[#This Row],[IMPUTACION PRESUPUESTAL]],6),3))</f>
        <v>111</v>
      </c>
      <c r="W536" s="337" t="s">
        <v>1267</v>
      </c>
      <c r="X536" s="335">
        <f>VALUE(LEFT(RP_2024[[#This Row],[Actividad]],SEARCH(".",RP_2024[[#This Row],[Actividad]],1)-1))</f>
        <v>36</v>
      </c>
      <c r="Y536" s="337">
        <f>MONTH(RP_2024[[#This Row],[FECHA RP]])</f>
        <v>9</v>
      </c>
      <c r="Z536" s="336" t="str">
        <f>IF(RP_2024[[#This Row],[FEC ANULACION]]="","",MONTH(RP_2024[[#This Row],[FEC ANULACION]]))</f>
        <v/>
      </c>
      <c r="AA536" s="337" t="s">
        <v>1589</v>
      </c>
      <c r="AB536" s="337" t="s">
        <v>3388</v>
      </c>
      <c r="AC536" s="337" t="str">
        <f>MID(RP_2024[[#This Row],[Elemento PEP]],11,2)</f>
        <v>03</v>
      </c>
    </row>
    <row r="537" spans="1:29">
      <c r="A537" s="338">
        <v>4597</v>
      </c>
      <c r="B537" s="339">
        <v>45549</v>
      </c>
      <c r="C537" s="340" t="s">
        <v>1829</v>
      </c>
      <c r="D537" s="340" t="s">
        <v>2720</v>
      </c>
      <c r="E537" s="338" t="s">
        <v>1580</v>
      </c>
      <c r="F537" s="338">
        <v>5553</v>
      </c>
      <c r="G537" s="339">
        <v>45546</v>
      </c>
      <c r="H537" s="341">
        <v>6587273</v>
      </c>
      <c r="I537" s="341" t="s">
        <v>1802</v>
      </c>
      <c r="J537" s="341">
        <v>570</v>
      </c>
      <c r="K537" s="341" t="s">
        <v>1704</v>
      </c>
      <c r="L537" s="331" t="s">
        <v>1705</v>
      </c>
      <c r="M537" s="342">
        <v>1375644</v>
      </c>
      <c r="N537" s="332">
        <v>0</v>
      </c>
      <c r="O537" s="339"/>
      <c r="P537" s="342">
        <f>+RP_2024[[#This Row],[VALOR INICIAL]]-RP_2024[[#This Row],[VALOR ANULACION]]</f>
        <v>1375644</v>
      </c>
      <c r="Q537" s="343"/>
      <c r="R537" s="341">
        <f>VALUE(LEFT(RP_2024[[#This Row],[OBJETO]],3))</f>
        <v>503</v>
      </c>
      <c r="S537" s="344">
        <v>242</v>
      </c>
      <c r="T537" s="341" t="str">
        <f>SUBSTITUTE(RP_2024[[#This Row],[CODIGO TIPO]],"-","")</f>
        <v>O232020200991122</v>
      </c>
      <c r="U537" s="337">
        <v>1905049</v>
      </c>
      <c r="V537" s="341">
        <f>VALUE(LEFT(RIGHT(RP_2024[[#This Row],[IMPUTACION PRESUPUESTAL]],6),3))</f>
        <v>111</v>
      </c>
      <c r="W537" s="337" t="s">
        <v>1267</v>
      </c>
      <c r="X537" s="335">
        <f>VALUE(LEFT(RP_2024[[#This Row],[Actividad]],SEARCH(".",RP_2024[[#This Row],[Actividad]],1)-1))</f>
        <v>36</v>
      </c>
      <c r="Y537" s="337">
        <f>MONTH(RP_2024[[#This Row],[FECHA RP]])</f>
        <v>9</v>
      </c>
      <c r="Z537" s="336" t="str">
        <f>IF(RP_2024[[#This Row],[FEC ANULACION]]="","",MONTH(RP_2024[[#This Row],[FEC ANULACION]]))</f>
        <v/>
      </c>
      <c r="AA537" s="337" t="s">
        <v>1588</v>
      </c>
      <c r="AB537" s="337" t="s">
        <v>3388</v>
      </c>
      <c r="AC537" s="337" t="str">
        <f>MID(RP_2024[[#This Row],[Elemento PEP]],11,2)</f>
        <v>03</v>
      </c>
    </row>
    <row r="538" spans="1:29">
      <c r="A538" s="338">
        <v>4598</v>
      </c>
      <c r="B538" s="339">
        <v>45549</v>
      </c>
      <c r="C538" s="340" t="s">
        <v>1839</v>
      </c>
      <c r="D538" s="340" t="s">
        <v>2720</v>
      </c>
      <c r="E538" s="338" t="s">
        <v>1580</v>
      </c>
      <c r="F538" s="338">
        <v>5556</v>
      </c>
      <c r="G538" s="339">
        <v>45546</v>
      </c>
      <c r="H538" s="341">
        <v>6587273</v>
      </c>
      <c r="I538" s="341" t="s">
        <v>1802</v>
      </c>
      <c r="J538" s="341">
        <v>570</v>
      </c>
      <c r="K538" s="341" t="s">
        <v>1704</v>
      </c>
      <c r="L538" s="331" t="s">
        <v>1705</v>
      </c>
      <c r="M538" s="342">
        <v>3710823</v>
      </c>
      <c r="N538" s="332">
        <v>0</v>
      </c>
      <c r="O538" s="339"/>
      <c r="P538" s="342">
        <f>+RP_2024[[#This Row],[VALOR INICIAL]]-RP_2024[[#This Row],[VALOR ANULACION]]</f>
        <v>3710823</v>
      </c>
      <c r="Q538" s="343"/>
      <c r="R538" s="341">
        <f>VALUE(LEFT(RP_2024[[#This Row],[OBJETO]],3))</f>
        <v>503</v>
      </c>
      <c r="S538" s="344">
        <v>242</v>
      </c>
      <c r="T538" s="341" t="str">
        <f>SUBSTITUTE(RP_2024[[#This Row],[CODIGO TIPO]],"-","")</f>
        <v>O232020200991122</v>
      </c>
      <c r="U538" s="337">
        <v>1905049</v>
      </c>
      <c r="V538" s="341">
        <f>VALUE(LEFT(RIGHT(RP_2024[[#This Row],[IMPUTACION PRESUPUESTAL]],6),3))</f>
        <v>117</v>
      </c>
      <c r="W538" s="337" t="s">
        <v>1264</v>
      </c>
      <c r="X538" s="335">
        <f>VALUE(LEFT(RP_2024[[#This Row],[Actividad]],SEARCH(".",RP_2024[[#This Row],[Actividad]],1)-1))</f>
        <v>35</v>
      </c>
      <c r="Y538" s="337">
        <f>MONTH(RP_2024[[#This Row],[FECHA RP]])</f>
        <v>9</v>
      </c>
      <c r="Z538" s="336" t="str">
        <f>IF(RP_2024[[#This Row],[FEC ANULACION]]="","",MONTH(RP_2024[[#This Row],[FEC ANULACION]]))</f>
        <v/>
      </c>
      <c r="AA538" s="337" t="s">
        <v>1588</v>
      </c>
      <c r="AB538" s="337" t="s">
        <v>3388</v>
      </c>
      <c r="AC538" s="337" t="str">
        <f>MID(RP_2024[[#This Row],[Elemento PEP]],11,2)</f>
        <v>03</v>
      </c>
    </row>
    <row r="539" spans="1:29">
      <c r="A539" s="338">
        <v>4598</v>
      </c>
      <c r="B539" s="339">
        <v>45549</v>
      </c>
      <c r="C539" s="340" t="s">
        <v>1839</v>
      </c>
      <c r="D539" s="340" t="s">
        <v>2720</v>
      </c>
      <c r="E539" s="338" t="s">
        <v>1580</v>
      </c>
      <c r="F539" s="338">
        <v>5556</v>
      </c>
      <c r="G539" s="339">
        <v>45546</v>
      </c>
      <c r="H539" s="341">
        <v>6587273</v>
      </c>
      <c r="I539" s="341" t="s">
        <v>1802</v>
      </c>
      <c r="J539" s="331">
        <v>12</v>
      </c>
      <c r="K539" s="341" t="s">
        <v>1704</v>
      </c>
      <c r="L539" s="331" t="s">
        <v>1832</v>
      </c>
      <c r="M539" s="342">
        <v>24045729</v>
      </c>
      <c r="N539" s="332">
        <v>0</v>
      </c>
      <c r="O539" s="339"/>
      <c r="P539" s="342">
        <f>+RP_2024[[#This Row],[VALOR INICIAL]]-RP_2024[[#This Row],[VALOR ANULACION]]</f>
        <v>24045729</v>
      </c>
      <c r="Q539" s="343"/>
      <c r="R539" s="341">
        <f>VALUE(LEFT(RP_2024[[#This Row],[OBJETO]],3))</f>
        <v>503</v>
      </c>
      <c r="S539" s="344">
        <v>242</v>
      </c>
      <c r="T539" s="341" t="str">
        <f>SUBSTITUTE(RP_2024[[#This Row],[CODIGO TIPO]],"-","")</f>
        <v>O232020200991122</v>
      </c>
      <c r="U539" s="337">
        <v>1905049</v>
      </c>
      <c r="V539" s="341">
        <f>VALUE(LEFT(RIGHT(RP_2024[[#This Row],[IMPUTACION PRESUPUESTAL]],6),3))</f>
        <v>117</v>
      </c>
      <c r="W539" s="337" t="s">
        <v>1264</v>
      </c>
      <c r="X539" s="335">
        <f>VALUE(LEFT(RP_2024[[#This Row],[Actividad]],SEARCH(".",RP_2024[[#This Row],[Actividad]],1)-1))</f>
        <v>35</v>
      </c>
      <c r="Y539" s="337">
        <f>MONTH(RP_2024[[#This Row],[FECHA RP]])</f>
        <v>9</v>
      </c>
      <c r="Z539" s="336" t="str">
        <f>IF(RP_2024[[#This Row],[FEC ANULACION]]="","",MONTH(RP_2024[[#This Row],[FEC ANULACION]]))</f>
        <v/>
      </c>
      <c r="AA539" s="337" t="s">
        <v>1589</v>
      </c>
      <c r="AB539" s="337" t="s">
        <v>3388</v>
      </c>
      <c r="AC539" s="337" t="str">
        <f>MID(RP_2024[[#This Row],[Elemento PEP]],11,2)</f>
        <v>03</v>
      </c>
    </row>
    <row r="540" spans="1:29">
      <c r="A540" s="338">
        <v>4599</v>
      </c>
      <c r="B540" s="339">
        <v>45549</v>
      </c>
      <c r="C540" s="340" t="s">
        <v>1820</v>
      </c>
      <c r="D540" s="340" t="s">
        <v>2720</v>
      </c>
      <c r="E540" s="338" t="s">
        <v>1580</v>
      </c>
      <c r="F540" s="338">
        <v>5555</v>
      </c>
      <c r="G540" s="339">
        <v>45546</v>
      </c>
      <c r="H540" s="341">
        <v>6587273</v>
      </c>
      <c r="I540" s="341" t="s">
        <v>1802</v>
      </c>
      <c r="J540" s="331">
        <v>12</v>
      </c>
      <c r="K540" s="341" t="s">
        <v>1704</v>
      </c>
      <c r="L540" s="331" t="s">
        <v>1832</v>
      </c>
      <c r="M540" s="342">
        <v>54043055</v>
      </c>
      <c r="N540" s="332">
        <v>0</v>
      </c>
      <c r="O540" s="339"/>
      <c r="P540" s="342">
        <f>+RP_2024[[#This Row],[VALOR INICIAL]]-RP_2024[[#This Row],[VALOR ANULACION]]</f>
        <v>54043055</v>
      </c>
      <c r="Q540" s="343"/>
      <c r="R540" s="341">
        <f>VALUE(LEFT(RP_2024[[#This Row],[OBJETO]],3))</f>
        <v>503</v>
      </c>
      <c r="S540" s="344">
        <v>242</v>
      </c>
      <c r="T540" s="341" t="str">
        <f>SUBSTITUTE(RP_2024[[#This Row],[CODIGO TIPO]],"-","")</f>
        <v>O232020200991122</v>
      </c>
      <c r="U540" s="337">
        <v>1905049</v>
      </c>
      <c r="V540" s="341">
        <f>VALUE(LEFT(RIGHT(RP_2024[[#This Row],[IMPUTACION PRESUPUESTAL]],6),3))</f>
        <v>110</v>
      </c>
      <c r="W540" s="337" t="s">
        <v>1266</v>
      </c>
      <c r="X540" s="335">
        <f>VALUE(LEFT(RP_2024[[#This Row],[Actividad]],SEARCH(".",RP_2024[[#This Row],[Actividad]],1)-1))</f>
        <v>36</v>
      </c>
      <c r="Y540" s="337">
        <f>MONTH(RP_2024[[#This Row],[FECHA RP]])</f>
        <v>9</v>
      </c>
      <c r="Z540" s="336" t="str">
        <f>IF(RP_2024[[#This Row],[FEC ANULACION]]="","",MONTH(RP_2024[[#This Row],[FEC ANULACION]]))</f>
        <v/>
      </c>
      <c r="AA540" s="337" t="s">
        <v>1589</v>
      </c>
      <c r="AB540" s="337" t="s">
        <v>3388</v>
      </c>
      <c r="AC540" s="337" t="str">
        <f>MID(RP_2024[[#This Row],[Elemento PEP]],11,2)</f>
        <v>03</v>
      </c>
    </row>
    <row r="541" spans="1:29">
      <c r="A541" s="338">
        <v>4599</v>
      </c>
      <c r="B541" s="339">
        <v>45549</v>
      </c>
      <c r="C541" s="340" t="s">
        <v>1820</v>
      </c>
      <c r="D541" s="340" t="s">
        <v>2720</v>
      </c>
      <c r="E541" s="338" t="s">
        <v>1580</v>
      </c>
      <c r="F541" s="338">
        <v>5555</v>
      </c>
      <c r="G541" s="339">
        <v>45546</v>
      </c>
      <c r="H541" s="341">
        <v>6587273</v>
      </c>
      <c r="I541" s="341" t="s">
        <v>1802</v>
      </c>
      <c r="J541" s="341">
        <v>570</v>
      </c>
      <c r="K541" s="341" t="s">
        <v>1704</v>
      </c>
      <c r="L541" s="331" t="s">
        <v>1705</v>
      </c>
      <c r="M541" s="342">
        <v>8818907</v>
      </c>
      <c r="N541" s="332">
        <v>0</v>
      </c>
      <c r="O541" s="339"/>
      <c r="P541" s="342">
        <f>+RP_2024[[#This Row],[VALOR INICIAL]]-RP_2024[[#This Row],[VALOR ANULACION]]</f>
        <v>8818907</v>
      </c>
      <c r="Q541" s="343"/>
      <c r="R541" s="341">
        <f>VALUE(LEFT(RP_2024[[#This Row],[OBJETO]],3))</f>
        <v>503</v>
      </c>
      <c r="S541" s="344">
        <v>242</v>
      </c>
      <c r="T541" s="341" t="str">
        <f>SUBSTITUTE(RP_2024[[#This Row],[CODIGO TIPO]],"-","")</f>
        <v>O232020200991122</v>
      </c>
      <c r="U541" s="337">
        <v>1905049</v>
      </c>
      <c r="V541" s="341">
        <f>VALUE(LEFT(RIGHT(RP_2024[[#This Row],[IMPUTACION PRESUPUESTAL]],6),3))</f>
        <v>110</v>
      </c>
      <c r="W541" s="337" t="s">
        <v>1266</v>
      </c>
      <c r="X541" s="335">
        <f>VALUE(LEFT(RP_2024[[#This Row],[Actividad]],SEARCH(".",RP_2024[[#This Row],[Actividad]],1)-1))</f>
        <v>36</v>
      </c>
      <c r="Y541" s="337">
        <f>MONTH(RP_2024[[#This Row],[FECHA RP]])</f>
        <v>9</v>
      </c>
      <c r="Z541" s="336" t="str">
        <f>IF(RP_2024[[#This Row],[FEC ANULACION]]="","",MONTH(RP_2024[[#This Row],[FEC ANULACION]]))</f>
        <v/>
      </c>
      <c r="AA541" s="337" t="s">
        <v>1588</v>
      </c>
      <c r="AB541" s="337" t="s">
        <v>3388</v>
      </c>
      <c r="AC541" s="337" t="str">
        <f>MID(RP_2024[[#This Row],[Elemento PEP]],11,2)</f>
        <v>03</v>
      </c>
    </row>
    <row r="542" spans="1:29">
      <c r="A542" s="338">
        <v>4600</v>
      </c>
      <c r="B542" s="339">
        <v>45549</v>
      </c>
      <c r="C542" s="340" t="s">
        <v>1860</v>
      </c>
      <c r="D542" s="340" t="s">
        <v>2720</v>
      </c>
      <c r="E542" s="338" t="s">
        <v>1580</v>
      </c>
      <c r="F542" s="338">
        <v>5573</v>
      </c>
      <c r="G542" s="339">
        <v>45546</v>
      </c>
      <c r="H542" s="341">
        <v>6587273</v>
      </c>
      <c r="I542" s="341" t="s">
        <v>1802</v>
      </c>
      <c r="J542" s="331">
        <v>12</v>
      </c>
      <c r="K542" s="341" t="s">
        <v>1704</v>
      </c>
      <c r="L542" s="331" t="s">
        <v>1832</v>
      </c>
      <c r="M542" s="342">
        <v>358861905</v>
      </c>
      <c r="N542" s="332">
        <v>0</v>
      </c>
      <c r="O542" s="339"/>
      <c r="P542" s="342">
        <f>+RP_2024[[#This Row],[VALOR INICIAL]]-RP_2024[[#This Row],[VALOR ANULACION]]</f>
        <v>358861905</v>
      </c>
      <c r="Q542" s="343"/>
      <c r="R542" s="341">
        <f>VALUE(LEFT(RP_2024[[#This Row],[OBJETO]],3))</f>
        <v>503</v>
      </c>
      <c r="S542" s="344">
        <v>242</v>
      </c>
      <c r="T542" s="341" t="str">
        <f>SUBSTITUTE(RP_2024[[#This Row],[CODIGO TIPO]],"-","")</f>
        <v>O232020200991122</v>
      </c>
      <c r="U542" s="337">
        <v>1905049</v>
      </c>
      <c r="V542" s="341">
        <f>VALUE(LEFT(RIGHT(RP_2024[[#This Row],[IMPUTACION PRESUPUESTAL]],6),3))</f>
        <v>115</v>
      </c>
      <c r="W542" s="337" t="s">
        <v>1262</v>
      </c>
      <c r="X542" s="335">
        <f>VALUE(LEFT(RP_2024[[#This Row],[Actividad]],SEARCH(".",RP_2024[[#This Row],[Actividad]],1)-1))</f>
        <v>33</v>
      </c>
      <c r="Y542" s="337">
        <f>MONTH(RP_2024[[#This Row],[FECHA RP]])</f>
        <v>9</v>
      </c>
      <c r="Z542" s="336" t="str">
        <f>IF(RP_2024[[#This Row],[FEC ANULACION]]="","",MONTH(RP_2024[[#This Row],[FEC ANULACION]]))</f>
        <v/>
      </c>
      <c r="AA542" s="337" t="s">
        <v>1589</v>
      </c>
      <c r="AB542" s="337" t="s">
        <v>3389</v>
      </c>
      <c r="AC542" s="337" t="str">
        <f>MID(RP_2024[[#This Row],[Elemento PEP]],11,2)</f>
        <v>06</v>
      </c>
    </row>
    <row r="543" spans="1:29">
      <c r="A543" s="338">
        <v>4601</v>
      </c>
      <c r="B543" s="339">
        <v>45549</v>
      </c>
      <c r="C543" s="340" t="s">
        <v>1850</v>
      </c>
      <c r="D543" s="340" t="s">
        <v>2720</v>
      </c>
      <c r="E543" s="338" t="s">
        <v>1580</v>
      </c>
      <c r="F543" s="338">
        <v>5557</v>
      </c>
      <c r="G543" s="339">
        <v>45546</v>
      </c>
      <c r="H543" s="341">
        <v>6587273</v>
      </c>
      <c r="I543" s="341" t="s">
        <v>1802</v>
      </c>
      <c r="J543" s="331">
        <v>12</v>
      </c>
      <c r="K543" s="341" t="s">
        <v>1704</v>
      </c>
      <c r="L543" s="331" t="s">
        <v>1832</v>
      </c>
      <c r="M543" s="342">
        <v>43766081</v>
      </c>
      <c r="N543" s="332">
        <v>0</v>
      </c>
      <c r="O543" s="339"/>
      <c r="P543" s="342">
        <f>+RP_2024[[#This Row],[VALOR INICIAL]]-RP_2024[[#This Row],[VALOR ANULACION]]</f>
        <v>43766081</v>
      </c>
      <c r="Q543" s="343"/>
      <c r="R543" s="341">
        <f>VALUE(LEFT(RP_2024[[#This Row],[OBJETO]],3))</f>
        <v>503</v>
      </c>
      <c r="S543" s="344">
        <v>242</v>
      </c>
      <c r="T543" s="341" t="str">
        <f>SUBSTITUTE(RP_2024[[#This Row],[CODIGO TIPO]],"-","")</f>
        <v>O232020200991122</v>
      </c>
      <c r="U543" s="337">
        <v>1905049</v>
      </c>
      <c r="V543" s="341">
        <f>VALUE(LEFT(RIGHT(RP_2024[[#This Row],[IMPUTACION PRESUPUESTAL]],6),3))</f>
        <v>104</v>
      </c>
      <c r="W543" s="337" t="s">
        <v>1263</v>
      </c>
      <c r="X543" s="335">
        <f>VALUE(LEFT(RP_2024[[#This Row],[Actividad]],SEARCH(".",RP_2024[[#This Row],[Actividad]],1)-1))</f>
        <v>34</v>
      </c>
      <c r="Y543" s="337">
        <f>MONTH(RP_2024[[#This Row],[FECHA RP]])</f>
        <v>9</v>
      </c>
      <c r="Z543" s="336" t="str">
        <f>IF(RP_2024[[#This Row],[FEC ANULACION]]="","",MONTH(RP_2024[[#This Row],[FEC ANULACION]]))</f>
        <v/>
      </c>
      <c r="AA543" s="337" t="s">
        <v>1589</v>
      </c>
      <c r="AB543" s="337" t="s">
        <v>3389</v>
      </c>
      <c r="AC543" s="337" t="str">
        <f>MID(RP_2024[[#This Row],[Elemento PEP]],11,2)</f>
        <v>06</v>
      </c>
    </row>
    <row r="544" spans="1:29">
      <c r="A544" s="338">
        <v>4602</v>
      </c>
      <c r="B544" s="339">
        <v>45549</v>
      </c>
      <c r="C544" s="340" t="s">
        <v>1835</v>
      </c>
      <c r="D544" s="340" t="s">
        <v>2720</v>
      </c>
      <c r="E544" s="338" t="s">
        <v>1580</v>
      </c>
      <c r="F544" s="338">
        <v>5575</v>
      </c>
      <c r="G544" s="339">
        <v>45546</v>
      </c>
      <c r="H544" s="341">
        <v>6587273</v>
      </c>
      <c r="I544" s="341" t="s">
        <v>1802</v>
      </c>
      <c r="J544" s="341">
        <v>570</v>
      </c>
      <c r="K544" s="341" t="s">
        <v>1704</v>
      </c>
      <c r="L544" s="331" t="s">
        <v>1705</v>
      </c>
      <c r="M544" s="342">
        <v>10525912</v>
      </c>
      <c r="N544" s="332">
        <v>0</v>
      </c>
      <c r="O544" s="339"/>
      <c r="P544" s="342">
        <f>+RP_2024[[#This Row],[VALOR INICIAL]]-RP_2024[[#This Row],[VALOR ANULACION]]</f>
        <v>10525912</v>
      </c>
      <c r="Q544" s="343"/>
      <c r="R544" s="341">
        <f>VALUE(LEFT(RP_2024[[#This Row],[OBJETO]],3))</f>
        <v>503</v>
      </c>
      <c r="S544" s="344">
        <v>242</v>
      </c>
      <c r="T544" s="341" t="str">
        <f>SUBSTITUTE(RP_2024[[#This Row],[CODIGO TIPO]],"-","")</f>
        <v>O232020200991122</v>
      </c>
      <c r="U544" s="337">
        <v>1905014</v>
      </c>
      <c r="V544" s="341">
        <f>VALUE(LEFT(RIGHT(RP_2024[[#This Row],[IMPUTACION PRESUPUESTAL]],6),3))</f>
        <v>108</v>
      </c>
      <c r="W544" s="337" t="s">
        <v>1256</v>
      </c>
      <c r="X544" s="335">
        <f>VALUE(LEFT(RP_2024[[#This Row],[Actividad]],SEARCH(".",RP_2024[[#This Row],[Actividad]],1)-1))</f>
        <v>30</v>
      </c>
      <c r="Y544" s="337">
        <f>MONTH(RP_2024[[#This Row],[FECHA RP]])</f>
        <v>9</v>
      </c>
      <c r="Z544" s="336" t="str">
        <f>IF(RP_2024[[#This Row],[FEC ANULACION]]="","",MONTH(RP_2024[[#This Row],[FEC ANULACION]]))</f>
        <v/>
      </c>
      <c r="AA544" s="337" t="s">
        <v>1588</v>
      </c>
      <c r="AB544" s="337" t="s">
        <v>3391</v>
      </c>
      <c r="AC544" s="337" t="str">
        <f>MID(RP_2024[[#This Row],[Elemento PEP]],11,2)</f>
        <v>09</v>
      </c>
    </row>
    <row r="545" spans="1:29">
      <c r="A545" s="338">
        <v>4602</v>
      </c>
      <c r="B545" s="339">
        <v>45549</v>
      </c>
      <c r="C545" s="340" t="s">
        <v>1835</v>
      </c>
      <c r="D545" s="340" t="s">
        <v>2720</v>
      </c>
      <c r="E545" s="338" t="s">
        <v>1580</v>
      </c>
      <c r="F545" s="338">
        <v>5575</v>
      </c>
      <c r="G545" s="339">
        <v>45546</v>
      </c>
      <c r="H545" s="341">
        <v>6587273</v>
      </c>
      <c r="I545" s="341" t="s">
        <v>1802</v>
      </c>
      <c r="J545" s="331">
        <v>12</v>
      </c>
      <c r="K545" s="341" t="s">
        <v>1704</v>
      </c>
      <c r="L545" s="331" t="s">
        <v>1832</v>
      </c>
      <c r="M545" s="342">
        <v>62877769</v>
      </c>
      <c r="N545" s="332">
        <v>0</v>
      </c>
      <c r="O545" s="339"/>
      <c r="P545" s="342">
        <f>+RP_2024[[#This Row],[VALOR INICIAL]]-RP_2024[[#This Row],[VALOR ANULACION]]</f>
        <v>62877769</v>
      </c>
      <c r="Q545" s="343"/>
      <c r="R545" s="341">
        <f>VALUE(LEFT(RP_2024[[#This Row],[OBJETO]],3))</f>
        <v>503</v>
      </c>
      <c r="S545" s="344">
        <v>242</v>
      </c>
      <c r="T545" s="341" t="str">
        <f>SUBSTITUTE(RP_2024[[#This Row],[CODIGO TIPO]],"-","")</f>
        <v>O232020200991122</v>
      </c>
      <c r="U545" s="337">
        <v>1905014</v>
      </c>
      <c r="V545" s="341">
        <f>VALUE(LEFT(RIGHT(RP_2024[[#This Row],[IMPUTACION PRESUPUESTAL]],6),3))</f>
        <v>108</v>
      </c>
      <c r="W545" s="337" t="s">
        <v>1256</v>
      </c>
      <c r="X545" s="335">
        <f>VALUE(LEFT(RP_2024[[#This Row],[Actividad]],SEARCH(".",RP_2024[[#This Row],[Actividad]],1)-1))</f>
        <v>30</v>
      </c>
      <c r="Y545" s="337">
        <f>MONTH(RP_2024[[#This Row],[FECHA RP]])</f>
        <v>9</v>
      </c>
      <c r="Z545" s="336" t="str">
        <f>IF(RP_2024[[#This Row],[FEC ANULACION]]="","",MONTH(RP_2024[[#This Row],[FEC ANULACION]]))</f>
        <v/>
      </c>
      <c r="AA545" s="337" t="s">
        <v>1589</v>
      </c>
      <c r="AB545" s="337" t="s">
        <v>3391</v>
      </c>
      <c r="AC545" s="337" t="str">
        <f>MID(RP_2024[[#This Row],[Elemento PEP]],11,2)</f>
        <v>09</v>
      </c>
    </row>
    <row r="546" spans="1:29">
      <c r="A546" s="338">
        <v>4603</v>
      </c>
      <c r="B546" s="339">
        <v>45549</v>
      </c>
      <c r="C546" s="340" t="s">
        <v>1806</v>
      </c>
      <c r="D546" s="340" t="s">
        <v>2720</v>
      </c>
      <c r="E546" s="338" t="s">
        <v>1580</v>
      </c>
      <c r="F546" s="338">
        <v>5574</v>
      </c>
      <c r="G546" s="339">
        <v>45546</v>
      </c>
      <c r="H546" s="341">
        <v>6587273</v>
      </c>
      <c r="I546" s="341" t="s">
        <v>1802</v>
      </c>
      <c r="J546" s="341">
        <v>570</v>
      </c>
      <c r="K546" s="341" t="s">
        <v>1704</v>
      </c>
      <c r="L546" s="331" t="s">
        <v>1705</v>
      </c>
      <c r="M546" s="342">
        <v>3401856</v>
      </c>
      <c r="N546" s="332">
        <v>0</v>
      </c>
      <c r="O546" s="339"/>
      <c r="P546" s="342">
        <f>+RP_2024[[#This Row],[VALOR INICIAL]]-RP_2024[[#This Row],[VALOR ANULACION]]</f>
        <v>3401856</v>
      </c>
      <c r="Q546" s="343"/>
      <c r="R546" s="341">
        <f>VALUE(LEFT(RP_2024[[#This Row],[OBJETO]],3))</f>
        <v>503</v>
      </c>
      <c r="S546" s="344">
        <v>242</v>
      </c>
      <c r="T546" s="341" t="str">
        <f>SUBSTITUTE(RP_2024[[#This Row],[CODIGO TIPO]],"-","")</f>
        <v>O232020200991122</v>
      </c>
      <c r="U546" s="337">
        <v>1905049</v>
      </c>
      <c r="V546" s="341">
        <f>VALUE(LEFT(RIGHT(RP_2024[[#This Row],[IMPUTACION PRESUPUESTAL]],6),3))</f>
        <v>116</v>
      </c>
      <c r="W546" s="337" t="s">
        <v>1265</v>
      </c>
      <c r="X546" s="335">
        <f>VALUE(LEFT(RP_2024[[#This Row],[Actividad]],SEARCH(".",RP_2024[[#This Row],[Actividad]],1)-1))</f>
        <v>35</v>
      </c>
      <c r="Y546" s="337">
        <f>MONTH(RP_2024[[#This Row],[FECHA RP]])</f>
        <v>9</v>
      </c>
      <c r="Z546" s="336" t="str">
        <f>IF(RP_2024[[#This Row],[FEC ANULACION]]="","",MONTH(RP_2024[[#This Row],[FEC ANULACION]]))</f>
        <v/>
      </c>
      <c r="AA546" s="337" t="s">
        <v>1588</v>
      </c>
      <c r="AB546" s="337" t="s">
        <v>3388</v>
      </c>
      <c r="AC546" s="337" t="str">
        <f>MID(RP_2024[[#This Row],[Elemento PEP]],11,2)</f>
        <v>03</v>
      </c>
    </row>
    <row r="547" spans="1:29">
      <c r="A547" s="338">
        <v>4603</v>
      </c>
      <c r="B547" s="339">
        <v>45549</v>
      </c>
      <c r="C547" s="340" t="s">
        <v>1806</v>
      </c>
      <c r="D547" s="340" t="s">
        <v>2720</v>
      </c>
      <c r="E547" s="338" t="s">
        <v>1580</v>
      </c>
      <c r="F547" s="338">
        <v>5574</v>
      </c>
      <c r="G547" s="339">
        <v>45546</v>
      </c>
      <c r="H547" s="341">
        <v>6587273</v>
      </c>
      <c r="I547" s="341" t="s">
        <v>1802</v>
      </c>
      <c r="J547" s="331">
        <v>12</v>
      </c>
      <c r="K547" s="341" t="s">
        <v>1704</v>
      </c>
      <c r="L547" s="331" t="s">
        <v>1832</v>
      </c>
      <c r="M547" s="342">
        <v>21945407</v>
      </c>
      <c r="N547" s="332">
        <v>0</v>
      </c>
      <c r="O547" s="339"/>
      <c r="P547" s="342">
        <f>+RP_2024[[#This Row],[VALOR INICIAL]]-RP_2024[[#This Row],[VALOR ANULACION]]</f>
        <v>21945407</v>
      </c>
      <c r="Q547" s="343"/>
      <c r="R547" s="341">
        <f>VALUE(LEFT(RP_2024[[#This Row],[OBJETO]],3))</f>
        <v>503</v>
      </c>
      <c r="S547" s="344">
        <v>242</v>
      </c>
      <c r="T547" s="341" t="str">
        <f>SUBSTITUTE(RP_2024[[#This Row],[CODIGO TIPO]],"-","")</f>
        <v>O232020200991122</v>
      </c>
      <c r="U547" s="337">
        <v>1905049</v>
      </c>
      <c r="V547" s="341">
        <f>VALUE(LEFT(RIGHT(RP_2024[[#This Row],[IMPUTACION PRESUPUESTAL]],6),3))</f>
        <v>116</v>
      </c>
      <c r="W547" s="337" t="s">
        <v>1265</v>
      </c>
      <c r="X547" s="335">
        <f>VALUE(LEFT(RP_2024[[#This Row],[Actividad]],SEARCH(".",RP_2024[[#This Row],[Actividad]],1)-1))</f>
        <v>35</v>
      </c>
      <c r="Y547" s="337">
        <f>MONTH(RP_2024[[#This Row],[FECHA RP]])</f>
        <v>9</v>
      </c>
      <c r="Z547" s="336" t="str">
        <f>IF(RP_2024[[#This Row],[FEC ANULACION]]="","",MONTH(RP_2024[[#This Row],[FEC ANULACION]]))</f>
        <v/>
      </c>
      <c r="AA547" s="337" t="s">
        <v>1589</v>
      </c>
      <c r="AB547" s="337" t="s">
        <v>3388</v>
      </c>
      <c r="AC547" s="337" t="str">
        <f>MID(RP_2024[[#This Row],[Elemento PEP]],11,2)</f>
        <v>03</v>
      </c>
    </row>
    <row r="548" spans="1:29">
      <c r="A548" s="338">
        <v>4604</v>
      </c>
      <c r="B548" s="339">
        <v>45549</v>
      </c>
      <c r="C548" s="340" t="s">
        <v>1819</v>
      </c>
      <c r="D548" s="340" t="s">
        <v>2720</v>
      </c>
      <c r="E548" s="338" t="s">
        <v>1580</v>
      </c>
      <c r="F548" s="338">
        <v>5577</v>
      </c>
      <c r="G548" s="339">
        <v>45546</v>
      </c>
      <c r="H548" s="341">
        <v>6587273</v>
      </c>
      <c r="I548" s="341" t="s">
        <v>1802</v>
      </c>
      <c r="J548" s="341">
        <v>570</v>
      </c>
      <c r="K548" s="341" t="s">
        <v>1704</v>
      </c>
      <c r="L548" s="331" t="s">
        <v>1705</v>
      </c>
      <c r="M548" s="342">
        <v>3755390</v>
      </c>
      <c r="N548" s="332">
        <v>0</v>
      </c>
      <c r="O548" s="339"/>
      <c r="P548" s="342">
        <f>+RP_2024[[#This Row],[VALOR INICIAL]]-RP_2024[[#This Row],[VALOR ANULACION]]</f>
        <v>3755390</v>
      </c>
      <c r="Q548" s="343"/>
      <c r="R548" s="341">
        <f>VALUE(LEFT(RP_2024[[#This Row],[OBJETO]],3))</f>
        <v>503</v>
      </c>
      <c r="S548" s="344">
        <v>242</v>
      </c>
      <c r="T548" s="341" t="str">
        <f>SUBSTITUTE(RP_2024[[#This Row],[CODIGO TIPO]],"-","")</f>
        <v>O232020200991122</v>
      </c>
      <c r="U548" s="337">
        <v>1905014</v>
      </c>
      <c r="V548" s="341">
        <f>VALUE(LEFT(RIGHT(RP_2024[[#This Row],[IMPUTACION PRESUPUESTAL]],6),3))</f>
        <v>134</v>
      </c>
      <c r="W548" s="337" t="s">
        <v>1253</v>
      </c>
      <c r="X548" s="335">
        <f>VALUE(LEFT(RP_2024[[#This Row],[Actividad]],SEARCH(".",RP_2024[[#This Row],[Actividad]],1)-1))</f>
        <v>27</v>
      </c>
      <c r="Y548" s="337">
        <f>MONTH(RP_2024[[#This Row],[FECHA RP]])</f>
        <v>9</v>
      </c>
      <c r="Z548" s="336" t="str">
        <f>IF(RP_2024[[#This Row],[FEC ANULACION]]="","",MONTH(RP_2024[[#This Row],[FEC ANULACION]]))</f>
        <v/>
      </c>
      <c r="AA548" s="337" t="s">
        <v>1588</v>
      </c>
      <c r="AB548" s="337" t="s">
        <v>3390</v>
      </c>
      <c r="AC548" s="337" t="str">
        <f>MID(RP_2024[[#This Row],[Elemento PEP]],11,2)</f>
        <v>08</v>
      </c>
    </row>
    <row r="549" spans="1:29">
      <c r="A549" s="338">
        <v>4604</v>
      </c>
      <c r="B549" s="339">
        <v>45549</v>
      </c>
      <c r="C549" s="340" t="s">
        <v>1819</v>
      </c>
      <c r="D549" s="340" t="s">
        <v>2720</v>
      </c>
      <c r="E549" s="338" t="s">
        <v>1580</v>
      </c>
      <c r="F549" s="338">
        <v>5577</v>
      </c>
      <c r="G549" s="339">
        <v>45546</v>
      </c>
      <c r="H549" s="341">
        <v>6587273</v>
      </c>
      <c r="I549" s="341" t="s">
        <v>1802</v>
      </c>
      <c r="J549" s="331">
        <v>12</v>
      </c>
      <c r="K549" s="341" t="s">
        <v>1704</v>
      </c>
      <c r="L549" s="331" t="s">
        <v>1832</v>
      </c>
      <c r="M549" s="342">
        <v>22974812</v>
      </c>
      <c r="N549" s="332">
        <v>0</v>
      </c>
      <c r="O549" s="339"/>
      <c r="P549" s="342">
        <f>+RP_2024[[#This Row],[VALOR INICIAL]]-RP_2024[[#This Row],[VALOR ANULACION]]</f>
        <v>22974812</v>
      </c>
      <c r="Q549" s="343"/>
      <c r="R549" s="341">
        <f>VALUE(LEFT(RP_2024[[#This Row],[OBJETO]],3))</f>
        <v>503</v>
      </c>
      <c r="S549" s="344">
        <v>242</v>
      </c>
      <c r="T549" s="341" t="str">
        <f>SUBSTITUTE(RP_2024[[#This Row],[CODIGO TIPO]],"-","")</f>
        <v>O232020200991122</v>
      </c>
      <c r="U549" s="337">
        <v>1905014</v>
      </c>
      <c r="V549" s="341">
        <f>VALUE(LEFT(RIGHT(RP_2024[[#This Row],[IMPUTACION PRESUPUESTAL]],6),3))</f>
        <v>134</v>
      </c>
      <c r="W549" s="337" t="s">
        <v>1253</v>
      </c>
      <c r="X549" s="335">
        <f>VALUE(LEFT(RP_2024[[#This Row],[Actividad]],SEARCH(".",RP_2024[[#This Row],[Actividad]],1)-1))</f>
        <v>27</v>
      </c>
      <c r="Y549" s="337">
        <f>MONTH(RP_2024[[#This Row],[FECHA RP]])</f>
        <v>9</v>
      </c>
      <c r="Z549" s="336" t="str">
        <f>IF(RP_2024[[#This Row],[FEC ANULACION]]="","",MONTH(RP_2024[[#This Row],[FEC ANULACION]]))</f>
        <v/>
      </c>
      <c r="AA549" s="337" t="s">
        <v>1589</v>
      </c>
      <c r="AB549" s="337" t="s">
        <v>3390</v>
      </c>
      <c r="AC549" s="337" t="str">
        <f>MID(RP_2024[[#This Row],[Elemento PEP]],11,2)</f>
        <v>08</v>
      </c>
    </row>
    <row r="550" spans="1:29">
      <c r="A550" s="338">
        <v>4605</v>
      </c>
      <c r="B550" s="339">
        <v>45549</v>
      </c>
      <c r="C550" s="340" t="s">
        <v>1805</v>
      </c>
      <c r="D550" s="340" t="s">
        <v>2720</v>
      </c>
      <c r="E550" s="338" t="s">
        <v>1580</v>
      </c>
      <c r="F550" s="338">
        <v>5578</v>
      </c>
      <c r="G550" s="339">
        <v>45546</v>
      </c>
      <c r="H550" s="341">
        <v>6587273</v>
      </c>
      <c r="I550" s="341" t="s">
        <v>1802</v>
      </c>
      <c r="J550" s="341">
        <v>570</v>
      </c>
      <c r="K550" s="341" t="s">
        <v>1704</v>
      </c>
      <c r="L550" s="331" t="s">
        <v>1705</v>
      </c>
      <c r="M550" s="342">
        <v>3164944</v>
      </c>
      <c r="N550" s="332">
        <v>0</v>
      </c>
      <c r="O550" s="339"/>
      <c r="P550" s="342">
        <f>+RP_2024[[#This Row],[VALOR INICIAL]]-RP_2024[[#This Row],[VALOR ANULACION]]</f>
        <v>3164944</v>
      </c>
      <c r="Q550" s="343"/>
      <c r="R550" s="341">
        <f>VALUE(LEFT(RP_2024[[#This Row],[OBJETO]],3))</f>
        <v>503</v>
      </c>
      <c r="S550" s="344">
        <v>242</v>
      </c>
      <c r="T550" s="341" t="str">
        <f>SUBSTITUTE(RP_2024[[#This Row],[CODIGO TIPO]],"-","")</f>
        <v>O232020200991122</v>
      </c>
      <c r="U550" s="337">
        <v>1905014</v>
      </c>
      <c r="V550" s="341">
        <f>VALUE(LEFT(RIGHT(RP_2024[[#This Row],[IMPUTACION PRESUPUESTAL]],6),3))</f>
        <v>130</v>
      </c>
      <c r="W550" s="337" t="s">
        <v>1254</v>
      </c>
      <c r="X550" s="335">
        <f>VALUE(LEFT(RP_2024[[#This Row],[Actividad]],SEARCH(".",RP_2024[[#This Row],[Actividad]],1)-1))</f>
        <v>28</v>
      </c>
      <c r="Y550" s="337">
        <f>MONTH(RP_2024[[#This Row],[FECHA RP]])</f>
        <v>9</v>
      </c>
      <c r="Z550" s="336" t="str">
        <f>IF(RP_2024[[#This Row],[FEC ANULACION]]="","",MONTH(RP_2024[[#This Row],[FEC ANULACION]]))</f>
        <v/>
      </c>
      <c r="AA550" s="337" t="s">
        <v>1588</v>
      </c>
      <c r="AB550" s="337" t="s">
        <v>3390</v>
      </c>
      <c r="AC550" s="337" t="str">
        <f>MID(RP_2024[[#This Row],[Elemento PEP]],11,2)</f>
        <v>08</v>
      </c>
    </row>
    <row r="551" spans="1:29">
      <c r="A551" s="338">
        <v>4605</v>
      </c>
      <c r="B551" s="339">
        <v>45549</v>
      </c>
      <c r="C551" s="340" t="s">
        <v>1805</v>
      </c>
      <c r="D551" s="340" t="s">
        <v>2720</v>
      </c>
      <c r="E551" s="338" t="s">
        <v>1580</v>
      </c>
      <c r="F551" s="338">
        <v>5578</v>
      </c>
      <c r="G551" s="339">
        <v>45546</v>
      </c>
      <c r="H551" s="341">
        <v>6587273</v>
      </c>
      <c r="I551" s="341" t="s">
        <v>1802</v>
      </c>
      <c r="J551" s="331">
        <v>12</v>
      </c>
      <c r="K551" s="341" t="s">
        <v>1704</v>
      </c>
      <c r="L551" s="331" t="s">
        <v>1832</v>
      </c>
      <c r="M551" s="342">
        <v>19362582</v>
      </c>
      <c r="N551" s="332">
        <v>0</v>
      </c>
      <c r="O551" s="339"/>
      <c r="P551" s="342">
        <f>+RP_2024[[#This Row],[VALOR INICIAL]]-RP_2024[[#This Row],[VALOR ANULACION]]</f>
        <v>19362582</v>
      </c>
      <c r="Q551" s="343"/>
      <c r="R551" s="341">
        <f>VALUE(LEFT(RP_2024[[#This Row],[OBJETO]],3))</f>
        <v>503</v>
      </c>
      <c r="S551" s="344">
        <v>242</v>
      </c>
      <c r="T551" s="341" t="str">
        <f>SUBSTITUTE(RP_2024[[#This Row],[CODIGO TIPO]],"-","")</f>
        <v>O232020200991122</v>
      </c>
      <c r="U551" s="337">
        <v>1905014</v>
      </c>
      <c r="V551" s="341">
        <f>VALUE(LEFT(RIGHT(RP_2024[[#This Row],[IMPUTACION PRESUPUESTAL]],6),3))</f>
        <v>130</v>
      </c>
      <c r="W551" s="337" t="s">
        <v>1254</v>
      </c>
      <c r="X551" s="335">
        <f>VALUE(LEFT(RP_2024[[#This Row],[Actividad]],SEARCH(".",RP_2024[[#This Row],[Actividad]],1)-1))</f>
        <v>28</v>
      </c>
      <c r="Y551" s="337">
        <f>MONTH(RP_2024[[#This Row],[FECHA RP]])</f>
        <v>9</v>
      </c>
      <c r="Z551" s="336" t="str">
        <f>IF(RP_2024[[#This Row],[FEC ANULACION]]="","",MONTH(RP_2024[[#This Row],[FEC ANULACION]]))</f>
        <v/>
      </c>
      <c r="AA551" s="337" t="s">
        <v>1589</v>
      </c>
      <c r="AB551" s="337" t="s">
        <v>3390</v>
      </c>
      <c r="AC551" s="337" t="str">
        <f>MID(RP_2024[[#This Row],[Elemento PEP]],11,2)</f>
        <v>08</v>
      </c>
    </row>
    <row r="552" spans="1:29">
      <c r="A552" s="338">
        <v>4606</v>
      </c>
      <c r="B552" s="339">
        <v>45549</v>
      </c>
      <c r="C552" s="340" t="s">
        <v>1824</v>
      </c>
      <c r="D552" s="340" t="s">
        <v>2720</v>
      </c>
      <c r="E552" s="338" t="s">
        <v>1580</v>
      </c>
      <c r="F552" s="338">
        <v>5576</v>
      </c>
      <c r="G552" s="339">
        <v>45546</v>
      </c>
      <c r="H552" s="341">
        <v>6587273</v>
      </c>
      <c r="I552" s="341" t="s">
        <v>1802</v>
      </c>
      <c r="J552" s="331">
        <v>12</v>
      </c>
      <c r="K552" s="341" t="s">
        <v>1704</v>
      </c>
      <c r="L552" s="331" t="s">
        <v>1832</v>
      </c>
      <c r="M552" s="342">
        <v>179098210</v>
      </c>
      <c r="N552" s="332">
        <v>0</v>
      </c>
      <c r="O552" s="339"/>
      <c r="P552" s="342">
        <f>+RP_2024[[#This Row],[VALOR INICIAL]]-RP_2024[[#This Row],[VALOR ANULACION]]</f>
        <v>179098210</v>
      </c>
      <c r="Q552" s="343"/>
      <c r="R552" s="341">
        <f>VALUE(LEFT(RP_2024[[#This Row],[OBJETO]],3))</f>
        <v>503</v>
      </c>
      <c r="S552" s="344">
        <v>242</v>
      </c>
      <c r="T552" s="341" t="str">
        <f>SUBSTITUTE(RP_2024[[#This Row],[CODIGO TIPO]],"-","")</f>
        <v>O232020200991122</v>
      </c>
      <c r="U552" s="337">
        <v>1905049</v>
      </c>
      <c r="V552" s="341">
        <f>VALUE(LEFT(RIGHT(RP_2024[[#This Row],[IMPUTACION PRESUPUESTAL]],6),3))</f>
        <v>105</v>
      </c>
      <c r="W552" s="337" t="s">
        <v>1258</v>
      </c>
      <c r="X552" s="335">
        <f>VALUE(LEFT(RP_2024[[#This Row],[Actividad]],SEARCH(".",RP_2024[[#This Row],[Actividad]],1)-1))</f>
        <v>32</v>
      </c>
      <c r="Y552" s="337">
        <f>MONTH(RP_2024[[#This Row],[FECHA RP]])</f>
        <v>9</v>
      </c>
      <c r="Z552" s="336" t="str">
        <f>IF(RP_2024[[#This Row],[FEC ANULACION]]="","",MONTH(RP_2024[[#This Row],[FEC ANULACION]]))</f>
        <v/>
      </c>
      <c r="AA552" s="337" t="s">
        <v>1589</v>
      </c>
      <c r="AB552" s="337" t="s">
        <v>3386</v>
      </c>
      <c r="AC552" s="337" t="str">
        <f>MID(RP_2024[[#This Row],[Elemento PEP]],11,2)</f>
        <v>13</v>
      </c>
    </row>
    <row r="553" spans="1:29">
      <c r="A553" s="338">
        <v>4606</v>
      </c>
      <c r="B553" s="339">
        <v>45549</v>
      </c>
      <c r="C553" s="340" t="s">
        <v>1824</v>
      </c>
      <c r="D553" s="340" t="s">
        <v>2720</v>
      </c>
      <c r="E553" s="338" t="s">
        <v>1580</v>
      </c>
      <c r="F553" s="338">
        <v>5576</v>
      </c>
      <c r="G553" s="339">
        <v>45546</v>
      </c>
      <c r="H553" s="341">
        <v>6587273</v>
      </c>
      <c r="I553" s="341" t="s">
        <v>1802</v>
      </c>
      <c r="J553" s="331">
        <v>12</v>
      </c>
      <c r="K553" s="341" t="s">
        <v>1704</v>
      </c>
      <c r="L553" s="331" t="s">
        <v>1832</v>
      </c>
      <c r="M553" s="342">
        <v>37548016</v>
      </c>
      <c r="N553" s="332">
        <v>0</v>
      </c>
      <c r="O553" s="339"/>
      <c r="P553" s="342">
        <f>+RP_2024[[#This Row],[VALOR INICIAL]]-RP_2024[[#This Row],[VALOR ANULACION]]</f>
        <v>37548016</v>
      </c>
      <c r="Q553" s="343"/>
      <c r="R553" s="341">
        <f>VALUE(LEFT(RP_2024[[#This Row],[OBJETO]],3))</f>
        <v>503</v>
      </c>
      <c r="S553" s="344">
        <v>242</v>
      </c>
      <c r="T553" s="341" t="str">
        <f>SUBSTITUTE(RP_2024[[#This Row],[CODIGO TIPO]],"-","")</f>
        <v>O232020200991122</v>
      </c>
      <c r="U553" s="337">
        <v>1905049</v>
      </c>
      <c r="V553" s="341">
        <f>VALUE(LEFT(RIGHT(RP_2024[[#This Row],[IMPUTACION PRESUPUESTAL]],6),3))</f>
        <v>105</v>
      </c>
      <c r="W553" s="337" t="s">
        <v>1259</v>
      </c>
      <c r="X553" s="335">
        <f>VALUE(LEFT(RP_2024[[#This Row],[Actividad]],SEARCH(".",RP_2024[[#This Row],[Actividad]],1)-1))</f>
        <v>32</v>
      </c>
      <c r="Y553" s="337">
        <f>MONTH(RP_2024[[#This Row],[FECHA RP]])</f>
        <v>9</v>
      </c>
      <c r="Z553" s="336" t="str">
        <f>IF(RP_2024[[#This Row],[FEC ANULACION]]="","",MONTH(RP_2024[[#This Row],[FEC ANULACION]]))</f>
        <v/>
      </c>
      <c r="AA553" s="337" t="s">
        <v>1589</v>
      </c>
      <c r="AB553" s="337" t="s">
        <v>3386</v>
      </c>
      <c r="AC553" s="337" t="str">
        <f>MID(RP_2024[[#This Row],[Elemento PEP]],11,2)</f>
        <v>13</v>
      </c>
    </row>
    <row r="554" spans="1:29">
      <c r="A554" s="338">
        <v>4606</v>
      </c>
      <c r="B554" s="339">
        <v>45549</v>
      </c>
      <c r="C554" s="340" t="s">
        <v>1824</v>
      </c>
      <c r="D554" s="340" t="s">
        <v>2720</v>
      </c>
      <c r="E554" s="338" t="s">
        <v>1580</v>
      </c>
      <c r="F554" s="338">
        <v>5576</v>
      </c>
      <c r="G554" s="339">
        <v>45546</v>
      </c>
      <c r="H554" s="341">
        <v>6587273</v>
      </c>
      <c r="I554" s="341" t="s">
        <v>1802</v>
      </c>
      <c r="J554" s="331">
        <v>12</v>
      </c>
      <c r="K554" s="341" t="s">
        <v>1704</v>
      </c>
      <c r="L554" s="331" t="s">
        <v>1832</v>
      </c>
      <c r="M554" s="342">
        <v>212771904</v>
      </c>
      <c r="N554" s="332">
        <v>0</v>
      </c>
      <c r="O554" s="339"/>
      <c r="P554" s="342">
        <f>+RP_2024[[#This Row],[VALOR INICIAL]]-RP_2024[[#This Row],[VALOR ANULACION]]</f>
        <v>212771904</v>
      </c>
      <c r="Q554" s="343"/>
      <c r="R554" s="341">
        <f>VALUE(LEFT(RP_2024[[#This Row],[OBJETO]],3))</f>
        <v>503</v>
      </c>
      <c r="S554" s="344">
        <v>242</v>
      </c>
      <c r="T554" s="341" t="str">
        <f>SUBSTITUTE(RP_2024[[#This Row],[CODIGO TIPO]],"-","")</f>
        <v>O232020200991122</v>
      </c>
      <c r="U554" s="337">
        <v>1905049</v>
      </c>
      <c r="V554" s="341">
        <f>VALUE(LEFT(RIGHT(RP_2024[[#This Row],[IMPUTACION PRESUPUESTAL]],6),3))</f>
        <v>105</v>
      </c>
      <c r="W554" s="337" t="s">
        <v>1260</v>
      </c>
      <c r="X554" s="335">
        <f>VALUE(LEFT(RP_2024[[#This Row],[Actividad]],SEARCH(".",RP_2024[[#This Row],[Actividad]],1)-1))</f>
        <v>32</v>
      </c>
      <c r="Y554" s="337">
        <f>MONTH(RP_2024[[#This Row],[FECHA RP]])</f>
        <v>9</v>
      </c>
      <c r="Z554" s="336" t="str">
        <f>IF(RP_2024[[#This Row],[FEC ANULACION]]="","",MONTH(RP_2024[[#This Row],[FEC ANULACION]]))</f>
        <v/>
      </c>
      <c r="AA554" s="337" t="s">
        <v>1589</v>
      </c>
      <c r="AB554" s="337" t="s">
        <v>3386</v>
      </c>
      <c r="AC554" s="337" t="str">
        <f>MID(RP_2024[[#This Row],[Elemento PEP]],11,2)</f>
        <v>13</v>
      </c>
    </row>
    <row r="555" spans="1:29">
      <c r="A555" s="338">
        <v>4607</v>
      </c>
      <c r="B555" s="339">
        <v>45549</v>
      </c>
      <c r="C555" s="340" t="s">
        <v>1803</v>
      </c>
      <c r="D555" s="340" t="s">
        <v>2720</v>
      </c>
      <c r="E555" s="338" t="s">
        <v>1580</v>
      </c>
      <c r="F555" s="338">
        <v>5579</v>
      </c>
      <c r="G555" s="339">
        <v>45546</v>
      </c>
      <c r="H555" s="341">
        <v>6587273</v>
      </c>
      <c r="I555" s="341" t="s">
        <v>1802</v>
      </c>
      <c r="J555" s="341">
        <v>570</v>
      </c>
      <c r="K555" s="341" t="s">
        <v>1704</v>
      </c>
      <c r="L555" s="331" t="s">
        <v>1705</v>
      </c>
      <c r="M555" s="342">
        <v>625290</v>
      </c>
      <c r="N555" s="332">
        <v>0</v>
      </c>
      <c r="O555" s="339"/>
      <c r="P555" s="342">
        <f>+RP_2024[[#This Row],[VALOR INICIAL]]-RP_2024[[#This Row],[VALOR ANULACION]]</f>
        <v>625290</v>
      </c>
      <c r="Q555" s="343"/>
      <c r="R555" s="341">
        <f>VALUE(LEFT(RP_2024[[#This Row],[OBJETO]],3))</f>
        <v>503</v>
      </c>
      <c r="S555" s="344">
        <v>242</v>
      </c>
      <c r="T555" s="341" t="str">
        <f>SUBSTITUTE(RP_2024[[#This Row],[CODIGO TIPO]],"-","")</f>
        <v>O232020200991122</v>
      </c>
      <c r="U555" s="337">
        <v>1905014</v>
      </c>
      <c r="V555" s="341">
        <f>VALUE(LEFT(RIGHT(RP_2024[[#This Row],[IMPUTACION PRESUPUESTAL]],6),3))</f>
        <v>136</v>
      </c>
      <c r="W555" s="337" t="s">
        <v>1249</v>
      </c>
      <c r="X555" s="335">
        <f>VALUE(LEFT(RP_2024[[#This Row],[Actividad]],SEARCH(".",RP_2024[[#This Row],[Actividad]],1)-1))</f>
        <v>24</v>
      </c>
      <c r="Y555" s="337">
        <f>MONTH(RP_2024[[#This Row],[FECHA RP]])</f>
        <v>9</v>
      </c>
      <c r="Z555" s="336" t="str">
        <f>IF(RP_2024[[#This Row],[FEC ANULACION]]="","",MONTH(RP_2024[[#This Row],[FEC ANULACION]]))</f>
        <v/>
      </c>
      <c r="AA555" s="337" t="s">
        <v>1588</v>
      </c>
      <c r="AB555" s="337" t="s">
        <v>3391</v>
      </c>
      <c r="AC555" s="337" t="str">
        <f>MID(RP_2024[[#This Row],[Elemento PEP]],11,2)</f>
        <v>09</v>
      </c>
    </row>
    <row r="556" spans="1:29">
      <c r="A556" s="338">
        <v>4607</v>
      </c>
      <c r="B556" s="339">
        <v>45549</v>
      </c>
      <c r="C556" s="340" t="s">
        <v>1803</v>
      </c>
      <c r="D556" s="340" t="s">
        <v>2720</v>
      </c>
      <c r="E556" s="338" t="s">
        <v>1580</v>
      </c>
      <c r="F556" s="338">
        <v>5579</v>
      </c>
      <c r="G556" s="339">
        <v>45546</v>
      </c>
      <c r="H556" s="341">
        <v>6587273</v>
      </c>
      <c r="I556" s="341" t="s">
        <v>1802</v>
      </c>
      <c r="J556" s="341">
        <v>570</v>
      </c>
      <c r="K556" s="341" t="s">
        <v>1704</v>
      </c>
      <c r="L556" s="331" t="s">
        <v>1705</v>
      </c>
      <c r="M556" s="342">
        <v>625290</v>
      </c>
      <c r="N556" s="332">
        <v>0</v>
      </c>
      <c r="O556" s="339"/>
      <c r="P556" s="342">
        <f>+RP_2024[[#This Row],[VALOR INICIAL]]-RP_2024[[#This Row],[VALOR ANULACION]]</f>
        <v>625290</v>
      </c>
      <c r="Q556" s="343"/>
      <c r="R556" s="341">
        <f>VALUE(LEFT(RP_2024[[#This Row],[OBJETO]],3))</f>
        <v>503</v>
      </c>
      <c r="S556" s="344">
        <v>242</v>
      </c>
      <c r="T556" s="341" t="str">
        <f>SUBSTITUTE(RP_2024[[#This Row],[CODIGO TIPO]],"-","")</f>
        <v>O232020200991122</v>
      </c>
      <c r="U556" s="337">
        <v>1905014</v>
      </c>
      <c r="V556" s="341">
        <f>VALUE(LEFT(RIGHT(RP_2024[[#This Row],[IMPUTACION PRESUPUESTAL]],6),3))</f>
        <v>136</v>
      </c>
      <c r="W556" s="337" t="s">
        <v>1250</v>
      </c>
      <c r="X556" s="335">
        <f>VALUE(LEFT(RP_2024[[#This Row],[Actividad]],SEARCH(".",RP_2024[[#This Row],[Actividad]],1)-1))</f>
        <v>24</v>
      </c>
      <c r="Y556" s="337">
        <f>MONTH(RP_2024[[#This Row],[FECHA RP]])</f>
        <v>9</v>
      </c>
      <c r="Z556" s="336" t="str">
        <f>IF(RP_2024[[#This Row],[FEC ANULACION]]="","",MONTH(RP_2024[[#This Row],[FEC ANULACION]]))</f>
        <v/>
      </c>
      <c r="AA556" s="337" t="s">
        <v>1588</v>
      </c>
      <c r="AB556" s="337" t="s">
        <v>3391</v>
      </c>
      <c r="AC556" s="337" t="str">
        <f>MID(RP_2024[[#This Row],[Elemento PEP]],11,2)</f>
        <v>09</v>
      </c>
    </row>
    <row r="557" spans="1:29">
      <c r="A557" s="338">
        <v>4607</v>
      </c>
      <c r="B557" s="339">
        <v>45549</v>
      </c>
      <c r="C557" s="340" t="s">
        <v>1803</v>
      </c>
      <c r="D557" s="340" t="s">
        <v>2720</v>
      </c>
      <c r="E557" s="338" t="s">
        <v>1580</v>
      </c>
      <c r="F557" s="338">
        <v>5579</v>
      </c>
      <c r="G557" s="339">
        <v>45546</v>
      </c>
      <c r="H557" s="341">
        <v>6587273</v>
      </c>
      <c r="I557" s="341" t="s">
        <v>1802</v>
      </c>
      <c r="J557" s="331">
        <v>12</v>
      </c>
      <c r="K557" s="341" t="s">
        <v>1704</v>
      </c>
      <c r="L557" s="331" t="s">
        <v>1832</v>
      </c>
      <c r="M557" s="342">
        <v>3825420</v>
      </c>
      <c r="N557" s="332">
        <v>0</v>
      </c>
      <c r="O557" s="339"/>
      <c r="P557" s="342">
        <f>+RP_2024[[#This Row],[VALOR INICIAL]]-RP_2024[[#This Row],[VALOR ANULACION]]</f>
        <v>3825420</v>
      </c>
      <c r="Q557" s="343"/>
      <c r="R557" s="341">
        <f>VALUE(LEFT(RP_2024[[#This Row],[OBJETO]],3))</f>
        <v>503</v>
      </c>
      <c r="S557" s="344">
        <v>242</v>
      </c>
      <c r="T557" s="341" t="str">
        <f>SUBSTITUTE(RP_2024[[#This Row],[CODIGO TIPO]],"-","")</f>
        <v>O232020200991122</v>
      </c>
      <c r="U557" s="337">
        <v>1905014</v>
      </c>
      <c r="V557" s="341">
        <f>VALUE(LEFT(RIGHT(RP_2024[[#This Row],[IMPUTACION PRESUPUESTAL]],6),3))</f>
        <v>136</v>
      </c>
      <c r="W557" s="337" t="s">
        <v>1249</v>
      </c>
      <c r="X557" s="335">
        <f>VALUE(LEFT(RP_2024[[#This Row],[Actividad]],SEARCH(".",RP_2024[[#This Row],[Actividad]],1)-1))</f>
        <v>24</v>
      </c>
      <c r="Y557" s="337">
        <f>MONTH(RP_2024[[#This Row],[FECHA RP]])</f>
        <v>9</v>
      </c>
      <c r="Z557" s="336" t="str">
        <f>IF(RP_2024[[#This Row],[FEC ANULACION]]="","",MONTH(RP_2024[[#This Row],[FEC ANULACION]]))</f>
        <v/>
      </c>
      <c r="AA557" s="337" t="s">
        <v>1589</v>
      </c>
      <c r="AB557" s="337" t="s">
        <v>3391</v>
      </c>
      <c r="AC557" s="337" t="str">
        <f>MID(RP_2024[[#This Row],[Elemento PEP]],11,2)</f>
        <v>09</v>
      </c>
    </row>
    <row r="558" spans="1:29">
      <c r="A558" s="338">
        <v>4607</v>
      </c>
      <c r="B558" s="339">
        <v>45549</v>
      </c>
      <c r="C558" s="340" t="s">
        <v>1803</v>
      </c>
      <c r="D558" s="340" t="s">
        <v>2720</v>
      </c>
      <c r="E558" s="338" t="s">
        <v>1580</v>
      </c>
      <c r="F558" s="338">
        <v>5579</v>
      </c>
      <c r="G558" s="339">
        <v>45546</v>
      </c>
      <c r="H558" s="341">
        <v>6587273</v>
      </c>
      <c r="I558" s="341" t="s">
        <v>1802</v>
      </c>
      <c r="J558" s="331">
        <v>12</v>
      </c>
      <c r="K558" s="341" t="s">
        <v>1704</v>
      </c>
      <c r="L558" s="331" t="s">
        <v>1832</v>
      </c>
      <c r="M558" s="342">
        <v>3825420</v>
      </c>
      <c r="N558" s="332">
        <v>0</v>
      </c>
      <c r="O558" s="339"/>
      <c r="P558" s="342">
        <f>+RP_2024[[#This Row],[VALOR INICIAL]]-RP_2024[[#This Row],[VALOR ANULACION]]</f>
        <v>3825420</v>
      </c>
      <c r="Q558" s="343"/>
      <c r="R558" s="341">
        <f>VALUE(LEFT(RP_2024[[#This Row],[OBJETO]],3))</f>
        <v>503</v>
      </c>
      <c r="S558" s="344">
        <v>242</v>
      </c>
      <c r="T558" s="341" t="str">
        <f>SUBSTITUTE(RP_2024[[#This Row],[CODIGO TIPO]],"-","")</f>
        <v>O232020200991122</v>
      </c>
      <c r="U558" s="337">
        <v>1905014</v>
      </c>
      <c r="V558" s="341">
        <f>VALUE(LEFT(RIGHT(RP_2024[[#This Row],[IMPUTACION PRESUPUESTAL]],6),3))</f>
        <v>136</v>
      </c>
      <c r="W558" s="337" t="s">
        <v>1250</v>
      </c>
      <c r="X558" s="335">
        <f>VALUE(LEFT(RP_2024[[#This Row],[Actividad]],SEARCH(".",RP_2024[[#This Row],[Actividad]],1)-1))</f>
        <v>24</v>
      </c>
      <c r="Y558" s="337">
        <f>MONTH(RP_2024[[#This Row],[FECHA RP]])</f>
        <v>9</v>
      </c>
      <c r="Z558" s="336" t="str">
        <f>IF(RP_2024[[#This Row],[FEC ANULACION]]="","",MONTH(RP_2024[[#This Row],[FEC ANULACION]]))</f>
        <v/>
      </c>
      <c r="AA558" s="337" t="s">
        <v>1589</v>
      </c>
      <c r="AB558" s="337" t="s">
        <v>3391</v>
      </c>
      <c r="AC558" s="337" t="str">
        <f>MID(RP_2024[[#This Row],[Elemento PEP]],11,2)</f>
        <v>09</v>
      </c>
    </row>
    <row r="559" spans="1:29">
      <c r="A559" s="338">
        <v>4608</v>
      </c>
      <c r="B559" s="339">
        <v>45549</v>
      </c>
      <c r="C559" s="340" t="s">
        <v>1814</v>
      </c>
      <c r="D559" s="340" t="s">
        <v>2720</v>
      </c>
      <c r="E559" s="338" t="s">
        <v>1580</v>
      </c>
      <c r="F559" s="338">
        <v>5582</v>
      </c>
      <c r="G559" s="339">
        <v>45546</v>
      </c>
      <c r="H559" s="341">
        <v>6587273</v>
      </c>
      <c r="I559" s="341" t="s">
        <v>1802</v>
      </c>
      <c r="J559" s="341">
        <v>570</v>
      </c>
      <c r="K559" s="341" t="s">
        <v>1704</v>
      </c>
      <c r="L559" s="331" t="s">
        <v>1705</v>
      </c>
      <c r="M559" s="342">
        <v>6493252</v>
      </c>
      <c r="N559" s="332">
        <v>0</v>
      </c>
      <c r="O559" s="339"/>
      <c r="P559" s="342">
        <f>+RP_2024[[#This Row],[VALOR INICIAL]]-RP_2024[[#This Row],[VALOR ANULACION]]</f>
        <v>6493252</v>
      </c>
      <c r="Q559" s="343"/>
      <c r="R559" s="341">
        <f>VALUE(LEFT(RP_2024[[#This Row],[OBJETO]],3))</f>
        <v>503</v>
      </c>
      <c r="S559" s="344">
        <v>242</v>
      </c>
      <c r="T559" s="341" t="str">
        <f>SUBSTITUTE(RP_2024[[#This Row],[CODIGO TIPO]],"-","")</f>
        <v>O232020200991122</v>
      </c>
      <c r="U559" s="337">
        <v>1905014</v>
      </c>
      <c r="V559" s="341">
        <f>VALUE(LEFT(RIGHT(RP_2024[[#This Row],[IMPUTACION PRESUPUESTAL]],6),3))</f>
        <v>139</v>
      </c>
      <c r="W559" s="337" t="s">
        <v>1251</v>
      </c>
      <c r="X559" s="335">
        <f>VALUE(LEFT(RP_2024[[#This Row],[Actividad]],SEARCH(".",RP_2024[[#This Row],[Actividad]],1)-1))</f>
        <v>25</v>
      </c>
      <c r="Y559" s="337">
        <f>MONTH(RP_2024[[#This Row],[FECHA RP]])</f>
        <v>9</v>
      </c>
      <c r="Z559" s="336" t="str">
        <f>IF(RP_2024[[#This Row],[FEC ANULACION]]="","",MONTH(RP_2024[[#This Row],[FEC ANULACION]]))</f>
        <v/>
      </c>
      <c r="AA559" s="337" t="s">
        <v>1588</v>
      </c>
      <c r="AB559" s="337" t="s">
        <v>3391</v>
      </c>
      <c r="AC559" s="337" t="str">
        <f>MID(RP_2024[[#This Row],[Elemento PEP]],11,2)</f>
        <v>09</v>
      </c>
    </row>
    <row r="560" spans="1:29">
      <c r="A560" s="338">
        <v>4608</v>
      </c>
      <c r="B560" s="339">
        <v>45549</v>
      </c>
      <c r="C560" s="340" t="s">
        <v>1814</v>
      </c>
      <c r="D560" s="340" t="s">
        <v>2720</v>
      </c>
      <c r="E560" s="338" t="s">
        <v>1580</v>
      </c>
      <c r="F560" s="338">
        <v>5582</v>
      </c>
      <c r="G560" s="339">
        <v>45546</v>
      </c>
      <c r="H560" s="341">
        <v>6587273</v>
      </c>
      <c r="I560" s="341" t="s">
        <v>1802</v>
      </c>
      <c r="J560" s="331">
        <v>12</v>
      </c>
      <c r="K560" s="341" t="s">
        <v>1704</v>
      </c>
      <c r="L560" s="331" t="s">
        <v>1832</v>
      </c>
      <c r="M560" s="342">
        <v>39724570</v>
      </c>
      <c r="N560" s="332">
        <v>0</v>
      </c>
      <c r="O560" s="339"/>
      <c r="P560" s="342">
        <f>+RP_2024[[#This Row],[VALOR INICIAL]]-RP_2024[[#This Row],[VALOR ANULACION]]</f>
        <v>39724570</v>
      </c>
      <c r="Q560" s="343"/>
      <c r="R560" s="341">
        <f>VALUE(LEFT(RP_2024[[#This Row],[OBJETO]],3))</f>
        <v>503</v>
      </c>
      <c r="S560" s="344">
        <v>242</v>
      </c>
      <c r="T560" s="341" t="str">
        <f>SUBSTITUTE(RP_2024[[#This Row],[CODIGO TIPO]],"-","")</f>
        <v>O232020200991122</v>
      </c>
      <c r="U560" s="337">
        <v>1905014</v>
      </c>
      <c r="V560" s="341">
        <f>VALUE(LEFT(RIGHT(RP_2024[[#This Row],[IMPUTACION PRESUPUESTAL]],6),3))</f>
        <v>139</v>
      </c>
      <c r="W560" s="337" t="s">
        <v>1251</v>
      </c>
      <c r="X560" s="335">
        <f>VALUE(LEFT(RP_2024[[#This Row],[Actividad]],SEARCH(".",RP_2024[[#This Row],[Actividad]],1)-1))</f>
        <v>25</v>
      </c>
      <c r="Y560" s="337">
        <f>MONTH(RP_2024[[#This Row],[FECHA RP]])</f>
        <v>9</v>
      </c>
      <c r="Z560" s="336" t="str">
        <f>IF(RP_2024[[#This Row],[FEC ANULACION]]="","",MONTH(RP_2024[[#This Row],[FEC ANULACION]]))</f>
        <v/>
      </c>
      <c r="AA560" s="337" t="s">
        <v>1589</v>
      </c>
      <c r="AB560" s="337" t="s">
        <v>3391</v>
      </c>
      <c r="AC560" s="337" t="str">
        <f>MID(RP_2024[[#This Row],[Elemento PEP]],11,2)</f>
        <v>09</v>
      </c>
    </row>
    <row r="561" spans="1:29">
      <c r="A561" s="338">
        <v>4609</v>
      </c>
      <c r="B561" s="339">
        <v>45549</v>
      </c>
      <c r="C561" s="340" t="s">
        <v>1825</v>
      </c>
      <c r="D561" s="340" t="s">
        <v>2720</v>
      </c>
      <c r="E561" s="338" t="s">
        <v>1580</v>
      </c>
      <c r="F561" s="338">
        <v>5580</v>
      </c>
      <c r="G561" s="339">
        <v>45546</v>
      </c>
      <c r="H561" s="341">
        <v>6587273</v>
      </c>
      <c r="I561" s="341" t="s">
        <v>1802</v>
      </c>
      <c r="J561" s="341">
        <v>570</v>
      </c>
      <c r="K561" s="341" t="s">
        <v>1704</v>
      </c>
      <c r="L561" s="331" t="s">
        <v>1705</v>
      </c>
      <c r="M561" s="342">
        <v>3675327</v>
      </c>
      <c r="N561" s="332">
        <v>0</v>
      </c>
      <c r="O561" s="339"/>
      <c r="P561" s="342">
        <f>+RP_2024[[#This Row],[VALOR INICIAL]]-RP_2024[[#This Row],[VALOR ANULACION]]</f>
        <v>3675327</v>
      </c>
      <c r="Q561" s="343"/>
      <c r="R561" s="341">
        <f>VALUE(LEFT(RP_2024[[#This Row],[OBJETO]],3))</f>
        <v>503</v>
      </c>
      <c r="S561" s="344">
        <v>242</v>
      </c>
      <c r="T561" s="341" t="str">
        <f>SUBSTITUTE(RP_2024[[#This Row],[CODIGO TIPO]],"-","")</f>
        <v>O232020200991122</v>
      </c>
      <c r="U561" s="337">
        <v>1905014</v>
      </c>
      <c r="V561" s="341">
        <f>VALUE(LEFT(RIGHT(RP_2024[[#This Row],[IMPUTACION PRESUPUESTAL]],6),3))</f>
        <v>135</v>
      </c>
      <c r="W561" s="337" t="s">
        <v>1255</v>
      </c>
      <c r="X561" s="335">
        <f>VALUE(LEFT(RP_2024[[#This Row],[Actividad]],SEARCH(".",RP_2024[[#This Row],[Actividad]],1)-1))</f>
        <v>29</v>
      </c>
      <c r="Y561" s="337">
        <f>MONTH(RP_2024[[#This Row],[FECHA RP]])</f>
        <v>9</v>
      </c>
      <c r="Z561" s="336" t="str">
        <f>IF(RP_2024[[#This Row],[FEC ANULACION]]="","",MONTH(RP_2024[[#This Row],[FEC ANULACION]]))</f>
        <v/>
      </c>
      <c r="AA561" s="337" t="s">
        <v>1588</v>
      </c>
      <c r="AB561" s="337" t="s">
        <v>3390</v>
      </c>
      <c r="AC561" s="337" t="str">
        <f>MID(RP_2024[[#This Row],[Elemento PEP]],11,2)</f>
        <v>08</v>
      </c>
    </row>
    <row r="562" spans="1:29">
      <c r="A562" s="338">
        <v>4609</v>
      </c>
      <c r="B562" s="339">
        <v>45549</v>
      </c>
      <c r="C562" s="340" t="s">
        <v>1825</v>
      </c>
      <c r="D562" s="340" t="s">
        <v>2720</v>
      </c>
      <c r="E562" s="338" t="s">
        <v>1580</v>
      </c>
      <c r="F562" s="338">
        <v>5580</v>
      </c>
      <c r="G562" s="339">
        <v>45546</v>
      </c>
      <c r="H562" s="341">
        <v>6587273</v>
      </c>
      <c r="I562" s="341" t="s">
        <v>1802</v>
      </c>
      <c r="J562" s="331">
        <v>12</v>
      </c>
      <c r="K562" s="341" t="s">
        <v>1704</v>
      </c>
      <c r="L562" s="331" t="s">
        <v>1832</v>
      </c>
      <c r="M562" s="342">
        <v>22485005</v>
      </c>
      <c r="N562" s="332">
        <v>0</v>
      </c>
      <c r="O562" s="339"/>
      <c r="P562" s="342">
        <f>+RP_2024[[#This Row],[VALOR INICIAL]]-RP_2024[[#This Row],[VALOR ANULACION]]</f>
        <v>22485005</v>
      </c>
      <c r="Q562" s="343"/>
      <c r="R562" s="341">
        <f>VALUE(LEFT(RP_2024[[#This Row],[OBJETO]],3))</f>
        <v>503</v>
      </c>
      <c r="S562" s="344">
        <v>242</v>
      </c>
      <c r="T562" s="341" t="str">
        <f>SUBSTITUTE(RP_2024[[#This Row],[CODIGO TIPO]],"-","")</f>
        <v>O232020200991122</v>
      </c>
      <c r="U562" s="337">
        <v>1905014</v>
      </c>
      <c r="V562" s="341">
        <f>VALUE(LEFT(RIGHT(RP_2024[[#This Row],[IMPUTACION PRESUPUESTAL]],6),3))</f>
        <v>135</v>
      </c>
      <c r="W562" s="337" t="s">
        <v>1255</v>
      </c>
      <c r="X562" s="335">
        <f>VALUE(LEFT(RP_2024[[#This Row],[Actividad]],SEARCH(".",RP_2024[[#This Row],[Actividad]],1)-1))</f>
        <v>29</v>
      </c>
      <c r="Y562" s="337">
        <f>MONTH(RP_2024[[#This Row],[FECHA RP]])</f>
        <v>9</v>
      </c>
      <c r="Z562" s="336" t="str">
        <f>IF(RP_2024[[#This Row],[FEC ANULACION]]="","",MONTH(RP_2024[[#This Row],[FEC ANULACION]]))</f>
        <v/>
      </c>
      <c r="AA562" s="337" t="s">
        <v>1589</v>
      </c>
      <c r="AB562" s="337" t="s">
        <v>3390</v>
      </c>
      <c r="AC562" s="337" t="str">
        <f>MID(RP_2024[[#This Row],[Elemento PEP]],11,2)</f>
        <v>08</v>
      </c>
    </row>
    <row r="563" spans="1:29">
      <c r="A563" s="338">
        <v>4610</v>
      </c>
      <c r="B563" s="339">
        <v>45549</v>
      </c>
      <c r="C563" s="340" t="s">
        <v>1834</v>
      </c>
      <c r="D563" s="340" t="s">
        <v>2720</v>
      </c>
      <c r="E563" s="338" t="s">
        <v>1580</v>
      </c>
      <c r="F563" s="338">
        <v>5581</v>
      </c>
      <c r="G563" s="339">
        <v>45546</v>
      </c>
      <c r="H563" s="341">
        <v>6587273</v>
      </c>
      <c r="I563" s="341" t="s">
        <v>1802</v>
      </c>
      <c r="J563" s="341">
        <v>570</v>
      </c>
      <c r="K563" s="341" t="s">
        <v>1704</v>
      </c>
      <c r="L563" s="331" t="s">
        <v>1705</v>
      </c>
      <c r="M563" s="342">
        <v>15516280</v>
      </c>
      <c r="N563" s="332">
        <v>0</v>
      </c>
      <c r="O563" s="339"/>
      <c r="P563" s="342">
        <f>+RP_2024[[#This Row],[VALOR INICIAL]]-RP_2024[[#This Row],[VALOR ANULACION]]</f>
        <v>15516280</v>
      </c>
      <c r="Q563" s="343"/>
      <c r="R563" s="341">
        <f>VALUE(LEFT(RP_2024[[#This Row],[OBJETO]],3))</f>
        <v>503</v>
      </c>
      <c r="S563" s="344">
        <v>242</v>
      </c>
      <c r="T563" s="341" t="str">
        <f>SUBSTITUTE(RP_2024[[#This Row],[CODIGO TIPO]],"-","")</f>
        <v>O232020200991122</v>
      </c>
      <c r="U563" s="337">
        <v>1905014</v>
      </c>
      <c r="V563" s="341">
        <f>VALUE(LEFT(RIGHT(RP_2024[[#This Row],[IMPUTACION PRESUPUESTAL]],6),3))</f>
        <v>131</v>
      </c>
      <c r="W563" s="337" t="s">
        <v>1252</v>
      </c>
      <c r="X563" s="335">
        <f>VALUE(LEFT(RP_2024[[#This Row],[Actividad]],SEARCH(".",RP_2024[[#This Row],[Actividad]],1)-1))</f>
        <v>26</v>
      </c>
      <c r="Y563" s="337">
        <f>MONTH(RP_2024[[#This Row],[FECHA RP]])</f>
        <v>9</v>
      </c>
      <c r="Z563" s="336" t="str">
        <f>IF(RP_2024[[#This Row],[FEC ANULACION]]="","",MONTH(RP_2024[[#This Row],[FEC ANULACION]]))</f>
        <v/>
      </c>
      <c r="AA563" s="337" t="s">
        <v>1588</v>
      </c>
      <c r="AB563" s="337" t="s">
        <v>3390</v>
      </c>
      <c r="AC563" s="337" t="str">
        <f>MID(RP_2024[[#This Row],[Elemento PEP]],11,2)</f>
        <v>08</v>
      </c>
    </row>
    <row r="564" spans="1:29">
      <c r="A564" s="338">
        <v>4610</v>
      </c>
      <c r="B564" s="339">
        <v>45549</v>
      </c>
      <c r="C564" s="340" t="s">
        <v>1834</v>
      </c>
      <c r="D564" s="340" t="s">
        <v>2720</v>
      </c>
      <c r="E564" s="338" t="s">
        <v>1580</v>
      </c>
      <c r="F564" s="338">
        <v>5581</v>
      </c>
      <c r="G564" s="339">
        <v>45546</v>
      </c>
      <c r="H564" s="341">
        <v>6587273</v>
      </c>
      <c r="I564" s="341" t="s">
        <v>1802</v>
      </c>
      <c r="J564" s="331">
        <v>12</v>
      </c>
      <c r="K564" s="341" t="s">
        <v>1704</v>
      </c>
      <c r="L564" s="331" t="s">
        <v>1832</v>
      </c>
      <c r="M564" s="342">
        <v>94925848</v>
      </c>
      <c r="N564" s="332">
        <v>0</v>
      </c>
      <c r="O564" s="339"/>
      <c r="P564" s="342">
        <f>+RP_2024[[#This Row],[VALOR INICIAL]]-RP_2024[[#This Row],[VALOR ANULACION]]</f>
        <v>94925848</v>
      </c>
      <c r="Q564" s="343"/>
      <c r="R564" s="341">
        <f>VALUE(LEFT(RP_2024[[#This Row],[OBJETO]],3))</f>
        <v>503</v>
      </c>
      <c r="S564" s="344">
        <v>242</v>
      </c>
      <c r="T564" s="341" t="str">
        <f>SUBSTITUTE(RP_2024[[#This Row],[CODIGO TIPO]],"-","")</f>
        <v>O232020200991122</v>
      </c>
      <c r="U564" s="337">
        <v>1905014</v>
      </c>
      <c r="V564" s="341">
        <f>VALUE(LEFT(RIGHT(RP_2024[[#This Row],[IMPUTACION PRESUPUESTAL]],6),3))</f>
        <v>131</v>
      </c>
      <c r="W564" s="337" t="s">
        <v>1252</v>
      </c>
      <c r="X564" s="335">
        <f>VALUE(LEFT(RP_2024[[#This Row],[Actividad]],SEARCH(".",RP_2024[[#This Row],[Actividad]],1)-1))</f>
        <v>26</v>
      </c>
      <c r="Y564" s="337">
        <f>MONTH(RP_2024[[#This Row],[FECHA RP]])</f>
        <v>9</v>
      </c>
      <c r="Z564" s="336" t="str">
        <f>IF(RP_2024[[#This Row],[FEC ANULACION]]="","",MONTH(RP_2024[[#This Row],[FEC ANULACION]]))</f>
        <v/>
      </c>
      <c r="AA564" s="337" t="s">
        <v>1589</v>
      </c>
      <c r="AB564" s="337" t="s">
        <v>3390</v>
      </c>
      <c r="AC564" s="337" t="str">
        <f>MID(RP_2024[[#This Row],[Elemento PEP]],11,2)</f>
        <v>08</v>
      </c>
    </row>
    <row r="565" spans="1:29">
      <c r="A565" s="338">
        <v>4611</v>
      </c>
      <c r="B565" s="339">
        <v>45549</v>
      </c>
      <c r="C565" s="340" t="s">
        <v>1804</v>
      </c>
      <c r="D565" s="340" t="s">
        <v>2720</v>
      </c>
      <c r="E565" s="338" t="s">
        <v>1580</v>
      </c>
      <c r="F565" s="338">
        <v>5584</v>
      </c>
      <c r="G565" s="339">
        <v>45546</v>
      </c>
      <c r="H565" s="341">
        <v>6587273</v>
      </c>
      <c r="I565" s="341" t="s">
        <v>1802</v>
      </c>
      <c r="J565" s="341">
        <v>570</v>
      </c>
      <c r="K565" s="341" t="s">
        <v>1704</v>
      </c>
      <c r="L565" s="331" t="s">
        <v>1705</v>
      </c>
      <c r="M565" s="342">
        <v>3236628</v>
      </c>
      <c r="N565" s="332">
        <v>0</v>
      </c>
      <c r="O565" s="339"/>
      <c r="P565" s="342">
        <f>+RP_2024[[#This Row],[VALOR INICIAL]]-RP_2024[[#This Row],[VALOR ANULACION]]</f>
        <v>3236628</v>
      </c>
      <c r="Q565" s="343"/>
      <c r="R565" s="341">
        <f>VALUE(LEFT(RP_2024[[#This Row],[OBJETO]],3))</f>
        <v>503</v>
      </c>
      <c r="S565" s="344">
        <v>242</v>
      </c>
      <c r="T565" s="341" t="str">
        <f>SUBSTITUTE(RP_2024[[#This Row],[CODIGO TIPO]],"-","")</f>
        <v>O232020200991122</v>
      </c>
      <c r="U565" s="337">
        <v>1905014</v>
      </c>
      <c r="V565" s="341">
        <f>VALUE(LEFT(RIGHT(RP_2024[[#This Row],[IMPUTACION PRESUPUESTAL]],6),3))</f>
        <v>128</v>
      </c>
      <c r="W565" s="337" t="s">
        <v>1246</v>
      </c>
      <c r="X565" s="335">
        <f>VALUE(LEFT(RP_2024[[#This Row],[Actividad]],SEARCH(".",RP_2024[[#This Row],[Actividad]],1)-1))</f>
        <v>21</v>
      </c>
      <c r="Y565" s="337">
        <f>MONTH(RP_2024[[#This Row],[FECHA RP]])</f>
        <v>9</v>
      </c>
      <c r="Z565" s="336" t="str">
        <f>IF(RP_2024[[#This Row],[FEC ANULACION]]="","",MONTH(RP_2024[[#This Row],[FEC ANULACION]]))</f>
        <v/>
      </c>
      <c r="AA565" s="337" t="s">
        <v>1588</v>
      </c>
      <c r="AB565" s="337" t="s">
        <v>3393</v>
      </c>
      <c r="AC565" s="337" t="str">
        <f>MID(RP_2024[[#This Row],[Elemento PEP]],11,2)</f>
        <v>07</v>
      </c>
    </row>
    <row r="566" spans="1:29">
      <c r="A566" s="338">
        <v>4611</v>
      </c>
      <c r="B566" s="339">
        <v>45549</v>
      </c>
      <c r="C566" s="340" t="s">
        <v>1804</v>
      </c>
      <c r="D566" s="340" t="s">
        <v>2720</v>
      </c>
      <c r="E566" s="338" t="s">
        <v>1580</v>
      </c>
      <c r="F566" s="338">
        <v>5584</v>
      </c>
      <c r="G566" s="339">
        <v>45546</v>
      </c>
      <c r="H566" s="341">
        <v>6587273</v>
      </c>
      <c r="I566" s="341" t="s">
        <v>1802</v>
      </c>
      <c r="J566" s="331">
        <v>12</v>
      </c>
      <c r="K566" s="341" t="s">
        <v>1704</v>
      </c>
      <c r="L566" s="331" t="s">
        <v>1832</v>
      </c>
      <c r="M566" s="342">
        <v>19801130</v>
      </c>
      <c r="N566" s="332">
        <v>0</v>
      </c>
      <c r="O566" s="339"/>
      <c r="P566" s="342">
        <f>+RP_2024[[#This Row],[VALOR INICIAL]]-RP_2024[[#This Row],[VALOR ANULACION]]</f>
        <v>19801130</v>
      </c>
      <c r="Q566" s="343"/>
      <c r="R566" s="341">
        <f>VALUE(LEFT(RP_2024[[#This Row],[OBJETO]],3))</f>
        <v>503</v>
      </c>
      <c r="S566" s="344">
        <v>242</v>
      </c>
      <c r="T566" s="341" t="str">
        <f>SUBSTITUTE(RP_2024[[#This Row],[CODIGO TIPO]],"-","")</f>
        <v>O232020200991122</v>
      </c>
      <c r="U566" s="337">
        <v>1905014</v>
      </c>
      <c r="V566" s="341">
        <f>VALUE(LEFT(RIGHT(RP_2024[[#This Row],[IMPUTACION PRESUPUESTAL]],6),3))</f>
        <v>128</v>
      </c>
      <c r="W566" s="337" t="s">
        <v>1246</v>
      </c>
      <c r="X566" s="335">
        <f>VALUE(LEFT(RP_2024[[#This Row],[Actividad]],SEARCH(".",RP_2024[[#This Row],[Actividad]],1)-1))</f>
        <v>21</v>
      </c>
      <c r="Y566" s="337">
        <f>MONTH(RP_2024[[#This Row],[FECHA RP]])</f>
        <v>9</v>
      </c>
      <c r="Z566" s="336" t="str">
        <f>IF(RP_2024[[#This Row],[FEC ANULACION]]="","",MONTH(RP_2024[[#This Row],[FEC ANULACION]]))</f>
        <v/>
      </c>
      <c r="AA566" s="337" t="s">
        <v>1589</v>
      </c>
      <c r="AB566" s="337" t="s">
        <v>3393</v>
      </c>
      <c r="AC566" s="337" t="str">
        <f>MID(RP_2024[[#This Row],[Elemento PEP]],11,2)</f>
        <v>07</v>
      </c>
    </row>
    <row r="567" spans="1:29">
      <c r="A567" s="338">
        <v>4612</v>
      </c>
      <c r="B567" s="339">
        <v>45549</v>
      </c>
      <c r="C567" s="340" t="s">
        <v>1838</v>
      </c>
      <c r="D567" s="340" t="s">
        <v>2720</v>
      </c>
      <c r="E567" s="338" t="s">
        <v>1580</v>
      </c>
      <c r="F567" s="338">
        <v>5583</v>
      </c>
      <c r="G567" s="339">
        <v>45546</v>
      </c>
      <c r="H567" s="341">
        <v>6587273</v>
      </c>
      <c r="I567" s="341" t="s">
        <v>1802</v>
      </c>
      <c r="J567" s="341">
        <v>570</v>
      </c>
      <c r="K567" s="341" t="s">
        <v>1704</v>
      </c>
      <c r="L567" s="331" t="s">
        <v>1705</v>
      </c>
      <c r="M567" s="342">
        <v>6646166</v>
      </c>
      <c r="N567" s="332">
        <v>0</v>
      </c>
      <c r="O567" s="339"/>
      <c r="P567" s="342">
        <f>+RP_2024[[#This Row],[VALOR INICIAL]]-RP_2024[[#This Row],[VALOR ANULACION]]</f>
        <v>6646166</v>
      </c>
      <c r="Q567" s="343"/>
      <c r="R567" s="341">
        <f>VALUE(LEFT(RP_2024[[#This Row],[OBJETO]],3))</f>
        <v>503</v>
      </c>
      <c r="S567" s="344">
        <v>242</v>
      </c>
      <c r="T567" s="341" t="str">
        <f>SUBSTITUTE(RP_2024[[#This Row],[CODIGO TIPO]],"-","")</f>
        <v>O232020200991122</v>
      </c>
      <c r="U567" s="337">
        <v>1905014</v>
      </c>
      <c r="V567" s="341">
        <f>VALUE(LEFT(RIGHT(RP_2024[[#This Row],[IMPUTACION PRESUPUESTAL]],6),3))</f>
        <v>132</v>
      </c>
      <c r="W567" s="337" t="s">
        <v>1248</v>
      </c>
      <c r="X567" s="335">
        <f>VALUE(LEFT(RP_2024[[#This Row],[Actividad]],SEARCH(".",RP_2024[[#This Row],[Actividad]],1)-1))</f>
        <v>23</v>
      </c>
      <c r="Y567" s="337">
        <f>MONTH(RP_2024[[#This Row],[FECHA RP]])</f>
        <v>9</v>
      </c>
      <c r="Z567" s="336" t="str">
        <f>IF(RP_2024[[#This Row],[FEC ANULACION]]="","",MONTH(RP_2024[[#This Row],[FEC ANULACION]]))</f>
        <v/>
      </c>
      <c r="AA567" s="337" t="s">
        <v>1588</v>
      </c>
      <c r="AB567" s="337" t="s">
        <v>3393</v>
      </c>
      <c r="AC567" s="337" t="str">
        <f>MID(RP_2024[[#This Row],[Elemento PEP]],11,2)</f>
        <v>07</v>
      </c>
    </row>
    <row r="568" spans="1:29">
      <c r="A568" s="338">
        <v>4612</v>
      </c>
      <c r="B568" s="339">
        <v>45549</v>
      </c>
      <c r="C568" s="340" t="s">
        <v>1838</v>
      </c>
      <c r="D568" s="340" t="s">
        <v>2720</v>
      </c>
      <c r="E568" s="338" t="s">
        <v>1580</v>
      </c>
      <c r="F568" s="338">
        <v>5583</v>
      </c>
      <c r="G568" s="339">
        <v>45546</v>
      </c>
      <c r="H568" s="341">
        <v>6587273</v>
      </c>
      <c r="I568" s="341" t="s">
        <v>1802</v>
      </c>
      <c r="J568" s="331">
        <v>12</v>
      </c>
      <c r="K568" s="341" t="s">
        <v>1704</v>
      </c>
      <c r="L568" s="331" t="s">
        <v>1832</v>
      </c>
      <c r="M568" s="342">
        <v>41306733</v>
      </c>
      <c r="N568" s="332">
        <v>0</v>
      </c>
      <c r="O568" s="339"/>
      <c r="P568" s="342">
        <f>+RP_2024[[#This Row],[VALOR INICIAL]]-RP_2024[[#This Row],[VALOR ANULACION]]</f>
        <v>41306733</v>
      </c>
      <c r="Q568" s="343"/>
      <c r="R568" s="341">
        <f>VALUE(LEFT(RP_2024[[#This Row],[OBJETO]],3))</f>
        <v>503</v>
      </c>
      <c r="S568" s="344">
        <v>242</v>
      </c>
      <c r="T568" s="341" t="str">
        <f>SUBSTITUTE(RP_2024[[#This Row],[CODIGO TIPO]],"-","")</f>
        <v>O232020200991122</v>
      </c>
      <c r="U568" s="337">
        <v>1905014</v>
      </c>
      <c r="V568" s="341">
        <f>VALUE(LEFT(RIGHT(RP_2024[[#This Row],[IMPUTACION PRESUPUESTAL]],6),3))</f>
        <v>132</v>
      </c>
      <c r="W568" s="337" t="s">
        <v>1248</v>
      </c>
      <c r="X568" s="335">
        <f>VALUE(LEFT(RP_2024[[#This Row],[Actividad]],SEARCH(".",RP_2024[[#This Row],[Actividad]],1)-1))</f>
        <v>23</v>
      </c>
      <c r="Y568" s="337">
        <f>MONTH(RP_2024[[#This Row],[FECHA RP]])</f>
        <v>9</v>
      </c>
      <c r="Z568" s="336" t="str">
        <f>IF(RP_2024[[#This Row],[FEC ANULACION]]="","",MONTH(RP_2024[[#This Row],[FEC ANULACION]]))</f>
        <v/>
      </c>
      <c r="AA568" s="337" t="s">
        <v>1589</v>
      </c>
      <c r="AB568" s="337" t="s">
        <v>3393</v>
      </c>
      <c r="AC568" s="337" t="str">
        <f>MID(RP_2024[[#This Row],[Elemento PEP]],11,2)</f>
        <v>07</v>
      </c>
    </row>
    <row r="569" spans="1:29">
      <c r="A569" s="338">
        <v>4613</v>
      </c>
      <c r="B569" s="339">
        <v>45549</v>
      </c>
      <c r="C569" s="340" t="s">
        <v>1822</v>
      </c>
      <c r="D569" s="340" t="s">
        <v>2720</v>
      </c>
      <c r="E569" s="338" t="s">
        <v>1580</v>
      </c>
      <c r="F569" s="338">
        <v>5585</v>
      </c>
      <c r="G569" s="339">
        <v>45546</v>
      </c>
      <c r="H569" s="341">
        <v>6587273</v>
      </c>
      <c r="I569" s="341" t="s">
        <v>1802</v>
      </c>
      <c r="J569" s="341">
        <v>570</v>
      </c>
      <c r="K569" s="341" t="s">
        <v>1704</v>
      </c>
      <c r="L569" s="331" t="s">
        <v>1705</v>
      </c>
      <c r="M569" s="342">
        <v>1542961</v>
      </c>
      <c r="N569" s="332">
        <v>0</v>
      </c>
      <c r="O569" s="339"/>
      <c r="P569" s="342">
        <f>+RP_2024[[#This Row],[VALOR INICIAL]]-RP_2024[[#This Row],[VALOR ANULACION]]</f>
        <v>1542961</v>
      </c>
      <c r="Q569" s="343"/>
      <c r="R569" s="341">
        <f>VALUE(LEFT(RP_2024[[#This Row],[OBJETO]],3))</f>
        <v>503</v>
      </c>
      <c r="S569" s="344">
        <v>242</v>
      </c>
      <c r="T569" s="341" t="str">
        <f>SUBSTITUTE(RP_2024[[#This Row],[CODIGO TIPO]],"-","")</f>
        <v>O232020200991122</v>
      </c>
      <c r="U569" s="337">
        <v>1905014</v>
      </c>
      <c r="V569" s="341">
        <f>VALUE(LEFT(RIGHT(RP_2024[[#This Row],[IMPUTACION PRESUPUESTAL]],6),3))</f>
        <v>129</v>
      </c>
      <c r="W569" s="337" t="s">
        <v>1247</v>
      </c>
      <c r="X569" s="335">
        <f>VALUE(LEFT(RP_2024[[#This Row],[Actividad]],SEARCH(".",RP_2024[[#This Row],[Actividad]],1)-1))</f>
        <v>22</v>
      </c>
      <c r="Y569" s="337">
        <f>MONTH(RP_2024[[#This Row],[FECHA RP]])</f>
        <v>9</v>
      </c>
      <c r="Z569" s="336" t="str">
        <f>IF(RP_2024[[#This Row],[FEC ANULACION]]="","",MONTH(RP_2024[[#This Row],[FEC ANULACION]]))</f>
        <v/>
      </c>
      <c r="AA569" s="337" t="s">
        <v>1588</v>
      </c>
      <c r="AB569" s="337" t="s">
        <v>3390</v>
      </c>
      <c r="AC569" s="337" t="str">
        <f>MID(RP_2024[[#This Row],[Elemento PEP]],11,2)</f>
        <v>08</v>
      </c>
    </row>
    <row r="570" spans="1:29">
      <c r="A570" s="338">
        <v>4613</v>
      </c>
      <c r="B570" s="339">
        <v>45549</v>
      </c>
      <c r="C570" s="340" t="s">
        <v>1822</v>
      </c>
      <c r="D570" s="340" t="s">
        <v>2720</v>
      </c>
      <c r="E570" s="338" t="s">
        <v>1580</v>
      </c>
      <c r="F570" s="338">
        <v>5585</v>
      </c>
      <c r="G570" s="339">
        <v>45546</v>
      </c>
      <c r="H570" s="341">
        <v>6587273</v>
      </c>
      <c r="I570" s="341" t="s">
        <v>1802</v>
      </c>
      <c r="J570" s="331">
        <v>12</v>
      </c>
      <c r="K570" s="341" t="s">
        <v>1704</v>
      </c>
      <c r="L570" s="331" t="s">
        <v>1832</v>
      </c>
      <c r="M570" s="342">
        <v>9439565</v>
      </c>
      <c r="N570" s="332">
        <v>0</v>
      </c>
      <c r="O570" s="339"/>
      <c r="P570" s="342">
        <f>+RP_2024[[#This Row],[VALOR INICIAL]]-RP_2024[[#This Row],[VALOR ANULACION]]</f>
        <v>9439565</v>
      </c>
      <c r="Q570" s="343"/>
      <c r="R570" s="341">
        <f>VALUE(LEFT(RP_2024[[#This Row],[OBJETO]],3))</f>
        <v>503</v>
      </c>
      <c r="S570" s="344">
        <v>242</v>
      </c>
      <c r="T570" s="341" t="str">
        <f>SUBSTITUTE(RP_2024[[#This Row],[CODIGO TIPO]],"-","")</f>
        <v>O232020200991122</v>
      </c>
      <c r="U570" s="337">
        <v>1905014</v>
      </c>
      <c r="V570" s="341">
        <f>VALUE(LEFT(RIGHT(RP_2024[[#This Row],[IMPUTACION PRESUPUESTAL]],6),3))</f>
        <v>129</v>
      </c>
      <c r="W570" s="337" t="s">
        <v>1247</v>
      </c>
      <c r="X570" s="335">
        <f>VALUE(LEFT(RP_2024[[#This Row],[Actividad]],SEARCH(".",RP_2024[[#This Row],[Actividad]],1)-1))</f>
        <v>22</v>
      </c>
      <c r="Y570" s="337">
        <f>MONTH(RP_2024[[#This Row],[FECHA RP]])</f>
        <v>9</v>
      </c>
      <c r="Z570" s="336" t="str">
        <f>IF(RP_2024[[#This Row],[FEC ANULACION]]="","",MONTH(RP_2024[[#This Row],[FEC ANULACION]]))</f>
        <v/>
      </c>
      <c r="AA570" s="337" t="s">
        <v>1589</v>
      </c>
      <c r="AB570" s="337" t="s">
        <v>3390</v>
      </c>
      <c r="AC570" s="337" t="str">
        <f>MID(RP_2024[[#This Row],[Elemento PEP]],11,2)</f>
        <v>08</v>
      </c>
    </row>
    <row r="571" spans="1:29">
      <c r="A571" s="338">
        <v>4614</v>
      </c>
      <c r="B571" s="339">
        <v>45549</v>
      </c>
      <c r="C571" s="340" t="s">
        <v>1852</v>
      </c>
      <c r="D571" s="340" t="s">
        <v>2720</v>
      </c>
      <c r="E571" s="338" t="s">
        <v>1580</v>
      </c>
      <c r="F571" s="338">
        <v>5586</v>
      </c>
      <c r="G571" s="339">
        <v>45546</v>
      </c>
      <c r="H571" s="341">
        <v>6587273</v>
      </c>
      <c r="I571" s="341" t="s">
        <v>1802</v>
      </c>
      <c r="J571" s="341">
        <v>570</v>
      </c>
      <c r="K571" s="341" t="s">
        <v>1704</v>
      </c>
      <c r="L571" s="331" t="s">
        <v>1705</v>
      </c>
      <c r="M571" s="342">
        <v>11384279</v>
      </c>
      <c r="N571" s="332">
        <v>0</v>
      </c>
      <c r="O571" s="339"/>
      <c r="P571" s="342">
        <f>+RP_2024[[#This Row],[VALOR INICIAL]]-RP_2024[[#This Row],[VALOR ANULACION]]</f>
        <v>11384279</v>
      </c>
      <c r="Q571" s="343"/>
      <c r="R571" s="341">
        <f>VALUE(LEFT(RP_2024[[#This Row],[OBJETO]],3))</f>
        <v>503</v>
      </c>
      <c r="S571" s="344">
        <v>242</v>
      </c>
      <c r="T571" s="341" t="str">
        <f>SUBSTITUTE(RP_2024[[#This Row],[CODIGO TIPO]],"-","")</f>
        <v>O232020200991122</v>
      </c>
      <c r="U571" s="337">
        <v>1905014</v>
      </c>
      <c r="V571" s="341">
        <f>VALUE(LEFT(RIGHT(RP_2024[[#This Row],[IMPUTACION PRESUPUESTAL]],6),3))</f>
        <v>127</v>
      </c>
      <c r="W571" s="337" t="s">
        <v>1244</v>
      </c>
      <c r="X571" s="335">
        <f>VALUE(LEFT(RP_2024[[#This Row],[Actividad]],SEARCH(".",RP_2024[[#This Row],[Actividad]],1)-1))</f>
        <v>19</v>
      </c>
      <c r="Y571" s="337">
        <f>MONTH(RP_2024[[#This Row],[FECHA RP]])</f>
        <v>9</v>
      </c>
      <c r="Z571" s="336" t="str">
        <f>IF(RP_2024[[#This Row],[FEC ANULACION]]="","",MONTH(RP_2024[[#This Row],[FEC ANULACION]]))</f>
        <v/>
      </c>
      <c r="AA571" s="337" t="s">
        <v>1588</v>
      </c>
      <c r="AB571" s="337" t="s">
        <v>3393</v>
      </c>
      <c r="AC571" s="337" t="str">
        <f>MID(RP_2024[[#This Row],[Elemento PEP]],11,2)</f>
        <v>07</v>
      </c>
    </row>
    <row r="572" spans="1:29">
      <c r="A572" s="338">
        <v>4614</v>
      </c>
      <c r="B572" s="339">
        <v>45549</v>
      </c>
      <c r="C572" s="340" t="s">
        <v>1852</v>
      </c>
      <c r="D572" s="340" t="s">
        <v>2720</v>
      </c>
      <c r="E572" s="338" t="s">
        <v>1580</v>
      </c>
      <c r="F572" s="338">
        <v>5586</v>
      </c>
      <c r="G572" s="339">
        <v>45546</v>
      </c>
      <c r="H572" s="341">
        <v>6587273</v>
      </c>
      <c r="I572" s="341" t="s">
        <v>1802</v>
      </c>
      <c r="J572" s="331">
        <v>12</v>
      </c>
      <c r="K572" s="341" t="s">
        <v>1704</v>
      </c>
      <c r="L572" s="331" t="s">
        <v>1832</v>
      </c>
      <c r="M572" s="342">
        <v>69646995</v>
      </c>
      <c r="N572" s="332">
        <v>0</v>
      </c>
      <c r="O572" s="339"/>
      <c r="P572" s="342">
        <f>+RP_2024[[#This Row],[VALOR INICIAL]]-RP_2024[[#This Row],[VALOR ANULACION]]</f>
        <v>69646995</v>
      </c>
      <c r="Q572" s="343"/>
      <c r="R572" s="341">
        <f>VALUE(LEFT(RP_2024[[#This Row],[OBJETO]],3))</f>
        <v>503</v>
      </c>
      <c r="S572" s="344">
        <v>242</v>
      </c>
      <c r="T572" s="341" t="str">
        <f>SUBSTITUTE(RP_2024[[#This Row],[CODIGO TIPO]],"-","")</f>
        <v>O232020200991122</v>
      </c>
      <c r="U572" s="337">
        <v>1905014</v>
      </c>
      <c r="V572" s="341">
        <f>VALUE(LEFT(RIGHT(RP_2024[[#This Row],[IMPUTACION PRESUPUESTAL]],6),3))</f>
        <v>127</v>
      </c>
      <c r="W572" s="337" t="s">
        <v>1244</v>
      </c>
      <c r="X572" s="335">
        <f>VALUE(LEFT(RP_2024[[#This Row],[Actividad]],SEARCH(".",RP_2024[[#This Row],[Actividad]],1)-1))</f>
        <v>19</v>
      </c>
      <c r="Y572" s="337">
        <f>MONTH(RP_2024[[#This Row],[FECHA RP]])</f>
        <v>9</v>
      </c>
      <c r="Z572" s="336" t="str">
        <f>IF(RP_2024[[#This Row],[FEC ANULACION]]="","",MONTH(RP_2024[[#This Row],[FEC ANULACION]]))</f>
        <v/>
      </c>
      <c r="AA572" s="337" t="s">
        <v>1589</v>
      </c>
      <c r="AB572" s="337" t="s">
        <v>3393</v>
      </c>
      <c r="AC572" s="337" t="str">
        <f>MID(RP_2024[[#This Row],[Elemento PEP]],11,2)</f>
        <v>07</v>
      </c>
    </row>
    <row r="573" spans="1:29">
      <c r="A573" s="338">
        <v>4615</v>
      </c>
      <c r="B573" s="339">
        <v>45549</v>
      </c>
      <c r="C573" s="340" t="s">
        <v>1865</v>
      </c>
      <c r="D573" s="340" t="s">
        <v>2720</v>
      </c>
      <c r="E573" s="338" t="s">
        <v>1580</v>
      </c>
      <c r="F573" s="338">
        <v>5588</v>
      </c>
      <c r="G573" s="339">
        <v>45546</v>
      </c>
      <c r="H573" s="341">
        <v>6587273</v>
      </c>
      <c r="I573" s="341" t="s">
        <v>1802</v>
      </c>
      <c r="J573" s="331">
        <v>12</v>
      </c>
      <c r="K573" s="341" t="s">
        <v>1704</v>
      </c>
      <c r="L573" s="331" t="s">
        <v>1832</v>
      </c>
      <c r="M573" s="342">
        <v>24927294</v>
      </c>
      <c r="N573" s="332">
        <v>0</v>
      </c>
      <c r="O573" s="339"/>
      <c r="P573" s="342">
        <f>+RP_2024[[#This Row],[VALOR INICIAL]]-RP_2024[[#This Row],[VALOR ANULACION]]</f>
        <v>24927294</v>
      </c>
      <c r="Q573" s="343"/>
      <c r="R573" s="341">
        <f>VALUE(LEFT(RP_2024[[#This Row],[OBJETO]],3))</f>
        <v>503</v>
      </c>
      <c r="S573" s="344">
        <v>242</v>
      </c>
      <c r="T573" s="341" t="str">
        <f>SUBSTITUTE(RP_2024[[#This Row],[CODIGO TIPO]],"-","")</f>
        <v>O232020200991122</v>
      </c>
      <c r="U573" s="337">
        <v>1905014</v>
      </c>
      <c r="V573" s="341">
        <f>VALUE(LEFT(RIGHT(RP_2024[[#This Row],[IMPUTACION PRESUPUESTAL]],6),3))</f>
        <v>114</v>
      </c>
      <c r="W573" s="337" t="s">
        <v>1242</v>
      </c>
      <c r="X573" s="335">
        <f>VALUE(LEFT(RP_2024[[#This Row],[Actividad]],SEARCH(".",RP_2024[[#This Row],[Actividad]],1)-1))</f>
        <v>17</v>
      </c>
      <c r="Y573" s="337">
        <f>MONTH(RP_2024[[#This Row],[FECHA RP]])</f>
        <v>9</v>
      </c>
      <c r="Z573" s="336" t="str">
        <f>IF(RP_2024[[#This Row],[FEC ANULACION]]="","",MONTH(RP_2024[[#This Row],[FEC ANULACION]]))</f>
        <v/>
      </c>
      <c r="AA573" s="337" t="s">
        <v>1589</v>
      </c>
      <c r="AB573" s="337" t="s">
        <v>3391</v>
      </c>
      <c r="AC573" s="337" t="str">
        <f>MID(RP_2024[[#This Row],[Elemento PEP]],11,2)</f>
        <v>09</v>
      </c>
    </row>
    <row r="574" spans="1:29">
      <c r="A574" s="338">
        <v>4616</v>
      </c>
      <c r="B574" s="339">
        <v>45549</v>
      </c>
      <c r="C574" s="340" t="s">
        <v>1807</v>
      </c>
      <c r="D574" s="340" t="s">
        <v>2720</v>
      </c>
      <c r="E574" s="338" t="s">
        <v>1580</v>
      </c>
      <c r="F574" s="338">
        <v>5589</v>
      </c>
      <c r="G574" s="339">
        <v>45546</v>
      </c>
      <c r="H574" s="341">
        <v>6587273</v>
      </c>
      <c r="I574" s="341" t="s">
        <v>1802</v>
      </c>
      <c r="J574" s="341">
        <v>570</v>
      </c>
      <c r="K574" s="341" t="s">
        <v>1704</v>
      </c>
      <c r="L574" s="331" t="s">
        <v>1705</v>
      </c>
      <c r="M574" s="342">
        <v>2398955</v>
      </c>
      <c r="N574" s="332">
        <v>0</v>
      </c>
      <c r="O574" s="339"/>
      <c r="P574" s="342">
        <f>+RP_2024[[#This Row],[VALOR INICIAL]]-RP_2024[[#This Row],[VALOR ANULACION]]</f>
        <v>2398955</v>
      </c>
      <c r="Q574" s="343"/>
      <c r="R574" s="341">
        <f>VALUE(LEFT(RP_2024[[#This Row],[OBJETO]],3))</f>
        <v>503</v>
      </c>
      <c r="S574" s="344">
        <v>242</v>
      </c>
      <c r="T574" s="341" t="str">
        <f>SUBSTITUTE(RP_2024[[#This Row],[CODIGO TIPO]],"-","")</f>
        <v>O232020200991122</v>
      </c>
      <c r="U574" s="337">
        <v>1905014</v>
      </c>
      <c r="V574" s="341">
        <f>VALUE(LEFT(RIGHT(RP_2024[[#This Row],[IMPUTACION PRESUPUESTAL]],6),3))</f>
        <v>113</v>
      </c>
      <c r="W574" s="337" t="s">
        <v>1243</v>
      </c>
      <c r="X574" s="335">
        <f>VALUE(LEFT(RP_2024[[#This Row],[Actividad]],SEARCH(".",RP_2024[[#This Row],[Actividad]],1)-1))</f>
        <v>18</v>
      </c>
      <c r="Y574" s="337">
        <f>MONTH(RP_2024[[#This Row],[FECHA RP]])</f>
        <v>9</v>
      </c>
      <c r="Z574" s="336" t="str">
        <f>IF(RP_2024[[#This Row],[FEC ANULACION]]="","",MONTH(RP_2024[[#This Row],[FEC ANULACION]]))</f>
        <v/>
      </c>
      <c r="AA574" s="337" t="s">
        <v>1588</v>
      </c>
      <c r="AB574" s="337" t="s">
        <v>3392</v>
      </c>
      <c r="AC574" s="337" t="str">
        <f>MID(RP_2024[[#This Row],[Elemento PEP]],11,2)</f>
        <v>13</v>
      </c>
    </row>
    <row r="575" spans="1:29">
      <c r="A575" s="338">
        <v>4616</v>
      </c>
      <c r="B575" s="339">
        <v>45549</v>
      </c>
      <c r="C575" s="340" t="s">
        <v>1807</v>
      </c>
      <c r="D575" s="340" t="s">
        <v>2720</v>
      </c>
      <c r="E575" s="338" t="s">
        <v>1580</v>
      </c>
      <c r="F575" s="338">
        <v>5589</v>
      </c>
      <c r="G575" s="339">
        <v>45546</v>
      </c>
      <c r="H575" s="341">
        <v>6587273</v>
      </c>
      <c r="I575" s="341" t="s">
        <v>1802</v>
      </c>
      <c r="J575" s="331">
        <v>12</v>
      </c>
      <c r="K575" s="341" t="s">
        <v>1704</v>
      </c>
      <c r="L575" s="331" t="s">
        <v>1832</v>
      </c>
      <c r="M575" s="342">
        <v>54480691</v>
      </c>
      <c r="N575" s="332">
        <v>0</v>
      </c>
      <c r="O575" s="339"/>
      <c r="P575" s="342">
        <f>+RP_2024[[#This Row],[VALOR INICIAL]]-RP_2024[[#This Row],[VALOR ANULACION]]</f>
        <v>54480691</v>
      </c>
      <c r="Q575" s="343"/>
      <c r="R575" s="341">
        <f>VALUE(LEFT(RP_2024[[#This Row],[OBJETO]],3))</f>
        <v>503</v>
      </c>
      <c r="S575" s="344">
        <v>242</v>
      </c>
      <c r="T575" s="341" t="str">
        <f>SUBSTITUTE(RP_2024[[#This Row],[CODIGO TIPO]],"-","")</f>
        <v>O232020200991122</v>
      </c>
      <c r="U575" s="337">
        <v>1905014</v>
      </c>
      <c r="V575" s="341">
        <f>VALUE(LEFT(RIGHT(RP_2024[[#This Row],[IMPUTACION PRESUPUESTAL]],6),3))</f>
        <v>113</v>
      </c>
      <c r="W575" s="337" t="s">
        <v>1243</v>
      </c>
      <c r="X575" s="335">
        <f>VALUE(LEFT(RP_2024[[#This Row],[Actividad]],SEARCH(".",RP_2024[[#This Row],[Actividad]],1)-1))</f>
        <v>18</v>
      </c>
      <c r="Y575" s="337">
        <f>MONTH(RP_2024[[#This Row],[FECHA RP]])</f>
        <v>9</v>
      </c>
      <c r="Z575" s="336" t="str">
        <f>IF(RP_2024[[#This Row],[FEC ANULACION]]="","",MONTH(RP_2024[[#This Row],[FEC ANULACION]]))</f>
        <v/>
      </c>
      <c r="AA575" s="337" t="s">
        <v>1589</v>
      </c>
      <c r="AB575" s="337" t="s">
        <v>3392</v>
      </c>
      <c r="AC575" s="337" t="str">
        <f>MID(RP_2024[[#This Row],[Elemento PEP]],11,2)</f>
        <v>13</v>
      </c>
    </row>
    <row r="576" spans="1:29">
      <c r="A576" s="338">
        <v>4617</v>
      </c>
      <c r="B576" s="339">
        <v>45549</v>
      </c>
      <c r="C576" s="340" t="s">
        <v>1845</v>
      </c>
      <c r="D576" s="340" t="s">
        <v>2720</v>
      </c>
      <c r="E576" s="338" t="s">
        <v>1580</v>
      </c>
      <c r="F576" s="338">
        <v>5587</v>
      </c>
      <c r="G576" s="339">
        <v>45546</v>
      </c>
      <c r="H576" s="341">
        <v>6587273</v>
      </c>
      <c r="I576" s="341" t="s">
        <v>1802</v>
      </c>
      <c r="J576" s="341">
        <v>570</v>
      </c>
      <c r="K576" s="341" t="s">
        <v>1704</v>
      </c>
      <c r="L576" s="331" t="s">
        <v>1705</v>
      </c>
      <c r="M576" s="342">
        <v>15661196</v>
      </c>
      <c r="N576" s="332">
        <v>0</v>
      </c>
      <c r="O576" s="339"/>
      <c r="P576" s="342">
        <f>+RP_2024[[#This Row],[VALOR INICIAL]]-RP_2024[[#This Row],[VALOR ANULACION]]</f>
        <v>15661196</v>
      </c>
      <c r="Q576" s="343"/>
      <c r="R576" s="341">
        <f>VALUE(LEFT(RP_2024[[#This Row],[OBJETO]],3))</f>
        <v>503</v>
      </c>
      <c r="S576" s="344">
        <v>242</v>
      </c>
      <c r="T576" s="341" t="str">
        <f>SUBSTITUTE(RP_2024[[#This Row],[CODIGO TIPO]],"-","")</f>
        <v>O232020200991122</v>
      </c>
      <c r="U576" s="337">
        <v>1905014</v>
      </c>
      <c r="V576" s="341">
        <f>VALUE(LEFT(RIGHT(RP_2024[[#This Row],[IMPUTACION PRESUPUESTAL]],6),3))</f>
        <v>126</v>
      </c>
      <c r="W576" s="337" t="s">
        <v>1245</v>
      </c>
      <c r="X576" s="335">
        <f>VALUE(LEFT(RP_2024[[#This Row],[Actividad]],SEARCH(".",RP_2024[[#This Row],[Actividad]],1)-1))</f>
        <v>20</v>
      </c>
      <c r="Y576" s="337">
        <f>MONTH(RP_2024[[#This Row],[FECHA RP]])</f>
        <v>9</v>
      </c>
      <c r="Z576" s="336" t="str">
        <f>IF(RP_2024[[#This Row],[FEC ANULACION]]="","",MONTH(RP_2024[[#This Row],[FEC ANULACION]]))</f>
        <v/>
      </c>
      <c r="AA576" s="337" t="s">
        <v>1588</v>
      </c>
      <c r="AB576" s="337" t="s">
        <v>3392</v>
      </c>
      <c r="AC576" s="337" t="str">
        <f>MID(RP_2024[[#This Row],[Elemento PEP]],11,2)</f>
        <v>13</v>
      </c>
    </row>
    <row r="577" spans="1:29">
      <c r="A577" s="338">
        <v>4617</v>
      </c>
      <c r="B577" s="339">
        <v>45549</v>
      </c>
      <c r="C577" s="340" t="s">
        <v>1845</v>
      </c>
      <c r="D577" s="340" t="s">
        <v>2720</v>
      </c>
      <c r="E577" s="338" t="s">
        <v>1580</v>
      </c>
      <c r="F577" s="338">
        <v>5587</v>
      </c>
      <c r="G577" s="339">
        <v>45546</v>
      </c>
      <c r="H577" s="341">
        <v>6587273</v>
      </c>
      <c r="I577" s="341" t="s">
        <v>1802</v>
      </c>
      <c r="J577" s="331">
        <v>12</v>
      </c>
      <c r="K577" s="341" t="s">
        <v>1704</v>
      </c>
      <c r="L577" s="331" t="s">
        <v>1832</v>
      </c>
      <c r="M577" s="342">
        <v>95702382</v>
      </c>
      <c r="N577" s="332">
        <v>0</v>
      </c>
      <c r="O577" s="339"/>
      <c r="P577" s="342">
        <f>+RP_2024[[#This Row],[VALOR INICIAL]]-RP_2024[[#This Row],[VALOR ANULACION]]</f>
        <v>95702382</v>
      </c>
      <c r="Q577" s="343"/>
      <c r="R577" s="341">
        <f>VALUE(LEFT(RP_2024[[#This Row],[OBJETO]],3))</f>
        <v>503</v>
      </c>
      <c r="S577" s="344">
        <v>242</v>
      </c>
      <c r="T577" s="341" t="str">
        <f>SUBSTITUTE(RP_2024[[#This Row],[CODIGO TIPO]],"-","")</f>
        <v>O232020200991122</v>
      </c>
      <c r="U577" s="337">
        <v>1905014</v>
      </c>
      <c r="V577" s="341">
        <f>VALUE(LEFT(RIGHT(RP_2024[[#This Row],[IMPUTACION PRESUPUESTAL]],6),3))</f>
        <v>126</v>
      </c>
      <c r="W577" s="337" t="s">
        <v>1245</v>
      </c>
      <c r="X577" s="335">
        <f>VALUE(LEFT(RP_2024[[#This Row],[Actividad]],SEARCH(".",RP_2024[[#This Row],[Actividad]],1)-1))</f>
        <v>20</v>
      </c>
      <c r="Y577" s="337">
        <f>MONTH(RP_2024[[#This Row],[FECHA RP]])</f>
        <v>9</v>
      </c>
      <c r="Z577" s="336" t="str">
        <f>IF(RP_2024[[#This Row],[FEC ANULACION]]="","",MONTH(RP_2024[[#This Row],[FEC ANULACION]]))</f>
        <v/>
      </c>
      <c r="AA577" s="337" t="s">
        <v>1589</v>
      </c>
      <c r="AB577" s="337" t="s">
        <v>3392</v>
      </c>
      <c r="AC577" s="337" t="str">
        <f>MID(RP_2024[[#This Row],[Elemento PEP]],11,2)</f>
        <v>13</v>
      </c>
    </row>
    <row r="578" spans="1:29">
      <c r="A578" s="338">
        <v>4618</v>
      </c>
      <c r="B578" s="339">
        <v>45549</v>
      </c>
      <c r="C578" s="340" t="s">
        <v>1840</v>
      </c>
      <c r="D578" s="340" t="s">
        <v>2720</v>
      </c>
      <c r="E578" s="338" t="s">
        <v>1580</v>
      </c>
      <c r="F578" s="338">
        <v>5592</v>
      </c>
      <c r="G578" s="339">
        <v>45546</v>
      </c>
      <c r="H578" s="341">
        <v>6587273</v>
      </c>
      <c r="I578" s="341" t="s">
        <v>1802</v>
      </c>
      <c r="J578" s="341">
        <v>570</v>
      </c>
      <c r="K578" s="341" t="s">
        <v>1704</v>
      </c>
      <c r="L578" s="331" t="s">
        <v>1705</v>
      </c>
      <c r="M578" s="342">
        <v>2043174</v>
      </c>
      <c r="N578" s="332">
        <v>0</v>
      </c>
      <c r="O578" s="339"/>
      <c r="P578" s="342">
        <f>+RP_2024[[#This Row],[VALOR INICIAL]]-RP_2024[[#This Row],[VALOR ANULACION]]</f>
        <v>2043174</v>
      </c>
      <c r="Q578" s="343"/>
      <c r="R578" s="341">
        <f>VALUE(LEFT(RP_2024[[#This Row],[OBJETO]],3))</f>
        <v>503</v>
      </c>
      <c r="S578" s="344">
        <v>242</v>
      </c>
      <c r="T578" s="341" t="str">
        <f>SUBSTITUTE(RP_2024[[#This Row],[CODIGO TIPO]],"-","")</f>
        <v>O232020200991122</v>
      </c>
      <c r="U578" s="337">
        <v>1905014</v>
      </c>
      <c r="V578" s="341">
        <f>VALUE(LEFT(RIGHT(RP_2024[[#This Row],[IMPUTACION PRESUPUESTAL]],6),3))</f>
        <v>234</v>
      </c>
      <c r="W578" s="337" t="s">
        <v>1239</v>
      </c>
      <c r="X578" s="335">
        <f>VALUE(LEFT(RP_2024[[#This Row],[Actividad]],SEARCH(".",RP_2024[[#This Row],[Actividad]],1)-1))</f>
        <v>13</v>
      </c>
      <c r="Y578" s="337">
        <f>MONTH(RP_2024[[#This Row],[FECHA RP]])</f>
        <v>9</v>
      </c>
      <c r="Z578" s="336" t="str">
        <f>IF(RP_2024[[#This Row],[FEC ANULACION]]="","",MONTH(RP_2024[[#This Row],[FEC ANULACION]]))</f>
        <v/>
      </c>
      <c r="AA578" s="337" t="s">
        <v>1588</v>
      </c>
      <c r="AB578" s="337" t="s">
        <v>3392</v>
      </c>
      <c r="AC578" s="337" t="str">
        <f>MID(RP_2024[[#This Row],[Elemento PEP]],11,2)</f>
        <v>13</v>
      </c>
    </row>
    <row r="579" spans="1:29">
      <c r="A579" s="338">
        <v>4618</v>
      </c>
      <c r="B579" s="339">
        <v>45549</v>
      </c>
      <c r="C579" s="340" t="s">
        <v>1840</v>
      </c>
      <c r="D579" s="340" t="s">
        <v>2720</v>
      </c>
      <c r="E579" s="338" t="s">
        <v>1580</v>
      </c>
      <c r="F579" s="338">
        <v>5592</v>
      </c>
      <c r="G579" s="339">
        <v>45546</v>
      </c>
      <c r="H579" s="341">
        <v>6587273</v>
      </c>
      <c r="I579" s="341" t="s">
        <v>1802</v>
      </c>
      <c r="J579" s="331">
        <v>12</v>
      </c>
      <c r="K579" s="341" t="s">
        <v>1704</v>
      </c>
      <c r="L579" s="331" t="s">
        <v>1832</v>
      </c>
      <c r="M579" s="342">
        <v>14635251</v>
      </c>
      <c r="N579" s="332">
        <v>0</v>
      </c>
      <c r="O579" s="339"/>
      <c r="P579" s="342">
        <f>+RP_2024[[#This Row],[VALOR INICIAL]]-RP_2024[[#This Row],[VALOR ANULACION]]</f>
        <v>14635251</v>
      </c>
      <c r="Q579" s="343"/>
      <c r="R579" s="341">
        <f>VALUE(LEFT(RP_2024[[#This Row],[OBJETO]],3))</f>
        <v>503</v>
      </c>
      <c r="S579" s="344">
        <v>242</v>
      </c>
      <c r="T579" s="341" t="str">
        <f>SUBSTITUTE(RP_2024[[#This Row],[CODIGO TIPO]],"-","")</f>
        <v>O232020200991122</v>
      </c>
      <c r="U579" s="337">
        <v>1905014</v>
      </c>
      <c r="V579" s="341">
        <f>VALUE(LEFT(RIGHT(RP_2024[[#This Row],[IMPUTACION PRESUPUESTAL]],6),3))</f>
        <v>234</v>
      </c>
      <c r="W579" s="337" t="s">
        <v>1239</v>
      </c>
      <c r="X579" s="335">
        <f>VALUE(LEFT(RP_2024[[#This Row],[Actividad]],SEARCH(".",RP_2024[[#This Row],[Actividad]],1)-1))</f>
        <v>13</v>
      </c>
      <c r="Y579" s="337">
        <f>MONTH(RP_2024[[#This Row],[FECHA RP]])</f>
        <v>9</v>
      </c>
      <c r="Z579" s="336" t="str">
        <f>IF(RP_2024[[#This Row],[FEC ANULACION]]="","",MONTH(RP_2024[[#This Row],[FEC ANULACION]]))</f>
        <v/>
      </c>
      <c r="AA579" s="337" t="s">
        <v>1589</v>
      </c>
      <c r="AB579" s="337" t="s">
        <v>3392</v>
      </c>
      <c r="AC579" s="337" t="str">
        <f>MID(RP_2024[[#This Row],[Elemento PEP]],11,2)</f>
        <v>13</v>
      </c>
    </row>
    <row r="580" spans="1:29">
      <c r="A580" s="338">
        <v>4619</v>
      </c>
      <c r="B580" s="339">
        <v>45549</v>
      </c>
      <c r="C580" s="340" t="s">
        <v>1818</v>
      </c>
      <c r="D580" s="340" t="s">
        <v>2720</v>
      </c>
      <c r="E580" s="338" t="s">
        <v>1580</v>
      </c>
      <c r="F580" s="338">
        <v>5593</v>
      </c>
      <c r="G580" s="339">
        <v>45546</v>
      </c>
      <c r="H580" s="341">
        <v>6587273</v>
      </c>
      <c r="I580" s="341" t="s">
        <v>1802</v>
      </c>
      <c r="J580" s="341">
        <v>570</v>
      </c>
      <c r="K580" s="341" t="s">
        <v>1704</v>
      </c>
      <c r="L580" s="331" t="s">
        <v>1705</v>
      </c>
      <c r="M580" s="342">
        <v>2043174</v>
      </c>
      <c r="N580" s="332">
        <v>0</v>
      </c>
      <c r="O580" s="339"/>
      <c r="P580" s="342">
        <f>+RP_2024[[#This Row],[VALOR INICIAL]]-RP_2024[[#This Row],[VALOR ANULACION]]</f>
        <v>2043174</v>
      </c>
      <c r="Q580" s="343"/>
      <c r="R580" s="341">
        <f>VALUE(LEFT(RP_2024[[#This Row],[OBJETO]],3))</f>
        <v>503</v>
      </c>
      <c r="S580" s="344">
        <v>242</v>
      </c>
      <c r="T580" s="341" t="str">
        <f>SUBSTITUTE(RP_2024[[#This Row],[CODIGO TIPO]],"-","")</f>
        <v>O232020200991122</v>
      </c>
      <c r="U580" s="337">
        <v>1905014</v>
      </c>
      <c r="V580" s="341">
        <f>VALUE(LEFT(RIGHT(RP_2024[[#This Row],[IMPUTACION PRESUPUESTAL]],6),3))</f>
        <v>235</v>
      </c>
      <c r="W580" s="337" t="s">
        <v>1240</v>
      </c>
      <c r="X580" s="335">
        <f>VALUE(LEFT(RP_2024[[#This Row],[Actividad]],SEARCH(".",RP_2024[[#This Row],[Actividad]],1)-1))</f>
        <v>14</v>
      </c>
      <c r="Y580" s="337">
        <f>MONTH(RP_2024[[#This Row],[FECHA RP]])</f>
        <v>9</v>
      </c>
      <c r="Z580" s="336" t="str">
        <f>IF(RP_2024[[#This Row],[FEC ANULACION]]="","",MONTH(RP_2024[[#This Row],[FEC ANULACION]]))</f>
        <v/>
      </c>
      <c r="AA580" s="337" t="s">
        <v>1588</v>
      </c>
      <c r="AB580" s="337" t="s">
        <v>3392</v>
      </c>
      <c r="AC580" s="337" t="str">
        <f>MID(RP_2024[[#This Row],[Elemento PEP]],11,2)</f>
        <v>13</v>
      </c>
    </row>
    <row r="581" spans="1:29">
      <c r="A581" s="338">
        <v>4619</v>
      </c>
      <c r="B581" s="339">
        <v>45549</v>
      </c>
      <c r="C581" s="340" t="s">
        <v>1818</v>
      </c>
      <c r="D581" s="340" t="s">
        <v>2720</v>
      </c>
      <c r="E581" s="338" t="s">
        <v>1580</v>
      </c>
      <c r="F581" s="338">
        <v>5593</v>
      </c>
      <c r="G581" s="339">
        <v>45546</v>
      </c>
      <c r="H581" s="341">
        <v>6587273</v>
      </c>
      <c r="I581" s="341" t="s">
        <v>1802</v>
      </c>
      <c r="J581" s="331">
        <v>12</v>
      </c>
      <c r="K581" s="341" t="s">
        <v>1704</v>
      </c>
      <c r="L581" s="331" t="s">
        <v>1832</v>
      </c>
      <c r="M581" s="342">
        <v>14635259</v>
      </c>
      <c r="N581" s="332">
        <v>0</v>
      </c>
      <c r="O581" s="339"/>
      <c r="P581" s="342">
        <f>+RP_2024[[#This Row],[VALOR INICIAL]]-RP_2024[[#This Row],[VALOR ANULACION]]</f>
        <v>14635259</v>
      </c>
      <c r="Q581" s="343"/>
      <c r="R581" s="341">
        <f>VALUE(LEFT(RP_2024[[#This Row],[OBJETO]],3))</f>
        <v>503</v>
      </c>
      <c r="S581" s="344">
        <v>242</v>
      </c>
      <c r="T581" s="341" t="str">
        <f>SUBSTITUTE(RP_2024[[#This Row],[CODIGO TIPO]],"-","")</f>
        <v>O232020200991122</v>
      </c>
      <c r="U581" s="337">
        <v>1905014</v>
      </c>
      <c r="V581" s="341">
        <f>VALUE(LEFT(RIGHT(RP_2024[[#This Row],[IMPUTACION PRESUPUESTAL]],6),3))</f>
        <v>235</v>
      </c>
      <c r="W581" s="337" t="s">
        <v>1240</v>
      </c>
      <c r="X581" s="335">
        <f>VALUE(LEFT(RP_2024[[#This Row],[Actividad]],SEARCH(".",RP_2024[[#This Row],[Actividad]],1)-1))</f>
        <v>14</v>
      </c>
      <c r="Y581" s="337">
        <f>MONTH(RP_2024[[#This Row],[FECHA RP]])</f>
        <v>9</v>
      </c>
      <c r="Z581" s="336" t="str">
        <f>IF(RP_2024[[#This Row],[FEC ANULACION]]="","",MONTH(RP_2024[[#This Row],[FEC ANULACION]]))</f>
        <v/>
      </c>
      <c r="AA581" s="337" t="s">
        <v>1589</v>
      </c>
      <c r="AB581" s="337" t="s">
        <v>3392</v>
      </c>
      <c r="AC581" s="337" t="str">
        <f>MID(RP_2024[[#This Row],[Elemento PEP]],11,2)</f>
        <v>13</v>
      </c>
    </row>
    <row r="582" spans="1:29">
      <c r="A582" s="338">
        <v>4620</v>
      </c>
      <c r="B582" s="339">
        <v>45549</v>
      </c>
      <c r="C582" s="340" t="s">
        <v>1823</v>
      </c>
      <c r="D582" s="340" t="s">
        <v>2720</v>
      </c>
      <c r="E582" s="338" t="s">
        <v>1580</v>
      </c>
      <c r="F582" s="338">
        <v>5590</v>
      </c>
      <c r="G582" s="339">
        <v>45546</v>
      </c>
      <c r="H582" s="341">
        <v>6587273</v>
      </c>
      <c r="I582" s="341" t="s">
        <v>1802</v>
      </c>
      <c r="J582" s="341">
        <v>570</v>
      </c>
      <c r="K582" s="341" t="s">
        <v>1704</v>
      </c>
      <c r="L582" s="331" t="s">
        <v>1705</v>
      </c>
      <c r="M582" s="342">
        <v>3042126</v>
      </c>
      <c r="N582" s="332">
        <v>0</v>
      </c>
      <c r="O582" s="339"/>
      <c r="P582" s="342">
        <f>+RP_2024[[#This Row],[VALOR INICIAL]]-RP_2024[[#This Row],[VALOR ANULACION]]</f>
        <v>3042126</v>
      </c>
      <c r="Q582" s="343"/>
      <c r="R582" s="341">
        <f>VALUE(LEFT(RP_2024[[#This Row],[OBJETO]],3))</f>
        <v>503</v>
      </c>
      <c r="S582" s="344">
        <v>242</v>
      </c>
      <c r="T582" s="341" t="str">
        <f>SUBSTITUTE(RP_2024[[#This Row],[CODIGO TIPO]],"-","")</f>
        <v>O232020200991122</v>
      </c>
      <c r="U582" s="337">
        <v>1905014</v>
      </c>
      <c r="V582" s="341">
        <f>VALUE(LEFT(RIGHT(RP_2024[[#This Row],[IMPUTACION PRESUPUESTAL]],6),3))</f>
        <v>124</v>
      </c>
      <c r="W582" s="337" t="s">
        <v>1099</v>
      </c>
      <c r="X582" s="335">
        <f>VALUE(LEFT(RP_2024[[#This Row],[Actividad]],SEARCH(".",RP_2024[[#This Row],[Actividad]],1)-1))</f>
        <v>16</v>
      </c>
      <c r="Y582" s="337">
        <f>MONTH(RP_2024[[#This Row],[FECHA RP]])</f>
        <v>9</v>
      </c>
      <c r="Z582" s="336" t="str">
        <f>IF(RP_2024[[#This Row],[FEC ANULACION]]="","",MONTH(RP_2024[[#This Row],[FEC ANULACION]]))</f>
        <v/>
      </c>
      <c r="AA582" s="337" t="s">
        <v>1588</v>
      </c>
      <c r="AB582" s="337" t="s">
        <v>3392</v>
      </c>
      <c r="AC582" s="337" t="str">
        <f>MID(RP_2024[[#This Row],[Elemento PEP]],11,2)</f>
        <v>13</v>
      </c>
    </row>
    <row r="583" spans="1:29">
      <c r="A583" s="338">
        <v>4620</v>
      </c>
      <c r="B583" s="339">
        <v>45549</v>
      </c>
      <c r="C583" s="340" t="s">
        <v>1823</v>
      </c>
      <c r="D583" s="340" t="s">
        <v>2720</v>
      </c>
      <c r="E583" s="338" t="s">
        <v>1580</v>
      </c>
      <c r="F583" s="338">
        <v>5590</v>
      </c>
      <c r="G583" s="339">
        <v>45546</v>
      </c>
      <c r="H583" s="341">
        <v>6587273</v>
      </c>
      <c r="I583" s="341" t="s">
        <v>1802</v>
      </c>
      <c r="J583" s="341">
        <v>570</v>
      </c>
      <c r="K583" s="341" t="s">
        <v>1704</v>
      </c>
      <c r="L583" s="331" t="s">
        <v>1705</v>
      </c>
      <c r="M583" s="342">
        <v>3042126</v>
      </c>
      <c r="N583" s="332">
        <v>0</v>
      </c>
      <c r="O583" s="339"/>
      <c r="P583" s="342">
        <f>+RP_2024[[#This Row],[VALOR INICIAL]]-RP_2024[[#This Row],[VALOR ANULACION]]</f>
        <v>3042126</v>
      </c>
      <c r="Q583" s="343"/>
      <c r="R583" s="341">
        <f>VALUE(LEFT(RP_2024[[#This Row],[OBJETO]],3))</f>
        <v>503</v>
      </c>
      <c r="S583" s="344">
        <v>242</v>
      </c>
      <c r="T583" s="341" t="str">
        <f>SUBSTITUTE(RP_2024[[#This Row],[CODIGO TIPO]],"-","")</f>
        <v>O232020200991122</v>
      </c>
      <c r="U583" s="337">
        <v>1905014</v>
      </c>
      <c r="V583" s="341">
        <f>VALUE(LEFT(RIGHT(RP_2024[[#This Row],[IMPUTACION PRESUPUESTAL]],6),3))</f>
        <v>124</v>
      </c>
      <c r="W583" s="337" t="s">
        <v>1104</v>
      </c>
      <c r="X583" s="335">
        <f>VALUE(LEFT(RP_2024[[#This Row],[Actividad]],SEARCH(".",RP_2024[[#This Row],[Actividad]],1)-1))</f>
        <v>16</v>
      </c>
      <c r="Y583" s="337">
        <f>MONTH(RP_2024[[#This Row],[FECHA RP]])</f>
        <v>9</v>
      </c>
      <c r="Z583" s="336" t="str">
        <f>IF(RP_2024[[#This Row],[FEC ANULACION]]="","",MONTH(RP_2024[[#This Row],[FEC ANULACION]]))</f>
        <v/>
      </c>
      <c r="AA583" s="337" t="s">
        <v>1588</v>
      </c>
      <c r="AB583" s="337" t="s">
        <v>3392</v>
      </c>
      <c r="AC583" s="337" t="str">
        <f>MID(RP_2024[[#This Row],[Elemento PEP]],11,2)</f>
        <v>13</v>
      </c>
    </row>
    <row r="584" spans="1:29">
      <c r="A584" s="338">
        <v>4620</v>
      </c>
      <c r="B584" s="339">
        <v>45549</v>
      </c>
      <c r="C584" s="340" t="s">
        <v>1823</v>
      </c>
      <c r="D584" s="340" t="s">
        <v>2720</v>
      </c>
      <c r="E584" s="338" t="s">
        <v>1580</v>
      </c>
      <c r="F584" s="338">
        <v>5590</v>
      </c>
      <c r="G584" s="339">
        <v>45546</v>
      </c>
      <c r="H584" s="341">
        <v>6587273</v>
      </c>
      <c r="I584" s="341" t="s">
        <v>1802</v>
      </c>
      <c r="J584" s="331">
        <v>12</v>
      </c>
      <c r="K584" s="341" t="s">
        <v>1704</v>
      </c>
      <c r="L584" s="331" t="s">
        <v>1832</v>
      </c>
      <c r="M584" s="342">
        <v>17736186</v>
      </c>
      <c r="N584" s="332">
        <v>0</v>
      </c>
      <c r="O584" s="339"/>
      <c r="P584" s="342">
        <f>+RP_2024[[#This Row],[VALOR INICIAL]]-RP_2024[[#This Row],[VALOR ANULACION]]</f>
        <v>17736186</v>
      </c>
      <c r="Q584" s="343"/>
      <c r="R584" s="341">
        <f>VALUE(LEFT(RP_2024[[#This Row],[OBJETO]],3))</f>
        <v>503</v>
      </c>
      <c r="S584" s="344">
        <v>242</v>
      </c>
      <c r="T584" s="341" t="str">
        <f>SUBSTITUTE(RP_2024[[#This Row],[CODIGO TIPO]],"-","")</f>
        <v>O232020200991122</v>
      </c>
      <c r="U584" s="337">
        <v>1905014</v>
      </c>
      <c r="V584" s="341">
        <f>VALUE(LEFT(RIGHT(RP_2024[[#This Row],[IMPUTACION PRESUPUESTAL]],6),3))</f>
        <v>124</v>
      </c>
      <c r="W584" s="337" t="s">
        <v>1099</v>
      </c>
      <c r="X584" s="335">
        <f>VALUE(LEFT(RP_2024[[#This Row],[Actividad]],SEARCH(".",RP_2024[[#This Row],[Actividad]],1)-1))</f>
        <v>16</v>
      </c>
      <c r="Y584" s="337">
        <f>MONTH(RP_2024[[#This Row],[FECHA RP]])</f>
        <v>9</v>
      </c>
      <c r="Z584" s="336" t="str">
        <f>IF(RP_2024[[#This Row],[FEC ANULACION]]="","",MONTH(RP_2024[[#This Row],[FEC ANULACION]]))</f>
        <v/>
      </c>
      <c r="AA584" s="337" t="s">
        <v>1589</v>
      </c>
      <c r="AB584" s="337" t="s">
        <v>3392</v>
      </c>
      <c r="AC584" s="337" t="str">
        <f>MID(RP_2024[[#This Row],[Elemento PEP]],11,2)</f>
        <v>13</v>
      </c>
    </row>
    <row r="585" spans="1:29">
      <c r="A585" s="338">
        <v>4620</v>
      </c>
      <c r="B585" s="339">
        <v>45549</v>
      </c>
      <c r="C585" s="340" t="s">
        <v>1823</v>
      </c>
      <c r="D585" s="340" t="s">
        <v>2720</v>
      </c>
      <c r="E585" s="338" t="s">
        <v>1580</v>
      </c>
      <c r="F585" s="338">
        <v>5590</v>
      </c>
      <c r="G585" s="339">
        <v>45546</v>
      </c>
      <c r="H585" s="341">
        <v>6587273</v>
      </c>
      <c r="I585" s="341" t="s">
        <v>1802</v>
      </c>
      <c r="J585" s="331">
        <v>12</v>
      </c>
      <c r="K585" s="341" t="s">
        <v>1704</v>
      </c>
      <c r="L585" s="331" t="s">
        <v>1832</v>
      </c>
      <c r="M585" s="342">
        <v>17736187</v>
      </c>
      <c r="N585" s="332">
        <v>0</v>
      </c>
      <c r="O585" s="339"/>
      <c r="P585" s="342">
        <f>+RP_2024[[#This Row],[VALOR INICIAL]]-RP_2024[[#This Row],[VALOR ANULACION]]</f>
        <v>17736187</v>
      </c>
      <c r="Q585" s="343"/>
      <c r="R585" s="341">
        <f>VALUE(LEFT(RP_2024[[#This Row],[OBJETO]],3))</f>
        <v>503</v>
      </c>
      <c r="S585" s="344">
        <v>242</v>
      </c>
      <c r="T585" s="341" t="str">
        <f>SUBSTITUTE(RP_2024[[#This Row],[CODIGO TIPO]],"-","")</f>
        <v>O232020200991122</v>
      </c>
      <c r="U585" s="337">
        <v>1905014</v>
      </c>
      <c r="V585" s="341">
        <f>VALUE(LEFT(RIGHT(RP_2024[[#This Row],[IMPUTACION PRESUPUESTAL]],6),3))</f>
        <v>124</v>
      </c>
      <c r="W585" s="337" t="s">
        <v>1104</v>
      </c>
      <c r="X585" s="335">
        <f>VALUE(LEFT(RP_2024[[#This Row],[Actividad]],SEARCH(".",RP_2024[[#This Row],[Actividad]],1)-1))</f>
        <v>16</v>
      </c>
      <c r="Y585" s="337">
        <f>MONTH(RP_2024[[#This Row],[FECHA RP]])</f>
        <v>9</v>
      </c>
      <c r="Z585" s="336" t="str">
        <f>IF(RP_2024[[#This Row],[FEC ANULACION]]="","",MONTH(RP_2024[[#This Row],[FEC ANULACION]]))</f>
        <v/>
      </c>
      <c r="AA585" s="337" t="s">
        <v>1589</v>
      </c>
      <c r="AB585" s="337" t="s">
        <v>3392</v>
      </c>
      <c r="AC585" s="337" t="str">
        <f>MID(RP_2024[[#This Row],[Elemento PEP]],11,2)</f>
        <v>13</v>
      </c>
    </row>
    <row r="586" spans="1:29">
      <c r="A586" s="338">
        <v>4621</v>
      </c>
      <c r="B586" s="339">
        <v>45549</v>
      </c>
      <c r="C586" s="340" t="s">
        <v>1809</v>
      </c>
      <c r="D586" s="340" t="s">
        <v>2720</v>
      </c>
      <c r="E586" s="338" t="s">
        <v>1580</v>
      </c>
      <c r="F586" s="338">
        <v>5595</v>
      </c>
      <c r="G586" s="339">
        <v>45546</v>
      </c>
      <c r="H586" s="341">
        <v>6587273</v>
      </c>
      <c r="I586" s="341" t="s">
        <v>1802</v>
      </c>
      <c r="J586" s="341">
        <v>570</v>
      </c>
      <c r="K586" s="341" t="s">
        <v>1704</v>
      </c>
      <c r="L586" s="331" t="s">
        <v>1705</v>
      </c>
      <c r="M586" s="342">
        <v>4162037</v>
      </c>
      <c r="N586" s="332">
        <v>0</v>
      </c>
      <c r="O586" s="339"/>
      <c r="P586" s="342">
        <f>+RP_2024[[#This Row],[VALOR INICIAL]]-RP_2024[[#This Row],[VALOR ANULACION]]</f>
        <v>4162037</v>
      </c>
      <c r="Q586" s="343"/>
      <c r="R586" s="341">
        <f>VALUE(LEFT(RP_2024[[#This Row],[OBJETO]],3))</f>
        <v>503</v>
      </c>
      <c r="S586" s="344">
        <v>242</v>
      </c>
      <c r="T586" s="341" t="str">
        <f>SUBSTITUTE(RP_2024[[#This Row],[CODIGO TIPO]],"-","")</f>
        <v>O232020200991122</v>
      </c>
      <c r="U586" s="337">
        <v>1905014</v>
      </c>
      <c r="V586" s="341">
        <f>VALUE(LEFT(RIGHT(RP_2024[[#This Row],[IMPUTACION PRESUPUESTAL]],6),3))</f>
        <v>3</v>
      </c>
      <c r="W586" s="337" t="s">
        <v>815</v>
      </c>
      <c r="X586" s="335">
        <f>VALUE(LEFT(RP_2024[[#This Row],[Actividad]],SEARCH(".",RP_2024[[#This Row],[Actividad]],1)-1))</f>
        <v>10</v>
      </c>
      <c r="Y586" s="337">
        <f>MONTH(RP_2024[[#This Row],[FECHA RP]])</f>
        <v>9</v>
      </c>
      <c r="Z586" s="336" t="str">
        <f>IF(RP_2024[[#This Row],[FEC ANULACION]]="","",MONTH(RP_2024[[#This Row],[FEC ANULACION]]))</f>
        <v/>
      </c>
      <c r="AA586" s="337" t="s">
        <v>1588</v>
      </c>
      <c r="AB586" s="337" t="s">
        <v>3392</v>
      </c>
      <c r="AC586" s="337" t="str">
        <f>MID(RP_2024[[#This Row],[Elemento PEP]],11,2)</f>
        <v>13</v>
      </c>
    </row>
    <row r="587" spans="1:29">
      <c r="A587" s="338">
        <v>4621</v>
      </c>
      <c r="B587" s="339">
        <v>45549</v>
      </c>
      <c r="C587" s="340" t="s">
        <v>1809</v>
      </c>
      <c r="D587" s="340" t="s">
        <v>2720</v>
      </c>
      <c r="E587" s="338" t="s">
        <v>1580</v>
      </c>
      <c r="F587" s="338">
        <v>5595</v>
      </c>
      <c r="G587" s="339">
        <v>45546</v>
      </c>
      <c r="H587" s="341">
        <v>6587273</v>
      </c>
      <c r="I587" s="341" t="s">
        <v>1802</v>
      </c>
      <c r="J587" s="331">
        <v>12</v>
      </c>
      <c r="K587" s="341" t="s">
        <v>1704</v>
      </c>
      <c r="L587" s="331" t="s">
        <v>1832</v>
      </c>
      <c r="M587" s="342">
        <v>25462603</v>
      </c>
      <c r="N587" s="332">
        <v>0</v>
      </c>
      <c r="O587" s="339"/>
      <c r="P587" s="342">
        <f>+RP_2024[[#This Row],[VALOR INICIAL]]-RP_2024[[#This Row],[VALOR ANULACION]]</f>
        <v>25462603</v>
      </c>
      <c r="Q587" s="343"/>
      <c r="R587" s="341">
        <f>VALUE(LEFT(RP_2024[[#This Row],[OBJETO]],3))</f>
        <v>503</v>
      </c>
      <c r="S587" s="344">
        <v>242</v>
      </c>
      <c r="T587" s="341" t="str">
        <f>SUBSTITUTE(RP_2024[[#This Row],[CODIGO TIPO]],"-","")</f>
        <v>O232020200991122</v>
      </c>
      <c r="U587" s="337">
        <v>1905014</v>
      </c>
      <c r="V587" s="341">
        <f>VALUE(LEFT(RIGHT(RP_2024[[#This Row],[IMPUTACION PRESUPUESTAL]],6),3))</f>
        <v>3</v>
      </c>
      <c r="W587" s="337" t="s">
        <v>815</v>
      </c>
      <c r="X587" s="335">
        <f>VALUE(LEFT(RP_2024[[#This Row],[Actividad]],SEARCH(".",RP_2024[[#This Row],[Actividad]],1)-1))</f>
        <v>10</v>
      </c>
      <c r="Y587" s="337">
        <f>MONTH(RP_2024[[#This Row],[FECHA RP]])</f>
        <v>9</v>
      </c>
      <c r="Z587" s="336" t="str">
        <f>IF(RP_2024[[#This Row],[FEC ANULACION]]="","",MONTH(RP_2024[[#This Row],[FEC ANULACION]]))</f>
        <v/>
      </c>
      <c r="AA587" s="337" t="s">
        <v>1589</v>
      </c>
      <c r="AB587" s="337" t="s">
        <v>3392</v>
      </c>
      <c r="AC587" s="337" t="str">
        <f>MID(RP_2024[[#This Row],[Elemento PEP]],11,2)</f>
        <v>13</v>
      </c>
    </row>
    <row r="588" spans="1:29">
      <c r="A588" s="338">
        <v>4622</v>
      </c>
      <c r="B588" s="339">
        <v>45549</v>
      </c>
      <c r="C588" s="340" t="s">
        <v>1808</v>
      </c>
      <c r="D588" s="340" t="s">
        <v>2720</v>
      </c>
      <c r="E588" s="338" t="s">
        <v>1580</v>
      </c>
      <c r="F588" s="338">
        <v>5597</v>
      </c>
      <c r="G588" s="339">
        <v>45546</v>
      </c>
      <c r="H588" s="341">
        <v>6587273</v>
      </c>
      <c r="I588" s="341" t="s">
        <v>1802</v>
      </c>
      <c r="J588" s="341">
        <v>570</v>
      </c>
      <c r="K588" s="341" t="s">
        <v>1704</v>
      </c>
      <c r="L588" s="331" t="s">
        <v>1705</v>
      </c>
      <c r="M588" s="342">
        <v>2043174</v>
      </c>
      <c r="N588" s="332">
        <v>0</v>
      </c>
      <c r="O588" s="339"/>
      <c r="P588" s="342">
        <f>+RP_2024[[#This Row],[VALOR INICIAL]]-RP_2024[[#This Row],[VALOR ANULACION]]</f>
        <v>2043174</v>
      </c>
      <c r="Q588" s="343"/>
      <c r="R588" s="341">
        <f>VALUE(LEFT(RP_2024[[#This Row],[OBJETO]],3))</f>
        <v>503</v>
      </c>
      <c r="S588" s="344">
        <v>242</v>
      </c>
      <c r="T588" s="341" t="str">
        <f>SUBSTITUTE(RP_2024[[#This Row],[CODIGO TIPO]],"-","")</f>
        <v>O232020200991122</v>
      </c>
      <c r="U588" s="337">
        <v>1905014</v>
      </c>
      <c r="V588" s="341">
        <f>VALUE(LEFT(RIGHT(RP_2024[[#This Row],[IMPUTACION PRESUPUESTAL]],6),3))</f>
        <v>232</v>
      </c>
      <c r="W588" s="337" t="s">
        <v>1237</v>
      </c>
      <c r="X588" s="335">
        <f>VALUE(LEFT(RP_2024[[#This Row],[Actividad]],SEARCH(".",RP_2024[[#This Row],[Actividad]],1)-1))</f>
        <v>11</v>
      </c>
      <c r="Y588" s="337">
        <f>MONTH(RP_2024[[#This Row],[FECHA RP]])</f>
        <v>9</v>
      </c>
      <c r="Z588" s="336" t="str">
        <f>IF(RP_2024[[#This Row],[FEC ANULACION]]="","",MONTH(RP_2024[[#This Row],[FEC ANULACION]]))</f>
        <v/>
      </c>
      <c r="AA588" s="337" t="s">
        <v>1588</v>
      </c>
      <c r="AB588" s="337" t="s">
        <v>3393</v>
      </c>
      <c r="AC588" s="337" t="str">
        <f>MID(RP_2024[[#This Row],[Elemento PEP]],11,2)</f>
        <v>07</v>
      </c>
    </row>
    <row r="589" spans="1:29">
      <c r="A589" s="338">
        <v>4622</v>
      </c>
      <c r="B589" s="339">
        <v>45549</v>
      </c>
      <c r="C589" s="340" t="s">
        <v>1808</v>
      </c>
      <c r="D589" s="340" t="s">
        <v>2720</v>
      </c>
      <c r="E589" s="338" t="s">
        <v>1580</v>
      </c>
      <c r="F589" s="338">
        <v>5597</v>
      </c>
      <c r="G589" s="339">
        <v>45546</v>
      </c>
      <c r="H589" s="341">
        <v>6587273</v>
      </c>
      <c r="I589" s="341" t="s">
        <v>1802</v>
      </c>
      <c r="J589" s="331">
        <v>12</v>
      </c>
      <c r="K589" s="341" t="s">
        <v>1704</v>
      </c>
      <c r="L589" s="331" t="s">
        <v>1832</v>
      </c>
      <c r="M589" s="342">
        <v>14635244</v>
      </c>
      <c r="N589" s="332">
        <v>0</v>
      </c>
      <c r="O589" s="339"/>
      <c r="P589" s="342">
        <f>+RP_2024[[#This Row],[VALOR INICIAL]]-RP_2024[[#This Row],[VALOR ANULACION]]</f>
        <v>14635244</v>
      </c>
      <c r="Q589" s="343"/>
      <c r="R589" s="341">
        <f>VALUE(LEFT(RP_2024[[#This Row],[OBJETO]],3))</f>
        <v>503</v>
      </c>
      <c r="S589" s="344">
        <v>242</v>
      </c>
      <c r="T589" s="341" t="str">
        <f>SUBSTITUTE(RP_2024[[#This Row],[CODIGO TIPO]],"-","")</f>
        <v>O232020200991122</v>
      </c>
      <c r="U589" s="337">
        <v>1905014</v>
      </c>
      <c r="V589" s="341">
        <f>VALUE(LEFT(RIGHT(RP_2024[[#This Row],[IMPUTACION PRESUPUESTAL]],6),3))</f>
        <v>232</v>
      </c>
      <c r="W589" s="337" t="s">
        <v>1237</v>
      </c>
      <c r="X589" s="335">
        <f>VALUE(LEFT(RP_2024[[#This Row],[Actividad]],SEARCH(".",RP_2024[[#This Row],[Actividad]],1)-1))</f>
        <v>11</v>
      </c>
      <c r="Y589" s="337">
        <f>MONTH(RP_2024[[#This Row],[FECHA RP]])</f>
        <v>9</v>
      </c>
      <c r="Z589" s="336" t="str">
        <f>IF(RP_2024[[#This Row],[FEC ANULACION]]="","",MONTH(RP_2024[[#This Row],[FEC ANULACION]]))</f>
        <v/>
      </c>
      <c r="AA589" s="337" t="s">
        <v>1589</v>
      </c>
      <c r="AB589" s="337" t="s">
        <v>3393</v>
      </c>
      <c r="AC589" s="337" t="str">
        <f>MID(RP_2024[[#This Row],[Elemento PEP]],11,2)</f>
        <v>07</v>
      </c>
    </row>
    <row r="590" spans="1:29">
      <c r="A590" s="338">
        <v>4623</v>
      </c>
      <c r="B590" s="339">
        <v>45549</v>
      </c>
      <c r="C590" s="340" t="s">
        <v>1811</v>
      </c>
      <c r="D590" s="340" t="s">
        <v>2720</v>
      </c>
      <c r="E590" s="338" t="s">
        <v>1580</v>
      </c>
      <c r="F590" s="338">
        <v>5603</v>
      </c>
      <c r="G590" s="339">
        <v>45546</v>
      </c>
      <c r="H590" s="341">
        <v>6587273</v>
      </c>
      <c r="I590" s="341" t="s">
        <v>1802</v>
      </c>
      <c r="J590" s="341">
        <v>570</v>
      </c>
      <c r="K590" s="341" t="s">
        <v>1704</v>
      </c>
      <c r="L590" s="331" t="s">
        <v>1705</v>
      </c>
      <c r="M590" s="342">
        <v>5254946</v>
      </c>
      <c r="N590" s="332">
        <v>0</v>
      </c>
      <c r="O590" s="339"/>
      <c r="P590" s="342">
        <f>+RP_2024[[#This Row],[VALOR INICIAL]]-RP_2024[[#This Row],[VALOR ANULACION]]</f>
        <v>5254946</v>
      </c>
      <c r="Q590" s="343"/>
      <c r="R590" s="341">
        <f>VALUE(LEFT(RP_2024[[#This Row],[OBJETO]],3))</f>
        <v>503</v>
      </c>
      <c r="S590" s="344">
        <v>242</v>
      </c>
      <c r="T590" s="341" t="str">
        <f>SUBSTITUTE(RP_2024[[#This Row],[CODIGO TIPO]],"-","")</f>
        <v>O232020200991122</v>
      </c>
      <c r="U590" s="337">
        <v>1905054</v>
      </c>
      <c r="V590" s="341">
        <f>VALUE(LEFT(RIGHT(RP_2024[[#This Row],[IMPUTACION PRESUPUESTAL]],6),3))</f>
        <v>121</v>
      </c>
      <c r="W590" s="337" t="s">
        <v>48</v>
      </c>
      <c r="X590" s="335">
        <f>VALUE(LEFT(RP_2024[[#This Row],[Actividad]],SEARCH(".",RP_2024[[#This Row],[Actividad]],1)-1))</f>
        <v>5</v>
      </c>
      <c r="Y590" s="337">
        <f>MONTH(RP_2024[[#This Row],[FECHA RP]])</f>
        <v>9</v>
      </c>
      <c r="Z590" s="336" t="str">
        <f>IF(RP_2024[[#This Row],[FEC ANULACION]]="","",MONTH(RP_2024[[#This Row],[FEC ANULACION]]))</f>
        <v/>
      </c>
      <c r="AA590" s="337" t="s">
        <v>1588</v>
      </c>
      <c r="AB590" s="337" t="s">
        <v>3394</v>
      </c>
      <c r="AC590" s="337" t="str">
        <f>MID(RP_2024[[#This Row],[Elemento PEP]],11,2)</f>
        <v>13</v>
      </c>
    </row>
    <row r="591" spans="1:29">
      <c r="A591" s="338">
        <v>4623</v>
      </c>
      <c r="B591" s="339">
        <v>45549</v>
      </c>
      <c r="C591" s="340" t="s">
        <v>1811</v>
      </c>
      <c r="D591" s="340" t="s">
        <v>2720</v>
      </c>
      <c r="E591" s="338" t="s">
        <v>1580</v>
      </c>
      <c r="F591" s="338">
        <v>5603</v>
      </c>
      <c r="G591" s="339">
        <v>45546</v>
      </c>
      <c r="H591" s="341">
        <v>6587273</v>
      </c>
      <c r="I591" s="341" t="s">
        <v>1802</v>
      </c>
      <c r="J591" s="341">
        <v>570</v>
      </c>
      <c r="K591" s="341" t="s">
        <v>1704</v>
      </c>
      <c r="L591" s="331" t="s">
        <v>1705</v>
      </c>
      <c r="M591" s="342">
        <v>5254946</v>
      </c>
      <c r="N591" s="332">
        <v>0</v>
      </c>
      <c r="O591" s="339"/>
      <c r="P591" s="342">
        <f>+RP_2024[[#This Row],[VALOR INICIAL]]-RP_2024[[#This Row],[VALOR ANULACION]]</f>
        <v>5254946</v>
      </c>
      <c r="Q591" s="343"/>
      <c r="R591" s="341">
        <f>VALUE(LEFT(RP_2024[[#This Row],[OBJETO]],3))</f>
        <v>503</v>
      </c>
      <c r="S591" s="344">
        <v>242</v>
      </c>
      <c r="T591" s="341" t="str">
        <f>SUBSTITUTE(RP_2024[[#This Row],[CODIGO TIPO]],"-","")</f>
        <v>O232020200991122</v>
      </c>
      <c r="U591" s="337">
        <v>1905054</v>
      </c>
      <c r="V591" s="341">
        <f>VALUE(LEFT(RIGHT(RP_2024[[#This Row],[IMPUTACION PRESUPUESTAL]],6),3))</f>
        <v>121</v>
      </c>
      <c r="W591" s="337" t="s">
        <v>477</v>
      </c>
      <c r="X591" s="335">
        <f>VALUE(LEFT(RP_2024[[#This Row],[Actividad]],SEARCH(".",RP_2024[[#This Row],[Actividad]],1)-1))</f>
        <v>5</v>
      </c>
      <c r="Y591" s="337">
        <f>MONTH(RP_2024[[#This Row],[FECHA RP]])</f>
        <v>9</v>
      </c>
      <c r="Z591" s="336" t="str">
        <f>IF(RP_2024[[#This Row],[FEC ANULACION]]="","",MONTH(RP_2024[[#This Row],[FEC ANULACION]]))</f>
        <v/>
      </c>
      <c r="AA591" s="337" t="s">
        <v>1588</v>
      </c>
      <c r="AB591" s="337" t="s">
        <v>3394</v>
      </c>
      <c r="AC591" s="337" t="str">
        <f>MID(RP_2024[[#This Row],[Elemento PEP]],11,2)</f>
        <v>13</v>
      </c>
    </row>
    <row r="592" spans="1:29">
      <c r="A592" s="338">
        <v>4623</v>
      </c>
      <c r="B592" s="339">
        <v>45549</v>
      </c>
      <c r="C592" s="340" t="s">
        <v>1811</v>
      </c>
      <c r="D592" s="340" t="s">
        <v>2720</v>
      </c>
      <c r="E592" s="338" t="s">
        <v>1580</v>
      </c>
      <c r="F592" s="338">
        <v>5603</v>
      </c>
      <c r="G592" s="339">
        <v>45546</v>
      </c>
      <c r="H592" s="341">
        <v>6587273</v>
      </c>
      <c r="I592" s="341" t="s">
        <v>1802</v>
      </c>
      <c r="J592" s="331">
        <v>12</v>
      </c>
      <c r="K592" s="341" t="s">
        <v>1704</v>
      </c>
      <c r="L592" s="331" t="s">
        <v>1832</v>
      </c>
      <c r="M592" s="342">
        <v>30694958</v>
      </c>
      <c r="N592" s="332">
        <v>0</v>
      </c>
      <c r="O592" s="339"/>
      <c r="P592" s="342">
        <f>+RP_2024[[#This Row],[VALOR INICIAL]]-RP_2024[[#This Row],[VALOR ANULACION]]</f>
        <v>30694958</v>
      </c>
      <c r="Q592" s="343"/>
      <c r="R592" s="341">
        <f>VALUE(LEFT(RP_2024[[#This Row],[OBJETO]],3))</f>
        <v>503</v>
      </c>
      <c r="S592" s="344">
        <v>242</v>
      </c>
      <c r="T592" s="341" t="str">
        <f>SUBSTITUTE(RP_2024[[#This Row],[CODIGO TIPO]],"-","")</f>
        <v>O232020200991122</v>
      </c>
      <c r="U592" s="337">
        <v>1905054</v>
      </c>
      <c r="V592" s="341">
        <f>VALUE(LEFT(RIGHT(RP_2024[[#This Row],[IMPUTACION PRESUPUESTAL]],6),3))</f>
        <v>121</v>
      </c>
      <c r="W592" s="337" t="s">
        <v>48</v>
      </c>
      <c r="X592" s="335">
        <f>VALUE(LEFT(RP_2024[[#This Row],[Actividad]],SEARCH(".",RP_2024[[#This Row],[Actividad]],1)-1))</f>
        <v>5</v>
      </c>
      <c r="Y592" s="337">
        <f>MONTH(RP_2024[[#This Row],[FECHA RP]])</f>
        <v>9</v>
      </c>
      <c r="Z592" s="336" t="str">
        <f>IF(RP_2024[[#This Row],[FEC ANULACION]]="","",MONTH(RP_2024[[#This Row],[FEC ANULACION]]))</f>
        <v/>
      </c>
      <c r="AA592" s="337" t="s">
        <v>1589</v>
      </c>
      <c r="AB592" s="337" t="s">
        <v>3394</v>
      </c>
      <c r="AC592" s="337" t="str">
        <f>MID(RP_2024[[#This Row],[Elemento PEP]],11,2)</f>
        <v>13</v>
      </c>
    </row>
    <row r="593" spans="1:29">
      <c r="A593" s="338">
        <v>4623</v>
      </c>
      <c r="B593" s="339">
        <v>45549</v>
      </c>
      <c r="C593" s="340" t="s">
        <v>1811</v>
      </c>
      <c r="D593" s="340" t="s">
        <v>2720</v>
      </c>
      <c r="E593" s="338" t="s">
        <v>1580</v>
      </c>
      <c r="F593" s="338">
        <v>5603</v>
      </c>
      <c r="G593" s="339">
        <v>45546</v>
      </c>
      <c r="H593" s="341">
        <v>6587273</v>
      </c>
      <c r="I593" s="341" t="s">
        <v>1802</v>
      </c>
      <c r="J593" s="331">
        <v>12</v>
      </c>
      <c r="K593" s="341" t="s">
        <v>1704</v>
      </c>
      <c r="L593" s="331" t="s">
        <v>1832</v>
      </c>
      <c r="M593" s="342">
        <v>30694958</v>
      </c>
      <c r="N593" s="332">
        <v>0</v>
      </c>
      <c r="O593" s="339"/>
      <c r="P593" s="342">
        <f>+RP_2024[[#This Row],[VALOR INICIAL]]-RP_2024[[#This Row],[VALOR ANULACION]]</f>
        <v>30694958</v>
      </c>
      <c r="Q593" s="343"/>
      <c r="R593" s="341">
        <f>VALUE(LEFT(RP_2024[[#This Row],[OBJETO]],3))</f>
        <v>503</v>
      </c>
      <c r="S593" s="344">
        <v>242</v>
      </c>
      <c r="T593" s="341" t="str">
        <f>SUBSTITUTE(RP_2024[[#This Row],[CODIGO TIPO]],"-","")</f>
        <v>O232020200991122</v>
      </c>
      <c r="U593" s="337">
        <v>1905054</v>
      </c>
      <c r="V593" s="341">
        <f>VALUE(LEFT(RIGHT(RP_2024[[#This Row],[IMPUTACION PRESUPUESTAL]],6),3))</f>
        <v>121</v>
      </c>
      <c r="W593" s="337" t="s">
        <v>477</v>
      </c>
      <c r="X593" s="335">
        <f>VALUE(LEFT(RP_2024[[#This Row],[Actividad]],SEARCH(".",RP_2024[[#This Row],[Actividad]],1)-1))</f>
        <v>5</v>
      </c>
      <c r="Y593" s="337">
        <f>MONTH(RP_2024[[#This Row],[FECHA RP]])</f>
        <v>9</v>
      </c>
      <c r="Z593" s="336" t="str">
        <f>IF(RP_2024[[#This Row],[FEC ANULACION]]="","",MONTH(RP_2024[[#This Row],[FEC ANULACION]]))</f>
        <v/>
      </c>
      <c r="AA593" s="337" t="s">
        <v>1589</v>
      </c>
      <c r="AB593" s="337" t="s">
        <v>3394</v>
      </c>
      <c r="AC593" s="337" t="str">
        <f>MID(RP_2024[[#This Row],[Elemento PEP]],11,2)</f>
        <v>13</v>
      </c>
    </row>
    <row r="594" spans="1:29">
      <c r="A594" s="338">
        <v>4624</v>
      </c>
      <c r="B594" s="339">
        <v>45549</v>
      </c>
      <c r="C594" s="340" t="s">
        <v>1810</v>
      </c>
      <c r="D594" s="340" t="s">
        <v>2720</v>
      </c>
      <c r="E594" s="338" t="s">
        <v>1580</v>
      </c>
      <c r="F594" s="338">
        <v>5599</v>
      </c>
      <c r="G594" s="339">
        <v>45546</v>
      </c>
      <c r="H594" s="341">
        <v>6587273</v>
      </c>
      <c r="I594" s="341" t="s">
        <v>1802</v>
      </c>
      <c r="J594" s="341">
        <v>570</v>
      </c>
      <c r="K594" s="341" t="s">
        <v>1704</v>
      </c>
      <c r="L594" s="331" t="s">
        <v>1705</v>
      </c>
      <c r="M594" s="342">
        <v>2043174</v>
      </c>
      <c r="N594" s="332">
        <v>0</v>
      </c>
      <c r="O594" s="339"/>
      <c r="P594" s="342">
        <f>+RP_2024[[#This Row],[VALOR INICIAL]]-RP_2024[[#This Row],[VALOR ANULACION]]</f>
        <v>2043174</v>
      </c>
      <c r="Q594" s="343"/>
      <c r="R594" s="341">
        <f>VALUE(LEFT(RP_2024[[#This Row],[OBJETO]],3))</f>
        <v>503</v>
      </c>
      <c r="S594" s="344">
        <v>242</v>
      </c>
      <c r="T594" s="341" t="str">
        <f>SUBSTITUTE(RP_2024[[#This Row],[CODIGO TIPO]],"-","")</f>
        <v>O232020200991122</v>
      </c>
      <c r="U594" s="337">
        <v>1905014</v>
      </c>
      <c r="V594" s="341">
        <f>VALUE(LEFT(RIGHT(RP_2024[[#This Row],[IMPUTACION PRESUPUESTAL]],6),3))</f>
        <v>233</v>
      </c>
      <c r="W594" s="337" t="s">
        <v>1238</v>
      </c>
      <c r="X594" s="335">
        <f>VALUE(LEFT(RP_2024[[#This Row],[Actividad]],SEARCH(".",RP_2024[[#This Row],[Actividad]],1)-1))</f>
        <v>12</v>
      </c>
      <c r="Y594" s="337">
        <f>MONTH(RP_2024[[#This Row],[FECHA RP]])</f>
        <v>9</v>
      </c>
      <c r="Z594" s="336" t="str">
        <f>IF(RP_2024[[#This Row],[FEC ANULACION]]="","",MONTH(RP_2024[[#This Row],[FEC ANULACION]]))</f>
        <v/>
      </c>
      <c r="AA594" s="337" t="s">
        <v>1588</v>
      </c>
      <c r="AB594" s="337" t="s">
        <v>3392</v>
      </c>
      <c r="AC594" s="337" t="str">
        <f>MID(RP_2024[[#This Row],[Elemento PEP]],11,2)</f>
        <v>13</v>
      </c>
    </row>
    <row r="595" spans="1:29">
      <c r="A595" s="338">
        <v>4624</v>
      </c>
      <c r="B595" s="339">
        <v>45549</v>
      </c>
      <c r="C595" s="340" t="s">
        <v>1810</v>
      </c>
      <c r="D595" s="340" t="s">
        <v>2720</v>
      </c>
      <c r="E595" s="338" t="s">
        <v>1580</v>
      </c>
      <c r="F595" s="338">
        <v>5599</v>
      </c>
      <c r="G595" s="339">
        <v>45546</v>
      </c>
      <c r="H595" s="341">
        <v>6587273</v>
      </c>
      <c r="I595" s="341" t="s">
        <v>1802</v>
      </c>
      <c r="J595" s="331">
        <v>12</v>
      </c>
      <c r="K595" s="341" t="s">
        <v>1704</v>
      </c>
      <c r="L595" s="331" t="s">
        <v>1832</v>
      </c>
      <c r="M595" s="342">
        <v>14635251</v>
      </c>
      <c r="N595" s="332">
        <v>0</v>
      </c>
      <c r="O595" s="339"/>
      <c r="P595" s="342">
        <f>+RP_2024[[#This Row],[VALOR INICIAL]]-RP_2024[[#This Row],[VALOR ANULACION]]</f>
        <v>14635251</v>
      </c>
      <c r="Q595" s="343"/>
      <c r="R595" s="341">
        <f>VALUE(LEFT(RP_2024[[#This Row],[OBJETO]],3))</f>
        <v>503</v>
      </c>
      <c r="S595" s="344">
        <v>242</v>
      </c>
      <c r="T595" s="341" t="str">
        <f>SUBSTITUTE(RP_2024[[#This Row],[CODIGO TIPO]],"-","")</f>
        <v>O232020200991122</v>
      </c>
      <c r="U595" s="337">
        <v>1905014</v>
      </c>
      <c r="V595" s="341">
        <f>VALUE(LEFT(RIGHT(RP_2024[[#This Row],[IMPUTACION PRESUPUESTAL]],6),3))</f>
        <v>233</v>
      </c>
      <c r="W595" s="337" t="s">
        <v>1238</v>
      </c>
      <c r="X595" s="335">
        <f>VALUE(LEFT(RP_2024[[#This Row],[Actividad]],SEARCH(".",RP_2024[[#This Row],[Actividad]],1)-1))</f>
        <v>12</v>
      </c>
      <c r="Y595" s="337">
        <f>MONTH(RP_2024[[#This Row],[FECHA RP]])</f>
        <v>9</v>
      </c>
      <c r="Z595" s="336" t="str">
        <f>IF(RP_2024[[#This Row],[FEC ANULACION]]="","",MONTH(RP_2024[[#This Row],[FEC ANULACION]]))</f>
        <v/>
      </c>
      <c r="AA595" s="337" t="s">
        <v>1589</v>
      </c>
      <c r="AB595" s="337" t="s">
        <v>3392</v>
      </c>
      <c r="AC595" s="337" t="str">
        <f>MID(RP_2024[[#This Row],[Elemento PEP]],11,2)</f>
        <v>13</v>
      </c>
    </row>
    <row r="596" spans="1:29">
      <c r="A596" s="338">
        <v>4625</v>
      </c>
      <c r="B596" s="339">
        <v>45549</v>
      </c>
      <c r="C596" s="340" t="s">
        <v>1812</v>
      </c>
      <c r="D596" s="340" t="s">
        <v>2720</v>
      </c>
      <c r="E596" s="338" t="s">
        <v>1580</v>
      </c>
      <c r="F596" s="338">
        <v>5601</v>
      </c>
      <c r="G596" s="339">
        <v>45546</v>
      </c>
      <c r="H596" s="341">
        <v>6587273</v>
      </c>
      <c r="I596" s="341" t="s">
        <v>1802</v>
      </c>
      <c r="J596" s="341">
        <v>570</v>
      </c>
      <c r="K596" s="341" t="s">
        <v>1704</v>
      </c>
      <c r="L596" s="331" t="s">
        <v>1705</v>
      </c>
      <c r="M596" s="342">
        <v>6470012</v>
      </c>
      <c r="N596" s="332">
        <v>0</v>
      </c>
      <c r="O596" s="339"/>
      <c r="P596" s="342">
        <f>+RP_2024[[#This Row],[VALOR INICIAL]]-RP_2024[[#This Row],[VALOR ANULACION]]</f>
        <v>6470012</v>
      </c>
      <c r="Q596" s="343"/>
      <c r="R596" s="341">
        <f>VALUE(LEFT(RP_2024[[#This Row],[OBJETO]],3))</f>
        <v>503</v>
      </c>
      <c r="S596" s="344">
        <v>242</v>
      </c>
      <c r="T596" s="341" t="str">
        <f>SUBSTITUTE(RP_2024[[#This Row],[CODIGO TIPO]],"-","")</f>
        <v>O232020200991122</v>
      </c>
      <c r="U596" s="337">
        <v>1905014</v>
      </c>
      <c r="V596" s="341">
        <f>VALUE(LEFT(RIGHT(RP_2024[[#This Row],[IMPUTACION PRESUPUESTAL]],6),3))</f>
        <v>1</v>
      </c>
      <c r="W596" s="337" t="s">
        <v>810</v>
      </c>
      <c r="X596" s="335">
        <f>VALUE(LEFT(RP_2024[[#This Row],[Actividad]],SEARCH(".",RP_2024[[#This Row],[Actividad]],1)-1))</f>
        <v>10</v>
      </c>
      <c r="Y596" s="337">
        <f>MONTH(RP_2024[[#This Row],[FECHA RP]])</f>
        <v>9</v>
      </c>
      <c r="Z596" s="336" t="str">
        <f>IF(RP_2024[[#This Row],[FEC ANULACION]]="","",MONTH(RP_2024[[#This Row],[FEC ANULACION]]))</f>
        <v/>
      </c>
      <c r="AA596" s="337" t="s">
        <v>1588</v>
      </c>
      <c r="AB596" s="337" t="s">
        <v>3392</v>
      </c>
      <c r="AC596" s="337" t="str">
        <f>MID(RP_2024[[#This Row],[Elemento PEP]],11,2)</f>
        <v>13</v>
      </c>
    </row>
    <row r="597" spans="1:29">
      <c r="A597" s="338">
        <v>4625</v>
      </c>
      <c r="B597" s="339">
        <v>45549</v>
      </c>
      <c r="C597" s="340" t="s">
        <v>1812</v>
      </c>
      <c r="D597" s="340" t="s">
        <v>2720</v>
      </c>
      <c r="E597" s="338" t="s">
        <v>1580</v>
      </c>
      <c r="F597" s="338">
        <v>5601</v>
      </c>
      <c r="G597" s="339">
        <v>45546</v>
      </c>
      <c r="H597" s="341">
        <v>6587273</v>
      </c>
      <c r="I597" s="341" t="s">
        <v>1802</v>
      </c>
      <c r="J597" s="331">
        <v>12</v>
      </c>
      <c r="K597" s="341" t="s">
        <v>1704</v>
      </c>
      <c r="L597" s="331" t="s">
        <v>1832</v>
      </c>
      <c r="M597" s="342">
        <v>39582390</v>
      </c>
      <c r="N597" s="332">
        <v>0</v>
      </c>
      <c r="O597" s="339"/>
      <c r="P597" s="342">
        <f>+RP_2024[[#This Row],[VALOR INICIAL]]-RP_2024[[#This Row],[VALOR ANULACION]]</f>
        <v>39582390</v>
      </c>
      <c r="Q597" s="343"/>
      <c r="R597" s="341">
        <f>VALUE(LEFT(RP_2024[[#This Row],[OBJETO]],3))</f>
        <v>503</v>
      </c>
      <c r="S597" s="344">
        <v>242</v>
      </c>
      <c r="T597" s="341" t="str">
        <f>SUBSTITUTE(RP_2024[[#This Row],[CODIGO TIPO]],"-","")</f>
        <v>O232020200991122</v>
      </c>
      <c r="U597" s="337">
        <v>1905014</v>
      </c>
      <c r="V597" s="341">
        <f>VALUE(LEFT(RIGHT(RP_2024[[#This Row],[IMPUTACION PRESUPUESTAL]],6),3))</f>
        <v>1</v>
      </c>
      <c r="W597" s="337" t="s">
        <v>810</v>
      </c>
      <c r="X597" s="335">
        <f>VALUE(LEFT(RP_2024[[#This Row],[Actividad]],SEARCH(".",RP_2024[[#This Row],[Actividad]],1)-1))</f>
        <v>10</v>
      </c>
      <c r="Y597" s="337">
        <f>MONTH(RP_2024[[#This Row],[FECHA RP]])</f>
        <v>9</v>
      </c>
      <c r="Z597" s="336" t="str">
        <f>IF(RP_2024[[#This Row],[FEC ANULACION]]="","",MONTH(RP_2024[[#This Row],[FEC ANULACION]]))</f>
        <v/>
      </c>
      <c r="AA597" s="337" t="s">
        <v>1589</v>
      </c>
      <c r="AB597" s="337" t="s">
        <v>3392</v>
      </c>
      <c r="AC597" s="337" t="str">
        <f>MID(RP_2024[[#This Row],[Elemento PEP]],11,2)</f>
        <v>13</v>
      </c>
    </row>
    <row r="598" spans="1:29">
      <c r="A598" s="338">
        <v>4626</v>
      </c>
      <c r="B598" s="339">
        <v>45549</v>
      </c>
      <c r="C598" s="340" t="s">
        <v>1863</v>
      </c>
      <c r="D598" s="340" t="s">
        <v>2720</v>
      </c>
      <c r="E598" s="338" t="s">
        <v>1580</v>
      </c>
      <c r="F598" s="338">
        <v>5608</v>
      </c>
      <c r="G598" s="339">
        <v>45546</v>
      </c>
      <c r="H598" s="341">
        <v>6587273</v>
      </c>
      <c r="I598" s="341" t="s">
        <v>1802</v>
      </c>
      <c r="J598" s="341">
        <v>570</v>
      </c>
      <c r="K598" s="341" t="s">
        <v>1704</v>
      </c>
      <c r="L598" s="331" t="s">
        <v>1705</v>
      </c>
      <c r="M598" s="342">
        <v>15350429</v>
      </c>
      <c r="N598" s="332">
        <v>0</v>
      </c>
      <c r="O598" s="339"/>
      <c r="P598" s="342">
        <f>+RP_2024[[#This Row],[VALOR INICIAL]]-RP_2024[[#This Row],[VALOR ANULACION]]</f>
        <v>15350429</v>
      </c>
      <c r="Q598" s="343"/>
      <c r="R598" s="341">
        <f>VALUE(LEFT(RP_2024[[#This Row],[OBJETO]],3))</f>
        <v>503</v>
      </c>
      <c r="S598" s="344">
        <v>242</v>
      </c>
      <c r="T598" s="341" t="str">
        <f>SUBSTITUTE(RP_2024[[#This Row],[CODIGO TIPO]],"-","")</f>
        <v>O232020200991122</v>
      </c>
      <c r="U598" s="337">
        <v>1905054</v>
      </c>
      <c r="V598" s="341">
        <f>VALUE(LEFT(RIGHT(RP_2024[[#This Row],[IMPUTACION PRESUPUESTAL]],6),3))</f>
        <v>103</v>
      </c>
      <c r="W598" s="337" t="s">
        <v>44</v>
      </c>
      <c r="X598" s="335">
        <f>VALUE(LEFT(RP_2024[[#This Row],[Actividad]],SEARCH(".",RP_2024[[#This Row],[Actividad]],1)-1))</f>
        <v>3</v>
      </c>
      <c r="Y598" s="337">
        <f>MONTH(RP_2024[[#This Row],[FECHA RP]])</f>
        <v>9</v>
      </c>
      <c r="Z598" s="336" t="str">
        <f>IF(RP_2024[[#This Row],[FEC ANULACION]]="","",MONTH(RP_2024[[#This Row],[FEC ANULACION]]))</f>
        <v/>
      </c>
      <c r="AA598" s="337" t="s">
        <v>1588</v>
      </c>
      <c r="AB598" s="337" t="s">
        <v>3394</v>
      </c>
      <c r="AC598" s="337" t="str">
        <f>MID(RP_2024[[#This Row],[Elemento PEP]],11,2)</f>
        <v>13</v>
      </c>
    </row>
    <row r="599" spans="1:29">
      <c r="A599" s="338">
        <v>4626</v>
      </c>
      <c r="B599" s="339">
        <v>45549</v>
      </c>
      <c r="C599" s="340" t="s">
        <v>1863</v>
      </c>
      <c r="D599" s="340" t="s">
        <v>2720</v>
      </c>
      <c r="E599" s="338" t="s">
        <v>1580</v>
      </c>
      <c r="F599" s="338">
        <v>5608</v>
      </c>
      <c r="G599" s="339">
        <v>45546</v>
      </c>
      <c r="H599" s="341">
        <v>6587273</v>
      </c>
      <c r="I599" s="341" t="s">
        <v>1802</v>
      </c>
      <c r="J599" s="341">
        <v>570</v>
      </c>
      <c r="K599" s="341" t="s">
        <v>1704</v>
      </c>
      <c r="L599" s="331" t="s">
        <v>1705</v>
      </c>
      <c r="M599" s="342">
        <v>10764814</v>
      </c>
      <c r="N599" s="332">
        <v>0</v>
      </c>
      <c r="O599" s="339"/>
      <c r="P599" s="342">
        <f>+RP_2024[[#This Row],[VALOR INICIAL]]-RP_2024[[#This Row],[VALOR ANULACION]]</f>
        <v>10764814</v>
      </c>
      <c r="Q599" s="343"/>
      <c r="R599" s="341">
        <f>VALUE(LEFT(RP_2024[[#This Row],[OBJETO]],3))</f>
        <v>503</v>
      </c>
      <c r="S599" s="344">
        <v>242</v>
      </c>
      <c r="T599" s="341" t="str">
        <f>SUBSTITUTE(RP_2024[[#This Row],[CODIGO TIPO]],"-","")</f>
        <v>O232020200991122</v>
      </c>
      <c r="U599" s="337">
        <v>1905054</v>
      </c>
      <c r="V599" s="341">
        <f>VALUE(LEFT(RIGHT(RP_2024[[#This Row],[IMPUTACION PRESUPUESTAL]],6),3))</f>
        <v>103</v>
      </c>
      <c r="W599" s="337" t="s">
        <v>45</v>
      </c>
      <c r="X599" s="335">
        <f>VALUE(LEFT(RP_2024[[#This Row],[Actividad]],SEARCH(".",RP_2024[[#This Row],[Actividad]],1)-1))</f>
        <v>3</v>
      </c>
      <c r="Y599" s="337">
        <f>MONTH(RP_2024[[#This Row],[FECHA RP]])</f>
        <v>9</v>
      </c>
      <c r="Z599" s="336" t="str">
        <f>IF(RP_2024[[#This Row],[FEC ANULACION]]="","",MONTH(RP_2024[[#This Row],[FEC ANULACION]]))</f>
        <v/>
      </c>
      <c r="AA599" s="337" t="s">
        <v>1588</v>
      </c>
      <c r="AB599" s="337" t="s">
        <v>3394</v>
      </c>
      <c r="AC599" s="337" t="str">
        <f>MID(RP_2024[[#This Row],[Elemento PEP]],11,2)</f>
        <v>13</v>
      </c>
    </row>
    <row r="600" spans="1:29">
      <c r="A600" s="338">
        <v>4626</v>
      </c>
      <c r="B600" s="339">
        <v>45549</v>
      </c>
      <c r="C600" s="340" t="s">
        <v>1863</v>
      </c>
      <c r="D600" s="340" t="s">
        <v>2720</v>
      </c>
      <c r="E600" s="338" t="s">
        <v>1580</v>
      </c>
      <c r="F600" s="338">
        <v>5608</v>
      </c>
      <c r="G600" s="339">
        <v>45546</v>
      </c>
      <c r="H600" s="341">
        <v>6587273</v>
      </c>
      <c r="I600" s="341" t="s">
        <v>1802</v>
      </c>
      <c r="J600" s="341">
        <v>570</v>
      </c>
      <c r="K600" s="341" t="s">
        <v>1704</v>
      </c>
      <c r="L600" s="331" t="s">
        <v>1705</v>
      </c>
      <c r="M600" s="342">
        <v>10764814</v>
      </c>
      <c r="N600" s="332">
        <v>0</v>
      </c>
      <c r="O600" s="339"/>
      <c r="P600" s="342">
        <f>+RP_2024[[#This Row],[VALOR INICIAL]]-RP_2024[[#This Row],[VALOR ANULACION]]</f>
        <v>10764814</v>
      </c>
      <c r="Q600" s="343"/>
      <c r="R600" s="341">
        <f>VALUE(LEFT(RP_2024[[#This Row],[OBJETO]],3))</f>
        <v>503</v>
      </c>
      <c r="S600" s="344">
        <v>242</v>
      </c>
      <c r="T600" s="341" t="str">
        <f>SUBSTITUTE(RP_2024[[#This Row],[CODIGO TIPO]],"-","")</f>
        <v>O232020200991122</v>
      </c>
      <c r="U600" s="337">
        <v>1905054</v>
      </c>
      <c r="V600" s="341">
        <f>VALUE(LEFT(RIGHT(RP_2024[[#This Row],[IMPUTACION PRESUPUESTAL]],6),3))</f>
        <v>103</v>
      </c>
      <c r="W600" s="337" t="s">
        <v>378</v>
      </c>
      <c r="X600" s="335">
        <f>VALUE(LEFT(RP_2024[[#This Row],[Actividad]],SEARCH(".",RP_2024[[#This Row],[Actividad]],1)-1))</f>
        <v>3</v>
      </c>
      <c r="Y600" s="337">
        <f>MONTH(RP_2024[[#This Row],[FECHA RP]])</f>
        <v>9</v>
      </c>
      <c r="Z600" s="336" t="str">
        <f>IF(RP_2024[[#This Row],[FEC ANULACION]]="","",MONTH(RP_2024[[#This Row],[FEC ANULACION]]))</f>
        <v/>
      </c>
      <c r="AA600" s="337" t="s">
        <v>1588</v>
      </c>
      <c r="AB600" s="337" t="s">
        <v>3394</v>
      </c>
      <c r="AC600" s="337" t="str">
        <f>MID(RP_2024[[#This Row],[Elemento PEP]],11,2)</f>
        <v>13</v>
      </c>
    </row>
    <row r="601" spans="1:29">
      <c r="A601" s="338">
        <v>4626</v>
      </c>
      <c r="B601" s="339">
        <v>45549</v>
      </c>
      <c r="C601" s="340" t="s">
        <v>1863</v>
      </c>
      <c r="D601" s="340" t="s">
        <v>2720</v>
      </c>
      <c r="E601" s="338" t="s">
        <v>1580</v>
      </c>
      <c r="F601" s="338">
        <v>5608</v>
      </c>
      <c r="G601" s="339">
        <v>45546</v>
      </c>
      <c r="H601" s="341">
        <v>6587273</v>
      </c>
      <c r="I601" s="341" t="s">
        <v>1802</v>
      </c>
      <c r="J601" s="331">
        <v>12</v>
      </c>
      <c r="K601" s="341" t="s">
        <v>1704</v>
      </c>
      <c r="L601" s="331" t="s">
        <v>1832</v>
      </c>
      <c r="M601" s="342">
        <v>227149769</v>
      </c>
      <c r="N601" s="332">
        <v>0</v>
      </c>
      <c r="O601" s="339"/>
      <c r="P601" s="342">
        <f>+RP_2024[[#This Row],[VALOR INICIAL]]-RP_2024[[#This Row],[VALOR ANULACION]]</f>
        <v>227149769</v>
      </c>
      <c r="Q601" s="343"/>
      <c r="R601" s="341">
        <f>VALUE(LEFT(RP_2024[[#This Row],[OBJETO]],3))</f>
        <v>503</v>
      </c>
      <c r="S601" s="344">
        <v>242</v>
      </c>
      <c r="T601" s="341" t="str">
        <f>SUBSTITUTE(RP_2024[[#This Row],[CODIGO TIPO]],"-","")</f>
        <v>O232020200991122</v>
      </c>
      <c r="U601" s="337">
        <v>1905054</v>
      </c>
      <c r="V601" s="341">
        <f>VALUE(LEFT(RIGHT(RP_2024[[#This Row],[IMPUTACION PRESUPUESTAL]],6),3))</f>
        <v>103</v>
      </c>
      <c r="W601" s="337" t="s">
        <v>44</v>
      </c>
      <c r="X601" s="335">
        <f>VALUE(LEFT(RP_2024[[#This Row],[Actividad]],SEARCH(".",RP_2024[[#This Row],[Actividad]],1)-1))</f>
        <v>3</v>
      </c>
      <c r="Y601" s="337">
        <f>MONTH(RP_2024[[#This Row],[FECHA RP]])</f>
        <v>9</v>
      </c>
      <c r="Z601" s="336" t="str">
        <f>IF(RP_2024[[#This Row],[FEC ANULACION]]="","",MONTH(RP_2024[[#This Row],[FEC ANULACION]]))</f>
        <v/>
      </c>
      <c r="AA601" s="337" t="s">
        <v>1589</v>
      </c>
      <c r="AB601" s="337" t="s">
        <v>3394</v>
      </c>
      <c r="AC601" s="337" t="str">
        <f>MID(RP_2024[[#This Row],[Elemento PEP]],11,2)</f>
        <v>13</v>
      </c>
    </row>
    <row r="602" spans="1:29">
      <c r="A602" s="338">
        <v>4626</v>
      </c>
      <c r="B602" s="339">
        <v>45549</v>
      </c>
      <c r="C602" s="340" t="s">
        <v>1863</v>
      </c>
      <c r="D602" s="340" t="s">
        <v>2720</v>
      </c>
      <c r="E602" s="338" t="s">
        <v>1580</v>
      </c>
      <c r="F602" s="338">
        <v>5608</v>
      </c>
      <c r="G602" s="339">
        <v>45546</v>
      </c>
      <c r="H602" s="341">
        <v>6587273</v>
      </c>
      <c r="I602" s="341" t="s">
        <v>1802</v>
      </c>
      <c r="J602" s="331">
        <v>12</v>
      </c>
      <c r="K602" s="341" t="s">
        <v>1704</v>
      </c>
      <c r="L602" s="331" t="s">
        <v>1832</v>
      </c>
      <c r="M602" s="342">
        <v>65857246</v>
      </c>
      <c r="N602" s="332">
        <v>0</v>
      </c>
      <c r="O602" s="339"/>
      <c r="P602" s="342">
        <f>+RP_2024[[#This Row],[VALOR INICIAL]]-RP_2024[[#This Row],[VALOR ANULACION]]</f>
        <v>65857246</v>
      </c>
      <c r="Q602" s="343"/>
      <c r="R602" s="341">
        <f>VALUE(LEFT(RP_2024[[#This Row],[OBJETO]],3))</f>
        <v>503</v>
      </c>
      <c r="S602" s="344">
        <v>242</v>
      </c>
      <c r="T602" s="341" t="str">
        <f>SUBSTITUTE(RP_2024[[#This Row],[CODIGO TIPO]],"-","")</f>
        <v>O232020200991122</v>
      </c>
      <c r="U602" s="337">
        <v>1905054</v>
      </c>
      <c r="V602" s="341">
        <f>VALUE(LEFT(RIGHT(RP_2024[[#This Row],[IMPUTACION PRESUPUESTAL]],6),3))</f>
        <v>103</v>
      </c>
      <c r="W602" s="337" t="s">
        <v>45</v>
      </c>
      <c r="X602" s="335">
        <f>VALUE(LEFT(RP_2024[[#This Row],[Actividad]],SEARCH(".",RP_2024[[#This Row],[Actividad]],1)-1))</f>
        <v>3</v>
      </c>
      <c r="Y602" s="337">
        <f>MONTH(RP_2024[[#This Row],[FECHA RP]])</f>
        <v>9</v>
      </c>
      <c r="Z602" s="336" t="str">
        <f>IF(RP_2024[[#This Row],[FEC ANULACION]]="","",MONTH(RP_2024[[#This Row],[FEC ANULACION]]))</f>
        <v/>
      </c>
      <c r="AA602" s="337" t="s">
        <v>1589</v>
      </c>
      <c r="AB602" s="337" t="s">
        <v>3394</v>
      </c>
      <c r="AC602" s="337" t="str">
        <f>MID(RP_2024[[#This Row],[Elemento PEP]],11,2)</f>
        <v>13</v>
      </c>
    </row>
    <row r="603" spans="1:29">
      <c r="A603" s="338">
        <v>4626</v>
      </c>
      <c r="B603" s="339">
        <v>45549</v>
      </c>
      <c r="C603" s="340" t="s">
        <v>1863</v>
      </c>
      <c r="D603" s="340" t="s">
        <v>2720</v>
      </c>
      <c r="E603" s="338" t="s">
        <v>1580</v>
      </c>
      <c r="F603" s="338">
        <v>5608</v>
      </c>
      <c r="G603" s="339">
        <v>45546</v>
      </c>
      <c r="H603" s="341">
        <v>6587273</v>
      </c>
      <c r="I603" s="341" t="s">
        <v>1802</v>
      </c>
      <c r="J603" s="331">
        <v>12</v>
      </c>
      <c r="K603" s="341" t="s">
        <v>1704</v>
      </c>
      <c r="L603" s="331" t="s">
        <v>1832</v>
      </c>
      <c r="M603" s="342">
        <v>65857260</v>
      </c>
      <c r="N603" s="332">
        <v>0</v>
      </c>
      <c r="O603" s="339"/>
      <c r="P603" s="342">
        <f>+RP_2024[[#This Row],[VALOR INICIAL]]-RP_2024[[#This Row],[VALOR ANULACION]]</f>
        <v>65857260</v>
      </c>
      <c r="Q603" s="343"/>
      <c r="R603" s="341">
        <f>VALUE(LEFT(RP_2024[[#This Row],[OBJETO]],3))</f>
        <v>503</v>
      </c>
      <c r="S603" s="344">
        <v>242</v>
      </c>
      <c r="T603" s="341" t="str">
        <f>SUBSTITUTE(RP_2024[[#This Row],[CODIGO TIPO]],"-","")</f>
        <v>O232020200991122</v>
      </c>
      <c r="U603" s="337">
        <v>1905054</v>
      </c>
      <c r="V603" s="341">
        <f>VALUE(LEFT(RIGHT(RP_2024[[#This Row],[IMPUTACION PRESUPUESTAL]],6),3))</f>
        <v>103</v>
      </c>
      <c r="W603" s="337" t="s">
        <v>378</v>
      </c>
      <c r="X603" s="335">
        <f>VALUE(LEFT(RP_2024[[#This Row],[Actividad]],SEARCH(".",RP_2024[[#This Row],[Actividad]],1)-1))</f>
        <v>3</v>
      </c>
      <c r="Y603" s="337">
        <f>MONTH(RP_2024[[#This Row],[FECHA RP]])</f>
        <v>9</v>
      </c>
      <c r="Z603" s="336" t="str">
        <f>IF(RP_2024[[#This Row],[FEC ANULACION]]="","",MONTH(RP_2024[[#This Row],[FEC ANULACION]]))</f>
        <v/>
      </c>
      <c r="AA603" s="337" t="s">
        <v>1589</v>
      </c>
      <c r="AB603" s="337" t="s">
        <v>3394</v>
      </c>
      <c r="AC603" s="337" t="str">
        <f>MID(RP_2024[[#This Row],[Elemento PEP]],11,2)</f>
        <v>13</v>
      </c>
    </row>
    <row r="604" spans="1:29">
      <c r="A604" s="338">
        <v>4627</v>
      </c>
      <c r="B604" s="339">
        <v>45549</v>
      </c>
      <c r="C604" s="340" t="s">
        <v>1813</v>
      </c>
      <c r="D604" s="340" t="s">
        <v>2720</v>
      </c>
      <c r="E604" s="338" t="s">
        <v>1580</v>
      </c>
      <c r="F604" s="338">
        <v>5607</v>
      </c>
      <c r="G604" s="339">
        <v>45546</v>
      </c>
      <c r="H604" s="341">
        <v>6587273</v>
      </c>
      <c r="I604" s="341" t="s">
        <v>1802</v>
      </c>
      <c r="J604" s="341">
        <v>570</v>
      </c>
      <c r="K604" s="341" t="s">
        <v>1704</v>
      </c>
      <c r="L604" s="331" t="s">
        <v>1705</v>
      </c>
      <c r="M604" s="342">
        <v>2043170</v>
      </c>
      <c r="N604" s="332">
        <v>0</v>
      </c>
      <c r="O604" s="339"/>
      <c r="P604" s="342">
        <f>+RP_2024[[#This Row],[VALOR INICIAL]]-RP_2024[[#This Row],[VALOR ANULACION]]</f>
        <v>2043170</v>
      </c>
      <c r="Q604" s="343"/>
      <c r="R604" s="341">
        <f>VALUE(LEFT(RP_2024[[#This Row],[OBJETO]],3))</f>
        <v>503</v>
      </c>
      <c r="S604" s="344">
        <v>242</v>
      </c>
      <c r="T604" s="341" t="str">
        <f>SUBSTITUTE(RP_2024[[#This Row],[CODIGO TIPO]],"-","")</f>
        <v>O232020200991122</v>
      </c>
      <c r="U604" s="337">
        <v>1905014</v>
      </c>
      <c r="V604" s="341">
        <f>VALUE(LEFT(RIGHT(RP_2024[[#This Row],[IMPUTACION PRESUPUESTAL]],6),3))</f>
        <v>125</v>
      </c>
      <c r="W604" s="337" t="s">
        <v>51</v>
      </c>
      <c r="X604" s="335">
        <f>VALUE(LEFT(RP_2024[[#This Row],[Actividad]],SEARCH(".",RP_2024[[#This Row],[Actividad]],1)-1))</f>
        <v>7</v>
      </c>
      <c r="Y604" s="337">
        <f>MONTH(RP_2024[[#This Row],[FECHA RP]])</f>
        <v>9</v>
      </c>
      <c r="Z604" s="336" t="str">
        <f>IF(RP_2024[[#This Row],[FEC ANULACION]]="","",MONTH(RP_2024[[#This Row],[FEC ANULACION]]))</f>
        <v/>
      </c>
      <c r="AA604" s="337" t="s">
        <v>1588</v>
      </c>
      <c r="AB604" s="337" t="s">
        <v>3392</v>
      </c>
      <c r="AC604" s="337" t="str">
        <f>MID(RP_2024[[#This Row],[Elemento PEP]],11,2)</f>
        <v>13</v>
      </c>
    </row>
    <row r="605" spans="1:29">
      <c r="A605" s="338">
        <v>4627</v>
      </c>
      <c r="B605" s="339">
        <v>45549</v>
      </c>
      <c r="C605" s="340" t="s">
        <v>1813</v>
      </c>
      <c r="D605" s="340" t="s">
        <v>2720</v>
      </c>
      <c r="E605" s="338" t="s">
        <v>1580</v>
      </c>
      <c r="F605" s="338">
        <v>5607</v>
      </c>
      <c r="G605" s="339">
        <v>45546</v>
      </c>
      <c r="H605" s="341">
        <v>6587273</v>
      </c>
      <c r="I605" s="341" t="s">
        <v>1802</v>
      </c>
      <c r="J605" s="331">
        <v>12</v>
      </c>
      <c r="K605" s="341" t="s">
        <v>1704</v>
      </c>
      <c r="L605" s="331" t="s">
        <v>1832</v>
      </c>
      <c r="M605" s="342">
        <v>14635263</v>
      </c>
      <c r="N605" s="332">
        <v>0</v>
      </c>
      <c r="O605" s="339"/>
      <c r="P605" s="342">
        <f>+RP_2024[[#This Row],[VALOR INICIAL]]-RP_2024[[#This Row],[VALOR ANULACION]]</f>
        <v>14635263</v>
      </c>
      <c r="Q605" s="343"/>
      <c r="R605" s="341">
        <f>VALUE(LEFT(RP_2024[[#This Row],[OBJETO]],3))</f>
        <v>503</v>
      </c>
      <c r="S605" s="344">
        <v>242</v>
      </c>
      <c r="T605" s="341" t="str">
        <f>SUBSTITUTE(RP_2024[[#This Row],[CODIGO TIPO]],"-","")</f>
        <v>O232020200991122</v>
      </c>
      <c r="U605" s="337">
        <v>1905014</v>
      </c>
      <c r="V605" s="341">
        <f>VALUE(LEFT(RIGHT(RP_2024[[#This Row],[IMPUTACION PRESUPUESTAL]],6),3))</f>
        <v>125</v>
      </c>
      <c r="W605" s="337" t="s">
        <v>51</v>
      </c>
      <c r="X605" s="335">
        <f>VALUE(LEFT(RP_2024[[#This Row],[Actividad]],SEARCH(".",RP_2024[[#This Row],[Actividad]],1)-1))</f>
        <v>7</v>
      </c>
      <c r="Y605" s="337">
        <f>MONTH(RP_2024[[#This Row],[FECHA RP]])</f>
        <v>9</v>
      </c>
      <c r="Z605" s="336" t="str">
        <f>IF(RP_2024[[#This Row],[FEC ANULACION]]="","",MONTH(RP_2024[[#This Row],[FEC ANULACION]]))</f>
        <v/>
      </c>
      <c r="AA605" s="337" t="s">
        <v>1589</v>
      </c>
      <c r="AB605" s="337" t="s">
        <v>3392</v>
      </c>
      <c r="AC605" s="337" t="str">
        <f>MID(RP_2024[[#This Row],[Elemento PEP]],11,2)</f>
        <v>13</v>
      </c>
    </row>
    <row r="606" spans="1:29">
      <c r="A606" s="338">
        <v>4628</v>
      </c>
      <c r="B606" s="339">
        <v>45549</v>
      </c>
      <c r="C606" s="340" t="s">
        <v>1864</v>
      </c>
      <c r="D606" s="340" t="s">
        <v>2720</v>
      </c>
      <c r="E606" s="338" t="s">
        <v>1580</v>
      </c>
      <c r="F606" s="338">
        <v>5605</v>
      </c>
      <c r="G606" s="339">
        <v>45546</v>
      </c>
      <c r="H606" s="341">
        <v>6587273</v>
      </c>
      <c r="I606" s="341" t="s">
        <v>1802</v>
      </c>
      <c r="J606" s="331">
        <v>12</v>
      </c>
      <c r="K606" s="341" t="s">
        <v>1704</v>
      </c>
      <c r="L606" s="331" t="s">
        <v>1832</v>
      </c>
      <c r="M606" s="342">
        <v>64618220</v>
      </c>
      <c r="N606" s="332">
        <v>0</v>
      </c>
      <c r="O606" s="339"/>
      <c r="P606" s="342">
        <f>+RP_2024[[#This Row],[VALOR INICIAL]]-RP_2024[[#This Row],[VALOR ANULACION]]</f>
        <v>64618220</v>
      </c>
      <c r="Q606" s="343"/>
      <c r="R606" s="341">
        <f>VALUE(LEFT(RP_2024[[#This Row],[OBJETO]],3))</f>
        <v>503</v>
      </c>
      <c r="S606" s="344">
        <v>242</v>
      </c>
      <c r="T606" s="341" t="str">
        <f>SUBSTITUTE(RP_2024[[#This Row],[CODIGO TIPO]],"-","")</f>
        <v>O232020200991122</v>
      </c>
      <c r="U606" s="337">
        <v>1905014</v>
      </c>
      <c r="V606" s="341">
        <f>VALUE(LEFT(RIGHT(RP_2024[[#This Row],[IMPUTACION PRESUPUESTAL]],6),3))</f>
        <v>158</v>
      </c>
      <c r="W606" s="337" t="s">
        <v>53</v>
      </c>
      <c r="X606" s="335">
        <f>VALUE(LEFT(RP_2024[[#This Row],[Actividad]],SEARCH(".",RP_2024[[#This Row],[Actividad]],1)-1))</f>
        <v>9</v>
      </c>
      <c r="Y606" s="337">
        <f>MONTH(RP_2024[[#This Row],[FECHA RP]])</f>
        <v>9</v>
      </c>
      <c r="Z606" s="336" t="str">
        <f>IF(RP_2024[[#This Row],[FEC ANULACION]]="","",MONTH(RP_2024[[#This Row],[FEC ANULACION]]))</f>
        <v/>
      </c>
      <c r="AA606" s="337" t="s">
        <v>1589</v>
      </c>
      <c r="AB606" s="337" t="s">
        <v>3392</v>
      </c>
      <c r="AC606" s="337" t="str">
        <f>MID(RP_2024[[#This Row],[Elemento PEP]],11,2)</f>
        <v>13</v>
      </c>
    </row>
    <row r="607" spans="1:29">
      <c r="A607" s="338">
        <v>4629</v>
      </c>
      <c r="B607" s="339">
        <v>45549</v>
      </c>
      <c r="C607" s="340" t="s">
        <v>1815</v>
      </c>
      <c r="D607" s="340" t="s">
        <v>2720</v>
      </c>
      <c r="E607" s="338" t="s">
        <v>1580</v>
      </c>
      <c r="F607" s="338">
        <v>5609</v>
      </c>
      <c r="G607" s="339">
        <v>45546</v>
      </c>
      <c r="H607" s="341">
        <v>6587273</v>
      </c>
      <c r="I607" s="341" t="s">
        <v>1802</v>
      </c>
      <c r="J607" s="341">
        <v>570</v>
      </c>
      <c r="K607" s="341" t="s">
        <v>1704</v>
      </c>
      <c r="L607" s="331" t="s">
        <v>1705</v>
      </c>
      <c r="M607" s="342">
        <v>10764814</v>
      </c>
      <c r="N607" s="332">
        <v>0</v>
      </c>
      <c r="O607" s="339"/>
      <c r="P607" s="342">
        <f>+RP_2024[[#This Row],[VALOR INICIAL]]-RP_2024[[#This Row],[VALOR ANULACION]]</f>
        <v>10764814</v>
      </c>
      <c r="Q607" s="343"/>
      <c r="R607" s="341">
        <f>VALUE(LEFT(RP_2024[[#This Row],[OBJETO]],3))</f>
        <v>503</v>
      </c>
      <c r="S607" s="344">
        <v>242</v>
      </c>
      <c r="T607" s="341" t="str">
        <f>SUBSTITUTE(RP_2024[[#This Row],[CODIGO TIPO]],"-","")</f>
        <v>O232020200991122</v>
      </c>
      <c r="U607" s="337">
        <v>1905054</v>
      </c>
      <c r="V607" s="341">
        <f>VALUE(LEFT(RIGHT(RP_2024[[#This Row],[IMPUTACION PRESUPUESTAL]],6),3))</f>
        <v>237</v>
      </c>
      <c r="W607" s="337" t="s">
        <v>47</v>
      </c>
      <c r="X607" s="335">
        <f>VALUE(LEFT(RP_2024[[#This Row],[Actividad]],SEARCH(".",RP_2024[[#This Row],[Actividad]],1)-1))</f>
        <v>4</v>
      </c>
      <c r="Y607" s="337">
        <f>MONTH(RP_2024[[#This Row],[FECHA RP]])</f>
        <v>9</v>
      </c>
      <c r="Z607" s="336" t="str">
        <f>IF(RP_2024[[#This Row],[FEC ANULACION]]="","",MONTH(RP_2024[[#This Row],[FEC ANULACION]]))</f>
        <v/>
      </c>
      <c r="AA607" s="337" t="s">
        <v>1588</v>
      </c>
      <c r="AB607" s="337" t="s">
        <v>3394</v>
      </c>
      <c r="AC607" s="337" t="str">
        <f>MID(RP_2024[[#This Row],[Elemento PEP]],11,2)</f>
        <v>13</v>
      </c>
    </row>
    <row r="608" spans="1:29">
      <c r="A608" s="338">
        <v>4629</v>
      </c>
      <c r="B608" s="339">
        <v>45549</v>
      </c>
      <c r="C608" s="340" t="s">
        <v>1815</v>
      </c>
      <c r="D608" s="340" t="s">
        <v>2720</v>
      </c>
      <c r="E608" s="338" t="s">
        <v>1580</v>
      </c>
      <c r="F608" s="338">
        <v>5609</v>
      </c>
      <c r="G608" s="339">
        <v>45546</v>
      </c>
      <c r="H608" s="341">
        <v>6587273</v>
      </c>
      <c r="I608" s="341" t="s">
        <v>1802</v>
      </c>
      <c r="J608" s="331">
        <v>12</v>
      </c>
      <c r="K608" s="341" t="s">
        <v>1704</v>
      </c>
      <c r="L608" s="331" t="s">
        <v>1832</v>
      </c>
      <c r="M608" s="342">
        <v>65857246</v>
      </c>
      <c r="N608" s="332">
        <v>0</v>
      </c>
      <c r="O608" s="339"/>
      <c r="P608" s="342">
        <f>+RP_2024[[#This Row],[VALOR INICIAL]]-RP_2024[[#This Row],[VALOR ANULACION]]</f>
        <v>65857246</v>
      </c>
      <c r="Q608" s="343"/>
      <c r="R608" s="341">
        <f>VALUE(LEFT(RP_2024[[#This Row],[OBJETO]],3))</f>
        <v>503</v>
      </c>
      <c r="S608" s="344">
        <v>242</v>
      </c>
      <c r="T608" s="341" t="str">
        <f>SUBSTITUTE(RP_2024[[#This Row],[CODIGO TIPO]],"-","")</f>
        <v>O232020200991122</v>
      </c>
      <c r="U608" s="337">
        <v>1905054</v>
      </c>
      <c r="V608" s="341">
        <f>VALUE(LEFT(RIGHT(RP_2024[[#This Row],[IMPUTACION PRESUPUESTAL]],6),3))</f>
        <v>237</v>
      </c>
      <c r="W608" s="337" t="s">
        <v>47</v>
      </c>
      <c r="X608" s="335">
        <f>VALUE(LEFT(RP_2024[[#This Row],[Actividad]],SEARCH(".",RP_2024[[#This Row],[Actividad]],1)-1))</f>
        <v>4</v>
      </c>
      <c r="Y608" s="337">
        <f>MONTH(RP_2024[[#This Row],[FECHA RP]])</f>
        <v>9</v>
      </c>
      <c r="Z608" s="336" t="str">
        <f>IF(RP_2024[[#This Row],[FEC ANULACION]]="","",MONTH(RP_2024[[#This Row],[FEC ANULACION]]))</f>
        <v/>
      </c>
      <c r="AA608" s="337" t="s">
        <v>1589</v>
      </c>
      <c r="AB608" s="337" t="s">
        <v>3394</v>
      </c>
      <c r="AC608" s="337" t="str">
        <f>MID(RP_2024[[#This Row],[Elemento PEP]],11,2)</f>
        <v>13</v>
      </c>
    </row>
    <row r="609" spans="1:29">
      <c r="A609" s="338">
        <v>4630</v>
      </c>
      <c r="B609" s="339">
        <v>45549</v>
      </c>
      <c r="C609" s="340" t="s">
        <v>1816</v>
      </c>
      <c r="D609" s="340" t="s">
        <v>2720</v>
      </c>
      <c r="E609" s="338" t="s">
        <v>1580</v>
      </c>
      <c r="F609" s="338">
        <v>5610</v>
      </c>
      <c r="G609" s="339">
        <v>45546</v>
      </c>
      <c r="H609" s="341">
        <v>6587273</v>
      </c>
      <c r="I609" s="341" t="s">
        <v>1802</v>
      </c>
      <c r="J609" s="341">
        <v>570</v>
      </c>
      <c r="K609" s="341" t="s">
        <v>1704</v>
      </c>
      <c r="L609" s="331" t="s">
        <v>1705</v>
      </c>
      <c r="M609" s="342">
        <v>10764811</v>
      </c>
      <c r="N609" s="332">
        <v>0</v>
      </c>
      <c r="O609" s="339"/>
      <c r="P609" s="342">
        <f>+RP_2024[[#This Row],[VALOR INICIAL]]-RP_2024[[#This Row],[VALOR ANULACION]]</f>
        <v>10764811</v>
      </c>
      <c r="Q609" s="343"/>
      <c r="R609" s="341">
        <f>VALUE(LEFT(RP_2024[[#This Row],[OBJETO]],3))</f>
        <v>503</v>
      </c>
      <c r="S609" s="344">
        <v>242</v>
      </c>
      <c r="T609" s="341" t="str">
        <f>SUBSTITUTE(RP_2024[[#This Row],[CODIGO TIPO]],"-","")</f>
        <v>O232020200991122</v>
      </c>
      <c r="U609" s="337">
        <v>1905054</v>
      </c>
      <c r="V609" s="341">
        <f>VALUE(LEFT(RIGHT(RP_2024[[#This Row],[IMPUTACION PRESUPUESTAL]],6),3))</f>
        <v>236</v>
      </c>
      <c r="W609" s="337" t="s">
        <v>43</v>
      </c>
      <c r="X609" s="335">
        <f>VALUE(LEFT(RP_2024[[#This Row],[Actividad]],SEARCH(".",RP_2024[[#This Row],[Actividad]],1)-1))</f>
        <v>2</v>
      </c>
      <c r="Y609" s="337">
        <f>MONTH(RP_2024[[#This Row],[FECHA RP]])</f>
        <v>9</v>
      </c>
      <c r="Z609" s="336" t="str">
        <f>IF(RP_2024[[#This Row],[FEC ANULACION]]="","",MONTH(RP_2024[[#This Row],[FEC ANULACION]]))</f>
        <v/>
      </c>
      <c r="AA609" s="337" t="s">
        <v>1588</v>
      </c>
      <c r="AB609" s="337" t="s">
        <v>3394</v>
      </c>
      <c r="AC609" s="337" t="str">
        <f>MID(RP_2024[[#This Row],[Elemento PEP]],11,2)</f>
        <v>13</v>
      </c>
    </row>
    <row r="610" spans="1:29">
      <c r="A610" s="338">
        <v>4630</v>
      </c>
      <c r="B610" s="339">
        <v>45549</v>
      </c>
      <c r="C610" s="340" t="s">
        <v>1816</v>
      </c>
      <c r="D610" s="340" t="s">
        <v>2720</v>
      </c>
      <c r="E610" s="338" t="s">
        <v>1580</v>
      </c>
      <c r="F610" s="338">
        <v>5610</v>
      </c>
      <c r="G610" s="339">
        <v>45546</v>
      </c>
      <c r="H610" s="341">
        <v>6587273</v>
      </c>
      <c r="I610" s="341" t="s">
        <v>1802</v>
      </c>
      <c r="J610" s="331">
        <v>12</v>
      </c>
      <c r="K610" s="341" t="s">
        <v>1704</v>
      </c>
      <c r="L610" s="331" t="s">
        <v>1832</v>
      </c>
      <c r="M610" s="342">
        <v>65857257</v>
      </c>
      <c r="N610" s="332">
        <v>0</v>
      </c>
      <c r="O610" s="339"/>
      <c r="P610" s="342">
        <f>+RP_2024[[#This Row],[VALOR INICIAL]]-RP_2024[[#This Row],[VALOR ANULACION]]</f>
        <v>65857257</v>
      </c>
      <c r="Q610" s="343"/>
      <c r="R610" s="341">
        <f>VALUE(LEFT(RP_2024[[#This Row],[OBJETO]],3))</f>
        <v>503</v>
      </c>
      <c r="S610" s="344">
        <v>242</v>
      </c>
      <c r="T610" s="341" t="str">
        <f>SUBSTITUTE(RP_2024[[#This Row],[CODIGO TIPO]],"-","")</f>
        <v>O232020200991122</v>
      </c>
      <c r="U610" s="337">
        <v>1905054</v>
      </c>
      <c r="V610" s="341">
        <f>VALUE(LEFT(RIGHT(RP_2024[[#This Row],[IMPUTACION PRESUPUESTAL]],6),3))</f>
        <v>236</v>
      </c>
      <c r="W610" s="337" t="s">
        <v>43</v>
      </c>
      <c r="X610" s="335">
        <f>VALUE(LEFT(RP_2024[[#This Row],[Actividad]],SEARCH(".",RP_2024[[#This Row],[Actividad]],1)-1))</f>
        <v>2</v>
      </c>
      <c r="Y610" s="337">
        <f>MONTH(RP_2024[[#This Row],[FECHA RP]])</f>
        <v>9</v>
      </c>
      <c r="Z610" s="336" t="str">
        <f>IF(RP_2024[[#This Row],[FEC ANULACION]]="","",MONTH(RP_2024[[#This Row],[FEC ANULACION]]))</f>
        <v/>
      </c>
      <c r="AA610" s="337" t="s">
        <v>1589</v>
      </c>
      <c r="AB610" s="337" t="s">
        <v>3394</v>
      </c>
      <c r="AC610" s="337" t="str">
        <f>MID(RP_2024[[#This Row],[Elemento PEP]],11,2)</f>
        <v>13</v>
      </c>
    </row>
    <row r="611" spans="1:29">
      <c r="A611" s="338">
        <v>4631</v>
      </c>
      <c r="B611" s="339">
        <v>45549</v>
      </c>
      <c r="C611" s="340" t="s">
        <v>1858</v>
      </c>
      <c r="D611" s="340" t="s">
        <v>2720</v>
      </c>
      <c r="E611" s="338" t="s">
        <v>1580</v>
      </c>
      <c r="F611" s="338">
        <v>5683</v>
      </c>
      <c r="G611" s="339">
        <v>45546</v>
      </c>
      <c r="H611" s="341">
        <v>6587273</v>
      </c>
      <c r="I611" s="341" t="s">
        <v>1802</v>
      </c>
      <c r="J611" s="331">
        <v>12</v>
      </c>
      <c r="K611" s="341" t="s">
        <v>1704</v>
      </c>
      <c r="L611" s="331" t="s">
        <v>1832</v>
      </c>
      <c r="M611" s="342">
        <v>760740985</v>
      </c>
      <c r="N611" s="332">
        <v>0</v>
      </c>
      <c r="O611" s="339"/>
      <c r="P611" s="342">
        <f>+RP_2024[[#This Row],[VALOR INICIAL]]-RP_2024[[#This Row],[VALOR ANULACION]]</f>
        <v>760740985</v>
      </c>
      <c r="Q611" s="343"/>
      <c r="R611" s="341">
        <f>VALUE(LEFT(RP_2024[[#This Row],[OBJETO]],3))</f>
        <v>503</v>
      </c>
      <c r="S611" s="344">
        <v>242</v>
      </c>
      <c r="T611" s="341" t="str">
        <f>SUBSTITUTE(RP_2024[[#This Row],[CODIGO TIPO]],"-","")</f>
        <v>O232020200991122</v>
      </c>
      <c r="U611" s="337">
        <v>1905049</v>
      </c>
      <c r="V611" s="341">
        <f>VALUE(LEFT(RIGHT(RP_2024[[#This Row],[IMPUTACION PRESUPUESTAL]],6),3))</f>
        <v>97</v>
      </c>
      <c r="W611" s="337" t="s">
        <v>1279</v>
      </c>
      <c r="X611" s="335">
        <f>VALUE(LEFT(RP_2024[[#This Row],[Actividad]],SEARCH(".",RP_2024[[#This Row],[Actividad]],1)-1))</f>
        <v>42</v>
      </c>
      <c r="Y611" s="337">
        <f>MONTH(RP_2024[[#This Row],[FECHA RP]])</f>
        <v>9</v>
      </c>
      <c r="Z611" s="336" t="str">
        <f>IF(RP_2024[[#This Row],[FEC ANULACION]]="","",MONTH(RP_2024[[#This Row],[FEC ANULACION]]))</f>
        <v/>
      </c>
      <c r="AA611" s="337" t="s">
        <v>1589</v>
      </c>
      <c r="AB611" s="337" t="s">
        <v>3387</v>
      </c>
      <c r="AC611" s="337" t="str">
        <f>MID(RP_2024[[#This Row],[Elemento PEP]],11,2)</f>
        <v>11</v>
      </c>
    </row>
    <row r="612" spans="1:29">
      <c r="A612" s="338">
        <v>4632</v>
      </c>
      <c r="B612" s="339">
        <v>45549</v>
      </c>
      <c r="C612" s="340" t="s">
        <v>1858</v>
      </c>
      <c r="D612" s="340" t="s">
        <v>2720</v>
      </c>
      <c r="E612" s="338" t="s">
        <v>1580</v>
      </c>
      <c r="F612" s="338">
        <v>5684</v>
      </c>
      <c r="G612" s="339">
        <v>45546</v>
      </c>
      <c r="H612" s="341">
        <v>6587273</v>
      </c>
      <c r="I612" s="341" t="s">
        <v>1802</v>
      </c>
      <c r="J612" s="331">
        <v>12</v>
      </c>
      <c r="K612" s="341" t="s">
        <v>1704</v>
      </c>
      <c r="L612" s="331" t="s">
        <v>1832</v>
      </c>
      <c r="M612" s="342">
        <v>736055653</v>
      </c>
      <c r="N612" s="332">
        <v>0</v>
      </c>
      <c r="O612" s="339"/>
      <c r="P612" s="342">
        <f>+RP_2024[[#This Row],[VALOR INICIAL]]-RP_2024[[#This Row],[VALOR ANULACION]]</f>
        <v>736055653</v>
      </c>
      <c r="Q612" s="343"/>
      <c r="R612" s="341">
        <f>VALUE(LEFT(RP_2024[[#This Row],[OBJETO]],3))</f>
        <v>503</v>
      </c>
      <c r="S612" s="344">
        <v>242</v>
      </c>
      <c r="T612" s="341" t="str">
        <f>SUBSTITUTE(RP_2024[[#This Row],[CODIGO TIPO]],"-","")</f>
        <v>O232020200991122</v>
      </c>
      <c r="U612" s="337">
        <v>1905049</v>
      </c>
      <c r="V612" s="341">
        <f>VALUE(LEFT(RIGHT(RP_2024[[#This Row],[IMPUTACION PRESUPUESTAL]],6),3))</f>
        <v>97</v>
      </c>
      <c r="W612" s="337" t="s">
        <v>1283</v>
      </c>
      <c r="X612" s="335">
        <f>VALUE(LEFT(RP_2024[[#This Row],[Actividad]],SEARCH(".",RP_2024[[#This Row],[Actividad]],1)-1))</f>
        <v>44</v>
      </c>
      <c r="Y612" s="337">
        <f>MONTH(RP_2024[[#This Row],[FECHA RP]])</f>
        <v>9</v>
      </c>
      <c r="Z612" s="336" t="str">
        <f>IF(RP_2024[[#This Row],[FEC ANULACION]]="","",MONTH(RP_2024[[#This Row],[FEC ANULACION]]))</f>
        <v/>
      </c>
      <c r="AA612" s="337" t="s">
        <v>1589</v>
      </c>
      <c r="AB612" s="337" t="s">
        <v>3387</v>
      </c>
      <c r="AC612" s="337" t="str">
        <f>MID(RP_2024[[#This Row],[Elemento PEP]],11,2)</f>
        <v>11</v>
      </c>
    </row>
    <row r="613" spans="1:29">
      <c r="A613" s="338">
        <v>4636</v>
      </c>
      <c r="B613" s="339">
        <v>45549</v>
      </c>
      <c r="C613" s="340" t="s">
        <v>1769</v>
      </c>
      <c r="D613" s="340" t="s">
        <v>2721</v>
      </c>
      <c r="E613" s="338" t="s">
        <v>1583</v>
      </c>
      <c r="F613" s="338">
        <v>5611</v>
      </c>
      <c r="G613" s="339">
        <v>45546</v>
      </c>
      <c r="H613" s="341">
        <v>6590076</v>
      </c>
      <c r="I613" s="341" t="s">
        <v>1756</v>
      </c>
      <c r="J613" s="341">
        <v>570</v>
      </c>
      <c r="K613" s="341" t="s">
        <v>1704</v>
      </c>
      <c r="L613" s="331" t="s">
        <v>1705</v>
      </c>
      <c r="M613" s="342">
        <v>11974415</v>
      </c>
      <c r="N613" s="332">
        <v>0</v>
      </c>
      <c r="O613" s="339"/>
      <c r="P613" s="342">
        <f>+RP_2024[[#This Row],[VALOR INICIAL]]-RP_2024[[#This Row],[VALOR ANULACION]]</f>
        <v>11974415</v>
      </c>
      <c r="Q613" s="343"/>
      <c r="R613" s="341">
        <f>VALUE(LEFT(RP_2024[[#This Row],[OBJETO]],3))</f>
        <v>501</v>
      </c>
      <c r="S613" s="344">
        <v>242</v>
      </c>
      <c r="T613" s="341" t="str">
        <f>SUBSTITUTE(RP_2024[[#This Row],[CODIGO TIPO]],"-","")</f>
        <v>O232020200991122</v>
      </c>
      <c r="U613" s="337">
        <v>1905054</v>
      </c>
      <c r="V613" s="341">
        <f>VALUE(LEFT(RIGHT(RP_2024[[#This Row],[IMPUTACION PRESUPUESTAL]],6),3))</f>
        <v>236</v>
      </c>
      <c r="W613" s="337" t="s">
        <v>43</v>
      </c>
      <c r="X613" s="335">
        <f>VALUE(LEFT(RP_2024[[#This Row],[Actividad]],SEARCH(".",RP_2024[[#This Row],[Actividad]],1)-1))</f>
        <v>2</v>
      </c>
      <c r="Y613" s="337">
        <f>MONTH(RP_2024[[#This Row],[FECHA RP]])</f>
        <v>9</v>
      </c>
      <c r="Z613" s="336" t="str">
        <f>IF(RP_2024[[#This Row],[FEC ANULACION]]="","",MONTH(RP_2024[[#This Row],[FEC ANULACION]]))</f>
        <v/>
      </c>
      <c r="AA613" s="337" t="s">
        <v>1588</v>
      </c>
      <c r="AB613" s="337" t="s">
        <v>3394</v>
      </c>
      <c r="AC613" s="337" t="str">
        <f>MID(RP_2024[[#This Row],[Elemento PEP]],11,2)</f>
        <v>13</v>
      </c>
    </row>
    <row r="614" spans="1:29">
      <c r="A614" s="338">
        <v>4636</v>
      </c>
      <c r="B614" s="339">
        <v>45549</v>
      </c>
      <c r="C614" s="340" t="s">
        <v>1769</v>
      </c>
      <c r="D614" s="340" t="s">
        <v>2721</v>
      </c>
      <c r="E614" s="338" t="s">
        <v>1583</v>
      </c>
      <c r="F614" s="338">
        <v>5611</v>
      </c>
      <c r="G614" s="339">
        <v>45546</v>
      </c>
      <c r="H614" s="341">
        <v>6590076</v>
      </c>
      <c r="I614" s="341" t="s">
        <v>1756</v>
      </c>
      <c r="J614" s="331">
        <v>12</v>
      </c>
      <c r="K614" s="341" t="s">
        <v>1704</v>
      </c>
      <c r="L614" s="331" t="s">
        <v>1832</v>
      </c>
      <c r="M614" s="342">
        <v>73257365</v>
      </c>
      <c r="N614" s="332">
        <v>0</v>
      </c>
      <c r="O614" s="339"/>
      <c r="P614" s="342">
        <f>+RP_2024[[#This Row],[VALOR INICIAL]]-RP_2024[[#This Row],[VALOR ANULACION]]</f>
        <v>73257365</v>
      </c>
      <c r="Q614" s="343"/>
      <c r="R614" s="341">
        <f>VALUE(LEFT(RP_2024[[#This Row],[OBJETO]],3))</f>
        <v>501</v>
      </c>
      <c r="S614" s="344">
        <v>242</v>
      </c>
      <c r="T614" s="341" t="str">
        <f>SUBSTITUTE(RP_2024[[#This Row],[CODIGO TIPO]],"-","")</f>
        <v>O232020200991122</v>
      </c>
      <c r="U614" s="337">
        <v>1905054</v>
      </c>
      <c r="V614" s="341">
        <f>VALUE(LEFT(RIGHT(RP_2024[[#This Row],[IMPUTACION PRESUPUESTAL]],6),3))</f>
        <v>236</v>
      </c>
      <c r="W614" s="337" t="s">
        <v>43</v>
      </c>
      <c r="X614" s="335">
        <f>VALUE(LEFT(RP_2024[[#This Row],[Actividad]],SEARCH(".",RP_2024[[#This Row],[Actividad]],1)-1))</f>
        <v>2</v>
      </c>
      <c r="Y614" s="337">
        <f>MONTH(RP_2024[[#This Row],[FECHA RP]])</f>
        <v>9</v>
      </c>
      <c r="Z614" s="336" t="str">
        <f>IF(RP_2024[[#This Row],[FEC ANULACION]]="","",MONTH(RP_2024[[#This Row],[FEC ANULACION]]))</f>
        <v/>
      </c>
      <c r="AA614" s="337" t="s">
        <v>1589</v>
      </c>
      <c r="AB614" s="337" t="s">
        <v>3394</v>
      </c>
      <c r="AC614" s="337" t="str">
        <f>MID(RP_2024[[#This Row],[Elemento PEP]],11,2)</f>
        <v>13</v>
      </c>
    </row>
    <row r="615" spans="1:29">
      <c r="A615" s="338">
        <v>4637</v>
      </c>
      <c r="B615" s="339">
        <v>45549</v>
      </c>
      <c r="C615" s="340" t="s">
        <v>1787</v>
      </c>
      <c r="D615" s="340" t="s">
        <v>2721</v>
      </c>
      <c r="E615" s="338" t="s">
        <v>1583</v>
      </c>
      <c r="F615" s="338">
        <v>5620</v>
      </c>
      <c r="G615" s="339">
        <v>45546</v>
      </c>
      <c r="H615" s="341">
        <v>6590076</v>
      </c>
      <c r="I615" s="341" t="s">
        <v>1756</v>
      </c>
      <c r="J615" s="331">
        <v>12</v>
      </c>
      <c r="K615" s="341" t="s">
        <v>1704</v>
      </c>
      <c r="L615" s="331" t="s">
        <v>1832</v>
      </c>
      <c r="M615" s="342">
        <v>117452</v>
      </c>
      <c r="N615" s="332">
        <v>0</v>
      </c>
      <c r="O615" s="339"/>
      <c r="P615" s="342">
        <f>+RP_2024[[#This Row],[VALOR INICIAL]]-RP_2024[[#This Row],[VALOR ANULACION]]</f>
        <v>117452</v>
      </c>
      <c r="Q615" s="343"/>
      <c r="R615" s="341">
        <f>VALUE(LEFT(RP_2024[[#This Row],[OBJETO]],3))</f>
        <v>501</v>
      </c>
      <c r="S615" s="344">
        <v>242</v>
      </c>
      <c r="T615" s="341" t="str">
        <f>SUBSTITUTE(RP_2024[[#This Row],[CODIGO TIPO]],"-","")</f>
        <v>O232020200991122</v>
      </c>
      <c r="U615" s="337">
        <v>1905049</v>
      </c>
      <c r="V615" s="341">
        <f>VALUE(LEFT(RIGHT(RP_2024[[#This Row],[IMPUTACION PRESUPUESTAL]],6),3))</f>
        <v>212</v>
      </c>
      <c r="W615" s="337" t="s">
        <v>1280</v>
      </c>
      <c r="X615" s="335">
        <f>VALUE(LEFT(RP_2024[[#This Row],[Actividad]],SEARCH(".",RP_2024[[#This Row],[Actividad]],1)-1))</f>
        <v>42</v>
      </c>
      <c r="Y615" s="337">
        <f>MONTH(RP_2024[[#This Row],[FECHA RP]])</f>
        <v>9</v>
      </c>
      <c r="Z615" s="336" t="str">
        <f>IF(RP_2024[[#This Row],[FEC ANULACION]]="","",MONTH(RP_2024[[#This Row],[FEC ANULACION]]))</f>
        <v/>
      </c>
      <c r="AA615" s="337" t="s">
        <v>1589</v>
      </c>
      <c r="AB615" s="337" t="s">
        <v>3386</v>
      </c>
      <c r="AC615" s="337" t="str">
        <f>MID(RP_2024[[#This Row],[Elemento PEP]],11,2)</f>
        <v>13</v>
      </c>
    </row>
    <row r="616" spans="1:29">
      <c r="A616" s="338">
        <v>4638</v>
      </c>
      <c r="B616" s="339">
        <v>45549</v>
      </c>
      <c r="C616" s="340" t="s">
        <v>1787</v>
      </c>
      <c r="D616" s="340" t="s">
        <v>2721</v>
      </c>
      <c r="E616" s="338" t="s">
        <v>1583</v>
      </c>
      <c r="F616" s="338">
        <v>5621</v>
      </c>
      <c r="G616" s="339">
        <v>45546</v>
      </c>
      <c r="H616" s="341">
        <v>6590076</v>
      </c>
      <c r="I616" s="341" t="s">
        <v>1756</v>
      </c>
      <c r="J616" s="331">
        <v>12</v>
      </c>
      <c r="K616" s="341" t="s">
        <v>1704</v>
      </c>
      <c r="L616" s="331" t="s">
        <v>1832</v>
      </c>
      <c r="M616" s="342">
        <v>14128684</v>
      </c>
      <c r="N616" s="332">
        <v>0</v>
      </c>
      <c r="O616" s="339"/>
      <c r="P616" s="342">
        <f>+RP_2024[[#This Row],[VALOR INICIAL]]-RP_2024[[#This Row],[VALOR ANULACION]]</f>
        <v>14128684</v>
      </c>
      <c r="Q616" s="343"/>
      <c r="R616" s="341">
        <f>VALUE(LEFT(RP_2024[[#This Row],[OBJETO]],3))</f>
        <v>501</v>
      </c>
      <c r="S616" s="344">
        <v>242</v>
      </c>
      <c r="T616" s="341" t="str">
        <f>SUBSTITUTE(RP_2024[[#This Row],[CODIGO TIPO]],"-","")</f>
        <v>O232020200991122</v>
      </c>
      <c r="U616" s="337">
        <v>1905049</v>
      </c>
      <c r="V616" s="341">
        <f>VALUE(LEFT(RIGHT(RP_2024[[#This Row],[IMPUTACION PRESUPUESTAL]],6),3))</f>
        <v>212</v>
      </c>
      <c r="W616" s="337" t="s">
        <v>1282</v>
      </c>
      <c r="X616" s="335">
        <f>VALUE(LEFT(RP_2024[[#This Row],[Actividad]],SEARCH(".",RP_2024[[#This Row],[Actividad]],1)-1))</f>
        <v>43</v>
      </c>
      <c r="Y616" s="337">
        <f>MONTH(RP_2024[[#This Row],[FECHA RP]])</f>
        <v>9</v>
      </c>
      <c r="Z616" s="336" t="str">
        <f>IF(RP_2024[[#This Row],[FEC ANULACION]]="","",MONTH(RP_2024[[#This Row],[FEC ANULACION]]))</f>
        <v/>
      </c>
      <c r="AA616" s="337" t="s">
        <v>1589</v>
      </c>
      <c r="AB616" s="337" t="s">
        <v>3386</v>
      </c>
      <c r="AC616" s="337" t="str">
        <f>MID(RP_2024[[#This Row],[Elemento PEP]],11,2)</f>
        <v>13</v>
      </c>
    </row>
    <row r="617" spans="1:29">
      <c r="A617" s="338">
        <v>4639</v>
      </c>
      <c r="B617" s="339">
        <v>45549</v>
      </c>
      <c r="C617" s="340" t="s">
        <v>1758</v>
      </c>
      <c r="D617" s="340" t="s">
        <v>2721</v>
      </c>
      <c r="E617" s="338" t="s">
        <v>1583</v>
      </c>
      <c r="F617" s="338">
        <v>5622</v>
      </c>
      <c r="G617" s="339">
        <v>45546</v>
      </c>
      <c r="H617" s="341">
        <v>6590076</v>
      </c>
      <c r="I617" s="341" t="s">
        <v>1756</v>
      </c>
      <c r="J617" s="331">
        <v>12</v>
      </c>
      <c r="K617" s="341" t="s">
        <v>1704</v>
      </c>
      <c r="L617" s="331" t="s">
        <v>1832</v>
      </c>
      <c r="M617" s="342">
        <v>99570146</v>
      </c>
      <c r="N617" s="332">
        <v>0</v>
      </c>
      <c r="O617" s="339"/>
      <c r="P617" s="342">
        <f>+RP_2024[[#This Row],[VALOR INICIAL]]-RP_2024[[#This Row],[VALOR ANULACION]]</f>
        <v>99570146</v>
      </c>
      <c r="Q617" s="343"/>
      <c r="R617" s="341">
        <f>VALUE(LEFT(RP_2024[[#This Row],[OBJETO]],3))</f>
        <v>501</v>
      </c>
      <c r="S617" s="344">
        <v>242</v>
      </c>
      <c r="T617" s="341" t="str">
        <f>SUBSTITUTE(RP_2024[[#This Row],[CODIGO TIPO]],"-","")</f>
        <v>O232020200991122</v>
      </c>
      <c r="U617" s="337">
        <v>1905049</v>
      </c>
      <c r="V617" s="341">
        <f>VALUE(LEFT(RIGHT(RP_2024[[#This Row],[IMPUTACION PRESUPUESTAL]],6),3))</f>
        <v>146</v>
      </c>
      <c r="W617" s="337" t="s">
        <v>1281</v>
      </c>
      <c r="X617" s="335">
        <f>VALUE(LEFT(RP_2024[[#This Row],[Actividad]],SEARCH(".",RP_2024[[#This Row],[Actividad]],1)-1))</f>
        <v>43</v>
      </c>
      <c r="Y617" s="337">
        <f>MONTH(RP_2024[[#This Row],[FECHA RP]])</f>
        <v>9</v>
      </c>
      <c r="Z617" s="336" t="str">
        <f>IF(RP_2024[[#This Row],[FEC ANULACION]]="","",MONTH(RP_2024[[#This Row],[FEC ANULACION]]))</f>
        <v/>
      </c>
      <c r="AA617" s="337" t="s">
        <v>1589</v>
      </c>
      <c r="AB617" s="337" t="s">
        <v>3386</v>
      </c>
      <c r="AC617" s="337" t="str">
        <f>MID(RP_2024[[#This Row],[Elemento PEP]],11,2)</f>
        <v>13</v>
      </c>
    </row>
    <row r="618" spans="1:29">
      <c r="A618" s="338">
        <v>4640</v>
      </c>
      <c r="B618" s="339">
        <v>45549</v>
      </c>
      <c r="C618" s="340" t="s">
        <v>1776</v>
      </c>
      <c r="D618" s="340" t="s">
        <v>2721</v>
      </c>
      <c r="E618" s="338" t="s">
        <v>1583</v>
      </c>
      <c r="F618" s="338">
        <v>5625</v>
      </c>
      <c r="G618" s="339">
        <v>45546</v>
      </c>
      <c r="H618" s="341">
        <v>6590076</v>
      </c>
      <c r="I618" s="341" t="s">
        <v>1756</v>
      </c>
      <c r="J618" s="341">
        <v>570</v>
      </c>
      <c r="K618" s="341" t="s">
        <v>1704</v>
      </c>
      <c r="L618" s="331" t="s">
        <v>1705</v>
      </c>
      <c r="M618" s="342">
        <v>14325708</v>
      </c>
      <c r="N618" s="332">
        <v>0</v>
      </c>
      <c r="O618" s="339"/>
      <c r="P618" s="342">
        <f>+RP_2024[[#This Row],[VALOR INICIAL]]-RP_2024[[#This Row],[VALOR ANULACION]]</f>
        <v>14325708</v>
      </c>
      <c r="Q618" s="343"/>
      <c r="R618" s="341">
        <f>VALUE(LEFT(RP_2024[[#This Row],[OBJETO]],3))</f>
        <v>501</v>
      </c>
      <c r="S618" s="344">
        <v>242</v>
      </c>
      <c r="T618" s="341" t="str">
        <f>SUBSTITUTE(RP_2024[[#This Row],[CODIGO TIPO]],"-","")</f>
        <v>O232020200991122</v>
      </c>
      <c r="U618" s="337">
        <v>1905049</v>
      </c>
      <c r="V618" s="341">
        <f>VALUE(LEFT(RIGHT(RP_2024[[#This Row],[IMPUTACION PRESUPUESTAL]],6),3))</f>
        <v>143</v>
      </c>
      <c r="W618" s="337" t="s">
        <v>1275</v>
      </c>
      <c r="X618" s="335">
        <f>VALUE(LEFT(RP_2024[[#This Row],[Actividad]],SEARCH(".",RP_2024[[#This Row],[Actividad]],1)-1))</f>
        <v>40</v>
      </c>
      <c r="Y618" s="337">
        <f>MONTH(RP_2024[[#This Row],[FECHA RP]])</f>
        <v>9</v>
      </c>
      <c r="Z618" s="336" t="str">
        <f>IF(RP_2024[[#This Row],[FEC ANULACION]]="","",MONTH(RP_2024[[#This Row],[FEC ANULACION]]))</f>
        <v/>
      </c>
      <c r="AA618" s="337" t="s">
        <v>1588</v>
      </c>
      <c r="AB618" s="337" t="s">
        <v>3386</v>
      </c>
      <c r="AC618" s="337" t="str">
        <f>MID(RP_2024[[#This Row],[Elemento PEP]],11,2)</f>
        <v>13</v>
      </c>
    </row>
    <row r="619" spans="1:29">
      <c r="A619" s="338">
        <v>4640</v>
      </c>
      <c r="B619" s="339">
        <v>45549</v>
      </c>
      <c r="C619" s="340" t="s">
        <v>1776</v>
      </c>
      <c r="D619" s="340" t="s">
        <v>2721</v>
      </c>
      <c r="E619" s="338" t="s">
        <v>1583</v>
      </c>
      <c r="F619" s="338">
        <v>5625</v>
      </c>
      <c r="G619" s="339">
        <v>45546</v>
      </c>
      <c r="H619" s="341">
        <v>6590076</v>
      </c>
      <c r="I619" s="341" t="s">
        <v>1756</v>
      </c>
      <c r="J619" s="331">
        <v>12</v>
      </c>
      <c r="K619" s="341" t="s">
        <v>1704</v>
      </c>
      <c r="L619" s="331" t="s">
        <v>1832</v>
      </c>
      <c r="M619" s="342">
        <v>87374314</v>
      </c>
      <c r="N619" s="332">
        <v>0</v>
      </c>
      <c r="O619" s="339"/>
      <c r="P619" s="342">
        <f>+RP_2024[[#This Row],[VALOR INICIAL]]-RP_2024[[#This Row],[VALOR ANULACION]]</f>
        <v>87374314</v>
      </c>
      <c r="Q619" s="343"/>
      <c r="R619" s="341">
        <f>VALUE(LEFT(RP_2024[[#This Row],[OBJETO]],3))</f>
        <v>501</v>
      </c>
      <c r="S619" s="344">
        <v>242</v>
      </c>
      <c r="T619" s="341" t="str">
        <f>SUBSTITUTE(RP_2024[[#This Row],[CODIGO TIPO]],"-","")</f>
        <v>O232020200991122</v>
      </c>
      <c r="U619" s="337">
        <v>1905049</v>
      </c>
      <c r="V619" s="341">
        <f>VALUE(LEFT(RIGHT(RP_2024[[#This Row],[IMPUTACION PRESUPUESTAL]],6),3))</f>
        <v>143</v>
      </c>
      <c r="W619" s="337" t="s">
        <v>1275</v>
      </c>
      <c r="X619" s="335">
        <f>VALUE(LEFT(RP_2024[[#This Row],[Actividad]],SEARCH(".",RP_2024[[#This Row],[Actividad]],1)-1))</f>
        <v>40</v>
      </c>
      <c r="Y619" s="337">
        <f>MONTH(RP_2024[[#This Row],[FECHA RP]])</f>
        <v>9</v>
      </c>
      <c r="Z619" s="336" t="str">
        <f>IF(RP_2024[[#This Row],[FEC ANULACION]]="","",MONTH(RP_2024[[#This Row],[FEC ANULACION]]))</f>
        <v/>
      </c>
      <c r="AA619" s="337" t="s">
        <v>1589</v>
      </c>
      <c r="AB619" s="337" t="s">
        <v>3386</v>
      </c>
      <c r="AC619" s="337" t="str">
        <f>MID(RP_2024[[#This Row],[Elemento PEP]],11,2)</f>
        <v>13</v>
      </c>
    </row>
    <row r="620" spans="1:29">
      <c r="A620" s="338">
        <v>4641</v>
      </c>
      <c r="B620" s="339">
        <v>45549</v>
      </c>
      <c r="C620" s="340" t="s">
        <v>1798</v>
      </c>
      <c r="D620" s="340" t="s">
        <v>2721</v>
      </c>
      <c r="E620" s="338" t="s">
        <v>1583</v>
      </c>
      <c r="F620" s="338">
        <v>5623</v>
      </c>
      <c r="G620" s="339">
        <v>45546</v>
      </c>
      <c r="H620" s="341">
        <v>6590076</v>
      </c>
      <c r="I620" s="341" t="s">
        <v>1756</v>
      </c>
      <c r="J620" s="341">
        <v>570</v>
      </c>
      <c r="K620" s="341" t="s">
        <v>1704</v>
      </c>
      <c r="L620" s="331" t="s">
        <v>1705</v>
      </c>
      <c r="M620" s="342">
        <v>10000000</v>
      </c>
      <c r="N620" s="332">
        <v>0</v>
      </c>
      <c r="O620" s="339"/>
      <c r="P620" s="342">
        <f>+RP_2024[[#This Row],[VALOR INICIAL]]-RP_2024[[#This Row],[VALOR ANULACION]]</f>
        <v>10000000</v>
      </c>
      <c r="Q620" s="343"/>
      <c r="R620" s="341">
        <f>VALUE(LEFT(RP_2024[[#This Row],[OBJETO]],3))</f>
        <v>501</v>
      </c>
      <c r="S620" s="344">
        <v>242</v>
      </c>
      <c r="T620" s="341" t="str">
        <f>SUBSTITUTE(RP_2024[[#This Row],[CODIGO TIPO]],"-","")</f>
        <v>O232020200991122</v>
      </c>
      <c r="U620" s="337">
        <v>1905049</v>
      </c>
      <c r="V620" s="341">
        <f>VALUE(LEFT(RIGHT(RP_2024[[#This Row],[IMPUTACION PRESUPUESTAL]],6),3))</f>
        <v>211</v>
      </c>
      <c r="W620" s="337" t="s">
        <v>1277</v>
      </c>
      <c r="X620" s="335">
        <f>VALUE(LEFT(RP_2024[[#This Row],[Actividad]],SEARCH(".",RP_2024[[#This Row],[Actividad]],1)-1))</f>
        <v>41</v>
      </c>
      <c r="Y620" s="337">
        <f>MONTH(RP_2024[[#This Row],[FECHA RP]])</f>
        <v>9</v>
      </c>
      <c r="Z620" s="336" t="str">
        <f>IF(RP_2024[[#This Row],[FEC ANULACION]]="","",MONTH(RP_2024[[#This Row],[FEC ANULACION]]))</f>
        <v/>
      </c>
      <c r="AA620" s="337" t="s">
        <v>1588</v>
      </c>
      <c r="AB620" s="337" t="s">
        <v>3397</v>
      </c>
      <c r="AC620" s="337" t="str">
        <f>MID(RP_2024[[#This Row],[Elemento PEP]],11,2)</f>
        <v>09</v>
      </c>
    </row>
    <row r="621" spans="1:29">
      <c r="A621" s="338">
        <v>4641</v>
      </c>
      <c r="B621" s="339">
        <v>45549</v>
      </c>
      <c r="C621" s="340" t="s">
        <v>1798</v>
      </c>
      <c r="D621" s="340" t="s">
        <v>2721</v>
      </c>
      <c r="E621" s="338" t="s">
        <v>1583</v>
      </c>
      <c r="F621" s="338">
        <v>5623</v>
      </c>
      <c r="G621" s="339">
        <v>45546</v>
      </c>
      <c r="H621" s="341">
        <v>6590076</v>
      </c>
      <c r="I621" s="341" t="s">
        <v>1756</v>
      </c>
      <c r="J621" s="331">
        <v>12</v>
      </c>
      <c r="K621" s="341" t="s">
        <v>1704</v>
      </c>
      <c r="L621" s="331" t="s">
        <v>1832</v>
      </c>
      <c r="M621" s="342">
        <v>234900</v>
      </c>
      <c r="N621" s="332">
        <v>0</v>
      </c>
      <c r="O621" s="339"/>
      <c r="P621" s="342">
        <f>+RP_2024[[#This Row],[VALOR INICIAL]]-RP_2024[[#This Row],[VALOR ANULACION]]</f>
        <v>234900</v>
      </c>
      <c r="Q621" s="343"/>
      <c r="R621" s="341">
        <f>VALUE(LEFT(RP_2024[[#This Row],[OBJETO]],3))</f>
        <v>501</v>
      </c>
      <c r="S621" s="344">
        <v>242</v>
      </c>
      <c r="T621" s="341" t="str">
        <f>SUBSTITUTE(RP_2024[[#This Row],[CODIGO TIPO]],"-","")</f>
        <v>O232020200991122</v>
      </c>
      <c r="U621" s="337">
        <v>1905049</v>
      </c>
      <c r="V621" s="341">
        <f>VALUE(LEFT(RIGHT(RP_2024[[#This Row],[IMPUTACION PRESUPUESTAL]],6),3))</f>
        <v>211</v>
      </c>
      <c r="W621" s="337" t="s">
        <v>1276</v>
      </c>
      <c r="X621" s="335">
        <f>VALUE(LEFT(RP_2024[[#This Row],[Actividad]],SEARCH(".",RP_2024[[#This Row],[Actividad]],1)-1))</f>
        <v>41</v>
      </c>
      <c r="Y621" s="337">
        <f>MONTH(RP_2024[[#This Row],[FECHA RP]])</f>
        <v>9</v>
      </c>
      <c r="Z621" s="336" t="str">
        <f>IF(RP_2024[[#This Row],[FEC ANULACION]]="","",MONTH(RP_2024[[#This Row],[FEC ANULACION]]))</f>
        <v/>
      </c>
      <c r="AA621" s="337" t="s">
        <v>1589</v>
      </c>
      <c r="AB621" s="337" t="s">
        <v>3397</v>
      </c>
      <c r="AC621" s="337" t="str">
        <f>MID(RP_2024[[#This Row],[Elemento PEP]],11,2)</f>
        <v>09</v>
      </c>
    </row>
    <row r="622" spans="1:29">
      <c r="A622" s="338">
        <v>4641</v>
      </c>
      <c r="B622" s="339">
        <v>45549</v>
      </c>
      <c r="C622" s="340" t="s">
        <v>1798</v>
      </c>
      <c r="D622" s="340" t="s">
        <v>2721</v>
      </c>
      <c r="E622" s="338" t="s">
        <v>1583</v>
      </c>
      <c r="F622" s="338">
        <v>5623</v>
      </c>
      <c r="G622" s="339">
        <v>45546</v>
      </c>
      <c r="H622" s="341">
        <v>6590076</v>
      </c>
      <c r="I622" s="341" t="s">
        <v>1756</v>
      </c>
      <c r="J622" s="331">
        <v>12</v>
      </c>
      <c r="K622" s="341" t="s">
        <v>1704</v>
      </c>
      <c r="L622" s="331" t="s">
        <v>1832</v>
      </c>
      <c r="M622" s="342">
        <v>23425168</v>
      </c>
      <c r="N622" s="332">
        <v>0</v>
      </c>
      <c r="O622" s="339"/>
      <c r="P622" s="342">
        <f>+RP_2024[[#This Row],[VALOR INICIAL]]-RP_2024[[#This Row],[VALOR ANULACION]]</f>
        <v>23425168</v>
      </c>
      <c r="Q622" s="343"/>
      <c r="R622" s="341">
        <f>VALUE(LEFT(RP_2024[[#This Row],[OBJETO]],3))</f>
        <v>501</v>
      </c>
      <c r="S622" s="344">
        <v>242</v>
      </c>
      <c r="T622" s="341" t="str">
        <f>SUBSTITUTE(RP_2024[[#This Row],[CODIGO TIPO]],"-","")</f>
        <v>O232020200991122</v>
      </c>
      <c r="U622" s="337">
        <v>1905049</v>
      </c>
      <c r="V622" s="341">
        <f>VALUE(LEFT(RIGHT(RP_2024[[#This Row],[IMPUTACION PRESUPUESTAL]],6),3))</f>
        <v>211</v>
      </c>
      <c r="W622" s="337" t="s">
        <v>1277</v>
      </c>
      <c r="X622" s="335">
        <f>VALUE(LEFT(RP_2024[[#This Row],[Actividad]],SEARCH(".",RP_2024[[#This Row],[Actividad]],1)-1))</f>
        <v>41</v>
      </c>
      <c r="Y622" s="337">
        <f>MONTH(RP_2024[[#This Row],[FECHA RP]])</f>
        <v>9</v>
      </c>
      <c r="Z622" s="336" t="str">
        <f>IF(RP_2024[[#This Row],[FEC ANULACION]]="","",MONTH(RP_2024[[#This Row],[FEC ANULACION]]))</f>
        <v/>
      </c>
      <c r="AA622" s="337" t="s">
        <v>1589</v>
      </c>
      <c r="AB622" s="337" t="s">
        <v>3397</v>
      </c>
      <c r="AC622" s="337" t="str">
        <f>MID(RP_2024[[#This Row],[Elemento PEP]],11,2)</f>
        <v>09</v>
      </c>
    </row>
    <row r="623" spans="1:29">
      <c r="A623" s="338">
        <v>4641</v>
      </c>
      <c r="B623" s="339">
        <v>45549</v>
      </c>
      <c r="C623" s="340" t="s">
        <v>1798</v>
      </c>
      <c r="D623" s="340" t="s">
        <v>2721</v>
      </c>
      <c r="E623" s="338" t="s">
        <v>1583</v>
      </c>
      <c r="F623" s="338">
        <v>5623</v>
      </c>
      <c r="G623" s="339">
        <v>45546</v>
      </c>
      <c r="H623" s="341">
        <v>6590076</v>
      </c>
      <c r="I623" s="341" t="s">
        <v>1756</v>
      </c>
      <c r="J623" s="331">
        <v>12</v>
      </c>
      <c r="K623" s="341" t="s">
        <v>1704</v>
      </c>
      <c r="L623" s="331" t="s">
        <v>1832</v>
      </c>
      <c r="M623" s="342">
        <v>94494704</v>
      </c>
      <c r="N623" s="332">
        <v>0</v>
      </c>
      <c r="O623" s="339"/>
      <c r="P623" s="342">
        <f>+RP_2024[[#This Row],[VALOR INICIAL]]-RP_2024[[#This Row],[VALOR ANULACION]]</f>
        <v>94494704</v>
      </c>
      <c r="Q623" s="343"/>
      <c r="R623" s="341">
        <f>VALUE(LEFT(RP_2024[[#This Row],[OBJETO]],3))</f>
        <v>501</v>
      </c>
      <c r="S623" s="344">
        <v>242</v>
      </c>
      <c r="T623" s="341" t="str">
        <f>SUBSTITUTE(RP_2024[[#This Row],[CODIGO TIPO]],"-","")</f>
        <v>O232020200991122</v>
      </c>
      <c r="U623" s="337">
        <v>1905049</v>
      </c>
      <c r="V623" s="341">
        <f>VALUE(LEFT(RIGHT(RP_2024[[#This Row],[IMPUTACION PRESUPUESTAL]],6),3))</f>
        <v>211</v>
      </c>
      <c r="W623" s="337" t="s">
        <v>1278</v>
      </c>
      <c r="X623" s="335">
        <f>VALUE(LEFT(RP_2024[[#This Row],[Actividad]],SEARCH(".",RP_2024[[#This Row],[Actividad]],1)-1))</f>
        <v>41</v>
      </c>
      <c r="Y623" s="337">
        <f>MONTH(RP_2024[[#This Row],[FECHA RP]])</f>
        <v>9</v>
      </c>
      <c r="Z623" s="336" t="str">
        <f>IF(RP_2024[[#This Row],[FEC ANULACION]]="","",MONTH(RP_2024[[#This Row],[FEC ANULACION]]))</f>
        <v/>
      </c>
      <c r="AA623" s="337" t="s">
        <v>1589</v>
      </c>
      <c r="AB623" s="337" t="s">
        <v>3397</v>
      </c>
      <c r="AC623" s="337" t="str">
        <f>MID(RP_2024[[#This Row],[Elemento PEP]],11,2)</f>
        <v>09</v>
      </c>
    </row>
    <row r="624" spans="1:29">
      <c r="A624" s="338">
        <v>4642</v>
      </c>
      <c r="B624" s="339">
        <v>45549</v>
      </c>
      <c r="C624" s="340" t="s">
        <v>1771</v>
      </c>
      <c r="D624" s="340" t="s">
        <v>2721</v>
      </c>
      <c r="E624" s="338" t="s">
        <v>1583</v>
      </c>
      <c r="F624" s="338">
        <v>5624</v>
      </c>
      <c r="G624" s="339">
        <v>45546</v>
      </c>
      <c r="H624" s="341">
        <v>6590076</v>
      </c>
      <c r="I624" s="341" t="s">
        <v>1756</v>
      </c>
      <c r="J624" s="341">
        <v>570</v>
      </c>
      <c r="K624" s="341" t="s">
        <v>1704</v>
      </c>
      <c r="L624" s="331" t="s">
        <v>1705</v>
      </c>
      <c r="M624" s="342">
        <v>4233492</v>
      </c>
      <c r="N624" s="332">
        <v>0</v>
      </c>
      <c r="O624" s="339"/>
      <c r="P624" s="342">
        <f>+RP_2024[[#This Row],[VALOR INICIAL]]-RP_2024[[#This Row],[VALOR ANULACION]]</f>
        <v>4233492</v>
      </c>
      <c r="Q624" s="343"/>
      <c r="R624" s="341">
        <f>VALUE(LEFT(RP_2024[[#This Row],[OBJETO]],3))</f>
        <v>501</v>
      </c>
      <c r="S624" s="344">
        <v>242</v>
      </c>
      <c r="T624" s="341" t="str">
        <f>SUBSTITUTE(RP_2024[[#This Row],[CODIGO TIPO]],"-","")</f>
        <v>O232020200991122</v>
      </c>
      <c r="U624" s="337">
        <v>1905049</v>
      </c>
      <c r="V624" s="341">
        <f>VALUE(LEFT(RIGHT(RP_2024[[#This Row],[IMPUTACION PRESUPUESTAL]],6),3))</f>
        <v>148</v>
      </c>
      <c r="W624" s="337" t="s">
        <v>1274</v>
      </c>
      <c r="X624" s="335">
        <f>VALUE(LEFT(RP_2024[[#This Row],[Actividad]],SEARCH(".",RP_2024[[#This Row],[Actividad]],1)-1))</f>
        <v>40</v>
      </c>
      <c r="Y624" s="337">
        <f>MONTH(RP_2024[[#This Row],[FECHA RP]])</f>
        <v>9</v>
      </c>
      <c r="Z624" s="336" t="str">
        <f>IF(RP_2024[[#This Row],[FEC ANULACION]]="","",MONTH(RP_2024[[#This Row],[FEC ANULACION]]))</f>
        <v/>
      </c>
      <c r="AA624" s="337" t="s">
        <v>1588</v>
      </c>
      <c r="AB624" s="337" t="s">
        <v>3386</v>
      </c>
      <c r="AC624" s="337" t="str">
        <f>MID(RP_2024[[#This Row],[Elemento PEP]],11,2)</f>
        <v>13</v>
      </c>
    </row>
    <row r="625" spans="1:29">
      <c r="A625" s="338">
        <v>4642</v>
      </c>
      <c r="B625" s="339">
        <v>45549</v>
      </c>
      <c r="C625" s="340" t="s">
        <v>1771</v>
      </c>
      <c r="D625" s="340" t="s">
        <v>2721</v>
      </c>
      <c r="E625" s="338" t="s">
        <v>1583</v>
      </c>
      <c r="F625" s="338">
        <v>5624</v>
      </c>
      <c r="G625" s="339">
        <v>45546</v>
      </c>
      <c r="H625" s="341">
        <v>6590076</v>
      </c>
      <c r="I625" s="341" t="s">
        <v>1756</v>
      </c>
      <c r="J625" s="331">
        <v>12</v>
      </c>
      <c r="K625" s="341" t="s">
        <v>1704</v>
      </c>
      <c r="L625" s="331" t="s">
        <v>1832</v>
      </c>
      <c r="M625" s="342">
        <v>25899746</v>
      </c>
      <c r="N625" s="332">
        <v>0</v>
      </c>
      <c r="O625" s="339"/>
      <c r="P625" s="342">
        <f>+RP_2024[[#This Row],[VALOR INICIAL]]-RP_2024[[#This Row],[VALOR ANULACION]]</f>
        <v>25899746</v>
      </c>
      <c r="Q625" s="343"/>
      <c r="R625" s="341">
        <f>VALUE(LEFT(RP_2024[[#This Row],[OBJETO]],3))</f>
        <v>501</v>
      </c>
      <c r="S625" s="344">
        <v>242</v>
      </c>
      <c r="T625" s="341" t="str">
        <f>SUBSTITUTE(RP_2024[[#This Row],[CODIGO TIPO]],"-","")</f>
        <v>O232020200991122</v>
      </c>
      <c r="U625" s="337">
        <v>1905049</v>
      </c>
      <c r="V625" s="341">
        <f>VALUE(LEFT(RIGHT(RP_2024[[#This Row],[IMPUTACION PRESUPUESTAL]],6),3))</f>
        <v>148</v>
      </c>
      <c r="W625" s="337" t="s">
        <v>1274</v>
      </c>
      <c r="X625" s="335">
        <f>VALUE(LEFT(RP_2024[[#This Row],[Actividad]],SEARCH(".",RP_2024[[#This Row],[Actividad]],1)-1))</f>
        <v>40</v>
      </c>
      <c r="Y625" s="337">
        <f>MONTH(RP_2024[[#This Row],[FECHA RP]])</f>
        <v>9</v>
      </c>
      <c r="Z625" s="336" t="str">
        <f>IF(RP_2024[[#This Row],[FEC ANULACION]]="","",MONTH(RP_2024[[#This Row],[FEC ANULACION]]))</f>
        <v/>
      </c>
      <c r="AA625" s="337" t="s">
        <v>1589</v>
      </c>
      <c r="AB625" s="337" t="s">
        <v>3386</v>
      </c>
      <c r="AC625" s="337" t="str">
        <f>MID(RP_2024[[#This Row],[Elemento PEP]],11,2)</f>
        <v>13</v>
      </c>
    </row>
    <row r="626" spans="1:29">
      <c r="A626" s="338">
        <v>4643</v>
      </c>
      <c r="B626" s="339">
        <v>45549</v>
      </c>
      <c r="C626" s="340" t="s">
        <v>1775</v>
      </c>
      <c r="D626" s="340" t="s">
        <v>2721</v>
      </c>
      <c r="E626" s="338" t="s">
        <v>1583</v>
      </c>
      <c r="F626" s="338">
        <v>5628</v>
      </c>
      <c r="G626" s="339">
        <v>45546</v>
      </c>
      <c r="H626" s="341">
        <v>6590076</v>
      </c>
      <c r="I626" s="341" t="s">
        <v>1756</v>
      </c>
      <c r="J626" s="341">
        <v>570</v>
      </c>
      <c r="K626" s="341" t="s">
        <v>1704</v>
      </c>
      <c r="L626" s="331" t="s">
        <v>1705</v>
      </c>
      <c r="M626" s="342">
        <v>1860836</v>
      </c>
      <c r="N626" s="332">
        <v>0</v>
      </c>
      <c r="O626" s="339"/>
      <c r="P626" s="342">
        <f>+RP_2024[[#This Row],[VALOR INICIAL]]-RP_2024[[#This Row],[VALOR ANULACION]]</f>
        <v>1860836</v>
      </c>
      <c r="Q626" s="343"/>
      <c r="R626" s="341">
        <f>VALUE(LEFT(RP_2024[[#This Row],[OBJETO]],3))</f>
        <v>501</v>
      </c>
      <c r="S626" s="344">
        <v>242</v>
      </c>
      <c r="T626" s="341" t="str">
        <f>SUBSTITUTE(RP_2024[[#This Row],[CODIGO TIPO]],"-","")</f>
        <v>O232020200991122</v>
      </c>
      <c r="U626" s="337">
        <v>1905049</v>
      </c>
      <c r="V626" s="341">
        <f>VALUE(LEFT(RIGHT(RP_2024[[#This Row],[IMPUTACION PRESUPUESTAL]],6),3))</f>
        <v>111</v>
      </c>
      <c r="W626" s="337" t="s">
        <v>1267</v>
      </c>
      <c r="X626" s="335">
        <f>VALUE(LEFT(RP_2024[[#This Row],[Actividad]],SEARCH(".",RP_2024[[#This Row],[Actividad]],1)-1))</f>
        <v>36</v>
      </c>
      <c r="Y626" s="337">
        <f>MONTH(RP_2024[[#This Row],[FECHA RP]])</f>
        <v>9</v>
      </c>
      <c r="Z626" s="336" t="str">
        <f>IF(RP_2024[[#This Row],[FEC ANULACION]]="","",MONTH(RP_2024[[#This Row],[FEC ANULACION]]))</f>
        <v/>
      </c>
      <c r="AA626" s="337" t="s">
        <v>1588</v>
      </c>
      <c r="AB626" s="337" t="s">
        <v>3388</v>
      </c>
      <c r="AC626" s="337" t="str">
        <f>MID(RP_2024[[#This Row],[Elemento PEP]],11,2)</f>
        <v>03</v>
      </c>
    </row>
    <row r="627" spans="1:29">
      <c r="A627" s="338">
        <v>4643</v>
      </c>
      <c r="B627" s="339">
        <v>45549</v>
      </c>
      <c r="C627" s="340" t="s">
        <v>1775</v>
      </c>
      <c r="D627" s="340" t="s">
        <v>2721</v>
      </c>
      <c r="E627" s="338" t="s">
        <v>1583</v>
      </c>
      <c r="F627" s="338">
        <v>5628</v>
      </c>
      <c r="G627" s="339">
        <v>45546</v>
      </c>
      <c r="H627" s="341">
        <v>6590076</v>
      </c>
      <c r="I627" s="341" t="s">
        <v>1756</v>
      </c>
      <c r="J627" s="331">
        <v>12</v>
      </c>
      <c r="K627" s="341" t="s">
        <v>1704</v>
      </c>
      <c r="L627" s="331" t="s">
        <v>1832</v>
      </c>
      <c r="M627" s="342">
        <v>11384266</v>
      </c>
      <c r="N627" s="332">
        <v>0</v>
      </c>
      <c r="O627" s="339"/>
      <c r="P627" s="342">
        <f>+RP_2024[[#This Row],[VALOR INICIAL]]-RP_2024[[#This Row],[VALOR ANULACION]]</f>
        <v>11384266</v>
      </c>
      <c r="Q627" s="343"/>
      <c r="R627" s="341">
        <f>VALUE(LEFT(RP_2024[[#This Row],[OBJETO]],3))</f>
        <v>501</v>
      </c>
      <c r="S627" s="344">
        <v>242</v>
      </c>
      <c r="T627" s="341" t="str">
        <f>SUBSTITUTE(RP_2024[[#This Row],[CODIGO TIPO]],"-","")</f>
        <v>O232020200991122</v>
      </c>
      <c r="U627" s="337">
        <v>1905049</v>
      </c>
      <c r="V627" s="341">
        <f>VALUE(LEFT(RIGHT(RP_2024[[#This Row],[IMPUTACION PRESUPUESTAL]],6),3))</f>
        <v>111</v>
      </c>
      <c r="W627" s="337" t="s">
        <v>1267</v>
      </c>
      <c r="X627" s="335">
        <f>VALUE(LEFT(RP_2024[[#This Row],[Actividad]],SEARCH(".",RP_2024[[#This Row],[Actividad]],1)-1))</f>
        <v>36</v>
      </c>
      <c r="Y627" s="337">
        <f>MONTH(RP_2024[[#This Row],[FECHA RP]])</f>
        <v>9</v>
      </c>
      <c r="Z627" s="336" t="str">
        <f>IF(RP_2024[[#This Row],[FEC ANULACION]]="","",MONTH(RP_2024[[#This Row],[FEC ANULACION]]))</f>
        <v/>
      </c>
      <c r="AA627" s="337" t="s">
        <v>1589</v>
      </c>
      <c r="AB627" s="337" t="s">
        <v>3388</v>
      </c>
      <c r="AC627" s="337" t="str">
        <f>MID(RP_2024[[#This Row],[Elemento PEP]],11,2)</f>
        <v>03</v>
      </c>
    </row>
    <row r="628" spans="1:29">
      <c r="A628" s="338">
        <v>4644</v>
      </c>
      <c r="B628" s="339">
        <v>45549</v>
      </c>
      <c r="C628" s="340" t="s">
        <v>1777</v>
      </c>
      <c r="D628" s="340" t="s">
        <v>2721</v>
      </c>
      <c r="E628" s="338" t="s">
        <v>1583</v>
      </c>
      <c r="F628" s="338">
        <v>5627</v>
      </c>
      <c r="G628" s="339">
        <v>45546</v>
      </c>
      <c r="H628" s="341">
        <v>6590076</v>
      </c>
      <c r="I628" s="341" t="s">
        <v>1756</v>
      </c>
      <c r="J628" s="341">
        <v>570</v>
      </c>
      <c r="K628" s="341" t="s">
        <v>1704</v>
      </c>
      <c r="L628" s="331" t="s">
        <v>1705</v>
      </c>
      <c r="M628" s="342">
        <v>5809405</v>
      </c>
      <c r="N628" s="332">
        <v>0</v>
      </c>
      <c r="O628" s="339"/>
      <c r="P628" s="342">
        <f>+RP_2024[[#This Row],[VALOR INICIAL]]-RP_2024[[#This Row],[VALOR ANULACION]]</f>
        <v>5809405</v>
      </c>
      <c r="Q628" s="343"/>
      <c r="R628" s="341">
        <f>VALUE(LEFT(RP_2024[[#This Row],[OBJETO]],3))</f>
        <v>501</v>
      </c>
      <c r="S628" s="344">
        <v>242</v>
      </c>
      <c r="T628" s="341" t="str">
        <f>SUBSTITUTE(RP_2024[[#This Row],[CODIGO TIPO]],"-","")</f>
        <v>O232020200991122</v>
      </c>
      <c r="U628" s="337">
        <v>1905049</v>
      </c>
      <c r="V628" s="341">
        <f>VALUE(LEFT(RIGHT(RP_2024[[#This Row],[IMPUTACION PRESUPUESTAL]],6),3))</f>
        <v>119</v>
      </c>
      <c r="W628" s="337" t="s">
        <v>1272</v>
      </c>
      <c r="X628" s="335">
        <f>VALUE(LEFT(RP_2024[[#This Row],[Actividad]],SEARCH(".",RP_2024[[#This Row],[Actividad]],1)-1))</f>
        <v>39</v>
      </c>
      <c r="Y628" s="337">
        <f>MONTH(RP_2024[[#This Row],[FECHA RP]])</f>
        <v>9</v>
      </c>
      <c r="Z628" s="336" t="str">
        <f>IF(RP_2024[[#This Row],[FEC ANULACION]]="","",MONTH(RP_2024[[#This Row],[FEC ANULACION]]))</f>
        <v/>
      </c>
      <c r="AA628" s="337" t="s">
        <v>1588</v>
      </c>
      <c r="AB628" s="337" t="s">
        <v>3388</v>
      </c>
      <c r="AC628" s="337" t="str">
        <f>MID(RP_2024[[#This Row],[Elemento PEP]],11,2)</f>
        <v>03</v>
      </c>
    </row>
    <row r="629" spans="1:29">
      <c r="A629" s="338">
        <v>4644</v>
      </c>
      <c r="B629" s="339">
        <v>45549</v>
      </c>
      <c r="C629" s="340" t="s">
        <v>1777</v>
      </c>
      <c r="D629" s="340" t="s">
        <v>2721</v>
      </c>
      <c r="E629" s="338" t="s">
        <v>1583</v>
      </c>
      <c r="F629" s="338">
        <v>5627</v>
      </c>
      <c r="G629" s="339">
        <v>45546</v>
      </c>
      <c r="H629" s="341">
        <v>6590076</v>
      </c>
      <c r="I629" s="341" t="s">
        <v>1756</v>
      </c>
      <c r="J629" s="331">
        <v>12</v>
      </c>
      <c r="K629" s="341" t="s">
        <v>1704</v>
      </c>
      <c r="L629" s="331" t="s">
        <v>1832</v>
      </c>
      <c r="M629" s="342">
        <v>35540921</v>
      </c>
      <c r="N629" s="332">
        <v>0</v>
      </c>
      <c r="O629" s="339"/>
      <c r="P629" s="342">
        <f>+RP_2024[[#This Row],[VALOR INICIAL]]-RP_2024[[#This Row],[VALOR ANULACION]]</f>
        <v>35540921</v>
      </c>
      <c r="Q629" s="343"/>
      <c r="R629" s="341">
        <f>VALUE(LEFT(RP_2024[[#This Row],[OBJETO]],3))</f>
        <v>501</v>
      </c>
      <c r="S629" s="344">
        <v>242</v>
      </c>
      <c r="T629" s="341" t="str">
        <f>SUBSTITUTE(RP_2024[[#This Row],[CODIGO TIPO]],"-","")</f>
        <v>O232020200991122</v>
      </c>
      <c r="U629" s="337">
        <v>1905049</v>
      </c>
      <c r="V629" s="341">
        <f>VALUE(LEFT(RIGHT(RP_2024[[#This Row],[IMPUTACION PRESUPUESTAL]],6),3))</f>
        <v>119</v>
      </c>
      <c r="W629" s="337" t="s">
        <v>1272</v>
      </c>
      <c r="X629" s="335">
        <f>VALUE(LEFT(RP_2024[[#This Row],[Actividad]],SEARCH(".",RP_2024[[#This Row],[Actividad]],1)-1))</f>
        <v>39</v>
      </c>
      <c r="Y629" s="337">
        <f>MONTH(RP_2024[[#This Row],[FECHA RP]])</f>
        <v>9</v>
      </c>
      <c r="Z629" s="336" t="str">
        <f>IF(RP_2024[[#This Row],[FEC ANULACION]]="","",MONTH(RP_2024[[#This Row],[FEC ANULACION]]))</f>
        <v/>
      </c>
      <c r="AA629" s="337" t="s">
        <v>1589</v>
      </c>
      <c r="AB629" s="337" t="s">
        <v>3388</v>
      </c>
      <c r="AC629" s="337" t="str">
        <f>MID(RP_2024[[#This Row],[Elemento PEP]],11,2)</f>
        <v>03</v>
      </c>
    </row>
    <row r="630" spans="1:29">
      <c r="A630" s="338">
        <v>4645</v>
      </c>
      <c r="B630" s="339">
        <v>45549</v>
      </c>
      <c r="C630" s="340" t="s">
        <v>1774</v>
      </c>
      <c r="D630" s="340" t="s">
        <v>2721</v>
      </c>
      <c r="E630" s="338" t="s">
        <v>1583</v>
      </c>
      <c r="F630" s="338">
        <v>5626</v>
      </c>
      <c r="G630" s="339">
        <v>45546</v>
      </c>
      <c r="H630" s="341">
        <v>6590076</v>
      </c>
      <c r="I630" s="341" t="s">
        <v>1756</v>
      </c>
      <c r="J630" s="331">
        <v>12</v>
      </c>
      <c r="K630" s="341" t="s">
        <v>1704</v>
      </c>
      <c r="L630" s="331" t="s">
        <v>1832</v>
      </c>
      <c r="M630" s="342">
        <v>260866000</v>
      </c>
      <c r="N630" s="332">
        <v>0</v>
      </c>
      <c r="O630" s="339"/>
      <c r="P630" s="342">
        <f>+RP_2024[[#This Row],[VALOR INICIAL]]-RP_2024[[#This Row],[VALOR ANULACION]]</f>
        <v>260866000</v>
      </c>
      <c r="Q630" s="343"/>
      <c r="R630" s="341">
        <f>VALUE(LEFT(RP_2024[[#This Row],[OBJETO]],3))</f>
        <v>501</v>
      </c>
      <c r="S630" s="344">
        <v>242</v>
      </c>
      <c r="T630" s="341" t="str">
        <f>SUBSTITUTE(RP_2024[[#This Row],[CODIGO TIPO]],"-","")</f>
        <v>O232020200991122</v>
      </c>
      <c r="U630" s="337">
        <v>1905049</v>
      </c>
      <c r="V630" s="341">
        <f>VALUE(LEFT(RIGHT(RP_2024[[#This Row],[IMPUTACION PRESUPUESTAL]],6),3))</f>
        <v>133</v>
      </c>
      <c r="W630" s="337" t="s">
        <v>1270</v>
      </c>
      <c r="X630" s="335">
        <f>VALUE(LEFT(RP_2024[[#This Row],[Actividad]],SEARCH(".",RP_2024[[#This Row],[Actividad]],1)-1))</f>
        <v>38</v>
      </c>
      <c r="Y630" s="337">
        <f>MONTH(RP_2024[[#This Row],[FECHA RP]])</f>
        <v>9</v>
      </c>
      <c r="Z630" s="336" t="str">
        <f>IF(RP_2024[[#This Row],[FEC ANULACION]]="","",MONTH(RP_2024[[#This Row],[FEC ANULACION]]))</f>
        <v/>
      </c>
      <c r="AA630" s="337" t="s">
        <v>1589</v>
      </c>
      <c r="AB630" s="337" t="s">
        <v>3386</v>
      </c>
      <c r="AC630" s="337" t="str">
        <f>MID(RP_2024[[#This Row],[Elemento PEP]],11,2)</f>
        <v>13</v>
      </c>
    </row>
    <row r="631" spans="1:29">
      <c r="A631" s="338">
        <v>4645</v>
      </c>
      <c r="B631" s="339">
        <v>45549</v>
      </c>
      <c r="C631" s="340" t="s">
        <v>1774</v>
      </c>
      <c r="D631" s="340" t="s">
        <v>2721</v>
      </c>
      <c r="E631" s="338" t="s">
        <v>1583</v>
      </c>
      <c r="F631" s="338">
        <v>5626</v>
      </c>
      <c r="G631" s="339">
        <v>45546</v>
      </c>
      <c r="H631" s="341">
        <v>6590076</v>
      </c>
      <c r="I631" s="341" t="s">
        <v>1756</v>
      </c>
      <c r="J631" s="331">
        <v>12</v>
      </c>
      <c r="K631" s="341" t="s">
        <v>1704</v>
      </c>
      <c r="L631" s="331" t="s">
        <v>1832</v>
      </c>
      <c r="M631" s="342">
        <v>21841168</v>
      </c>
      <c r="N631" s="332">
        <v>0</v>
      </c>
      <c r="O631" s="339"/>
      <c r="P631" s="342">
        <f>+RP_2024[[#This Row],[VALOR INICIAL]]-RP_2024[[#This Row],[VALOR ANULACION]]</f>
        <v>21841168</v>
      </c>
      <c r="Q631" s="343"/>
      <c r="R631" s="341">
        <f>VALUE(LEFT(RP_2024[[#This Row],[OBJETO]],3))</f>
        <v>501</v>
      </c>
      <c r="S631" s="344">
        <v>242</v>
      </c>
      <c r="T631" s="341" t="str">
        <f>SUBSTITUTE(RP_2024[[#This Row],[CODIGO TIPO]],"-","")</f>
        <v>O232020200991122</v>
      </c>
      <c r="U631" s="337">
        <v>1905049</v>
      </c>
      <c r="V631" s="341">
        <f>VALUE(LEFT(RIGHT(RP_2024[[#This Row],[IMPUTACION PRESUPUESTAL]],6),3))</f>
        <v>133</v>
      </c>
      <c r="W631" s="337" t="s">
        <v>1271</v>
      </c>
      <c r="X631" s="335">
        <f>VALUE(LEFT(RP_2024[[#This Row],[Actividad]],SEARCH(".",RP_2024[[#This Row],[Actividad]],1)-1))</f>
        <v>38</v>
      </c>
      <c r="Y631" s="337">
        <f>MONTH(RP_2024[[#This Row],[FECHA RP]])</f>
        <v>9</v>
      </c>
      <c r="Z631" s="336" t="str">
        <f>IF(RP_2024[[#This Row],[FEC ANULACION]]="","",MONTH(RP_2024[[#This Row],[FEC ANULACION]]))</f>
        <v/>
      </c>
      <c r="AA631" s="337" t="s">
        <v>1589</v>
      </c>
      <c r="AB631" s="337" t="s">
        <v>3386</v>
      </c>
      <c r="AC631" s="337" t="str">
        <f>MID(RP_2024[[#This Row],[Elemento PEP]],11,2)</f>
        <v>13</v>
      </c>
    </row>
    <row r="632" spans="1:29">
      <c r="A632" s="338">
        <v>4646</v>
      </c>
      <c r="B632" s="339">
        <v>45549</v>
      </c>
      <c r="C632" s="340" t="s">
        <v>1773</v>
      </c>
      <c r="D632" s="340" t="s">
        <v>2721</v>
      </c>
      <c r="E632" s="338" t="s">
        <v>1583</v>
      </c>
      <c r="F632" s="338">
        <v>5634</v>
      </c>
      <c r="G632" s="339">
        <v>45546</v>
      </c>
      <c r="H632" s="341">
        <v>6590076</v>
      </c>
      <c r="I632" s="341" t="s">
        <v>1756</v>
      </c>
      <c r="J632" s="341">
        <v>570</v>
      </c>
      <c r="K632" s="341" t="s">
        <v>1704</v>
      </c>
      <c r="L632" s="331" t="s">
        <v>1705</v>
      </c>
      <c r="M632" s="342">
        <v>3686452</v>
      </c>
      <c r="N632" s="332">
        <v>0</v>
      </c>
      <c r="O632" s="339"/>
      <c r="P632" s="342">
        <f>+RP_2024[[#This Row],[VALOR INICIAL]]-RP_2024[[#This Row],[VALOR ANULACION]]</f>
        <v>3686452</v>
      </c>
      <c r="Q632" s="343"/>
      <c r="R632" s="341">
        <f>VALUE(LEFT(RP_2024[[#This Row],[OBJETO]],3))</f>
        <v>501</v>
      </c>
      <c r="S632" s="344">
        <v>242</v>
      </c>
      <c r="T632" s="341" t="str">
        <f>SUBSTITUTE(RP_2024[[#This Row],[CODIGO TIPO]],"-","")</f>
        <v>O232020200991122</v>
      </c>
      <c r="U632" s="337">
        <v>1905049</v>
      </c>
      <c r="V632" s="341">
        <f>VALUE(LEFT(RIGHT(RP_2024[[#This Row],[IMPUTACION PRESUPUESTAL]],6),3))</f>
        <v>117</v>
      </c>
      <c r="W632" s="337" t="s">
        <v>1264</v>
      </c>
      <c r="X632" s="335">
        <f>VALUE(LEFT(RP_2024[[#This Row],[Actividad]],SEARCH(".",RP_2024[[#This Row],[Actividad]],1)-1))</f>
        <v>35</v>
      </c>
      <c r="Y632" s="337">
        <f>MONTH(RP_2024[[#This Row],[FECHA RP]])</f>
        <v>9</v>
      </c>
      <c r="Z632" s="336" t="str">
        <f>IF(RP_2024[[#This Row],[FEC ANULACION]]="","",MONTH(RP_2024[[#This Row],[FEC ANULACION]]))</f>
        <v/>
      </c>
      <c r="AA632" s="337" t="s">
        <v>1588</v>
      </c>
      <c r="AB632" s="337" t="s">
        <v>3388</v>
      </c>
      <c r="AC632" s="337" t="str">
        <f>MID(RP_2024[[#This Row],[Elemento PEP]],11,2)</f>
        <v>03</v>
      </c>
    </row>
    <row r="633" spans="1:29">
      <c r="A633" s="338">
        <v>4646</v>
      </c>
      <c r="B633" s="339">
        <v>45549</v>
      </c>
      <c r="C633" s="340" t="s">
        <v>1773</v>
      </c>
      <c r="D633" s="340" t="s">
        <v>2721</v>
      </c>
      <c r="E633" s="338" t="s">
        <v>1583</v>
      </c>
      <c r="F633" s="338">
        <v>5634</v>
      </c>
      <c r="G633" s="339">
        <v>45546</v>
      </c>
      <c r="H633" s="341">
        <v>6590076</v>
      </c>
      <c r="I633" s="341" t="s">
        <v>1756</v>
      </c>
      <c r="J633" s="331">
        <v>12</v>
      </c>
      <c r="K633" s="341" t="s">
        <v>1704</v>
      </c>
      <c r="L633" s="331" t="s">
        <v>1832</v>
      </c>
      <c r="M633" s="342">
        <v>23791466</v>
      </c>
      <c r="N633" s="332">
        <v>0</v>
      </c>
      <c r="O633" s="339"/>
      <c r="P633" s="342">
        <f>+RP_2024[[#This Row],[VALOR INICIAL]]-RP_2024[[#This Row],[VALOR ANULACION]]</f>
        <v>23791466</v>
      </c>
      <c r="Q633" s="343"/>
      <c r="R633" s="341">
        <f>VALUE(LEFT(RP_2024[[#This Row],[OBJETO]],3))</f>
        <v>501</v>
      </c>
      <c r="S633" s="344">
        <v>242</v>
      </c>
      <c r="T633" s="341" t="str">
        <f>SUBSTITUTE(RP_2024[[#This Row],[CODIGO TIPO]],"-","")</f>
        <v>O232020200991122</v>
      </c>
      <c r="U633" s="337">
        <v>1905049</v>
      </c>
      <c r="V633" s="341">
        <f>VALUE(LEFT(RIGHT(RP_2024[[#This Row],[IMPUTACION PRESUPUESTAL]],6),3))</f>
        <v>117</v>
      </c>
      <c r="W633" s="337" t="s">
        <v>1264</v>
      </c>
      <c r="X633" s="335">
        <f>VALUE(LEFT(RP_2024[[#This Row],[Actividad]],SEARCH(".",RP_2024[[#This Row],[Actividad]],1)-1))</f>
        <v>35</v>
      </c>
      <c r="Y633" s="337">
        <f>MONTH(RP_2024[[#This Row],[FECHA RP]])</f>
        <v>9</v>
      </c>
      <c r="Z633" s="336" t="str">
        <f>IF(RP_2024[[#This Row],[FEC ANULACION]]="","",MONTH(RP_2024[[#This Row],[FEC ANULACION]]))</f>
        <v/>
      </c>
      <c r="AA633" s="337" t="s">
        <v>1589</v>
      </c>
      <c r="AB633" s="337" t="s">
        <v>3388</v>
      </c>
      <c r="AC633" s="337" t="str">
        <f>MID(RP_2024[[#This Row],[Elemento PEP]],11,2)</f>
        <v>03</v>
      </c>
    </row>
    <row r="634" spans="1:29">
      <c r="A634" s="338">
        <v>4647</v>
      </c>
      <c r="B634" s="339">
        <v>45549</v>
      </c>
      <c r="C634" s="340" t="s">
        <v>1778</v>
      </c>
      <c r="D634" s="340" t="s">
        <v>2721</v>
      </c>
      <c r="E634" s="338" t="s">
        <v>1583</v>
      </c>
      <c r="F634" s="338">
        <v>5636</v>
      </c>
      <c r="G634" s="339">
        <v>45546</v>
      </c>
      <c r="H634" s="341">
        <v>6590076</v>
      </c>
      <c r="I634" s="341" t="s">
        <v>1756</v>
      </c>
      <c r="J634" s="331">
        <v>12</v>
      </c>
      <c r="K634" s="341" t="s">
        <v>1704</v>
      </c>
      <c r="L634" s="331" t="s">
        <v>1832</v>
      </c>
      <c r="M634" s="342">
        <v>192298922</v>
      </c>
      <c r="N634" s="332">
        <v>0</v>
      </c>
      <c r="O634" s="339"/>
      <c r="P634" s="342">
        <f>+RP_2024[[#This Row],[VALOR INICIAL]]-RP_2024[[#This Row],[VALOR ANULACION]]</f>
        <v>192298922</v>
      </c>
      <c r="Q634" s="343"/>
      <c r="R634" s="341">
        <f>VALUE(LEFT(RP_2024[[#This Row],[OBJETO]],3))</f>
        <v>501</v>
      </c>
      <c r="S634" s="344">
        <v>242</v>
      </c>
      <c r="T634" s="341" t="str">
        <f>SUBSTITUTE(RP_2024[[#This Row],[CODIGO TIPO]],"-","")</f>
        <v>O232020200991122</v>
      </c>
      <c r="U634" s="337">
        <v>1905049</v>
      </c>
      <c r="V634" s="341">
        <f>VALUE(LEFT(RIGHT(RP_2024[[#This Row],[IMPUTACION PRESUPUESTAL]],6),3))</f>
        <v>105</v>
      </c>
      <c r="W634" s="337" t="s">
        <v>1258</v>
      </c>
      <c r="X634" s="335">
        <f>VALUE(LEFT(RP_2024[[#This Row],[Actividad]],SEARCH(".",RP_2024[[#This Row],[Actividad]],1)-1))</f>
        <v>32</v>
      </c>
      <c r="Y634" s="337">
        <f>MONTH(RP_2024[[#This Row],[FECHA RP]])</f>
        <v>9</v>
      </c>
      <c r="Z634" s="336" t="str">
        <f>IF(RP_2024[[#This Row],[FEC ANULACION]]="","",MONTH(RP_2024[[#This Row],[FEC ANULACION]]))</f>
        <v/>
      </c>
      <c r="AA634" s="337" t="s">
        <v>1589</v>
      </c>
      <c r="AB634" s="337" t="s">
        <v>3386</v>
      </c>
      <c r="AC634" s="337" t="str">
        <f>MID(RP_2024[[#This Row],[Elemento PEP]],11,2)</f>
        <v>13</v>
      </c>
    </row>
    <row r="635" spans="1:29">
      <c r="A635" s="338">
        <v>4647</v>
      </c>
      <c r="B635" s="339">
        <v>45549</v>
      </c>
      <c r="C635" s="340" t="s">
        <v>1778</v>
      </c>
      <c r="D635" s="340" t="s">
        <v>2721</v>
      </c>
      <c r="E635" s="338" t="s">
        <v>1583</v>
      </c>
      <c r="F635" s="338">
        <v>5636</v>
      </c>
      <c r="G635" s="339">
        <v>45546</v>
      </c>
      <c r="H635" s="341">
        <v>6590076</v>
      </c>
      <c r="I635" s="341" t="s">
        <v>1756</v>
      </c>
      <c r="J635" s="331">
        <v>12</v>
      </c>
      <c r="K635" s="341" t="s">
        <v>1704</v>
      </c>
      <c r="L635" s="331" t="s">
        <v>1832</v>
      </c>
      <c r="M635" s="342">
        <v>32572302</v>
      </c>
      <c r="N635" s="332">
        <v>0</v>
      </c>
      <c r="O635" s="339"/>
      <c r="P635" s="342">
        <f>+RP_2024[[#This Row],[VALOR INICIAL]]-RP_2024[[#This Row],[VALOR ANULACION]]</f>
        <v>32572302</v>
      </c>
      <c r="Q635" s="343"/>
      <c r="R635" s="341">
        <f>VALUE(LEFT(RP_2024[[#This Row],[OBJETO]],3))</f>
        <v>501</v>
      </c>
      <c r="S635" s="344">
        <v>242</v>
      </c>
      <c r="T635" s="341" t="str">
        <f>SUBSTITUTE(RP_2024[[#This Row],[CODIGO TIPO]],"-","")</f>
        <v>O232020200991122</v>
      </c>
      <c r="U635" s="337">
        <v>1905049</v>
      </c>
      <c r="V635" s="341">
        <f>VALUE(LEFT(RIGHT(RP_2024[[#This Row],[IMPUTACION PRESUPUESTAL]],6),3))</f>
        <v>105</v>
      </c>
      <c r="W635" s="337" t="s">
        <v>1259</v>
      </c>
      <c r="X635" s="335">
        <f>VALUE(LEFT(RP_2024[[#This Row],[Actividad]],SEARCH(".",RP_2024[[#This Row],[Actividad]],1)-1))</f>
        <v>32</v>
      </c>
      <c r="Y635" s="337">
        <f>MONTH(RP_2024[[#This Row],[FECHA RP]])</f>
        <v>9</v>
      </c>
      <c r="Z635" s="336" t="str">
        <f>IF(RP_2024[[#This Row],[FEC ANULACION]]="","",MONTH(RP_2024[[#This Row],[FEC ANULACION]]))</f>
        <v/>
      </c>
      <c r="AA635" s="337" t="s">
        <v>1589</v>
      </c>
      <c r="AB635" s="337" t="s">
        <v>3386</v>
      </c>
      <c r="AC635" s="337" t="str">
        <f>MID(RP_2024[[#This Row],[Elemento PEP]],11,2)</f>
        <v>13</v>
      </c>
    </row>
    <row r="636" spans="1:29">
      <c r="A636" s="338">
        <v>4647</v>
      </c>
      <c r="B636" s="339">
        <v>45549</v>
      </c>
      <c r="C636" s="340" t="s">
        <v>1778</v>
      </c>
      <c r="D636" s="340" t="s">
        <v>2721</v>
      </c>
      <c r="E636" s="338" t="s">
        <v>1583</v>
      </c>
      <c r="F636" s="338">
        <v>5636</v>
      </c>
      <c r="G636" s="339">
        <v>45546</v>
      </c>
      <c r="H636" s="341">
        <v>6590076</v>
      </c>
      <c r="I636" s="341" t="s">
        <v>1756</v>
      </c>
      <c r="J636" s="331">
        <v>12</v>
      </c>
      <c r="K636" s="341" t="s">
        <v>1704</v>
      </c>
      <c r="L636" s="331" t="s">
        <v>1832</v>
      </c>
      <c r="M636" s="342">
        <v>184576232</v>
      </c>
      <c r="N636" s="332">
        <v>0</v>
      </c>
      <c r="O636" s="339"/>
      <c r="P636" s="342">
        <f>+RP_2024[[#This Row],[VALOR INICIAL]]-RP_2024[[#This Row],[VALOR ANULACION]]</f>
        <v>184576232</v>
      </c>
      <c r="Q636" s="343"/>
      <c r="R636" s="341">
        <f>VALUE(LEFT(RP_2024[[#This Row],[OBJETO]],3))</f>
        <v>501</v>
      </c>
      <c r="S636" s="344">
        <v>242</v>
      </c>
      <c r="T636" s="341" t="str">
        <f>SUBSTITUTE(RP_2024[[#This Row],[CODIGO TIPO]],"-","")</f>
        <v>O232020200991122</v>
      </c>
      <c r="U636" s="337">
        <v>1905049</v>
      </c>
      <c r="V636" s="341">
        <f>VALUE(LEFT(RIGHT(RP_2024[[#This Row],[IMPUTACION PRESUPUESTAL]],6),3))</f>
        <v>105</v>
      </c>
      <c r="W636" s="337" t="s">
        <v>1260</v>
      </c>
      <c r="X636" s="335">
        <f>VALUE(LEFT(RP_2024[[#This Row],[Actividad]],SEARCH(".",RP_2024[[#This Row],[Actividad]],1)-1))</f>
        <v>32</v>
      </c>
      <c r="Y636" s="337">
        <f>MONTH(RP_2024[[#This Row],[FECHA RP]])</f>
        <v>9</v>
      </c>
      <c r="Z636" s="336" t="str">
        <f>IF(RP_2024[[#This Row],[FEC ANULACION]]="","",MONTH(RP_2024[[#This Row],[FEC ANULACION]]))</f>
        <v/>
      </c>
      <c r="AA636" s="337" t="s">
        <v>1589</v>
      </c>
      <c r="AB636" s="337" t="s">
        <v>3386</v>
      </c>
      <c r="AC636" s="337" t="str">
        <f>MID(RP_2024[[#This Row],[Elemento PEP]],11,2)</f>
        <v>13</v>
      </c>
    </row>
    <row r="637" spans="1:29">
      <c r="A637" s="338">
        <v>4648</v>
      </c>
      <c r="B637" s="339">
        <v>45549</v>
      </c>
      <c r="C637" s="340" t="s">
        <v>1779</v>
      </c>
      <c r="D637" s="340" t="s">
        <v>2721</v>
      </c>
      <c r="E637" s="338" t="s">
        <v>1583</v>
      </c>
      <c r="F637" s="338">
        <v>5632</v>
      </c>
      <c r="G637" s="339">
        <v>45546</v>
      </c>
      <c r="H637" s="341">
        <v>6590076</v>
      </c>
      <c r="I637" s="341" t="s">
        <v>1756</v>
      </c>
      <c r="J637" s="341">
        <v>570</v>
      </c>
      <c r="K637" s="341" t="s">
        <v>1704</v>
      </c>
      <c r="L637" s="331" t="s">
        <v>1705</v>
      </c>
      <c r="M637" s="342">
        <v>1501853</v>
      </c>
      <c r="N637" s="332">
        <v>0</v>
      </c>
      <c r="O637" s="339"/>
      <c r="P637" s="342">
        <f>+RP_2024[[#This Row],[VALOR INICIAL]]-RP_2024[[#This Row],[VALOR ANULACION]]</f>
        <v>1501853</v>
      </c>
      <c r="Q637" s="343"/>
      <c r="R637" s="341">
        <f>VALUE(LEFT(RP_2024[[#This Row],[OBJETO]],3))</f>
        <v>501</v>
      </c>
      <c r="S637" s="344">
        <v>242</v>
      </c>
      <c r="T637" s="341" t="str">
        <f>SUBSTITUTE(RP_2024[[#This Row],[CODIGO TIPO]],"-","")</f>
        <v>O232020200991122</v>
      </c>
      <c r="U637" s="337">
        <v>1905049</v>
      </c>
      <c r="V637" s="341">
        <f>VALUE(LEFT(RIGHT(RP_2024[[#This Row],[IMPUTACION PRESUPUESTAL]],6),3))</f>
        <v>109</v>
      </c>
      <c r="W637" s="337" t="s">
        <v>1273</v>
      </c>
      <c r="X637" s="335">
        <f>VALUE(LEFT(RP_2024[[#This Row],[Actividad]],SEARCH(".",RP_2024[[#This Row],[Actividad]],1)-1))</f>
        <v>39</v>
      </c>
      <c r="Y637" s="337">
        <f>MONTH(RP_2024[[#This Row],[FECHA RP]])</f>
        <v>9</v>
      </c>
      <c r="Z637" s="336" t="str">
        <f>IF(RP_2024[[#This Row],[FEC ANULACION]]="","",MONTH(RP_2024[[#This Row],[FEC ANULACION]]))</f>
        <v/>
      </c>
      <c r="AA637" s="337" t="s">
        <v>1588</v>
      </c>
      <c r="AB637" s="337" t="s">
        <v>3388</v>
      </c>
      <c r="AC637" s="337" t="str">
        <f>MID(RP_2024[[#This Row],[Elemento PEP]],11,2)</f>
        <v>03</v>
      </c>
    </row>
    <row r="638" spans="1:29">
      <c r="A638" s="338">
        <v>4648</v>
      </c>
      <c r="B638" s="339">
        <v>45549</v>
      </c>
      <c r="C638" s="340" t="s">
        <v>1779</v>
      </c>
      <c r="D638" s="340" t="s">
        <v>2721</v>
      </c>
      <c r="E638" s="338" t="s">
        <v>1583</v>
      </c>
      <c r="F638" s="338">
        <v>5632</v>
      </c>
      <c r="G638" s="339">
        <v>45546</v>
      </c>
      <c r="H638" s="341">
        <v>6590076</v>
      </c>
      <c r="I638" s="341" t="s">
        <v>1756</v>
      </c>
      <c r="J638" s="331">
        <v>12</v>
      </c>
      <c r="K638" s="341" t="s">
        <v>1704</v>
      </c>
      <c r="L638" s="331" t="s">
        <v>1832</v>
      </c>
      <c r="M638" s="342">
        <v>9188081</v>
      </c>
      <c r="N638" s="332">
        <v>0</v>
      </c>
      <c r="O638" s="339"/>
      <c r="P638" s="342">
        <f>+RP_2024[[#This Row],[VALOR INICIAL]]-RP_2024[[#This Row],[VALOR ANULACION]]</f>
        <v>9188081</v>
      </c>
      <c r="Q638" s="343"/>
      <c r="R638" s="341">
        <f>VALUE(LEFT(RP_2024[[#This Row],[OBJETO]],3))</f>
        <v>501</v>
      </c>
      <c r="S638" s="344">
        <v>242</v>
      </c>
      <c r="T638" s="341" t="str">
        <f>SUBSTITUTE(RP_2024[[#This Row],[CODIGO TIPO]],"-","")</f>
        <v>O232020200991122</v>
      </c>
      <c r="U638" s="337">
        <v>1905049</v>
      </c>
      <c r="V638" s="341">
        <f>VALUE(LEFT(RIGHT(RP_2024[[#This Row],[IMPUTACION PRESUPUESTAL]],6),3))</f>
        <v>109</v>
      </c>
      <c r="W638" s="337" t="s">
        <v>1273</v>
      </c>
      <c r="X638" s="335">
        <f>VALUE(LEFT(RP_2024[[#This Row],[Actividad]],SEARCH(".",RP_2024[[#This Row],[Actividad]],1)-1))</f>
        <v>39</v>
      </c>
      <c r="Y638" s="337">
        <f>MONTH(RP_2024[[#This Row],[FECHA RP]])</f>
        <v>9</v>
      </c>
      <c r="Z638" s="336" t="str">
        <f>IF(RP_2024[[#This Row],[FEC ANULACION]]="","",MONTH(RP_2024[[#This Row],[FEC ANULACION]]))</f>
        <v/>
      </c>
      <c r="AA638" s="337" t="s">
        <v>1589</v>
      </c>
      <c r="AB638" s="337" t="s">
        <v>3388</v>
      </c>
      <c r="AC638" s="337" t="str">
        <f>MID(RP_2024[[#This Row],[Elemento PEP]],11,2)</f>
        <v>03</v>
      </c>
    </row>
    <row r="639" spans="1:29">
      <c r="A639" s="338">
        <v>4649</v>
      </c>
      <c r="B639" s="339">
        <v>45549</v>
      </c>
      <c r="C639" s="340" t="s">
        <v>1781</v>
      </c>
      <c r="D639" s="340" t="s">
        <v>2721</v>
      </c>
      <c r="E639" s="338" t="s">
        <v>1583</v>
      </c>
      <c r="F639" s="338">
        <v>5630</v>
      </c>
      <c r="G639" s="339">
        <v>45546</v>
      </c>
      <c r="H639" s="341">
        <v>6590076</v>
      </c>
      <c r="I639" s="341" t="s">
        <v>1756</v>
      </c>
      <c r="J639" s="341">
        <v>570</v>
      </c>
      <c r="K639" s="341" t="s">
        <v>1704</v>
      </c>
      <c r="L639" s="331" t="s">
        <v>1705</v>
      </c>
      <c r="M639" s="342">
        <v>9526842</v>
      </c>
      <c r="N639" s="332">
        <v>0</v>
      </c>
      <c r="O639" s="339"/>
      <c r="P639" s="342">
        <f>+RP_2024[[#This Row],[VALOR INICIAL]]-RP_2024[[#This Row],[VALOR ANULACION]]</f>
        <v>9526842</v>
      </c>
      <c r="Q639" s="343"/>
      <c r="R639" s="341">
        <f>VALUE(LEFT(RP_2024[[#This Row],[OBJETO]],3))</f>
        <v>501</v>
      </c>
      <c r="S639" s="344">
        <v>242</v>
      </c>
      <c r="T639" s="341" t="str">
        <f>SUBSTITUTE(RP_2024[[#This Row],[CODIGO TIPO]],"-","")</f>
        <v>O232020200991122</v>
      </c>
      <c r="U639" s="337">
        <v>1905049</v>
      </c>
      <c r="V639" s="341">
        <f>VALUE(LEFT(RIGHT(RP_2024[[#This Row],[IMPUTACION PRESUPUESTAL]],6),3))</f>
        <v>110</v>
      </c>
      <c r="W639" s="337" t="s">
        <v>1266</v>
      </c>
      <c r="X639" s="335">
        <f>VALUE(LEFT(RP_2024[[#This Row],[Actividad]],SEARCH(".",RP_2024[[#This Row],[Actividad]],1)-1))</f>
        <v>36</v>
      </c>
      <c r="Y639" s="337">
        <f>MONTH(RP_2024[[#This Row],[FECHA RP]])</f>
        <v>9</v>
      </c>
      <c r="Z639" s="336" t="str">
        <f>IF(RP_2024[[#This Row],[FEC ANULACION]]="","",MONTH(RP_2024[[#This Row],[FEC ANULACION]]))</f>
        <v/>
      </c>
      <c r="AA639" s="337" t="s">
        <v>1588</v>
      </c>
      <c r="AB639" s="337" t="s">
        <v>3388</v>
      </c>
      <c r="AC639" s="337" t="str">
        <f>MID(RP_2024[[#This Row],[Elemento PEP]],11,2)</f>
        <v>03</v>
      </c>
    </row>
    <row r="640" spans="1:29">
      <c r="A640" s="338">
        <v>4649</v>
      </c>
      <c r="B640" s="339">
        <v>45549</v>
      </c>
      <c r="C640" s="340" t="s">
        <v>1781</v>
      </c>
      <c r="D640" s="340" t="s">
        <v>2721</v>
      </c>
      <c r="E640" s="338" t="s">
        <v>1583</v>
      </c>
      <c r="F640" s="338">
        <v>5630</v>
      </c>
      <c r="G640" s="339">
        <v>45546</v>
      </c>
      <c r="H640" s="341">
        <v>6590076</v>
      </c>
      <c r="I640" s="341" t="s">
        <v>1756</v>
      </c>
      <c r="J640" s="331">
        <v>12</v>
      </c>
      <c r="K640" s="341" t="s">
        <v>1704</v>
      </c>
      <c r="L640" s="331" t="s">
        <v>1832</v>
      </c>
      <c r="M640" s="342">
        <v>58366128</v>
      </c>
      <c r="N640" s="332">
        <v>0</v>
      </c>
      <c r="O640" s="339"/>
      <c r="P640" s="342">
        <f>+RP_2024[[#This Row],[VALOR INICIAL]]-RP_2024[[#This Row],[VALOR ANULACION]]</f>
        <v>58366128</v>
      </c>
      <c r="Q640" s="343"/>
      <c r="R640" s="341">
        <f>VALUE(LEFT(RP_2024[[#This Row],[OBJETO]],3))</f>
        <v>501</v>
      </c>
      <c r="S640" s="344">
        <v>242</v>
      </c>
      <c r="T640" s="341" t="str">
        <f>SUBSTITUTE(RP_2024[[#This Row],[CODIGO TIPO]],"-","")</f>
        <v>O232020200991122</v>
      </c>
      <c r="U640" s="337">
        <v>1905049</v>
      </c>
      <c r="V640" s="341">
        <f>VALUE(LEFT(RIGHT(RP_2024[[#This Row],[IMPUTACION PRESUPUESTAL]],6),3))</f>
        <v>110</v>
      </c>
      <c r="W640" s="337" t="s">
        <v>1266</v>
      </c>
      <c r="X640" s="335">
        <f>VALUE(LEFT(RP_2024[[#This Row],[Actividad]],SEARCH(".",RP_2024[[#This Row],[Actividad]],1)-1))</f>
        <v>36</v>
      </c>
      <c r="Y640" s="337">
        <f>MONTH(RP_2024[[#This Row],[FECHA RP]])</f>
        <v>9</v>
      </c>
      <c r="Z640" s="336" t="str">
        <f>IF(RP_2024[[#This Row],[FEC ANULACION]]="","",MONTH(RP_2024[[#This Row],[FEC ANULACION]]))</f>
        <v/>
      </c>
      <c r="AA640" s="337" t="s">
        <v>1589</v>
      </c>
      <c r="AB640" s="337" t="s">
        <v>3388</v>
      </c>
      <c r="AC640" s="337" t="str">
        <f>MID(RP_2024[[#This Row],[Elemento PEP]],11,2)</f>
        <v>03</v>
      </c>
    </row>
    <row r="641" spans="1:29">
      <c r="A641" s="338">
        <v>4650</v>
      </c>
      <c r="B641" s="339">
        <v>45549</v>
      </c>
      <c r="C641" s="340" t="s">
        <v>1785</v>
      </c>
      <c r="D641" s="340" t="s">
        <v>2721</v>
      </c>
      <c r="E641" s="338" t="s">
        <v>1583</v>
      </c>
      <c r="F641" s="338">
        <v>5645</v>
      </c>
      <c r="G641" s="339">
        <v>45546</v>
      </c>
      <c r="H641" s="341">
        <v>6590076</v>
      </c>
      <c r="I641" s="341" t="s">
        <v>1756</v>
      </c>
      <c r="J641" s="341">
        <v>570</v>
      </c>
      <c r="K641" s="341" t="s">
        <v>1704</v>
      </c>
      <c r="L641" s="331" t="s">
        <v>1705</v>
      </c>
      <c r="M641" s="342">
        <v>3012390</v>
      </c>
      <c r="N641" s="332">
        <v>0</v>
      </c>
      <c r="O641" s="339"/>
      <c r="P641" s="342">
        <f>+RP_2024[[#This Row],[VALOR INICIAL]]-RP_2024[[#This Row],[VALOR ANULACION]]</f>
        <v>3012390</v>
      </c>
      <c r="Q641" s="343"/>
      <c r="R641" s="341">
        <f>VALUE(LEFT(RP_2024[[#This Row],[OBJETO]],3))</f>
        <v>501</v>
      </c>
      <c r="S641" s="344">
        <v>242</v>
      </c>
      <c r="T641" s="341" t="str">
        <f>SUBSTITUTE(RP_2024[[#This Row],[CODIGO TIPO]],"-","")</f>
        <v>O232020200991122</v>
      </c>
      <c r="U641" s="337">
        <v>1905014</v>
      </c>
      <c r="V641" s="341">
        <f>VALUE(LEFT(RIGHT(RP_2024[[#This Row],[IMPUTACION PRESUPUESTAL]],6),3))</f>
        <v>130</v>
      </c>
      <c r="W641" s="337" t="s">
        <v>1254</v>
      </c>
      <c r="X641" s="335">
        <f>VALUE(LEFT(RP_2024[[#This Row],[Actividad]],SEARCH(".",RP_2024[[#This Row],[Actividad]],1)-1))</f>
        <v>28</v>
      </c>
      <c r="Y641" s="337">
        <f>MONTH(RP_2024[[#This Row],[FECHA RP]])</f>
        <v>9</v>
      </c>
      <c r="Z641" s="336" t="str">
        <f>IF(RP_2024[[#This Row],[FEC ANULACION]]="","",MONTH(RP_2024[[#This Row],[FEC ANULACION]]))</f>
        <v/>
      </c>
      <c r="AA641" s="337" t="s">
        <v>1588</v>
      </c>
      <c r="AB641" s="337" t="s">
        <v>3390</v>
      </c>
      <c r="AC641" s="337" t="str">
        <f>MID(RP_2024[[#This Row],[Elemento PEP]],11,2)</f>
        <v>08</v>
      </c>
    </row>
    <row r="642" spans="1:29">
      <c r="A642" s="338">
        <v>4650</v>
      </c>
      <c r="B642" s="339">
        <v>45549</v>
      </c>
      <c r="C642" s="340" t="s">
        <v>1785</v>
      </c>
      <c r="D642" s="340" t="s">
        <v>2721</v>
      </c>
      <c r="E642" s="338" t="s">
        <v>1583</v>
      </c>
      <c r="F642" s="338">
        <v>5645</v>
      </c>
      <c r="G642" s="339">
        <v>45546</v>
      </c>
      <c r="H642" s="341">
        <v>6590076</v>
      </c>
      <c r="I642" s="341" t="s">
        <v>1756</v>
      </c>
      <c r="J642" s="331">
        <v>12</v>
      </c>
      <c r="K642" s="341" t="s">
        <v>1704</v>
      </c>
      <c r="L642" s="331" t="s">
        <v>1832</v>
      </c>
      <c r="M642" s="342">
        <v>18429268</v>
      </c>
      <c r="N642" s="332">
        <v>0</v>
      </c>
      <c r="O642" s="339"/>
      <c r="P642" s="342">
        <f>+RP_2024[[#This Row],[VALOR INICIAL]]-RP_2024[[#This Row],[VALOR ANULACION]]</f>
        <v>18429268</v>
      </c>
      <c r="Q642" s="343"/>
      <c r="R642" s="341">
        <f>VALUE(LEFT(RP_2024[[#This Row],[OBJETO]],3))</f>
        <v>501</v>
      </c>
      <c r="S642" s="344">
        <v>242</v>
      </c>
      <c r="T642" s="341" t="str">
        <f>SUBSTITUTE(RP_2024[[#This Row],[CODIGO TIPO]],"-","")</f>
        <v>O232020200991122</v>
      </c>
      <c r="U642" s="337">
        <v>1905014</v>
      </c>
      <c r="V642" s="341">
        <f>VALUE(LEFT(RIGHT(RP_2024[[#This Row],[IMPUTACION PRESUPUESTAL]],6),3))</f>
        <v>130</v>
      </c>
      <c r="W642" s="337" t="s">
        <v>1254</v>
      </c>
      <c r="X642" s="335">
        <f>VALUE(LEFT(RP_2024[[#This Row],[Actividad]],SEARCH(".",RP_2024[[#This Row],[Actividad]],1)-1))</f>
        <v>28</v>
      </c>
      <c r="Y642" s="337">
        <f>MONTH(RP_2024[[#This Row],[FECHA RP]])</f>
        <v>9</v>
      </c>
      <c r="Z642" s="336" t="str">
        <f>IF(RP_2024[[#This Row],[FEC ANULACION]]="","",MONTH(RP_2024[[#This Row],[FEC ANULACION]]))</f>
        <v/>
      </c>
      <c r="AA642" s="337" t="s">
        <v>1589</v>
      </c>
      <c r="AB642" s="337" t="s">
        <v>3390</v>
      </c>
      <c r="AC642" s="337" t="str">
        <f>MID(RP_2024[[#This Row],[Elemento PEP]],11,2)</f>
        <v>08</v>
      </c>
    </row>
    <row r="643" spans="1:29">
      <c r="A643" s="338">
        <v>4651</v>
      </c>
      <c r="B643" s="339">
        <v>45549</v>
      </c>
      <c r="C643" s="340" t="s">
        <v>1786</v>
      </c>
      <c r="D643" s="340" t="s">
        <v>2721</v>
      </c>
      <c r="E643" s="338" t="s">
        <v>1583</v>
      </c>
      <c r="F643" s="338">
        <v>5644</v>
      </c>
      <c r="G643" s="339">
        <v>45546</v>
      </c>
      <c r="H643" s="341">
        <v>6590076</v>
      </c>
      <c r="I643" s="341" t="s">
        <v>1756</v>
      </c>
      <c r="J643" s="341">
        <v>570</v>
      </c>
      <c r="K643" s="341" t="s">
        <v>1704</v>
      </c>
      <c r="L643" s="331" t="s">
        <v>1705</v>
      </c>
      <c r="M643" s="342">
        <v>3298994</v>
      </c>
      <c r="N643" s="332">
        <v>0</v>
      </c>
      <c r="O643" s="339"/>
      <c r="P643" s="342">
        <f>+RP_2024[[#This Row],[VALOR INICIAL]]-RP_2024[[#This Row],[VALOR ANULACION]]</f>
        <v>3298994</v>
      </c>
      <c r="Q643" s="343"/>
      <c r="R643" s="341">
        <f>VALUE(LEFT(RP_2024[[#This Row],[OBJETO]],3))</f>
        <v>501</v>
      </c>
      <c r="S643" s="344">
        <v>242</v>
      </c>
      <c r="T643" s="341" t="str">
        <f>SUBSTITUTE(RP_2024[[#This Row],[CODIGO TIPO]],"-","")</f>
        <v>O232020200991122</v>
      </c>
      <c r="U643" s="337">
        <v>1905014</v>
      </c>
      <c r="V643" s="341">
        <f>VALUE(LEFT(RIGHT(RP_2024[[#This Row],[IMPUTACION PRESUPUESTAL]],6),3))</f>
        <v>135</v>
      </c>
      <c r="W643" s="337" t="s">
        <v>1255</v>
      </c>
      <c r="X643" s="335">
        <f>VALUE(LEFT(RP_2024[[#This Row],[Actividad]],SEARCH(".",RP_2024[[#This Row],[Actividad]],1)-1))</f>
        <v>29</v>
      </c>
      <c r="Y643" s="337">
        <f>MONTH(RP_2024[[#This Row],[FECHA RP]])</f>
        <v>9</v>
      </c>
      <c r="Z643" s="336" t="str">
        <f>IF(RP_2024[[#This Row],[FEC ANULACION]]="","",MONTH(RP_2024[[#This Row],[FEC ANULACION]]))</f>
        <v/>
      </c>
      <c r="AA643" s="337" t="s">
        <v>1588</v>
      </c>
      <c r="AB643" s="337" t="s">
        <v>3390</v>
      </c>
      <c r="AC643" s="337" t="str">
        <f>MID(RP_2024[[#This Row],[Elemento PEP]],11,2)</f>
        <v>08</v>
      </c>
    </row>
    <row r="644" spans="1:29">
      <c r="A644" s="338">
        <v>4651</v>
      </c>
      <c r="B644" s="339">
        <v>45549</v>
      </c>
      <c r="C644" s="340" t="s">
        <v>1786</v>
      </c>
      <c r="D644" s="340" t="s">
        <v>2721</v>
      </c>
      <c r="E644" s="338" t="s">
        <v>1583</v>
      </c>
      <c r="F644" s="338">
        <v>5644</v>
      </c>
      <c r="G644" s="339">
        <v>45546</v>
      </c>
      <c r="H644" s="341">
        <v>6590076</v>
      </c>
      <c r="I644" s="341" t="s">
        <v>1756</v>
      </c>
      <c r="J644" s="331">
        <v>12</v>
      </c>
      <c r="K644" s="341" t="s">
        <v>1704</v>
      </c>
      <c r="L644" s="331" t="s">
        <v>1832</v>
      </c>
      <c r="M644" s="342">
        <v>20182660</v>
      </c>
      <c r="N644" s="332">
        <v>0</v>
      </c>
      <c r="O644" s="339"/>
      <c r="P644" s="342">
        <f>+RP_2024[[#This Row],[VALOR INICIAL]]-RP_2024[[#This Row],[VALOR ANULACION]]</f>
        <v>20182660</v>
      </c>
      <c r="Q644" s="343"/>
      <c r="R644" s="341">
        <f>VALUE(LEFT(RP_2024[[#This Row],[OBJETO]],3))</f>
        <v>501</v>
      </c>
      <c r="S644" s="344">
        <v>242</v>
      </c>
      <c r="T644" s="341" t="str">
        <f>SUBSTITUTE(RP_2024[[#This Row],[CODIGO TIPO]],"-","")</f>
        <v>O232020200991122</v>
      </c>
      <c r="U644" s="337">
        <v>1905014</v>
      </c>
      <c r="V644" s="341">
        <f>VALUE(LEFT(RIGHT(RP_2024[[#This Row],[IMPUTACION PRESUPUESTAL]],6),3))</f>
        <v>135</v>
      </c>
      <c r="W644" s="337" t="s">
        <v>1255</v>
      </c>
      <c r="X644" s="335">
        <f>VALUE(LEFT(RP_2024[[#This Row],[Actividad]],SEARCH(".",RP_2024[[#This Row],[Actividad]],1)-1))</f>
        <v>29</v>
      </c>
      <c r="Y644" s="337">
        <f>MONTH(RP_2024[[#This Row],[FECHA RP]])</f>
        <v>9</v>
      </c>
      <c r="Z644" s="336" t="str">
        <f>IF(RP_2024[[#This Row],[FEC ANULACION]]="","",MONTH(RP_2024[[#This Row],[FEC ANULACION]]))</f>
        <v/>
      </c>
      <c r="AA644" s="337" t="s">
        <v>1589</v>
      </c>
      <c r="AB644" s="337" t="s">
        <v>3390</v>
      </c>
      <c r="AC644" s="337" t="str">
        <f>MID(RP_2024[[#This Row],[Elemento PEP]],11,2)</f>
        <v>08</v>
      </c>
    </row>
    <row r="645" spans="1:29">
      <c r="A645" s="338">
        <v>4652</v>
      </c>
      <c r="B645" s="339">
        <v>45549</v>
      </c>
      <c r="C645" s="340" t="s">
        <v>1788</v>
      </c>
      <c r="D645" s="340" t="s">
        <v>2721</v>
      </c>
      <c r="E645" s="338" t="s">
        <v>1583</v>
      </c>
      <c r="F645" s="338">
        <v>5646</v>
      </c>
      <c r="G645" s="339">
        <v>45546</v>
      </c>
      <c r="H645" s="341">
        <v>6590076</v>
      </c>
      <c r="I645" s="341" t="s">
        <v>1756</v>
      </c>
      <c r="J645" s="341">
        <v>570</v>
      </c>
      <c r="K645" s="341" t="s">
        <v>1704</v>
      </c>
      <c r="L645" s="331" t="s">
        <v>1705</v>
      </c>
      <c r="M645" s="342">
        <v>10943474</v>
      </c>
      <c r="N645" s="332">
        <v>0</v>
      </c>
      <c r="O645" s="339"/>
      <c r="P645" s="342">
        <f>+RP_2024[[#This Row],[VALOR INICIAL]]-RP_2024[[#This Row],[VALOR ANULACION]]</f>
        <v>10943474</v>
      </c>
      <c r="Q645" s="343"/>
      <c r="R645" s="341">
        <f>VALUE(LEFT(RP_2024[[#This Row],[OBJETO]],3))</f>
        <v>501</v>
      </c>
      <c r="S645" s="344">
        <v>242</v>
      </c>
      <c r="T645" s="341" t="str">
        <f>SUBSTITUTE(RP_2024[[#This Row],[CODIGO TIPO]],"-","")</f>
        <v>O232020200991122</v>
      </c>
      <c r="U645" s="337">
        <v>1905014</v>
      </c>
      <c r="V645" s="341">
        <f>VALUE(LEFT(RIGHT(RP_2024[[#This Row],[IMPUTACION PRESUPUESTAL]],6),3))</f>
        <v>108</v>
      </c>
      <c r="W645" s="337" t="s">
        <v>1256</v>
      </c>
      <c r="X645" s="335">
        <f>VALUE(LEFT(RP_2024[[#This Row],[Actividad]],SEARCH(".",RP_2024[[#This Row],[Actividad]],1)-1))</f>
        <v>30</v>
      </c>
      <c r="Y645" s="337">
        <f>MONTH(RP_2024[[#This Row],[FECHA RP]])</f>
        <v>9</v>
      </c>
      <c r="Z645" s="336" t="str">
        <f>IF(RP_2024[[#This Row],[FEC ANULACION]]="","",MONTH(RP_2024[[#This Row],[FEC ANULACION]]))</f>
        <v/>
      </c>
      <c r="AA645" s="337" t="s">
        <v>1588</v>
      </c>
      <c r="AB645" s="337" t="s">
        <v>3391</v>
      </c>
      <c r="AC645" s="337" t="str">
        <f>MID(RP_2024[[#This Row],[Elemento PEP]],11,2)</f>
        <v>09</v>
      </c>
    </row>
    <row r="646" spans="1:29">
      <c r="A646" s="338">
        <v>4652</v>
      </c>
      <c r="B646" s="339">
        <v>45549</v>
      </c>
      <c r="C646" s="340" t="s">
        <v>1788</v>
      </c>
      <c r="D646" s="340" t="s">
        <v>2721</v>
      </c>
      <c r="E646" s="338" t="s">
        <v>1583</v>
      </c>
      <c r="F646" s="338">
        <v>5646</v>
      </c>
      <c r="G646" s="339">
        <v>45546</v>
      </c>
      <c r="H646" s="341">
        <v>6590076</v>
      </c>
      <c r="I646" s="341" t="s">
        <v>1756</v>
      </c>
      <c r="J646" s="331">
        <v>12</v>
      </c>
      <c r="K646" s="341" t="s">
        <v>1704</v>
      </c>
      <c r="L646" s="331" t="s">
        <v>1832</v>
      </c>
      <c r="M646" s="342">
        <v>65178877</v>
      </c>
      <c r="N646" s="332">
        <v>0</v>
      </c>
      <c r="O646" s="339"/>
      <c r="P646" s="342">
        <f>+RP_2024[[#This Row],[VALOR INICIAL]]-RP_2024[[#This Row],[VALOR ANULACION]]</f>
        <v>65178877</v>
      </c>
      <c r="Q646" s="343"/>
      <c r="R646" s="341">
        <f>VALUE(LEFT(RP_2024[[#This Row],[OBJETO]],3))</f>
        <v>501</v>
      </c>
      <c r="S646" s="344">
        <v>242</v>
      </c>
      <c r="T646" s="341" t="str">
        <f>SUBSTITUTE(RP_2024[[#This Row],[CODIGO TIPO]],"-","")</f>
        <v>O232020200991122</v>
      </c>
      <c r="U646" s="337">
        <v>1905014</v>
      </c>
      <c r="V646" s="341">
        <f>VALUE(LEFT(RIGHT(RP_2024[[#This Row],[IMPUTACION PRESUPUESTAL]],6),3))</f>
        <v>108</v>
      </c>
      <c r="W646" s="337" t="s">
        <v>1256</v>
      </c>
      <c r="X646" s="335">
        <f>VALUE(LEFT(RP_2024[[#This Row],[Actividad]],SEARCH(".",RP_2024[[#This Row],[Actividad]],1)-1))</f>
        <v>30</v>
      </c>
      <c r="Y646" s="337">
        <f>MONTH(RP_2024[[#This Row],[FECHA RP]])</f>
        <v>9</v>
      </c>
      <c r="Z646" s="336" t="str">
        <f>IF(RP_2024[[#This Row],[FEC ANULACION]]="","",MONTH(RP_2024[[#This Row],[FEC ANULACION]]))</f>
        <v/>
      </c>
      <c r="AA646" s="337" t="s">
        <v>1589</v>
      </c>
      <c r="AB646" s="337" t="s">
        <v>3391</v>
      </c>
      <c r="AC646" s="337" t="str">
        <f>MID(RP_2024[[#This Row],[Elemento PEP]],11,2)</f>
        <v>09</v>
      </c>
    </row>
    <row r="647" spans="1:29">
      <c r="A647" s="338">
        <v>4653</v>
      </c>
      <c r="B647" s="339">
        <v>45549</v>
      </c>
      <c r="C647" s="340" t="s">
        <v>1797</v>
      </c>
      <c r="D647" s="340" t="s">
        <v>2721</v>
      </c>
      <c r="E647" s="338" t="s">
        <v>1583</v>
      </c>
      <c r="F647" s="338">
        <v>5643</v>
      </c>
      <c r="G647" s="339">
        <v>45546</v>
      </c>
      <c r="H647" s="341">
        <v>6590076</v>
      </c>
      <c r="I647" s="341" t="s">
        <v>1756</v>
      </c>
      <c r="J647" s="331">
        <v>12</v>
      </c>
      <c r="K647" s="341" t="s">
        <v>1704</v>
      </c>
      <c r="L647" s="331" t="s">
        <v>1832</v>
      </c>
      <c r="M647" s="342">
        <v>328957477</v>
      </c>
      <c r="N647" s="332">
        <v>0</v>
      </c>
      <c r="O647" s="339"/>
      <c r="P647" s="342">
        <f>+RP_2024[[#This Row],[VALOR INICIAL]]-RP_2024[[#This Row],[VALOR ANULACION]]</f>
        <v>328957477</v>
      </c>
      <c r="Q647" s="343"/>
      <c r="R647" s="341">
        <f>VALUE(LEFT(RP_2024[[#This Row],[OBJETO]],3))</f>
        <v>501</v>
      </c>
      <c r="S647" s="344">
        <v>242</v>
      </c>
      <c r="T647" s="341" t="str">
        <f>SUBSTITUTE(RP_2024[[#This Row],[CODIGO TIPO]],"-","")</f>
        <v>O232020200991122</v>
      </c>
      <c r="U647" s="337">
        <v>1905049</v>
      </c>
      <c r="V647" s="341">
        <f>VALUE(LEFT(RIGHT(RP_2024[[#This Row],[IMPUTACION PRESUPUESTAL]],6),3))</f>
        <v>115</v>
      </c>
      <c r="W647" s="337" t="s">
        <v>1262</v>
      </c>
      <c r="X647" s="335">
        <f>VALUE(LEFT(RP_2024[[#This Row],[Actividad]],SEARCH(".",RP_2024[[#This Row],[Actividad]],1)-1))</f>
        <v>33</v>
      </c>
      <c r="Y647" s="337">
        <f>MONTH(RP_2024[[#This Row],[FECHA RP]])</f>
        <v>9</v>
      </c>
      <c r="Z647" s="336" t="str">
        <f>IF(RP_2024[[#This Row],[FEC ANULACION]]="","",MONTH(RP_2024[[#This Row],[FEC ANULACION]]))</f>
        <v/>
      </c>
      <c r="AA647" s="337" t="s">
        <v>1589</v>
      </c>
      <c r="AB647" s="337" t="s">
        <v>3389</v>
      </c>
      <c r="AC647" s="337" t="str">
        <f>MID(RP_2024[[#This Row],[Elemento PEP]],11,2)</f>
        <v>06</v>
      </c>
    </row>
    <row r="648" spans="1:29">
      <c r="A648" s="338">
        <v>4654</v>
      </c>
      <c r="B648" s="339">
        <v>45549</v>
      </c>
      <c r="C648" s="340" t="s">
        <v>1782</v>
      </c>
      <c r="D648" s="340" t="s">
        <v>2721</v>
      </c>
      <c r="E648" s="338" t="s">
        <v>1583</v>
      </c>
      <c r="F648" s="338">
        <v>5642</v>
      </c>
      <c r="G648" s="339">
        <v>45546</v>
      </c>
      <c r="H648" s="341">
        <v>6590076</v>
      </c>
      <c r="I648" s="341" t="s">
        <v>1756</v>
      </c>
      <c r="J648" s="341">
        <v>570</v>
      </c>
      <c r="K648" s="341" t="s">
        <v>1704</v>
      </c>
      <c r="L648" s="331" t="s">
        <v>1705</v>
      </c>
      <c r="M648" s="342">
        <v>3896163</v>
      </c>
      <c r="N648" s="332">
        <v>0</v>
      </c>
      <c r="O648" s="339"/>
      <c r="P648" s="342">
        <f>+RP_2024[[#This Row],[VALOR INICIAL]]-RP_2024[[#This Row],[VALOR ANULACION]]</f>
        <v>3896163</v>
      </c>
      <c r="Q648" s="343"/>
      <c r="R648" s="341">
        <f>VALUE(LEFT(RP_2024[[#This Row],[OBJETO]],3))</f>
        <v>501</v>
      </c>
      <c r="S648" s="344">
        <v>242</v>
      </c>
      <c r="T648" s="341" t="str">
        <f>SUBSTITUTE(RP_2024[[#This Row],[CODIGO TIPO]],"-","")</f>
        <v>O232020200991122</v>
      </c>
      <c r="U648" s="337">
        <v>1905049</v>
      </c>
      <c r="V648" s="341">
        <f>VALUE(LEFT(RIGHT(RP_2024[[#This Row],[IMPUTACION PRESUPUESTAL]],6),3))</f>
        <v>116</v>
      </c>
      <c r="W648" s="337" t="s">
        <v>1265</v>
      </c>
      <c r="X648" s="335">
        <f>VALUE(LEFT(RP_2024[[#This Row],[Actividad]],SEARCH(".",RP_2024[[#This Row],[Actividad]],1)-1))</f>
        <v>35</v>
      </c>
      <c r="Y648" s="337">
        <f>MONTH(RP_2024[[#This Row],[FECHA RP]])</f>
        <v>9</v>
      </c>
      <c r="Z648" s="336" t="str">
        <f>IF(RP_2024[[#This Row],[FEC ANULACION]]="","",MONTH(RP_2024[[#This Row],[FEC ANULACION]]))</f>
        <v/>
      </c>
      <c r="AA648" s="337" t="s">
        <v>1588</v>
      </c>
      <c r="AB648" s="337" t="s">
        <v>3388</v>
      </c>
      <c r="AC648" s="337" t="str">
        <f>MID(RP_2024[[#This Row],[Elemento PEP]],11,2)</f>
        <v>03</v>
      </c>
    </row>
    <row r="649" spans="1:29">
      <c r="A649" s="338">
        <v>4654</v>
      </c>
      <c r="B649" s="339">
        <v>45549</v>
      </c>
      <c r="C649" s="340" t="s">
        <v>1782</v>
      </c>
      <c r="D649" s="340" t="s">
        <v>2721</v>
      </c>
      <c r="E649" s="338" t="s">
        <v>1583</v>
      </c>
      <c r="F649" s="338">
        <v>5642</v>
      </c>
      <c r="G649" s="339">
        <v>45546</v>
      </c>
      <c r="H649" s="341">
        <v>6590076</v>
      </c>
      <c r="I649" s="341" t="s">
        <v>1756</v>
      </c>
      <c r="J649" s="331">
        <v>12</v>
      </c>
      <c r="K649" s="341" t="s">
        <v>1704</v>
      </c>
      <c r="L649" s="331" t="s">
        <v>1832</v>
      </c>
      <c r="M649" s="342">
        <v>24475548</v>
      </c>
      <c r="N649" s="332">
        <v>0</v>
      </c>
      <c r="O649" s="339"/>
      <c r="P649" s="342">
        <f>+RP_2024[[#This Row],[VALOR INICIAL]]-RP_2024[[#This Row],[VALOR ANULACION]]</f>
        <v>24475548</v>
      </c>
      <c r="Q649" s="343"/>
      <c r="R649" s="341">
        <f>VALUE(LEFT(RP_2024[[#This Row],[OBJETO]],3))</f>
        <v>501</v>
      </c>
      <c r="S649" s="344">
        <v>242</v>
      </c>
      <c r="T649" s="341" t="str">
        <f>SUBSTITUTE(RP_2024[[#This Row],[CODIGO TIPO]],"-","")</f>
        <v>O232020200991122</v>
      </c>
      <c r="U649" s="337">
        <v>1905049</v>
      </c>
      <c r="V649" s="341">
        <f>VALUE(LEFT(RIGHT(RP_2024[[#This Row],[IMPUTACION PRESUPUESTAL]],6),3))</f>
        <v>116</v>
      </c>
      <c r="W649" s="337" t="s">
        <v>1265</v>
      </c>
      <c r="X649" s="335">
        <f>VALUE(LEFT(RP_2024[[#This Row],[Actividad]],SEARCH(".",RP_2024[[#This Row],[Actividad]],1)-1))</f>
        <v>35</v>
      </c>
      <c r="Y649" s="337">
        <f>MONTH(RP_2024[[#This Row],[FECHA RP]])</f>
        <v>9</v>
      </c>
      <c r="Z649" s="336" t="str">
        <f>IF(RP_2024[[#This Row],[FEC ANULACION]]="","",MONTH(RP_2024[[#This Row],[FEC ANULACION]]))</f>
        <v/>
      </c>
      <c r="AA649" s="337" t="s">
        <v>1589</v>
      </c>
      <c r="AB649" s="337" t="s">
        <v>3388</v>
      </c>
      <c r="AC649" s="337" t="str">
        <f>MID(RP_2024[[#This Row],[Elemento PEP]],11,2)</f>
        <v>03</v>
      </c>
    </row>
    <row r="650" spans="1:29">
      <c r="A650" s="338">
        <v>4655</v>
      </c>
      <c r="B650" s="339">
        <v>45549</v>
      </c>
      <c r="C650" s="340" t="s">
        <v>1796</v>
      </c>
      <c r="D650" s="340" t="s">
        <v>2721</v>
      </c>
      <c r="E650" s="338" t="s">
        <v>1583</v>
      </c>
      <c r="F650" s="338">
        <v>5650</v>
      </c>
      <c r="G650" s="339">
        <v>45546</v>
      </c>
      <c r="H650" s="341">
        <v>6590076</v>
      </c>
      <c r="I650" s="341" t="s">
        <v>1756</v>
      </c>
      <c r="J650" s="341">
        <v>570</v>
      </c>
      <c r="K650" s="341" t="s">
        <v>1704</v>
      </c>
      <c r="L650" s="331" t="s">
        <v>1705</v>
      </c>
      <c r="M650" s="342">
        <v>6646314</v>
      </c>
      <c r="N650" s="332">
        <v>0</v>
      </c>
      <c r="O650" s="339"/>
      <c r="P650" s="342">
        <f>+RP_2024[[#This Row],[VALOR INICIAL]]-RP_2024[[#This Row],[VALOR ANULACION]]</f>
        <v>6646314</v>
      </c>
      <c r="Q650" s="343"/>
      <c r="R650" s="341">
        <f>VALUE(LEFT(RP_2024[[#This Row],[OBJETO]],3))</f>
        <v>501</v>
      </c>
      <c r="S650" s="344">
        <v>242</v>
      </c>
      <c r="T650" s="341" t="str">
        <f>SUBSTITUTE(RP_2024[[#This Row],[CODIGO TIPO]],"-","")</f>
        <v>O232020200991122</v>
      </c>
      <c r="U650" s="337">
        <v>1905014</v>
      </c>
      <c r="V650" s="341">
        <f>VALUE(LEFT(RIGHT(RP_2024[[#This Row],[IMPUTACION PRESUPUESTAL]],6),3))</f>
        <v>132</v>
      </c>
      <c r="W650" s="337" t="s">
        <v>1248</v>
      </c>
      <c r="X650" s="335">
        <f>VALUE(LEFT(RP_2024[[#This Row],[Actividad]],SEARCH(".",RP_2024[[#This Row],[Actividad]],1)-1))</f>
        <v>23</v>
      </c>
      <c r="Y650" s="337">
        <f>MONTH(RP_2024[[#This Row],[FECHA RP]])</f>
        <v>9</v>
      </c>
      <c r="Z650" s="336" t="str">
        <f>IF(RP_2024[[#This Row],[FEC ANULACION]]="","",MONTH(RP_2024[[#This Row],[FEC ANULACION]]))</f>
        <v/>
      </c>
      <c r="AA650" s="337" t="s">
        <v>1588</v>
      </c>
      <c r="AB650" s="337" t="s">
        <v>3393</v>
      </c>
      <c r="AC650" s="337" t="str">
        <f>MID(RP_2024[[#This Row],[Elemento PEP]],11,2)</f>
        <v>07</v>
      </c>
    </row>
    <row r="651" spans="1:29">
      <c r="A651" s="338">
        <v>4655</v>
      </c>
      <c r="B651" s="339">
        <v>45549</v>
      </c>
      <c r="C651" s="340" t="s">
        <v>1796</v>
      </c>
      <c r="D651" s="340" t="s">
        <v>2721</v>
      </c>
      <c r="E651" s="338" t="s">
        <v>1583</v>
      </c>
      <c r="F651" s="338">
        <v>5650</v>
      </c>
      <c r="G651" s="339">
        <v>45546</v>
      </c>
      <c r="H651" s="341">
        <v>6590076</v>
      </c>
      <c r="I651" s="341" t="s">
        <v>1756</v>
      </c>
      <c r="J651" s="331">
        <v>12</v>
      </c>
      <c r="K651" s="341" t="s">
        <v>1704</v>
      </c>
      <c r="L651" s="331" t="s">
        <v>1832</v>
      </c>
      <c r="M651" s="342">
        <v>40708565</v>
      </c>
      <c r="N651" s="332">
        <v>0</v>
      </c>
      <c r="O651" s="339"/>
      <c r="P651" s="342">
        <f>+RP_2024[[#This Row],[VALOR INICIAL]]-RP_2024[[#This Row],[VALOR ANULACION]]</f>
        <v>40708565</v>
      </c>
      <c r="Q651" s="343"/>
      <c r="R651" s="341">
        <f>VALUE(LEFT(RP_2024[[#This Row],[OBJETO]],3))</f>
        <v>501</v>
      </c>
      <c r="S651" s="344">
        <v>242</v>
      </c>
      <c r="T651" s="341" t="str">
        <f>SUBSTITUTE(RP_2024[[#This Row],[CODIGO TIPO]],"-","")</f>
        <v>O232020200991122</v>
      </c>
      <c r="U651" s="337">
        <v>1905014</v>
      </c>
      <c r="V651" s="341">
        <f>VALUE(LEFT(RIGHT(RP_2024[[#This Row],[IMPUTACION PRESUPUESTAL]],6),3))</f>
        <v>132</v>
      </c>
      <c r="W651" s="337" t="s">
        <v>1248</v>
      </c>
      <c r="X651" s="335">
        <f>VALUE(LEFT(RP_2024[[#This Row],[Actividad]],SEARCH(".",RP_2024[[#This Row],[Actividad]],1)-1))</f>
        <v>23</v>
      </c>
      <c r="Y651" s="337">
        <f>MONTH(RP_2024[[#This Row],[FECHA RP]])</f>
        <v>9</v>
      </c>
      <c r="Z651" s="336" t="str">
        <f>IF(RP_2024[[#This Row],[FEC ANULACION]]="","",MONTH(RP_2024[[#This Row],[FEC ANULACION]]))</f>
        <v/>
      </c>
      <c r="AA651" s="337" t="s">
        <v>1589</v>
      </c>
      <c r="AB651" s="337" t="s">
        <v>3393</v>
      </c>
      <c r="AC651" s="337" t="str">
        <f>MID(RP_2024[[#This Row],[Elemento PEP]],11,2)</f>
        <v>07</v>
      </c>
    </row>
    <row r="652" spans="1:29">
      <c r="A652" s="338">
        <v>4656</v>
      </c>
      <c r="B652" s="339">
        <v>45549</v>
      </c>
      <c r="C652" s="340" t="s">
        <v>1792</v>
      </c>
      <c r="D652" s="340" t="s">
        <v>2721</v>
      </c>
      <c r="E652" s="338" t="s">
        <v>1583</v>
      </c>
      <c r="F652" s="338">
        <v>5647</v>
      </c>
      <c r="G652" s="339">
        <v>45546</v>
      </c>
      <c r="H652" s="341">
        <v>6590076</v>
      </c>
      <c r="I652" s="341" t="s">
        <v>1756</v>
      </c>
      <c r="J652" s="341">
        <v>570</v>
      </c>
      <c r="K652" s="341" t="s">
        <v>1704</v>
      </c>
      <c r="L652" s="331" t="s">
        <v>1705</v>
      </c>
      <c r="M652" s="342">
        <v>7113359</v>
      </c>
      <c r="N652" s="332">
        <v>0</v>
      </c>
      <c r="O652" s="339"/>
      <c r="P652" s="342">
        <f>+RP_2024[[#This Row],[VALOR INICIAL]]-RP_2024[[#This Row],[VALOR ANULACION]]</f>
        <v>7113359</v>
      </c>
      <c r="Q652" s="343"/>
      <c r="R652" s="341">
        <f>VALUE(LEFT(RP_2024[[#This Row],[OBJETO]],3))</f>
        <v>501</v>
      </c>
      <c r="S652" s="344">
        <v>242</v>
      </c>
      <c r="T652" s="341" t="str">
        <f>SUBSTITUTE(RP_2024[[#This Row],[CODIGO TIPO]],"-","")</f>
        <v>O232020200991122</v>
      </c>
      <c r="U652" s="337">
        <v>1905014</v>
      </c>
      <c r="V652" s="341">
        <f>VALUE(LEFT(RIGHT(RP_2024[[#This Row],[IMPUTACION PRESUPUESTAL]],6),3))</f>
        <v>139</v>
      </c>
      <c r="W652" s="337" t="s">
        <v>1251</v>
      </c>
      <c r="X652" s="335">
        <f>VALUE(LEFT(RP_2024[[#This Row],[Actividad]],SEARCH(".",RP_2024[[#This Row],[Actividad]],1)-1))</f>
        <v>25</v>
      </c>
      <c r="Y652" s="337">
        <f>MONTH(RP_2024[[#This Row],[FECHA RP]])</f>
        <v>9</v>
      </c>
      <c r="Z652" s="336" t="str">
        <f>IF(RP_2024[[#This Row],[FEC ANULACION]]="","",MONTH(RP_2024[[#This Row],[FEC ANULACION]]))</f>
        <v/>
      </c>
      <c r="AA652" s="337" t="s">
        <v>1588</v>
      </c>
      <c r="AB652" s="337" t="s">
        <v>3391</v>
      </c>
      <c r="AC652" s="337" t="str">
        <f>MID(RP_2024[[#This Row],[Elemento PEP]],11,2)</f>
        <v>09</v>
      </c>
    </row>
    <row r="653" spans="1:29">
      <c r="A653" s="338">
        <v>4656</v>
      </c>
      <c r="B653" s="339">
        <v>45549</v>
      </c>
      <c r="C653" s="340" t="s">
        <v>1792</v>
      </c>
      <c r="D653" s="340" t="s">
        <v>2721</v>
      </c>
      <c r="E653" s="338" t="s">
        <v>1583</v>
      </c>
      <c r="F653" s="338">
        <v>5647</v>
      </c>
      <c r="G653" s="339">
        <v>45546</v>
      </c>
      <c r="H653" s="341">
        <v>6590076</v>
      </c>
      <c r="I653" s="341" t="s">
        <v>1756</v>
      </c>
      <c r="J653" s="331">
        <v>12</v>
      </c>
      <c r="K653" s="341" t="s">
        <v>1704</v>
      </c>
      <c r="L653" s="331" t="s">
        <v>1832</v>
      </c>
      <c r="M653" s="342">
        <v>43513007</v>
      </c>
      <c r="N653" s="332">
        <v>0</v>
      </c>
      <c r="O653" s="339"/>
      <c r="P653" s="342">
        <f>+RP_2024[[#This Row],[VALOR INICIAL]]-RP_2024[[#This Row],[VALOR ANULACION]]</f>
        <v>43513007</v>
      </c>
      <c r="Q653" s="343"/>
      <c r="R653" s="341">
        <f>VALUE(LEFT(RP_2024[[#This Row],[OBJETO]],3))</f>
        <v>501</v>
      </c>
      <c r="S653" s="344">
        <v>242</v>
      </c>
      <c r="T653" s="341" t="str">
        <f>SUBSTITUTE(RP_2024[[#This Row],[CODIGO TIPO]],"-","")</f>
        <v>O232020200991122</v>
      </c>
      <c r="U653" s="337">
        <v>1905014</v>
      </c>
      <c r="V653" s="341">
        <f>VALUE(LEFT(RIGHT(RP_2024[[#This Row],[IMPUTACION PRESUPUESTAL]],6),3))</f>
        <v>139</v>
      </c>
      <c r="W653" s="337" t="s">
        <v>1251</v>
      </c>
      <c r="X653" s="335">
        <f>VALUE(LEFT(RP_2024[[#This Row],[Actividad]],SEARCH(".",RP_2024[[#This Row],[Actividad]],1)-1))</f>
        <v>25</v>
      </c>
      <c r="Y653" s="337">
        <f>MONTH(RP_2024[[#This Row],[FECHA RP]])</f>
        <v>9</v>
      </c>
      <c r="Z653" s="336" t="str">
        <f>IF(RP_2024[[#This Row],[FEC ANULACION]]="","",MONTH(RP_2024[[#This Row],[FEC ANULACION]]))</f>
        <v/>
      </c>
      <c r="AA653" s="337" t="s">
        <v>1589</v>
      </c>
      <c r="AB653" s="337" t="s">
        <v>3391</v>
      </c>
      <c r="AC653" s="337" t="str">
        <f>MID(RP_2024[[#This Row],[Elemento PEP]],11,2)</f>
        <v>09</v>
      </c>
    </row>
    <row r="654" spans="1:29">
      <c r="A654" s="338">
        <v>4657</v>
      </c>
      <c r="B654" s="339">
        <v>45549</v>
      </c>
      <c r="C654" s="340" t="s">
        <v>1795</v>
      </c>
      <c r="D654" s="340" t="s">
        <v>2721</v>
      </c>
      <c r="E654" s="338" t="s">
        <v>1583</v>
      </c>
      <c r="F654" s="338">
        <v>5649</v>
      </c>
      <c r="G654" s="339">
        <v>45546</v>
      </c>
      <c r="H654" s="341">
        <v>6590076</v>
      </c>
      <c r="I654" s="341" t="s">
        <v>1756</v>
      </c>
      <c r="J654" s="341">
        <v>570</v>
      </c>
      <c r="K654" s="341" t="s">
        <v>1704</v>
      </c>
      <c r="L654" s="331" t="s">
        <v>1705</v>
      </c>
      <c r="M654" s="342">
        <v>550023</v>
      </c>
      <c r="N654" s="332">
        <v>0</v>
      </c>
      <c r="O654" s="339"/>
      <c r="P654" s="342">
        <f>+RP_2024[[#This Row],[VALOR INICIAL]]-RP_2024[[#This Row],[VALOR ANULACION]]</f>
        <v>550023</v>
      </c>
      <c r="Q654" s="343"/>
      <c r="R654" s="341">
        <f>VALUE(LEFT(RP_2024[[#This Row],[OBJETO]],3))</f>
        <v>501</v>
      </c>
      <c r="S654" s="344">
        <v>242</v>
      </c>
      <c r="T654" s="341" t="str">
        <f>SUBSTITUTE(RP_2024[[#This Row],[CODIGO TIPO]],"-","")</f>
        <v>O232020200991122</v>
      </c>
      <c r="U654" s="337">
        <v>1905014</v>
      </c>
      <c r="V654" s="341">
        <f>VALUE(LEFT(RIGHT(RP_2024[[#This Row],[IMPUTACION PRESUPUESTAL]],6),3))</f>
        <v>136</v>
      </c>
      <c r="W654" s="337" t="s">
        <v>1249</v>
      </c>
      <c r="X654" s="335">
        <f>VALUE(LEFT(RP_2024[[#This Row],[Actividad]],SEARCH(".",RP_2024[[#This Row],[Actividad]],1)-1))</f>
        <v>24</v>
      </c>
      <c r="Y654" s="337">
        <f>MONTH(RP_2024[[#This Row],[FECHA RP]])</f>
        <v>9</v>
      </c>
      <c r="Z654" s="336" t="str">
        <f>IF(RP_2024[[#This Row],[FEC ANULACION]]="","",MONTH(RP_2024[[#This Row],[FEC ANULACION]]))</f>
        <v/>
      </c>
      <c r="AA654" s="337" t="s">
        <v>1588</v>
      </c>
      <c r="AB654" s="337" t="s">
        <v>3391</v>
      </c>
      <c r="AC654" s="337" t="str">
        <f>MID(RP_2024[[#This Row],[Elemento PEP]],11,2)</f>
        <v>09</v>
      </c>
    </row>
    <row r="655" spans="1:29">
      <c r="A655" s="338">
        <v>4657</v>
      </c>
      <c r="B655" s="339">
        <v>45549</v>
      </c>
      <c r="C655" s="340" t="s">
        <v>1795</v>
      </c>
      <c r="D655" s="340" t="s">
        <v>2721</v>
      </c>
      <c r="E655" s="338" t="s">
        <v>1583</v>
      </c>
      <c r="F655" s="338">
        <v>5649</v>
      </c>
      <c r="G655" s="339">
        <v>45546</v>
      </c>
      <c r="H655" s="341">
        <v>6590076</v>
      </c>
      <c r="I655" s="341" t="s">
        <v>1756</v>
      </c>
      <c r="J655" s="341">
        <v>570</v>
      </c>
      <c r="K655" s="341" t="s">
        <v>1704</v>
      </c>
      <c r="L655" s="331" t="s">
        <v>1705</v>
      </c>
      <c r="M655" s="342">
        <v>550024</v>
      </c>
      <c r="N655" s="332">
        <v>0</v>
      </c>
      <c r="O655" s="339"/>
      <c r="P655" s="342">
        <f>+RP_2024[[#This Row],[VALOR INICIAL]]-RP_2024[[#This Row],[VALOR ANULACION]]</f>
        <v>550024</v>
      </c>
      <c r="Q655" s="343"/>
      <c r="R655" s="341">
        <f>VALUE(LEFT(RP_2024[[#This Row],[OBJETO]],3))</f>
        <v>501</v>
      </c>
      <c r="S655" s="344">
        <v>242</v>
      </c>
      <c r="T655" s="341" t="str">
        <f>SUBSTITUTE(RP_2024[[#This Row],[CODIGO TIPO]],"-","")</f>
        <v>O232020200991122</v>
      </c>
      <c r="U655" s="337">
        <v>1905014</v>
      </c>
      <c r="V655" s="341">
        <f>VALUE(LEFT(RIGHT(RP_2024[[#This Row],[IMPUTACION PRESUPUESTAL]],6),3))</f>
        <v>136</v>
      </c>
      <c r="W655" s="337" t="s">
        <v>1250</v>
      </c>
      <c r="X655" s="335">
        <f>VALUE(LEFT(RP_2024[[#This Row],[Actividad]],SEARCH(".",RP_2024[[#This Row],[Actividad]],1)-1))</f>
        <v>24</v>
      </c>
      <c r="Y655" s="337">
        <f>MONTH(RP_2024[[#This Row],[FECHA RP]])</f>
        <v>9</v>
      </c>
      <c r="Z655" s="336" t="str">
        <f>IF(RP_2024[[#This Row],[FEC ANULACION]]="","",MONTH(RP_2024[[#This Row],[FEC ANULACION]]))</f>
        <v/>
      </c>
      <c r="AA655" s="337" t="s">
        <v>1588</v>
      </c>
      <c r="AB655" s="337" t="s">
        <v>3391</v>
      </c>
      <c r="AC655" s="337" t="str">
        <f>MID(RP_2024[[#This Row],[Elemento PEP]],11,2)</f>
        <v>09</v>
      </c>
    </row>
    <row r="656" spans="1:29">
      <c r="A656" s="338">
        <v>4657</v>
      </c>
      <c r="B656" s="339">
        <v>45549</v>
      </c>
      <c r="C656" s="340" t="s">
        <v>1795</v>
      </c>
      <c r="D656" s="340" t="s">
        <v>2721</v>
      </c>
      <c r="E656" s="338" t="s">
        <v>1583</v>
      </c>
      <c r="F656" s="338">
        <v>5649</v>
      </c>
      <c r="G656" s="339">
        <v>45546</v>
      </c>
      <c r="H656" s="341">
        <v>6590076</v>
      </c>
      <c r="I656" s="341" t="s">
        <v>1756</v>
      </c>
      <c r="J656" s="331">
        <v>12</v>
      </c>
      <c r="K656" s="341" t="s">
        <v>1704</v>
      </c>
      <c r="L656" s="331" t="s">
        <v>1832</v>
      </c>
      <c r="M656" s="342">
        <v>3364951</v>
      </c>
      <c r="N656" s="332">
        <v>0</v>
      </c>
      <c r="O656" s="339"/>
      <c r="P656" s="342">
        <v>3364951</v>
      </c>
      <c r="Q656" s="343"/>
      <c r="R656" s="341">
        <f>VALUE(LEFT(RP_2024[[#This Row],[OBJETO]],3))</f>
        <v>501</v>
      </c>
      <c r="S656" s="344">
        <v>242</v>
      </c>
      <c r="T656" s="341" t="str">
        <f>SUBSTITUTE(RP_2024[[#This Row],[CODIGO TIPO]],"-","")</f>
        <v>O232020200991122</v>
      </c>
      <c r="U656" s="337">
        <v>1905014</v>
      </c>
      <c r="V656" s="341">
        <f>VALUE(LEFT(RIGHT(RP_2024[[#This Row],[IMPUTACION PRESUPUESTAL]],6),3))</f>
        <v>136</v>
      </c>
      <c r="W656" s="337" t="s">
        <v>1249</v>
      </c>
      <c r="X656" s="335">
        <f>VALUE(LEFT(RP_2024[[#This Row],[Actividad]],SEARCH(".",RP_2024[[#This Row],[Actividad]],1)-1))</f>
        <v>24</v>
      </c>
      <c r="Y656" s="337">
        <f>MONTH(RP_2024[[#This Row],[FECHA RP]])</f>
        <v>9</v>
      </c>
      <c r="Z656" s="336" t="str">
        <f>IF(RP_2024[[#This Row],[FEC ANULACION]]="","",MONTH(RP_2024[[#This Row],[FEC ANULACION]]))</f>
        <v/>
      </c>
      <c r="AA656" s="337" t="s">
        <v>1589</v>
      </c>
      <c r="AB656" s="337" t="s">
        <v>3391</v>
      </c>
      <c r="AC656" s="337" t="str">
        <f>MID(RP_2024[[#This Row],[Elemento PEP]],11,2)</f>
        <v>09</v>
      </c>
    </row>
    <row r="657" spans="1:29">
      <c r="A657" s="338">
        <v>4657</v>
      </c>
      <c r="B657" s="339">
        <v>45549</v>
      </c>
      <c r="C657" s="340" t="s">
        <v>1795</v>
      </c>
      <c r="D657" s="340" t="s">
        <v>2721</v>
      </c>
      <c r="E657" s="338" t="s">
        <v>1583</v>
      </c>
      <c r="F657" s="338">
        <v>5649</v>
      </c>
      <c r="G657" s="339">
        <v>45546</v>
      </c>
      <c r="H657" s="341">
        <v>6590076</v>
      </c>
      <c r="I657" s="341" t="s">
        <v>1756</v>
      </c>
      <c r="J657" s="331">
        <v>12</v>
      </c>
      <c r="K657" s="341" t="s">
        <v>1704</v>
      </c>
      <c r="L657" s="331" t="s">
        <v>1832</v>
      </c>
      <c r="M657" s="342">
        <v>3364950</v>
      </c>
      <c r="N657" s="332">
        <v>0</v>
      </c>
      <c r="O657" s="339"/>
      <c r="P657" s="342">
        <v>3364950</v>
      </c>
      <c r="Q657" s="343"/>
      <c r="R657" s="341">
        <f>VALUE(LEFT(RP_2024[[#This Row],[OBJETO]],3))</f>
        <v>501</v>
      </c>
      <c r="S657" s="344">
        <v>242</v>
      </c>
      <c r="T657" s="341" t="str">
        <f>SUBSTITUTE(RP_2024[[#This Row],[CODIGO TIPO]],"-","")</f>
        <v>O232020200991122</v>
      </c>
      <c r="U657" s="337">
        <v>1905014</v>
      </c>
      <c r="V657" s="341">
        <f>VALUE(LEFT(RIGHT(RP_2024[[#This Row],[IMPUTACION PRESUPUESTAL]],6),3))</f>
        <v>136</v>
      </c>
      <c r="W657" s="337" t="s">
        <v>1250</v>
      </c>
      <c r="X657" s="335">
        <f>VALUE(LEFT(RP_2024[[#This Row],[Actividad]],SEARCH(".",RP_2024[[#This Row],[Actividad]],1)-1))</f>
        <v>24</v>
      </c>
      <c r="Y657" s="337">
        <f>MONTH(RP_2024[[#This Row],[FECHA RP]])</f>
        <v>9</v>
      </c>
      <c r="Z657" s="336" t="str">
        <f>IF(RP_2024[[#This Row],[FEC ANULACION]]="","",MONTH(RP_2024[[#This Row],[FEC ANULACION]]))</f>
        <v/>
      </c>
      <c r="AA657" s="337" t="s">
        <v>1589</v>
      </c>
      <c r="AB657" s="337" t="s">
        <v>3391</v>
      </c>
      <c r="AC657" s="337" t="str">
        <f>MID(RP_2024[[#This Row],[Elemento PEP]],11,2)</f>
        <v>09</v>
      </c>
    </row>
    <row r="658" spans="1:29">
      <c r="A658" s="338">
        <v>4658</v>
      </c>
      <c r="B658" s="339">
        <v>45549</v>
      </c>
      <c r="C658" s="340" t="s">
        <v>1784</v>
      </c>
      <c r="D658" s="340" t="s">
        <v>2721</v>
      </c>
      <c r="E658" s="338" t="s">
        <v>1583</v>
      </c>
      <c r="F658" s="338">
        <v>5648</v>
      </c>
      <c r="G658" s="339">
        <v>45546</v>
      </c>
      <c r="H658" s="341">
        <v>6590076</v>
      </c>
      <c r="I658" s="341" t="s">
        <v>1756</v>
      </c>
      <c r="J658" s="341">
        <v>570</v>
      </c>
      <c r="K658" s="341" t="s">
        <v>1704</v>
      </c>
      <c r="L658" s="331" t="s">
        <v>1705</v>
      </c>
      <c r="M658" s="342">
        <v>3090351</v>
      </c>
      <c r="N658" s="332">
        <v>0</v>
      </c>
      <c r="O658" s="339"/>
      <c r="P658" s="342">
        <f>+RP_2024[[#This Row],[VALOR INICIAL]]-RP_2024[[#This Row],[VALOR ANULACION]]</f>
        <v>3090351</v>
      </c>
      <c r="Q658" s="343"/>
      <c r="R658" s="341">
        <f>VALUE(LEFT(RP_2024[[#This Row],[OBJETO]],3))</f>
        <v>501</v>
      </c>
      <c r="S658" s="344">
        <v>242</v>
      </c>
      <c r="T658" s="341" t="str">
        <f>SUBSTITUTE(RP_2024[[#This Row],[CODIGO TIPO]],"-","")</f>
        <v>O232020200991122</v>
      </c>
      <c r="U658" s="337">
        <v>1905014</v>
      </c>
      <c r="V658" s="341">
        <f>VALUE(LEFT(RIGHT(RP_2024[[#This Row],[IMPUTACION PRESUPUESTAL]],6),3))</f>
        <v>134</v>
      </c>
      <c r="W658" s="337" t="s">
        <v>1253</v>
      </c>
      <c r="X658" s="335">
        <f>VALUE(LEFT(RP_2024[[#This Row],[Actividad]],SEARCH(".",RP_2024[[#This Row],[Actividad]],1)-1))</f>
        <v>27</v>
      </c>
      <c r="Y658" s="337">
        <f>MONTH(RP_2024[[#This Row],[FECHA RP]])</f>
        <v>9</v>
      </c>
      <c r="Z658" s="336" t="str">
        <f>IF(RP_2024[[#This Row],[FEC ANULACION]]="","",MONTH(RP_2024[[#This Row],[FEC ANULACION]]))</f>
        <v/>
      </c>
      <c r="AA658" s="337" t="s">
        <v>1588</v>
      </c>
      <c r="AB658" s="337" t="s">
        <v>3390</v>
      </c>
      <c r="AC658" s="337" t="str">
        <f>MID(RP_2024[[#This Row],[Elemento PEP]],11,2)</f>
        <v>08</v>
      </c>
    </row>
    <row r="659" spans="1:29">
      <c r="A659" s="338">
        <v>4658</v>
      </c>
      <c r="B659" s="339">
        <v>45549</v>
      </c>
      <c r="C659" s="340" t="s">
        <v>1784</v>
      </c>
      <c r="D659" s="340" t="s">
        <v>2721</v>
      </c>
      <c r="E659" s="338" t="s">
        <v>1583</v>
      </c>
      <c r="F659" s="338">
        <v>5648</v>
      </c>
      <c r="G659" s="339">
        <v>45546</v>
      </c>
      <c r="H659" s="341">
        <v>6590076</v>
      </c>
      <c r="I659" s="341" t="s">
        <v>1756</v>
      </c>
      <c r="J659" s="331">
        <v>12</v>
      </c>
      <c r="K659" s="341" t="s">
        <v>1704</v>
      </c>
      <c r="L659" s="331" t="s">
        <v>1832</v>
      </c>
      <c r="M659" s="342">
        <v>18899639</v>
      </c>
      <c r="N659" s="332">
        <v>0</v>
      </c>
      <c r="O659" s="339"/>
      <c r="P659" s="342">
        <f>+RP_2024[[#This Row],[VALOR INICIAL]]-RP_2024[[#This Row],[VALOR ANULACION]]</f>
        <v>18899639</v>
      </c>
      <c r="Q659" s="343"/>
      <c r="R659" s="341">
        <f>VALUE(LEFT(RP_2024[[#This Row],[OBJETO]],3))</f>
        <v>501</v>
      </c>
      <c r="S659" s="344">
        <v>242</v>
      </c>
      <c r="T659" s="341" t="str">
        <f>SUBSTITUTE(RP_2024[[#This Row],[CODIGO TIPO]],"-","")</f>
        <v>O232020200991122</v>
      </c>
      <c r="U659" s="337">
        <v>1905014</v>
      </c>
      <c r="V659" s="341">
        <f>VALUE(LEFT(RIGHT(RP_2024[[#This Row],[IMPUTACION PRESUPUESTAL]],6),3))</f>
        <v>134</v>
      </c>
      <c r="W659" s="337" t="s">
        <v>1253</v>
      </c>
      <c r="X659" s="335">
        <f>VALUE(LEFT(RP_2024[[#This Row],[Actividad]],SEARCH(".",RP_2024[[#This Row],[Actividad]],1)-1))</f>
        <v>27</v>
      </c>
      <c r="Y659" s="337">
        <f>MONTH(RP_2024[[#This Row],[FECHA RP]])</f>
        <v>9</v>
      </c>
      <c r="Z659" s="336" t="str">
        <f>IF(RP_2024[[#This Row],[FEC ANULACION]]="","",MONTH(RP_2024[[#This Row],[FEC ANULACION]]))</f>
        <v/>
      </c>
      <c r="AA659" s="337" t="s">
        <v>1589</v>
      </c>
      <c r="AB659" s="337" t="s">
        <v>3390</v>
      </c>
      <c r="AC659" s="337" t="str">
        <f>MID(RP_2024[[#This Row],[Elemento PEP]],11,2)</f>
        <v>08</v>
      </c>
    </row>
    <row r="660" spans="1:29">
      <c r="A660" s="338">
        <v>4659</v>
      </c>
      <c r="B660" s="339">
        <v>45549</v>
      </c>
      <c r="C660" s="340" t="s">
        <v>1783</v>
      </c>
      <c r="D660" s="340" t="s">
        <v>2721</v>
      </c>
      <c r="E660" s="338" t="s">
        <v>1583</v>
      </c>
      <c r="F660" s="338">
        <v>5651</v>
      </c>
      <c r="G660" s="339">
        <v>45546</v>
      </c>
      <c r="H660" s="341">
        <v>6590076</v>
      </c>
      <c r="I660" s="341" t="s">
        <v>1756</v>
      </c>
      <c r="J660" s="341">
        <v>570</v>
      </c>
      <c r="K660" s="341" t="s">
        <v>1704</v>
      </c>
      <c r="L660" s="331" t="s">
        <v>1705</v>
      </c>
      <c r="M660" s="342">
        <v>12493688</v>
      </c>
      <c r="N660" s="332">
        <v>0</v>
      </c>
      <c r="O660" s="339"/>
      <c r="P660" s="342">
        <f>+RP_2024[[#This Row],[VALOR INICIAL]]-RP_2024[[#This Row],[VALOR ANULACION]]</f>
        <v>12493688</v>
      </c>
      <c r="Q660" s="343"/>
      <c r="R660" s="341">
        <f>VALUE(LEFT(RP_2024[[#This Row],[OBJETO]],3))</f>
        <v>501</v>
      </c>
      <c r="S660" s="344">
        <v>242</v>
      </c>
      <c r="T660" s="341" t="str">
        <f>SUBSTITUTE(RP_2024[[#This Row],[CODIGO TIPO]],"-","")</f>
        <v>O232020200991122</v>
      </c>
      <c r="U660" s="337">
        <v>1905014</v>
      </c>
      <c r="V660" s="341">
        <f>VALUE(LEFT(RIGHT(RP_2024[[#This Row],[IMPUTACION PRESUPUESTAL]],6),3))</f>
        <v>131</v>
      </c>
      <c r="W660" s="337" t="s">
        <v>1252</v>
      </c>
      <c r="X660" s="335">
        <f>VALUE(LEFT(RP_2024[[#This Row],[Actividad]],SEARCH(".",RP_2024[[#This Row],[Actividad]],1)-1))</f>
        <v>26</v>
      </c>
      <c r="Y660" s="337">
        <f>MONTH(RP_2024[[#This Row],[FECHA RP]])</f>
        <v>9</v>
      </c>
      <c r="Z660" s="336" t="str">
        <f>IF(RP_2024[[#This Row],[FEC ANULACION]]="","",MONTH(RP_2024[[#This Row],[FEC ANULACION]]))</f>
        <v/>
      </c>
      <c r="AA660" s="337" t="s">
        <v>1588</v>
      </c>
      <c r="AB660" s="337" t="s">
        <v>3390</v>
      </c>
      <c r="AC660" s="337" t="str">
        <f>MID(RP_2024[[#This Row],[Elemento PEP]],11,2)</f>
        <v>08</v>
      </c>
    </row>
    <row r="661" spans="1:29">
      <c r="A661" s="338">
        <v>4659</v>
      </c>
      <c r="B661" s="339">
        <v>45549</v>
      </c>
      <c r="C661" s="340" t="s">
        <v>1783</v>
      </c>
      <c r="D661" s="340" t="s">
        <v>2721</v>
      </c>
      <c r="E661" s="338" t="s">
        <v>1583</v>
      </c>
      <c r="F661" s="338">
        <v>5651</v>
      </c>
      <c r="G661" s="339">
        <v>45546</v>
      </c>
      <c r="H661" s="341">
        <v>6590076</v>
      </c>
      <c r="I661" s="341" t="s">
        <v>1756</v>
      </c>
      <c r="J661" s="331">
        <v>12</v>
      </c>
      <c r="K661" s="341" t="s">
        <v>1704</v>
      </c>
      <c r="L661" s="331" t="s">
        <v>1832</v>
      </c>
      <c r="M661" s="342">
        <v>76414377</v>
      </c>
      <c r="N661" s="332">
        <v>0</v>
      </c>
      <c r="O661" s="339"/>
      <c r="P661" s="342">
        <f>+RP_2024[[#This Row],[VALOR INICIAL]]-RP_2024[[#This Row],[VALOR ANULACION]]</f>
        <v>76414377</v>
      </c>
      <c r="Q661" s="343"/>
      <c r="R661" s="341">
        <f>VALUE(LEFT(RP_2024[[#This Row],[OBJETO]],3))</f>
        <v>501</v>
      </c>
      <c r="S661" s="344">
        <v>242</v>
      </c>
      <c r="T661" s="341" t="str">
        <f>SUBSTITUTE(RP_2024[[#This Row],[CODIGO TIPO]],"-","")</f>
        <v>O232020200991122</v>
      </c>
      <c r="U661" s="337">
        <v>1905014</v>
      </c>
      <c r="V661" s="341">
        <f>VALUE(LEFT(RIGHT(RP_2024[[#This Row],[IMPUTACION PRESUPUESTAL]],6),3))</f>
        <v>131</v>
      </c>
      <c r="W661" s="337" t="s">
        <v>1252</v>
      </c>
      <c r="X661" s="335">
        <f>VALUE(LEFT(RP_2024[[#This Row],[Actividad]],SEARCH(".",RP_2024[[#This Row],[Actividad]],1)-1))</f>
        <v>26</v>
      </c>
      <c r="Y661" s="337">
        <f>MONTH(RP_2024[[#This Row],[FECHA RP]])</f>
        <v>9</v>
      </c>
      <c r="Z661" s="336" t="str">
        <f>IF(RP_2024[[#This Row],[FEC ANULACION]]="","",MONTH(RP_2024[[#This Row],[FEC ANULACION]]))</f>
        <v/>
      </c>
      <c r="AA661" s="337" t="s">
        <v>1589</v>
      </c>
      <c r="AB661" s="337" t="s">
        <v>3390</v>
      </c>
      <c r="AC661" s="337" t="str">
        <f>MID(RP_2024[[#This Row],[Elemento PEP]],11,2)</f>
        <v>08</v>
      </c>
    </row>
    <row r="662" spans="1:29">
      <c r="A662" s="338">
        <v>4660</v>
      </c>
      <c r="B662" s="339">
        <v>45549</v>
      </c>
      <c r="C662" s="340" t="s">
        <v>1794</v>
      </c>
      <c r="D662" s="340" t="s">
        <v>2721</v>
      </c>
      <c r="E662" s="338" t="s">
        <v>1583</v>
      </c>
      <c r="F662" s="338">
        <v>5657</v>
      </c>
      <c r="G662" s="339">
        <v>45546</v>
      </c>
      <c r="H662" s="341">
        <v>6590076</v>
      </c>
      <c r="I662" s="341" t="s">
        <v>1756</v>
      </c>
      <c r="J662" s="331">
        <v>12</v>
      </c>
      <c r="K662" s="341" t="s">
        <v>1704</v>
      </c>
      <c r="L662" s="331" t="s">
        <v>1832</v>
      </c>
      <c r="M662" s="342">
        <v>23793530</v>
      </c>
      <c r="N662" s="332">
        <v>0</v>
      </c>
      <c r="O662" s="339"/>
      <c r="P662" s="342">
        <f>+RP_2024[[#This Row],[VALOR INICIAL]]-RP_2024[[#This Row],[VALOR ANULACION]]</f>
        <v>23793530</v>
      </c>
      <c r="Q662" s="343"/>
      <c r="R662" s="341">
        <f>VALUE(LEFT(RP_2024[[#This Row],[OBJETO]],3))</f>
        <v>501</v>
      </c>
      <c r="S662" s="344">
        <v>242</v>
      </c>
      <c r="T662" s="341" t="str">
        <f>SUBSTITUTE(RP_2024[[#This Row],[CODIGO TIPO]],"-","")</f>
        <v>O232020200991122</v>
      </c>
      <c r="U662" s="337">
        <v>1905014</v>
      </c>
      <c r="V662" s="341">
        <f>VALUE(LEFT(RIGHT(RP_2024[[#This Row],[IMPUTACION PRESUPUESTAL]],6),3))</f>
        <v>114</v>
      </c>
      <c r="W662" s="337" t="s">
        <v>1242</v>
      </c>
      <c r="X662" s="335">
        <f>VALUE(LEFT(RP_2024[[#This Row],[Actividad]],SEARCH(".",RP_2024[[#This Row],[Actividad]],1)-1))</f>
        <v>17</v>
      </c>
      <c r="Y662" s="337">
        <f>MONTH(RP_2024[[#This Row],[FECHA RP]])</f>
        <v>9</v>
      </c>
      <c r="Z662" s="336" t="str">
        <f>IF(RP_2024[[#This Row],[FEC ANULACION]]="","",MONTH(RP_2024[[#This Row],[FEC ANULACION]]))</f>
        <v/>
      </c>
      <c r="AA662" s="337" t="s">
        <v>1589</v>
      </c>
      <c r="AB662" s="337" t="s">
        <v>3391</v>
      </c>
      <c r="AC662" s="337" t="str">
        <f>MID(RP_2024[[#This Row],[Elemento PEP]],11,2)</f>
        <v>09</v>
      </c>
    </row>
    <row r="663" spans="1:29">
      <c r="A663" s="338">
        <v>4661</v>
      </c>
      <c r="B663" s="339">
        <v>45549</v>
      </c>
      <c r="C663" s="340" t="s">
        <v>1759</v>
      </c>
      <c r="D663" s="340" t="s">
        <v>2721</v>
      </c>
      <c r="E663" s="338" t="s">
        <v>1583</v>
      </c>
      <c r="F663" s="338">
        <v>5656</v>
      </c>
      <c r="G663" s="339">
        <v>45546</v>
      </c>
      <c r="H663" s="341">
        <v>6590076</v>
      </c>
      <c r="I663" s="341" t="s">
        <v>1756</v>
      </c>
      <c r="J663" s="341">
        <v>570</v>
      </c>
      <c r="K663" s="341" t="s">
        <v>1704</v>
      </c>
      <c r="L663" s="331" t="s">
        <v>1705</v>
      </c>
      <c r="M663" s="342">
        <v>1496729</v>
      </c>
      <c r="N663" s="332">
        <v>0</v>
      </c>
      <c r="O663" s="339"/>
      <c r="P663" s="342">
        <f>+RP_2024[[#This Row],[VALOR INICIAL]]-RP_2024[[#This Row],[VALOR ANULACION]]</f>
        <v>1496729</v>
      </c>
      <c r="Q663" s="343"/>
      <c r="R663" s="341">
        <f>VALUE(LEFT(RP_2024[[#This Row],[OBJETO]],3))</f>
        <v>501</v>
      </c>
      <c r="S663" s="344">
        <v>242</v>
      </c>
      <c r="T663" s="341" t="str">
        <f>SUBSTITUTE(RP_2024[[#This Row],[CODIGO TIPO]],"-","")</f>
        <v>O232020200991122</v>
      </c>
      <c r="U663" s="337">
        <v>1905014</v>
      </c>
      <c r="V663" s="341">
        <f>VALUE(LEFT(RIGHT(RP_2024[[#This Row],[IMPUTACION PRESUPUESTAL]],6),3))</f>
        <v>113</v>
      </c>
      <c r="W663" s="337" t="s">
        <v>1243</v>
      </c>
      <c r="X663" s="335">
        <f>VALUE(LEFT(RP_2024[[#This Row],[Actividad]],SEARCH(".",RP_2024[[#This Row],[Actividad]],1)-1))</f>
        <v>18</v>
      </c>
      <c r="Y663" s="337">
        <f>MONTH(RP_2024[[#This Row],[FECHA RP]])</f>
        <v>9</v>
      </c>
      <c r="Z663" s="336" t="str">
        <f>IF(RP_2024[[#This Row],[FEC ANULACION]]="","",MONTH(RP_2024[[#This Row],[FEC ANULACION]]))</f>
        <v/>
      </c>
      <c r="AA663" s="337" t="s">
        <v>1588</v>
      </c>
      <c r="AB663" s="337" t="s">
        <v>3392</v>
      </c>
      <c r="AC663" s="337" t="str">
        <f>MID(RP_2024[[#This Row],[Elemento PEP]],11,2)</f>
        <v>13</v>
      </c>
    </row>
    <row r="664" spans="1:29">
      <c r="A664" s="338">
        <v>4661</v>
      </c>
      <c r="B664" s="339">
        <v>45549</v>
      </c>
      <c r="C664" s="340" t="s">
        <v>1759</v>
      </c>
      <c r="D664" s="340" t="s">
        <v>2721</v>
      </c>
      <c r="E664" s="338" t="s">
        <v>1583</v>
      </c>
      <c r="F664" s="338">
        <v>5656</v>
      </c>
      <c r="G664" s="339">
        <v>45546</v>
      </c>
      <c r="H664" s="341">
        <v>6590076</v>
      </c>
      <c r="I664" s="341" t="s">
        <v>1756</v>
      </c>
      <c r="J664" s="331">
        <v>12</v>
      </c>
      <c r="K664" s="341" t="s">
        <v>1704</v>
      </c>
      <c r="L664" s="331" t="s">
        <v>1832</v>
      </c>
      <c r="M664" s="342">
        <v>48602145</v>
      </c>
      <c r="N664" s="332">
        <v>0</v>
      </c>
      <c r="O664" s="339"/>
      <c r="P664" s="342">
        <f>+RP_2024[[#This Row],[VALOR INICIAL]]-RP_2024[[#This Row],[VALOR ANULACION]]</f>
        <v>48602145</v>
      </c>
      <c r="Q664" s="343"/>
      <c r="R664" s="341">
        <f>VALUE(LEFT(RP_2024[[#This Row],[OBJETO]],3))</f>
        <v>501</v>
      </c>
      <c r="S664" s="344">
        <v>242</v>
      </c>
      <c r="T664" s="341" t="str">
        <f>SUBSTITUTE(RP_2024[[#This Row],[CODIGO TIPO]],"-","")</f>
        <v>O232020200991122</v>
      </c>
      <c r="U664" s="337">
        <v>1905014</v>
      </c>
      <c r="V664" s="341">
        <f>VALUE(LEFT(RIGHT(RP_2024[[#This Row],[IMPUTACION PRESUPUESTAL]],6),3))</f>
        <v>113</v>
      </c>
      <c r="W664" s="337" t="s">
        <v>1243</v>
      </c>
      <c r="X664" s="335">
        <f>VALUE(LEFT(RP_2024[[#This Row],[Actividad]],SEARCH(".",RP_2024[[#This Row],[Actividad]],1)-1))</f>
        <v>18</v>
      </c>
      <c r="Y664" s="337">
        <f>MONTH(RP_2024[[#This Row],[FECHA RP]])</f>
        <v>9</v>
      </c>
      <c r="Z664" s="336" t="str">
        <f>IF(RP_2024[[#This Row],[FEC ANULACION]]="","",MONTH(RP_2024[[#This Row],[FEC ANULACION]]))</f>
        <v/>
      </c>
      <c r="AA664" s="337" t="s">
        <v>1589</v>
      </c>
      <c r="AB664" s="337" t="s">
        <v>3392</v>
      </c>
      <c r="AC664" s="337" t="str">
        <f>MID(RP_2024[[#This Row],[Elemento PEP]],11,2)</f>
        <v>13</v>
      </c>
    </row>
    <row r="665" spans="1:29">
      <c r="A665" s="338">
        <v>4662</v>
      </c>
      <c r="B665" s="339">
        <v>45549</v>
      </c>
      <c r="C665" s="340" t="s">
        <v>1754</v>
      </c>
      <c r="D665" s="340" t="s">
        <v>2721</v>
      </c>
      <c r="E665" s="338" t="s">
        <v>1583</v>
      </c>
      <c r="F665" s="338">
        <v>5655</v>
      </c>
      <c r="G665" s="339">
        <v>45546</v>
      </c>
      <c r="H665" s="341">
        <v>6590076</v>
      </c>
      <c r="I665" s="341" t="s">
        <v>1756</v>
      </c>
      <c r="J665" s="341">
        <v>570</v>
      </c>
      <c r="K665" s="341" t="s">
        <v>1704</v>
      </c>
      <c r="L665" s="331" t="s">
        <v>1705</v>
      </c>
      <c r="M665" s="342">
        <v>2484377</v>
      </c>
      <c r="N665" s="332">
        <v>0</v>
      </c>
      <c r="O665" s="339"/>
      <c r="P665" s="342">
        <f>+RP_2024[[#This Row],[VALOR INICIAL]]-RP_2024[[#This Row],[VALOR ANULACION]]</f>
        <v>2484377</v>
      </c>
      <c r="Q665" s="343"/>
      <c r="R665" s="341">
        <f>VALUE(LEFT(RP_2024[[#This Row],[OBJETO]],3))</f>
        <v>501</v>
      </c>
      <c r="S665" s="344">
        <v>242</v>
      </c>
      <c r="T665" s="341" t="str">
        <f>SUBSTITUTE(RP_2024[[#This Row],[CODIGO TIPO]],"-","")</f>
        <v>O232020200991122</v>
      </c>
      <c r="U665" s="337">
        <v>1905014</v>
      </c>
      <c r="V665" s="341">
        <f>VALUE(LEFT(RIGHT(RP_2024[[#This Row],[IMPUTACION PRESUPUESTAL]],6),3))</f>
        <v>128</v>
      </c>
      <c r="W665" s="337" t="s">
        <v>1246</v>
      </c>
      <c r="X665" s="335">
        <f>VALUE(LEFT(RP_2024[[#This Row],[Actividad]],SEARCH(".",RP_2024[[#This Row],[Actividad]],1)-1))</f>
        <v>21</v>
      </c>
      <c r="Y665" s="337">
        <f>MONTH(RP_2024[[#This Row],[FECHA RP]])</f>
        <v>9</v>
      </c>
      <c r="Z665" s="336" t="str">
        <f>IF(RP_2024[[#This Row],[FEC ANULACION]]="","",MONTH(RP_2024[[#This Row],[FEC ANULACION]]))</f>
        <v/>
      </c>
      <c r="AA665" s="337" t="s">
        <v>1588</v>
      </c>
      <c r="AB665" s="337" t="s">
        <v>3393</v>
      </c>
      <c r="AC665" s="337" t="str">
        <f>MID(RP_2024[[#This Row],[Elemento PEP]],11,2)</f>
        <v>07</v>
      </c>
    </row>
    <row r="666" spans="1:29">
      <c r="A666" s="338">
        <v>4662</v>
      </c>
      <c r="B666" s="339">
        <v>45549</v>
      </c>
      <c r="C666" s="340" t="s">
        <v>1754</v>
      </c>
      <c r="D666" s="340" t="s">
        <v>2721</v>
      </c>
      <c r="E666" s="338" t="s">
        <v>1583</v>
      </c>
      <c r="F666" s="338">
        <v>5655</v>
      </c>
      <c r="G666" s="339">
        <v>45546</v>
      </c>
      <c r="H666" s="341">
        <v>6590076</v>
      </c>
      <c r="I666" s="341" t="s">
        <v>1756</v>
      </c>
      <c r="J666" s="331">
        <v>12</v>
      </c>
      <c r="K666" s="341" t="s">
        <v>1704</v>
      </c>
      <c r="L666" s="331" t="s">
        <v>1832</v>
      </c>
      <c r="M666" s="342">
        <v>15195034</v>
      </c>
      <c r="N666" s="332">
        <v>0</v>
      </c>
      <c r="O666" s="339"/>
      <c r="P666" s="342">
        <f>+RP_2024[[#This Row],[VALOR INICIAL]]-RP_2024[[#This Row],[VALOR ANULACION]]</f>
        <v>15195034</v>
      </c>
      <c r="Q666" s="343"/>
      <c r="R666" s="341">
        <f>VALUE(LEFT(RP_2024[[#This Row],[OBJETO]],3))</f>
        <v>501</v>
      </c>
      <c r="S666" s="344">
        <v>242</v>
      </c>
      <c r="T666" s="341" t="str">
        <f>SUBSTITUTE(RP_2024[[#This Row],[CODIGO TIPO]],"-","")</f>
        <v>O232020200991122</v>
      </c>
      <c r="U666" s="337">
        <v>1905014</v>
      </c>
      <c r="V666" s="341">
        <f>VALUE(LEFT(RIGHT(RP_2024[[#This Row],[IMPUTACION PRESUPUESTAL]],6),3))</f>
        <v>128</v>
      </c>
      <c r="W666" s="337" t="s">
        <v>1246</v>
      </c>
      <c r="X666" s="335">
        <f>VALUE(LEFT(RP_2024[[#This Row],[Actividad]],SEARCH(".",RP_2024[[#This Row],[Actividad]],1)-1))</f>
        <v>21</v>
      </c>
      <c r="Y666" s="337">
        <f>MONTH(RP_2024[[#This Row],[FECHA RP]])</f>
        <v>9</v>
      </c>
      <c r="Z666" s="336" t="str">
        <f>IF(RP_2024[[#This Row],[FEC ANULACION]]="","",MONTH(RP_2024[[#This Row],[FEC ANULACION]]))</f>
        <v/>
      </c>
      <c r="AA666" s="337" t="s">
        <v>1589</v>
      </c>
      <c r="AB666" s="337" t="s">
        <v>3393</v>
      </c>
      <c r="AC666" s="337" t="str">
        <f>MID(RP_2024[[#This Row],[Elemento PEP]],11,2)</f>
        <v>07</v>
      </c>
    </row>
    <row r="667" spans="1:29">
      <c r="A667" s="338">
        <v>4663</v>
      </c>
      <c r="B667" s="339">
        <v>45549</v>
      </c>
      <c r="C667" s="340" t="s">
        <v>1799</v>
      </c>
      <c r="D667" s="340" t="s">
        <v>2721</v>
      </c>
      <c r="E667" s="338" t="s">
        <v>1583</v>
      </c>
      <c r="F667" s="338">
        <v>5653</v>
      </c>
      <c r="G667" s="339">
        <v>45546</v>
      </c>
      <c r="H667" s="341">
        <v>6590076</v>
      </c>
      <c r="I667" s="341" t="s">
        <v>1756</v>
      </c>
      <c r="J667" s="341">
        <v>570</v>
      </c>
      <c r="K667" s="341" t="s">
        <v>1704</v>
      </c>
      <c r="L667" s="331" t="s">
        <v>1705</v>
      </c>
      <c r="M667" s="342">
        <v>13012750</v>
      </c>
      <c r="N667" s="332">
        <v>0</v>
      </c>
      <c r="O667" s="339"/>
      <c r="P667" s="342">
        <f>+RP_2024[[#This Row],[VALOR INICIAL]]-RP_2024[[#This Row],[VALOR ANULACION]]</f>
        <v>13012750</v>
      </c>
      <c r="Q667" s="343"/>
      <c r="R667" s="341">
        <f>VALUE(LEFT(RP_2024[[#This Row],[OBJETO]],3))</f>
        <v>501</v>
      </c>
      <c r="S667" s="344">
        <v>242</v>
      </c>
      <c r="T667" s="341" t="str">
        <f>SUBSTITUTE(RP_2024[[#This Row],[CODIGO TIPO]],"-","")</f>
        <v>O232020200991122</v>
      </c>
      <c r="U667" s="337">
        <v>1905014</v>
      </c>
      <c r="V667" s="341">
        <f>VALUE(LEFT(RIGHT(RP_2024[[#This Row],[IMPUTACION PRESUPUESTAL]],6),3))</f>
        <v>126</v>
      </c>
      <c r="W667" s="337" t="s">
        <v>1245</v>
      </c>
      <c r="X667" s="335">
        <f>VALUE(LEFT(RP_2024[[#This Row],[Actividad]],SEARCH(".",RP_2024[[#This Row],[Actividad]],1)-1))</f>
        <v>20</v>
      </c>
      <c r="Y667" s="337">
        <f>MONTH(RP_2024[[#This Row],[FECHA RP]])</f>
        <v>9</v>
      </c>
      <c r="Z667" s="336" t="str">
        <f>IF(RP_2024[[#This Row],[FEC ANULACION]]="","",MONTH(RP_2024[[#This Row],[FEC ANULACION]]))</f>
        <v/>
      </c>
      <c r="AA667" s="337" t="s">
        <v>1588</v>
      </c>
      <c r="AB667" s="337" t="s">
        <v>3392</v>
      </c>
      <c r="AC667" s="337" t="str">
        <f>MID(RP_2024[[#This Row],[Elemento PEP]],11,2)</f>
        <v>13</v>
      </c>
    </row>
    <row r="668" spans="1:29">
      <c r="A668" s="338">
        <v>4663</v>
      </c>
      <c r="B668" s="339">
        <v>45549</v>
      </c>
      <c r="C668" s="340" t="s">
        <v>1799</v>
      </c>
      <c r="D668" s="340" t="s">
        <v>2721</v>
      </c>
      <c r="E668" s="338" t="s">
        <v>1583</v>
      </c>
      <c r="F668" s="338">
        <v>5653</v>
      </c>
      <c r="G668" s="339">
        <v>45546</v>
      </c>
      <c r="H668" s="341">
        <v>6590076</v>
      </c>
      <c r="I668" s="341" t="s">
        <v>1756</v>
      </c>
      <c r="J668" s="331">
        <v>12</v>
      </c>
      <c r="K668" s="341" t="s">
        <v>1704</v>
      </c>
      <c r="L668" s="331" t="s">
        <v>1832</v>
      </c>
      <c r="M668" s="342">
        <v>79589960</v>
      </c>
      <c r="N668" s="332">
        <v>0</v>
      </c>
      <c r="O668" s="339"/>
      <c r="P668" s="342">
        <f>+RP_2024[[#This Row],[VALOR INICIAL]]-RP_2024[[#This Row],[VALOR ANULACION]]</f>
        <v>79589960</v>
      </c>
      <c r="Q668" s="343"/>
      <c r="R668" s="341">
        <f>VALUE(LEFT(RP_2024[[#This Row],[OBJETO]],3))</f>
        <v>501</v>
      </c>
      <c r="S668" s="344">
        <v>242</v>
      </c>
      <c r="T668" s="341" t="str">
        <f>SUBSTITUTE(RP_2024[[#This Row],[CODIGO TIPO]],"-","")</f>
        <v>O232020200991122</v>
      </c>
      <c r="U668" s="337">
        <v>1905014</v>
      </c>
      <c r="V668" s="341">
        <f>VALUE(LEFT(RIGHT(RP_2024[[#This Row],[IMPUTACION PRESUPUESTAL]],6),3))</f>
        <v>126</v>
      </c>
      <c r="W668" s="337" t="s">
        <v>1245</v>
      </c>
      <c r="X668" s="335">
        <f>VALUE(LEFT(RP_2024[[#This Row],[Actividad]],SEARCH(".",RP_2024[[#This Row],[Actividad]],1)-1))</f>
        <v>20</v>
      </c>
      <c r="Y668" s="337">
        <f>MONTH(RP_2024[[#This Row],[FECHA RP]])</f>
        <v>9</v>
      </c>
      <c r="Z668" s="336" t="str">
        <f>IF(RP_2024[[#This Row],[FEC ANULACION]]="","",MONTH(RP_2024[[#This Row],[FEC ANULACION]]))</f>
        <v/>
      </c>
      <c r="AA668" s="337" t="s">
        <v>1589</v>
      </c>
      <c r="AB668" s="337" t="s">
        <v>3392</v>
      </c>
      <c r="AC668" s="337" t="str">
        <f>MID(RP_2024[[#This Row],[Elemento PEP]],11,2)</f>
        <v>13</v>
      </c>
    </row>
    <row r="669" spans="1:29">
      <c r="A669" s="338">
        <v>4664</v>
      </c>
      <c r="B669" s="339">
        <v>45549</v>
      </c>
      <c r="C669" s="340" t="s">
        <v>1842</v>
      </c>
      <c r="D669" s="340" t="s">
        <v>2722</v>
      </c>
      <c r="E669" s="338" t="s">
        <v>1582</v>
      </c>
      <c r="F669" s="338">
        <v>5496</v>
      </c>
      <c r="G669" s="339">
        <v>45546</v>
      </c>
      <c r="H669" s="341">
        <v>6589446</v>
      </c>
      <c r="I669" s="341" t="s">
        <v>1828</v>
      </c>
      <c r="J669" s="341">
        <v>570</v>
      </c>
      <c r="K669" s="341" t="s">
        <v>1704</v>
      </c>
      <c r="L669" s="331" t="s">
        <v>1705</v>
      </c>
      <c r="M669" s="342">
        <v>11974413</v>
      </c>
      <c r="N669" s="332">
        <v>0</v>
      </c>
      <c r="O669" s="339"/>
      <c r="P669" s="342">
        <f>+RP_2024[[#This Row],[VALOR INICIAL]]-RP_2024[[#This Row],[VALOR ANULACION]]</f>
        <v>11974413</v>
      </c>
      <c r="Q669" s="343"/>
      <c r="R669" s="341">
        <f>VALUE(LEFT(RP_2024[[#This Row],[OBJETO]],3))</f>
        <v>502</v>
      </c>
      <c r="S669" s="344">
        <v>242</v>
      </c>
      <c r="T669" s="341" t="str">
        <f>SUBSTITUTE(RP_2024[[#This Row],[CODIGO TIPO]],"-","")</f>
        <v>O232020200991122</v>
      </c>
      <c r="U669" s="337">
        <v>1905054</v>
      </c>
      <c r="V669" s="341">
        <f>VALUE(LEFT(RIGHT(RP_2024[[#This Row],[IMPUTACION PRESUPUESTAL]],6),3))</f>
        <v>103</v>
      </c>
      <c r="W669" s="337" t="s">
        <v>45</v>
      </c>
      <c r="X669" s="335">
        <f>VALUE(LEFT(RP_2024[[#This Row],[Actividad]],SEARCH(".",RP_2024[[#This Row],[Actividad]],1)-1))</f>
        <v>3</v>
      </c>
      <c r="Y669" s="337">
        <f>MONTH(RP_2024[[#This Row],[FECHA RP]])</f>
        <v>9</v>
      </c>
      <c r="Z669" s="336" t="str">
        <f>IF(RP_2024[[#This Row],[FEC ANULACION]]="","",MONTH(RP_2024[[#This Row],[FEC ANULACION]]))</f>
        <v/>
      </c>
      <c r="AA669" s="337" t="s">
        <v>1588</v>
      </c>
      <c r="AB669" s="337" t="s">
        <v>3394</v>
      </c>
      <c r="AC669" s="337" t="str">
        <f>MID(RP_2024[[#This Row],[Elemento PEP]],11,2)</f>
        <v>13</v>
      </c>
    </row>
    <row r="670" spans="1:29">
      <c r="A670" s="338">
        <v>4664</v>
      </c>
      <c r="B670" s="339">
        <v>45549</v>
      </c>
      <c r="C670" s="340" t="s">
        <v>1842</v>
      </c>
      <c r="D670" s="340" t="s">
        <v>2722</v>
      </c>
      <c r="E670" s="338" t="s">
        <v>1582</v>
      </c>
      <c r="F670" s="338">
        <v>5496</v>
      </c>
      <c r="G670" s="339">
        <v>45546</v>
      </c>
      <c r="H670" s="341">
        <v>6589446</v>
      </c>
      <c r="I670" s="341" t="s">
        <v>1828</v>
      </c>
      <c r="J670" s="341">
        <v>570</v>
      </c>
      <c r="K670" s="341" t="s">
        <v>1704</v>
      </c>
      <c r="L670" s="331" t="s">
        <v>1705</v>
      </c>
      <c r="M670" s="342">
        <v>11974413</v>
      </c>
      <c r="N670" s="332">
        <v>0</v>
      </c>
      <c r="O670" s="339"/>
      <c r="P670" s="342">
        <f>+RP_2024[[#This Row],[VALOR INICIAL]]-RP_2024[[#This Row],[VALOR ANULACION]]</f>
        <v>11974413</v>
      </c>
      <c r="Q670" s="343"/>
      <c r="R670" s="341">
        <f>VALUE(LEFT(RP_2024[[#This Row],[OBJETO]],3))</f>
        <v>502</v>
      </c>
      <c r="S670" s="344">
        <v>242</v>
      </c>
      <c r="T670" s="341" t="str">
        <f>SUBSTITUTE(RP_2024[[#This Row],[CODIGO TIPO]],"-","")</f>
        <v>O232020200991122</v>
      </c>
      <c r="U670" s="337">
        <v>1905054</v>
      </c>
      <c r="V670" s="341">
        <f>VALUE(LEFT(RIGHT(RP_2024[[#This Row],[IMPUTACION PRESUPUESTAL]],6),3))</f>
        <v>103</v>
      </c>
      <c r="W670" s="337" t="s">
        <v>378</v>
      </c>
      <c r="X670" s="335">
        <f>VALUE(LEFT(RP_2024[[#This Row],[Actividad]],SEARCH(".",RP_2024[[#This Row],[Actividad]],1)-1))</f>
        <v>3</v>
      </c>
      <c r="Y670" s="337">
        <f>MONTH(RP_2024[[#This Row],[FECHA RP]])</f>
        <v>9</v>
      </c>
      <c r="Z670" s="336" t="str">
        <f>IF(RP_2024[[#This Row],[FEC ANULACION]]="","",MONTH(RP_2024[[#This Row],[FEC ANULACION]]))</f>
        <v/>
      </c>
      <c r="AA670" s="337" t="s">
        <v>1588</v>
      </c>
      <c r="AB670" s="337" t="s">
        <v>3394</v>
      </c>
      <c r="AC670" s="337" t="str">
        <f>MID(RP_2024[[#This Row],[Elemento PEP]],11,2)</f>
        <v>13</v>
      </c>
    </row>
    <row r="671" spans="1:29">
      <c r="A671" s="338">
        <v>4664</v>
      </c>
      <c r="B671" s="339">
        <v>45549</v>
      </c>
      <c r="C671" s="340" t="s">
        <v>1842</v>
      </c>
      <c r="D671" s="340" t="s">
        <v>2722</v>
      </c>
      <c r="E671" s="338" t="s">
        <v>1582</v>
      </c>
      <c r="F671" s="338">
        <v>5496</v>
      </c>
      <c r="G671" s="339">
        <v>45546</v>
      </c>
      <c r="H671" s="341">
        <v>6589446</v>
      </c>
      <c r="I671" s="341" t="s">
        <v>1828</v>
      </c>
      <c r="J671" s="331">
        <v>12</v>
      </c>
      <c r="K671" s="341" t="s">
        <v>1704</v>
      </c>
      <c r="L671" s="331" t="s">
        <v>1832</v>
      </c>
      <c r="M671" s="342">
        <v>218289294</v>
      </c>
      <c r="N671" s="332">
        <v>0</v>
      </c>
      <c r="O671" s="339"/>
      <c r="P671" s="342">
        <f>+RP_2024[[#This Row],[VALOR INICIAL]]-RP_2024[[#This Row],[VALOR ANULACION]]</f>
        <v>218289294</v>
      </c>
      <c r="Q671" s="343"/>
      <c r="R671" s="341">
        <f>VALUE(LEFT(RP_2024[[#This Row],[OBJETO]],3))</f>
        <v>502</v>
      </c>
      <c r="S671" s="344">
        <v>242</v>
      </c>
      <c r="T671" s="341" t="str">
        <f>SUBSTITUTE(RP_2024[[#This Row],[CODIGO TIPO]],"-","")</f>
        <v>O232020200991122</v>
      </c>
      <c r="U671" s="337">
        <v>1905054</v>
      </c>
      <c r="V671" s="341">
        <f>VALUE(LEFT(RIGHT(RP_2024[[#This Row],[IMPUTACION PRESUPUESTAL]],6),3))</f>
        <v>103</v>
      </c>
      <c r="W671" s="337" t="s">
        <v>44</v>
      </c>
      <c r="X671" s="335">
        <f>VALUE(LEFT(RP_2024[[#This Row],[Actividad]],SEARCH(".",RP_2024[[#This Row],[Actividad]],1)-1))</f>
        <v>3</v>
      </c>
      <c r="Y671" s="337">
        <f>MONTH(RP_2024[[#This Row],[FECHA RP]])</f>
        <v>9</v>
      </c>
      <c r="Z671" s="336" t="str">
        <f>IF(RP_2024[[#This Row],[FEC ANULACION]]="","",MONTH(RP_2024[[#This Row],[FEC ANULACION]]))</f>
        <v/>
      </c>
      <c r="AA671" s="337" t="s">
        <v>1589</v>
      </c>
      <c r="AB671" s="337" t="s">
        <v>3394</v>
      </c>
      <c r="AC671" s="337" t="str">
        <f>MID(RP_2024[[#This Row],[Elemento PEP]],11,2)</f>
        <v>13</v>
      </c>
    </row>
    <row r="672" spans="1:29">
      <c r="A672" s="338">
        <v>4664</v>
      </c>
      <c r="B672" s="339">
        <v>45549</v>
      </c>
      <c r="C672" s="340" t="s">
        <v>1842</v>
      </c>
      <c r="D672" s="340" t="s">
        <v>2722</v>
      </c>
      <c r="E672" s="338" t="s">
        <v>1582</v>
      </c>
      <c r="F672" s="338">
        <v>5496</v>
      </c>
      <c r="G672" s="339">
        <v>45546</v>
      </c>
      <c r="H672" s="341">
        <v>6589446</v>
      </c>
      <c r="I672" s="341" t="s">
        <v>1828</v>
      </c>
      <c r="J672" s="331">
        <v>12</v>
      </c>
      <c r="K672" s="341" t="s">
        <v>1704</v>
      </c>
      <c r="L672" s="331" t="s">
        <v>1832</v>
      </c>
      <c r="M672" s="342">
        <v>73257367</v>
      </c>
      <c r="N672" s="332">
        <v>0</v>
      </c>
      <c r="O672" s="339"/>
      <c r="P672" s="342">
        <f>+RP_2024[[#This Row],[VALOR INICIAL]]-RP_2024[[#This Row],[VALOR ANULACION]]</f>
        <v>73257367</v>
      </c>
      <c r="Q672" s="343"/>
      <c r="R672" s="341">
        <f>VALUE(LEFT(RP_2024[[#This Row],[OBJETO]],3))</f>
        <v>502</v>
      </c>
      <c r="S672" s="344">
        <v>242</v>
      </c>
      <c r="T672" s="341" t="str">
        <f>SUBSTITUTE(RP_2024[[#This Row],[CODIGO TIPO]],"-","")</f>
        <v>O232020200991122</v>
      </c>
      <c r="U672" s="337">
        <v>1905054</v>
      </c>
      <c r="V672" s="341">
        <f>VALUE(LEFT(RIGHT(RP_2024[[#This Row],[IMPUTACION PRESUPUESTAL]],6),3))</f>
        <v>103</v>
      </c>
      <c r="W672" s="337" t="s">
        <v>45</v>
      </c>
      <c r="X672" s="335">
        <f>VALUE(LEFT(RP_2024[[#This Row],[Actividad]],SEARCH(".",RP_2024[[#This Row],[Actividad]],1)-1))</f>
        <v>3</v>
      </c>
      <c r="Y672" s="337">
        <f>MONTH(RP_2024[[#This Row],[FECHA RP]])</f>
        <v>9</v>
      </c>
      <c r="Z672" s="336" t="str">
        <f>IF(RP_2024[[#This Row],[FEC ANULACION]]="","",MONTH(RP_2024[[#This Row],[FEC ANULACION]]))</f>
        <v/>
      </c>
      <c r="AA672" s="337" t="s">
        <v>1589</v>
      </c>
      <c r="AB672" s="337" t="s">
        <v>3394</v>
      </c>
      <c r="AC672" s="337" t="str">
        <f>MID(RP_2024[[#This Row],[Elemento PEP]],11,2)</f>
        <v>13</v>
      </c>
    </row>
    <row r="673" spans="1:29">
      <c r="A673" s="338">
        <v>4664</v>
      </c>
      <c r="B673" s="339">
        <v>45549</v>
      </c>
      <c r="C673" s="340" t="s">
        <v>1842</v>
      </c>
      <c r="D673" s="340" t="s">
        <v>2722</v>
      </c>
      <c r="E673" s="338" t="s">
        <v>1582</v>
      </c>
      <c r="F673" s="338">
        <v>5496</v>
      </c>
      <c r="G673" s="339">
        <v>45546</v>
      </c>
      <c r="H673" s="341">
        <v>6589446</v>
      </c>
      <c r="I673" s="341" t="s">
        <v>1828</v>
      </c>
      <c r="J673" s="331">
        <v>12</v>
      </c>
      <c r="K673" s="341" t="s">
        <v>1704</v>
      </c>
      <c r="L673" s="331" t="s">
        <v>1832</v>
      </c>
      <c r="M673" s="342">
        <v>73257367</v>
      </c>
      <c r="N673" s="332">
        <v>0</v>
      </c>
      <c r="O673" s="339"/>
      <c r="P673" s="342">
        <f>+RP_2024[[#This Row],[VALOR INICIAL]]-RP_2024[[#This Row],[VALOR ANULACION]]</f>
        <v>73257367</v>
      </c>
      <c r="Q673" s="343"/>
      <c r="R673" s="341">
        <f>VALUE(LEFT(RP_2024[[#This Row],[OBJETO]],3))</f>
        <v>502</v>
      </c>
      <c r="S673" s="344">
        <v>242</v>
      </c>
      <c r="T673" s="341" t="str">
        <f>SUBSTITUTE(RP_2024[[#This Row],[CODIGO TIPO]],"-","")</f>
        <v>O232020200991122</v>
      </c>
      <c r="U673" s="337">
        <v>1905054</v>
      </c>
      <c r="V673" s="341">
        <f>VALUE(LEFT(RIGHT(RP_2024[[#This Row],[IMPUTACION PRESUPUESTAL]],6),3))</f>
        <v>103</v>
      </c>
      <c r="W673" s="337" t="s">
        <v>378</v>
      </c>
      <c r="X673" s="335">
        <f>VALUE(LEFT(RP_2024[[#This Row],[Actividad]],SEARCH(".",RP_2024[[#This Row],[Actividad]],1)-1))</f>
        <v>3</v>
      </c>
      <c r="Y673" s="337">
        <f>MONTH(RP_2024[[#This Row],[FECHA RP]])</f>
        <v>9</v>
      </c>
      <c r="Z673" s="336" t="str">
        <f>IF(RP_2024[[#This Row],[FEC ANULACION]]="","",MONTH(RP_2024[[#This Row],[FEC ANULACION]]))</f>
        <v/>
      </c>
      <c r="AA673" s="337" t="s">
        <v>1589</v>
      </c>
      <c r="AB673" s="337" t="s">
        <v>3394</v>
      </c>
      <c r="AC673" s="337" t="str">
        <f>MID(RP_2024[[#This Row],[Elemento PEP]],11,2)</f>
        <v>13</v>
      </c>
    </row>
    <row r="674" spans="1:29">
      <c r="A674" s="338">
        <v>4665</v>
      </c>
      <c r="B674" s="339">
        <v>45549</v>
      </c>
      <c r="C674" s="340" t="s">
        <v>1878</v>
      </c>
      <c r="D674" s="340" t="s">
        <v>2722</v>
      </c>
      <c r="E674" s="338" t="s">
        <v>1582</v>
      </c>
      <c r="F674" s="338">
        <v>5497</v>
      </c>
      <c r="G674" s="339">
        <v>45546</v>
      </c>
      <c r="H674" s="341">
        <v>6589446</v>
      </c>
      <c r="I674" s="341" t="s">
        <v>1828</v>
      </c>
      <c r="J674" s="341">
        <v>570</v>
      </c>
      <c r="K674" s="341" t="s">
        <v>1704</v>
      </c>
      <c r="L674" s="331" t="s">
        <v>1705</v>
      </c>
      <c r="M674" s="342">
        <v>11974413</v>
      </c>
      <c r="N674" s="332">
        <v>0</v>
      </c>
      <c r="O674" s="339"/>
      <c r="P674" s="342">
        <f>+RP_2024[[#This Row],[VALOR INICIAL]]-RP_2024[[#This Row],[VALOR ANULACION]]</f>
        <v>11974413</v>
      </c>
      <c r="Q674" s="343"/>
      <c r="R674" s="341">
        <f>VALUE(LEFT(RP_2024[[#This Row],[OBJETO]],3))</f>
        <v>502</v>
      </c>
      <c r="S674" s="344">
        <v>242</v>
      </c>
      <c r="T674" s="341" t="str">
        <f>SUBSTITUTE(RP_2024[[#This Row],[CODIGO TIPO]],"-","")</f>
        <v>O232020200991122</v>
      </c>
      <c r="U674" s="337">
        <v>1905054</v>
      </c>
      <c r="V674" s="341">
        <f>VALUE(LEFT(RIGHT(RP_2024[[#This Row],[IMPUTACION PRESUPUESTAL]],6),3))</f>
        <v>237</v>
      </c>
      <c r="W674" s="337" t="s">
        <v>47</v>
      </c>
      <c r="X674" s="335">
        <f>VALUE(LEFT(RP_2024[[#This Row],[Actividad]],SEARCH(".",RP_2024[[#This Row],[Actividad]],1)-1))</f>
        <v>4</v>
      </c>
      <c r="Y674" s="337">
        <f>MONTH(RP_2024[[#This Row],[FECHA RP]])</f>
        <v>9</v>
      </c>
      <c r="Z674" s="336" t="str">
        <f>IF(RP_2024[[#This Row],[FEC ANULACION]]="","",MONTH(RP_2024[[#This Row],[FEC ANULACION]]))</f>
        <v/>
      </c>
      <c r="AA674" s="337" t="s">
        <v>1588</v>
      </c>
      <c r="AB674" s="337" t="s">
        <v>3394</v>
      </c>
      <c r="AC674" s="337" t="str">
        <f>MID(RP_2024[[#This Row],[Elemento PEP]],11,2)</f>
        <v>13</v>
      </c>
    </row>
    <row r="675" spans="1:29">
      <c r="A675" s="338">
        <v>4665</v>
      </c>
      <c r="B675" s="339">
        <v>45549</v>
      </c>
      <c r="C675" s="340" t="s">
        <v>1878</v>
      </c>
      <c r="D675" s="340" t="s">
        <v>2722</v>
      </c>
      <c r="E675" s="338" t="s">
        <v>1582</v>
      </c>
      <c r="F675" s="338">
        <v>5497</v>
      </c>
      <c r="G675" s="339">
        <v>45546</v>
      </c>
      <c r="H675" s="341">
        <v>6589446</v>
      </c>
      <c r="I675" s="341" t="s">
        <v>1828</v>
      </c>
      <c r="J675" s="331">
        <v>12</v>
      </c>
      <c r="K675" s="341" t="s">
        <v>1704</v>
      </c>
      <c r="L675" s="331" t="s">
        <v>1832</v>
      </c>
      <c r="M675" s="342">
        <v>73257363</v>
      </c>
      <c r="N675" s="332">
        <v>0</v>
      </c>
      <c r="O675" s="339"/>
      <c r="P675" s="342">
        <f>+RP_2024[[#This Row],[VALOR INICIAL]]-RP_2024[[#This Row],[VALOR ANULACION]]</f>
        <v>73257363</v>
      </c>
      <c r="Q675" s="343"/>
      <c r="R675" s="341">
        <f>VALUE(LEFT(RP_2024[[#This Row],[OBJETO]],3))</f>
        <v>502</v>
      </c>
      <c r="S675" s="344">
        <v>242</v>
      </c>
      <c r="T675" s="341" t="str">
        <f>SUBSTITUTE(RP_2024[[#This Row],[CODIGO TIPO]],"-","")</f>
        <v>O232020200991122</v>
      </c>
      <c r="U675" s="337">
        <v>1905054</v>
      </c>
      <c r="V675" s="341">
        <f>VALUE(LEFT(RIGHT(RP_2024[[#This Row],[IMPUTACION PRESUPUESTAL]],6),3))</f>
        <v>237</v>
      </c>
      <c r="W675" s="337" t="s">
        <v>47</v>
      </c>
      <c r="X675" s="335">
        <f>VALUE(LEFT(RP_2024[[#This Row],[Actividad]],SEARCH(".",RP_2024[[#This Row],[Actividad]],1)-1))</f>
        <v>4</v>
      </c>
      <c r="Y675" s="337">
        <f>MONTH(RP_2024[[#This Row],[FECHA RP]])</f>
        <v>9</v>
      </c>
      <c r="Z675" s="336" t="str">
        <f>IF(RP_2024[[#This Row],[FEC ANULACION]]="","",MONTH(RP_2024[[#This Row],[FEC ANULACION]]))</f>
        <v/>
      </c>
      <c r="AA675" s="337" t="s">
        <v>1589</v>
      </c>
      <c r="AB675" s="337" t="s">
        <v>3394</v>
      </c>
      <c r="AC675" s="337" t="str">
        <f>MID(RP_2024[[#This Row],[Elemento PEP]],11,2)</f>
        <v>13</v>
      </c>
    </row>
    <row r="676" spans="1:29">
      <c r="A676" s="338">
        <v>4666</v>
      </c>
      <c r="B676" s="339">
        <v>45549</v>
      </c>
      <c r="C676" s="340" t="s">
        <v>1881</v>
      </c>
      <c r="D676" s="340" t="s">
        <v>2722</v>
      </c>
      <c r="E676" s="338" t="s">
        <v>1582</v>
      </c>
      <c r="F676" s="338">
        <v>5498</v>
      </c>
      <c r="G676" s="339">
        <v>45546</v>
      </c>
      <c r="H676" s="341">
        <v>6589446</v>
      </c>
      <c r="I676" s="341" t="s">
        <v>1828</v>
      </c>
      <c r="J676" s="341">
        <v>570</v>
      </c>
      <c r="K676" s="341" t="s">
        <v>1704</v>
      </c>
      <c r="L676" s="331" t="s">
        <v>1705</v>
      </c>
      <c r="M676" s="342">
        <v>7039072</v>
      </c>
      <c r="N676" s="332">
        <v>0</v>
      </c>
      <c r="O676" s="339"/>
      <c r="P676" s="342">
        <f>+RP_2024[[#This Row],[VALOR INICIAL]]-RP_2024[[#This Row],[VALOR ANULACION]]</f>
        <v>7039072</v>
      </c>
      <c r="Q676" s="343"/>
      <c r="R676" s="341">
        <f>VALUE(LEFT(RP_2024[[#This Row],[OBJETO]],3))</f>
        <v>502</v>
      </c>
      <c r="S676" s="344">
        <v>242</v>
      </c>
      <c r="T676" s="341" t="str">
        <f>SUBSTITUTE(RP_2024[[#This Row],[CODIGO TIPO]],"-","")</f>
        <v>O232020200991122</v>
      </c>
      <c r="U676" s="337">
        <v>1905054</v>
      </c>
      <c r="V676" s="341">
        <f>VALUE(LEFT(RIGHT(RP_2024[[#This Row],[IMPUTACION PRESUPUESTAL]],6),3))</f>
        <v>121</v>
      </c>
      <c r="W676" s="337" t="s">
        <v>48</v>
      </c>
      <c r="X676" s="335">
        <f>VALUE(LEFT(RP_2024[[#This Row],[Actividad]],SEARCH(".",RP_2024[[#This Row],[Actividad]],1)-1))</f>
        <v>5</v>
      </c>
      <c r="Y676" s="337">
        <f>MONTH(RP_2024[[#This Row],[FECHA RP]])</f>
        <v>9</v>
      </c>
      <c r="Z676" s="336" t="str">
        <f>IF(RP_2024[[#This Row],[FEC ANULACION]]="","",MONTH(RP_2024[[#This Row],[FEC ANULACION]]))</f>
        <v/>
      </c>
      <c r="AA676" s="337" t="s">
        <v>1588</v>
      </c>
      <c r="AB676" s="337" t="s">
        <v>3394</v>
      </c>
      <c r="AC676" s="337" t="str">
        <f>MID(RP_2024[[#This Row],[Elemento PEP]],11,2)</f>
        <v>13</v>
      </c>
    </row>
    <row r="677" spans="1:29">
      <c r="A677" s="338">
        <v>4666</v>
      </c>
      <c r="B677" s="339">
        <v>45549</v>
      </c>
      <c r="C677" s="340" t="s">
        <v>1881</v>
      </c>
      <c r="D677" s="340" t="s">
        <v>2722</v>
      </c>
      <c r="E677" s="338" t="s">
        <v>1582</v>
      </c>
      <c r="F677" s="338">
        <v>5498</v>
      </c>
      <c r="G677" s="339">
        <v>45546</v>
      </c>
      <c r="H677" s="341">
        <v>6589446</v>
      </c>
      <c r="I677" s="341" t="s">
        <v>1828</v>
      </c>
      <c r="J677" s="341">
        <v>570</v>
      </c>
      <c r="K677" s="341" t="s">
        <v>1704</v>
      </c>
      <c r="L677" s="331" t="s">
        <v>1705</v>
      </c>
      <c r="M677" s="342">
        <v>7039072</v>
      </c>
      <c r="N677" s="332">
        <v>0</v>
      </c>
      <c r="O677" s="339"/>
      <c r="P677" s="342">
        <f>+RP_2024[[#This Row],[VALOR INICIAL]]-RP_2024[[#This Row],[VALOR ANULACION]]</f>
        <v>7039072</v>
      </c>
      <c r="Q677" s="343"/>
      <c r="R677" s="341">
        <f>VALUE(LEFT(RP_2024[[#This Row],[OBJETO]],3))</f>
        <v>502</v>
      </c>
      <c r="S677" s="344">
        <v>242</v>
      </c>
      <c r="T677" s="341" t="str">
        <f>SUBSTITUTE(RP_2024[[#This Row],[CODIGO TIPO]],"-","")</f>
        <v>O232020200991122</v>
      </c>
      <c r="U677" s="337">
        <v>1905054</v>
      </c>
      <c r="V677" s="341">
        <f>VALUE(LEFT(RIGHT(RP_2024[[#This Row],[IMPUTACION PRESUPUESTAL]],6),3))</f>
        <v>121</v>
      </c>
      <c r="W677" s="337" t="s">
        <v>477</v>
      </c>
      <c r="X677" s="335">
        <f>VALUE(LEFT(RP_2024[[#This Row],[Actividad]],SEARCH(".",RP_2024[[#This Row],[Actividad]],1)-1))</f>
        <v>5</v>
      </c>
      <c r="Y677" s="337">
        <f>MONTH(RP_2024[[#This Row],[FECHA RP]])</f>
        <v>9</v>
      </c>
      <c r="Z677" s="336" t="str">
        <f>IF(RP_2024[[#This Row],[FEC ANULACION]]="","",MONTH(RP_2024[[#This Row],[FEC ANULACION]]))</f>
        <v/>
      </c>
      <c r="AA677" s="337" t="s">
        <v>1588</v>
      </c>
      <c r="AB677" s="337" t="s">
        <v>3394</v>
      </c>
      <c r="AC677" s="337" t="str">
        <f>MID(RP_2024[[#This Row],[Elemento PEP]],11,2)</f>
        <v>13</v>
      </c>
    </row>
    <row r="678" spans="1:29">
      <c r="A678" s="338">
        <v>4666</v>
      </c>
      <c r="B678" s="339">
        <v>45549</v>
      </c>
      <c r="C678" s="340" t="s">
        <v>1881</v>
      </c>
      <c r="D678" s="340" t="s">
        <v>2722</v>
      </c>
      <c r="E678" s="338" t="s">
        <v>1582</v>
      </c>
      <c r="F678" s="338">
        <v>5498</v>
      </c>
      <c r="G678" s="339">
        <v>45546</v>
      </c>
      <c r="H678" s="341">
        <v>6589446</v>
      </c>
      <c r="I678" s="341" t="s">
        <v>1828</v>
      </c>
      <c r="J678" s="331">
        <v>12</v>
      </c>
      <c r="K678" s="341" t="s">
        <v>1704</v>
      </c>
      <c r="L678" s="331" t="s">
        <v>1832</v>
      </c>
      <c r="M678" s="342">
        <v>40768629</v>
      </c>
      <c r="N678" s="332">
        <v>0</v>
      </c>
      <c r="O678" s="339"/>
      <c r="P678" s="342">
        <f>+RP_2024[[#This Row],[VALOR INICIAL]]-RP_2024[[#This Row],[VALOR ANULACION]]</f>
        <v>40768629</v>
      </c>
      <c r="Q678" s="343"/>
      <c r="R678" s="341">
        <f>VALUE(LEFT(RP_2024[[#This Row],[OBJETO]],3))</f>
        <v>502</v>
      </c>
      <c r="S678" s="344">
        <v>242</v>
      </c>
      <c r="T678" s="341" t="str">
        <f>SUBSTITUTE(RP_2024[[#This Row],[CODIGO TIPO]],"-","")</f>
        <v>O232020200991122</v>
      </c>
      <c r="U678" s="337">
        <v>1905054</v>
      </c>
      <c r="V678" s="341">
        <f>VALUE(LEFT(RIGHT(RP_2024[[#This Row],[IMPUTACION PRESUPUESTAL]],6),3))</f>
        <v>121</v>
      </c>
      <c r="W678" s="337" t="s">
        <v>48</v>
      </c>
      <c r="X678" s="335">
        <f>VALUE(LEFT(RP_2024[[#This Row],[Actividad]],SEARCH(".",RP_2024[[#This Row],[Actividad]],1)-1))</f>
        <v>5</v>
      </c>
      <c r="Y678" s="337">
        <f>MONTH(RP_2024[[#This Row],[FECHA RP]])</f>
        <v>9</v>
      </c>
      <c r="Z678" s="336" t="str">
        <f>IF(RP_2024[[#This Row],[FEC ANULACION]]="","",MONTH(RP_2024[[#This Row],[FEC ANULACION]]))</f>
        <v/>
      </c>
      <c r="AA678" s="337" t="s">
        <v>1589</v>
      </c>
      <c r="AB678" s="337" t="s">
        <v>3394</v>
      </c>
      <c r="AC678" s="337" t="str">
        <f>MID(RP_2024[[#This Row],[Elemento PEP]],11,2)</f>
        <v>13</v>
      </c>
    </row>
    <row r="679" spans="1:29">
      <c r="A679" s="338">
        <v>4666</v>
      </c>
      <c r="B679" s="339">
        <v>45549</v>
      </c>
      <c r="C679" s="340" t="s">
        <v>1881</v>
      </c>
      <c r="D679" s="340" t="s">
        <v>2722</v>
      </c>
      <c r="E679" s="338" t="s">
        <v>1582</v>
      </c>
      <c r="F679" s="338">
        <v>5498</v>
      </c>
      <c r="G679" s="339">
        <v>45546</v>
      </c>
      <c r="H679" s="341">
        <v>6589446</v>
      </c>
      <c r="I679" s="341" t="s">
        <v>1828</v>
      </c>
      <c r="J679" s="331">
        <v>12</v>
      </c>
      <c r="K679" s="341" t="s">
        <v>1704</v>
      </c>
      <c r="L679" s="331" t="s">
        <v>1832</v>
      </c>
      <c r="M679" s="342">
        <v>40768629</v>
      </c>
      <c r="N679" s="332">
        <v>0</v>
      </c>
      <c r="O679" s="339"/>
      <c r="P679" s="342">
        <f>+RP_2024[[#This Row],[VALOR INICIAL]]-RP_2024[[#This Row],[VALOR ANULACION]]</f>
        <v>40768629</v>
      </c>
      <c r="Q679" s="343"/>
      <c r="R679" s="341">
        <f>VALUE(LEFT(RP_2024[[#This Row],[OBJETO]],3))</f>
        <v>502</v>
      </c>
      <c r="S679" s="344">
        <v>242</v>
      </c>
      <c r="T679" s="341" t="str">
        <f>SUBSTITUTE(RP_2024[[#This Row],[CODIGO TIPO]],"-","")</f>
        <v>O232020200991122</v>
      </c>
      <c r="U679" s="337">
        <v>1905054</v>
      </c>
      <c r="V679" s="341">
        <f>VALUE(LEFT(RIGHT(RP_2024[[#This Row],[IMPUTACION PRESUPUESTAL]],6),3))</f>
        <v>121</v>
      </c>
      <c r="W679" s="337" t="s">
        <v>477</v>
      </c>
      <c r="X679" s="335">
        <f>VALUE(LEFT(RP_2024[[#This Row],[Actividad]],SEARCH(".",RP_2024[[#This Row],[Actividad]],1)-1))</f>
        <v>5</v>
      </c>
      <c r="Y679" s="337">
        <f>MONTH(RP_2024[[#This Row],[FECHA RP]])</f>
        <v>9</v>
      </c>
      <c r="Z679" s="336" t="str">
        <f>IF(RP_2024[[#This Row],[FEC ANULACION]]="","",MONTH(RP_2024[[#This Row],[FEC ANULACION]]))</f>
        <v/>
      </c>
      <c r="AA679" s="337" t="s">
        <v>1589</v>
      </c>
      <c r="AB679" s="337" t="s">
        <v>3394</v>
      </c>
      <c r="AC679" s="337" t="str">
        <f>MID(RP_2024[[#This Row],[Elemento PEP]],11,2)</f>
        <v>13</v>
      </c>
    </row>
    <row r="680" spans="1:29">
      <c r="A680" s="338">
        <v>4667</v>
      </c>
      <c r="B680" s="339">
        <v>45549</v>
      </c>
      <c r="C680" s="340" t="s">
        <v>1880</v>
      </c>
      <c r="D680" s="340" t="s">
        <v>2722</v>
      </c>
      <c r="E680" s="338" t="s">
        <v>1582</v>
      </c>
      <c r="F680" s="338">
        <v>5499</v>
      </c>
      <c r="G680" s="339">
        <v>45546</v>
      </c>
      <c r="H680" s="341">
        <v>6589446</v>
      </c>
      <c r="I680" s="341" t="s">
        <v>1828</v>
      </c>
      <c r="J680" s="341">
        <v>570</v>
      </c>
      <c r="K680" s="341" t="s">
        <v>1704</v>
      </c>
      <c r="L680" s="331" t="s">
        <v>1705</v>
      </c>
      <c r="M680" s="342">
        <v>4305533</v>
      </c>
      <c r="N680" s="332">
        <v>0</v>
      </c>
      <c r="O680" s="339"/>
      <c r="P680" s="342">
        <f>+RP_2024[[#This Row],[VALOR INICIAL]]-RP_2024[[#This Row],[VALOR ANULACION]]</f>
        <v>4305533</v>
      </c>
      <c r="Q680" s="343"/>
      <c r="R680" s="341">
        <f>VALUE(LEFT(RP_2024[[#This Row],[OBJETO]],3))</f>
        <v>502</v>
      </c>
      <c r="S680" s="344">
        <v>242</v>
      </c>
      <c r="T680" s="341" t="str">
        <f>SUBSTITUTE(RP_2024[[#This Row],[CODIGO TIPO]],"-","")</f>
        <v>O232020200991122</v>
      </c>
      <c r="U680" s="337">
        <v>1905014</v>
      </c>
      <c r="V680" s="341">
        <f>VALUE(LEFT(RIGHT(RP_2024[[#This Row],[IMPUTACION PRESUPUESTAL]],6),3))</f>
        <v>125</v>
      </c>
      <c r="W680" s="337" t="s">
        <v>51</v>
      </c>
      <c r="X680" s="335">
        <f>VALUE(LEFT(RP_2024[[#This Row],[Actividad]],SEARCH(".",RP_2024[[#This Row],[Actividad]],1)-1))</f>
        <v>7</v>
      </c>
      <c r="Y680" s="337">
        <f>MONTH(RP_2024[[#This Row],[FECHA RP]])</f>
        <v>9</v>
      </c>
      <c r="Z680" s="336" t="str">
        <f>IF(RP_2024[[#This Row],[FEC ANULACION]]="","",MONTH(RP_2024[[#This Row],[FEC ANULACION]]))</f>
        <v/>
      </c>
      <c r="AA680" s="337" t="s">
        <v>1588</v>
      </c>
      <c r="AB680" s="337" t="s">
        <v>3392</v>
      </c>
      <c r="AC680" s="337" t="str">
        <f>MID(RP_2024[[#This Row],[Elemento PEP]],11,2)</f>
        <v>13</v>
      </c>
    </row>
    <row r="681" spans="1:29">
      <c r="A681" s="338">
        <v>4667</v>
      </c>
      <c r="B681" s="339">
        <v>45549</v>
      </c>
      <c r="C681" s="340" t="s">
        <v>1880</v>
      </c>
      <c r="D681" s="340" t="s">
        <v>2722</v>
      </c>
      <c r="E681" s="338" t="s">
        <v>1582</v>
      </c>
      <c r="F681" s="338">
        <v>5499</v>
      </c>
      <c r="G681" s="339">
        <v>45546</v>
      </c>
      <c r="H681" s="341">
        <v>6589446</v>
      </c>
      <c r="I681" s="341" t="s">
        <v>1828</v>
      </c>
      <c r="J681" s="331">
        <v>12</v>
      </c>
      <c r="K681" s="341" t="s">
        <v>1704</v>
      </c>
      <c r="L681" s="331" t="s">
        <v>1832</v>
      </c>
      <c r="M681" s="342">
        <v>28067894</v>
      </c>
      <c r="N681" s="332">
        <v>0</v>
      </c>
      <c r="O681" s="339"/>
      <c r="P681" s="342">
        <f>+RP_2024[[#This Row],[VALOR INICIAL]]-RP_2024[[#This Row],[VALOR ANULACION]]</f>
        <v>28067894</v>
      </c>
      <c r="Q681" s="343"/>
      <c r="R681" s="341">
        <f>VALUE(LEFT(RP_2024[[#This Row],[OBJETO]],3))</f>
        <v>502</v>
      </c>
      <c r="S681" s="344">
        <v>242</v>
      </c>
      <c r="T681" s="341" t="str">
        <f>SUBSTITUTE(RP_2024[[#This Row],[CODIGO TIPO]],"-","")</f>
        <v>O232020200991122</v>
      </c>
      <c r="U681" s="337">
        <v>1905014</v>
      </c>
      <c r="V681" s="341">
        <f>VALUE(LEFT(RIGHT(RP_2024[[#This Row],[IMPUTACION PRESUPUESTAL]],6),3))</f>
        <v>125</v>
      </c>
      <c r="W681" s="337" t="s">
        <v>51</v>
      </c>
      <c r="X681" s="335">
        <f>VALUE(LEFT(RP_2024[[#This Row],[Actividad]],SEARCH(".",RP_2024[[#This Row],[Actividad]],1)-1))</f>
        <v>7</v>
      </c>
      <c r="Y681" s="337">
        <f>MONTH(RP_2024[[#This Row],[FECHA RP]])</f>
        <v>9</v>
      </c>
      <c r="Z681" s="336" t="str">
        <f>IF(RP_2024[[#This Row],[FEC ANULACION]]="","",MONTH(RP_2024[[#This Row],[FEC ANULACION]]))</f>
        <v/>
      </c>
      <c r="AA681" s="337" t="s">
        <v>1589</v>
      </c>
      <c r="AB681" s="337" t="s">
        <v>3392</v>
      </c>
      <c r="AC681" s="337" t="str">
        <f>MID(RP_2024[[#This Row],[Elemento PEP]],11,2)</f>
        <v>13</v>
      </c>
    </row>
    <row r="682" spans="1:29">
      <c r="A682" s="338">
        <v>4668</v>
      </c>
      <c r="B682" s="339">
        <v>45549</v>
      </c>
      <c r="C682" s="340" t="s">
        <v>1843</v>
      </c>
      <c r="D682" s="340" t="s">
        <v>2722</v>
      </c>
      <c r="E682" s="338" t="s">
        <v>1582</v>
      </c>
      <c r="F682" s="338">
        <v>5500</v>
      </c>
      <c r="G682" s="339">
        <v>45546</v>
      </c>
      <c r="H682" s="341">
        <v>6589446</v>
      </c>
      <c r="I682" s="341" t="s">
        <v>1828</v>
      </c>
      <c r="J682" s="331">
        <v>12</v>
      </c>
      <c r="K682" s="341" t="s">
        <v>1704</v>
      </c>
      <c r="L682" s="331" t="s">
        <v>1832</v>
      </c>
      <c r="M682" s="342">
        <v>73454804</v>
      </c>
      <c r="N682" s="332">
        <v>0</v>
      </c>
      <c r="O682" s="339"/>
      <c r="P682" s="342">
        <f>+RP_2024[[#This Row],[VALOR INICIAL]]-RP_2024[[#This Row],[VALOR ANULACION]]</f>
        <v>73454804</v>
      </c>
      <c r="Q682" s="343"/>
      <c r="R682" s="341">
        <f>VALUE(LEFT(RP_2024[[#This Row],[OBJETO]],3))</f>
        <v>502</v>
      </c>
      <c r="S682" s="344">
        <v>242</v>
      </c>
      <c r="T682" s="341" t="str">
        <f>SUBSTITUTE(RP_2024[[#This Row],[CODIGO TIPO]],"-","")</f>
        <v>O232020200991122</v>
      </c>
      <c r="U682" s="337">
        <v>1905014</v>
      </c>
      <c r="V682" s="341">
        <f>VALUE(LEFT(RIGHT(RP_2024[[#This Row],[IMPUTACION PRESUPUESTAL]],6),3))</f>
        <v>158</v>
      </c>
      <c r="W682" s="337" t="s">
        <v>53</v>
      </c>
      <c r="X682" s="335">
        <f>VALUE(LEFT(RP_2024[[#This Row],[Actividad]],SEARCH(".",RP_2024[[#This Row],[Actividad]],1)-1))</f>
        <v>9</v>
      </c>
      <c r="Y682" s="337">
        <f>MONTH(RP_2024[[#This Row],[FECHA RP]])</f>
        <v>9</v>
      </c>
      <c r="Z682" s="336" t="str">
        <f>IF(RP_2024[[#This Row],[FEC ANULACION]]="","",MONTH(RP_2024[[#This Row],[FEC ANULACION]]))</f>
        <v/>
      </c>
      <c r="AA682" s="337" t="s">
        <v>1589</v>
      </c>
      <c r="AB682" s="337" t="s">
        <v>3392</v>
      </c>
      <c r="AC682" s="337" t="str">
        <f>MID(RP_2024[[#This Row],[Elemento PEP]],11,2)</f>
        <v>13</v>
      </c>
    </row>
    <row r="683" spans="1:29">
      <c r="A683" s="338">
        <v>4670</v>
      </c>
      <c r="B683" s="339">
        <v>45549</v>
      </c>
      <c r="C683" s="340" t="s">
        <v>1882</v>
      </c>
      <c r="D683" s="340" t="s">
        <v>2722</v>
      </c>
      <c r="E683" s="338" t="s">
        <v>1582</v>
      </c>
      <c r="F683" s="338">
        <v>5501</v>
      </c>
      <c r="G683" s="339">
        <v>45546</v>
      </c>
      <c r="H683" s="341">
        <v>6589446</v>
      </c>
      <c r="I683" s="341" t="s">
        <v>1828</v>
      </c>
      <c r="J683" s="341">
        <v>12</v>
      </c>
      <c r="K683" s="341" t="s">
        <v>1704</v>
      </c>
      <c r="L683" s="331" t="s">
        <v>1832</v>
      </c>
      <c r="M683" s="342">
        <v>22768818</v>
      </c>
      <c r="N683" s="332">
        <v>0</v>
      </c>
      <c r="O683" s="339"/>
      <c r="P683" s="342">
        <f>+RP_2024[[#This Row],[VALOR INICIAL]]-RP_2024[[#This Row],[VALOR ANULACION]]</f>
        <v>22768818</v>
      </c>
      <c r="Q683" s="343"/>
      <c r="R683" s="341">
        <f>VALUE(LEFT(RP_2024[[#This Row],[OBJETO]],3))</f>
        <v>502</v>
      </c>
      <c r="S683" s="344">
        <v>242</v>
      </c>
      <c r="T683" s="341" t="str">
        <f>SUBSTITUTE(RP_2024[[#This Row],[CODIGO TIPO]],"-","")</f>
        <v>O232020200991122</v>
      </c>
      <c r="U683" s="337">
        <v>1905054</v>
      </c>
      <c r="V683" s="341">
        <f>VALUE(LEFT(RIGHT(RP_2024[[#This Row],[IMPUTACION PRESUPUESTAL]],6),3))</f>
        <v>120</v>
      </c>
      <c r="W683" s="337" t="s">
        <v>50</v>
      </c>
      <c r="X683" s="335">
        <f>VALUE(LEFT(RP_2024[[#This Row],[Actividad]],SEARCH(".",RP_2024[[#This Row],[Actividad]],1)-1))</f>
        <v>6</v>
      </c>
      <c r="Y683" s="337">
        <f>MONTH(RP_2024[[#This Row],[FECHA RP]])</f>
        <v>9</v>
      </c>
      <c r="Z683" s="336" t="str">
        <f>IF(RP_2024[[#This Row],[FEC ANULACION]]="","",MONTH(RP_2024[[#This Row],[FEC ANULACION]]))</f>
        <v/>
      </c>
      <c r="AA683" s="337" t="s">
        <v>1589</v>
      </c>
      <c r="AB683" s="337" t="s">
        <v>3398</v>
      </c>
      <c r="AC683" s="337" t="str">
        <f>MID(RP_2024[[#This Row],[Elemento PEP]],11,2)</f>
        <v>06</v>
      </c>
    </row>
    <row r="684" spans="1:29">
      <c r="A684" s="338">
        <v>4670</v>
      </c>
      <c r="B684" s="339">
        <v>45549</v>
      </c>
      <c r="C684" s="340" t="s">
        <v>1882</v>
      </c>
      <c r="D684" s="340" t="s">
        <v>2722</v>
      </c>
      <c r="E684" s="338" t="s">
        <v>1582</v>
      </c>
      <c r="F684" s="338">
        <v>5501</v>
      </c>
      <c r="G684" s="339">
        <v>45546</v>
      </c>
      <c r="H684" s="341">
        <v>6589446</v>
      </c>
      <c r="I684" s="341" t="s">
        <v>1828</v>
      </c>
      <c r="J684" s="331">
        <v>570</v>
      </c>
      <c r="K684" s="341" t="s">
        <v>1704</v>
      </c>
      <c r="L684" s="331" t="s">
        <v>1705</v>
      </c>
      <c r="M684" s="342">
        <v>3605374</v>
      </c>
      <c r="N684" s="332">
        <v>0</v>
      </c>
      <c r="O684" s="339"/>
      <c r="P684" s="342">
        <f>+RP_2024[[#This Row],[VALOR INICIAL]]-RP_2024[[#This Row],[VALOR ANULACION]]</f>
        <v>3605374</v>
      </c>
      <c r="Q684" s="343"/>
      <c r="R684" s="341">
        <f>VALUE(LEFT(RP_2024[[#This Row],[OBJETO]],3))</f>
        <v>502</v>
      </c>
      <c r="S684" s="344">
        <v>242</v>
      </c>
      <c r="T684" s="341" t="str">
        <f>SUBSTITUTE(RP_2024[[#This Row],[CODIGO TIPO]],"-","")</f>
        <v>O232020200991122</v>
      </c>
      <c r="U684" s="337">
        <v>1905054</v>
      </c>
      <c r="V684" s="341">
        <f>VALUE(LEFT(RIGHT(RP_2024[[#This Row],[IMPUTACION PRESUPUESTAL]],6),3))</f>
        <v>120</v>
      </c>
      <c r="W684" s="337" t="s">
        <v>50</v>
      </c>
      <c r="X684" s="335">
        <f>VALUE(LEFT(RP_2024[[#This Row],[Actividad]],SEARCH(".",RP_2024[[#This Row],[Actividad]],1)-1))</f>
        <v>6</v>
      </c>
      <c r="Y684" s="337">
        <f>MONTH(RP_2024[[#This Row],[FECHA RP]])</f>
        <v>9</v>
      </c>
      <c r="Z684" s="336" t="str">
        <f>IF(RP_2024[[#This Row],[FEC ANULACION]]="","",MONTH(RP_2024[[#This Row],[FEC ANULACION]]))</f>
        <v/>
      </c>
      <c r="AA684" s="337" t="s">
        <v>1588</v>
      </c>
      <c r="AB684" s="337" t="s">
        <v>3398</v>
      </c>
      <c r="AC684" s="337" t="str">
        <f>MID(RP_2024[[#This Row],[Elemento PEP]],11,2)</f>
        <v>06</v>
      </c>
    </row>
    <row r="685" spans="1:29">
      <c r="A685" s="338">
        <v>4669</v>
      </c>
      <c r="B685" s="339">
        <v>45549</v>
      </c>
      <c r="C685" s="340" t="s">
        <v>1879</v>
      </c>
      <c r="D685" s="340" t="s">
        <v>2722</v>
      </c>
      <c r="E685" s="338" t="s">
        <v>1582</v>
      </c>
      <c r="F685" s="338">
        <v>5502</v>
      </c>
      <c r="G685" s="339">
        <v>45546</v>
      </c>
      <c r="H685" s="341">
        <v>6589446</v>
      </c>
      <c r="I685" s="341" t="s">
        <v>1828</v>
      </c>
      <c r="J685" s="331">
        <v>570</v>
      </c>
      <c r="K685" s="341" t="s">
        <v>1704</v>
      </c>
      <c r="L685" s="331" t="s">
        <v>1705</v>
      </c>
      <c r="M685" s="342">
        <v>12821230</v>
      </c>
      <c r="N685" s="332">
        <v>0</v>
      </c>
      <c r="O685" s="339"/>
      <c r="P685" s="342">
        <f>+RP_2024[[#This Row],[VALOR INICIAL]]-RP_2024[[#This Row],[VALOR ANULACION]]</f>
        <v>12821230</v>
      </c>
      <c r="Q685" s="343"/>
      <c r="R685" s="341">
        <f>VALUE(LEFT(RP_2024[[#This Row],[OBJETO]],3))</f>
        <v>502</v>
      </c>
      <c r="S685" s="344">
        <v>242</v>
      </c>
      <c r="T685" s="341" t="str">
        <f>SUBSTITUTE(RP_2024[[#This Row],[CODIGO TIPO]],"-","")</f>
        <v>O232020200991122</v>
      </c>
      <c r="U685" s="337">
        <v>1905014</v>
      </c>
      <c r="V685" s="341">
        <f>VALUE(LEFT(RIGHT(RP_2024[[#This Row],[IMPUTACION PRESUPUESTAL]],6),3))</f>
        <v>1</v>
      </c>
      <c r="W685" s="337" t="s">
        <v>810</v>
      </c>
      <c r="X685" s="335">
        <f>VALUE(LEFT(RP_2024[[#This Row],[Actividad]],SEARCH(".",RP_2024[[#This Row],[Actividad]],1)-1))</f>
        <v>10</v>
      </c>
      <c r="Y685" s="337">
        <f>MONTH(RP_2024[[#This Row],[FECHA RP]])</f>
        <v>9</v>
      </c>
      <c r="Z685" s="336" t="str">
        <f>IF(RP_2024[[#This Row],[FEC ANULACION]]="","",MONTH(RP_2024[[#This Row],[FEC ANULACION]]))</f>
        <v/>
      </c>
      <c r="AA685" s="337" t="s">
        <v>1588</v>
      </c>
      <c r="AB685" s="337" t="s">
        <v>3392</v>
      </c>
      <c r="AC685" s="337" t="str">
        <f>MID(RP_2024[[#This Row],[Elemento PEP]],11,2)</f>
        <v>13</v>
      </c>
    </row>
    <row r="686" spans="1:29">
      <c r="A686" s="338">
        <v>4669</v>
      </c>
      <c r="B686" s="339">
        <v>45549</v>
      </c>
      <c r="C686" s="340" t="s">
        <v>1879</v>
      </c>
      <c r="D686" s="340" t="s">
        <v>2722</v>
      </c>
      <c r="E686" s="338" t="s">
        <v>1582</v>
      </c>
      <c r="F686" s="338">
        <v>5502</v>
      </c>
      <c r="G686" s="339">
        <v>45546</v>
      </c>
      <c r="H686" s="341">
        <v>6589446</v>
      </c>
      <c r="I686" s="341" t="s">
        <v>1828</v>
      </c>
      <c r="J686" s="341">
        <v>12</v>
      </c>
      <c r="K686" s="341" t="s">
        <v>1704</v>
      </c>
      <c r="L686" s="331" t="s">
        <v>1832</v>
      </c>
      <c r="M686" s="342">
        <v>78438006</v>
      </c>
      <c r="N686" s="332">
        <v>0</v>
      </c>
      <c r="O686" s="339"/>
      <c r="P686" s="342">
        <f>+RP_2024[[#This Row],[VALOR INICIAL]]-RP_2024[[#This Row],[VALOR ANULACION]]</f>
        <v>78438006</v>
      </c>
      <c r="Q686" s="343"/>
      <c r="R686" s="341">
        <f>VALUE(LEFT(RP_2024[[#This Row],[OBJETO]],3))</f>
        <v>502</v>
      </c>
      <c r="S686" s="344">
        <v>242</v>
      </c>
      <c r="T686" s="341" t="str">
        <f>SUBSTITUTE(RP_2024[[#This Row],[CODIGO TIPO]],"-","")</f>
        <v>O232020200991122</v>
      </c>
      <c r="U686" s="337">
        <v>1905014</v>
      </c>
      <c r="V686" s="341">
        <f>VALUE(LEFT(RIGHT(RP_2024[[#This Row],[IMPUTACION PRESUPUESTAL]],6),3))</f>
        <v>1</v>
      </c>
      <c r="W686" s="337" t="s">
        <v>810</v>
      </c>
      <c r="X686" s="335">
        <f>VALUE(LEFT(RP_2024[[#This Row],[Actividad]],SEARCH(".",RP_2024[[#This Row],[Actividad]],1)-1))</f>
        <v>10</v>
      </c>
      <c r="Y686" s="337">
        <f>MONTH(RP_2024[[#This Row],[FECHA RP]])</f>
        <v>9</v>
      </c>
      <c r="Z686" s="336" t="str">
        <f>IF(RP_2024[[#This Row],[FEC ANULACION]]="","",MONTH(RP_2024[[#This Row],[FEC ANULACION]]))</f>
        <v/>
      </c>
      <c r="AA686" s="337" t="s">
        <v>1589</v>
      </c>
      <c r="AB686" s="337" t="s">
        <v>3392</v>
      </c>
      <c r="AC686" s="337" t="str">
        <f>MID(RP_2024[[#This Row],[Elemento PEP]],11,2)</f>
        <v>13</v>
      </c>
    </row>
    <row r="687" spans="1:29">
      <c r="A687" s="338">
        <v>4671</v>
      </c>
      <c r="B687" s="339">
        <v>45549</v>
      </c>
      <c r="C687" s="340" t="s">
        <v>1885</v>
      </c>
      <c r="D687" s="340" t="s">
        <v>2722</v>
      </c>
      <c r="E687" s="338" t="s">
        <v>1582</v>
      </c>
      <c r="F687" s="338">
        <v>5503</v>
      </c>
      <c r="G687" s="339">
        <v>45546</v>
      </c>
      <c r="H687" s="341">
        <v>6589446</v>
      </c>
      <c r="I687" s="341" t="s">
        <v>1828</v>
      </c>
      <c r="J687" s="341">
        <v>570</v>
      </c>
      <c r="K687" s="341" t="s">
        <v>1704</v>
      </c>
      <c r="L687" s="331" t="s">
        <v>1705</v>
      </c>
      <c r="M687" s="342">
        <v>6380261</v>
      </c>
      <c r="N687" s="332">
        <v>0</v>
      </c>
      <c r="O687" s="339"/>
      <c r="P687" s="342">
        <f>+RP_2024[[#This Row],[VALOR INICIAL]]-RP_2024[[#This Row],[VALOR ANULACION]]</f>
        <v>6380261</v>
      </c>
      <c r="Q687" s="343"/>
      <c r="R687" s="341">
        <f>VALUE(LEFT(RP_2024[[#This Row],[OBJETO]],3))</f>
        <v>502</v>
      </c>
      <c r="S687" s="344">
        <v>242</v>
      </c>
      <c r="T687" s="341" t="str">
        <f>SUBSTITUTE(RP_2024[[#This Row],[CODIGO TIPO]],"-","")</f>
        <v>O232020200991122</v>
      </c>
      <c r="U687" s="337">
        <v>1905014</v>
      </c>
      <c r="V687" s="341">
        <f>VALUE(LEFT(RIGHT(RP_2024[[#This Row],[IMPUTACION PRESUPUESTAL]],6),3))</f>
        <v>3</v>
      </c>
      <c r="W687" s="337" t="s">
        <v>815</v>
      </c>
      <c r="X687" s="335">
        <f>VALUE(LEFT(RP_2024[[#This Row],[Actividad]],SEARCH(".",RP_2024[[#This Row],[Actividad]],1)-1))</f>
        <v>10</v>
      </c>
      <c r="Y687" s="337">
        <f>MONTH(RP_2024[[#This Row],[FECHA RP]])</f>
        <v>9</v>
      </c>
      <c r="Z687" s="336" t="str">
        <f>IF(RP_2024[[#This Row],[FEC ANULACION]]="","",MONTH(RP_2024[[#This Row],[FEC ANULACION]]))</f>
        <v/>
      </c>
      <c r="AA687" s="337" t="s">
        <v>1588</v>
      </c>
      <c r="AB687" s="337" t="s">
        <v>3392</v>
      </c>
      <c r="AC687" s="337" t="str">
        <f>MID(RP_2024[[#This Row],[Elemento PEP]],11,2)</f>
        <v>13</v>
      </c>
    </row>
    <row r="688" spans="1:29">
      <c r="A688" s="338">
        <v>4671</v>
      </c>
      <c r="B688" s="339">
        <v>45549</v>
      </c>
      <c r="C688" s="340" t="s">
        <v>1885</v>
      </c>
      <c r="D688" s="340" t="s">
        <v>2722</v>
      </c>
      <c r="E688" s="338" t="s">
        <v>1582</v>
      </c>
      <c r="F688" s="338">
        <v>5503</v>
      </c>
      <c r="G688" s="339">
        <v>45546</v>
      </c>
      <c r="H688" s="341">
        <v>6589446</v>
      </c>
      <c r="I688" s="341" t="s">
        <v>1828</v>
      </c>
      <c r="J688" s="331">
        <v>12</v>
      </c>
      <c r="K688" s="341" t="s">
        <v>1704</v>
      </c>
      <c r="L688" s="331" t="s">
        <v>1832</v>
      </c>
      <c r="M688" s="342">
        <v>39033293</v>
      </c>
      <c r="N688" s="332">
        <v>0</v>
      </c>
      <c r="O688" s="339"/>
      <c r="P688" s="342">
        <f>+RP_2024[[#This Row],[VALOR INICIAL]]-RP_2024[[#This Row],[VALOR ANULACION]]</f>
        <v>39033293</v>
      </c>
      <c r="Q688" s="343"/>
      <c r="R688" s="341">
        <f>VALUE(LEFT(RP_2024[[#This Row],[OBJETO]],3))</f>
        <v>502</v>
      </c>
      <c r="S688" s="344">
        <v>242</v>
      </c>
      <c r="T688" s="341" t="str">
        <f>SUBSTITUTE(RP_2024[[#This Row],[CODIGO TIPO]],"-","")</f>
        <v>O232020200991122</v>
      </c>
      <c r="U688" s="337">
        <v>1905014</v>
      </c>
      <c r="V688" s="341">
        <f>VALUE(LEFT(RIGHT(RP_2024[[#This Row],[IMPUTACION PRESUPUESTAL]],6),3))</f>
        <v>3</v>
      </c>
      <c r="W688" s="337" t="s">
        <v>815</v>
      </c>
      <c r="X688" s="335">
        <f>VALUE(LEFT(RP_2024[[#This Row],[Actividad]],SEARCH(".",RP_2024[[#This Row],[Actividad]],1)-1))</f>
        <v>10</v>
      </c>
      <c r="Y688" s="337">
        <f>MONTH(RP_2024[[#This Row],[FECHA RP]])</f>
        <v>9</v>
      </c>
      <c r="Z688" s="336" t="str">
        <f>IF(RP_2024[[#This Row],[FEC ANULACION]]="","",MONTH(RP_2024[[#This Row],[FEC ANULACION]]))</f>
        <v/>
      </c>
      <c r="AA688" s="337" t="s">
        <v>1589</v>
      </c>
      <c r="AB688" s="337" t="s">
        <v>3392</v>
      </c>
      <c r="AC688" s="337" t="str">
        <f>MID(RP_2024[[#This Row],[Elemento PEP]],11,2)</f>
        <v>13</v>
      </c>
    </row>
    <row r="689" spans="1:29">
      <c r="A689" s="338">
        <v>4673</v>
      </c>
      <c r="B689" s="339">
        <v>45549</v>
      </c>
      <c r="C689" s="340" t="s">
        <v>1884</v>
      </c>
      <c r="D689" s="340" t="s">
        <v>2722</v>
      </c>
      <c r="E689" s="338" t="s">
        <v>1582</v>
      </c>
      <c r="F689" s="338">
        <v>5504</v>
      </c>
      <c r="G689" s="339">
        <v>45546</v>
      </c>
      <c r="H689" s="341">
        <v>6589446</v>
      </c>
      <c r="I689" s="341" t="s">
        <v>1828</v>
      </c>
      <c r="J689" s="341">
        <v>12</v>
      </c>
      <c r="K689" s="341" t="s">
        <v>1704</v>
      </c>
      <c r="L689" s="331" t="s">
        <v>1832</v>
      </c>
      <c r="M689" s="342">
        <v>28067891</v>
      </c>
      <c r="N689" s="332">
        <v>0</v>
      </c>
      <c r="O689" s="339"/>
      <c r="P689" s="342">
        <f>+RP_2024[[#This Row],[VALOR INICIAL]]-RP_2024[[#This Row],[VALOR ANULACION]]</f>
        <v>28067891</v>
      </c>
      <c r="Q689" s="343"/>
      <c r="R689" s="341">
        <f>VALUE(LEFT(RP_2024[[#This Row],[OBJETO]],3))</f>
        <v>502</v>
      </c>
      <c r="S689" s="344">
        <v>242</v>
      </c>
      <c r="T689" s="341" t="str">
        <f>SUBSTITUTE(RP_2024[[#This Row],[CODIGO TIPO]],"-","")</f>
        <v>O232020200991122</v>
      </c>
      <c r="U689" s="337">
        <v>1905014</v>
      </c>
      <c r="V689" s="341">
        <f>VALUE(LEFT(RIGHT(RP_2024[[#This Row],[IMPUTACION PRESUPUESTAL]],6),3))</f>
        <v>232</v>
      </c>
      <c r="W689" s="337" t="s">
        <v>1237</v>
      </c>
      <c r="X689" s="335">
        <f>VALUE(LEFT(RP_2024[[#This Row],[Actividad]],SEARCH(".",RP_2024[[#This Row],[Actividad]],1)-1))</f>
        <v>11</v>
      </c>
      <c r="Y689" s="337">
        <f>MONTH(RP_2024[[#This Row],[FECHA RP]])</f>
        <v>9</v>
      </c>
      <c r="Z689" s="336" t="str">
        <f>IF(RP_2024[[#This Row],[FEC ANULACION]]="","",MONTH(RP_2024[[#This Row],[FEC ANULACION]]))</f>
        <v/>
      </c>
      <c r="AA689" s="337" t="s">
        <v>1589</v>
      </c>
      <c r="AB689" s="337" t="s">
        <v>3393</v>
      </c>
      <c r="AC689" s="337" t="str">
        <f>MID(RP_2024[[#This Row],[Elemento PEP]],11,2)</f>
        <v>07</v>
      </c>
    </row>
    <row r="690" spans="1:29">
      <c r="A690" s="338">
        <v>4673</v>
      </c>
      <c r="B690" s="339">
        <v>45549</v>
      </c>
      <c r="C690" s="340" t="s">
        <v>1884</v>
      </c>
      <c r="D690" s="340" t="s">
        <v>2722</v>
      </c>
      <c r="E690" s="338" t="s">
        <v>1582</v>
      </c>
      <c r="F690" s="338">
        <v>5504</v>
      </c>
      <c r="G690" s="339">
        <v>45546</v>
      </c>
      <c r="H690" s="341">
        <v>6589446</v>
      </c>
      <c r="I690" s="341" t="s">
        <v>1828</v>
      </c>
      <c r="J690" s="331">
        <v>570</v>
      </c>
      <c r="K690" s="341" t="s">
        <v>1704</v>
      </c>
      <c r="L690" s="331" t="s">
        <v>1705</v>
      </c>
      <c r="M690" s="342">
        <v>4305536</v>
      </c>
      <c r="N690" s="332">
        <v>0</v>
      </c>
      <c r="O690" s="339"/>
      <c r="P690" s="342">
        <f>+RP_2024[[#This Row],[VALOR INICIAL]]-RP_2024[[#This Row],[VALOR ANULACION]]</f>
        <v>4305536</v>
      </c>
      <c r="Q690" s="343"/>
      <c r="R690" s="341">
        <f>VALUE(LEFT(RP_2024[[#This Row],[OBJETO]],3))</f>
        <v>502</v>
      </c>
      <c r="S690" s="344">
        <v>242</v>
      </c>
      <c r="T690" s="341" t="str">
        <f>SUBSTITUTE(RP_2024[[#This Row],[CODIGO TIPO]],"-","")</f>
        <v>O232020200991122</v>
      </c>
      <c r="U690" s="337">
        <v>1905014</v>
      </c>
      <c r="V690" s="341">
        <f>VALUE(LEFT(RIGHT(RP_2024[[#This Row],[IMPUTACION PRESUPUESTAL]],6),3))</f>
        <v>232</v>
      </c>
      <c r="W690" s="337" t="s">
        <v>1237</v>
      </c>
      <c r="X690" s="335">
        <f>VALUE(LEFT(RP_2024[[#This Row],[Actividad]],SEARCH(".",RP_2024[[#This Row],[Actividad]],1)-1))</f>
        <v>11</v>
      </c>
      <c r="Y690" s="337">
        <f>MONTH(RP_2024[[#This Row],[FECHA RP]])</f>
        <v>9</v>
      </c>
      <c r="Z690" s="336" t="str">
        <f>IF(RP_2024[[#This Row],[FEC ANULACION]]="","",MONTH(RP_2024[[#This Row],[FEC ANULACION]]))</f>
        <v/>
      </c>
      <c r="AA690" s="337" t="s">
        <v>1588</v>
      </c>
      <c r="AB690" s="337" t="s">
        <v>3393</v>
      </c>
      <c r="AC690" s="337" t="str">
        <f>MID(RP_2024[[#This Row],[Elemento PEP]],11,2)</f>
        <v>07</v>
      </c>
    </row>
    <row r="691" spans="1:29">
      <c r="A691" s="338">
        <v>4672</v>
      </c>
      <c r="B691" s="339">
        <v>45549</v>
      </c>
      <c r="C691" s="340" t="s">
        <v>1886</v>
      </c>
      <c r="D691" s="340" t="s">
        <v>2722</v>
      </c>
      <c r="E691" s="338" t="s">
        <v>1582</v>
      </c>
      <c r="F691" s="338">
        <v>5505</v>
      </c>
      <c r="G691" s="339">
        <v>45546</v>
      </c>
      <c r="H691" s="341">
        <v>6589446</v>
      </c>
      <c r="I691" s="341" t="s">
        <v>1828</v>
      </c>
      <c r="J691" s="331">
        <v>570</v>
      </c>
      <c r="K691" s="341" t="s">
        <v>1704</v>
      </c>
      <c r="L691" s="331" t="s">
        <v>1705</v>
      </c>
      <c r="M691" s="342">
        <v>4305536</v>
      </c>
      <c r="N691" s="332">
        <v>0</v>
      </c>
      <c r="O691" s="339"/>
      <c r="P691" s="342">
        <f>+RP_2024[[#This Row],[VALOR INICIAL]]-RP_2024[[#This Row],[VALOR ANULACION]]</f>
        <v>4305536</v>
      </c>
      <c r="Q691" s="343"/>
      <c r="R691" s="341">
        <f>VALUE(LEFT(RP_2024[[#This Row],[OBJETO]],3))</f>
        <v>502</v>
      </c>
      <c r="S691" s="344">
        <v>242</v>
      </c>
      <c r="T691" s="341" t="str">
        <f>SUBSTITUTE(RP_2024[[#This Row],[CODIGO TIPO]],"-","")</f>
        <v>O232020200991122</v>
      </c>
      <c r="U691" s="337">
        <v>1905014</v>
      </c>
      <c r="V691" s="341">
        <f>VALUE(LEFT(RIGHT(RP_2024[[#This Row],[IMPUTACION PRESUPUESTAL]],6),3))</f>
        <v>233</v>
      </c>
      <c r="W691" s="337" t="s">
        <v>1238</v>
      </c>
      <c r="X691" s="335">
        <f>VALUE(LEFT(RP_2024[[#This Row],[Actividad]],SEARCH(".",RP_2024[[#This Row],[Actividad]],1)-1))</f>
        <v>12</v>
      </c>
      <c r="Y691" s="337">
        <f>MONTH(RP_2024[[#This Row],[FECHA RP]])</f>
        <v>9</v>
      </c>
      <c r="Z691" s="336" t="str">
        <f>IF(RP_2024[[#This Row],[FEC ANULACION]]="","",MONTH(RP_2024[[#This Row],[FEC ANULACION]]))</f>
        <v/>
      </c>
      <c r="AA691" s="337" t="s">
        <v>1588</v>
      </c>
      <c r="AB691" s="337" t="s">
        <v>3392</v>
      </c>
      <c r="AC691" s="337" t="str">
        <f>MID(RP_2024[[#This Row],[Elemento PEP]],11,2)</f>
        <v>13</v>
      </c>
    </row>
    <row r="692" spans="1:29">
      <c r="A692" s="338">
        <v>4672</v>
      </c>
      <c r="B692" s="339">
        <v>45549</v>
      </c>
      <c r="C692" s="340" t="s">
        <v>1886</v>
      </c>
      <c r="D692" s="340" t="s">
        <v>2722</v>
      </c>
      <c r="E692" s="338" t="s">
        <v>1582</v>
      </c>
      <c r="F692" s="338">
        <v>5505</v>
      </c>
      <c r="G692" s="339">
        <v>45546</v>
      </c>
      <c r="H692" s="341">
        <v>6589446</v>
      </c>
      <c r="I692" s="341" t="s">
        <v>1828</v>
      </c>
      <c r="J692" s="341">
        <v>12</v>
      </c>
      <c r="K692" s="341" t="s">
        <v>1704</v>
      </c>
      <c r="L692" s="331" t="s">
        <v>1832</v>
      </c>
      <c r="M692" s="342">
        <v>28067878</v>
      </c>
      <c r="N692" s="332">
        <v>0</v>
      </c>
      <c r="O692" s="339"/>
      <c r="P692" s="342">
        <f>+RP_2024[[#This Row],[VALOR INICIAL]]-RP_2024[[#This Row],[VALOR ANULACION]]</f>
        <v>28067878</v>
      </c>
      <c r="Q692" s="343"/>
      <c r="R692" s="341">
        <f>VALUE(LEFT(RP_2024[[#This Row],[OBJETO]],3))</f>
        <v>502</v>
      </c>
      <c r="S692" s="344">
        <v>242</v>
      </c>
      <c r="T692" s="341" t="str">
        <f>SUBSTITUTE(RP_2024[[#This Row],[CODIGO TIPO]],"-","")</f>
        <v>O232020200991122</v>
      </c>
      <c r="U692" s="337">
        <v>1905014</v>
      </c>
      <c r="V692" s="341">
        <f>VALUE(LEFT(RIGHT(RP_2024[[#This Row],[IMPUTACION PRESUPUESTAL]],6),3))</f>
        <v>233</v>
      </c>
      <c r="W692" s="337" t="s">
        <v>1238</v>
      </c>
      <c r="X692" s="335">
        <f>VALUE(LEFT(RP_2024[[#This Row],[Actividad]],SEARCH(".",RP_2024[[#This Row],[Actividad]],1)-1))</f>
        <v>12</v>
      </c>
      <c r="Y692" s="337">
        <f>MONTH(RP_2024[[#This Row],[FECHA RP]])</f>
        <v>9</v>
      </c>
      <c r="Z692" s="336" t="str">
        <f>IF(RP_2024[[#This Row],[FEC ANULACION]]="","",MONTH(RP_2024[[#This Row],[FEC ANULACION]]))</f>
        <v/>
      </c>
      <c r="AA692" s="337" t="s">
        <v>1589</v>
      </c>
      <c r="AB692" s="337" t="s">
        <v>3392</v>
      </c>
      <c r="AC692" s="337" t="str">
        <f>MID(RP_2024[[#This Row],[Elemento PEP]],11,2)</f>
        <v>13</v>
      </c>
    </row>
    <row r="693" spans="1:29">
      <c r="A693" s="338">
        <v>4674</v>
      </c>
      <c r="B693" s="339">
        <v>45549</v>
      </c>
      <c r="C693" s="340" t="s">
        <v>1888</v>
      </c>
      <c r="D693" s="340" t="s">
        <v>2722</v>
      </c>
      <c r="E693" s="338" t="s">
        <v>1582</v>
      </c>
      <c r="F693" s="338">
        <v>5506</v>
      </c>
      <c r="G693" s="339">
        <v>45546</v>
      </c>
      <c r="H693" s="341">
        <v>6589446</v>
      </c>
      <c r="I693" s="341" t="s">
        <v>1828</v>
      </c>
      <c r="J693" s="341">
        <v>570</v>
      </c>
      <c r="K693" s="341" t="s">
        <v>1704</v>
      </c>
      <c r="L693" s="331" t="s">
        <v>1705</v>
      </c>
      <c r="M693" s="342">
        <v>4305536</v>
      </c>
      <c r="N693" s="332">
        <v>0</v>
      </c>
      <c r="O693" s="339"/>
      <c r="P693" s="342">
        <f>+RP_2024[[#This Row],[VALOR INICIAL]]-RP_2024[[#This Row],[VALOR ANULACION]]</f>
        <v>4305536</v>
      </c>
      <c r="Q693" s="343"/>
      <c r="R693" s="341">
        <f>VALUE(LEFT(RP_2024[[#This Row],[OBJETO]],3))</f>
        <v>502</v>
      </c>
      <c r="S693" s="344">
        <v>242</v>
      </c>
      <c r="T693" s="341" t="str">
        <f>SUBSTITUTE(RP_2024[[#This Row],[CODIGO TIPO]],"-","")</f>
        <v>O232020200991122</v>
      </c>
      <c r="U693" s="337">
        <v>1905014</v>
      </c>
      <c r="V693" s="341">
        <f>VALUE(LEFT(RIGHT(RP_2024[[#This Row],[IMPUTACION PRESUPUESTAL]],6),3))</f>
        <v>235</v>
      </c>
      <c r="W693" s="337" t="s">
        <v>1240</v>
      </c>
      <c r="X693" s="335">
        <f>VALUE(LEFT(RP_2024[[#This Row],[Actividad]],SEARCH(".",RP_2024[[#This Row],[Actividad]],1)-1))</f>
        <v>14</v>
      </c>
      <c r="Y693" s="337">
        <f>MONTH(RP_2024[[#This Row],[FECHA RP]])</f>
        <v>9</v>
      </c>
      <c r="Z693" s="336" t="str">
        <f>IF(RP_2024[[#This Row],[FEC ANULACION]]="","",MONTH(RP_2024[[#This Row],[FEC ANULACION]]))</f>
        <v/>
      </c>
      <c r="AA693" s="337" t="s">
        <v>1588</v>
      </c>
      <c r="AB693" s="337" t="s">
        <v>3392</v>
      </c>
      <c r="AC693" s="337" t="str">
        <f>MID(RP_2024[[#This Row],[Elemento PEP]],11,2)</f>
        <v>13</v>
      </c>
    </row>
    <row r="694" spans="1:29">
      <c r="A694" s="338">
        <v>4674</v>
      </c>
      <c r="B694" s="339">
        <v>45549</v>
      </c>
      <c r="C694" s="340" t="s">
        <v>1888</v>
      </c>
      <c r="D694" s="340" t="s">
        <v>2722</v>
      </c>
      <c r="E694" s="338" t="s">
        <v>1582</v>
      </c>
      <c r="F694" s="338">
        <v>5506</v>
      </c>
      <c r="G694" s="339">
        <v>45546</v>
      </c>
      <c r="H694" s="341">
        <v>6589446</v>
      </c>
      <c r="I694" s="341" t="s">
        <v>1828</v>
      </c>
      <c r="J694" s="331">
        <v>12</v>
      </c>
      <c r="K694" s="341" t="s">
        <v>1704</v>
      </c>
      <c r="L694" s="331" t="s">
        <v>1832</v>
      </c>
      <c r="M694" s="342">
        <v>28067887</v>
      </c>
      <c r="N694" s="332">
        <v>0</v>
      </c>
      <c r="O694" s="339"/>
      <c r="P694" s="342">
        <f>+RP_2024[[#This Row],[VALOR INICIAL]]-RP_2024[[#This Row],[VALOR ANULACION]]</f>
        <v>28067887</v>
      </c>
      <c r="Q694" s="343"/>
      <c r="R694" s="341">
        <f>VALUE(LEFT(RP_2024[[#This Row],[OBJETO]],3))</f>
        <v>502</v>
      </c>
      <c r="S694" s="344">
        <v>242</v>
      </c>
      <c r="T694" s="341" t="str">
        <f>SUBSTITUTE(RP_2024[[#This Row],[CODIGO TIPO]],"-","")</f>
        <v>O232020200991122</v>
      </c>
      <c r="U694" s="337">
        <v>1905014</v>
      </c>
      <c r="V694" s="341">
        <f>VALUE(LEFT(RIGHT(RP_2024[[#This Row],[IMPUTACION PRESUPUESTAL]],6),3))</f>
        <v>235</v>
      </c>
      <c r="W694" s="337" t="s">
        <v>1240</v>
      </c>
      <c r="X694" s="335">
        <f>VALUE(LEFT(RP_2024[[#This Row],[Actividad]],SEARCH(".",RP_2024[[#This Row],[Actividad]],1)-1))</f>
        <v>14</v>
      </c>
      <c r="Y694" s="337">
        <f>MONTH(RP_2024[[#This Row],[FECHA RP]])</f>
        <v>9</v>
      </c>
      <c r="Z694" s="336" t="str">
        <f>IF(RP_2024[[#This Row],[FEC ANULACION]]="","",MONTH(RP_2024[[#This Row],[FEC ANULACION]]))</f>
        <v/>
      </c>
      <c r="AA694" s="337" t="s">
        <v>1589</v>
      </c>
      <c r="AB694" s="337" t="s">
        <v>3392</v>
      </c>
      <c r="AC694" s="337" t="str">
        <f>MID(RP_2024[[#This Row],[Elemento PEP]],11,2)</f>
        <v>13</v>
      </c>
    </row>
    <row r="695" spans="1:29">
      <c r="A695" s="338">
        <v>4675</v>
      </c>
      <c r="B695" s="339">
        <v>45549</v>
      </c>
      <c r="C695" s="340" t="s">
        <v>1887</v>
      </c>
      <c r="D695" s="340" t="s">
        <v>2722</v>
      </c>
      <c r="E695" s="338" t="s">
        <v>1582</v>
      </c>
      <c r="F695" s="338">
        <v>5507</v>
      </c>
      <c r="G695" s="339">
        <v>45546</v>
      </c>
      <c r="H695" s="341">
        <v>6589446</v>
      </c>
      <c r="I695" s="341" t="s">
        <v>1828</v>
      </c>
      <c r="J695" s="331">
        <v>12</v>
      </c>
      <c r="K695" s="341" t="s">
        <v>1704</v>
      </c>
      <c r="L695" s="331" t="s">
        <v>1832</v>
      </c>
      <c r="M695" s="342">
        <v>21921252</v>
      </c>
      <c r="N695" s="332">
        <v>0</v>
      </c>
      <c r="O695" s="339"/>
      <c r="P695" s="342">
        <f>+RP_2024[[#This Row],[VALOR INICIAL]]-RP_2024[[#This Row],[VALOR ANULACION]]</f>
        <v>21921252</v>
      </c>
      <c r="Q695" s="343"/>
      <c r="R695" s="341">
        <f>VALUE(LEFT(RP_2024[[#This Row],[OBJETO]],3))</f>
        <v>502</v>
      </c>
      <c r="S695" s="344">
        <v>242</v>
      </c>
      <c r="T695" s="341" t="str">
        <f>SUBSTITUTE(RP_2024[[#This Row],[CODIGO TIPO]],"-","")</f>
        <v>O232020200991122</v>
      </c>
      <c r="U695" s="337">
        <v>1905014</v>
      </c>
      <c r="V695" s="341">
        <f>VALUE(LEFT(RIGHT(RP_2024[[#This Row],[IMPUTACION PRESUPUESTAL]],6),3))</f>
        <v>124</v>
      </c>
      <c r="W695" s="337" t="s">
        <v>1099</v>
      </c>
      <c r="X695" s="335">
        <f>VALUE(LEFT(RP_2024[[#This Row],[Actividad]],SEARCH(".",RP_2024[[#This Row],[Actividad]],1)-1))</f>
        <v>16</v>
      </c>
      <c r="Y695" s="337">
        <f>MONTH(RP_2024[[#This Row],[FECHA RP]])</f>
        <v>9</v>
      </c>
      <c r="Z695" s="336" t="str">
        <f>IF(RP_2024[[#This Row],[FEC ANULACION]]="","",MONTH(RP_2024[[#This Row],[FEC ANULACION]]))</f>
        <v/>
      </c>
      <c r="AA695" s="337" t="s">
        <v>1589</v>
      </c>
      <c r="AB695" s="337" t="s">
        <v>3392</v>
      </c>
      <c r="AC695" s="337" t="str">
        <f>MID(RP_2024[[#This Row],[Elemento PEP]],11,2)</f>
        <v>13</v>
      </c>
    </row>
    <row r="696" spans="1:29">
      <c r="A696" s="338">
        <v>4675</v>
      </c>
      <c r="B696" s="339">
        <v>45549</v>
      </c>
      <c r="C696" s="340" t="s">
        <v>1887</v>
      </c>
      <c r="D696" s="340" t="s">
        <v>2722</v>
      </c>
      <c r="E696" s="338" t="s">
        <v>1582</v>
      </c>
      <c r="F696" s="338">
        <v>5507</v>
      </c>
      <c r="G696" s="339">
        <v>45546</v>
      </c>
      <c r="H696" s="341">
        <v>6589446</v>
      </c>
      <c r="I696" s="341" t="s">
        <v>1828</v>
      </c>
      <c r="J696" s="331">
        <v>12</v>
      </c>
      <c r="K696" s="341" t="s">
        <v>1704</v>
      </c>
      <c r="L696" s="331" t="s">
        <v>1832</v>
      </c>
      <c r="M696" s="342">
        <v>21921253</v>
      </c>
      <c r="N696" s="332">
        <v>0</v>
      </c>
      <c r="O696" s="339"/>
      <c r="P696" s="342">
        <f>+RP_2024[[#This Row],[VALOR INICIAL]]-RP_2024[[#This Row],[VALOR ANULACION]]</f>
        <v>21921253</v>
      </c>
      <c r="Q696" s="343"/>
      <c r="R696" s="341">
        <f>VALUE(LEFT(RP_2024[[#This Row],[OBJETO]],3))</f>
        <v>502</v>
      </c>
      <c r="S696" s="344">
        <v>242</v>
      </c>
      <c r="T696" s="341" t="str">
        <f>SUBSTITUTE(RP_2024[[#This Row],[CODIGO TIPO]],"-","")</f>
        <v>O232020200991122</v>
      </c>
      <c r="U696" s="337">
        <v>1905014</v>
      </c>
      <c r="V696" s="341">
        <f>VALUE(LEFT(RIGHT(RP_2024[[#This Row],[IMPUTACION PRESUPUESTAL]],6),3))</f>
        <v>124</v>
      </c>
      <c r="W696" s="337" t="s">
        <v>1104</v>
      </c>
      <c r="X696" s="335">
        <f>VALUE(LEFT(RP_2024[[#This Row],[Actividad]],SEARCH(".",RP_2024[[#This Row],[Actividad]],1)-1))</f>
        <v>16</v>
      </c>
      <c r="Y696" s="337">
        <f>MONTH(RP_2024[[#This Row],[FECHA RP]])</f>
        <v>9</v>
      </c>
      <c r="Z696" s="336" t="str">
        <f>IF(RP_2024[[#This Row],[FEC ANULACION]]="","",MONTH(RP_2024[[#This Row],[FEC ANULACION]]))</f>
        <v/>
      </c>
      <c r="AA696" s="337" t="s">
        <v>1589</v>
      </c>
      <c r="AB696" s="337" t="s">
        <v>3392</v>
      </c>
      <c r="AC696" s="337" t="str">
        <f>MID(RP_2024[[#This Row],[Elemento PEP]],11,2)</f>
        <v>13</v>
      </c>
    </row>
    <row r="697" spans="1:29">
      <c r="A697" s="338">
        <v>4675</v>
      </c>
      <c r="B697" s="339">
        <v>45549</v>
      </c>
      <c r="C697" s="340" t="s">
        <v>1887</v>
      </c>
      <c r="D697" s="340" t="s">
        <v>2722</v>
      </c>
      <c r="E697" s="338" t="s">
        <v>1582</v>
      </c>
      <c r="F697" s="338">
        <v>5507</v>
      </c>
      <c r="G697" s="339">
        <v>45546</v>
      </c>
      <c r="H697" s="341">
        <v>6589446</v>
      </c>
      <c r="I697" s="341" t="s">
        <v>1828</v>
      </c>
      <c r="J697" s="341">
        <v>570</v>
      </c>
      <c r="K697" s="341" t="s">
        <v>1704</v>
      </c>
      <c r="L697" s="331" t="s">
        <v>1705</v>
      </c>
      <c r="M697" s="342">
        <v>3678664</v>
      </c>
      <c r="N697" s="332">
        <v>0</v>
      </c>
      <c r="O697" s="339"/>
      <c r="P697" s="342">
        <f>+RP_2024[[#This Row],[VALOR INICIAL]]-RP_2024[[#This Row],[VALOR ANULACION]]</f>
        <v>3678664</v>
      </c>
      <c r="Q697" s="343"/>
      <c r="R697" s="341">
        <f>VALUE(LEFT(RP_2024[[#This Row],[OBJETO]],3))</f>
        <v>502</v>
      </c>
      <c r="S697" s="344">
        <v>242</v>
      </c>
      <c r="T697" s="341" t="str">
        <f>SUBSTITUTE(RP_2024[[#This Row],[CODIGO TIPO]],"-","")</f>
        <v>O232020200991122</v>
      </c>
      <c r="U697" s="337">
        <v>1905014</v>
      </c>
      <c r="V697" s="341">
        <f>VALUE(LEFT(RIGHT(RP_2024[[#This Row],[IMPUTACION PRESUPUESTAL]],6),3))</f>
        <v>124</v>
      </c>
      <c r="W697" s="337" t="s">
        <v>1099</v>
      </c>
      <c r="X697" s="335">
        <f>VALUE(LEFT(RP_2024[[#This Row],[Actividad]],SEARCH(".",RP_2024[[#This Row],[Actividad]],1)-1))</f>
        <v>16</v>
      </c>
      <c r="Y697" s="337">
        <f>MONTH(RP_2024[[#This Row],[FECHA RP]])</f>
        <v>9</v>
      </c>
      <c r="Z697" s="336" t="str">
        <f>IF(RP_2024[[#This Row],[FEC ANULACION]]="","",MONTH(RP_2024[[#This Row],[FEC ANULACION]]))</f>
        <v/>
      </c>
      <c r="AA697" s="337" t="s">
        <v>1588</v>
      </c>
      <c r="AB697" s="337" t="s">
        <v>3392</v>
      </c>
      <c r="AC697" s="337" t="str">
        <f>MID(RP_2024[[#This Row],[Elemento PEP]],11,2)</f>
        <v>13</v>
      </c>
    </row>
    <row r="698" spans="1:29">
      <c r="A698" s="338">
        <v>4675</v>
      </c>
      <c r="B698" s="339">
        <v>45549</v>
      </c>
      <c r="C698" s="340" t="s">
        <v>1887</v>
      </c>
      <c r="D698" s="340" t="s">
        <v>2722</v>
      </c>
      <c r="E698" s="338" t="s">
        <v>1582</v>
      </c>
      <c r="F698" s="338">
        <v>5507</v>
      </c>
      <c r="G698" s="339">
        <v>45546</v>
      </c>
      <c r="H698" s="341">
        <v>6589446</v>
      </c>
      <c r="I698" s="341" t="s">
        <v>1828</v>
      </c>
      <c r="J698" s="341">
        <v>570</v>
      </c>
      <c r="K698" s="341" t="s">
        <v>1704</v>
      </c>
      <c r="L698" s="331" t="s">
        <v>1705</v>
      </c>
      <c r="M698" s="342">
        <v>3678664</v>
      </c>
      <c r="N698" s="332">
        <v>0</v>
      </c>
      <c r="O698" s="339"/>
      <c r="P698" s="342">
        <f>+RP_2024[[#This Row],[VALOR INICIAL]]-RP_2024[[#This Row],[VALOR ANULACION]]</f>
        <v>3678664</v>
      </c>
      <c r="Q698" s="343"/>
      <c r="R698" s="341">
        <f>VALUE(LEFT(RP_2024[[#This Row],[OBJETO]],3))</f>
        <v>502</v>
      </c>
      <c r="S698" s="344">
        <v>242</v>
      </c>
      <c r="T698" s="341" t="str">
        <f>SUBSTITUTE(RP_2024[[#This Row],[CODIGO TIPO]],"-","")</f>
        <v>O232020200991122</v>
      </c>
      <c r="U698" s="337">
        <v>1905014</v>
      </c>
      <c r="V698" s="341">
        <f>VALUE(LEFT(RIGHT(RP_2024[[#This Row],[IMPUTACION PRESUPUESTAL]],6),3))</f>
        <v>124</v>
      </c>
      <c r="W698" s="337" t="s">
        <v>1104</v>
      </c>
      <c r="X698" s="335">
        <f>VALUE(LEFT(RP_2024[[#This Row],[Actividad]],SEARCH(".",RP_2024[[#This Row],[Actividad]],1)-1))</f>
        <v>16</v>
      </c>
      <c r="Y698" s="337">
        <f>MONTH(RP_2024[[#This Row],[FECHA RP]])</f>
        <v>9</v>
      </c>
      <c r="Z698" s="336" t="str">
        <f>IF(RP_2024[[#This Row],[FEC ANULACION]]="","",MONTH(RP_2024[[#This Row],[FEC ANULACION]]))</f>
        <v/>
      </c>
      <c r="AA698" s="337" t="s">
        <v>1588</v>
      </c>
      <c r="AB698" s="337" t="s">
        <v>3392</v>
      </c>
      <c r="AC698" s="337" t="str">
        <f>MID(RP_2024[[#This Row],[Elemento PEP]],11,2)</f>
        <v>13</v>
      </c>
    </row>
    <row r="699" spans="1:29">
      <c r="A699" s="338">
        <v>4676</v>
      </c>
      <c r="B699" s="339">
        <v>45549</v>
      </c>
      <c r="C699" s="340" t="s">
        <v>1760</v>
      </c>
      <c r="D699" s="340" t="s">
        <v>2721</v>
      </c>
      <c r="E699" s="338" t="s">
        <v>1583</v>
      </c>
      <c r="F699" s="338">
        <v>5654</v>
      </c>
      <c r="G699" s="339">
        <v>45546</v>
      </c>
      <c r="H699" s="341">
        <v>6590076</v>
      </c>
      <c r="I699" s="341" t="s">
        <v>1756</v>
      </c>
      <c r="J699" s="341">
        <v>570</v>
      </c>
      <c r="K699" s="341" t="s">
        <v>1704</v>
      </c>
      <c r="L699" s="331" t="s">
        <v>1705</v>
      </c>
      <c r="M699" s="342">
        <v>9608951</v>
      </c>
      <c r="N699" s="332">
        <v>0</v>
      </c>
      <c r="O699" s="339"/>
      <c r="P699" s="342">
        <f>+RP_2024[[#This Row],[VALOR INICIAL]]-RP_2024[[#This Row],[VALOR ANULACION]]</f>
        <v>9608951</v>
      </c>
      <c r="Q699" s="343"/>
      <c r="R699" s="341">
        <f>VALUE(LEFT(RP_2024[[#This Row],[OBJETO]],3))</f>
        <v>501</v>
      </c>
      <c r="S699" s="344">
        <v>242</v>
      </c>
      <c r="T699" s="341" t="str">
        <f>SUBSTITUTE(RP_2024[[#This Row],[CODIGO TIPO]],"-","")</f>
        <v>O232020200991122</v>
      </c>
      <c r="U699" s="337">
        <v>1905014</v>
      </c>
      <c r="V699" s="341">
        <f>VALUE(LEFT(RIGHT(RP_2024[[#This Row],[IMPUTACION PRESUPUESTAL]],6),3))</f>
        <v>127</v>
      </c>
      <c r="W699" s="337" t="s">
        <v>1244</v>
      </c>
      <c r="X699" s="335">
        <f>VALUE(LEFT(RP_2024[[#This Row],[Actividad]],SEARCH(".",RP_2024[[#This Row],[Actividad]],1)-1))</f>
        <v>19</v>
      </c>
      <c r="Y699" s="337">
        <f>MONTH(RP_2024[[#This Row],[FECHA RP]])</f>
        <v>9</v>
      </c>
      <c r="Z699" s="336" t="str">
        <f>IF(RP_2024[[#This Row],[FEC ANULACION]]="","",MONTH(RP_2024[[#This Row],[FEC ANULACION]]))</f>
        <v/>
      </c>
      <c r="AA699" s="337" t="s">
        <v>1588</v>
      </c>
      <c r="AB699" s="337" t="s">
        <v>3393</v>
      </c>
      <c r="AC699" s="337" t="str">
        <f>MID(RP_2024[[#This Row],[Elemento PEP]],11,2)</f>
        <v>07</v>
      </c>
    </row>
    <row r="700" spans="1:29">
      <c r="A700" s="338">
        <v>4676</v>
      </c>
      <c r="B700" s="339">
        <v>45549</v>
      </c>
      <c r="C700" s="340" t="s">
        <v>1760</v>
      </c>
      <c r="D700" s="340" t="s">
        <v>2721</v>
      </c>
      <c r="E700" s="338" t="s">
        <v>1583</v>
      </c>
      <c r="F700" s="338">
        <v>5654</v>
      </c>
      <c r="G700" s="339">
        <v>45546</v>
      </c>
      <c r="H700" s="341">
        <v>6590076</v>
      </c>
      <c r="I700" s="341" t="s">
        <v>1756</v>
      </c>
      <c r="J700" s="331">
        <v>12</v>
      </c>
      <c r="K700" s="341" t="s">
        <v>1704</v>
      </c>
      <c r="L700" s="331" t="s">
        <v>1832</v>
      </c>
      <c r="M700" s="342">
        <v>58770042</v>
      </c>
      <c r="N700" s="332">
        <v>0</v>
      </c>
      <c r="O700" s="339"/>
      <c r="P700" s="342">
        <f>+RP_2024[[#This Row],[VALOR INICIAL]]-RP_2024[[#This Row],[VALOR ANULACION]]</f>
        <v>58770042</v>
      </c>
      <c r="Q700" s="343"/>
      <c r="R700" s="341">
        <f>VALUE(LEFT(RP_2024[[#This Row],[OBJETO]],3))</f>
        <v>501</v>
      </c>
      <c r="S700" s="344">
        <v>242</v>
      </c>
      <c r="T700" s="341" t="str">
        <f>SUBSTITUTE(RP_2024[[#This Row],[CODIGO TIPO]],"-","")</f>
        <v>O232020200991122</v>
      </c>
      <c r="U700" s="337">
        <v>1905014</v>
      </c>
      <c r="V700" s="341">
        <f>VALUE(LEFT(RIGHT(RP_2024[[#This Row],[IMPUTACION PRESUPUESTAL]],6),3))</f>
        <v>127</v>
      </c>
      <c r="W700" s="337" t="s">
        <v>1244</v>
      </c>
      <c r="X700" s="335">
        <f>VALUE(LEFT(RP_2024[[#This Row],[Actividad]],SEARCH(".",RP_2024[[#This Row],[Actividad]],1)-1))</f>
        <v>19</v>
      </c>
      <c r="Y700" s="337">
        <f>MONTH(RP_2024[[#This Row],[FECHA RP]])</f>
        <v>9</v>
      </c>
      <c r="Z700" s="336" t="str">
        <f>IF(RP_2024[[#This Row],[FEC ANULACION]]="","",MONTH(RP_2024[[#This Row],[FEC ANULACION]]))</f>
        <v/>
      </c>
      <c r="AA700" s="337" t="s">
        <v>1589</v>
      </c>
      <c r="AB700" s="337" t="s">
        <v>3393</v>
      </c>
      <c r="AC700" s="337" t="str">
        <f>MID(RP_2024[[#This Row],[Elemento PEP]],11,2)</f>
        <v>07</v>
      </c>
    </row>
    <row r="701" spans="1:29">
      <c r="A701" s="338">
        <v>4679</v>
      </c>
      <c r="B701" s="339">
        <v>45549</v>
      </c>
      <c r="C701" s="340" t="s">
        <v>1892</v>
      </c>
      <c r="D701" s="340" t="s">
        <v>2722</v>
      </c>
      <c r="E701" s="338" t="s">
        <v>1582</v>
      </c>
      <c r="F701" s="338">
        <v>5508</v>
      </c>
      <c r="G701" s="339">
        <v>45546</v>
      </c>
      <c r="H701" s="341">
        <v>6589446</v>
      </c>
      <c r="I701" s="341" t="s">
        <v>1828</v>
      </c>
      <c r="J701" s="331">
        <v>12</v>
      </c>
      <c r="K701" s="341" t="s">
        <v>1704</v>
      </c>
      <c r="L701" s="331" t="s">
        <v>1832</v>
      </c>
      <c r="M701" s="342">
        <v>64042810</v>
      </c>
      <c r="N701" s="332">
        <v>0</v>
      </c>
      <c r="O701" s="339"/>
      <c r="P701" s="342">
        <f>+RP_2024[[#This Row],[VALOR INICIAL]]-RP_2024[[#This Row],[VALOR ANULACION]]</f>
        <v>64042810</v>
      </c>
      <c r="Q701" s="343"/>
      <c r="R701" s="341">
        <f>VALUE(LEFT(RP_2024[[#This Row],[OBJETO]],3))</f>
        <v>502</v>
      </c>
      <c r="S701" s="344">
        <v>242</v>
      </c>
      <c r="T701" s="341" t="str">
        <f>SUBSTITUTE(RP_2024[[#This Row],[CODIGO TIPO]],"-","")</f>
        <v>O232020200991122</v>
      </c>
      <c r="U701" s="337">
        <v>1905014</v>
      </c>
      <c r="V701" s="341">
        <f>VALUE(LEFT(RIGHT(RP_2024[[#This Row],[IMPUTACION PRESUPUESTAL]],6),3))</f>
        <v>127</v>
      </c>
      <c r="W701" s="337" t="s">
        <v>1244</v>
      </c>
      <c r="X701" s="335">
        <f>VALUE(LEFT(RP_2024[[#This Row],[Actividad]],SEARCH(".",RP_2024[[#This Row],[Actividad]],1)-1))</f>
        <v>19</v>
      </c>
      <c r="Y701" s="337">
        <f>MONTH(RP_2024[[#This Row],[FECHA RP]])</f>
        <v>9</v>
      </c>
      <c r="Z701" s="336" t="str">
        <f>IF(RP_2024[[#This Row],[FEC ANULACION]]="","",MONTH(RP_2024[[#This Row],[FEC ANULACION]]))</f>
        <v/>
      </c>
      <c r="AA701" s="337" t="s">
        <v>1589</v>
      </c>
      <c r="AB701" s="337" t="s">
        <v>3393</v>
      </c>
      <c r="AC701" s="337" t="str">
        <f>MID(RP_2024[[#This Row],[Elemento PEP]],11,2)</f>
        <v>07</v>
      </c>
    </row>
    <row r="702" spans="1:29">
      <c r="A702" s="338">
        <v>4678</v>
      </c>
      <c r="B702" s="339">
        <v>45549</v>
      </c>
      <c r="C702" s="340" t="s">
        <v>1791</v>
      </c>
      <c r="D702" s="340" t="s">
        <v>2721</v>
      </c>
      <c r="E702" s="338" t="s">
        <v>1583</v>
      </c>
      <c r="F702" s="338">
        <v>5652</v>
      </c>
      <c r="G702" s="339">
        <v>45546</v>
      </c>
      <c r="H702" s="341">
        <v>6590076</v>
      </c>
      <c r="I702" s="341" t="s">
        <v>1756</v>
      </c>
      <c r="J702" s="341">
        <v>570</v>
      </c>
      <c r="K702" s="341" t="s">
        <v>1704</v>
      </c>
      <c r="L702" s="331" t="s">
        <v>1705</v>
      </c>
      <c r="M702" s="342">
        <v>1647177</v>
      </c>
      <c r="N702" s="332">
        <v>0</v>
      </c>
      <c r="O702" s="339"/>
      <c r="P702" s="342">
        <f>+RP_2024[[#This Row],[VALOR INICIAL]]-RP_2024[[#This Row],[VALOR ANULACION]]</f>
        <v>1647177</v>
      </c>
      <c r="Q702" s="343"/>
      <c r="R702" s="341">
        <f>VALUE(LEFT(RP_2024[[#This Row],[OBJETO]],3))</f>
        <v>501</v>
      </c>
      <c r="S702" s="344">
        <v>242</v>
      </c>
      <c r="T702" s="341" t="str">
        <f>SUBSTITUTE(RP_2024[[#This Row],[CODIGO TIPO]],"-","")</f>
        <v>O232020200991122</v>
      </c>
      <c r="U702" s="337">
        <v>1905014</v>
      </c>
      <c r="V702" s="341">
        <f>VALUE(LEFT(RIGHT(RP_2024[[#This Row],[IMPUTACION PRESUPUESTAL]],6),3))</f>
        <v>129</v>
      </c>
      <c r="W702" s="337" t="s">
        <v>1247</v>
      </c>
      <c r="X702" s="335">
        <f>VALUE(LEFT(RP_2024[[#This Row],[Actividad]],SEARCH(".",RP_2024[[#This Row],[Actividad]],1)-1))</f>
        <v>22</v>
      </c>
      <c r="Y702" s="337">
        <f>MONTH(RP_2024[[#This Row],[FECHA RP]])</f>
        <v>9</v>
      </c>
      <c r="Z702" s="336" t="str">
        <f>IF(RP_2024[[#This Row],[FEC ANULACION]]="","",MONTH(RP_2024[[#This Row],[FEC ANULACION]]))</f>
        <v/>
      </c>
      <c r="AA702" s="337" t="s">
        <v>1588</v>
      </c>
      <c r="AB702" s="337" t="s">
        <v>3390</v>
      </c>
      <c r="AC702" s="337" t="str">
        <f>MID(RP_2024[[#This Row],[Elemento PEP]],11,2)</f>
        <v>08</v>
      </c>
    </row>
    <row r="703" spans="1:29">
      <c r="A703" s="338">
        <v>4678</v>
      </c>
      <c r="B703" s="339">
        <v>45549</v>
      </c>
      <c r="C703" s="340" t="s">
        <v>1791</v>
      </c>
      <c r="D703" s="340" t="s">
        <v>2721</v>
      </c>
      <c r="E703" s="338" t="s">
        <v>1583</v>
      </c>
      <c r="F703" s="338">
        <v>5652</v>
      </c>
      <c r="G703" s="339">
        <v>45546</v>
      </c>
      <c r="H703" s="341">
        <v>6590076</v>
      </c>
      <c r="I703" s="341" t="s">
        <v>1756</v>
      </c>
      <c r="J703" s="331">
        <v>12</v>
      </c>
      <c r="K703" s="341" t="s">
        <v>1704</v>
      </c>
      <c r="L703" s="331" t="s">
        <v>1832</v>
      </c>
      <c r="M703" s="342">
        <v>10077141</v>
      </c>
      <c r="N703" s="332">
        <v>0</v>
      </c>
      <c r="O703" s="339"/>
      <c r="P703" s="342">
        <f>+RP_2024[[#This Row],[VALOR INICIAL]]-RP_2024[[#This Row],[VALOR ANULACION]]</f>
        <v>10077141</v>
      </c>
      <c r="Q703" s="343"/>
      <c r="R703" s="341">
        <f>VALUE(LEFT(RP_2024[[#This Row],[OBJETO]],3))</f>
        <v>501</v>
      </c>
      <c r="S703" s="344">
        <v>242</v>
      </c>
      <c r="T703" s="341" t="str">
        <f>SUBSTITUTE(RP_2024[[#This Row],[CODIGO TIPO]],"-","")</f>
        <v>O232020200991122</v>
      </c>
      <c r="U703" s="337">
        <v>1905014</v>
      </c>
      <c r="V703" s="341">
        <f>VALUE(LEFT(RIGHT(RP_2024[[#This Row],[IMPUTACION PRESUPUESTAL]],6),3))</f>
        <v>129</v>
      </c>
      <c r="W703" s="337" t="s">
        <v>1247</v>
      </c>
      <c r="X703" s="335">
        <f>VALUE(LEFT(RP_2024[[#This Row],[Actividad]],SEARCH(".",RP_2024[[#This Row],[Actividad]],1)-1))</f>
        <v>22</v>
      </c>
      <c r="Y703" s="337">
        <f>MONTH(RP_2024[[#This Row],[FECHA RP]])</f>
        <v>9</v>
      </c>
      <c r="Z703" s="336" t="str">
        <f>IF(RP_2024[[#This Row],[FEC ANULACION]]="","",MONTH(RP_2024[[#This Row],[FEC ANULACION]]))</f>
        <v/>
      </c>
      <c r="AA703" s="337" t="s">
        <v>1589</v>
      </c>
      <c r="AB703" s="337" t="s">
        <v>3390</v>
      </c>
      <c r="AC703" s="337" t="str">
        <f>MID(RP_2024[[#This Row],[Elemento PEP]],11,2)</f>
        <v>08</v>
      </c>
    </row>
    <row r="704" spans="1:29">
      <c r="A704" s="338">
        <v>4679</v>
      </c>
      <c r="B704" s="339">
        <v>45549</v>
      </c>
      <c r="C704" s="340" t="s">
        <v>1892</v>
      </c>
      <c r="D704" s="340" t="s">
        <v>2722</v>
      </c>
      <c r="E704" s="338" t="s">
        <v>1582</v>
      </c>
      <c r="F704" s="338">
        <v>5508</v>
      </c>
      <c r="G704" s="339">
        <v>45546</v>
      </c>
      <c r="H704" s="341">
        <v>6589446</v>
      </c>
      <c r="I704" s="341" t="s">
        <v>1828</v>
      </c>
      <c r="J704" s="331">
        <v>570</v>
      </c>
      <c r="K704" s="341" t="s">
        <v>1704</v>
      </c>
      <c r="L704" s="331" t="s">
        <v>1705</v>
      </c>
      <c r="M704" s="342">
        <v>10468236</v>
      </c>
      <c r="N704" s="332">
        <v>0</v>
      </c>
      <c r="O704" s="339"/>
      <c r="P704" s="342">
        <f>+RP_2024[[#This Row],[VALOR INICIAL]]-RP_2024[[#This Row],[VALOR ANULACION]]</f>
        <v>10468236</v>
      </c>
      <c r="Q704" s="343"/>
      <c r="R704" s="341">
        <f>VALUE(LEFT(RP_2024[[#This Row],[OBJETO]],3))</f>
        <v>502</v>
      </c>
      <c r="S704" s="344">
        <v>242</v>
      </c>
      <c r="T704" s="341" t="str">
        <f>SUBSTITUTE(RP_2024[[#This Row],[CODIGO TIPO]],"-","")</f>
        <v>O232020200991122</v>
      </c>
      <c r="U704" s="337">
        <v>1905014</v>
      </c>
      <c r="V704" s="341">
        <f>VALUE(LEFT(RIGHT(RP_2024[[#This Row],[IMPUTACION PRESUPUESTAL]],6),3))</f>
        <v>127</v>
      </c>
      <c r="W704" s="337" t="s">
        <v>1244</v>
      </c>
      <c r="X704" s="335">
        <f>VALUE(LEFT(RP_2024[[#This Row],[Actividad]],SEARCH(".",RP_2024[[#This Row],[Actividad]],1)-1))</f>
        <v>19</v>
      </c>
      <c r="Y704" s="337">
        <f>MONTH(RP_2024[[#This Row],[FECHA RP]])</f>
        <v>9</v>
      </c>
      <c r="Z704" s="336" t="str">
        <f>IF(RP_2024[[#This Row],[FEC ANULACION]]="","",MONTH(RP_2024[[#This Row],[FEC ANULACION]]))</f>
        <v/>
      </c>
      <c r="AA704" s="337" t="s">
        <v>1588</v>
      </c>
      <c r="AB704" s="337" t="s">
        <v>3393</v>
      </c>
      <c r="AC704" s="337" t="str">
        <f>MID(RP_2024[[#This Row],[Elemento PEP]],11,2)</f>
        <v>07</v>
      </c>
    </row>
    <row r="705" spans="1:29">
      <c r="A705" s="338">
        <v>4677</v>
      </c>
      <c r="B705" s="339">
        <v>45549</v>
      </c>
      <c r="C705" s="340" t="s">
        <v>1890</v>
      </c>
      <c r="D705" s="340" t="s">
        <v>2722</v>
      </c>
      <c r="E705" s="338" t="s">
        <v>1582</v>
      </c>
      <c r="F705" s="338">
        <v>5509</v>
      </c>
      <c r="G705" s="339">
        <v>45546</v>
      </c>
      <c r="H705" s="341">
        <v>6589446</v>
      </c>
      <c r="I705" s="341" t="s">
        <v>1828</v>
      </c>
      <c r="J705" s="341">
        <v>12</v>
      </c>
      <c r="K705" s="341" t="s">
        <v>1704</v>
      </c>
      <c r="L705" s="331" t="s">
        <v>1832</v>
      </c>
      <c r="M705" s="342">
        <v>23793530</v>
      </c>
      <c r="N705" s="332">
        <v>0</v>
      </c>
      <c r="O705" s="339"/>
      <c r="P705" s="342">
        <f>+RP_2024[[#This Row],[VALOR INICIAL]]-RP_2024[[#This Row],[VALOR ANULACION]]</f>
        <v>23793530</v>
      </c>
      <c r="Q705" s="343"/>
      <c r="R705" s="341">
        <f>VALUE(LEFT(RP_2024[[#This Row],[OBJETO]],3))</f>
        <v>502</v>
      </c>
      <c r="S705" s="344">
        <v>242</v>
      </c>
      <c r="T705" s="341" t="str">
        <f>SUBSTITUTE(RP_2024[[#This Row],[CODIGO TIPO]],"-","")</f>
        <v>O232020200991122</v>
      </c>
      <c r="U705" s="337">
        <v>1905014</v>
      </c>
      <c r="V705" s="341">
        <f>VALUE(LEFT(RIGHT(RP_2024[[#This Row],[IMPUTACION PRESUPUESTAL]],6),3))</f>
        <v>114</v>
      </c>
      <c r="W705" s="337" t="s">
        <v>1242</v>
      </c>
      <c r="X705" s="335">
        <f>VALUE(LEFT(RP_2024[[#This Row],[Actividad]],SEARCH(".",RP_2024[[#This Row],[Actividad]],1)-1))</f>
        <v>17</v>
      </c>
      <c r="Y705" s="337">
        <f>MONTH(RP_2024[[#This Row],[FECHA RP]])</f>
        <v>9</v>
      </c>
      <c r="Z705" s="336" t="str">
        <f>IF(RP_2024[[#This Row],[FEC ANULACION]]="","",MONTH(RP_2024[[#This Row],[FEC ANULACION]]))</f>
        <v/>
      </c>
      <c r="AA705" s="337" t="s">
        <v>1589</v>
      </c>
      <c r="AB705" s="337" t="s">
        <v>3391</v>
      </c>
      <c r="AC705" s="337" t="str">
        <f>MID(RP_2024[[#This Row],[Elemento PEP]],11,2)</f>
        <v>09</v>
      </c>
    </row>
    <row r="706" spans="1:29">
      <c r="A706" s="338">
        <v>4680</v>
      </c>
      <c r="B706" s="339">
        <v>45549</v>
      </c>
      <c r="C706" s="340" t="s">
        <v>1767</v>
      </c>
      <c r="D706" s="340" t="s">
        <v>2721</v>
      </c>
      <c r="E706" s="338" t="s">
        <v>1583</v>
      </c>
      <c r="F706" s="338">
        <v>5662</v>
      </c>
      <c r="G706" s="339">
        <v>45546</v>
      </c>
      <c r="H706" s="341">
        <v>6590076</v>
      </c>
      <c r="I706" s="341" t="s">
        <v>1756</v>
      </c>
      <c r="J706" s="331">
        <v>12</v>
      </c>
      <c r="K706" s="341" t="s">
        <v>1704</v>
      </c>
      <c r="L706" s="331" t="s">
        <v>1832</v>
      </c>
      <c r="M706" s="342">
        <v>39033295</v>
      </c>
      <c r="N706" s="332">
        <v>0</v>
      </c>
      <c r="O706" s="339"/>
      <c r="P706" s="342">
        <f>+RP_2024[[#This Row],[VALOR INICIAL]]-RP_2024[[#This Row],[VALOR ANULACION]]</f>
        <v>39033295</v>
      </c>
      <c r="Q706" s="343"/>
      <c r="R706" s="341">
        <f>VALUE(LEFT(RP_2024[[#This Row],[OBJETO]],3))</f>
        <v>501</v>
      </c>
      <c r="S706" s="344">
        <v>242</v>
      </c>
      <c r="T706" s="341" t="str">
        <f>SUBSTITUTE(RP_2024[[#This Row],[CODIGO TIPO]],"-","")</f>
        <v>O232020200991122</v>
      </c>
      <c r="U706" s="337">
        <v>1905014</v>
      </c>
      <c r="V706" s="341">
        <f>VALUE(LEFT(RIGHT(RP_2024[[#This Row],[IMPUTACION PRESUPUESTAL]],6),3))</f>
        <v>3</v>
      </c>
      <c r="W706" s="337" t="s">
        <v>815</v>
      </c>
      <c r="X706" s="335">
        <f>VALUE(LEFT(RP_2024[[#This Row],[Actividad]],SEARCH(".",RP_2024[[#This Row],[Actividad]],1)-1))</f>
        <v>10</v>
      </c>
      <c r="Y706" s="337">
        <f>MONTH(RP_2024[[#This Row],[FECHA RP]])</f>
        <v>9</v>
      </c>
      <c r="Z706" s="336" t="str">
        <f>IF(RP_2024[[#This Row],[FEC ANULACION]]="","",MONTH(RP_2024[[#This Row],[FEC ANULACION]]))</f>
        <v/>
      </c>
      <c r="AA706" s="337" t="s">
        <v>1589</v>
      </c>
      <c r="AB706" s="337" t="s">
        <v>3392</v>
      </c>
      <c r="AC706" s="337" t="str">
        <f>MID(RP_2024[[#This Row],[Elemento PEP]],11,2)</f>
        <v>13</v>
      </c>
    </row>
    <row r="707" spans="1:29">
      <c r="A707" s="338">
        <v>4680</v>
      </c>
      <c r="B707" s="339">
        <v>45549</v>
      </c>
      <c r="C707" s="340" t="s">
        <v>1767</v>
      </c>
      <c r="D707" s="340" t="s">
        <v>2721</v>
      </c>
      <c r="E707" s="338" t="s">
        <v>1583</v>
      </c>
      <c r="F707" s="338">
        <v>5662</v>
      </c>
      <c r="G707" s="339">
        <v>45546</v>
      </c>
      <c r="H707" s="341">
        <v>6590076</v>
      </c>
      <c r="I707" s="341" t="s">
        <v>1756</v>
      </c>
      <c r="J707" s="341">
        <v>570</v>
      </c>
      <c r="K707" s="341" t="s">
        <v>1704</v>
      </c>
      <c r="L707" s="331" t="s">
        <v>1705</v>
      </c>
      <c r="M707" s="342">
        <v>6380261</v>
      </c>
      <c r="N707" s="332">
        <v>0</v>
      </c>
      <c r="O707" s="339"/>
      <c r="P707" s="342">
        <f>+RP_2024[[#This Row],[VALOR INICIAL]]-RP_2024[[#This Row],[VALOR ANULACION]]</f>
        <v>6380261</v>
      </c>
      <c r="Q707" s="343"/>
      <c r="R707" s="341">
        <f>VALUE(LEFT(RP_2024[[#This Row],[OBJETO]],3))</f>
        <v>501</v>
      </c>
      <c r="S707" s="344">
        <v>242</v>
      </c>
      <c r="T707" s="341" t="str">
        <f>SUBSTITUTE(RP_2024[[#This Row],[CODIGO TIPO]],"-","")</f>
        <v>O232020200991122</v>
      </c>
      <c r="U707" s="337">
        <v>1905014</v>
      </c>
      <c r="V707" s="341">
        <f>VALUE(LEFT(RIGHT(RP_2024[[#This Row],[IMPUTACION PRESUPUESTAL]],6),3))</f>
        <v>3</v>
      </c>
      <c r="W707" s="337" t="s">
        <v>815</v>
      </c>
      <c r="X707" s="335">
        <f>VALUE(LEFT(RP_2024[[#This Row],[Actividad]],SEARCH(".",RP_2024[[#This Row],[Actividad]],1)-1))</f>
        <v>10</v>
      </c>
      <c r="Y707" s="337">
        <f>MONTH(RP_2024[[#This Row],[FECHA RP]])</f>
        <v>9</v>
      </c>
      <c r="Z707" s="336" t="str">
        <f>IF(RP_2024[[#This Row],[FEC ANULACION]]="","",MONTH(RP_2024[[#This Row],[FEC ANULACION]]))</f>
        <v/>
      </c>
      <c r="AA707" s="337" t="s">
        <v>1588</v>
      </c>
      <c r="AB707" s="337" t="s">
        <v>3392</v>
      </c>
      <c r="AC707" s="337" t="str">
        <f>MID(RP_2024[[#This Row],[Elemento PEP]],11,2)</f>
        <v>13</v>
      </c>
    </row>
    <row r="708" spans="1:29">
      <c r="A708" s="338">
        <v>4681</v>
      </c>
      <c r="B708" s="339">
        <v>45549</v>
      </c>
      <c r="C708" s="340" t="s">
        <v>1889</v>
      </c>
      <c r="D708" s="340" t="s">
        <v>2722</v>
      </c>
      <c r="E708" s="338" t="s">
        <v>1582</v>
      </c>
      <c r="F708" s="338">
        <v>5510</v>
      </c>
      <c r="G708" s="339">
        <v>45546</v>
      </c>
      <c r="H708" s="341">
        <v>6589446</v>
      </c>
      <c r="I708" s="341" t="s">
        <v>1828</v>
      </c>
      <c r="J708" s="331">
        <v>12</v>
      </c>
      <c r="K708" s="341" t="s">
        <v>1704</v>
      </c>
      <c r="L708" s="331" t="s">
        <v>1832</v>
      </c>
      <c r="M708" s="342">
        <v>85980279</v>
      </c>
      <c r="N708" s="332">
        <v>0</v>
      </c>
      <c r="O708" s="339"/>
      <c r="P708" s="342">
        <f>+RP_2024[[#This Row],[VALOR INICIAL]]-RP_2024[[#This Row],[VALOR ANULACION]]</f>
        <v>85980279</v>
      </c>
      <c r="Q708" s="343"/>
      <c r="R708" s="341">
        <f>VALUE(LEFT(RP_2024[[#This Row],[OBJETO]],3))</f>
        <v>502</v>
      </c>
      <c r="S708" s="344">
        <v>242</v>
      </c>
      <c r="T708" s="341" t="str">
        <f>SUBSTITUTE(RP_2024[[#This Row],[CODIGO TIPO]],"-","")</f>
        <v>O232020200991122</v>
      </c>
      <c r="U708" s="337">
        <v>1905014</v>
      </c>
      <c r="V708" s="341">
        <f>VALUE(LEFT(RIGHT(RP_2024[[#This Row],[IMPUTACION PRESUPUESTAL]],6),3))</f>
        <v>126</v>
      </c>
      <c r="W708" s="337" t="s">
        <v>1245</v>
      </c>
      <c r="X708" s="335">
        <f>VALUE(LEFT(RP_2024[[#This Row],[Actividad]],SEARCH(".",RP_2024[[#This Row],[Actividad]],1)-1))</f>
        <v>20</v>
      </c>
      <c r="Y708" s="337">
        <f>MONTH(RP_2024[[#This Row],[FECHA RP]])</f>
        <v>9</v>
      </c>
      <c r="Z708" s="336" t="str">
        <f>IF(RP_2024[[#This Row],[FEC ANULACION]]="","",MONTH(RP_2024[[#This Row],[FEC ANULACION]]))</f>
        <v/>
      </c>
      <c r="AA708" s="337" t="s">
        <v>1589</v>
      </c>
      <c r="AB708" s="337" t="s">
        <v>3392</v>
      </c>
      <c r="AC708" s="337" t="str">
        <f>MID(RP_2024[[#This Row],[Elemento PEP]],11,2)</f>
        <v>13</v>
      </c>
    </row>
    <row r="709" spans="1:29">
      <c r="A709" s="338">
        <v>4681</v>
      </c>
      <c r="B709" s="339">
        <v>45549</v>
      </c>
      <c r="C709" s="340" t="s">
        <v>1889</v>
      </c>
      <c r="D709" s="340" t="s">
        <v>2722</v>
      </c>
      <c r="E709" s="338" t="s">
        <v>1582</v>
      </c>
      <c r="F709" s="338">
        <v>5510</v>
      </c>
      <c r="G709" s="339">
        <v>45546</v>
      </c>
      <c r="H709" s="341">
        <v>6589446</v>
      </c>
      <c r="I709" s="341" t="s">
        <v>1828</v>
      </c>
      <c r="J709" s="341">
        <v>570</v>
      </c>
      <c r="K709" s="341" t="s">
        <v>1704</v>
      </c>
      <c r="L709" s="331" t="s">
        <v>1705</v>
      </c>
      <c r="M709" s="342">
        <v>14054063</v>
      </c>
      <c r="N709" s="332">
        <v>0</v>
      </c>
      <c r="O709" s="339"/>
      <c r="P709" s="342">
        <f>+RP_2024[[#This Row],[VALOR INICIAL]]-RP_2024[[#This Row],[VALOR ANULACION]]</f>
        <v>14054063</v>
      </c>
      <c r="Q709" s="343"/>
      <c r="R709" s="341">
        <f>VALUE(LEFT(RP_2024[[#This Row],[OBJETO]],3))</f>
        <v>502</v>
      </c>
      <c r="S709" s="344">
        <v>242</v>
      </c>
      <c r="T709" s="341" t="str">
        <f>SUBSTITUTE(RP_2024[[#This Row],[CODIGO TIPO]],"-","")</f>
        <v>O232020200991122</v>
      </c>
      <c r="U709" s="337">
        <v>1905014</v>
      </c>
      <c r="V709" s="341">
        <f>VALUE(LEFT(RIGHT(RP_2024[[#This Row],[IMPUTACION PRESUPUESTAL]],6),3))</f>
        <v>126</v>
      </c>
      <c r="W709" s="337" t="s">
        <v>1245</v>
      </c>
      <c r="X709" s="335">
        <f>VALUE(LEFT(RP_2024[[#This Row],[Actividad]],SEARCH(".",RP_2024[[#This Row],[Actividad]],1)-1))</f>
        <v>20</v>
      </c>
      <c r="Y709" s="337">
        <f>MONTH(RP_2024[[#This Row],[FECHA RP]])</f>
        <v>9</v>
      </c>
      <c r="Z709" s="336" t="str">
        <f>IF(RP_2024[[#This Row],[FEC ANULACION]]="","",MONTH(RP_2024[[#This Row],[FEC ANULACION]]))</f>
        <v/>
      </c>
      <c r="AA709" s="337" t="s">
        <v>1588</v>
      </c>
      <c r="AB709" s="337" t="s">
        <v>3392</v>
      </c>
      <c r="AC709" s="337" t="str">
        <f>MID(RP_2024[[#This Row],[Elemento PEP]],11,2)</f>
        <v>13</v>
      </c>
    </row>
    <row r="710" spans="1:29">
      <c r="A710" s="338">
        <v>4682</v>
      </c>
      <c r="B710" s="339">
        <v>45549</v>
      </c>
      <c r="C710" s="340" t="s">
        <v>1763</v>
      </c>
      <c r="D710" s="340" t="s">
        <v>2721</v>
      </c>
      <c r="E710" s="338" t="s">
        <v>1583</v>
      </c>
      <c r="F710" s="338">
        <v>5663</v>
      </c>
      <c r="G710" s="339">
        <v>45546</v>
      </c>
      <c r="H710" s="341">
        <v>6590076</v>
      </c>
      <c r="I710" s="341" t="s">
        <v>1756</v>
      </c>
      <c r="J710" s="331">
        <v>12</v>
      </c>
      <c r="K710" s="341" t="s">
        <v>1704</v>
      </c>
      <c r="L710" s="331" t="s">
        <v>1832</v>
      </c>
      <c r="M710" s="342">
        <v>42942182</v>
      </c>
      <c r="N710" s="332">
        <v>0</v>
      </c>
      <c r="O710" s="339"/>
      <c r="P710" s="342">
        <f>+RP_2024[[#This Row],[VALOR INICIAL]]-RP_2024[[#This Row],[VALOR ANULACION]]</f>
        <v>42942182</v>
      </c>
      <c r="Q710" s="343"/>
      <c r="R710" s="341">
        <f>VALUE(LEFT(RP_2024[[#This Row],[OBJETO]],3))</f>
        <v>501</v>
      </c>
      <c r="S710" s="344">
        <v>242</v>
      </c>
      <c r="T710" s="341" t="str">
        <f>SUBSTITUTE(RP_2024[[#This Row],[CODIGO TIPO]],"-","")</f>
        <v>O232020200991122</v>
      </c>
      <c r="U710" s="337">
        <v>1905014</v>
      </c>
      <c r="V710" s="341">
        <f>VALUE(LEFT(RIGHT(RP_2024[[#This Row],[IMPUTACION PRESUPUESTAL]],6),3))</f>
        <v>232</v>
      </c>
      <c r="W710" s="337" t="s">
        <v>1237</v>
      </c>
      <c r="X710" s="335">
        <f>VALUE(LEFT(RP_2024[[#This Row],[Actividad]],SEARCH(".",RP_2024[[#This Row],[Actividad]],1)-1))</f>
        <v>11</v>
      </c>
      <c r="Y710" s="337">
        <f>MONTH(RP_2024[[#This Row],[FECHA RP]])</f>
        <v>9</v>
      </c>
      <c r="Z710" s="336" t="str">
        <f>IF(RP_2024[[#This Row],[FEC ANULACION]]="","",MONTH(RP_2024[[#This Row],[FEC ANULACION]]))</f>
        <v/>
      </c>
      <c r="AA710" s="337" t="s">
        <v>1589</v>
      </c>
      <c r="AB710" s="337" t="s">
        <v>3393</v>
      </c>
      <c r="AC710" s="337" t="str">
        <f>MID(RP_2024[[#This Row],[Elemento PEP]],11,2)</f>
        <v>07</v>
      </c>
    </row>
    <row r="711" spans="1:29">
      <c r="A711" s="338">
        <v>4682</v>
      </c>
      <c r="B711" s="339">
        <v>45549</v>
      </c>
      <c r="C711" s="340" t="s">
        <v>1763</v>
      </c>
      <c r="D711" s="340" t="s">
        <v>2721</v>
      </c>
      <c r="E711" s="338" t="s">
        <v>1583</v>
      </c>
      <c r="F711" s="338">
        <v>5663</v>
      </c>
      <c r="G711" s="339">
        <v>45546</v>
      </c>
      <c r="H711" s="341">
        <v>6590076</v>
      </c>
      <c r="I711" s="341" t="s">
        <v>1756</v>
      </c>
      <c r="J711" s="341">
        <v>570</v>
      </c>
      <c r="K711" s="341" t="s">
        <v>1704</v>
      </c>
      <c r="L711" s="331" t="s">
        <v>1705</v>
      </c>
      <c r="M711" s="342">
        <v>2332213</v>
      </c>
      <c r="N711" s="332">
        <v>0</v>
      </c>
      <c r="O711" s="339"/>
      <c r="P711" s="342">
        <f>+RP_2024[[#This Row],[VALOR INICIAL]]-RP_2024[[#This Row],[VALOR ANULACION]]</f>
        <v>2332213</v>
      </c>
      <c r="Q711" s="343"/>
      <c r="R711" s="341">
        <f>VALUE(LEFT(RP_2024[[#This Row],[OBJETO]],3))</f>
        <v>501</v>
      </c>
      <c r="S711" s="344">
        <v>242</v>
      </c>
      <c r="T711" s="341" t="str">
        <f>SUBSTITUTE(RP_2024[[#This Row],[CODIGO TIPO]],"-","")</f>
        <v>O232020200991122</v>
      </c>
      <c r="U711" s="337">
        <v>1905014</v>
      </c>
      <c r="V711" s="341">
        <f>VALUE(LEFT(RIGHT(RP_2024[[#This Row],[IMPUTACION PRESUPUESTAL]],6),3))</f>
        <v>232</v>
      </c>
      <c r="W711" s="337" t="s">
        <v>1237</v>
      </c>
      <c r="X711" s="335">
        <f>VALUE(LEFT(RP_2024[[#This Row],[Actividad]],SEARCH(".",RP_2024[[#This Row],[Actividad]],1)-1))</f>
        <v>11</v>
      </c>
      <c r="Y711" s="337">
        <f>MONTH(RP_2024[[#This Row],[FECHA RP]])</f>
        <v>9</v>
      </c>
      <c r="Z711" s="336" t="str">
        <f>IF(RP_2024[[#This Row],[FEC ANULACION]]="","",MONTH(RP_2024[[#This Row],[FEC ANULACION]]))</f>
        <v/>
      </c>
      <c r="AA711" s="337" t="s">
        <v>1588</v>
      </c>
      <c r="AB711" s="337" t="s">
        <v>3393</v>
      </c>
      <c r="AC711" s="337" t="str">
        <f>MID(RP_2024[[#This Row],[Elemento PEP]],11,2)</f>
        <v>07</v>
      </c>
    </row>
    <row r="712" spans="1:29">
      <c r="A712" s="338">
        <v>4683</v>
      </c>
      <c r="B712" s="339">
        <v>45549</v>
      </c>
      <c r="C712" s="340" t="s">
        <v>1765</v>
      </c>
      <c r="D712" s="340" t="s">
        <v>2721</v>
      </c>
      <c r="E712" s="338" t="s">
        <v>1583</v>
      </c>
      <c r="F712" s="338">
        <v>5661</v>
      </c>
      <c r="G712" s="339">
        <v>45546</v>
      </c>
      <c r="H712" s="341">
        <v>6590076</v>
      </c>
      <c r="I712" s="341" t="s">
        <v>1756</v>
      </c>
      <c r="J712" s="331">
        <v>12</v>
      </c>
      <c r="K712" s="341" t="s">
        <v>1704</v>
      </c>
      <c r="L712" s="331" t="s">
        <v>1832</v>
      </c>
      <c r="M712" s="342">
        <v>78437988</v>
      </c>
      <c r="N712" s="332">
        <v>0</v>
      </c>
      <c r="O712" s="339"/>
      <c r="P712" s="342">
        <f>+RP_2024[[#This Row],[VALOR INICIAL]]-RP_2024[[#This Row],[VALOR ANULACION]]</f>
        <v>78437988</v>
      </c>
      <c r="Q712" s="343"/>
      <c r="R712" s="341">
        <f>VALUE(LEFT(RP_2024[[#This Row],[OBJETO]],3))</f>
        <v>501</v>
      </c>
      <c r="S712" s="344">
        <v>242</v>
      </c>
      <c r="T712" s="341" t="str">
        <f>SUBSTITUTE(RP_2024[[#This Row],[CODIGO TIPO]],"-","")</f>
        <v>O232020200991122</v>
      </c>
      <c r="U712" s="337">
        <v>1905014</v>
      </c>
      <c r="V712" s="341">
        <f>VALUE(LEFT(RIGHT(RP_2024[[#This Row],[IMPUTACION PRESUPUESTAL]],6),3))</f>
        <v>1</v>
      </c>
      <c r="W712" s="337" t="s">
        <v>810</v>
      </c>
      <c r="X712" s="335">
        <f>VALUE(LEFT(RP_2024[[#This Row],[Actividad]],SEARCH(".",RP_2024[[#This Row],[Actividad]],1)-1))</f>
        <v>10</v>
      </c>
      <c r="Y712" s="337">
        <f>MONTH(RP_2024[[#This Row],[FECHA RP]])</f>
        <v>9</v>
      </c>
      <c r="Z712" s="336" t="str">
        <f>IF(RP_2024[[#This Row],[FEC ANULACION]]="","",MONTH(RP_2024[[#This Row],[FEC ANULACION]]))</f>
        <v/>
      </c>
      <c r="AA712" s="337" t="s">
        <v>1589</v>
      </c>
      <c r="AB712" s="337" t="s">
        <v>3392</v>
      </c>
      <c r="AC712" s="337" t="str">
        <f>MID(RP_2024[[#This Row],[Elemento PEP]],11,2)</f>
        <v>13</v>
      </c>
    </row>
    <row r="713" spans="1:29">
      <c r="A713" s="338">
        <v>4683</v>
      </c>
      <c r="B713" s="339">
        <v>45549</v>
      </c>
      <c r="C713" s="340" t="s">
        <v>1765</v>
      </c>
      <c r="D713" s="340" t="s">
        <v>2721</v>
      </c>
      <c r="E713" s="338" t="s">
        <v>1583</v>
      </c>
      <c r="F713" s="338">
        <v>5661</v>
      </c>
      <c r="G713" s="339">
        <v>45546</v>
      </c>
      <c r="H713" s="341">
        <v>6590076</v>
      </c>
      <c r="I713" s="341" t="s">
        <v>1756</v>
      </c>
      <c r="J713" s="341">
        <v>570</v>
      </c>
      <c r="K713" s="341" t="s">
        <v>1704</v>
      </c>
      <c r="L713" s="331" t="s">
        <v>1705</v>
      </c>
      <c r="M713" s="342">
        <v>12821230</v>
      </c>
      <c r="N713" s="332">
        <v>0</v>
      </c>
      <c r="O713" s="339"/>
      <c r="P713" s="342">
        <f>+RP_2024[[#This Row],[VALOR INICIAL]]-RP_2024[[#This Row],[VALOR ANULACION]]</f>
        <v>12821230</v>
      </c>
      <c r="Q713" s="343"/>
      <c r="R713" s="341">
        <f>VALUE(LEFT(RP_2024[[#This Row],[OBJETO]],3))</f>
        <v>501</v>
      </c>
      <c r="S713" s="344">
        <v>242</v>
      </c>
      <c r="T713" s="341" t="str">
        <f>SUBSTITUTE(RP_2024[[#This Row],[CODIGO TIPO]],"-","")</f>
        <v>O232020200991122</v>
      </c>
      <c r="U713" s="337">
        <v>1905014</v>
      </c>
      <c r="V713" s="341">
        <f>VALUE(LEFT(RIGHT(RP_2024[[#This Row],[IMPUTACION PRESUPUESTAL]],6),3))</f>
        <v>1</v>
      </c>
      <c r="W713" s="337" t="s">
        <v>810</v>
      </c>
      <c r="X713" s="335">
        <f>VALUE(LEFT(RP_2024[[#This Row],[Actividad]],SEARCH(".",RP_2024[[#This Row],[Actividad]],1)-1))</f>
        <v>10</v>
      </c>
      <c r="Y713" s="337">
        <f>MONTH(RP_2024[[#This Row],[FECHA RP]])</f>
        <v>9</v>
      </c>
      <c r="Z713" s="336" t="str">
        <f>IF(RP_2024[[#This Row],[FEC ANULACION]]="","",MONTH(RP_2024[[#This Row],[FEC ANULACION]]))</f>
        <v/>
      </c>
      <c r="AA713" s="337" t="s">
        <v>1588</v>
      </c>
      <c r="AB713" s="337" t="s">
        <v>3392</v>
      </c>
      <c r="AC713" s="337" t="str">
        <f>MID(RP_2024[[#This Row],[Elemento PEP]],11,2)</f>
        <v>13</v>
      </c>
    </row>
    <row r="714" spans="1:29">
      <c r="A714" s="338">
        <v>4684</v>
      </c>
      <c r="B714" s="339">
        <v>45549</v>
      </c>
      <c r="C714" s="340" t="s">
        <v>1891</v>
      </c>
      <c r="D714" s="340" t="s">
        <v>2722</v>
      </c>
      <c r="E714" s="338" t="s">
        <v>1582</v>
      </c>
      <c r="F714" s="338">
        <v>5511</v>
      </c>
      <c r="G714" s="339">
        <v>45546</v>
      </c>
      <c r="H714" s="341">
        <v>6589446</v>
      </c>
      <c r="I714" s="341" t="s">
        <v>1828</v>
      </c>
      <c r="J714" s="341">
        <v>570</v>
      </c>
      <c r="K714" s="341" t="s">
        <v>1704</v>
      </c>
      <c r="L714" s="331" t="s">
        <v>1705</v>
      </c>
      <c r="M714" s="342">
        <v>2726995</v>
      </c>
      <c r="N714" s="332">
        <v>0</v>
      </c>
      <c r="O714" s="339"/>
      <c r="P714" s="342">
        <f>+RP_2024[[#This Row],[VALOR INICIAL]]-RP_2024[[#This Row],[VALOR ANULACION]]</f>
        <v>2726995</v>
      </c>
      <c r="Q714" s="343"/>
      <c r="R714" s="341">
        <f>VALUE(LEFT(RP_2024[[#This Row],[OBJETO]],3))</f>
        <v>502</v>
      </c>
      <c r="S714" s="344">
        <v>242</v>
      </c>
      <c r="T714" s="341" t="str">
        <f>SUBSTITUTE(RP_2024[[#This Row],[CODIGO TIPO]],"-","")</f>
        <v>O232020200991122</v>
      </c>
      <c r="U714" s="337">
        <v>1905014</v>
      </c>
      <c r="V714" s="341">
        <f>VALUE(LEFT(RIGHT(RP_2024[[#This Row],[IMPUTACION PRESUPUESTAL]],6),3))</f>
        <v>128</v>
      </c>
      <c r="W714" s="337" t="s">
        <v>1246</v>
      </c>
      <c r="X714" s="335">
        <f>VALUE(LEFT(RP_2024[[#This Row],[Actividad]],SEARCH(".",RP_2024[[#This Row],[Actividad]],1)-1))</f>
        <v>21</v>
      </c>
      <c r="Y714" s="337">
        <f>MONTH(RP_2024[[#This Row],[FECHA RP]])</f>
        <v>9</v>
      </c>
      <c r="Z714" s="336" t="str">
        <f>IF(RP_2024[[#This Row],[FEC ANULACION]]="","",MONTH(RP_2024[[#This Row],[FEC ANULACION]]))</f>
        <v/>
      </c>
      <c r="AA714" s="337" t="s">
        <v>1588</v>
      </c>
      <c r="AB714" s="337" t="s">
        <v>3393</v>
      </c>
      <c r="AC714" s="337" t="str">
        <f>MID(RP_2024[[#This Row],[Elemento PEP]],11,2)</f>
        <v>07</v>
      </c>
    </row>
    <row r="715" spans="1:29">
      <c r="A715" s="338">
        <v>4684</v>
      </c>
      <c r="B715" s="339">
        <v>45549</v>
      </c>
      <c r="C715" s="340" t="s">
        <v>1891</v>
      </c>
      <c r="D715" s="340" t="s">
        <v>2722</v>
      </c>
      <c r="E715" s="338" t="s">
        <v>1582</v>
      </c>
      <c r="F715" s="338">
        <v>5511</v>
      </c>
      <c r="G715" s="339">
        <v>45546</v>
      </c>
      <c r="H715" s="341">
        <v>6589446</v>
      </c>
      <c r="I715" s="341" t="s">
        <v>1828</v>
      </c>
      <c r="J715" s="331">
        <v>12</v>
      </c>
      <c r="K715" s="341" t="s">
        <v>1704</v>
      </c>
      <c r="L715" s="331" t="s">
        <v>1832</v>
      </c>
      <c r="M715" s="342">
        <v>16683279</v>
      </c>
      <c r="N715" s="332">
        <v>0</v>
      </c>
      <c r="O715" s="339"/>
      <c r="P715" s="342">
        <f>+RP_2024[[#This Row],[VALOR INICIAL]]-RP_2024[[#This Row],[VALOR ANULACION]]</f>
        <v>16683279</v>
      </c>
      <c r="Q715" s="343"/>
      <c r="R715" s="341">
        <f>VALUE(LEFT(RP_2024[[#This Row],[OBJETO]],3))</f>
        <v>502</v>
      </c>
      <c r="S715" s="344">
        <v>242</v>
      </c>
      <c r="T715" s="341" t="str">
        <f>SUBSTITUTE(RP_2024[[#This Row],[CODIGO TIPO]],"-","")</f>
        <v>O232020200991122</v>
      </c>
      <c r="U715" s="337">
        <v>1905014</v>
      </c>
      <c r="V715" s="341">
        <f>VALUE(LEFT(RIGHT(RP_2024[[#This Row],[IMPUTACION PRESUPUESTAL]],6),3))</f>
        <v>128</v>
      </c>
      <c r="W715" s="337" t="s">
        <v>1246</v>
      </c>
      <c r="X715" s="335">
        <f>VALUE(LEFT(RP_2024[[#This Row],[Actividad]],SEARCH(".",RP_2024[[#This Row],[Actividad]],1)-1))</f>
        <v>21</v>
      </c>
      <c r="Y715" s="337">
        <f>MONTH(RP_2024[[#This Row],[FECHA RP]])</f>
        <v>9</v>
      </c>
      <c r="Z715" s="336" t="str">
        <f>IF(RP_2024[[#This Row],[FEC ANULACION]]="","",MONTH(RP_2024[[#This Row],[FEC ANULACION]]))</f>
        <v/>
      </c>
      <c r="AA715" s="337" t="s">
        <v>1589</v>
      </c>
      <c r="AB715" s="337" t="s">
        <v>3393</v>
      </c>
      <c r="AC715" s="337" t="str">
        <f>MID(RP_2024[[#This Row],[Elemento PEP]],11,2)</f>
        <v>07</v>
      </c>
    </row>
    <row r="716" spans="1:29">
      <c r="A716" s="338">
        <v>4685</v>
      </c>
      <c r="B716" s="339">
        <v>45549</v>
      </c>
      <c r="C716" s="340" t="s">
        <v>1768</v>
      </c>
      <c r="D716" s="340" t="s">
        <v>2721</v>
      </c>
      <c r="E716" s="338" t="s">
        <v>1583</v>
      </c>
      <c r="F716" s="338">
        <v>5658</v>
      </c>
      <c r="G716" s="339">
        <v>45546</v>
      </c>
      <c r="H716" s="341">
        <v>6590076</v>
      </c>
      <c r="I716" s="341" t="s">
        <v>1756</v>
      </c>
      <c r="J716" s="341">
        <v>570</v>
      </c>
      <c r="K716" s="341" t="s">
        <v>1704</v>
      </c>
      <c r="L716" s="331" t="s">
        <v>1705</v>
      </c>
      <c r="M716" s="342">
        <v>2332213</v>
      </c>
      <c r="N716" s="332">
        <v>0</v>
      </c>
      <c r="O716" s="339"/>
      <c r="P716" s="342">
        <f>+RP_2024[[#This Row],[VALOR INICIAL]]-RP_2024[[#This Row],[VALOR ANULACION]]</f>
        <v>2332213</v>
      </c>
      <c r="Q716" s="343"/>
      <c r="R716" s="341">
        <f>VALUE(LEFT(RP_2024[[#This Row],[OBJETO]],3))</f>
        <v>501</v>
      </c>
      <c r="S716" s="344">
        <v>242</v>
      </c>
      <c r="T716" s="341" t="str">
        <f>SUBSTITUTE(RP_2024[[#This Row],[CODIGO TIPO]],"-","")</f>
        <v>O232020200991122</v>
      </c>
      <c r="U716" s="337">
        <v>1905014</v>
      </c>
      <c r="V716" s="341">
        <f>VALUE(LEFT(RIGHT(RP_2024[[#This Row],[IMPUTACION PRESUPUESTAL]],6),3))</f>
        <v>235</v>
      </c>
      <c r="W716" s="337" t="s">
        <v>1240</v>
      </c>
      <c r="X716" s="335">
        <f>VALUE(LEFT(RP_2024[[#This Row],[Actividad]],SEARCH(".",RP_2024[[#This Row],[Actividad]],1)-1))</f>
        <v>14</v>
      </c>
      <c r="Y716" s="337">
        <f>MONTH(RP_2024[[#This Row],[FECHA RP]])</f>
        <v>9</v>
      </c>
      <c r="Z716" s="336" t="str">
        <f>IF(RP_2024[[#This Row],[FEC ANULACION]]="","",MONTH(RP_2024[[#This Row],[FEC ANULACION]]))</f>
        <v/>
      </c>
      <c r="AA716" s="337" t="s">
        <v>1588</v>
      </c>
      <c r="AB716" s="337" t="s">
        <v>3392</v>
      </c>
      <c r="AC716" s="337" t="str">
        <f>MID(RP_2024[[#This Row],[Elemento PEP]],11,2)</f>
        <v>13</v>
      </c>
    </row>
    <row r="717" spans="1:29">
      <c r="A717" s="338">
        <v>4685</v>
      </c>
      <c r="B717" s="339">
        <v>45549</v>
      </c>
      <c r="C717" s="340" t="s">
        <v>1768</v>
      </c>
      <c r="D717" s="340" t="s">
        <v>2721</v>
      </c>
      <c r="E717" s="338" t="s">
        <v>1583</v>
      </c>
      <c r="F717" s="338">
        <v>5658</v>
      </c>
      <c r="G717" s="339">
        <v>45546</v>
      </c>
      <c r="H717" s="341">
        <v>6590076</v>
      </c>
      <c r="I717" s="341" t="s">
        <v>1756</v>
      </c>
      <c r="J717" s="331">
        <v>12</v>
      </c>
      <c r="K717" s="341" t="s">
        <v>1704</v>
      </c>
      <c r="L717" s="331" t="s">
        <v>1832</v>
      </c>
      <c r="M717" s="342">
        <v>42942192</v>
      </c>
      <c r="N717" s="332">
        <v>0</v>
      </c>
      <c r="O717" s="339"/>
      <c r="P717" s="342">
        <f>+RP_2024[[#This Row],[VALOR INICIAL]]-RP_2024[[#This Row],[VALOR ANULACION]]</f>
        <v>42942192</v>
      </c>
      <c r="Q717" s="343"/>
      <c r="R717" s="341">
        <f>VALUE(LEFT(RP_2024[[#This Row],[OBJETO]],3))</f>
        <v>501</v>
      </c>
      <c r="S717" s="344">
        <v>242</v>
      </c>
      <c r="T717" s="341" t="str">
        <f>SUBSTITUTE(RP_2024[[#This Row],[CODIGO TIPO]],"-","")</f>
        <v>O232020200991122</v>
      </c>
      <c r="U717" s="337">
        <v>1905014</v>
      </c>
      <c r="V717" s="341">
        <f>VALUE(LEFT(RIGHT(RP_2024[[#This Row],[IMPUTACION PRESUPUESTAL]],6),3))</f>
        <v>235</v>
      </c>
      <c r="W717" s="337" t="s">
        <v>1240</v>
      </c>
      <c r="X717" s="335">
        <f>VALUE(LEFT(RP_2024[[#This Row],[Actividad]],SEARCH(".",RP_2024[[#This Row],[Actividad]],1)-1))</f>
        <v>14</v>
      </c>
      <c r="Y717" s="337">
        <f>MONTH(RP_2024[[#This Row],[FECHA RP]])</f>
        <v>9</v>
      </c>
      <c r="Z717" s="336" t="str">
        <f>IF(RP_2024[[#This Row],[FEC ANULACION]]="","",MONTH(RP_2024[[#This Row],[FEC ANULACION]]))</f>
        <v/>
      </c>
      <c r="AA717" s="337" t="s">
        <v>1589</v>
      </c>
      <c r="AB717" s="337" t="s">
        <v>3392</v>
      </c>
      <c r="AC717" s="337" t="str">
        <f>MID(RP_2024[[#This Row],[Elemento PEP]],11,2)</f>
        <v>13</v>
      </c>
    </row>
    <row r="718" spans="1:29">
      <c r="A718" s="338">
        <v>4688</v>
      </c>
      <c r="B718" s="339">
        <v>45549</v>
      </c>
      <c r="C718" s="340" t="s">
        <v>1847</v>
      </c>
      <c r="D718" s="340" t="s">
        <v>2722</v>
      </c>
      <c r="E718" s="338" t="s">
        <v>1582</v>
      </c>
      <c r="F718" s="338">
        <v>5512</v>
      </c>
      <c r="G718" s="339">
        <v>45546</v>
      </c>
      <c r="H718" s="341">
        <v>6589446</v>
      </c>
      <c r="I718" s="341" t="s">
        <v>1828</v>
      </c>
      <c r="J718" s="341">
        <v>12</v>
      </c>
      <c r="K718" s="341" t="s">
        <v>1704</v>
      </c>
      <c r="L718" s="331" t="s">
        <v>1832</v>
      </c>
      <c r="M718" s="342">
        <v>10077141</v>
      </c>
      <c r="N718" s="332">
        <v>0</v>
      </c>
      <c r="O718" s="339"/>
      <c r="P718" s="342">
        <f>+RP_2024[[#This Row],[VALOR INICIAL]]-RP_2024[[#This Row],[VALOR ANULACION]]</f>
        <v>10077141</v>
      </c>
      <c r="Q718" s="343"/>
      <c r="R718" s="341">
        <f>VALUE(LEFT(RP_2024[[#This Row],[OBJETO]],3))</f>
        <v>502</v>
      </c>
      <c r="S718" s="344">
        <v>242</v>
      </c>
      <c r="T718" s="341" t="str">
        <f>SUBSTITUTE(RP_2024[[#This Row],[CODIGO TIPO]],"-","")</f>
        <v>O232020200991122</v>
      </c>
      <c r="U718" s="337">
        <v>1905014</v>
      </c>
      <c r="V718" s="341">
        <f>VALUE(LEFT(RIGHT(RP_2024[[#This Row],[IMPUTACION PRESUPUESTAL]],6),3))</f>
        <v>129</v>
      </c>
      <c r="W718" s="337" t="s">
        <v>1247</v>
      </c>
      <c r="X718" s="335">
        <f>VALUE(LEFT(RP_2024[[#This Row],[Actividad]],SEARCH(".",RP_2024[[#This Row],[Actividad]],1)-1))</f>
        <v>22</v>
      </c>
      <c r="Y718" s="337">
        <f>MONTH(RP_2024[[#This Row],[FECHA RP]])</f>
        <v>9</v>
      </c>
      <c r="Z718" s="336" t="str">
        <f>IF(RP_2024[[#This Row],[FEC ANULACION]]="","",MONTH(RP_2024[[#This Row],[FEC ANULACION]]))</f>
        <v/>
      </c>
      <c r="AA718" s="337" t="s">
        <v>1589</v>
      </c>
      <c r="AB718" s="337" t="s">
        <v>3390</v>
      </c>
      <c r="AC718" s="337" t="str">
        <f>MID(RP_2024[[#This Row],[Elemento PEP]],11,2)</f>
        <v>08</v>
      </c>
    </row>
    <row r="719" spans="1:29">
      <c r="A719" s="338">
        <v>4688</v>
      </c>
      <c r="B719" s="339">
        <v>45549</v>
      </c>
      <c r="C719" s="340" t="s">
        <v>1847</v>
      </c>
      <c r="D719" s="340" t="s">
        <v>2722</v>
      </c>
      <c r="E719" s="338" t="s">
        <v>1582</v>
      </c>
      <c r="F719" s="338">
        <v>5512</v>
      </c>
      <c r="G719" s="339">
        <v>45546</v>
      </c>
      <c r="H719" s="341">
        <v>6589446</v>
      </c>
      <c r="I719" s="341" t="s">
        <v>1828</v>
      </c>
      <c r="J719" s="331">
        <v>570</v>
      </c>
      <c r="K719" s="341" t="s">
        <v>1704</v>
      </c>
      <c r="L719" s="331" t="s">
        <v>1705</v>
      </c>
      <c r="M719" s="342">
        <v>1647177</v>
      </c>
      <c r="N719" s="332">
        <v>0</v>
      </c>
      <c r="O719" s="339"/>
      <c r="P719" s="342">
        <f>+RP_2024[[#This Row],[VALOR INICIAL]]-RP_2024[[#This Row],[VALOR ANULACION]]</f>
        <v>1647177</v>
      </c>
      <c r="Q719" s="343"/>
      <c r="R719" s="341">
        <f>VALUE(LEFT(RP_2024[[#This Row],[OBJETO]],3))</f>
        <v>502</v>
      </c>
      <c r="S719" s="344">
        <v>242</v>
      </c>
      <c r="T719" s="341" t="str">
        <f>SUBSTITUTE(RP_2024[[#This Row],[CODIGO TIPO]],"-","")</f>
        <v>O232020200991122</v>
      </c>
      <c r="U719" s="337">
        <v>1905014</v>
      </c>
      <c r="V719" s="341">
        <f>VALUE(LEFT(RIGHT(RP_2024[[#This Row],[IMPUTACION PRESUPUESTAL]],6),3))</f>
        <v>129</v>
      </c>
      <c r="W719" s="337" t="s">
        <v>1247</v>
      </c>
      <c r="X719" s="335">
        <f>VALUE(LEFT(RP_2024[[#This Row],[Actividad]],SEARCH(".",RP_2024[[#This Row],[Actividad]],1)-1))</f>
        <v>22</v>
      </c>
      <c r="Y719" s="337">
        <f>MONTH(RP_2024[[#This Row],[FECHA RP]])</f>
        <v>9</v>
      </c>
      <c r="Z719" s="336" t="str">
        <f>IF(RP_2024[[#This Row],[FEC ANULACION]]="","",MONTH(RP_2024[[#This Row],[FEC ANULACION]]))</f>
        <v/>
      </c>
      <c r="AA719" s="337" t="s">
        <v>1588</v>
      </c>
      <c r="AB719" s="337" t="s">
        <v>3390</v>
      </c>
      <c r="AC719" s="337" t="str">
        <f>MID(RP_2024[[#This Row],[Elemento PEP]],11,2)</f>
        <v>08</v>
      </c>
    </row>
    <row r="720" spans="1:29">
      <c r="A720" s="338">
        <v>4687</v>
      </c>
      <c r="B720" s="339">
        <v>45549</v>
      </c>
      <c r="C720" s="340" t="s">
        <v>1766</v>
      </c>
      <c r="D720" s="340" t="s">
        <v>2721</v>
      </c>
      <c r="E720" s="338" t="s">
        <v>1583</v>
      </c>
      <c r="F720" s="338">
        <v>5660</v>
      </c>
      <c r="G720" s="339">
        <v>45546</v>
      </c>
      <c r="H720" s="341">
        <v>6590076</v>
      </c>
      <c r="I720" s="341" t="s">
        <v>1756</v>
      </c>
      <c r="J720" s="331">
        <v>12</v>
      </c>
      <c r="K720" s="341" t="s">
        <v>1704</v>
      </c>
      <c r="L720" s="331" t="s">
        <v>1832</v>
      </c>
      <c r="M720" s="342">
        <v>42942190</v>
      </c>
      <c r="N720" s="332">
        <v>0</v>
      </c>
      <c r="O720" s="339"/>
      <c r="P720" s="342">
        <f>+RP_2024[[#This Row],[VALOR INICIAL]]-RP_2024[[#This Row],[VALOR ANULACION]]</f>
        <v>42942190</v>
      </c>
      <c r="Q720" s="343"/>
      <c r="R720" s="341">
        <f>VALUE(LEFT(RP_2024[[#This Row],[OBJETO]],3))</f>
        <v>501</v>
      </c>
      <c r="S720" s="344">
        <v>242</v>
      </c>
      <c r="T720" s="341" t="str">
        <f>SUBSTITUTE(RP_2024[[#This Row],[CODIGO TIPO]],"-","")</f>
        <v>O232020200991122</v>
      </c>
      <c r="U720" s="337">
        <v>1905014</v>
      </c>
      <c r="V720" s="341">
        <f>VALUE(LEFT(RIGHT(RP_2024[[#This Row],[IMPUTACION PRESUPUESTAL]],6),3))</f>
        <v>233</v>
      </c>
      <c r="W720" s="337" t="s">
        <v>1238</v>
      </c>
      <c r="X720" s="335">
        <f>VALUE(LEFT(RP_2024[[#This Row],[Actividad]],SEARCH(".",RP_2024[[#This Row],[Actividad]],1)-1))</f>
        <v>12</v>
      </c>
      <c r="Y720" s="337">
        <f>MONTH(RP_2024[[#This Row],[FECHA RP]])</f>
        <v>9</v>
      </c>
      <c r="Z720" s="336" t="str">
        <f>IF(RP_2024[[#This Row],[FEC ANULACION]]="","",MONTH(RP_2024[[#This Row],[FEC ANULACION]]))</f>
        <v/>
      </c>
      <c r="AA720" s="337" t="s">
        <v>1589</v>
      </c>
      <c r="AB720" s="337" t="s">
        <v>3392</v>
      </c>
      <c r="AC720" s="337" t="str">
        <f>MID(RP_2024[[#This Row],[Elemento PEP]],11,2)</f>
        <v>13</v>
      </c>
    </row>
    <row r="721" spans="1:29">
      <c r="A721" s="338">
        <v>4687</v>
      </c>
      <c r="B721" s="339">
        <v>45549</v>
      </c>
      <c r="C721" s="340" t="s">
        <v>1766</v>
      </c>
      <c r="D721" s="340" t="s">
        <v>2721</v>
      </c>
      <c r="E721" s="338" t="s">
        <v>1583</v>
      </c>
      <c r="F721" s="338">
        <v>5660</v>
      </c>
      <c r="G721" s="339">
        <v>45546</v>
      </c>
      <c r="H721" s="341">
        <v>6590076</v>
      </c>
      <c r="I721" s="341" t="s">
        <v>1756</v>
      </c>
      <c r="J721" s="341">
        <v>570</v>
      </c>
      <c r="K721" s="341" t="s">
        <v>1704</v>
      </c>
      <c r="L721" s="331" t="s">
        <v>1705</v>
      </c>
      <c r="M721" s="342">
        <v>2332213</v>
      </c>
      <c r="N721" s="332">
        <v>0</v>
      </c>
      <c r="O721" s="339"/>
      <c r="P721" s="342">
        <f>+RP_2024[[#This Row],[VALOR INICIAL]]-RP_2024[[#This Row],[VALOR ANULACION]]</f>
        <v>2332213</v>
      </c>
      <c r="Q721" s="343"/>
      <c r="R721" s="341">
        <f>VALUE(LEFT(RP_2024[[#This Row],[OBJETO]],3))</f>
        <v>501</v>
      </c>
      <c r="S721" s="344">
        <v>242</v>
      </c>
      <c r="T721" s="341" t="str">
        <f>SUBSTITUTE(RP_2024[[#This Row],[CODIGO TIPO]],"-","")</f>
        <v>O232020200991122</v>
      </c>
      <c r="U721" s="337">
        <v>1905014</v>
      </c>
      <c r="V721" s="341">
        <f>VALUE(LEFT(RIGHT(RP_2024[[#This Row],[IMPUTACION PRESUPUESTAL]],6),3))</f>
        <v>233</v>
      </c>
      <c r="W721" s="337" t="s">
        <v>1238</v>
      </c>
      <c r="X721" s="335">
        <f>VALUE(LEFT(RP_2024[[#This Row],[Actividad]],SEARCH(".",RP_2024[[#This Row],[Actividad]],1)-1))</f>
        <v>12</v>
      </c>
      <c r="Y721" s="337">
        <f>MONTH(RP_2024[[#This Row],[FECHA RP]])</f>
        <v>9</v>
      </c>
      <c r="Z721" s="336" t="str">
        <f>IF(RP_2024[[#This Row],[FEC ANULACION]]="","",MONTH(RP_2024[[#This Row],[FEC ANULACION]]))</f>
        <v/>
      </c>
      <c r="AA721" s="337" t="s">
        <v>1588</v>
      </c>
      <c r="AB721" s="337" t="s">
        <v>3392</v>
      </c>
      <c r="AC721" s="337" t="str">
        <f>MID(RP_2024[[#This Row],[Elemento PEP]],11,2)</f>
        <v>13</v>
      </c>
    </row>
    <row r="722" spans="1:29">
      <c r="A722" s="338">
        <v>4686</v>
      </c>
      <c r="B722" s="339">
        <v>45549</v>
      </c>
      <c r="C722" s="340" t="s">
        <v>1846</v>
      </c>
      <c r="D722" s="340" t="s">
        <v>2722</v>
      </c>
      <c r="E722" s="338" t="s">
        <v>1582</v>
      </c>
      <c r="F722" s="338">
        <v>5513</v>
      </c>
      <c r="G722" s="339">
        <v>45546</v>
      </c>
      <c r="H722" s="341">
        <v>6589446</v>
      </c>
      <c r="I722" s="341" t="s">
        <v>1828</v>
      </c>
      <c r="J722" s="331">
        <v>570</v>
      </c>
      <c r="K722" s="341" t="s">
        <v>1704</v>
      </c>
      <c r="L722" s="331" t="s">
        <v>1705</v>
      </c>
      <c r="M722" s="342">
        <v>6857062</v>
      </c>
      <c r="N722" s="332">
        <v>0</v>
      </c>
      <c r="O722" s="339"/>
      <c r="P722" s="342">
        <f>+RP_2024[[#This Row],[VALOR INICIAL]]-RP_2024[[#This Row],[VALOR ANULACION]]</f>
        <v>6857062</v>
      </c>
      <c r="Q722" s="343"/>
      <c r="R722" s="341">
        <f>VALUE(LEFT(RP_2024[[#This Row],[OBJETO]],3))</f>
        <v>502</v>
      </c>
      <c r="S722" s="344">
        <v>242</v>
      </c>
      <c r="T722" s="341" t="str">
        <f>SUBSTITUTE(RP_2024[[#This Row],[CODIGO TIPO]],"-","")</f>
        <v>O232020200991122</v>
      </c>
      <c r="U722" s="337">
        <v>1905014</v>
      </c>
      <c r="V722" s="341">
        <f>VALUE(LEFT(RIGHT(RP_2024[[#This Row],[IMPUTACION PRESUPUESTAL]],6),3))</f>
        <v>132</v>
      </c>
      <c r="W722" s="337" t="s">
        <v>1248</v>
      </c>
      <c r="X722" s="335">
        <f>VALUE(LEFT(RP_2024[[#This Row],[Actividad]],SEARCH(".",RP_2024[[#This Row],[Actividad]],1)-1))</f>
        <v>23</v>
      </c>
      <c r="Y722" s="337">
        <f>MONTH(RP_2024[[#This Row],[FECHA RP]])</f>
        <v>9</v>
      </c>
      <c r="Z722" s="336" t="str">
        <f>IF(RP_2024[[#This Row],[FEC ANULACION]]="","",MONTH(RP_2024[[#This Row],[FEC ANULACION]]))</f>
        <v/>
      </c>
      <c r="AA722" s="337" t="s">
        <v>1588</v>
      </c>
      <c r="AB722" s="337" t="s">
        <v>3393</v>
      </c>
      <c r="AC722" s="337" t="str">
        <f>MID(RP_2024[[#This Row],[Elemento PEP]],11,2)</f>
        <v>07</v>
      </c>
    </row>
    <row r="723" spans="1:29">
      <c r="A723" s="338">
        <v>4686</v>
      </c>
      <c r="B723" s="339">
        <v>45549</v>
      </c>
      <c r="C723" s="340" t="s">
        <v>1846</v>
      </c>
      <c r="D723" s="340" t="s">
        <v>2722</v>
      </c>
      <c r="E723" s="338" t="s">
        <v>1582</v>
      </c>
      <c r="F723" s="338">
        <v>5513</v>
      </c>
      <c r="G723" s="339">
        <v>45546</v>
      </c>
      <c r="H723" s="341">
        <v>6589446</v>
      </c>
      <c r="I723" s="341" t="s">
        <v>1828</v>
      </c>
      <c r="J723" s="341">
        <v>12</v>
      </c>
      <c r="K723" s="341" t="s">
        <v>1704</v>
      </c>
      <c r="L723" s="331" t="s">
        <v>1832</v>
      </c>
      <c r="M723" s="342">
        <v>41997871</v>
      </c>
      <c r="N723" s="332">
        <v>0</v>
      </c>
      <c r="O723" s="339"/>
      <c r="P723" s="342">
        <f>+RP_2024[[#This Row],[VALOR INICIAL]]-RP_2024[[#This Row],[VALOR ANULACION]]</f>
        <v>41997871</v>
      </c>
      <c r="Q723" s="343"/>
      <c r="R723" s="341">
        <f>VALUE(LEFT(RP_2024[[#This Row],[OBJETO]],3))</f>
        <v>502</v>
      </c>
      <c r="S723" s="344">
        <v>242</v>
      </c>
      <c r="T723" s="341" t="str">
        <f>SUBSTITUTE(RP_2024[[#This Row],[CODIGO TIPO]],"-","")</f>
        <v>O232020200991122</v>
      </c>
      <c r="U723" s="337">
        <v>1905014</v>
      </c>
      <c r="V723" s="341">
        <f>VALUE(LEFT(RIGHT(RP_2024[[#This Row],[IMPUTACION PRESUPUESTAL]],6),3))</f>
        <v>132</v>
      </c>
      <c r="W723" s="337" t="s">
        <v>1248</v>
      </c>
      <c r="X723" s="335">
        <f>VALUE(LEFT(RP_2024[[#This Row],[Actividad]],SEARCH(".",RP_2024[[#This Row],[Actividad]],1)-1))</f>
        <v>23</v>
      </c>
      <c r="Y723" s="337">
        <f>MONTH(RP_2024[[#This Row],[FECHA RP]])</f>
        <v>9</v>
      </c>
      <c r="Z723" s="336" t="str">
        <f>IF(RP_2024[[#This Row],[FEC ANULACION]]="","",MONTH(RP_2024[[#This Row],[FEC ANULACION]]))</f>
        <v/>
      </c>
      <c r="AA723" s="337" t="s">
        <v>1589</v>
      </c>
      <c r="AB723" s="337" t="s">
        <v>3393</v>
      </c>
      <c r="AC723" s="337" t="str">
        <f>MID(RP_2024[[#This Row],[Elemento PEP]],11,2)</f>
        <v>07</v>
      </c>
    </row>
    <row r="724" spans="1:29">
      <c r="A724" s="338">
        <v>4689</v>
      </c>
      <c r="B724" s="339">
        <v>45549</v>
      </c>
      <c r="C724" s="340" t="s">
        <v>1764</v>
      </c>
      <c r="D724" s="340" t="s">
        <v>2721</v>
      </c>
      <c r="E724" s="338" t="s">
        <v>1583</v>
      </c>
      <c r="F724" s="338">
        <v>5659</v>
      </c>
      <c r="G724" s="339">
        <v>45546</v>
      </c>
      <c r="H724" s="341">
        <v>6590076</v>
      </c>
      <c r="I724" s="341" t="s">
        <v>1756</v>
      </c>
      <c r="J724" s="341">
        <v>570</v>
      </c>
      <c r="K724" s="341" t="s">
        <v>1704</v>
      </c>
      <c r="L724" s="331" t="s">
        <v>1705</v>
      </c>
      <c r="M724" s="342">
        <v>4326147</v>
      </c>
      <c r="N724" s="332">
        <v>0</v>
      </c>
      <c r="O724" s="339"/>
      <c r="P724" s="342">
        <f>+RP_2024[[#This Row],[VALOR INICIAL]]-RP_2024[[#This Row],[VALOR ANULACION]]</f>
        <v>4326147</v>
      </c>
      <c r="Q724" s="343"/>
      <c r="R724" s="341">
        <f>VALUE(LEFT(RP_2024[[#This Row],[OBJETO]],3))</f>
        <v>501</v>
      </c>
      <c r="S724" s="344">
        <v>242</v>
      </c>
      <c r="T724" s="341" t="str">
        <f>SUBSTITUTE(RP_2024[[#This Row],[CODIGO TIPO]],"-","")</f>
        <v>O232020200991122</v>
      </c>
      <c r="U724" s="337">
        <v>1905014</v>
      </c>
      <c r="V724" s="341">
        <f>VALUE(LEFT(RIGHT(RP_2024[[#This Row],[IMPUTACION PRESUPUESTAL]],6),3))</f>
        <v>124</v>
      </c>
      <c r="W724" s="337" t="s">
        <v>1099</v>
      </c>
      <c r="X724" s="335">
        <f>VALUE(LEFT(RP_2024[[#This Row],[Actividad]],SEARCH(".",RP_2024[[#This Row],[Actividad]],1)-1))</f>
        <v>16</v>
      </c>
      <c r="Y724" s="337">
        <f>MONTH(RP_2024[[#This Row],[FECHA RP]])</f>
        <v>9</v>
      </c>
      <c r="Z724" s="336" t="str">
        <f>IF(RP_2024[[#This Row],[FEC ANULACION]]="","",MONTH(RP_2024[[#This Row],[FEC ANULACION]]))</f>
        <v/>
      </c>
      <c r="AA724" s="337" t="s">
        <v>1588</v>
      </c>
      <c r="AB724" s="337" t="s">
        <v>3392</v>
      </c>
      <c r="AC724" s="337" t="str">
        <f>MID(RP_2024[[#This Row],[Elemento PEP]],11,2)</f>
        <v>13</v>
      </c>
    </row>
    <row r="725" spans="1:29">
      <c r="A725" s="338">
        <v>4689</v>
      </c>
      <c r="B725" s="339">
        <v>45549</v>
      </c>
      <c r="C725" s="340" t="s">
        <v>1764</v>
      </c>
      <c r="D725" s="340" t="s">
        <v>2721</v>
      </c>
      <c r="E725" s="338" t="s">
        <v>1583</v>
      </c>
      <c r="F725" s="338">
        <v>5659</v>
      </c>
      <c r="G725" s="339">
        <v>45546</v>
      </c>
      <c r="H725" s="341">
        <v>6590076</v>
      </c>
      <c r="I725" s="341" t="s">
        <v>1756</v>
      </c>
      <c r="J725" s="341">
        <v>570</v>
      </c>
      <c r="K725" s="341" t="s">
        <v>1704</v>
      </c>
      <c r="L725" s="331" t="s">
        <v>1705</v>
      </c>
      <c r="M725" s="342">
        <v>4326149</v>
      </c>
      <c r="N725" s="332">
        <v>0</v>
      </c>
      <c r="O725" s="339"/>
      <c r="P725" s="342">
        <f>+RP_2024[[#This Row],[VALOR INICIAL]]-RP_2024[[#This Row],[VALOR ANULACION]]</f>
        <v>4326149</v>
      </c>
      <c r="Q725" s="343"/>
      <c r="R725" s="341">
        <f>VALUE(LEFT(RP_2024[[#This Row],[OBJETO]],3))</f>
        <v>501</v>
      </c>
      <c r="S725" s="344">
        <v>242</v>
      </c>
      <c r="T725" s="341" t="str">
        <f>SUBSTITUTE(RP_2024[[#This Row],[CODIGO TIPO]],"-","")</f>
        <v>O232020200991122</v>
      </c>
      <c r="U725" s="337">
        <v>1905014</v>
      </c>
      <c r="V725" s="341">
        <f>VALUE(LEFT(RIGHT(RP_2024[[#This Row],[IMPUTACION PRESUPUESTAL]],6),3))</f>
        <v>124</v>
      </c>
      <c r="W725" s="337" t="s">
        <v>1104</v>
      </c>
      <c r="X725" s="335">
        <f>VALUE(LEFT(RP_2024[[#This Row],[Actividad]],SEARCH(".",RP_2024[[#This Row],[Actividad]],1)-1))</f>
        <v>16</v>
      </c>
      <c r="Y725" s="337">
        <f>MONTH(RP_2024[[#This Row],[FECHA RP]])</f>
        <v>9</v>
      </c>
      <c r="Z725" s="336" t="str">
        <f>IF(RP_2024[[#This Row],[FEC ANULACION]]="","",MONTH(RP_2024[[#This Row],[FEC ANULACION]]))</f>
        <v/>
      </c>
      <c r="AA725" s="337" t="s">
        <v>1588</v>
      </c>
      <c r="AB725" s="337" t="s">
        <v>3392</v>
      </c>
      <c r="AC725" s="337" t="str">
        <f>MID(RP_2024[[#This Row],[Elemento PEP]],11,2)</f>
        <v>13</v>
      </c>
    </row>
    <row r="726" spans="1:29">
      <c r="A726" s="338">
        <v>4689</v>
      </c>
      <c r="B726" s="339">
        <v>45549</v>
      </c>
      <c r="C726" s="340" t="s">
        <v>1764</v>
      </c>
      <c r="D726" s="340" t="s">
        <v>2721</v>
      </c>
      <c r="E726" s="338" t="s">
        <v>1583</v>
      </c>
      <c r="F726" s="338">
        <v>5659</v>
      </c>
      <c r="G726" s="339">
        <v>45546</v>
      </c>
      <c r="H726" s="341">
        <v>6590076</v>
      </c>
      <c r="I726" s="341" t="s">
        <v>1756</v>
      </c>
      <c r="J726" s="331">
        <v>12</v>
      </c>
      <c r="K726" s="341" t="s">
        <v>1704</v>
      </c>
      <c r="L726" s="331" t="s">
        <v>1832</v>
      </c>
      <c r="M726" s="342">
        <v>26175783</v>
      </c>
      <c r="N726" s="332">
        <v>0</v>
      </c>
      <c r="O726" s="339"/>
      <c r="P726" s="342">
        <f>+RP_2024[[#This Row],[VALOR INICIAL]]-RP_2024[[#This Row],[VALOR ANULACION]]</f>
        <v>26175783</v>
      </c>
      <c r="Q726" s="343"/>
      <c r="R726" s="341">
        <f>VALUE(LEFT(RP_2024[[#This Row],[OBJETO]],3))</f>
        <v>501</v>
      </c>
      <c r="S726" s="344">
        <v>242</v>
      </c>
      <c r="T726" s="341" t="str">
        <f>SUBSTITUTE(RP_2024[[#This Row],[CODIGO TIPO]],"-","")</f>
        <v>O232020200991122</v>
      </c>
      <c r="U726" s="337">
        <v>1905014</v>
      </c>
      <c r="V726" s="341">
        <f>VALUE(LEFT(RIGHT(RP_2024[[#This Row],[IMPUTACION PRESUPUESTAL]],6),3))</f>
        <v>124</v>
      </c>
      <c r="W726" s="337" t="s">
        <v>1099</v>
      </c>
      <c r="X726" s="335">
        <f>VALUE(LEFT(RP_2024[[#This Row],[Actividad]],SEARCH(".",RP_2024[[#This Row],[Actividad]],1)-1))</f>
        <v>16</v>
      </c>
      <c r="Y726" s="337">
        <f>MONTH(RP_2024[[#This Row],[FECHA RP]])</f>
        <v>9</v>
      </c>
      <c r="Z726" s="336" t="str">
        <f>IF(RP_2024[[#This Row],[FEC ANULACION]]="","",MONTH(RP_2024[[#This Row],[FEC ANULACION]]))</f>
        <v/>
      </c>
      <c r="AA726" s="337" t="s">
        <v>1589</v>
      </c>
      <c r="AB726" s="337" t="s">
        <v>3392</v>
      </c>
      <c r="AC726" s="337" t="str">
        <f>MID(RP_2024[[#This Row],[Elemento PEP]],11,2)</f>
        <v>13</v>
      </c>
    </row>
    <row r="727" spans="1:29">
      <c r="A727" s="338">
        <v>4689</v>
      </c>
      <c r="B727" s="339">
        <v>45549</v>
      </c>
      <c r="C727" s="340" t="s">
        <v>1764</v>
      </c>
      <c r="D727" s="340" t="s">
        <v>2721</v>
      </c>
      <c r="E727" s="338" t="s">
        <v>1583</v>
      </c>
      <c r="F727" s="338">
        <v>5659</v>
      </c>
      <c r="G727" s="339">
        <v>45546</v>
      </c>
      <c r="H727" s="341">
        <v>6590076</v>
      </c>
      <c r="I727" s="341" t="s">
        <v>1756</v>
      </c>
      <c r="J727" s="331">
        <v>12</v>
      </c>
      <c r="K727" s="341" t="s">
        <v>1704</v>
      </c>
      <c r="L727" s="331" t="s">
        <v>1832</v>
      </c>
      <c r="M727" s="342">
        <v>26175783</v>
      </c>
      <c r="N727" s="332">
        <v>0</v>
      </c>
      <c r="O727" s="339"/>
      <c r="P727" s="342">
        <f>+RP_2024[[#This Row],[VALOR INICIAL]]-RP_2024[[#This Row],[VALOR ANULACION]]</f>
        <v>26175783</v>
      </c>
      <c r="Q727" s="343"/>
      <c r="R727" s="341">
        <f>VALUE(LEFT(RP_2024[[#This Row],[OBJETO]],3))</f>
        <v>501</v>
      </c>
      <c r="S727" s="344">
        <v>242</v>
      </c>
      <c r="T727" s="341" t="str">
        <f>SUBSTITUTE(RP_2024[[#This Row],[CODIGO TIPO]],"-","")</f>
        <v>O232020200991122</v>
      </c>
      <c r="U727" s="337">
        <v>1905014</v>
      </c>
      <c r="V727" s="341">
        <f>VALUE(LEFT(RIGHT(RP_2024[[#This Row],[IMPUTACION PRESUPUESTAL]],6),3))</f>
        <v>124</v>
      </c>
      <c r="W727" s="337" t="s">
        <v>1104</v>
      </c>
      <c r="X727" s="335">
        <f>VALUE(LEFT(RP_2024[[#This Row],[Actividad]],SEARCH(".",RP_2024[[#This Row],[Actividad]],1)-1))</f>
        <v>16</v>
      </c>
      <c r="Y727" s="337">
        <f>MONTH(RP_2024[[#This Row],[FECHA RP]])</f>
        <v>9</v>
      </c>
      <c r="Z727" s="336" t="str">
        <f>IF(RP_2024[[#This Row],[FEC ANULACION]]="","",MONTH(RP_2024[[#This Row],[FEC ANULACION]]))</f>
        <v/>
      </c>
      <c r="AA727" s="337" t="s">
        <v>1589</v>
      </c>
      <c r="AB727" s="337" t="s">
        <v>3392</v>
      </c>
      <c r="AC727" s="337" t="str">
        <f>MID(RP_2024[[#This Row],[Elemento PEP]],11,2)</f>
        <v>13</v>
      </c>
    </row>
    <row r="728" spans="1:29">
      <c r="A728" s="338">
        <v>4690</v>
      </c>
      <c r="B728" s="339">
        <v>45549</v>
      </c>
      <c r="C728" s="340" t="s">
        <v>1844</v>
      </c>
      <c r="D728" s="340" t="s">
        <v>2722</v>
      </c>
      <c r="E728" s="338" t="s">
        <v>1582</v>
      </c>
      <c r="F728" s="338">
        <v>5514</v>
      </c>
      <c r="G728" s="339">
        <v>45546</v>
      </c>
      <c r="H728" s="341">
        <v>6589446</v>
      </c>
      <c r="I728" s="341" t="s">
        <v>1828</v>
      </c>
      <c r="J728" s="341">
        <v>570</v>
      </c>
      <c r="K728" s="341" t="s">
        <v>1704</v>
      </c>
      <c r="L728" s="331" t="s">
        <v>1705</v>
      </c>
      <c r="M728" s="342">
        <v>580131</v>
      </c>
      <c r="N728" s="332">
        <v>0</v>
      </c>
      <c r="O728" s="339"/>
      <c r="P728" s="342">
        <f>+RP_2024[[#This Row],[VALOR INICIAL]]-RP_2024[[#This Row],[VALOR ANULACION]]</f>
        <v>580131</v>
      </c>
      <c r="Q728" s="343"/>
      <c r="R728" s="341">
        <f>VALUE(LEFT(RP_2024[[#This Row],[OBJETO]],3))</f>
        <v>502</v>
      </c>
      <c r="S728" s="344">
        <v>242</v>
      </c>
      <c r="T728" s="341" t="str">
        <f>SUBSTITUTE(RP_2024[[#This Row],[CODIGO TIPO]],"-","")</f>
        <v>O232020200991122</v>
      </c>
      <c r="U728" s="337">
        <v>1905014</v>
      </c>
      <c r="V728" s="341">
        <f>VALUE(LEFT(RIGHT(RP_2024[[#This Row],[IMPUTACION PRESUPUESTAL]],6),3))</f>
        <v>136</v>
      </c>
      <c r="W728" s="337" t="s">
        <v>1249</v>
      </c>
      <c r="X728" s="335">
        <f>VALUE(LEFT(RP_2024[[#This Row],[Actividad]],SEARCH(".",RP_2024[[#This Row],[Actividad]],1)-1))</f>
        <v>24</v>
      </c>
      <c r="Y728" s="337">
        <f>MONTH(RP_2024[[#This Row],[FECHA RP]])</f>
        <v>9</v>
      </c>
      <c r="Z728" s="336" t="str">
        <f>IF(RP_2024[[#This Row],[FEC ANULACION]]="","",MONTH(RP_2024[[#This Row],[FEC ANULACION]]))</f>
        <v/>
      </c>
      <c r="AA728" s="337" t="s">
        <v>1588</v>
      </c>
      <c r="AB728" s="337" t="s">
        <v>3391</v>
      </c>
      <c r="AC728" s="337" t="str">
        <f>MID(RP_2024[[#This Row],[Elemento PEP]],11,2)</f>
        <v>09</v>
      </c>
    </row>
    <row r="729" spans="1:29">
      <c r="A729" s="338">
        <v>4690</v>
      </c>
      <c r="B729" s="339">
        <v>45549</v>
      </c>
      <c r="C729" s="340" t="s">
        <v>1844</v>
      </c>
      <c r="D729" s="340" t="s">
        <v>2722</v>
      </c>
      <c r="E729" s="338" t="s">
        <v>1582</v>
      </c>
      <c r="F729" s="338">
        <v>5514</v>
      </c>
      <c r="G729" s="339">
        <v>45546</v>
      </c>
      <c r="H729" s="341">
        <v>6589446</v>
      </c>
      <c r="I729" s="341" t="s">
        <v>1828</v>
      </c>
      <c r="J729" s="341">
        <v>570</v>
      </c>
      <c r="K729" s="341" t="s">
        <v>1704</v>
      </c>
      <c r="L729" s="331" t="s">
        <v>1705</v>
      </c>
      <c r="M729" s="342">
        <v>580131</v>
      </c>
      <c r="N729" s="332">
        <v>0</v>
      </c>
      <c r="O729" s="339"/>
      <c r="P729" s="342">
        <f>+RP_2024[[#This Row],[VALOR INICIAL]]-RP_2024[[#This Row],[VALOR ANULACION]]</f>
        <v>580131</v>
      </c>
      <c r="Q729" s="343"/>
      <c r="R729" s="341">
        <f>VALUE(LEFT(RP_2024[[#This Row],[OBJETO]],3))</f>
        <v>502</v>
      </c>
      <c r="S729" s="344">
        <v>242</v>
      </c>
      <c r="T729" s="341" t="str">
        <f>SUBSTITUTE(RP_2024[[#This Row],[CODIGO TIPO]],"-","")</f>
        <v>O232020200991122</v>
      </c>
      <c r="U729" s="337">
        <v>1905014</v>
      </c>
      <c r="V729" s="341">
        <f>VALUE(LEFT(RIGHT(RP_2024[[#This Row],[IMPUTACION PRESUPUESTAL]],6),3))</f>
        <v>136</v>
      </c>
      <c r="W729" s="337" t="s">
        <v>1250</v>
      </c>
      <c r="X729" s="335">
        <f>VALUE(LEFT(RP_2024[[#This Row],[Actividad]],SEARCH(".",RP_2024[[#This Row],[Actividad]],1)-1))</f>
        <v>24</v>
      </c>
      <c r="Y729" s="337">
        <f>MONTH(RP_2024[[#This Row],[FECHA RP]])</f>
        <v>9</v>
      </c>
      <c r="Z729" s="336" t="str">
        <f>IF(RP_2024[[#This Row],[FEC ANULACION]]="","",MONTH(RP_2024[[#This Row],[FEC ANULACION]]))</f>
        <v/>
      </c>
      <c r="AA729" s="337" t="s">
        <v>1588</v>
      </c>
      <c r="AB729" s="337" t="s">
        <v>3391</v>
      </c>
      <c r="AC729" s="337" t="str">
        <f>MID(RP_2024[[#This Row],[Elemento PEP]],11,2)</f>
        <v>09</v>
      </c>
    </row>
    <row r="730" spans="1:29">
      <c r="A730" s="338">
        <v>4690</v>
      </c>
      <c r="B730" s="339">
        <v>45549</v>
      </c>
      <c r="C730" s="340" t="s">
        <v>1844</v>
      </c>
      <c r="D730" s="340" t="s">
        <v>2722</v>
      </c>
      <c r="E730" s="338" t="s">
        <v>1582</v>
      </c>
      <c r="F730" s="338">
        <v>5514</v>
      </c>
      <c r="G730" s="339">
        <v>45546</v>
      </c>
      <c r="H730" s="341">
        <v>6589446</v>
      </c>
      <c r="I730" s="341" t="s">
        <v>1828</v>
      </c>
      <c r="J730" s="331">
        <v>12</v>
      </c>
      <c r="K730" s="341" t="s">
        <v>1704</v>
      </c>
      <c r="L730" s="331" t="s">
        <v>1832</v>
      </c>
      <c r="M730" s="342">
        <v>3549137</v>
      </c>
      <c r="N730" s="332">
        <v>0</v>
      </c>
      <c r="O730" s="339"/>
      <c r="P730" s="342">
        <f>+RP_2024[[#This Row],[VALOR INICIAL]]-RP_2024[[#This Row],[VALOR ANULACION]]</f>
        <v>3549137</v>
      </c>
      <c r="Q730" s="343"/>
      <c r="R730" s="341">
        <f>VALUE(LEFT(RP_2024[[#This Row],[OBJETO]],3))</f>
        <v>502</v>
      </c>
      <c r="S730" s="344">
        <v>242</v>
      </c>
      <c r="T730" s="341" t="str">
        <f>SUBSTITUTE(RP_2024[[#This Row],[CODIGO TIPO]],"-","")</f>
        <v>O232020200991122</v>
      </c>
      <c r="U730" s="337">
        <v>1905014</v>
      </c>
      <c r="V730" s="341">
        <f>VALUE(LEFT(RIGHT(RP_2024[[#This Row],[IMPUTACION PRESUPUESTAL]],6),3))</f>
        <v>136</v>
      </c>
      <c r="W730" s="337" t="s">
        <v>1249</v>
      </c>
      <c r="X730" s="335">
        <f>VALUE(LEFT(RP_2024[[#This Row],[Actividad]],SEARCH(".",RP_2024[[#This Row],[Actividad]],1)-1))</f>
        <v>24</v>
      </c>
      <c r="Y730" s="337">
        <f>MONTH(RP_2024[[#This Row],[FECHA RP]])</f>
        <v>9</v>
      </c>
      <c r="Z730" s="336" t="str">
        <f>IF(RP_2024[[#This Row],[FEC ANULACION]]="","",MONTH(RP_2024[[#This Row],[FEC ANULACION]]))</f>
        <v/>
      </c>
      <c r="AA730" s="337" t="s">
        <v>1589</v>
      </c>
      <c r="AB730" s="337" t="s">
        <v>3391</v>
      </c>
      <c r="AC730" s="337" t="str">
        <f>MID(RP_2024[[#This Row],[Elemento PEP]],11,2)</f>
        <v>09</v>
      </c>
    </row>
    <row r="731" spans="1:29">
      <c r="A731" s="338">
        <v>4690</v>
      </c>
      <c r="B731" s="339">
        <v>45549</v>
      </c>
      <c r="C731" s="340" t="s">
        <v>1844</v>
      </c>
      <c r="D731" s="340" t="s">
        <v>2722</v>
      </c>
      <c r="E731" s="338" t="s">
        <v>1582</v>
      </c>
      <c r="F731" s="338">
        <v>5514</v>
      </c>
      <c r="G731" s="339">
        <v>45546</v>
      </c>
      <c r="H731" s="341">
        <v>6589446</v>
      </c>
      <c r="I731" s="341" t="s">
        <v>1828</v>
      </c>
      <c r="J731" s="331">
        <v>12</v>
      </c>
      <c r="K731" s="341" t="s">
        <v>1704</v>
      </c>
      <c r="L731" s="331" t="s">
        <v>1832</v>
      </c>
      <c r="M731" s="342">
        <v>3549137</v>
      </c>
      <c r="N731" s="332">
        <v>0</v>
      </c>
      <c r="O731" s="339"/>
      <c r="P731" s="342">
        <f>+RP_2024[[#This Row],[VALOR INICIAL]]-RP_2024[[#This Row],[VALOR ANULACION]]</f>
        <v>3549137</v>
      </c>
      <c r="Q731" s="343"/>
      <c r="R731" s="341">
        <f>VALUE(LEFT(RP_2024[[#This Row],[OBJETO]],3))</f>
        <v>502</v>
      </c>
      <c r="S731" s="344">
        <v>242</v>
      </c>
      <c r="T731" s="341" t="str">
        <f>SUBSTITUTE(RP_2024[[#This Row],[CODIGO TIPO]],"-","")</f>
        <v>O232020200991122</v>
      </c>
      <c r="U731" s="337">
        <v>1905014</v>
      </c>
      <c r="V731" s="341">
        <f>VALUE(LEFT(RIGHT(RP_2024[[#This Row],[IMPUTACION PRESUPUESTAL]],6),3))</f>
        <v>136</v>
      </c>
      <c r="W731" s="337" t="s">
        <v>1250</v>
      </c>
      <c r="X731" s="335">
        <f>VALUE(LEFT(RP_2024[[#This Row],[Actividad]],SEARCH(".",RP_2024[[#This Row],[Actividad]],1)-1))</f>
        <v>24</v>
      </c>
      <c r="Y731" s="337">
        <f>MONTH(RP_2024[[#This Row],[FECHA RP]])</f>
        <v>9</v>
      </c>
      <c r="Z731" s="336" t="str">
        <f>IF(RP_2024[[#This Row],[FEC ANULACION]]="","",MONTH(RP_2024[[#This Row],[FEC ANULACION]]))</f>
        <v/>
      </c>
      <c r="AA731" s="337" t="s">
        <v>1589</v>
      </c>
      <c r="AB731" s="337" t="s">
        <v>3391</v>
      </c>
      <c r="AC731" s="337" t="str">
        <f>MID(RP_2024[[#This Row],[Elemento PEP]],11,2)</f>
        <v>09</v>
      </c>
    </row>
    <row r="732" spans="1:29">
      <c r="A732" s="338">
        <v>4691</v>
      </c>
      <c r="B732" s="339">
        <v>45549</v>
      </c>
      <c r="C732" s="340" t="s">
        <v>1772</v>
      </c>
      <c r="D732" s="340" t="s">
        <v>2721</v>
      </c>
      <c r="E732" s="338" t="s">
        <v>1583</v>
      </c>
      <c r="F732" s="338">
        <v>5667</v>
      </c>
      <c r="G732" s="339">
        <v>45546</v>
      </c>
      <c r="H732" s="341">
        <v>6590076</v>
      </c>
      <c r="I732" s="341" t="s">
        <v>1756</v>
      </c>
      <c r="J732" s="341">
        <v>570</v>
      </c>
      <c r="K732" s="341" t="s">
        <v>1704</v>
      </c>
      <c r="L732" s="331" t="s">
        <v>1705</v>
      </c>
      <c r="M732" s="342">
        <v>11974413</v>
      </c>
      <c r="N732" s="332">
        <v>0</v>
      </c>
      <c r="O732" s="339"/>
      <c r="P732" s="342">
        <f>+RP_2024[[#This Row],[VALOR INICIAL]]-RP_2024[[#This Row],[VALOR ANULACION]]</f>
        <v>11974413</v>
      </c>
      <c r="Q732" s="343"/>
      <c r="R732" s="341">
        <f>VALUE(LEFT(RP_2024[[#This Row],[OBJETO]],3))</f>
        <v>501</v>
      </c>
      <c r="S732" s="344">
        <v>242</v>
      </c>
      <c r="T732" s="341" t="str">
        <f>SUBSTITUTE(RP_2024[[#This Row],[CODIGO TIPO]],"-","")</f>
        <v>O232020200991122</v>
      </c>
      <c r="U732" s="337">
        <v>1905054</v>
      </c>
      <c r="V732" s="341">
        <f>VALUE(LEFT(RIGHT(RP_2024[[#This Row],[IMPUTACION PRESUPUESTAL]],6),3))</f>
        <v>237</v>
      </c>
      <c r="W732" s="337" t="s">
        <v>47</v>
      </c>
      <c r="X732" s="335">
        <f>VALUE(LEFT(RP_2024[[#This Row],[Actividad]],SEARCH(".",RP_2024[[#This Row],[Actividad]],1)-1))</f>
        <v>4</v>
      </c>
      <c r="Y732" s="337">
        <f>MONTH(RP_2024[[#This Row],[FECHA RP]])</f>
        <v>9</v>
      </c>
      <c r="Z732" s="336" t="str">
        <f>IF(RP_2024[[#This Row],[FEC ANULACION]]="","",MONTH(RP_2024[[#This Row],[FEC ANULACION]]))</f>
        <v/>
      </c>
      <c r="AA732" s="337" t="s">
        <v>1588</v>
      </c>
      <c r="AB732" s="337" t="s">
        <v>3394</v>
      </c>
      <c r="AC732" s="337" t="str">
        <f>MID(RP_2024[[#This Row],[Elemento PEP]],11,2)</f>
        <v>13</v>
      </c>
    </row>
    <row r="733" spans="1:29">
      <c r="A733" s="338">
        <v>4691</v>
      </c>
      <c r="B733" s="339">
        <v>45549</v>
      </c>
      <c r="C733" s="340" t="s">
        <v>1772</v>
      </c>
      <c r="D733" s="340" t="s">
        <v>2721</v>
      </c>
      <c r="E733" s="338" t="s">
        <v>1583</v>
      </c>
      <c r="F733" s="338">
        <v>5667</v>
      </c>
      <c r="G733" s="339">
        <v>45546</v>
      </c>
      <c r="H733" s="341">
        <v>6590076</v>
      </c>
      <c r="I733" s="341" t="s">
        <v>1756</v>
      </c>
      <c r="J733" s="331">
        <v>12</v>
      </c>
      <c r="K733" s="341" t="s">
        <v>1704</v>
      </c>
      <c r="L733" s="331" t="s">
        <v>1832</v>
      </c>
      <c r="M733" s="342">
        <v>73257367</v>
      </c>
      <c r="N733" s="332">
        <v>0</v>
      </c>
      <c r="O733" s="339"/>
      <c r="P733" s="342">
        <f>+RP_2024[[#This Row],[VALOR INICIAL]]-RP_2024[[#This Row],[VALOR ANULACION]]</f>
        <v>73257367</v>
      </c>
      <c r="Q733" s="343"/>
      <c r="R733" s="341">
        <f>VALUE(LEFT(RP_2024[[#This Row],[OBJETO]],3))</f>
        <v>501</v>
      </c>
      <c r="S733" s="344">
        <v>242</v>
      </c>
      <c r="T733" s="341" t="str">
        <f>SUBSTITUTE(RP_2024[[#This Row],[CODIGO TIPO]],"-","")</f>
        <v>O232020200991122</v>
      </c>
      <c r="U733" s="337">
        <v>1905054</v>
      </c>
      <c r="V733" s="341">
        <f>VALUE(LEFT(RIGHT(RP_2024[[#This Row],[IMPUTACION PRESUPUESTAL]],6),3))</f>
        <v>237</v>
      </c>
      <c r="W733" s="337" t="s">
        <v>47</v>
      </c>
      <c r="X733" s="335">
        <f>VALUE(LEFT(RP_2024[[#This Row],[Actividad]],SEARCH(".",RP_2024[[#This Row],[Actividad]],1)-1))</f>
        <v>4</v>
      </c>
      <c r="Y733" s="337">
        <f>MONTH(RP_2024[[#This Row],[FECHA RP]])</f>
        <v>9</v>
      </c>
      <c r="Z733" s="336" t="str">
        <f>IF(RP_2024[[#This Row],[FEC ANULACION]]="","",MONTH(RP_2024[[#This Row],[FEC ANULACION]]))</f>
        <v/>
      </c>
      <c r="AA733" s="337" t="s">
        <v>1589</v>
      </c>
      <c r="AB733" s="337" t="s">
        <v>3394</v>
      </c>
      <c r="AC733" s="337" t="str">
        <f>MID(RP_2024[[#This Row],[Elemento PEP]],11,2)</f>
        <v>13</v>
      </c>
    </row>
    <row r="734" spans="1:29">
      <c r="A734" s="338">
        <v>4692</v>
      </c>
      <c r="B734" s="339">
        <v>45549</v>
      </c>
      <c r="C734" s="340" t="s">
        <v>1793</v>
      </c>
      <c r="D734" s="340" t="s">
        <v>2721</v>
      </c>
      <c r="E734" s="338" t="s">
        <v>1583</v>
      </c>
      <c r="F734" s="338">
        <v>5666</v>
      </c>
      <c r="G734" s="339">
        <v>45546</v>
      </c>
      <c r="H734" s="341">
        <v>6590076</v>
      </c>
      <c r="I734" s="341" t="s">
        <v>1756</v>
      </c>
      <c r="J734" s="331">
        <v>12</v>
      </c>
      <c r="K734" s="341" t="s">
        <v>1704</v>
      </c>
      <c r="L734" s="331" t="s">
        <v>1832</v>
      </c>
      <c r="M734" s="342">
        <v>218289282</v>
      </c>
      <c r="N734" s="332">
        <v>0</v>
      </c>
      <c r="O734" s="339"/>
      <c r="P734" s="342">
        <f>+RP_2024[[#This Row],[VALOR INICIAL]]-RP_2024[[#This Row],[VALOR ANULACION]]</f>
        <v>218289282</v>
      </c>
      <c r="Q734" s="343"/>
      <c r="R734" s="341">
        <f>VALUE(LEFT(RP_2024[[#This Row],[OBJETO]],3))</f>
        <v>501</v>
      </c>
      <c r="S734" s="344">
        <v>242</v>
      </c>
      <c r="T734" s="341" t="str">
        <f>SUBSTITUTE(RP_2024[[#This Row],[CODIGO TIPO]],"-","")</f>
        <v>O232020200991122</v>
      </c>
      <c r="U734" s="337">
        <v>1905054</v>
      </c>
      <c r="V734" s="341">
        <f>VALUE(LEFT(RIGHT(RP_2024[[#This Row],[IMPUTACION PRESUPUESTAL]],6),3))</f>
        <v>103</v>
      </c>
      <c r="W734" s="337" t="s">
        <v>44</v>
      </c>
      <c r="X734" s="335">
        <f>VALUE(LEFT(RP_2024[[#This Row],[Actividad]],SEARCH(".",RP_2024[[#This Row],[Actividad]],1)-1))</f>
        <v>3</v>
      </c>
      <c r="Y734" s="337">
        <f>MONTH(RP_2024[[#This Row],[FECHA RP]])</f>
        <v>9</v>
      </c>
      <c r="Z734" s="336" t="str">
        <f>IF(RP_2024[[#This Row],[FEC ANULACION]]="","",MONTH(RP_2024[[#This Row],[FEC ANULACION]]))</f>
        <v/>
      </c>
      <c r="AA734" s="337" t="s">
        <v>1589</v>
      </c>
      <c r="AB734" s="337" t="s">
        <v>3394</v>
      </c>
      <c r="AC734" s="337" t="str">
        <f>MID(RP_2024[[#This Row],[Elemento PEP]],11,2)</f>
        <v>13</v>
      </c>
    </row>
    <row r="735" spans="1:29">
      <c r="A735" s="338">
        <v>4692</v>
      </c>
      <c r="B735" s="339">
        <v>45549</v>
      </c>
      <c r="C735" s="340" t="s">
        <v>1793</v>
      </c>
      <c r="D735" s="340" t="s">
        <v>2721</v>
      </c>
      <c r="E735" s="338" t="s">
        <v>1583</v>
      </c>
      <c r="F735" s="338">
        <v>5666</v>
      </c>
      <c r="G735" s="339">
        <v>45546</v>
      </c>
      <c r="H735" s="341">
        <v>6590076</v>
      </c>
      <c r="I735" s="341" t="s">
        <v>1756</v>
      </c>
      <c r="J735" s="331">
        <v>12</v>
      </c>
      <c r="K735" s="341" t="s">
        <v>1704</v>
      </c>
      <c r="L735" s="331" t="s">
        <v>1832</v>
      </c>
      <c r="M735" s="342">
        <v>74079448</v>
      </c>
      <c r="N735" s="332">
        <v>0</v>
      </c>
      <c r="O735" s="339"/>
      <c r="P735" s="342">
        <f>+RP_2024[[#This Row],[VALOR INICIAL]]-RP_2024[[#This Row],[VALOR ANULACION]]</f>
        <v>74079448</v>
      </c>
      <c r="Q735" s="343"/>
      <c r="R735" s="341">
        <f>VALUE(LEFT(RP_2024[[#This Row],[OBJETO]],3))</f>
        <v>501</v>
      </c>
      <c r="S735" s="344">
        <v>242</v>
      </c>
      <c r="T735" s="341" t="str">
        <f>SUBSTITUTE(RP_2024[[#This Row],[CODIGO TIPO]],"-","")</f>
        <v>O232020200991122</v>
      </c>
      <c r="U735" s="337">
        <v>1905054</v>
      </c>
      <c r="V735" s="341">
        <f>VALUE(LEFT(RIGHT(RP_2024[[#This Row],[IMPUTACION PRESUPUESTAL]],6),3))</f>
        <v>103</v>
      </c>
      <c r="W735" s="337" t="s">
        <v>45</v>
      </c>
      <c r="X735" s="335">
        <f>VALUE(LEFT(RP_2024[[#This Row],[Actividad]],SEARCH(".",RP_2024[[#This Row],[Actividad]],1)-1))</f>
        <v>3</v>
      </c>
      <c r="Y735" s="337">
        <f>MONTH(RP_2024[[#This Row],[FECHA RP]])</f>
        <v>9</v>
      </c>
      <c r="Z735" s="336" t="str">
        <f>IF(RP_2024[[#This Row],[FEC ANULACION]]="","",MONTH(RP_2024[[#This Row],[FEC ANULACION]]))</f>
        <v/>
      </c>
      <c r="AA735" s="337" t="s">
        <v>1589</v>
      </c>
      <c r="AB735" s="337" t="s">
        <v>3394</v>
      </c>
      <c r="AC735" s="337" t="str">
        <f>MID(RP_2024[[#This Row],[Elemento PEP]],11,2)</f>
        <v>13</v>
      </c>
    </row>
    <row r="736" spans="1:29">
      <c r="A736" s="338">
        <v>4692</v>
      </c>
      <c r="B736" s="339">
        <v>45549</v>
      </c>
      <c r="C736" s="340" t="s">
        <v>1793</v>
      </c>
      <c r="D736" s="340" t="s">
        <v>2721</v>
      </c>
      <c r="E736" s="338" t="s">
        <v>1583</v>
      </c>
      <c r="F736" s="338">
        <v>5666</v>
      </c>
      <c r="G736" s="339">
        <v>45546</v>
      </c>
      <c r="H736" s="341">
        <v>6590076</v>
      </c>
      <c r="I736" s="341" t="s">
        <v>1756</v>
      </c>
      <c r="J736" s="331">
        <v>12</v>
      </c>
      <c r="K736" s="341" t="s">
        <v>1704</v>
      </c>
      <c r="L736" s="331" t="s">
        <v>1832</v>
      </c>
      <c r="M736" s="342">
        <v>73257367</v>
      </c>
      <c r="N736" s="332">
        <v>0</v>
      </c>
      <c r="O736" s="339"/>
      <c r="P736" s="342">
        <f>+RP_2024[[#This Row],[VALOR INICIAL]]-RP_2024[[#This Row],[VALOR ANULACION]]</f>
        <v>73257367</v>
      </c>
      <c r="Q736" s="343"/>
      <c r="R736" s="341">
        <f>VALUE(LEFT(RP_2024[[#This Row],[OBJETO]],3))</f>
        <v>501</v>
      </c>
      <c r="S736" s="344">
        <v>242</v>
      </c>
      <c r="T736" s="341" t="str">
        <f>SUBSTITUTE(RP_2024[[#This Row],[CODIGO TIPO]],"-","")</f>
        <v>O232020200991122</v>
      </c>
      <c r="U736" s="337">
        <v>1905054</v>
      </c>
      <c r="V736" s="341">
        <f>VALUE(LEFT(RIGHT(RP_2024[[#This Row],[IMPUTACION PRESUPUESTAL]],6),3))</f>
        <v>103</v>
      </c>
      <c r="W736" s="337" t="s">
        <v>378</v>
      </c>
      <c r="X736" s="335">
        <f>VALUE(LEFT(RP_2024[[#This Row],[Actividad]],SEARCH(".",RP_2024[[#This Row],[Actividad]],1)-1))</f>
        <v>3</v>
      </c>
      <c r="Y736" s="337">
        <f>MONTH(RP_2024[[#This Row],[FECHA RP]])</f>
        <v>9</v>
      </c>
      <c r="Z736" s="336" t="str">
        <f>IF(RP_2024[[#This Row],[FEC ANULACION]]="","",MONTH(RP_2024[[#This Row],[FEC ANULACION]]))</f>
        <v/>
      </c>
      <c r="AA736" s="337" t="s">
        <v>1589</v>
      </c>
      <c r="AB736" s="337" t="s">
        <v>3394</v>
      </c>
      <c r="AC736" s="337" t="str">
        <f>MID(RP_2024[[#This Row],[Elemento PEP]],11,2)</f>
        <v>13</v>
      </c>
    </row>
    <row r="737" spans="1:29">
      <c r="A737" s="338">
        <v>4692</v>
      </c>
      <c r="B737" s="339">
        <v>45549</v>
      </c>
      <c r="C737" s="340" t="s">
        <v>1793</v>
      </c>
      <c r="D737" s="340" t="s">
        <v>2721</v>
      </c>
      <c r="E737" s="338" t="s">
        <v>1583</v>
      </c>
      <c r="F737" s="338">
        <v>5666</v>
      </c>
      <c r="G737" s="339">
        <v>45546</v>
      </c>
      <c r="H737" s="341">
        <v>6590076</v>
      </c>
      <c r="I737" s="341" t="s">
        <v>1756</v>
      </c>
      <c r="J737" s="341">
        <v>570</v>
      </c>
      <c r="K737" s="341" t="s">
        <v>1704</v>
      </c>
      <c r="L737" s="331" t="s">
        <v>1705</v>
      </c>
      <c r="M737" s="342">
        <v>11152332</v>
      </c>
      <c r="N737" s="332">
        <v>0</v>
      </c>
      <c r="O737" s="339"/>
      <c r="P737" s="342">
        <f>+RP_2024[[#This Row],[VALOR INICIAL]]-RP_2024[[#This Row],[VALOR ANULACION]]</f>
        <v>11152332</v>
      </c>
      <c r="Q737" s="343"/>
      <c r="R737" s="341">
        <f>VALUE(LEFT(RP_2024[[#This Row],[OBJETO]],3))</f>
        <v>501</v>
      </c>
      <c r="S737" s="344">
        <v>242</v>
      </c>
      <c r="T737" s="341" t="str">
        <f>SUBSTITUTE(RP_2024[[#This Row],[CODIGO TIPO]],"-","")</f>
        <v>O232020200991122</v>
      </c>
      <c r="U737" s="337">
        <v>1905054</v>
      </c>
      <c r="V737" s="341">
        <f>VALUE(LEFT(RIGHT(RP_2024[[#This Row],[IMPUTACION PRESUPUESTAL]],6),3))</f>
        <v>103</v>
      </c>
      <c r="W737" s="337" t="s">
        <v>45</v>
      </c>
      <c r="X737" s="335">
        <f>VALUE(LEFT(RP_2024[[#This Row],[Actividad]],SEARCH(".",RP_2024[[#This Row],[Actividad]],1)-1))</f>
        <v>3</v>
      </c>
      <c r="Y737" s="337">
        <f>MONTH(RP_2024[[#This Row],[FECHA RP]])</f>
        <v>9</v>
      </c>
      <c r="Z737" s="336" t="str">
        <f>IF(RP_2024[[#This Row],[FEC ANULACION]]="","",MONTH(RP_2024[[#This Row],[FEC ANULACION]]))</f>
        <v/>
      </c>
      <c r="AA737" s="337" t="s">
        <v>1588</v>
      </c>
      <c r="AB737" s="337" t="s">
        <v>3394</v>
      </c>
      <c r="AC737" s="337" t="str">
        <f>MID(RP_2024[[#This Row],[Elemento PEP]],11,2)</f>
        <v>13</v>
      </c>
    </row>
    <row r="738" spans="1:29">
      <c r="A738" s="338">
        <v>4692</v>
      </c>
      <c r="B738" s="339">
        <v>45549</v>
      </c>
      <c r="C738" s="340" t="s">
        <v>1793</v>
      </c>
      <c r="D738" s="340" t="s">
        <v>2721</v>
      </c>
      <c r="E738" s="338" t="s">
        <v>1583</v>
      </c>
      <c r="F738" s="338">
        <v>5666</v>
      </c>
      <c r="G738" s="339">
        <v>45546</v>
      </c>
      <c r="H738" s="341">
        <v>6590076</v>
      </c>
      <c r="I738" s="341" t="s">
        <v>1756</v>
      </c>
      <c r="J738" s="341">
        <v>570</v>
      </c>
      <c r="K738" s="341" t="s">
        <v>1704</v>
      </c>
      <c r="L738" s="331" t="s">
        <v>1705</v>
      </c>
      <c r="M738" s="342">
        <v>11974413</v>
      </c>
      <c r="N738" s="332">
        <v>0</v>
      </c>
      <c r="O738" s="339"/>
      <c r="P738" s="342">
        <f>+RP_2024[[#This Row],[VALOR INICIAL]]-RP_2024[[#This Row],[VALOR ANULACION]]</f>
        <v>11974413</v>
      </c>
      <c r="Q738" s="343"/>
      <c r="R738" s="341">
        <f>VALUE(LEFT(RP_2024[[#This Row],[OBJETO]],3))</f>
        <v>501</v>
      </c>
      <c r="S738" s="344">
        <v>242</v>
      </c>
      <c r="T738" s="341" t="str">
        <f>SUBSTITUTE(RP_2024[[#This Row],[CODIGO TIPO]],"-","")</f>
        <v>O232020200991122</v>
      </c>
      <c r="U738" s="337">
        <v>1905054</v>
      </c>
      <c r="V738" s="341">
        <f>VALUE(LEFT(RIGHT(RP_2024[[#This Row],[IMPUTACION PRESUPUESTAL]],6),3))</f>
        <v>103</v>
      </c>
      <c r="W738" s="337" t="s">
        <v>378</v>
      </c>
      <c r="X738" s="335">
        <f>VALUE(LEFT(RP_2024[[#This Row],[Actividad]],SEARCH(".",RP_2024[[#This Row],[Actividad]],1)-1))</f>
        <v>3</v>
      </c>
      <c r="Y738" s="337">
        <f>MONTH(RP_2024[[#This Row],[FECHA RP]])</f>
        <v>9</v>
      </c>
      <c r="Z738" s="336" t="str">
        <f>IF(RP_2024[[#This Row],[FEC ANULACION]]="","",MONTH(RP_2024[[#This Row],[FEC ANULACION]]))</f>
        <v/>
      </c>
      <c r="AA738" s="337" t="s">
        <v>1588</v>
      </c>
      <c r="AB738" s="337" t="s">
        <v>3394</v>
      </c>
      <c r="AC738" s="337" t="str">
        <f>MID(RP_2024[[#This Row],[Elemento PEP]],11,2)</f>
        <v>13</v>
      </c>
    </row>
    <row r="739" spans="1:29">
      <c r="A739" s="338">
        <v>4693</v>
      </c>
      <c r="B739" s="339">
        <v>45549</v>
      </c>
      <c r="C739" s="340" t="s">
        <v>1851</v>
      </c>
      <c r="D739" s="340" t="s">
        <v>2722</v>
      </c>
      <c r="E739" s="338" t="s">
        <v>1582</v>
      </c>
      <c r="F739" s="338">
        <v>5515</v>
      </c>
      <c r="G739" s="339">
        <v>45546</v>
      </c>
      <c r="H739" s="341">
        <v>6589446</v>
      </c>
      <c r="I739" s="341" t="s">
        <v>1828</v>
      </c>
      <c r="J739" s="331">
        <v>12</v>
      </c>
      <c r="K739" s="341" t="s">
        <v>1704</v>
      </c>
      <c r="L739" s="331" t="s">
        <v>1832</v>
      </c>
      <c r="M739" s="342">
        <v>43782981</v>
      </c>
      <c r="N739" s="332">
        <v>0</v>
      </c>
      <c r="O739" s="339"/>
      <c r="P739" s="342">
        <f>+RP_2024[[#This Row],[VALOR INICIAL]]-RP_2024[[#This Row],[VALOR ANULACION]]</f>
        <v>43782981</v>
      </c>
      <c r="Q739" s="343"/>
      <c r="R739" s="341">
        <f>VALUE(LEFT(RP_2024[[#This Row],[OBJETO]],3))</f>
        <v>502</v>
      </c>
      <c r="S739" s="344">
        <v>242</v>
      </c>
      <c r="T739" s="341" t="str">
        <f>SUBSTITUTE(RP_2024[[#This Row],[CODIGO TIPO]],"-","")</f>
        <v>O232020200991122</v>
      </c>
      <c r="U739" s="337">
        <v>1905014</v>
      </c>
      <c r="V739" s="341">
        <f>VALUE(LEFT(RIGHT(RP_2024[[#This Row],[IMPUTACION PRESUPUESTAL]],6),3))</f>
        <v>139</v>
      </c>
      <c r="W739" s="337" t="s">
        <v>1251</v>
      </c>
      <c r="X739" s="335">
        <f>VALUE(LEFT(RP_2024[[#This Row],[Actividad]],SEARCH(".",RP_2024[[#This Row],[Actividad]],1)-1))</f>
        <v>25</v>
      </c>
      <c r="Y739" s="337">
        <f>MONTH(RP_2024[[#This Row],[FECHA RP]])</f>
        <v>9</v>
      </c>
      <c r="Z739" s="336" t="str">
        <f>IF(RP_2024[[#This Row],[FEC ANULACION]]="","",MONTH(RP_2024[[#This Row],[FEC ANULACION]]))</f>
        <v/>
      </c>
      <c r="AA739" s="337" t="s">
        <v>1589</v>
      </c>
      <c r="AB739" s="337" t="s">
        <v>3391</v>
      </c>
      <c r="AC739" s="337" t="str">
        <f>MID(RP_2024[[#This Row],[Elemento PEP]],11,2)</f>
        <v>09</v>
      </c>
    </row>
    <row r="740" spans="1:29">
      <c r="A740" s="338">
        <v>4693</v>
      </c>
      <c r="B740" s="339">
        <v>45549</v>
      </c>
      <c r="C740" s="340" t="s">
        <v>1851</v>
      </c>
      <c r="D740" s="340" t="s">
        <v>2722</v>
      </c>
      <c r="E740" s="338" t="s">
        <v>1582</v>
      </c>
      <c r="F740" s="338">
        <v>5515</v>
      </c>
      <c r="G740" s="339">
        <v>45546</v>
      </c>
      <c r="H740" s="341">
        <v>6589446</v>
      </c>
      <c r="I740" s="341" t="s">
        <v>1828</v>
      </c>
      <c r="J740" s="341">
        <v>570</v>
      </c>
      <c r="K740" s="341" t="s">
        <v>1704</v>
      </c>
      <c r="L740" s="331" t="s">
        <v>1705</v>
      </c>
      <c r="M740" s="342">
        <v>7156627</v>
      </c>
      <c r="N740" s="332">
        <v>0</v>
      </c>
      <c r="O740" s="339"/>
      <c r="P740" s="342">
        <f>+RP_2024[[#This Row],[VALOR INICIAL]]-RP_2024[[#This Row],[VALOR ANULACION]]</f>
        <v>7156627</v>
      </c>
      <c r="Q740" s="343"/>
      <c r="R740" s="341">
        <f>VALUE(LEFT(RP_2024[[#This Row],[OBJETO]],3))</f>
        <v>502</v>
      </c>
      <c r="S740" s="344">
        <v>242</v>
      </c>
      <c r="T740" s="341" t="str">
        <f>SUBSTITUTE(RP_2024[[#This Row],[CODIGO TIPO]],"-","")</f>
        <v>O232020200991122</v>
      </c>
      <c r="U740" s="337">
        <v>1905014</v>
      </c>
      <c r="V740" s="341">
        <f>VALUE(LEFT(RIGHT(RP_2024[[#This Row],[IMPUTACION PRESUPUESTAL]],6),3))</f>
        <v>139</v>
      </c>
      <c r="W740" s="337" t="s">
        <v>1251</v>
      </c>
      <c r="X740" s="335">
        <f>VALUE(LEFT(RP_2024[[#This Row],[Actividad]],SEARCH(".",RP_2024[[#This Row],[Actividad]],1)-1))</f>
        <v>25</v>
      </c>
      <c r="Y740" s="337">
        <f>MONTH(RP_2024[[#This Row],[FECHA RP]])</f>
        <v>9</v>
      </c>
      <c r="Z740" s="336" t="str">
        <f>IF(RP_2024[[#This Row],[FEC ANULACION]]="","",MONTH(RP_2024[[#This Row],[FEC ANULACION]]))</f>
        <v/>
      </c>
      <c r="AA740" s="337" t="s">
        <v>1588</v>
      </c>
      <c r="AB740" s="337" t="s">
        <v>3391</v>
      </c>
      <c r="AC740" s="337" t="str">
        <f>MID(RP_2024[[#This Row],[Elemento PEP]],11,2)</f>
        <v>09</v>
      </c>
    </row>
    <row r="741" spans="1:29">
      <c r="A741" s="338">
        <v>4694</v>
      </c>
      <c r="B741" s="339">
        <v>45549</v>
      </c>
      <c r="C741" s="340" t="s">
        <v>1849</v>
      </c>
      <c r="D741" s="340" t="s">
        <v>2722</v>
      </c>
      <c r="E741" s="338" t="s">
        <v>1582</v>
      </c>
      <c r="F741" s="338">
        <v>5516</v>
      </c>
      <c r="G741" s="339">
        <v>45546</v>
      </c>
      <c r="H741" s="341">
        <v>6589446</v>
      </c>
      <c r="I741" s="341" t="s">
        <v>1828</v>
      </c>
      <c r="J741" s="341">
        <v>570</v>
      </c>
      <c r="K741" s="341" t="s">
        <v>1704</v>
      </c>
      <c r="L741" s="331" t="s">
        <v>1705</v>
      </c>
      <c r="M741" s="342">
        <v>3344181</v>
      </c>
      <c r="N741" s="332">
        <v>0</v>
      </c>
      <c r="O741" s="339"/>
      <c r="P741" s="342">
        <f>+RP_2024[[#This Row],[VALOR INICIAL]]-RP_2024[[#This Row],[VALOR ANULACION]]</f>
        <v>3344181</v>
      </c>
      <c r="Q741" s="343"/>
      <c r="R741" s="341">
        <f>VALUE(LEFT(RP_2024[[#This Row],[OBJETO]],3))</f>
        <v>502</v>
      </c>
      <c r="S741" s="344">
        <v>242</v>
      </c>
      <c r="T741" s="341" t="str">
        <f>SUBSTITUTE(RP_2024[[#This Row],[CODIGO TIPO]],"-","")</f>
        <v>O232020200991122</v>
      </c>
      <c r="U741" s="337">
        <v>1905014</v>
      </c>
      <c r="V741" s="341">
        <f>VALUE(LEFT(RIGHT(RP_2024[[#This Row],[IMPUTACION PRESUPUESTAL]],6),3))</f>
        <v>134</v>
      </c>
      <c r="W741" s="337" t="s">
        <v>1253</v>
      </c>
      <c r="X741" s="335">
        <f>VALUE(LEFT(RP_2024[[#This Row],[Actividad]],SEARCH(".",RP_2024[[#This Row],[Actividad]],1)-1))</f>
        <v>27</v>
      </c>
      <c r="Y741" s="337">
        <f>MONTH(RP_2024[[#This Row],[FECHA RP]])</f>
        <v>9</v>
      </c>
      <c r="Z741" s="336" t="str">
        <f>IF(RP_2024[[#This Row],[FEC ANULACION]]="","",MONTH(RP_2024[[#This Row],[FEC ANULACION]]))</f>
        <v/>
      </c>
      <c r="AA741" s="337" t="s">
        <v>1588</v>
      </c>
      <c r="AB741" s="337" t="s">
        <v>3390</v>
      </c>
      <c r="AC741" s="337" t="str">
        <f>MID(RP_2024[[#This Row],[Elemento PEP]],11,2)</f>
        <v>08</v>
      </c>
    </row>
    <row r="742" spans="1:29">
      <c r="A742" s="338">
        <v>4694</v>
      </c>
      <c r="B742" s="339">
        <v>45549</v>
      </c>
      <c r="C742" s="340" t="s">
        <v>1849</v>
      </c>
      <c r="D742" s="340" t="s">
        <v>2722</v>
      </c>
      <c r="E742" s="338" t="s">
        <v>1582</v>
      </c>
      <c r="F742" s="338">
        <v>5516</v>
      </c>
      <c r="G742" s="339">
        <v>45546</v>
      </c>
      <c r="H742" s="341">
        <v>6589446</v>
      </c>
      <c r="I742" s="341" t="s">
        <v>1828</v>
      </c>
      <c r="J742" s="331">
        <v>12</v>
      </c>
      <c r="K742" s="341" t="s">
        <v>1704</v>
      </c>
      <c r="L742" s="331" t="s">
        <v>1832</v>
      </c>
      <c r="M742" s="342">
        <v>20459111</v>
      </c>
      <c r="N742" s="332">
        <v>0</v>
      </c>
      <c r="O742" s="339"/>
      <c r="P742" s="342">
        <f>+RP_2024[[#This Row],[VALOR INICIAL]]-RP_2024[[#This Row],[VALOR ANULACION]]</f>
        <v>20459111</v>
      </c>
      <c r="Q742" s="343"/>
      <c r="R742" s="341">
        <f>VALUE(LEFT(RP_2024[[#This Row],[OBJETO]],3))</f>
        <v>502</v>
      </c>
      <c r="S742" s="344">
        <v>242</v>
      </c>
      <c r="T742" s="341" t="str">
        <f>SUBSTITUTE(RP_2024[[#This Row],[CODIGO TIPO]],"-","")</f>
        <v>O232020200991122</v>
      </c>
      <c r="U742" s="337">
        <v>1905014</v>
      </c>
      <c r="V742" s="341">
        <f>VALUE(LEFT(RIGHT(RP_2024[[#This Row],[IMPUTACION PRESUPUESTAL]],6),3))</f>
        <v>134</v>
      </c>
      <c r="W742" s="337" t="s">
        <v>1253</v>
      </c>
      <c r="X742" s="335">
        <f>VALUE(LEFT(RP_2024[[#This Row],[Actividad]],SEARCH(".",RP_2024[[#This Row],[Actividad]],1)-1))</f>
        <v>27</v>
      </c>
      <c r="Y742" s="337">
        <f>MONTH(RP_2024[[#This Row],[FECHA RP]])</f>
        <v>9</v>
      </c>
      <c r="Z742" s="336" t="str">
        <f>IF(RP_2024[[#This Row],[FEC ANULACION]]="","",MONTH(RP_2024[[#This Row],[FEC ANULACION]]))</f>
        <v/>
      </c>
      <c r="AA742" s="337" t="s">
        <v>1589</v>
      </c>
      <c r="AB742" s="337" t="s">
        <v>3390</v>
      </c>
      <c r="AC742" s="337" t="str">
        <f>MID(RP_2024[[#This Row],[Elemento PEP]],11,2)</f>
        <v>08</v>
      </c>
    </row>
    <row r="743" spans="1:29">
      <c r="A743" s="338">
        <v>4695</v>
      </c>
      <c r="B743" s="339">
        <v>45549</v>
      </c>
      <c r="C743" s="340" t="s">
        <v>1762</v>
      </c>
      <c r="D743" s="340" t="s">
        <v>2721</v>
      </c>
      <c r="E743" s="338" t="s">
        <v>1583</v>
      </c>
      <c r="F743" s="338">
        <v>5669</v>
      </c>
      <c r="G743" s="339">
        <v>45546</v>
      </c>
      <c r="H743" s="341">
        <v>6590076</v>
      </c>
      <c r="I743" s="341" t="s">
        <v>1756</v>
      </c>
      <c r="J743" s="331">
        <v>12</v>
      </c>
      <c r="K743" s="341" t="s">
        <v>1704</v>
      </c>
      <c r="L743" s="331" t="s">
        <v>1832</v>
      </c>
      <c r="M743" s="342">
        <v>39756896</v>
      </c>
      <c r="N743" s="332">
        <v>0</v>
      </c>
      <c r="O743" s="339"/>
      <c r="P743" s="342">
        <f>+RP_2024[[#This Row],[VALOR INICIAL]]-RP_2024[[#This Row],[VALOR ANULACION]]</f>
        <v>39756896</v>
      </c>
      <c r="Q743" s="343"/>
      <c r="R743" s="341">
        <f>VALUE(LEFT(RP_2024[[#This Row],[OBJETO]],3))</f>
        <v>501</v>
      </c>
      <c r="S743" s="344">
        <v>242</v>
      </c>
      <c r="T743" s="341" t="str">
        <f>SUBSTITUTE(RP_2024[[#This Row],[CODIGO TIPO]],"-","")</f>
        <v>O232020200991122</v>
      </c>
      <c r="U743" s="337">
        <v>1905054</v>
      </c>
      <c r="V743" s="341">
        <f>VALUE(LEFT(RIGHT(RP_2024[[#This Row],[IMPUTACION PRESUPUESTAL]],6),3))</f>
        <v>121</v>
      </c>
      <c r="W743" s="337" t="s">
        <v>48</v>
      </c>
      <c r="X743" s="335">
        <f>VALUE(LEFT(RP_2024[[#This Row],[Actividad]],SEARCH(".",RP_2024[[#This Row],[Actividad]],1)-1))</f>
        <v>5</v>
      </c>
      <c r="Y743" s="337">
        <f>MONTH(RP_2024[[#This Row],[FECHA RP]])</f>
        <v>9</v>
      </c>
      <c r="Z743" s="336" t="str">
        <f>IF(RP_2024[[#This Row],[FEC ANULACION]]="","",MONTH(RP_2024[[#This Row],[FEC ANULACION]]))</f>
        <v/>
      </c>
      <c r="AA743" s="337" t="s">
        <v>1589</v>
      </c>
      <c r="AB743" s="337" t="s">
        <v>3394</v>
      </c>
      <c r="AC743" s="337" t="str">
        <f>MID(RP_2024[[#This Row],[Elemento PEP]],11,2)</f>
        <v>13</v>
      </c>
    </row>
    <row r="744" spans="1:29">
      <c r="A744" s="338">
        <v>4695</v>
      </c>
      <c r="B744" s="339">
        <v>45549</v>
      </c>
      <c r="C744" s="340" t="s">
        <v>1762</v>
      </c>
      <c r="D744" s="340" t="s">
        <v>2721</v>
      </c>
      <c r="E744" s="338" t="s">
        <v>1583</v>
      </c>
      <c r="F744" s="338">
        <v>5669</v>
      </c>
      <c r="G744" s="339">
        <v>45546</v>
      </c>
      <c r="H744" s="341">
        <v>6590076</v>
      </c>
      <c r="I744" s="341" t="s">
        <v>1756</v>
      </c>
      <c r="J744" s="331">
        <v>12</v>
      </c>
      <c r="K744" s="341" t="s">
        <v>1704</v>
      </c>
      <c r="L744" s="331" t="s">
        <v>1832</v>
      </c>
      <c r="M744" s="342">
        <v>39756891</v>
      </c>
      <c r="N744" s="332">
        <v>0</v>
      </c>
      <c r="O744" s="339"/>
      <c r="P744" s="342">
        <f>+RP_2024[[#This Row],[VALOR INICIAL]]-RP_2024[[#This Row],[VALOR ANULACION]]</f>
        <v>39756891</v>
      </c>
      <c r="Q744" s="343"/>
      <c r="R744" s="341">
        <f>VALUE(LEFT(RP_2024[[#This Row],[OBJETO]],3))</f>
        <v>501</v>
      </c>
      <c r="S744" s="344">
        <v>242</v>
      </c>
      <c r="T744" s="341" t="str">
        <f>SUBSTITUTE(RP_2024[[#This Row],[CODIGO TIPO]],"-","")</f>
        <v>O232020200991122</v>
      </c>
      <c r="U744" s="337">
        <v>1905054</v>
      </c>
      <c r="V744" s="341">
        <f>VALUE(LEFT(RIGHT(RP_2024[[#This Row],[IMPUTACION PRESUPUESTAL]],6),3))</f>
        <v>121</v>
      </c>
      <c r="W744" s="337" t="s">
        <v>477</v>
      </c>
      <c r="X744" s="335">
        <f>VALUE(LEFT(RP_2024[[#This Row],[Actividad]],SEARCH(".",RP_2024[[#This Row],[Actividad]],1)-1))</f>
        <v>5</v>
      </c>
      <c r="Y744" s="337">
        <f>MONTH(RP_2024[[#This Row],[FECHA RP]])</f>
        <v>9</v>
      </c>
      <c r="Z744" s="336" t="str">
        <f>IF(RP_2024[[#This Row],[FEC ANULACION]]="","",MONTH(RP_2024[[#This Row],[FEC ANULACION]]))</f>
        <v/>
      </c>
      <c r="AA744" s="337" t="s">
        <v>1589</v>
      </c>
      <c r="AB744" s="337" t="s">
        <v>3394</v>
      </c>
      <c r="AC744" s="337" t="str">
        <f>MID(RP_2024[[#This Row],[Elemento PEP]],11,2)</f>
        <v>13</v>
      </c>
    </row>
    <row r="745" spans="1:29">
      <c r="A745" s="338">
        <v>4695</v>
      </c>
      <c r="B745" s="339">
        <v>45549</v>
      </c>
      <c r="C745" s="340" t="s">
        <v>1762</v>
      </c>
      <c r="D745" s="340" t="s">
        <v>2721</v>
      </c>
      <c r="E745" s="338" t="s">
        <v>1583</v>
      </c>
      <c r="F745" s="338">
        <v>5669</v>
      </c>
      <c r="G745" s="339">
        <v>45546</v>
      </c>
      <c r="H745" s="341">
        <v>6590076</v>
      </c>
      <c r="I745" s="341" t="s">
        <v>1756</v>
      </c>
      <c r="J745" s="341">
        <v>570</v>
      </c>
      <c r="K745" s="341" t="s">
        <v>1704</v>
      </c>
      <c r="L745" s="331" t="s">
        <v>1705</v>
      </c>
      <c r="M745" s="342">
        <v>6873687</v>
      </c>
      <c r="N745" s="332">
        <v>0</v>
      </c>
      <c r="O745" s="339"/>
      <c r="P745" s="342">
        <f>+RP_2024[[#This Row],[VALOR INICIAL]]-RP_2024[[#This Row],[VALOR ANULACION]]</f>
        <v>6873687</v>
      </c>
      <c r="Q745" s="343"/>
      <c r="R745" s="341">
        <f>VALUE(LEFT(RP_2024[[#This Row],[OBJETO]],3))</f>
        <v>501</v>
      </c>
      <c r="S745" s="344">
        <v>242</v>
      </c>
      <c r="T745" s="341" t="str">
        <f>SUBSTITUTE(RP_2024[[#This Row],[CODIGO TIPO]],"-","")</f>
        <v>O232020200991122</v>
      </c>
      <c r="U745" s="337">
        <v>1905054</v>
      </c>
      <c r="V745" s="341">
        <f>VALUE(LEFT(RIGHT(RP_2024[[#This Row],[IMPUTACION PRESUPUESTAL]],6),3))</f>
        <v>121</v>
      </c>
      <c r="W745" s="337" t="s">
        <v>48</v>
      </c>
      <c r="X745" s="335">
        <f>VALUE(LEFT(RP_2024[[#This Row],[Actividad]],SEARCH(".",RP_2024[[#This Row],[Actividad]],1)-1))</f>
        <v>5</v>
      </c>
      <c r="Y745" s="337">
        <f>MONTH(RP_2024[[#This Row],[FECHA RP]])</f>
        <v>9</v>
      </c>
      <c r="Z745" s="336" t="str">
        <f>IF(RP_2024[[#This Row],[FEC ANULACION]]="","",MONTH(RP_2024[[#This Row],[FEC ANULACION]]))</f>
        <v/>
      </c>
      <c r="AA745" s="337" t="s">
        <v>1588</v>
      </c>
      <c r="AB745" s="337" t="s">
        <v>3394</v>
      </c>
      <c r="AC745" s="337" t="str">
        <f>MID(RP_2024[[#This Row],[Elemento PEP]],11,2)</f>
        <v>13</v>
      </c>
    </row>
    <row r="746" spans="1:29">
      <c r="A746" s="338">
        <v>4695</v>
      </c>
      <c r="B746" s="339">
        <v>45549</v>
      </c>
      <c r="C746" s="340" t="s">
        <v>1762</v>
      </c>
      <c r="D746" s="340" t="s">
        <v>2721</v>
      </c>
      <c r="E746" s="338" t="s">
        <v>1583</v>
      </c>
      <c r="F746" s="338">
        <v>5669</v>
      </c>
      <c r="G746" s="339">
        <v>45546</v>
      </c>
      <c r="H746" s="341">
        <v>6590076</v>
      </c>
      <c r="I746" s="341" t="s">
        <v>1756</v>
      </c>
      <c r="J746" s="341">
        <v>570</v>
      </c>
      <c r="K746" s="341" t="s">
        <v>1704</v>
      </c>
      <c r="L746" s="331" t="s">
        <v>1705</v>
      </c>
      <c r="M746" s="342">
        <v>6873696</v>
      </c>
      <c r="N746" s="332">
        <v>0</v>
      </c>
      <c r="O746" s="339"/>
      <c r="P746" s="342">
        <f>+RP_2024[[#This Row],[VALOR INICIAL]]-RP_2024[[#This Row],[VALOR ANULACION]]</f>
        <v>6873696</v>
      </c>
      <c r="Q746" s="343"/>
      <c r="R746" s="341">
        <f>VALUE(LEFT(RP_2024[[#This Row],[OBJETO]],3))</f>
        <v>501</v>
      </c>
      <c r="S746" s="344">
        <v>242</v>
      </c>
      <c r="T746" s="341" t="str">
        <f>SUBSTITUTE(RP_2024[[#This Row],[CODIGO TIPO]],"-","")</f>
        <v>O232020200991122</v>
      </c>
      <c r="U746" s="337">
        <v>1905054</v>
      </c>
      <c r="V746" s="341">
        <f>VALUE(LEFT(RIGHT(RP_2024[[#This Row],[IMPUTACION PRESUPUESTAL]],6),3))</f>
        <v>121</v>
      </c>
      <c r="W746" s="337" t="s">
        <v>477</v>
      </c>
      <c r="X746" s="335">
        <f>VALUE(LEFT(RP_2024[[#This Row],[Actividad]],SEARCH(".",RP_2024[[#This Row],[Actividad]],1)-1))</f>
        <v>5</v>
      </c>
      <c r="Y746" s="337">
        <f>MONTH(RP_2024[[#This Row],[FECHA RP]])</f>
        <v>9</v>
      </c>
      <c r="Z746" s="336" t="str">
        <f>IF(RP_2024[[#This Row],[FEC ANULACION]]="","",MONTH(RP_2024[[#This Row],[FEC ANULACION]]))</f>
        <v/>
      </c>
      <c r="AA746" s="337" t="s">
        <v>1588</v>
      </c>
      <c r="AB746" s="337" t="s">
        <v>3394</v>
      </c>
      <c r="AC746" s="337" t="str">
        <f>MID(RP_2024[[#This Row],[Elemento PEP]],11,2)</f>
        <v>13</v>
      </c>
    </row>
    <row r="747" spans="1:29">
      <c r="A747" s="338">
        <v>4696</v>
      </c>
      <c r="B747" s="339">
        <v>45549</v>
      </c>
      <c r="C747" s="340" t="s">
        <v>1856</v>
      </c>
      <c r="D747" s="340" t="s">
        <v>2722</v>
      </c>
      <c r="E747" s="338" t="s">
        <v>1582</v>
      </c>
      <c r="F747" s="338">
        <v>5517</v>
      </c>
      <c r="G747" s="339">
        <v>45546</v>
      </c>
      <c r="H747" s="341">
        <v>6589446</v>
      </c>
      <c r="I747" s="341" t="s">
        <v>1828</v>
      </c>
      <c r="J747" s="331">
        <v>12</v>
      </c>
      <c r="K747" s="341" t="s">
        <v>1704</v>
      </c>
      <c r="L747" s="331" t="s">
        <v>1832</v>
      </c>
      <c r="M747" s="342">
        <v>18645338</v>
      </c>
      <c r="N747" s="332">
        <v>0</v>
      </c>
      <c r="O747" s="339"/>
      <c r="P747" s="342">
        <f>+RP_2024[[#This Row],[VALOR INICIAL]]-RP_2024[[#This Row],[VALOR ANULACION]]</f>
        <v>18645338</v>
      </c>
      <c r="Q747" s="343"/>
      <c r="R747" s="341">
        <f>VALUE(LEFT(RP_2024[[#This Row],[OBJETO]],3))</f>
        <v>502</v>
      </c>
      <c r="S747" s="344">
        <v>242</v>
      </c>
      <c r="T747" s="341" t="str">
        <f>SUBSTITUTE(RP_2024[[#This Row],[CODIGO TIPO]],"-","")</f>
        <v>O232020200991122</v>
      </c>
      <c r="U747" s="337">
        <v>1905014</v>
      </c>
      <c r="V747" s="341">
        <f>VALUE(LEFT(RIGHT(RP_2024[[#This Row],[IMPUTACION PRESUPUESTAL]],6),3))</f>
        <v>130</v>
      </c>
      <c r="W747" s="337" t="s">
        <v>1254</v>
      </c>
      <c r="X747" s="335">
        <f>VALUE(LEFT(RP_2024[[#This Row],[Actividad]],SEARCH(".",RP_2024[[#This Row],[Actividad]],1)-1))</f>
        <v>28</v>
      </c>
      <c r="Y747" s="337">
        <f>MONTH(RP_2024[[#This Row],[FECHA RP]])</f>
        <v>9</v>
      </c>
      <c r="Z747" s="336" t="str">
        <f>IF(RP_2024[[#This Row],[FEC ANULACION]]="","",MONTH(RP_2024[[#This Row],[FEC ANULACION]]))</f>
        <v/>
      </c>
      <c r="AA747" s="337" t="s">
        <v>1589</v>
      </c>
      <c r="AB747" s="337" t="s">
        <v>3390</v>
      </c>
      <c r="AC747" s="337" t="str">
        <f>MID(RP_2024[[#This Row],[Elemento PEP]],11,2)</f>
        <v>08</v>
      </c>
    </row>
    <row r="748" spans="1:29">
      <c r="A748" s="338">
        <v>4696</v>
      </c>
      <c r="B748" s="339">
        <v>45549</v>
      </c>
      <c r="C748" s="340" t="s">
        <v>1856</v>
      </c>
      <c r="D748" s="340" t="s">
        <v>2722</v>
      </c>
      <c r="E748" s="338" t="s">
        <v>1582</v>
      </c>
      <c r="F748" s="338">
        <v>5517</v>
      </c>
      <c r="G748" s="339">
        <v>45546</v>
      </c>
      <c r="H748" s="341">
        <v>6589446</v>
      </c>
      <c r="I748" s="341" t="s">
        <v>1828</v>
      </c>
      <c r="J748" s="341">
        <v>570</v>
      </c>
      <c r="K748" s="341" t="s">
        <v>1704</v>
      </c>
      <c r="L748" s="331" t="s">
        <v>1705</v>
      </c>
      <c r="M748" s="342">
        <v>3047708</v>
      </c>
      <c r="N748" s="332">
        <v>0</v>
      </c>
      <c r="O748" s="339"/>
      <c r="P748" s="342">
        <f>+RP_2024[[#This Row],[VALOR INICIAL]]-RP_2024[[#This Row],[VALOR ANULACION]]</f>
        <v>3047708</v>
      </c>
      <c r="Q748" s="343"/>
      <c r="R748" s="341">
        <f>VALUE(LEFT(RP_2024[[#This Row],[OBJETO]],3))</f>
        <v>502</v>
      </c>
      <c r="S748" s="344">
        <v>242</v>
      </c>
      <c r="T748" s="341" t="str">
        <f>SUBSTITUTE(RP_2024[[#This Row],[CODIGO TIPO]],"-","")</f>
        <v>O232020200991122</v>
      </c>
      <c r="U748" s="337">
        <v>1905014</v>
      </c>
      <c r="V748" s="341">
        <f>VALUE(LEFT(RIGHT(RP_2024[[#This Row],[IMPUTACION PRESUPUESTAL]],6),3))</f>
        <v>130</v>
      </c>
      <c r="W748" s="337" t="s">
        <v>1254</v>
      </c>
      <c r="X748" s="335">
        <f>VALUE(LEFT(RP_2024[[#This Row],[Actividad]],SEARCH(".",RP_2024[[#This Row],[Actividad]],1)-1))</f>
        <v>28</v>
      </c>
      <c r="Y748" s="337">
        <f>MONTH(RP_2024[[#This Row],[FECHA RP]])</f>
        <v>9</v>
      </c>
      <c r="Z748" s="336" t="str">
        <f>IF(RP_2024[[#This Row],[FEC ANULACION]]="","",MONTH(RP_2024[[#This Row],[FEC ANULACION]]))</f>
        <v/>
      </c>
      <c r="AA748" s="337" t="s">
        <v>1588</v>
      </c>
      <c r="AB748" s="337" t="s">
        <v>3390</v>
      </c>
      <c r="AC748" s="337" t="str">
        <f>MID(RP_2024[[#This Row],[Elemento PEP]],11,2)</f>
        <v>08</v>
      </c>
    </row>
    <row r="749" spans="1:29">
      <c r="A749" s="338">
        <v>4697</v>
      </c>
      <c r="B749" s="339">
        <v>45549</v>
      </c>
      <c r="C749" s="340" t="s">
        <v>1770</v>
      </c>
      <c r="D749" s="340" t="s">
        <v>2721</v>
      </c>
      <c r="E749" s="338" t="s">
        <v>1583</v>
      </c>
      <c r="F749" s="338">
        <v>5665</v>
      </c>
      <c r="G749" s="339">
        <v>45546</v>
      </c>
      <c r="H749" s="341">
        <v>6590076</v>
      </c>
      <c r="I749" s="341" t="s">
        <v>1756</v>
      </c>
      <c r="J749" s="341">
        <v>570</v>
      </c>
      <c r="K749" s="341" t="s">
        <v>1704</v>
      </c>
      <c r="L749" s="331" t="s">
        <v>1705</v>
      </c>
      <c r="M749" s="342">
        <v>2332213</v>
      </c>
      <c r="N749" s="332">
        <v>0</v>
      </c>
      <c r="O749" s="339"/>
      <c r="P749" s="342">
        <f>+RP_2024[[#This Row],[VALOR INICIAL]]-RP_2024[[#This Row],[VALOR ANULACION]]</f>
        <v>2332213</v>
      </c>
      <c r="Q749" s="343"/>
      <c r="R749" s="341">
        <f>VALUE(LEFT(RP_2024[[#This Row],[OBJETO]],3))</f>
        <v>501</v>
      </c>
      <c r="S749" s="344">
        <v>242</v>
      </c>
      <c r="T749" s="341" t="str">
        <f>SUBSTITUTE(RP_2024[[#This Row],[CODIGO TIPO]],"-","")</f>
        <v>O232020200991122</v>
      </c>
      <c r="U749" s="337">
        <v>1905014</v>
      </c>
      <c r="V749" s="341">
        <f>VALUE(LEFT(RIGHT(RP_2024[[#This Row],[IMPUTACION PRESUPUESTAL]],6),3))</f>
        <v>125</v>
      </c>
      <c r="W749" s="337" t="s">
        <v>51</v>
      </c>
      <c r="X749" s="335">
        <f>VALUE(LEFT(RP_2024[[#This Row],[Actividad]],SEARCH(".",RP_2024[[#This Row],[Actividad]],1)-1))</f>
        <v>7</v>
      </c>
      <c r="Y749" s="337">
        <f>MONTH(RP_2024[[#This Row],[FECHA RP]])</f>
        <v>9</v>
      </c>
      <c r="Z749" s="336" t="str">
        <f>IF(RP_2024[[#This Row],[FEC ANULACION]]="","",MONTH(RP_2024[[#This Row],[FEC ANULACION]]))</f>
        <v/>
      </c>
      <c r="AA749" s="337" t="s">
        <v>1588</v>
      </c>
      <c r="AB749" s="337" t="s">
        <v>3392</v>
      </c>
      <c r="AC749" s="337" t="str">
        <f>MID(RP_2024[[#This Row],[Elemento PEP]],11,2)</f>
        <v>13</v>
      </c>
    </row>
    <row r="750" spans="1:29">
      <c r="A750" s="338">
        <v>4697</v>
      </c>
      <c r="B750" s="339">
        <v>45549</v>
      </c>
      <c r="C750" s="340" t="s">
        <v>1770</v>
      </c>
      <c r="D750" s="340" t="s">
        <v>2721</v>
      </c>
      <c r="E750" s="338" t="s">
        <v>1583</v>
      </c>
      <c r="F750" s="338">
        <v>5665</v>
      </c>
      <c r="G750" s="339">
        <v>45546</v>
      </c>
      <c r="H750" s="341">
        <v>6590076</v>
      </c>
      <c r="I750" s="341" t="s">
        <v>1756</v>
      </c>
      <c r="J750" s="331">
        <v>12</v>
      </c>
      <c r="K750" s="341" t="s">
        <v>1704</v>
      </c>
      <c r="L750" s="331" t="s">
        <v>1832</v>
      </c>
      <c r="M750" s="342">
        <v>42942183</v>
      </c>
      <c r="N750" s="332">
        <v>0</v>
      </c>
      <c r="O750" s="339"/>
      <c r="P750" s="342">
        <f>+RP_2024[[#This Row],[VALOR INICIAL]]-RP_2024[[#This Row],[VALOR ANULACION]]</f>
        <v>42942183</v>
      </c>
      <c r="Q750" s="343"/>
      <c r="R750" s="341">
        <f>VALUE(LEFT(RP_2024[[#This Row],[OBJETO]],3))</f>
        <v>501</v>
      </c>
      <c r="S750" s="344">
        <v>242</v>
      </c>
      <c r="T750" s="341" t="str">
        <f>SUBSTITUTE(RP_2024[[#This Row],[CODIGO TIPO]],"-","")</f>
        <v>O232020200991122</v>
      </c>
      <c r="U750" s="337">
        <v>1905014</v>
      </c>
      <c r="V750" s="341">
        <f>VALUE(LEFT(RIGHT(RP_2024[[#This Row],[IMPUTACION PRESUPUESTAL]],6),3))</f>
        <v>125</v>
      </c>
      <c r="W750" s="337" t="s">
        <v>51</v>
      </c>
      <c r="X750" s="335">
        <f>VALUE(LEFT(RP_2024[[#This Row],[Actividad]],SEARCH(".",RP_2024[[#This Row],[Actividad]],1)-1))</f>
        <v>7</v>
      </c>
      <c r="Y750" s="337">
        <f>MONTH(RP_2024[[#This Row],[FECHA RP]])</f>
        <v>9</v>
      </c>
      <c r="Z750" s="336" t="str">
        <f>IF(RP_2024[[#This Row],[FEC ANULACION]]="","",MONTH(RP_2024[[#This Row],[FEC ANULACION]]))</f>
        <v/>
      </c>
      <c r="AA750" s="337" t="s">
        <v>1589</v>
      </c>
      <c r="AB750" s="337" t="s">
        <v>3392</v>
      </c>
      <c r="AC750" s="337" t="str">
        <f>MID(RP_2024[[#This Row],[Elemento PEP]],11,2)</f>
        <v>13</v>
      </c>
    </row>
    <row r="751" spans="1:29">
      <c r="A751" s="338">
        <v>4698</v>
      </c>
      <c r="B751" s="339">
        <v>45549</v>
      </c>
      <c r="C751" s="340" t="s">
        <v>1789</v>
      </c>
      <c r="D751" s="340" t="s">
        <v>2721</v>
      </c>
      <c r="E751" s="338" t="s">
        <v>1583</v>
      </c>
      <c r="F751" s="338">
        <v>5664</v>
      </c>
      <c r="G751" s="339">
        <v>45546</v>
      </c>
      <c r="H751" s="341">
        <v>6590076</v>
      </c>
      <c r="I751" s="341" t="s">
        <v>1756</v>
      </c>
      <c r="J751" s="331">
        <v>12</v>
      </c>
      <c r="K751" s="341" t="s">
        <v>1704</v>
      </c>
      <c r="L751" s="331" t="s">
        <v>1832</v>
      </c>
      <c r="M751" s="342">
        <v>72094562</v>
      </c>
      <c r="N751" s="332">
        <v>0</v>
      </c>
      <c r="O751" s="339"/>
      <c r="P751" s="342">
        <f>+RP_2024[[#This Row],[VALOR INICIAL]]-RP_2024[[#This Row],[VALOR ANULACION]]</f>
        <v>72094562</v>
      </c>
      <c r="Q751" s="343"/>
      <c r="R751" s="341">
        <f>VALUE(LEFT(RP_2024[[#This Row],[OBJETO]],3))</f>
        <v>501</v>
      </c>
      <c r="S751" s="344">
        <v>242</v>
      </c>
      <c r="T751" s="341" t="str">
        <f>SUBSTITUTE(RP_2024[[#This Row],[CODIGO TIPO]],"-","")</f>
        <v>O232020200991122</v>
      </c>
      <c r="U751" s="337">
        <v>1905014</v>
      </c>
      <c r="V751" s="341">
        <f>VALUE(LEFT(RIGHT(RP_2024[[#This Row],[IMPUTACION PRESUPUESTAL]],6),3))</f>
        <v>158</v>
      </c>
      <c r="W751" s="337" t="s">
        <v>53</v>
      </c>
      <c r="X751" s="335">
        <f>VALUE(LEFT(RP_2024[[#This Row],[Actividad]],SEARCH(".",RP_2024[[#This Row],[Actividad]],1)-1))</f>
        <v>9</v>
      </c>
      <c r="Y751" s="337">
        <f>MONTH(RP_2024[[#This Row],[FECHA RP]])</f>
        <v>9</v>
      </c>
      <c r="Z751" s="336" t="str">
        <f>IF(RP_2024[[#This Row],[FEC ANULACION]]="","",MONTH(RP_2024[[#This Row],[FEC ANULACION]]))</f>
        <v/>
      </c>
      <c r="AA751" s="337" t="s">
        <v>1589</v>
      </c>
      <c r="AB751" s="337" t="s">
        <v>3392</v>
      </c>
      <c r="AC751" s="337" t="str">
        <f>MID(RP_2024[[#This Row],[Elemento PEP]],11,2)</f>
        <v>13</v>
      </c>
    </row>
    <row r="752" spans="1:29">
      <c r="A752" s="338">
        <v>4699</v>
      </c>
      <c r="B752" s="339">
        <v>45549</v>
      </c>
      <c r="C752" s="340" t="s">
        <v>1855</v>
      </c>
      <c r="D752" s="340" t="s">
        <v>2722</v>
      </c>
      <c r="E752" s="338" t="s">
        <v>1582</v>
      </c>
      <c r="F752" s="338">
        <v>5518</v>
      </c>
      <c r="G752" s="339">
        <v>45546</v>
      </c>
      <c r="H752" s="341">
        <v>6589446</v>
      </c>
      <c r="I752" s="341" t="s">
        <v>1828</v>
      </c>
      <c r="J752" s="331">
        <v>12</v>
      </c>
      <c r="K752" s="341" t="s">
        <v>1704</v>
      </c>
      <c r="L752" s="331" t="s">
        <v>1832</v>
      </c>
      <c r="M752" s="342">
        <v>21103599</v>
      </c>
      <c r="N752" s="332">
        <v>0</v>
      </c>
      <c r="O752" s="339"/>
      <c r="P752" s="342">
        <f>+RP_2024[[#This Row],[VALOR INICIAL]]-RP_2024[[#This Row],[VALOR ANULACION]]</f>
        <v>21103599</v>
      </c>
      <c r="Q752" s="343"/>
      <c r="R752" s="341">
        <f>VALUE(LEFT(RP_2024[[#This Row],[OBJETO]],3))</f>
        <v>502</v>
      </c>
      <c r="S752" s="344">
        <v>242</v>
      </c>
      <c r="T752" s="341" t="str">
        <f>SUBSTITUTE(RP_2024[[#This Row],[CODIGO TIPO]],"-","")</f>
        <v>O232020200991122</v>
      </c>
      <c r="U752" s="337">
        <v>1905014</v>
      </c>
      <c r="V752" s="341">
        <f>VALUE(LEFT(RIGHT(RP_2024[[#This Row],[IMPUTACION PRESUPUESTAL]],6),3))</f>
        <v>135</v>
      </c>
      <c r="W752" s="337" t="s">
        <v>1255</v>
      </c>
      <c r="X752" s="335">
        <f>VALUE(LEFT(RP_2024[[#This Row],[Actividad]],SEARCH(".",RP_2024[[#This Row],[Actividad]],1)-1))</f>
        <v>29</v>
      </c>
      <c r="Y752" s="337">
        <f>MONTH(RP_2024[[#This Row],[FECHA RP]])</f>
        <v>9</v>
      </c>
      <c r="Z752" s="336" t="str">
        <f>IF(RP_2024[[#This Row],[FEC ANULACION]]="","",MONTH(RP_2024[[#This Row],[FEC ANULACION]]))</f>
        <v/>
      </c>
      <c r="AA752" s="337" t="s">
        <v>1589</v>
      </c>
      <c r="AB752" s="337" t="s">
        <v>3390</v>
      </c>
      <c r="AC752" s="337" t="str">
        <f>MID(RP_2024[[#This Row],[Elemento PEP]],11,2)</f>
        <v>08</v>
      </c>
    </row>
    <row r="753" spans="1:29">
      <c r="A753" s="338">
        <v>4699</v>
      </c>
      <c r="B753" s="339">
        <v>45549</v>
      </c>
      <c r="C753" s="340" t="s">
        <v>1855</v>
      </c>
      <c r="D753" s="340" t="s">
        <v>2722</v>
      </c>
      <c r="E753" s="338" t="s">
        <v>1582</v>
      </c>
      <c r="F753" s="338">
        <v>5518</v>
      </c>
      <c r="G753" s="339">
        <v>45546</v>
      </c>
      <c r="H753" s="341">
        <v>6589446</v>
      </c>
      <c r="I753" s="341" t="s">
        <v>1828</v>
      </c>
      <c r="J753" s="341">
        <v>570</v>
      </c>
      <c r="K753" s="341" t="s">
        <v>1704</v>
      </c>
      <c r="L753" s="331" t="s">
        <v>1705</v>
      </c>
      <c r="M753" s="342">
        <v>3449527</v>
      </c>
      <c r="N753" s="332">
        <v>0</v>
      </c>
      <c r="O753" s="339"/>
      <c r="P753" s="342">
        <f>+RP_2024[[#This Row],[VALOR INICIAL]]-RP_2024[[#This Row],[VALOR ANULACION]]</f>
        <v>3449527</v>
      </c>
      <c r="Q753" s="343"/>
      <c r="R753" s="341">
        <f>VALUE(LEFT(RP_2024[[#This Row],[OBJETO]],3))</f>
        <v>502</v>
      </c>
      <c r="S753" s="344">
        <v>242</v>
      </c>
      <c r="T753" s="341" t="str">
        <f>SUBSTITUTE(RP_2024[[#This Row],[CODIGO TIPO]],"-","")</f>
        <v>O232020200991122</v>
      </c>
      <c r="U753" s="337">
        <v>1905014</v>
      </c>
      <c r="V753" s="341">
        <f>VALUE(LEFT(RIGHT(RP_2024[[#This Row],[IMPUTACION PRESUPUESTAL]],6),3))</f>
        <v>135</v>
      </c>
      <c r="W753" s="337" t="s">
        <v>1255</v>
      </c>
      <c r="X753" s="335">
        <f>VALUE(LEFT(RP_2024[[#This Row],[Actividad]],SEARCH(".",RP_2024[[#This Row],[Actividad]],1)-1))</f>
        <v>29</v>
      </c>
      <c r="Y753" s="337">
        <f>MONTH(RP_2024[[#This Row],[FECHA RP]])</f>
        <v>9</v>
      </c>
      <c r="Z753" s="336" t="str">
        <f>IF(RP_2024[[#This Row],[FEC ANULACION]]="","",MONTH(RP_2024[[#This Row],[FEC ANULACION]]))</f>
        <v/>
      </c>
      <c r="AA753" s="337" t="s">
        <v>1588</v>
      </c>
      <c r="AB753" s="337" t="s">
        <v>3390</v>
      </c>
      <c r="AC753" s="337" t="str">
        <f>MID(RP_2024[[#This Row],[Elemento PEP]],11,2)</f>
        <v>08</v>
      </c>
    </row>
    <row r="754" spans="1:29">
      <c r="A754" s="338">
        <v>4700</v>
      </c>
      <c r="B754" s="339">
        <v>45549</v>
      </c>
      <c r="C754" s="340" t="s">
        <v>1761</v>
      </c>
      <c r="D754" s="340" t="s">
        <v>2721</v>
      </c>
      <c r="E754" s="338" t="s">
        <v>1583</v>
      </c>
      <c r="F754" s="338">
        <v>5670</v>
      </c>
      <c r="G754" s="339">
        <v>45546</v>
      </c>
      <c r="H754" s="341">
        <v>6590076</v>
      </c>
      <c r="I754" s="341" t="s">
        <v>1756</v>
      </c>
      <c r="J754" s="341">
        <v>570</v>
      </c>
      <c r="K754" s="341" t="s">
        <v>1704</v>
      </c>
      <c r="L754" s="331" t="s">
        <v>1705</v>
      </c>
      <c r="M754" s="342">
        <v>2332213</v>
      </c>
      <c r="N754" s="332">
        <v>0</v>
      </c>
      <c r="O754" s="339"/>
      <c r="P754" s="342">
        <f>+RP_2024[[#This Row],[VALOR INICIAL]]-RP_2024[[#This Row],[VALOR ANULACION]]</f>
        <v>2332213</v>
      </c>
      <c r="Q754" s="343"/>
      <c r="R754" s="341">
        <f>VALUE(LEFT(RP_2024[[#This Row],[OBJETO]],3))</f>
        <v>501</v>
      </c>
      <c r="S754" s="344">
        <v>242</v>
      </c>
      <c r="T754" s="341" t="str">
        <f>SUBSTITUTE(RP_2024[[#This Row],[CODIGO TIPO]],"-","")</f>
        <v>O232020200991122</v>
      </c>
      <c r="U754" s="337">
        <v>1905014</v>
      </c>
      <c r="V754" s="341">
        <f>VALUE(LEFT(RIGHT(RP_2024[[#This Row],[IMPUTACION PRESUPUESTAL]],6),3))</f>
        <v>234</v>
      </c>
      <c r="W754" s="337" t="s">
        <v>1239</v>
      </c>
      <c r="X754" s="335">
        <f>VALUE(LEFT(RP_2024[[#This Row],[Actividad]],SEARCH(".",RP_2024[[#This Row],[Actividad]],1)-1))</f>
        <v>13</v>
      </c>
      <c r="Y754" s="337">
        <f>MONTH(RP_2024[[#This Row],[FECHA RP]])</f>
        <v>9</v>
      </c>
      <c r="Z754" s="336" t="str">
        <f>IF(RP_2024[[#This Row],[FEC ANULACION]]="","",MONTH(RP_2024[[#This Row],[FEC ANULACION]]))</f>
        <v/>
      </c>
      <c r="AA754" s="337" t="s">
        <v>1588</v>
      </c>
      <c r="AB754" s="337" t="s">
        <v>3392</v>
      </c>
      <c r="AC754" s="337" t="str">
        <f>MID(RP_2024[[#This Row],[Elemento PEP]],11,2)</f>
        <v>13</v>
      </c>
    </row>
    <row r="755" spans="1:29">
      <c r="A755" s="338">
        <v>4700</v>
      </c>
      <c r="B755" s="339">
        <v>45549</v>
      </c>
      <c r="C755" s="340" t="s">
        <v>1761</v>
      </c>
      <c r="D755" s="340" t="s">
        <v>2721</v>
      </c>
      <c r="E755" s="338" t="s">
        <v>1583</v>
      </c>
      <c r="F755" s="338">
        <v>5670</v>
      </c>
      <c r="G755" s="339">
        <v>45546</v>
      </c>
      <c r="H755" s="341">
        <v>6590076</v>
      </c>
      <c r="I755" s="341" t="s">
        <v>1756</v>
      </c>
      <c r="J755" s="331">
        <v>12</v>
      </c>
      <c r="K755" s="341" t="s">
        <v>1704</v>
      </c>
      <c r="L755" s="331" t="s">
        <v>1832</v>
      </c>
      <c r="M755" s="342">
        <v>42942187</v>
      </c>
      <c r="N755" s="332">
        <v>0</v>
      </c>
      <c r="O755" s="339"/>
      <c r="P755" s="342">
        <f>+RP_2024[[#This Row],[VALOR INICIAL]]-RP_2024[[#This Row],[VALOR ANULACION]]</f>
        <v>42942187</v>
      </c>
      <c r="Q755" s="343"/>
      <c r="R755" s="341">
        <f>VALUE(LEFT(RP_2024[[#This Row],[OBJETO]],3))</f>
        <v>501</v>
      </c>
      <c r="S755" s="344">
        <v>242</v>
      </c>
      <c r="T755" s="341" t="str">
        <f>SUBSTITUTE(RP_2024[[#This Row],[CODIGO TIPO]],"-","")</f>
        <v>O232020200991122</v>
      </c>
      <c r="U755" s="337">
        <v>1905014</v>
      </c>
      <c r="V755" s="341">
        <f>VALUE(LEFT(RIGHT(RP_2024[[#This Row],[IMPUTACION PRESUPUESTAL]],6),3))</f>
        <v>234</v>
      </c>
      <c r="W755" s="337" t="s">
        <v>1239</v>
      </c>
      <c r="X755" s="335">
        <f>VALUE(LEFT(RP_2024[[#This Row],[Actividad]],SEARCH(".",RP_2024[[#This Row],[Actividad]],1)-1))</f>
        <v>13</v>
      </c>
      <c r="Y755" s="337">
        <f>MONTH(RP_2024[[#This Row],[FECHA RP]])</f>
        <v>9</v>
      </c>
      <c r="Z755" s="336" t="str">
        <f>IF(RP_2024[[#This Row],[FEC ANULACION]]="","",MONTH(RP_2024[[#This Row],[FEC ANULACION]]))</f>
        <v/>
      </c>
      <c r="AA755" s="337" t="s">
        <v>1589</v>
      </c>
      <c r="AB755" s="337" t="s">
        <v>3392</v>
      </c>
      <c r="AC755" s="337" t="str">
        <f>MID(RP_2024[[#This Row],[Elemento PEP]],11,2)</f>
        <v>13</v>
      </c>
    </row>
    <row r="756" spans="1:29">
      <c r="A756" s="338">
        <v>4734</v>
      </c>
      <c r="B756" s="339">
        <v>45549</v>
      </c>
      <c r="C756" s="340" t="s">
        <v>1861</v>
      </c>
      <c r="D756" s="340" t="s">
        <v>2722</v>
      </c>
      <c r="E756" s="338" t="s">
        <v>1582</v>
      </c>
      <c r="F756" s="338">
        <v>5519</v>
      </c>
      <c r="G756" s="339">
        <v>45546</v>
      </c>
      <c r="H756" s="341">
        <v>6589446</v>
      </c>
      <c r="I756" s="341" t="s">
        <v>1828</v>
      </c>
      <c r="J756" s="331">
        <v>570</v>
      </c>
      <c r="K756" s="341" t="s">
        <v>1704</v>
      </c>
      <c r="L756" s="331" t="s">
        <v>1705</v>
      </c>
      <c r="M756" s="342">
        <v>11271531</v>
      </c>
      <c r="N756" s="332">
        <v>0</v>
      </c>
      <c r="O756" s="339"/>
      <c r="P756" s="342">
        <f>+RP_2024[[#This Row],[VALOR INICIAL]]-RP_2024[[#This Row],[VALOR ANULACION]]</f>
        <v>11271531</v>
      </c>
      <c r="Q756" s="343"/>
      <c r="R756" s="341">
        <f>VALUE(LEFT(RP_2024[[#This Row],[OBJETO]],3))</f>
        <v>502</v>
      </c>
      <c r="S756" s="344">
        <v>242</v>
      </c>
      <c r="T756" s="341" t="str">
        <f>SUBSTITUTE(RP_2024[[#This Row],[CODIGO TIPO]],"-","")</f>
        <v>O232020200991122</v>
      </c>
      <c r="U756" s="337">
        <v>1905014</v>
      </c>
      <c r="V756" s="341">
        <f>VALUE(LEFT(RIGHT(RP_2024[[#This Row],[IMPUTACION PRESUPUESTAL]],6),3))</f>
        <v>108</v>
      </c>
      <c r="W756" s="337" t="s">
        <v>1256</v>
      </c>
      <c r="X756" s="335">
        <f>VALUE(LEFT(RP_2024[[#This Row],[Actividad]],SEARCH(".",RP_2024[[#This Row],[Actividad]],1)-1))</f>
        <v>30</v>
      </c>
      <c r="Y756" s="337">
        <f>MONTH(RP_2024[[#This Row],[FECHA RP]])</f>
        <v>9</v>
      </c>
      <c r="Z756" s="336" t="str">
        <f>IF(RP_2024[[#This Row],[FEC ANULACION]]="","",MONTH(RP_2024[[#This Row],[FEC ANULACION]]))</f>
        <v/>
      </c>
      <c r="AA756" s="337" t="s">
        <v>1588</v>
      </c>
      <c r="AB756" s="337" t="s">
        <v>3391</v>
      </c>
      <c r="AC756" s="337" t="str">
        <f>MID(RP_2024[[#This Row],[Elemento PEP]],11,2)</f>
        <v>09</v>
      </c>
    </row>
    <row r="757" spans="1:29">
      <c r="A757" s="338">
        <v>4734</v>
      </c>
      <c r="B757" s="339">
        <v>45549</v>
      </c>
      <c r="C757" s="340" t="s">
        <v>1861</v>
      </c>
      <c r="D757" s="340" t="s">
        <v>2722</v>
      </c>
      <c r="E757" s="338" t="s">
        <v>1582</v>
      </c>
      <c r="F757" s="338">
        <v>5519</v>
      </c>
      <c r="G757" s="339">
        <v>45546</v>
      </c>
      <c r="H757" s="341">
        <v>6589446</v>
      </c>
      <c r="I757" s="341" t="s">
        <v>1828</v>
      </c>
      <c r="J757" s="331">
        <v>12</v>
      </c>
      <c r="K757" s="341" t="s">
        <v>1704</v>
      </c>
      <c r="L757" s="331" t="s">
        <v>1832</v>
      </c>
      <c r="M757" s="342">
        <v>66771905</v>
      </c>
      <c r="N757" s="332">
        <v>0</v>
      </c>
      <c r="O757" s="339"/>
      <c r="P757" s="342">
        <f>+RP_2024[[#This Row],[VALOR INICIAL]]-RP_2024[[#This Row],[VALOR ANULACION]]</f>
        <v>66771905</v>
      </c>
      <c r="Q757" s="343"/>
      <c r="R757" s="341">
        <f>VALUE(LEFT(RP_2024[[#This Row],[OBJETO]],3))</f>
        <v>502</v>
      </c>
      <c r="S757" s="344">
        <v>242</v>
      </c>
      <c r="T757" s="341" t="str">
        <f>SUBSTITUTE(RP_2024[[#This Row],[CODIGO TIPO]],"-","")</f>
        <v>O232020200991122</v>
      </c>
      <c r="U757" s="337">
        <v>1905014</v>
      </c>
      <c r="V757" s="341">
        <f>VALUE(LEFT(RIGHT(RP_2024[[#This Row],[IMPUTACION PRESUPUESTAL]],6),3))</f>
        <v>108</v>
      </c>
      <c r="W757" s="337" t="s">
        <v>1256</v>
      </c>
      <c r="X757" s="335">
        <f>VALUE(LEFT(RP_2024[[#This Row],[Actividad]],SEARCH(".",RP_2024[[#This Row],[Actividad]],1)-1))</f>
        <v>30</v>
      </c>
      <c r="Y757" s="337">
        <f>MONTH(RP_2024[[#This Row],[FECHA RP]])</f>
        <v>9</v>
      </c>
      <c r="Z757" s="336" t="str">
        <f>IF(RP_2024[[#This Row],[FEC ANULACION]]="","",MONTH(RP_2024[[#This Row],[FEC ANULACION]]))</f>
        <v/>
      </c>
      <c r="AA757" s="337" t="s">
        <v>1589</v>
      </c>
      <c r="AB757" s="337" t="s">
        <v>3391</v>
      </c>
      <c r="AC757" s="337" t="str">
        <f>MID(RP_2024[[#This Row],[Elemento PEP]],11,2)</f>
        <v>09</v>
      </c>
    </row>
    <row r="758" spans="1:29">
      <c r="A758" s="338">
        <v>4735</v>
      </c>
      <c r="B758" s="339">
        <v>45549</v>
      </c>
      <c r="C758" s="340" t="s">
        <v>1874</v>
      </c>
      <c r="D758" s="340" t="s">
        <v>2722</v>
      </c>
      <c r="E758" s="338" t="s">
        <v>1582</v>
      </c>
      <c r="F758" s="338">
        <v>5520</v>
      </c>
      <c r="G758" s="339">
        <v>45546</v>
      </c>
      <c r="H758" s="341">
        <v>6589446</v>
      </c>
      <c r="I758" s="341" t="s">
        <v>1828</v>
      </c>
      <c r="J758" s="331">
        <v>570</v>
      </c>
      <c r="K758" s="341" t="s">
        <v>1704</v>
      </c>
      <c r="L758" s="331" t="s">
        <v>1705</v>
      </c>
      <c r="M758" s="342">
        <v>3728261</v>
      </c>
      <c r="N758" s="332">
        <v>0</v>
      </c>
      <c r="O758" s="339"/>
      <c r="P758" s="342">
        <f>+RP_2024[[#This Row],[VALOR INICIAL]]-RP_2024[[#This Row],[VALOR ANULACION]]</f>
        <v>3728261</v>
      </c>
      <c r="Q758" s="343"/>
      <c r="R758" s="341">
        <f>VALUE(LEFT(RP_2024[[#This Row],[OBJETO]],3))</f>
        <v>502</v>
      </c>
      <c r="S758" s="344">
        <v>242</v>
      </c>
      <c r="T758" s="341" t="str">
        <f>SUBSTITUTE(RP_2024[[#This Row],[CODIGO TIPO]],"-","")</f>
        <v>O232020200991122</v>
      </c>
      <c r="U758" s="337">
        <v>1905049</v>
      </c>
      <c r="V758" s="341">
        <f>VALUE(LEFT(RIGHT(RP_2024[[#This Row],[IMPUTACION PRESUPUESTAL]],6),3))</f>
        <v>116</v>
      </c>
      <c r="W758" s="337" t="s">
        <v>1265</v>
      </c>
      <c r="X758" s="335">
        <f>VALUE(LEFT(RP_2024[[#This Row],[Actividad]],SEARCH(".",RP_2024[[#This Row],[Actividad]],1)-1))</f>
        <v>35</v>
      </c>
      <c r="Y758" s="337">
        <f>MONTH(RP_2024[[#This Row],[FECHA RP]])</f>
        <v>9</v>
      </c>
      <c r="Z758" s="336" t="str">
        <f>IF(RP_2024[[#This Row],[FEC ANULACION]]="","",MONTH(RP_2024[[#This Row],[FEC ANULACION]]))</f>
        <v/>
      </c>
      <c r="AA758" s="337" t="s">
        <v>1588</v>
      </c>
      <c r="AB758" s="337" t="s">
        <v>3388</v>
      </c>
      <c r="AC758" s="337" t="str">
        <f>MID(RP_2024[[#This Row],[Elemento PEP]],11,2)</f>
        <v>03</v>
      </c>
    </row>
    <row r="759" spans="1:29">
      <c r="A759" s="338">
        <v>4702</v>
      </c>
      <c r="B759" s="339">
        <v>45549</v>
      </c>
      <c r="C759" s="340" t="s">
        <v>1790</v>
      </c>
      <c r="D759" s="340" t="s">
        <v>2721</v>
      </c>
      <c r="E759" s="338" t="s">
        <v>1583</v>
      </c>
      <c r="F759" s="338">
        <v>5682</v>
      </c>
      <c r="G759" s="339">
        <v>45546</v>
      </c>
      <c r="H759" s="341">
        <v>6590076</v>
      </c>
      <c r="I759" s="341" t="s">
        <v>1756</v>
      </c>
      <c r="J759" s="331">
        <v>12</v>
      </c>
      <c r="K759" s="341" t="s">
        <v>1704</v>
      </c>
      <c r="L759" s="331" t="s">
        <v>1832</v>
      </c>
      <c r="M759" s="342">
        <v>820744666</v>
      </c>
      <c r="N759" s="332">
        <v>0</v>
      </c>
      <c r="O759" s="339"/>
      <c r="P759" s="342">
        <f>+RP_2024[[#This Row],[VALOR INICIAL]]-RP_2024[[#This Row],[VALOR ANULACION]]</f>
        <v>820744666</v>
      </c>
      <c r="Q759" s="343"/>
      <c r="R759" s="341">
        <f>VALUE(LEFT(RP_2024[[#This Row],[OBJETO]],3))</f>
        <v>501</v>
      </c>
      <c r="S759" s="344">
        <v>242</v>
      </c>
      <c r="T759" s="341" t="str">
        <f>SUBSTITUTE(RP_2024[[#This Row],[CODIGO TIPO]],"-","")</f>
        <v>O232020200991122</v>
      </c>
      <c r="U759" s="337">
        <v>1905049</v>
      </c>
      <c r="V759" s="341">
        <f>VALUE(LEFT(RIGHT(RP_2024[[#This Row],[IMPUTACION PRESUPUESTAL]],6),3))</f>
        <v>97</v>
      </c>
      <c r="W759" s="337" t="s">
        <v>1283</v>
      </c>
      <c r="X759" s="335">
        <f>VALUE(LEFT(RP_2024[[#This Row],[Actividad]],SEARCH(".",RP_2024[[#This Row],[Actividad]],1)-1))</f>
        <v>44</v>
      </c>
      <c r="Y759" s="337">
        <f>MONTH(RP_2024[[#This Row],[FECHA RP]])</f>
        <v>9</v>
      </c>
      <c r="Z759" s="336" t="str">
        <f>IF(RP_2024[[#This Row],[FEC ANULACION]]="","",MONTH(RP_2024[[#This Row],[FEC ANULACION]]))</f>
        <v/>
      </c>
      <c r="AA759" s="337" t="s">
        <v>1589</v>
      </c>
      <c r="AB759" s="337" t="s">
        <v>3387</v>
      </c>
      <c r="AC759" s="337" t="str">
        <f>MID(RP_2024[[#This Row],[Elemento PEP]],11,2)</f>
        <v>11</v>
      </c>
    </row>
    <row r="760" spans="1:29">
      <c r="A760" s="338">
        <v>4735</v>
      </c>
      <c r="B760" s="339">
        <v>45549</v>
      </c>
      <c r="C760" s="340" t="s">
        <v>1874</v>
      </c>
      <c r="D760" s="340" t="s">
        <v>2722</v>
      </c>
      <c r="E760" s="338" t="s">
        <v>1582</v>
      </c>
      <c r="F760" s="338">
        <v>5520</v>
      </c>
      <c r="G760" s="339">
        <v>45546</v>
      </c>
      <c r="H760" s="341">
        <v>6589446</v>
      </c>
      <c r="I760" s="341" t="s">
        <v>1828</v>
      </c>
      <c r="J760" s="341">
        <v>12</v>
      </c>
      <c r="K760" s="341" t="s">
        <v>1704</v>
      </c>
      <c r="L760" s="331" t="s">
        <v>1832</v>
      </c>
      <c r="M760" s="342">
        <v>23448371</v>
      </c>
      <c r="N760" s="332">
        <v>0</v>
      </c>
      <c r="O760" s="339"/>
      <c r="P760" s="342">
        <f>+RP_2024[[#This Row],[VALOR INICIAL]]-RP_2024[[#This Row],[VALOR ANULACION]]</f>
        <v>23448371</v>
      </c>
      <c r="Q760" s="343"/>
      <c r="R760" s="341">
        <f>VALUE(LEFT(RP_2024[[#This Row],[OBJETO]],3))</f>
        <v>502</v>
      </c>
      <c r="S760" s="344">
        <v>242</v>
      </c>
      <c r="T760" s="341" t="str">
        <f>SUBSTITUTE(RP_2024[[#This Row],[CODIGO TIPO]],"-","")</f>
        <v>O232020200991122</v>
      </c>
      <c r="U760" s="337">
        <v>1905049</v>
      </c>
      <c r="V760" s="341">
        <f>VALUE(LEFT(RIGHT(RP_2024[[#This Row],[IMPUTACION PRESUPUESTAL]],6),3))</f>
        <v>116</v>
      </c>
      <c r="W760" s="337" t="s">
        <v>1265</v>
      </c>
      <c r="X760" s="335">
        <f>VALUE(LEFT(RP_2024[[#This Row],[Actividad]],SEARCH(".",RP_2024[[#This Row],[Actividad]],1)-1))</f>
        <v>35</v>
      </c>
      <c r="Y760" s="337">
        <f>MONTH(RP_2024[[#This Row],[FECHA RP]])</f>
        <v>9</v>
      </c>
      <c r="Z760" s="336" t="str">
        <f>IF(RP_2024[[#This Row],[FEC ANULACION]]="","",MONTH(RP_2024[[#This Row],[FEC ANULACION]]))</f>
        <v/>
      </c>
      <c r="AA760" s="337" t="s">
        <v>1589</v>
      </c>
      <c r="AB760" s="337" t="s">
        <v>3388</v>
      </c>
      <c r="AC760" s="337" t="str">
        <f>MID(RP_2024[[#This Row],[Elemento PEP]],11,2)</f>
        <v>03</v>
      </c>
    </row>
    <row r="761" spans="1:29">
      <c r="A761" s="338">
        <v>4701</v>
      </c>
      <c r="B761" s="339">
        <v>45549</v>
      </c>
      <c r="C761" s="340" t="s">
        <v>1876</v>
      </c>
      <c r="D761" s="340" t="s">
        <v>2722</v>
      </c>
      <c r="E761" s="338" t="s">
        <v>1582</v>
      </c>
      <c r="F761" s="338">
        <v>5521</v>
      </c>
      <c r="G761" s="339">
        <v>45546</v>
      </c>
      <c r="H761" s="341">
        <v>6589446</v>
      </c>
      <c r="I761" s="341" t="s">
        <v>1828</v>
      </c>
      <c r="J761" s="331">
        <v>12</v>
      </c>
      <c r="K761" s="341" t="s">
        <v>1704</v>
      </c>
      <c r="L761" s="331" t="s">
        <v>1832</v>
      </c>
      <c r="M761" s="342">
        <v>197738666</v>
      </c>
      <c r="N761" s="332">
        <v>0</v>
      </c>
      <c r="O761" s="339"/>
      <c r="P761" s="342">
        <f>+RP_2024[[#This Row],[VALOR INICIAL]]-RP_2024[[#This Row],[VALOR ANULACION]]</f>
        <v>197738666</v>
      </c>
      <c r="Q761" s="343"/>
      <c r="R761" s="341">
        <f>VALUE(LEFT(RP_2024[[#This Row],[OBJETO]],3))</f>
        <v>502</v>
      </c>
      <c r="S761" s="344">
        <v>242</v>
      </c>
      <c r="T761" s="341" t="str">
        <f>SUBSTITUTE(RP_2024[[#This Row],[CODIGO TIPO]],"-","")</f>
        <v>O232020200991122</v>
      </c>
      <c r="U761" s="337">
        <v>1905049</v>
      </c>
      <c r="V761" s="341">
        <f>VALUE(LEFT(RIGHT(RP_2024[[#This Row],[IMPUTACION PRESUPUESTAL]],6),3))</f>
        <v>105</v>
      </c>
      <c r="W761" s="337" t="s">
        <v>1258</v>
      </c>
      <c r="X761" s="335">
        <f>VALUE(LEFT(RP_2024[[#This Row],[Actividad]],SEARCH(".",RP_2024[[#This Row],[Actividad]],1)-1))</f>
        <v>32</v>
      </c>
      <c r="Y761" s="337">
        <f>MONTH(RP_2024[[#This Row],[FECHA RP]])</f>
        <v>9</v>
      </c>
      <c r="Z761" s="336" t="str">
        <f>IF(RP_2024[[#This Row],[FEC ANULACION]]="","",MONTH(RP_2024[[#This Row],[FEC ANULACION]]))</f>
        <v/>
      </c>
      <c r="AA761" s="337" t="s">
        <v>1589</v>
      </c>
      <c r="AB761" s="337" t="s">
        <v>3386</v>
      </c>
      <c r="AC761" s="337" t="str">
        <f>MID(RP_2024[[#This Row],[Elemento PEP]],11,2)</f>
        <v>13</v>
      </c>
    </row>
    <row r="762" spans="1:29">
      <c r="A762" s="338">
        <v>4704</v>
      </c>
      <c r="B762" s="339">
        <v>45549</v>
      </c>
      <c r="C762" s="340" t="s">
        <v>1780</v>
      </c>
      <c r="D762" s="340" t="s">
        <v>2721</v>
      </c>
      <c r="E762" s="338" t="s">
        <v>1583</v>
      </c>
      <c r="F762" s="338">
        <v>5699</v>
      </c>
      <c r="G762" s="339">
        <v>45547</v>
      </c>
      <c r="H762" s="341">
        <v>6590076</v>
      </c>
      <c r="I762" s="341" t="s">
        <v>1756</v>
      </c>
      <c r="J762" s="331">
        <v>12</v>
      </c>
      <c r="K762" s="341" t="s">
        <v>1704</v>
      </c>
      <c r="L762" s="331" t="s">
        <v>1832</v>
      </c>
      <c r="M762" s="342">
        <v>40267453</v>
      </c>
      <c r="N762" s="332">
        <v>0</v>
      </c>
      <c r="O762" s="339"/>
      <c r="P762" s="342">
        <f>+RP_2024[[#This Row],[VALOR INICIAL]]-RP_2024[[#This Row],[VALOR ANULACION]]</f>
        <v>40267453</v>
      </c>
      <c r="Q762" s="343"/>
      <c r="R762" s="341">
        <f>VALUE(LEFT(RP_2024[[#This Row],[OBJETO]],3))</f>
        <v>501</v>
      </c>
      <c r="S762" s="344">
        <v>242</v>
      </c>
      <c r="T762" s="341" t="str">
        <f>SUBSTITUTE(RP_2024[[#This Row],[CODIGO TIPO]],"-","")</f>
        <v>O232020200991122</v>
      </c>
      <c r="U762" s="337">
        <v>1905049</v>
      </c>
      <c r="V762" s="341">
        <f>VALUE(LEFT(RIGHT(RP_2024[[#This Row],[IMPUTACION PRESUPUESTAL]],6),3))</f>
        <v>104</v>
      </c>
      <c r="W762" s="337" t="s">
        <v>1263</v>
      </c>
      <c r="X762" s="335">
        <f>VALUE(LEFT(RP_2024[[#This Row],[Actividad]],SEARCH(".",RP_2024[[#This Row],[Actividad]],1)-1))</f>
        <v>34</v>
      </c>
      <c r="Y762" s="337">
        <f>MONTH(RP_2024[[#This Row],[FECHA RP]])</f>
        <v>9</v>
      </c>
      <c r="Z762" s="336" t="str">
        <f>IF(RP_2024[[#This Row],[FEC ANULACION]]="","",MONTH(RP_2024[[#This Row],[FEC ANULACION]]))</f>
        <v/>
      </c>
      <c r="AA762" s="337" t="s">
        <v>1589</v>
      </c>
      <c r="AB762" s="337" t="s">
        <v>3389</v>
      </c>
      <c r="AC762" s="337" t="str">
        <f>MID(RP_2024[[#This Row],[Elemento PEP]],11,2)</f>
        <v>06</v>
      </c>
    </row>
    <row r="763" spans="1:29">
      <c r="A763" s="338">
        <v>4705</v>
      </c>
      <c r="B763" s="339">
        <v>45549</v>
      </c>
      <c r="C763" s="340" t="s">
        <v>1790</v>
      </c>
      <c r="D763" s="340" t="s">
        <v>2721</v>
      </c>
      <c r="E763" s="338" t="s">
        <v>1583</v>
      </c>
      <c r="F763" s="338">
        <v>5685</v>
      </c>
      <c r="G763" s="339">
        <v>45546</v>
      </c>
      <c r="H763" s="341">
        <v>6590076</v>
      </c>
      <c r="I763" s="341" t="s">
        <v>1756</v>
      </c>
      <c r="J763" s="331">
        <v>12</v>
      </c>
      <c r="K763" s="341" t="s">
        <v>1704</v>
      </c>
      <c r="L763" s="331" t="s">
        <v>1832</v>
      </c>
      <c r="M763" s="342">
        <v>990464522</v>
      </c>
      <c r="N763" s="332">
        <v>0</v>
      </c>
      <c r="O763" s="339"/>
      <c r="P763" s="342">
        <f>+RP_2024[[#This Row],[VALOR INICIAL]]-RP_2024[[#This Row],[VALOR ANULACION]]</f>
        <v>990464522</v>
      </c>
      <c r="Q763" s="343"/>
      <c r="R763" s="341">
        <f>VALUE(LEFT(RP_2024[[#This Row],[OBJETO]],3))</f>
        <v>501</v>
      </c>
      <c r="S763" s="344">
        <v>242</v>
      </c>
      <c r="T763" s="341" t="str">
        <f>SUBSTITUTE(RP_2024[[#This Row],[CODIGO TIPO]],"-","")</f>
        <v>O232020200991122</v>
      </c>
      <c r="U763" s="337">
        <v>1905049</v>
      </c>
      <c r="V763" s="341">
        <f>VALUE(LEFT(RIGHT(RP_2024[[#This Row],[IMPUTACION PRESUPUESTAL]],6),3))</f>
        <v>97</v>
      </c>
      <c r="W763" s="337" t="s">
        <v>1279</v>
      </c>
      <c r="X763" s="335">
        <f>VALUE(LEFT(RP_2024[[#This Row],[Actividad]],SEARCH(".",RP_2024[[#This Row],[Actividad]],1)-1))</f>
        <v>42</v>
      </c>
      <c r="Y763" s="337">
        <f>MONTH(RP_2024[[#This Row],[FECHA RP]])</f>
        <v>9</v>
      </c>
      <c r="Z763" s="336" t="str">
        <f>IF(RP_2024[[#This Row],[FEC ANULACION]]="","",MONTH(RP_2024[[#This Row],[FEC ANULACION]]))</f>
        <v/>
      </c>
      <c r="AA763" s="337" t="s">
        <v>1589</v>
      </c>
      <c r="AB763" s="337" t="s">
        <v>3387</v>
      </c>
      <c r="AC763" s="337" t="str">
        <f>MID(RP_2024[[#This Row],[Elemento PEP]],11,2)</f>
        <v>11</v>
      </c>
    </row>
    <row r="764" spans="1:29">
      <c r="A764" s="338">
        <v>4705</v>
      </c>
      <c r="B764" s="339">
        <v>45549</v>
      </c>
      <c r="C764" s="340" t="s">
        <v>1790</v>
      </c>
      <c r="D764" s="340" t="s">
        <v>2721</v>
      </c>
      <c r="E764" s="338" t="s">
        <v>1583</v>
      </c>
      <c r="F764" s="338">
        <v>5685</v>
      </c>
      <c r="G764" s="339">
        <v>45546</v>
      </c>
      <c r="H764" s="341">
        <v>6590076</v>
      </c>
      <c r="I764" s="341" t="s">
        <v>1756</v>
      </c>
      <c r="J764" s="341">
        <v>570</v>
      </c>
      <c r="K764" s="341" t="s">
        <v>1704</v>
      </c>
      <c r="L764" s="331" t="s">
        <v>1705</v>
      </c>
      <c r="M764" s="342">
        <v>452398288</v>
      </c>
      <c r="N764" s="332">
        <v>0</v>
      </c>
      <c r="O764" s="339"/>
      <c r="P764" s="342">
        <f>+RP_2024[[#This Row],[VALOR INICIAL]]-RP_2024[[#This Row],[VALOR ANULACION]]</f>
        <v>452398288</v>
      </c>
      <c r="Q764" s="343"/>
      <c r="R764" s="341">
        <f>VALUE(LEFT(RP_2024[[#This Row],[OBJETO]],3))</f>
        <v>501</v>
      </c>
      <c r="S764" s="344">
        <v>242</v>
      </c>
      <c r="T764" s="341" t="str">
        <f>SUBSTITUTE(RP_2024[[#This Row],[CODIGO TIPO]],"-","")</f>
        <v>O232020200991122</v>
      </c>
      <c r="U764" s="337">
        <v>1905049</v>
      </c>
      <c r="V764" s="341">
        <f>VALUE(LEFT(RIGHT(RP_2024[[#This Row],[IMPUTACION PRESUPUESTAL]],6),3))</f>
        <v>97</v>
      </c>
      <c r="W764" s="337" t="s">
        <v>1279</v>
      </c>
      <c r="X764" s="335">
        <f>VALUE(LEFT(RP_2024[[#This Row],[Actividad]],SEARCH(".",RP_2024[[#This Row],[Actividad]],1)-1))</f>
        <v>42</v>
      </c>
      <c r="Y764" s="337">
        <f>MONTH(RP_2024[[#This Row],[FECHA RP]])</f>
        <v>9</v>
      </c>
      <c r="Z764" s="336" t="str">
        <f>IF(RP_2024[[#This Row],[FEC ANULACION]]="","",MONTH(RP_2024[[#This Row],[FEC ANULACION]]))</f>
        <v/>
      </c>
      <c r="AA764" s="337" t="s">
        <v>1588</v>
      </c>
      <c r="AB764" s="337" t="s">
        <v>3387</v>
      </c>
      <c r="AC764" s="337" t="str">
        <f>MID(RP_2024[[#This Row],[Elemento PEP]],11,2)</f>
        <v>11</v>
      </c>
    </row>
    <row r="765" spans="1:29">
      <c r="A765" s="338">
        <v>4701</v>
      </c>
      <c r="B765" s="339">
        <v>45549</v>
      </c>
      <c r="C765" s="340" t="s">
        <v>1876</v>
      </c>
      <c r="D765" s="340" t="s">
        <v>2722</v>
      </c>
      <c r="E765" s="338" t="s">
        <v>1582</v>
      </c>
      <c r="F765" s="338">
        <v>5521</v>
      </c>
      <c r="G765" s="339">
        <v>45546</v>
      </c>
      <c r="H765" s="341">
        <v>6589446</v>
      </c>
      <c r="I765" s="341" t="s">
        <v>1828</v>
      </c>
      <c r="J765" s="341">
        <v>12</v>
      </c>
      <c r="K765" s="341" t="s">
        <v>1704</v>
      </c>
      <c r="L765" s="331" t="s">
        <v>1832</v>
      </c>
      <c r="M765" s="342">
        <v>34668204</v>
      </c>
      <c r="N765" s="332">
        <v>0</v>
      </c>
      <c r="O765" s="339"/>
      <c r="P765" s="342">
        <f>+RP_2024[[#This Row],[VALOR INICIAL]]-RP_2024[[#This Row],[VALOR ANULACION]]</f>
        <v>34668204</v>
      </c>
      <c r="Q765" s="343"/>
      <c r="R765" s="341">
        <f>VALUE(LEFT(RP_2024[[#This Row],[OBJETO]],3))</f>
        <v>502</v>
      </c>
      <c r="S765" s="344">
        <v>242</v>
      </c>
      <c r="T765" s="341" t="str">
        <f>SUBSTITUTE(RP_2024[[#This Row],[CODIGO TIPO]],"-","")</f>
        <v>O232020200991122</v>
      </c>
      <c r="U765" s="337">
        <v>1905049</v>
      </c>
      <c r="V765" s="341">
        <f>VALUE(LEFT(RIGHT(RP_2024[[#This Row],[IMPUTACION PRESUPUESTAL]],6),3))</f>
        <v>105</v>
      </c>
      <c r="W765" s="337" t="s">
        <v>1259</v>
      </c>
      <c r="X765" s="335">
        <f>VALUE(LEFT(RP_2024[[#This Row],[Actividad]],SEARCH(".",RP_2024[[#This Row],[Actividad]],1)-1))</f>
        <v>32</v>
      </c>
      <c r="Y765" s="337">
        <f>MONTH(RP_2024[[#This Row],[FECHA RP]])</f>
        <v>9</v>
      </c>
      <c r="Z765" s="336" t="str">
        <f>IF(RP_2024[[#This Row],[FEC ANULACION]]="","",MONTH(RP_2024[[#This Row],[FEC ANULACION]]))</f>
        <v/>
      </c>
      <c r="AA765" s="337" t="s">
        <v>1589</v>
      </c>
      <c r="AB765" s="337" t="s">
        <v>3386</v>
      </c>
      <c r="AC765" s="337" t="str">
        <f>MID(RP_2024[[#This Row],[Elemento PEP]],11,2)</f>
        <v>13</v>
      </c>
    </row>
    <row r="766" spans="1:29">
      <c r="A766" s="338">
        <v>4701</v>
      </c>
      <c r="B766" s="339">
        <v>45549</v>
      </c>
      <c r="C766" s="340" t="s">
        <v>1876</v>
      </c>
      <c r="D766" s="340" t="s">
        <v>2722</v>
      </c>
      <c r="E766" s="338" t="s">
        <v>1582</v>
      </c>
      <c r="F766" s="338">
        <v>5521</v>
      </c>
      <c r="G766" s="339">
        <v>45546</v>
      </c>
      <c r="H766" s="341">
        <v>6589446</v>
      </c>
      <c r="I766" s="341" t="s">
        <v>1828</v>
      </c>
      <c r="J766" s="331">
        <v>12</v>
      </c>
      <c r="K766" s="341" t="s">
        <v>1704</v>
      </c>
      <c r="L766" s="331" t="s">
        <v>1832</v>
      </c>
      <c r="M766" s="342">
        <v>191829264</v>
      </c>
      <c r="N766" s="332">
        <v>0</v>
      </c>
      <c r="O766" s="339"/>
      <c r="P766" s="342">
        <f>+RP_2024[[#This Row],[VALOR INICIAL]]-RP_2024[[#This Row],[VALOR ANULACION]]</f>
        <v>191829264</v>
      </c>
      <c r="Q766" s="343"/>
      <c r="R766" s="341">
        <f>VALUE(LEFT(RP_2024[[#This Row],[OBJETO]],3))</f>
        <v>502</v>
      </c>
      <c r="S766" s="344">
        <v>242</v>
      </c>
      <c r="T766" s="341" t="str">
        <f>SUBSTITUTE(RP_2024[[#This Row],[CODIGO TIPO]],"-","")</f>
        <v>O232020200991122</v>
      </c>
      <c r="U766" s="337">
        <v>1905049</v>
      </c>
      <c r="V766" s="341">
        <f>VALUE(LEFT(RIGHT(RP_2024[[#This Row],[IMPUTACION PRESUPUESTAL]],6),3))</f>
        <v>105</v>
      </c>
      <c r="W766" s="337" t="s">
        <v>1260</v>
      </c>
      <c r="X766" s="335">
        <f>VALUE(LEFT(RP_2024[[#This Row],[Actividad]],SEARCH(".",RP_2024[[#This Row],[Actividad]],1)-1))</f>
        <v>32</v>
      </c>
      <c r="Y766" s="337">
        <f>MONTH(RP_2024[[#This Row],[FECHA RP]])</f>
        <v>9</v>
      </c>
      <c r="Z766" s="336" t="str">
        <f>IF(RP_2024[[#This Row],[FEC ANULACION]]="","",MONTH(RP_2024[[#This Row],[FEC ANULACION]]))</f>
        <v/>
      </c>
      <c r="AA766" s="337" t="s">
        <v>1589</v>
      </c>
      <c r="AB766" s="337" t="s">
        <v>3386</v>
      </c>
      <c r="AC766" s="337" t="str">
        <f>MID(RP_2024[[#This Row],[Elemento PEP]],11,2)</f>
        <v>13</v>
      </c>
    </row>
    <row r="767" spans="1:29">
      <c r="A767" s="338">
        <v>4736</v>
      </c>
      <c r="B767" s="339">
        <v>45549</v>
      </c>
      <c r="C767" s="340" t="s">
        <v>1875</v>
      </c>
      <c r="D767" s="340" t="s">
        <v>2722</v>
      </c>
      <c r="E767" s="338" t="s">
        <v>1582</v>
      </c>
      <c r="F767" s="338">
        <v>5522</v>
      </c>
      <c r="G767" s="339">
        <v>45546</v>
      </c>
      <c r="H767" s="341">
        <v>6589446</v>
      </c>
      <c r="I767" s="341" t="s">
        <v>1828</v>
      </c>
      <c r="J767" s="341">
        <v>12</v>
      </c>
      <c r="K767" s="341" t="s">
        <v>1704</v>
      </c>
      <c r="L767" s="331" t="s">
        <v>1832</v>
      </c>
      <c r="M767" s="342">
        <v>42092735</v>
      </c>
      <c r="N767" s="332">
        <v>0</v>
      </c>
      <c r="O767" s="339"/>
      <c r="P767" s="342">
        <f>+RP_2024[[#This Row],[VALOR INICIAL]]-RP_2024[[#This Row],[VALOR ANULACION]]</f>
        <v>42092735</v>
      </c>
      <c r="Q767" s="343"/>
      <c r="R767" s="341">
        <f>VALUE(LEFT(RP_2024[[#This Row],[OBJETO]],3))</f>
        <v>502</v>
      </c>
      <c r="S767" s="344">
        <v>242</v>
      </c>
      <c r="T767" s="341" t="str">
        <f>SUBSTITUTE(RP_2024[[#This Row],[CODIGO TIPO]],"-","")</f>
        <v>O232020200991122</v>
      </c>
      <c r="U767" s="337">
        <v>1905049</v>
      </c>
      <c r="V767" s="341">
        <f>VALUE(LEFT(RIGHT(RP_2024[[#This Row],[IMPUTACION PRESUPUESTAL]],6),3))</f>
        <v>104</v>
      </c>
      <c r="W767" s="337" t="s">
        <v>1263</v>
      </c>
      <c r="X767" s="335">
        <f>VALUE(LEFT(RP_2024[[#This Row],[Actividad]],SEARCH(".",RP_2024[[#This Row],[Actividad]],1)-1))</f>
        <v>34</v>
      </c>
      <c r="Y767" s="337">
        <f>MONTH(RP_2024[[#This Row],[FECHA RP]])</f>
        <v>9</v>
      </c>
      <c r="Z767" s="336" t="str">
        <f>IF(RP_2024[[#This Row],[FEC ANULACION]]="","",MONTH(RP_2024[[#This Row],[FEC ANULACION]]))</f>
        <v/>
      </c>
      <c r="AA767" s="337" t="s">
        <v>1589</v>
      </c>
      <c r="AB767" s="337" t="s">
        <v>3389</v>
      </c>
      <c r="AC767" s="337" t="str">
        <f>MID(RP_2024[[#This Row],[Elemento PEP]],11,2)</f>
        <v>06</v>
      </c>
    </row>
    <row r="768" spans="1:29">
      <c r="A768" s="338">
        <v>4737</v>
      </c>
      <c r="B768" s="339">
        <v>45549</v>
      </c>
      <c r="C768" s="340" t="s">
        <v>1841</v>
      </c>
      <c r="D768" s="340" t="s">
        <v>2722</v>
      </c>
      <c r="E768" s="338" t="s">
        <v>1582</v>
      </c>
      <c r="F768" s="338">
        <v>5523</v>
      </c>
      <c r="G768" s="339">
        <v>45546</v>
      </c>
      <c r="H768" s="341">
        <v>6589446</v>
      </c>
      <c r="I768" s="341" t="s">
        <v>1828</v>
      </c>
      <c r="J768" s="331">
        <v>12</v>
      </c>
      <c r="K768" s="341" t="s">
        <v>1704</v>
      </c>
      <c r="L768" s="331" t="s">
        <v>1832</v>
      </c>
      <c r="M768" s="342">
        <v>345891103</v>
      </c>
      <c r="N768" s="332">
        <v>0</v>
      </c>
      <c r="O768" s="339"/>
      <c r="P768" s="342">
        <f>+RP_2024[[#This Row],[VALOR INICIAL]]-RP_2024[[#This Row],[VALOR ANULACION]]</f>
        <v>345891103</v>
      </c>
      <c r="Q768" s="343"/>
      <c r="R768" s="341">
        <f>VALUE(LEFT(RP_2024[[#This Row],[OBJETO]],3))</f>
        <v>502</v>
      </c>
      <c r="S768" s="344">
        <v>242</v>
      </c>
      <c r="T768" s="341" t="str">
        <f>SUBSTITUTE(RP_2024[[#This Row],[CODIGO TIPO]],"-","")</f>
        <v>O232020200991122</v>
      </c>
      <c r="U768" s="337">
        <v>1905049</v>
      </c>
      <c r="V768" s="341">
        <f>VALUE(LEFT(RIGHT(RP_2024[[#This Row],[IMPUTACION PRESUPUESTAL]],6),3))</f>
        <v>115</v>
      </c>
      <c r="W768" s="337" t="s">
        <v>1262</v>
      </c>
      <c r="X768" s="335">
        <f>VALUE(LEFT(RP_2024[[#This Row],[Actividad]],SEARCH(".",RP_2024[[#This Row],[Actividad]],1)-1))</f>
        <v>33</v>
      </c>
      <c r="Y768" s="337">
        <f>MONTH(RP_2024[[#This Row],[FECHA RP]])</f>
        <v>9</v>
      </c>
      <c r="Z768" s="336" t="str">
        <f>IF(RP_2024[[#This Row],[FEC ANULACION]]="","",MONTH(RP_2024[[#This Row],[FEC ANULACION]]))</f>
        <v/>
      </c>
      <c r="AA768" s="337" t="s">
        <v>1589</v>
      </c>
      <c r="AB768" s="337" t="s">
        <v>3389</v>
      </c>
      <c r="AC768" s="337" t="str">
        <f>MID(RP_2024[[#This Row],[Elemento PEP]],11,2)</f>
        <v>06</v>
      </c>
    </row>
    <row r="769" spans="1:29">
      <c r="A769" s="338">
        <v>4710</v>
      </c>
      <c r="B769" s="339">
        <v>45549</v>
      </c>
      <c r="C769" s="340" t="s">
        <v>1871</v>
      </c>
      <c r="D769" s="340" t="s">
        <v>2722</v>
      </c>
      <c r="E769" s="338" t="s">
        <v>1582</v>
      </c>
      <c r="F769" s="338">
        <v>5524</v>
      </c>
      <c r="G769" s="339">
        <v>45546</v>
      </c>
      <c r="H769" s="341">
        <v>6589446</v>
      </c>
      <c r="I769" s="341" t="s">
        <v>1828</v>
      </c>
      <c r="J769" s="331">
        <v>570</v>
      </c>
      <c r="K769" s="341" t="s">
        <v>1704</v>
      </c>
      <c r="L769" s="331" t="s">
        <v>1705</v>
      </c>
      <c r="M769" s="342">
        <v>1838820</v>
      </c>
      <c r="N769" s="332">
        <v>0</v>
      </c>
      <c r="O769" s="339"/>
      <c r="P769" s="342">
        <f>+RP_2024[[#This Row],[VALOR INICIAL]]-RP_2024[[#This Row],[VALOR ANULACION]]</f>
        <v>1838820</v>
      </c>
      <c r="Q769" s="343"/>
      <c r="R769" s="341">
        <f>VALUE(LEFT(RP_2024[[#This Row],[OBJETO]],3))</f>
        <v>502</v>
      </c>
      <c r="S769" s="344">
        <v>242</v>
      </c>
      <c r="T769" s="341" t="str">
        <f>SUBSTITUTE(RP_2024[[#This Row],[CODIGO TIPO]],"-","")</f>
        <v>O232020200991122</v>
      </c>
      <c r="U769" s="337">
        <v>1905049</v>
      </c>
      <c r="V769" s="341">
        <f>VALUE(LEFT(RIGHT(RP_2024[[#This Row],[IMPUTACION PRESUPUESTAL]],6),3))</f>
        <v>109</v>
      </c>
      <c r="W769" s="337" t="s">
        <v>1273</v>
      </c>
      <c r="X769" s="335">
        <f>VALUE(LEFT(RP_2024[[#This Row],[Actividad]],SEARCH(".",RP_2024[[#This Row],[Actividad]],1)-1))</f>
        <v>39</v>
      </c>
      <c r="Y769" s="337">
        <f>MONTH(RP_2024[[#This Row],[FECHA RP]])</f>
        <v>9</v>
      </c>
      <c r="Z769" s="336" t="str">
        <f>IF(RP_2024[[#This Row],[FEC ANULACION]]="","",MONTH(RP_2024[[#This Row],[FEC ANULACION]]))</f>
        <v/>
      </c>
      <c r="AA769" s="337" t="s">
        <v>1588</v>
      </c>
      <c r="AB769" s="337" t="s">
        <v>3388</v>
      </c>
      <c r="AC769" s="337" t="str">
        <f>MID(RP_2024[[#This Row],[Elemento PEP]],11,2)</f>
        <v>03</v>
      </c>
    </row>
    <row r="770" spans="1:29">
      <c r="A770" s="338">
        <v>4710</v>
      </c>
      <c r="B770" s="339">
        <v>45549</v>
      </c>
      <c r="C770" s="340" t="s">
        <v>1871</v>
      </c>
      <c r="D770" s="340" t="s">
        <v>2722</v>
      </c>
      <c r="E770" s="338" t="s">
        <v>1582</v>
      </c>
      <c r="F770" s="338">
        <v>5524</v>
      </c>
      <c r="G770" s="339">
        <v>45546</v>
      </c>
      <c r="H770" s="341">
        <v>6589446</v>
      </c>
      <c r="I770" s="341" t="s">
        <v>1828</v>
      </c>
      <c r="J770" s="331">
        <v>12</v>
      </c>
      <c r="K770" s="341" t="s">
        <v>1704</v>
      </c>
      <c r="L770" s="331" t="s">
        <v>1832</v>
      </c>
      <c r="M770" s="342">
        <v>11249558</v>
      </c>
      <c r="N770" s="332">
        <v>0</v>
      </c>
      <c r="O770" s="339"/>
      <c r="P770" s="342">
        <f>+RP_2024[[#This Row],[VALOR INICIAL]]-RP_2024[[#This Row],[VALOR ANULACION]]</f>
        <v>11249558</v>
      </c>
      <c r="Q770" s="343"/>
      <c r="R770" s="341">
        <f>VALUE(LEFT(RP_2024[[#This Row],[OBJETO]],3))</f>
        <v>502</v>
      </c>
      <c r="S770" s="344">
        <v>242</v>
      </c>
      <c r="T770" s="341" t="str">
        <f>SUBSTITUTE(RP_2024[[#This Row],[CODIGO TIPO]],"-","")</f>
        <v>O232020200991122</v>
      </c>
      <c r="U770" s="337">
        <v>1905049</v>
      </c>
      <c r="V770" s="341">
        <f>VALUE(LEFT(RIGHT(RP_2024[[#This Row],[IMPUTACION PRESUPUESTAL]],6),3))</f>
        <v>109</v>
      </c>
      <c r="W770" s="337" t="s">
        <v>1273</v>
      </c>
      <c r="X770" s="335">
        <f>VALUE(LEFT(RP_2024[[#This Row],[Actividad]],SEARCH(".",RP_2024[[#This Row],[Actividad]],1)-1))</f>
        <v>39</v>
      </c>
      <c r="Y770" s="337">
        <f>MONTH(RP_2024[[#This Row],[FECHA RP]])</f>
        <v>9</v>
      </c>
      <c r="Z770" s="336" t="str">
        <f>IF(RP_2024[[#This Row],[FEC ANULACION]]="","",MONTH(RP_2024[[#This Row],[FEC ANULACION]]))</f>
        <v/>
      </c>
      <c r="AA770" s="337" t="s">
        <v>1589</v>
      </c>
      <c r="AB770" s="337" t="s">
        <v>3388</v>
      </c>
      <c r="AC770" s="337" t="str">
        <f>MID(RP_2024[[#This Row],[Elemento PEP]],11,2)</f>
        <v>03</v>
      </c>
    </row>
    <row r="771" spans="1:29">
      <c r="A771" s="338">
        <v>4711</v>
      </c>
      <c r="B771" s="339">
        <v>45549</v>
      </c>
      <c r="C771" s="340" t="s">
        <v>1873</v>
      </c>
      <c r="D771" s="340" t="s">
        <v>2722</v>
      </c>
      <c r="E771" s="338" t="s">
        <v>1582</v>
      </c>
      <c r="F771" s="338">
        <v>5525</v>
      </c>
      <c r="G771" s="339">
        <v>45546</v>
      </c>
      <c r="H771" s="341">
        <v>6589446</v>
      </c>
      <c r="I771" s="341" t="s">
        <v>1828</v>
      </c>
      <c r="J771" s="341">
        <v>12</v>
      </c>
      <c r="K771" s="341" t="s">
        <v>1704</v>
      </c>
      <c r="L771" s="331" t="s">
        <v>1832</v>
      </c>
      <c r="M771" s="342">
        <v>391884602</v>
      </c>
      <c r="N771" s="332">
        <v>0</v>
      </c>
      <c r="O771" s="339"/>
      <c r="P771" s="342">
        <f>+RP_2024[[#This Row],[VALOR INICIAL]]-RP_2024[[#This Row],[VALOR ANULACION]]</f>
        <v>391884602</v>
      </c>
      <c r="Q771" s="343"/>
      <c r="R771" s="341">
        <f>VALUE(LEFT(RP_2024[[#This Row],[OBJETO]],3))</f>
        <v>502</v>
      </c>
      <c r="S771" s="344">
        <v>242</v>
      </c>
      <c r="T771" s="341" t="str">
        <f>SUBSTITUTE(RP_2024[[#This Row],[CODIGO TIPO]],"-","")</f>
        <v>O232020200991122</v>
      </c>
      <c r="U771" s="337">
        <v>1905049</v>
      </c>
      <c r="V771" s="341">
        <f>VALUE(LEFT(RIGHT(RP_2024[[#This Row],[IMPUTACION PRESUPUESTAL]],6),3))</f>
        <v>133</v>
      </c>
      <c r="W771" s="337" t="s">
        <v>1270</v>
      </c>
      <c r="X771" s="335">
        <f>VALUE(LEFT(RP_2024[[#This Row],[Actividad]],SEARCH(".",RP_2024[[#This Row],[Actividad]],1)-1))</f>
        <v>38</v>
      </c>
      <c r="Y771" s="337">
        <f>MONTH(RP_2024[[#This Row],[FECHA RP]])</f>
        <v>9</v>
      </c>
      <c r="Z771" s="336" t="str">
        <f>IF(RP_2024[[#This Row],[FEC ANULACION]]="","",MONTH(RP_2024[[#This Row],[FEC ANULACION]]))</f>
        <v/>
      </c>
      <c r="AA771" s="337" t="s">
        <v>1589</v>
      </c>
      <c r="AB771" s="337" t="s">
        <v>3386</v>
      </c>
      <c r="AC771" s="337" t="str">
        <f>MID(RP_2024[[#This Row],[Elemento PEP]],11,2)</f>
        <v>13</v>
      </c>
    </row>
    <row r="772" spans="1:29">
      <c r="A772" s="338">
        <v>4711</v>
      </c>
      <c r="B772" s="339">
        <v>45549</v>
      </c>
      <c r="C772" s="340" t="s">
        <v>1873</v>
      </c>
      <c r="D772" s="340" t="s">
        <v>2722</v>
      </c>
      <c r="E772" s="338" t="s">
        <v>1582</v>
      </c>
      <c r="F772" s="338">
        <v>5525</v>
      </c>
      <c r="G772" s="339">
        <v>45546</v>
      </c>
      <c r="H772" s="341">
        <v>6589446</v>
      </c>
      <c r="I772" s="341" t="s">
        <v>1828</v>
      </c>
      <c r="J772" s="331">
        <v>12</v>
      </c>
      <c r="K772" s="341" t="s">
        <v>1704</v>
      </c>
      <c r="L772" s="331" t="s">
        <v>1832</v>
      </c>
      <c r="M772" s="342">
        <v>28846784</v>
      </c>
      <c r="N772" s="332">
        <v>0</v>
      </c>
      <c r="O772" s="339"/>
      <c r="P772" s="342">
        <f>+RP_2024[[#This Row],[VALOR INICIAL]]-RP_2024[[#This Row],[VALOR ANULACION]]</f>
        <v>28846784</v>
      </c>
      <c r="Q772" s="343"/>
      <c r="R772" s="341">
        <f>VALUE(LEFT(RP_2024[[#This Row],[OBJETO]],3))</f>
        <v>502</v>
      </c>
      <c r="S772" s="344">
        <v>242</v>
      </c>
      <c r="T772" s="341" t="str">
        <f>SUBSTITUTE(RP_2024[[#This Row],[CODIGO TIPO]],"-","")</f>
        <v>O232020200991122</v>
      </c>
      <c r="U772" s="337">
        <v>1905049</v>
      </c>
      <c r="V772" s="341">
        <f>VALUE(LEFT(RIGHT(RP_2024[[#This Row],[IMPUTACION PRESUPUESTAL]],6),3))</f>
        <v>133</v>
      </c>
      <c r="W772" s="337" t="s">
        <v>1271</v>
      </c>
      <c r="X772" s="335">
        <f>VALUE(LEFT(RP_2024[[#This Row],[Actividad]],SEARCH(".",RP_2024[[#This Row],[Actividad]],1)-1))</f>
        <v>38</v>
      </c>
      <c r="Y772" s="337">
        <f>MONTH(RP_2024[[#This Row],[FECHA RP]])</f>
        <v>9</v>
      </c>
      <c r="Z772" s="336" t="str">
        <f>IF(RP_2024[[#This Row],[FEC ANULACION]]="","",MONTH(RP_2024[[#This Row],[FEC ANULACION]]))</f>
        <v/>
      </c>
      <c r="AA772" s="337" t="s">
        <v>1589</v>
      </c>
      <c r="AB772" s="337" t="s">
        <v>3386</v>
      </c>
      <c r="AC772" s="337" t="str">
        <f>MID(RP_2024[[#This Row],[Elemento PEP]],11,2)</f>
        <v>13</v>
      </c>
    </row>
    <row r="773" spans="1:29">
      <c r="A773" s="338">
        <v>4708</v>
      </c>
      <c r="B773" s="339">
        <v>45549</v>
      </c>
      <c r="C773" s="340" t="s">
        <v>1870</v>
      </c>
      <c r="D773" s="340" t="s">
        <v>2722</v>
      </c>
      <c r="E773" s="338" t="s">
        <v>1582</v>
      </c>
      <c r="F773" s="338">
        <v>5526</v>
      </c>
      <c r="G773" s="339">
        <v>45546</v>
      </c>
      <c r="H773" s="341">
        <v>6589446</v>
      </c>
      <c r="I773" s="341" t="s">
        <v>1828</v>
      </c>
      <c r="J773" s="341">
        <v>570</v>
      </c>
      <c r="K773" s="341" t="s">
        <v>1704</v>
      </c>
      <c r="L773" s="331" t="s">
        <v>1705</v>
      </c>
      <c r="M773" s="342">
        <v>1375644</v>
      </c>
      <c r="N773" s="332">
        <v>0</v>
      </c>
      <c r="O773" s="339"/>
      <c r="P773" s="342">
        <f>+RP_2024[[#This Row],[VALOR INICIAL]]-RP_2024[[#This Row],[VALOR ANULACION]]</f>
        <v>1375644</v>
      </c>
      <c r="Q773" s="343"/>
      <c r="R773" s="341">
        <f>VALUE(LEFT(RP_2024[[#This Row],[OBJETO]],3))</f>
        <v>502</v>
      </c>
      <c r="S773" s="344">
        <v>242</v>
      </c>
      <c r="T773" s="341" t="str">
        <f>SUBSTITUTE(RP_2024[[#This Row],[CODIGO TIPO]],"-","")</f>
        <v>O232020200991122</v>
      </c>
      <c r="U773" s="337">
        <v>1905049</v>
      </c>
      <c r="V773" s="341">
        <f>VALUE(LEFT(RIGHT(RP_2024[[#This Row],[IMPUTACION PRESUPUESTAL]],6),3))</f>
        <v>111</v>
      </c>
      <c r="W773" s="337" t="s">
        <v>1267</v>
      </c>
      <c r="X773" s="335">
        <f>VALUE(LEFT(RP_2024[[#This Row],[Actividad]],SEARCH(".",RP_2024[[#This Row],[Actividad]],1)-1))</f>
        <v>36</v>
      </c>
      <c r="Y773" s="337">
        <f>MONTH(RP_2024[[#This Row],[FECHA RP]])</f>
        <v>9</v>
      </c>
      <c r="Z773" s="336" t="str">
        <f>IF(RP_2024[[#This Row],[FEC ANULACION]]="","",MONTH(RP_2024[[#This Row],[FEC ANULACION]]))</f>
        <v/>
      </c>
      <c r="AA773" s="337" t="s">
        <v>1588</v>
      </c>
      <c r="AB773" s="337" t="s">
        <v>3388</v>
      </c>
      <c r="AC773" s="337" t="str">
        <f>MID(RP_2024[[#This Row],[Elemento PEP]],11,2)</f>
        <v>03</v>
      </c>
    </row>
    <row r="774" spans="1:29">
      <c r="A774" s="338">
        <v>4708</v>
      </c>
      <c r="B774" s="339">
        <v>45549</v>
      </c>
      <c r="C774" s="340" t="s">
        <v>1870</v>
      </c>
      <c r="D774" s="340" t="s">
        <v>2722</v>
      </c>
      <c r="E774" s="338" t="s">
        <v>1582</v>
      </c>
      <c r="F774" s="338">
        <v>5526</v>
      </c>
      <c r="G774" s="339">
        <v>45546</v>
      </c>
      <c r="H774" s="341">
        <v>6589446</v>
      </c>
      <c r="I774" s="341" t="s">
        <v>1828</v>
      </c>
      <c r="J774" s="331">
        <v>12</v>
      </c>
      <c r="K774" s="341" t="s">
        <v>1704</v>
      </c>
      <c r="L774" s="331" t="s">
        <v>1832</v>
      </c>
      <c r="M774" s="342">
        <v>8415936</v>
      </c>
      <c r="N774" s="332">
        <v>0</v>
      </c>
      <c r="O774" s="339"/>
      <c r="P774" s="342">
        <f>+RP_2024[[#This Row],[VALOR INICIAL]]-RP_2024[[#This Row],[VALOR ANULACION]]</f>
        <v>8415936</v>
      </c>
      <c r="Q774" s="343"/>
      <c r="R774" s="341">
        <f>VALUE(LEFT(RP_2024[[#This Row],[OBJETO]],3))</f>
        <v>502</v>
      </c>
      <c r="S774" s="344">
        <v>242</v>
      </c>
      <c r="T774" s="341" t="str">
        <f>SUBSTITUTE(RP_2024[[#This Row],[CODIGO TIPO]],"-","")</f>
        <v>O232020200991122</v>
      </c>
      <c r="U774" s="337">
        <v>1905049</v>
      </c>
      <c r="V774" s="341">
        <f>VALUE(LEFT(RIGHT(RP_2024[[#This Row],[IMPUTACION PRESUPUESTAL]],6),3))</f>
        <v>111</v>
      </c>
      <c r="W774" s="337" t="s">
        <v>1267</v>
      </c>
      <c r="X774" s="335">
        <f>VALUE(LEFT(RP_2024[[#This Row],[Actividad]],SEARCH(".",RP_2024[[#This Row],[Actividad]],1)-1))</f>
        <v>36</v>
      </c>
      <c r="Y774" s="337">
        <f>MONTH(RP_2024[[#This Row],[FECHA RP]])</f>
        <v>9</v>
      </c>
      <c r="Z774" s="336" t="str">
        <f>IF(RP_2024[[#This Row],[FEC ANULACION]]="","",MONTH(RP_2024[[#This Row],[FEC ANULACION]]))</f>
        <v/>
      </c>
      <c r="AA774" s="337" t="s">
        <v>1589</v>
      </c>
      <c r="AB774" s="337" t="s">
        <v>3388</v>
      </c>
      <c r="AC774" s="337" t="str">
        <f>MID(RP_2024[[#This Row],[Elemento PEP]],11,2)</f>
        <v>03</v>
      </c>
    </row>
    <row r="775" spans="1:29">
      <c r="A775" s="338">
        <v>4703</v>
      </c>
      <c r="B775" s="339">
        <v>45549</v>
      </c>
      <c r="C775" s="340" t="s">
        <v>1872</v>
      </c>
      <c r="D775" s="340" t="s">
        <v>2722</v>
      </c>
      <c r="E775" s="338" t="s">
        <v>1582</v>
      </c>
      <c r="F775" s="338">
        <v>5527</v>
      </c>
      <c r="G775" s="339">
        <v>45546</v>
      </c>
      <c r="H775" s="341">
        <v>6589446</v>
      </c>
      <c r="I775" s="341" t="s">
        <v>1828</v>
      </c>
      <c r="J775" s="331">
        <v>570</v>
      </c>
      <c r="K775" s="341" t="s">
        <v>1704</v>
      </c>
      <c r="L775" s="331" t="s">
        <v>1705</v>
      </c>
      <c r="M775" s="342">
        <v>46918341</v>
      </c>
      <c r="N775" s="332">
        <v>0</v>
      </c>
      <c r="O775" s="339"/>
      <c r="P775" s="342">
        <f>+RP_2024[[#This Row],[VALOR INICIAL]]-RP_2024[[#This Row],[VALOR ANULACION]]</f>
        <v>46918341</v>
      </c>
      <c r="Q775" s="343"/>
      <c r="R775" s="341">
        <f>VALUE(LEFT(RP_2024[[#This Row],[OBJETO]],3))</f>
        <v>502</v>
      </c>
      <c r="S775" s="344">
        <v>242</v>
      </c>
      <c r="T775" s="341" t="str">
        <f>SUBSTITUTE(RP_2024[[#This Row],[CODIGO TIPO]],"-","")</f>
        <v>O232020200991122</v>
      </c>
      <c r="U775" s="337">
        <v>1905049</v>
      </c>
      <c r="V775" s="341">
        <f>VALUE(LEFT(RIGHT(RP_2024[[#This Row],[IMPUTACION PRESUPUESTAL]],6),3))</f>
        <v>110</v>
      </c>
      <c r="W775" s="337" t="s">
        <v>1266</v>
      </c>
      <c r="X775" s="335">
        <f>VALUE(LEFT(RP_2024[[#This Row],[Actividad]],SEARCH(".",RP_2024[[#This Row],[Actividad]],1)-1))</f>
        <v>36</v>
      </c>
      <c r="Y775" s="337">
        <f>MONTH(RP_2024[[#This Row],[FECHA RP]])</f>
        <v>9</v>
      </c>
      <c r="Z775" s="336" t="str">
        <f>IF(RP_2024[[#This Row],[FEC ANULACION]]="","",MONTH(RP_2024[[#This Row],[FEC ANULACION]]))</f>
        <v/>
      </c>
      <c r="AA775" s="337" t="s">
        <v>1588</v>
      </c>
      <c r="AB775" s="337" t="s">
        <v>3388</v>
      </c>
      <c r="AC775" s="337" t="str">
        <f>MID(RP_2024[[#This Row],[Elemento PEP]],11,2)</f>
        <v>03</v>
      </c>
    </row>
    <row r="776" spans="1:29">
      <c r="A776" s="338">
        <v>4703</v>
      </c>
      <c r="B776" s="339">
        <v>45549</v>
      </c>
      <c r="C776" s="340" t="s">
        <v>1872</v>
      </c>
      <c r="D776" s="340" t="s">
        <v>2722</v>
      </c>
      <c r="E776" s="338" t="s">
        <v>1582</v>
      </c>
      <c r="F776" s="338">
        <v>5527</v>
      </c>
      <c r="G776" s="339">
        <v>45546</v>
      </c>
      <c r="H776" s="341">
        <v>6589446</v>
      </c>
      <c r="I776" s="341" t="s">
        <v>1828</v>
      </c>
      <c r="J776" s="341">
        <v>12</v>
      </c>
      <c r="K776" s="341" t="s">
        <v>1704</v>
      </c>
      <c r="L776" s="331" t="s">
        <v>1832</v>
      </c>
      <c r="M776" s="342">
        <v>44439097</v>
      </c>
      <c r="N776" s="332">
        <v>0</v>
      </c>
      <c r="O776" s="339"/>
      <c r="P776" s="342">
        <f>+RP_2024[[#This Row],[VALOR INICIAL]]-RP_2024[[#This Row],[VALOR ANULACION]]</f>
        <v>44439097</v>
      </c>
      <c r="Q776" s="343"/>
      <c r="R776" s="341">
        <f>VALUE(LEFT(RP_2024[[#This Row],[OBJETO]],3))</f>
        <v>502</v>
      </c>
      <c r="S776" s="344">
        <v>242</v>
      </c>
      <c r="T776" s="341" t="str">
        <f>SUBSTITUTE(RP_2024[[#This Row],[CODIGO TIPO]],"-","")</f>
        <v>O232020200991122</v>
      </c>
      <c r="U776" s="337">
        <v>1905049</v>
      </c>
      <c r="V776" s="341">
        <f>VALUE(LEFT(RIGHT(RP_2024[[#This Row],[IMPUTACION PRESUPUESTAL]],6),3))</f>
        <v>110</v>
      </c>
      <c r="W776" s="337" t="s">
        <v>1266</v>
      </c>
      <c r="X776" s="335">
        <f>VALUE(LEFT(RP_2024[[#This Row],[Actividad]],SEARCH(".",RP_2024[[#This Row],[Actividad]],1)-1))</f>
        <v>36</v>
      </c>
      <c r="Y776" s="337">
        <f>MONTH(RP_2024[[#This Row],[FECHA RP]])</f>
        <v>9</v>
      </c>
      <c r="Z776" s="336" t="str">
        <f>IF(RP_2024[[#This Row],[FEC ANULACION]]="","",MONTH(RP_2024[[#This Row],[FEC ANULACION]]))</f>
        <v/>
      </c>
      <c r="AA776" s="337" t="s">
        <v>1589</v>
      </c>
      <c r="AB776" s="337" t="s">
        <v>3388</v>
      </c>
      <c r="AC776" s="337" t="str">
        <f>MID(RP_2024[[#This Row],[Elemento PEP]],11,2)</f>
        <v>03</v>
      </c>
    </row>
    <row r="777" spans="1:29">
      <c r="A777" s="338">
        <v>4712</v>
      </c>
      <c r="B777" s="339">
        <v>45549</v>
      </c>
      <c r="C777" s="340" t="s">
        <v>1868</v>
      </c>
      <c r="D777" s="340" t="s">
        <v>2722</v>
      </c>
      <c r="E777" s="338" t="s">
        <v>1582</v>
      </c>
      <c r="F777" s="338">
        <v>5528</v>
      </c>
      <c r="G777" s="339">
        <v>45546</v>
      </c>
      <c r="H777" s="341">
        <v>6589446</v>
      </c>
      <c r="I777" s="341" t="s">
        <v>1828</v>
      </c>
      <c r="J777" s="331">
        <v>570</v>
      </c>
      <c r="K777" s="341" t="s">
        <v>1704</v>
      </c>
      <c r="L777" s="331" t="s">
        <v>1705</v>
      </c>
      <c r="M777" s="342">
        <v>3693979</v>
      </c>
      <c r="N777" s="332">
        <v>0</v>
      </c>
      <c r="O777" s="339"/>
      <c r="P777" s="342">
        <f>+RP_2024[[#This Row],[VALOR INICIAL]]-RP_2024[[#This Row],[VALOR ANULACION]]</f>
        <v>3693979</v>
      </c>
      <c r="Q777" s="343"/>
      <c r="R777" s="341">
        <f>VALUE(LEFT(RP_2024[[#This Row],[OBJETO]],3))</f>
        <v>502</v>
      </c>
      <c r="S777" s="344">
        <v>242</v>
      </c>
      <c r="T777" s="341" t="str">
        <f>SUBSTITUTE(RP_2024[[#This Row],[CODIGO TIPO]],"-","")</f>
        <v>O232020200991122</v>
      </c>
      <c r="U777" s="337">
        <v>1905049</v>
      </c>
      <c r="V777" s="341">
        <f>VALUE(LEFT(RIGHT(RP_2024[[#This Row],[IMPUTACION PRESUPUESTAL]],6),3))</f>
        <v>117</v>
      </c>
      <c r="W777" s="337" t="s">
        <v>1264</v>
      </c>
      <c r="X777" s="335">
        <f>VALUE(LEFT(RP_2024[[#This Row],[Actividad]],SEARCH(".",RP_2024[[#This Row],[Actividad]],1)-1))</f>
        <v>35</v>
      </c>
      <c r="Y777" s="337">
        <f>MONTH(RP_2024[[#This Row],[FECHA RP]])</f>
        <v>9</v>
      </c>
      <c r="Z777" s="336" t="str">
        <f>IF(RP_2024[[#This Row],[FEC ANULACION]]="","",MONTH(RP_2024[[#This Row],[FEC ANULACION]]))</f>
        <v/>
      </c>
      <c r="AA777" s="337" t="s">
        <v>1588</v>
      </c>
      <c r="AB777" s="337" t="s">
        <v>3388</v>
      </c>
      <c r="AC777" s="337" t="str">
        <f>MID(RP_2024[[#This Row],[Elemento PEP]],11,2)</f>
        <v>03</v>
      </c>
    </row>
    <row r="778" spans="1:29">
      <c r="A778" s="338">
        <v>4712</v>
      </c>
      <c r="B778" s="339">
        <v>45549</v>
      </c>
      <c r="C778" s="340" t="s">
        <v>1868</v>
      </c>
      <c r="D778" s="340" t="s">
        <v>2722</v>
      </c>
      <c r="E778" s="338" t="s">
        <v>1582</v>
      </c>
      <c r="F778" s="338">
        <v>5528</v>
      </c>
      <c r="G778" s="339">
        <v>45546</v>
      </c>
      <c r="H778" s="341">
        <v>6589446</v>
      </c>
      <c r="I778" s="341" t="s">
        <v>1828</v>
      </c>
      <c r="J778" s="341">
        <v>12</v>
      </c>
      <c r="K778" s="341" t="s">
        <v>1704</v>
      </c>
      <c r="L778" s="331" t="s">
        <v>1832</v>
      </c>
      <c r="M778" s="342">
        <v>23837519</v>
      </c>
      <c r="N778" s="332">
        <v>0</v>
      </c>
      <c r="O778" s="339"/>
      <c r="P778" s="342">
        <f>+RP_2024[[#This Row],[VALOR INICIAL]]-RP_2024[[#This Row],[VALOR ANULACION]]</f>
        <v>23837519</v>
      </c>
      <c r="Q778" s="343"/>
      <c r="R778" s="341">
        <f>VALUE(LEFT(RP_2024[[#This Row],[OBJETO]],3))</f>
        <v>502</v>
      </c>
      <c r="S778" s="344">
        <v>242</v>
      </c>
      <c r="T778" s="341" t="str">
        <f>SUBSTITUTE(RP_2024[[#This Row],[CODIGO TIPO]],"-","")</f>
        <v>O232020200991122</v>
      </c>
      <c r="U778" s="337">
        <v>1905049</v>
      </c>
      <c r="V778" s="341">
        <f>VALUE(LEFT(RIGHT(RP_2024[[#This Row],[IMPUTACION PRESUPUESTAL]],6),3))</f>
        <v>117</v>
      </c>
      <c r="W778" s="337" t="s">
        <v>1264</v>
      </c>
      <c r="X778" s="335">
        <f>VALUE(LEFT(RP_2024[[#This Row],[Actividad]],SEARCH(".",RP_2024[[#This Row],[Actividad]],1)-1))</f>
        <v>35</v>
      </c>
      <c r="Y778" s="337">
        <f>MONTH(RP_2024[[#This Row],[FECHA RP]])</f>
        <v>9</v>
      </c>
      <c r="Z778" s="336" t="str">
        <f>IF(RP_2024[[#This Row],[FEC ANULACION]]="","",MONTH(RP_2024[[#This Row],[FEC ANULACION]]))</f>
        <v/>
      </c>
      <c r="AA778" s="337" t="s">
        <v>1589</v>
      </c>
      <c r="AB778" s="337" t="s">
        <v>3388</v>
      </c>
      <c r="AC778" s="337" t="str">
        <f>MID(RP_2024[[#This Row],[Elemento PEP]],11,2)</f>
        <v>03</v>
      </c>
    </row>
    <row r="779" spans="1:29">
      <c r="A779" s="338">
        <v>4714</v>
      </c>
      <c r="B779" s="339">
        <v>45549</v>
      </c>
      <c r="C779" s="340" t="s">
        <v>1833</v>
      </c>
      <c r="D779" s="340" t="s">
        <v>2722</v>
      </c>
      <c r="E779" s="338" t="s">
        <v>1582</v>
      </c>
      <c r="F779" s="338">
        <v>5529</v>
      </c>
      <c r="G779" s="339">
        <v>45546</v>
      </c>
      <c r="H779" s="341">
        <v>6589446</v>
      </c>
      <c r="I779" s="341" t="s">
        <v>1828</v>
      </c>
      <c r="J779" s="331">
        <v>12</v>
      </c>
      <c r="K779" s="341" t="s">
        <v>1704</v>
      </c>
      <c r="L779" s="331" t="s">
        <v>1832</v>
      </c>
      <c r="M779" s="342">
        <v>78300</v>
      </c>
      <c r="N779" s="332">
        <v>0</v>
      </c>
      <c r="O779" s="339"/>
      <c r="P779" s="342">
        <f>+RP_2024[[#This Row],[VALOR INICIAL]]-RP_2024[[#This Row],[VALOR ANULACION]]</f>
        <v>78300</v>
      </c>
      <c r="Q779" s="343"/>
      <c r="R779" s="341">
        <f>VALUE(LEFT(RP_2024[[#This Row],[OBJETO]],3))</f>
        <v>502</v>
      </c>
      <c r="S779" s="344">
        <v>242</v>
      </c>
      <c r="T779" s="341" t="str">
        <f>SUBSTITUTE(RP_2024[[#This Row],[CODIGO TIPO]],"-","")</f>
        <v>O232020200991122</v>
      </c>
      <c r="U779" s="337">
        <v>1905049</v>
      </c>
      <c r="V779" s="341">
        <f>VALUE(LEFT(RIGHT(RP_2024[[#This Row],[IMPUTACION PRESUPUESTAL]],6),3))</f>
        <v>212</v>
      </c>
      <c r="W779" s="337" t="s">
        <v>1280</v>
      </c>
      <c r="X779" s="335">
        <f>VALUE(LEFT(RP_2024[[#This Row],[Actividad]],SEARCH(".",RP_2024[[#This Row],[Actividad]],1)-1))</f>
        <v>42</v>
      </c>
      <c r="Y779" s="337">
        <f>MONTH(RP_2024[[#This Row],[FECHA RP]])</f>
        <v>9</v>
      </c>
      <c r="Z779" s="336" t="str">
        <f>IF(RP_2024[[#This Row],[FEC ANULACION]]="","",MONTH(RP_2024[[#This Row],[FEC ANULACION]]))</f>
        <v/>
      </c>
      <c r="AA779" s="337" t="s">
        <v>1589</v>
      </c>
      <c r="AB779" s="337" t="s">
        <v>3386</v>
      </c>
      <c r="AC779" s="337" t="str">
        <f>MID(RP_2024[[#This Row],[Elemento PEP]],11,2)</f>
        <v>13</v>
      </c>
    </row>
    <row r="780" spans="1:29">
      <c r="A780" s="338">
        <v>4713</v>
      </c>
      <c r="B780" s="339">
        <v>45549</v>
      </c>
      <c r="C780" s="340" t="s">
        <v>1869</v>
      </c>
      <c r="D780" s="340" t="s">
        <v>2722</v>
      </c>
      <c r="E780" s="338" t="s">
        <v>1582</v>
      </c>
      <c r="F780" s="338">
        <v>5530</v>
      </c>
      <c r="G780" s="339">
        <v>45546</v>
      </c>
      <c r="H780" s="341">
        <v>6589446</v>
      </c>
      <c r="I780" s="341" t="s">
        <v>1828</v>
      </c>
      <c r="J780" s="341">
        <v>570</v>
      </c>
      <c r="K780" s="341" t="s">
        <v>1704</v>
      </c>
      <c r="L780" s="331" t="s">
        <v>1705</v>
      </c>
      <c r="M780" s="342">
        <v>7223272</v>
      </c>
      <c r="N780" s="332">
        <v>0</v>
      </c>
      <c r="O780" s="339"/>
      <c r="P780" s="342">
        <f>+RP_2024[[#This Row],[VALOR INICIAL]]-RP_2024[[#This Row],[VALOR ANULACION]]</f>
        <v>7223272</v>
      </c>
      <c r="Q780" s="343"/>
      <c r="R780" s="341">
        <f>VALUE(LEFT(RP_2024[[#This Row],[OBJETO]],3))</f>
        <v>502</v>
      </c>
      <c r="S780" s="344">
        <v>242</v>
      </c>
      <c r="T780" s="341" t="str">
        <f>SUBSTITUTE(RP_2024[[#This Row],[CODIGO TIPO]],"-","")</f>
        <v>O232020200991122</v>
      </c>
      <c r="U780" s="337">
        <v>1905049</v>
      </c>
      <c r="V780" s="341">
        <f>VALUE(LEFT(RIGHT(RP_2024[[#This Row],[IMPUTACION PRESUPUESTAL]],6),3))</f>
        <v>119</v>
      </c>
      <c r="W780" s="337" t="s">
        <v>1272</v>
      </c>
      <c r="X780" s="335">
        <f>VALUE(LEFT(RP_2024[[#This Row],[Actividad]],SEARCH(".",RP_2024[[#This Row],[Actividad]],1)-1))</f>
        <v>39</v>
      </c>
      <c r="Y780" s="337">
        <f>MONTH(RP_2024[[#This Row],[FECHA RP]])</f>
        <v>9</v>
      </c>
      <c r="Z780" s="336" t="str">
        <f>IF(RP_2024[[#This Row],[FEC ANULACION]]="","",MONTH(RP_2024[[#This Row],[FEC ANULACION]]))</f>
        <v/>
      </c>
      <c r="AA780" s="337" t="s">
        <v>1588</v>
      </c>
      <c r="AB780" s="337" t="s">
        <v>3388</v>
      </c>
      <c r="AC780" s="337" t="str">
        <f>MID(RP_2024[[#This Row],[Elemento PEP]],11,2)</f>
        <v>03</v>
      </c>
    </row>
    <row r="781" spans="1:29">
      <c r="A781" s="338">
        <v>4713</v>
      </c>
      <c r="B781" s="339">
        <v>45549</v>
      </c>
      <c r="C781" s="340" t="s">
        <v>1869</v>
      </c>
      <c r="D781" s="340" t="s">
        <v>2722</v>
      </c>
      <c r="E781" s="338" t="s">
        <v>1582</v>
      </c>
      <c r="F781" s="338">
        <v>5530</v>
      </c>
      <c r="G781" s="339">
        <v>45546</v>
      </c>
      <c r="H781" s="341">
        <v>6589446</v>
      </c>
      <c r="I781" s="341" t="s">
        <v>1828</v>
      </c>
      <c r="J781" s="331">
        <v>12</v>
      </c>
      <c r="K781" s="341" t="s">
        <v>1704</v>
      </c>
      <c r="L781" s="331" t="s">
        <v>1832</v>
      </c>
      <c r="M781" s="342">
        <v>44190698</v>
      </c>
      <c r="N781" s="332">
        <v>0</v>
      </c>
      <c r="O781" s="339"/>
      <c r="P781" s="342">
        <f>+RP_2024[[#This Row],[VALOR INICIAL]]-RP_2024[[#This Row],[VALOR ANULACION]]</f>
        <v>44190698</v>
      </c>
      <c r="Q781" s="343"/>
      <c r="R781" s="341">
        <f>VALUE(LEFT(RP_2024[[#This Row],[OBJETO]],3))</f>
        <v>502</v>
      </c>
      <c r="S781" s="344">
        <v>242</v>
      </c>
      <c r="T781" s="341" t="str">
        <f>SUBSTITUTE(RP_2024[[#This Row],[CODIGO TIPO]],"-","")</f>
        <v>O232020200991122</v>
      </c>
      <c r="U781" s="337">
        <v>1905049</v>
      </c>
      <c r="V781" s="341">
        <f>VALUE(LEFT(RIGHT(RP_2024[[#This Row],[IMPUTACION PRESUPUESTAL]],6),3))</f>
        <v>119</v>
      </c>
      <c r="W781" s="337" t="s">
        <v>1272</v>
      </c>
      <c r="X781" s="335">
        <f>VALUE(LEFT(RP_2024[[#This Row],[Actividad]],SEARCH(".",RP_2024[[#This Row],[Actividad]],1)-1))</f>
        <v>39</v>
      </c>
      <c r="Y781" s="337">
        <f>MONTH(RP_2024[[#This Row],[FECHA RP]])</f>
        <v>9</v>
      </c>
      <c r="Z781" s="336" t="str">
        <f>IF(RP_2024[[#This Row],[FEC ANULACION]]="","",MONTH(RP_2024[[#This Row],[FEC ANULACION]]))</f>
        <v/>
      </c>
      <c r="AA781" s="337" t="s">
        <v>1589</v>
      </c>
      <c r="AB781" s="337" t="s">
        <v>3388</v>
      </c>
      <c r="AC781" s="337" t="str">
        <f>MID(RP_2024[[#This Row],[Elemento PEP]],11,2)</f>
        <v>03</v>
      </c>
    </row>
    <row r="782" spans="1:29">
      <c r="A782" s="338">
        <v>4715</v>
      </c>
      <c r="B782" s="339">
        <v>45549</v>
      </c>
      <c r="C782" s="340" t="s">
        <v>1867</v>
      </c>
      <c r="D782" s="340" t="s">
        <v>2722</v>
      </c>
      <c r="E782" s="338" t="s">
        <v>1582</v>
      </c>
      <c r="F782" s="338">
        <v>5531</v>
      </c>
      <c r="G782" s="339">
        <v>45546</v>
      </c>
      <c r="H782" s="341">
        <v>6589446</v>
      </c>
      <c r="I782" s="341" t="s">
        <v>1828</v>
      </c>
      <c r="J782" s="331">
        <v>570</v>
      </c>
      <c r="K782" s="341" t="s">
        <v>1704</v>
      </c>
      <c r="L782" s="331" t="s">
        <v>1705</v>
      </c>
      <c r="M782" s="342">
        <v>14418485</v>
      </c>
      <c r="N782" s="332">
        <v>0</v>
      </c>
      <c r="O782" s="339"/>
      <c r="P782" s="342">
        <f>+RP_2024[[#This Row],[VALOR INICIAL]]-RP_2024[[#This Row],[VALOR ANULACION]]</f>
        <v>14418485</v>
      </c>
      <c r="Q782" s="343"/>
      <c r="R782" s="341">
        <f>VALUE(LEFT(RP_2024[[#This Row],[OBJETO]],3))</f>
        <v>502</v>
      </c>
      <c r="S782" s="344">
        <v>242</v>
      </c>
      <c r="T782" s="341" t="str">
        <f>SUBSTITUTE(RP_2024[[#This Row],[CODIGO TIPO]],"-","")</f>
        <v>O232020200991122</v>
      </c>
      <c r="U782" s="337">
        <v>1905049</v>
      </c>
      <c r="V782" s="341">
        <f>VALUE(LEFT(RIGHT(RP_2024[[#This Row],[IMPUTACION PRESUPUESTAL]],6),3))</f>
        <v>143</v>
      </c>
      <c r="W782" s="337" t="s">
        <v>1275</v>
      </c>
      <c r="X782" s="335">
        <f>VALUE(LEFT(RP_2024[[#This Row],[Actividad]],SEARCH(".",RP_2024[[#This Row],[Actividad]],1)-1))</f>
        <v>40</v>
      </c>
      <c r="Y782" s="337">
        <f>MONTH(RP_2024[[#This Row],[FECHA RP]])</f>
        <v>9</v>
      </c>
      <c r="Z782" s="336" t="str">
        <f>IF(RP_2024[[#This Row],[FEC ANULACION]]="","",MONTH(RP_2024[[#This Row],[FEC ANULACION]]))</f>
        <v/>
      </c>
      <c r="AA782" s="337" t="s">
        <v>1588</v>
      </c>
      <c r="AB782" s="337" t="s">
        <v>3386</v>
      </c>
      <c r="AC782" s="337" t="str">
        <f>MID(RP_2024[[#This Row],[Elemento PEP]],11,2)</f>
        <v>13</v>
      </c>
    </row>
    <row r="783" spans="1:29">
      <c r="A783" s="338">
        <v>4715</v>
      </c>
      <c r="B783" s="339">
        <v>45549</v>
      </c>
      <c r="C783" s="340" t="s">
        <v>1867</v>
      </c>
      <c r="D783" s="340" t="s">
        <v>2722</v>
      </c>
      <c r="E783" s="338" t="s">
        <v>1582</v>
      </c>
      <c r="F783" s="338">
        <v>5531</v>
      </c>
      <c r="G783" s="339">
        <v>45546</v>
      </c>
      <c r="H783" s="341">
        <v>6589446</v>
      </c>
      <c r="I783" s="341" t="s">
        <v>1828</v>
      </c>
      <c r="J783" s="331">
        <v>12</v>
      </c>
      <c r="K783" s="341" t="s">
        <v>1704</v>
      </c>
      <c r="L783" s="331" t="s">
        <v>1832</v>
      </c>
      <c r="M783" s="342">
        <v>87527935</v>
      </c>
      <c r="N783" s="332">
        <v>0</v>
      </c>
      <c r="O783" s="339"/>
      <c r="P783" s="342">
        <f>+RP_2024[[#This Row],[VALOR INICIAL]]-RP_2024[[#This Row],[VALOR ANULACION]]</f>
        <v>87527935</v>
      </c>
      <c r="Q783" s="343"/>
      <c r="R783" s="341">
        <f>VALUE(LEFT(RP_2024[[#This Row],[OBJETO]],3))</f>
        <v>502</v>
      </c>
      <c r="S783" s="344">
        <v>242</v>
      </c>
      <c r="T783" s="341" t="str">
        <f>SUBSTITUTE(RP_2024[[#This Row],[CODIGO TIPO]],"-","")</f>
        <v>O232020200991122</v>
      </c>
      <c r="U783" s="337">
        <v>1905049</v>
      </c>
      <c r="V783" s="341">
        <f>VALUE(LEFT(RIGHT(RP_2024[[#This Row],[IMPUTACION PRESUPUESTAL]],6),3))</f>
        <v>143</v>
      </c>
      <c r="W783" s="337" t="s">
        <v>1275</v>
      </c>
      <c r="X783" s="335">
        <f>VALUE(LEFT(RP_2024[[#This Row],[Actividad]],SEARCH(".",RP_2024[[#This Row],[Actividad]],1)-1))</f>
        <v>40</v>
      </c>
      <c r="Y783" s="337">
        <f>MONTH(RP_2024[[#This Row],[FECHA RP]])</f>
        <v>9</v>
      </c>
      <c r="Z783" s="336" t="str">
        <f>IF(RP_2024[[#This Row],[FEC ANULACION]]="","",MONTH(RP_2024[[#This Row],[FEC ANULACION]]))</f>
        <v/>
      </c>
      <c r="AA783" s="337" t="s">
        <v>1589</v>
      </c>
      <c r="AB783" s="337" t="s">
        <v>3386</v>
      </c>
      <c r="AC783" s="337" t="str">
        <f>MID(RP_2024[[#This Row],[Elemento PEP]],11,2)</f>
        <v>13</v>
      </c>
    </row>
    <row r="784" spans="1:29">
      <c r="A784" s="338">
        <v>4716</v>
      </c>
      <c r="B784" s="339">
        <v>45549</v>
      </c>
      <c r="C784" s="340" t="s">
        <v>1866</v>
      </c>
      <c r="D784" s="340" t="s">
        <v>2722</v>
      </c>
      <c r="E784" s="338" t="s">
        <v>1582</v>
      </c>
      <c r="F784" s="338">
        <v>5532</v>
      </c>
      <c r="G784" s="339">
        <v>45546</v>
      </c>
      <c r="H784" s="341">
        <v>6589446</v>
      </c>
      <c r="I784" s="341" t="s">
        <v>1828</v>
      </c>
      <c r="J784" s="331">
        <v>570</v>
      </c>
      <c r="K784" s="341" t="s">
        <v>1704</v>
      </c>
      <c r="L784" s="331" t="s">
        <v>1705</v>
      </c>
      <c r="M784" s="342">
        <v>4233492</v>
      </c>
      <c r="N784" s="332">
        <v>0</v>
      </c>
      <c r="O784" s="339"/>
      <c r="P784" s="342">
        <f>+RP_2024[[#This Row],[VALOR INICIAL]]-RP_2024[[#This Row],[VALOR ANULACION]]</f>
        <v>4233492</v>
      </c>
      <c r="Q784" s="343"/>
      <c r="R784" s="341">
        <f>VALUE(LEFT(RP_2024[[#This Row],[OBJETO]],3))</f>
        <v>502</v>
      </c>
      <c r="S784" s="344">
        <v>242</v>
      </c>
      <c r="T784" s="341" t="str">
        <f>SUBSTITUTE(RP_2024[[#This Row],[CODIGO TIPO]],"-","")</f>
        <v>O232020200991122</v>
      </c>
      <c r="U784" s="337">
        <v>1905049</v>
      </c>
      <c r="V784" s="341">
        <f>VALUE(LEFT(RIGHT(RP_2024[[#This Row],[IMPUTACION PRESUPUESTAL]],6),3))</f>
        <v>148</v>
      </c>
      <c r="W784" s="337" t="s">
        <v>1274</v>
      </c>
      <c r="X784" s="335">
        <f>VALUE(LEFT(RP_2024[[#This Row],[Actividad]],SEARCH(".",RP_2024[[#This Row],[Actividad]],1)-1))</f>
        <v>40</v>
      </c>
      <c r="Y784" s="337">
        <f>MONTH(RP_2024[[#This Row],[FECHA RP]])</f>
        <v>9</v>
      </c>
      <c r="Z784" s="336" t="str">
        <f>IF(RP_2024[[#This Row],[FEC ANULACION]]="","",MONTH(RP_2024[[#This Row],[FEC ANULACION]]))</f>
        <v/>
      </c>
      <c r="AA784" s="337" t="s">
        <v>1588</v>
      </c>
      <c r="AB784" s="337" t="s">
        <v>3386</v>
      </c>
      <c r="AC784" s="337" t="str">
        <f>MID(RP_2024[[#This Row],[Elemento PEP]],11,2)</f>
        <v>13</v>
      </c>
    </row>
    <row r="785" spans="1:29">
      <c r="A785" s="338">
        <v>4716</v>
      </c>
      <c r="B785" s="339">
        <v>45549</v>
      </c>
      <c r="C785" s="340" t="s">
        <v>1866</v>
      </c>
      <c r="D785" s="340" t="s">
        <v>2722</v>
      </c>
      <c r="E785" s="338" t="s">
        <v>1582</v>
      </c>
      <c r="F785" s="338">
        <v>5532</v>
      </c>
      <c r="G785" s="339">
        <v>45546</v>
      </c>
      <c r="H785" s="341">
        <v>6589446</v>
      </c>
      <c r="I785" s="341" t="s">
        <v>1828</v>
      </c>
      <c r="J785" s="341">
        <v>12</v>
      </c>
      <c r="K785" s="341" t="s">
        <v>1704</v>
      </c>
      <c r="L785" s="341" t="s">
        <v>1832</v>
      </c>
      <c r="M785" s="342">
        <v>25899746</v>
      </c>
      <c r="N785" s="332">
        <v>0</v>
      </c>
      <c r="O785" s="339"/>
      <c r="P785" s="342">
        <f>+RP_2024[[#This Row],[VALOR INICIAL]]-RP_2024[[#This Row],[VALOR ANULACION]]</f>
        <v>25899746</v>
      </c>
      <c r="Q785" s="343"/>
      <c r="R785" s="341">
        <f>VALUE(LEFT(RP_2024[[#This Row],[OBJETO]],3))</f>
        <v>502</v>
      </c>
      <c r="S785" s="344">
        <v>242</v>
      </c>
      <c r="T785" s="341" t="str">
        <f>SUBSTITUTE(RP_2024[[#This Row],[CODIGO TIPO]],"-","")</f>
        <v>O232020200991122</v>
      </c>
      <c r="U785" s="337">
        <v>1905049</v>
      </c>
      <c r="V785" s="341">
        <f>VALUE(LEFT(RIGHT(RP_2024[[#This Row],[IMPUTACION PRESUPUESTAL]],6),3))</f>
        <v>148</v>
      </c>
      <c r="W785" s="337" t="s">
        <v>1274</v>
      </c>
      <c r="X785" s="335">
        <f>VALUE(LEFT(RP_2024[[#This Row],[Actividad]],SEARCH(".",RP_2024[[#This Row],[Actividad]],1)-1))</f>
        <v>40</v>
      </c>
      <c r="Y785" s="337">
        <f>MONTH(RP_2024[[#This Row],[FECHA RP]])</f>
        <v>9</v>
      </c>
      <c r="Z785" s="336" t="str">
        <f>IF(RP_2024[[#This Row],[FEC ANULACION]]="","",MONTH(RP_2024[[#This Row],[FEC ANULACION]]))</f>
        <v/>
      </c>
      <c r="AA785" s="337" t="s">
        <v>1589</v>
      </c>
      <c r="AB785" s="337" t="s">
        <v>3386</v>
      </c>
      <c r="AC785" s="337" t="str">
        <f>MID(RP_2024[[#This Row],[Elemento PEP]],11,2)</f>
        <v>13</v>
      </c>
    </row>
    <row r="786" spans="1:29">
      <c r="A786" s="338">
        <v>4717</v>
      </c>
      <c r="B786" s="339">
        <v>45549</v>
      </c>
      <c r="C786" s="340" t="s">
        <v>1837</v>
      </c>
      <c r="D786" s="340" t="s">
        <v>2722</v>
      </c>
      <c r="E786" s="338" t="s">
        <v>1582</v>
      </c>
      <c r="F786" s="338">
        <v>5533</v>
      </c>
      <c r="G786" s="339">
        <v>45546</v>
      </c>
      <c r="H786" s="341">
        <v>6589446</v>
      </c>
      <c r="I786" s="341" t="s">
        <v>1828</v>
      </c>
      <c r="J786" s="331">
        <v>570</v>
      </c>
      <c r="K786" s="341" t="s">
        <v>1704</v>
      </c>
      <c r="L786" s="331" t="s">
        <v>1705</v>
      </c>
      <c r="M786" s="342">
        <v>15831944</v>
      </c>
      <c r="N786" s="332">
        <v>0</v>
      </c>
      <c r="O786" s="339"/>
      <c r="P786" s="342">
        <f>+RP_2024[[#This Row],[VALOR INICIAL]]-RP_2024[[#This Row],[VALOR ANULACION]]</f>
        <v>15831944</v>
      </c>
      <c r="Q786" s="343"/>
      <c r="R786" s="341">
        <f>VALUE(LEFT(RP_2024[[#This Row],[OBJETO]],3))</f>
        <v>502</v>
      </c>
      <c r="S786" s="344">
        <v>242</v>
      </c>
      <c r="T786" s="341" t="str">
        <f>SUBSTITUTE(RP_2024[[#This Row],[CODIGO TIPO]],"-","")</f>
        <v>O232020200991122</v>
      </c>
      <c r="U786" s="337">
        <v>1905049</v>
      </c>
      <c r="V786" s="341">
        <f>VALUE(LEFT(RIGHT(RP_2024[[#This Row],[IMPUTACION PRESUPUESTAL]],6),3))</f>
        <v>211</v>
      </c>
      <c r="W786" s="337" t="s">
        <v>1277</v>
      </c>
      <c r="X786" s="335">
        <f>VALUE(LEFT(RP_2024[[#This Row],[Actividad]],SEARCH(".",RP_2024[[#This Row],[Actividad]],1)-1))</f>
        <v>41</v>
      </c>
      <c r="Y786" s="337">
        <f>MONTH(RP_2024[[#This Row],[FECHA RP]])</f>
        <v>9</v>
      </c>
      <c r="Z786" s="336" t="str">
        <f>IF(RP_2024[[#This Row],[FEC ANULACION]]="","",MONTH(RP_2024[[#This Row],[FEC ANULACION]]))</f>
        <v/>
      </c>
      <c r="AA786" s="337" t="s">
        <v>1588</v>
      </c>
      <c r="AB786" s="337" t="s">
        <v>3397</v>
      </c>
      <c r="AC786" s="337" t="str">
        <f>MID(RP_2024[[#This Row],[Elemento PEP]],11,2)</f>
        <v>09</v>
      </c>
    </row>
    <row r="787" spans="1:29">
      <c r="A787" s="338">
        <v>4717</v>
      </c>
      <c r="B787" s="339">
        <v>45549</v>
      </c>
      <c r="C787" s="340" t="s">
        <v>1837</v>
      </c>
      <c r="D787" s="340" t="s">
        <v>2722</v>
      </c>
      <c r="E787" s="338" t="s">
        <v>1582</v>
      </c>
      <c r="F787" s="338">
        <v>5533</v>
      </c>
      <c r="G787" s="339">
        <v>45546</v>
      </c>
      <c r="H787" s="341">
        <v>6589446</v>
      </c>
      <c r="I787" s="341" t="s">
        <v>1828</v>
      </c>
      <c r="J787" s="331">
        <v>12</v>
      </c>
      <c r="K787" s="341" t="s">
        <v>1704</v>
      </c>
      <c r="L787" s="331" t="s">
        <v>1832</v>
      </c>
      <c r="M787" s="342">
        <v>156600</v>
      </c>
      <c r="N787" s="332">
        <v>0</v>
      </c>
      <c r="O787" s="339"/>
      <c r="P787" s="342">
        <f>+RP_2024[[#This Row],[VALOR INICIAL]]-RP_2024[[#This Row],[VALOR ANULACION]]</f>
        <v>156600</v>
      </c>
      <c r="Q787" s="343"/>
      <c r="R787" s="341">
        <f>VALUE(LEFT(RP_2024[[#This Row],[OBJETO]],3))</f>
        <v>502</v>
      </c>
      <c r="S787" s="344">
        <v>242</v>
      </c>
      <c r="T787" s="341" t="str">
        <f>SUBSTITUTE(RP_2024[[#This Row],[CODIGO TIPO]],"-","")</f>
        <v>O232020200991122</v>
      </c>
      <c r="U787" s="337">
        <v>1905049</v>
      </c>
      <c r="V787" s="341">
        <f>VALUE(LEFT(RIGHT(RP_2024[[#This Row],[IMPUTACION PRESUPUESTAL]],6),3))</f>
        <v>211</v>
      </c>
      <c r="W787" s="337" t="s">
        <v>1276</v>
      </c>
      <c r="X787" s="335">
        <f>VALUE(LEFT(RP_2024[[#This Row],[Actividad]],SEARCH(".",RP_2024[[#This Row],[Actividad]],1)-1))</f>
        <v>41</v>
      </c>
      <c r="Y787" s="337">
        <f>MONTH(RP_2024[[#This Row],[FECHA RP]])</f>
        <v>9</v>
      </c>
      <c r="Z787" s="336" t="str">
        <f>IF(RP_2024[[#This Row],[FEC ANULACION]]="","",MONTH(RP_2024[[#This Row],[FEC ANULACION]]))</f>
        <v/>
      </c>
      <c r="AA787" s="337" t="s">
        <v>1589</v>
      </c>
      <c r="AB787" s="337" t="s">
        <v>3397</v>
      </c>
      <c r="AC787" s="337" t="str">
        <f>MID(RP_2024[[#This Row],[Elemento PEP]],11,2)</f>
        <v>09</v>
      </c>
    </row>
    <row r="788" spans="1:29">
      <c r="A788" s="338">
        <v>4717</v>
      </c>
      <c r="B788" s="339">
        <v>45549</v>
      </c>
      <c r="C788" s="340" t="s">
        <v>1837</v>
      </c>
      <c r="D788" s="340" t="s">
        <v>2722</v>
      </c>
      <c r="E788" s="338" t="s">
        <v>1582</v>
      </c>
      <c r="F788" s="338">
        <v>5533</v>
      </c>
      <c r="G788" s="339">
        <v>45546</v>
      </c>
      <c r="H788" s="341">
        <v>6589446</v>
      </c>
      <c r="I788" s="341" t="s">
        <v>1828</v>
      </c>
      <c r="J788" s="341">
        <v>12</v>
      </c>
      <c r="K788" s="341" t="s">
        <v>1704</v>
      </c>
      <c r="L788" s="331" t="s">
        <v>1832</v>
      </c>
      <c r="M788" s="342">
        <v>65227000</v>
      </c>
      <c r="N788" s="332">
        <v>0</v>
      </c>
      <c r="O788" s="339"/>
      <c r="P788" s="342">
        <f>+RP_2024[[#This Row],[VALOR INICIAL]]-RP_2024[[#This Row],[VALOR ANULACION]]</f>
        <v>65227000</v>
      </c>
      <c r="Q788" s="343"/>
      <c r="R788" s="341">
        <f>VALUE(LEFT(RP_2024[[#This Row],[OBJETO]],3))</f>
        <v>502</v>
      </c>
      <c r="S788" s="344">
        <v>242</v>
      </c>
      <c r="T788" s="341" t="str">
        <f>SUBSTITUTE(RP_2024[[#This Row],[CODIGO TIPO]],"-","")</f>
        <v>O232020200991122</v>
      </c>
      <c r="U788" s="337">
        <v>1905049</v>
      </c>
      <c r="V788" s="341">
        <f>VALUE(LEFT(RIGHT(RP_2024[[#This Row],[IMPUTACION PRESUPUESTAL]],6),3))</f>
        <v>211</v>
      </c>
      <c r="W788" s="337" t="s">
        <v>1277</v>
      </c>
      <c r="X788" s="335">
        <f>VALUE(LEFT(RP_2024[[#This Row],[Actividad]],SEARCH(".",RP_2024[[#This Row],[Actividad]],1)-1))</f>
        <v>41</v>
      </c>
      <c r="Y788" s="337">
        <f>MONTH(RP_2024[[#This Row],[FECHA RP]])</f>
        <v>9</v>
      </c>
      <c r="Z788" s="336" t="str">
        <f>IF(RP_2024[[#This Row],[FEC ANULACION]]="","",MONTH(RP_2024[[#This Row],[FEC ANULACION]]))</f>
        <v/>
      </c>
      <c r="AA788" s="337" t="s">
        <v>1589</v>
      </c>
      <c r="AB788" s="337" t="s">
        <v>3397</v>
      </c>
      <c r="AC788" s="337" t="str">
        <f>MID(RP_2024[[#This Row],[Elemento PEP]],11,2)</f>
        <v>09</v>
      </c>
    </row>
    <row r="789" spans="1:29">
      <c r="A789" s="338">
        <v>4717</v>
      </c>
      <c r="B789" s="339">
        <v>45549</v>
      </c>
      <c r="C789" s="340" t="s">
        <v>1837</v>
      </c>
      <c r="D789" s="340" t="s">
        <v>2722</v>
      </c>
      <c r="E789" s="338" t="s">
        <v>1582</v>
      </c>
      <c r="F789" s="338">
        <v>5533</v>
      </c>
      <c r="G789" s="339">
        <v>45546</v>
      </c>
      <c r="H789" s="341">
        <v>6589446</v>
      </c>
      <c r="I789" s="341" t="s">
        <v>1828</v>
      </c>
      <c r="J789" s="331">
        <v>12</v>
      </c>
      <c r="K789" s="341" t="s">
        <v>1704</v>
      </c>
      <c r="L789" s="331" t="s">
        <v>1832</v>
      </c>
      <c r="M789" s="342">
        <v>75277862</v>
      </c>
      <c r="N789" s="332">
        <v>0</v>
      </c>
      <c r="O789" s="339"/>
      <c r="P789" s="342">
        <f>+RP_2024[[#This Row],[VALOR INICIAL]]-RP_2024[[#This Row],[VALOR ANULACION]]</f>
        <v>75277862</v>
      </c>
      <c r="Q789" s="343"/>
      <c r="R789" s="341">
        <f>VALUE(LEFT(RP_2024[[#This Row],[OBJETO]],3))</f>
        <v>502</v>
      </c>
      <c r="S789" s="344">
        <v>242</v>
      </c>
      <c r="T789" s="341" t="str">
        <f>SUBSTITUTE(RP_2024[[#This Row],[CODIGO TIPO]],"-","")</f>
        <v>O232020200991122</v>
      </c>
      <c r="U789" s="337">
        <v>1905049</v>
      </c>
      <c r="V789" s="341">
        <f>VALUE(LEFT(RIGHT(RP_2024[[#This Row],[IMPUTACION PRESUPUESTAL]],6),3))</f>
        <v>211</v>
      </c>
      <c r="W789" s="337" t="s">
        <v>1278</v>
      </c>
      <c r="X789" s="335">
        <f>VALUE(LEFT(RP_2024[[#This Row],[Actividad]],SEARCH(".",RP_2024[[#This Row],[Actividad]],1)-1))</f>
        <v>41</v>
      </c>
      <c r="Y789" s="337">
        <f>MONTH(RP_2024[[#This Row],[FECHA RP]])</f>
        <v>9</v>
      </c>
      <c r="Z789" s="336" t="str">
        <f>IF(RP_2024[[#This Row],[FEC ANULACION]]="","",MONTH(RP_2024[[#This Row],[FEC ANULACION]]))</f>
        <v/>
      </c>
      <c r="AA789" s="337" t="s">
        <v>1589</v>
      </c>
      <c r="AB789" s="337" t="s">
        <v>3397</v>
      </c>
      <c r="AC789" s="337" t="str">
        <f>MID(RP_2024[[#This Row],[Elemento PEP]],11,2)</f>
        <v>09</v>
      </c>
    </row>
    <row r="790" spans="1:29">
      <c r="A790" s="338">
        <v>4719</v>
      </c>
      <c r="B790" s="339">
        <v>45549</v>
      </c>
      <c r="C790" s="340" t="s">
        <v>1833</v>
      </c>
      <c r="D790" s="340" t="s">
        <v>2722</v>
      </c>
      <c r="E790" s="338" t="s">
        <v>1582</v>
      </c>
      <c r="F790" s="338">
        <v>5534</v>
      </c>
      <c r="G790" s="339">
        <v>45546</v>
      </c>
      <c r="H790" s="341">
        <v>6589446</v>
      </c>
      <c r="I790" s="341" t="s">
        <v>1828</v>
      </c>
      <c r="J790" s="331">
        <v>12</v>
      </c>
      <c r="K790" s="341" t="s">
        <v>1704</v>
      </c>
      <c r="L790" s="331" t="s">
        <v>1832</v>
      </c>
      <c r="M790" s="342">
        <v>7083916</v>
      </c>
      <c r="N790" s="332">
        <v>0</v>
      </c>
      <c r="O790" s="339"/>
      <c r="P790" s="342">
        <f>+RP_2024[[#This Row],[VALOR INICIAL]]-RP_2024[[#This Row],[VALOR ANULACION]]</f>
        <v>7083916</v>
      </c>
      <c r="Q790" s="343"/>
      <c r="R790" s="341">
        <f>VALUE(LEFT(RP_2024[[#This Row],[OBJETO]],3))</f>
        <v>502</v>
      </c>
      <c r="S790" s="344">
        <v>242</v>
      </c>
      <c r="T790" s="341" t="str">
        <f>SUBSTITUTE(RP_2024[[#This Row],[CODIGO TIPO]],"-","")</f>
        <v>O232020200991122</v>
      </c>
      <c r="U790" s="337">
        <v>1905049</v>
      </c>
      <c r="V790" s="341">
        <f>VALUE(LEFT(RIGHT(RP_2024[[#This Row],[IMPUTACION PRESUPUESTAL]],6),3))</f>
        <v>212</v>
      </c>
      <c r="W790" s="337" t="s">
        <v>1282</v>
      </c>
      <c r="X790" s="335">
        <f>VALUE(LEFT(RP_2024[[#This Row],[Actividad]],SEARCH(".",RP_2024[[#This Row],[Actividad]],1)-1))</f>
        <v>43</v>
      </c>
      <c r="Y790" s="337">
        <f>MONTH(RP_2024[[#This Row],[FECHA RP]])</f>
        <v>9</v>
      </c>
      <c r="Z790" s="336" t="str">
        <f>IF(RP_2024[[#This Row],[FEC ANULACION]]="","",MONTH(RP_2024[[#This Row],[FEC ANULACION]]))</f>
        <v/>
      </c>
      <c r="AA790" s="337" t="s">
        <v>1589</v>
      </c>
      <c r="AB790" s="337" t="s">
        <v>3386</v>
      </c>
      <c r="AC790" s="337" t="str">
        <f>MID(RP_2024[[#This Row],[Elemento PEP]],11,2)</f>
        <v>13</v>
      </c>
    </row>
    <row r="791" spans="1:29">
      <c r="A791" s="338">
        <v>4718</v>
      </c>
      <c r="B791" s="339">
        <v>45549</v>
      </c>
      <c r="C791" s="340" t="s">
        <v>1830</v>
      </c>
      <c r="D791" s="340" t="s">
        <v>2722</v>
      </c>
      <c r="E791" s="338" t="s">
        <v>1582</v>
      </c>
      <c r="F791" s="338">
        <v>5535</v>
      </c>
      <c r="G791" s="339">
        <v>45546</v>
      </c>
      <c r="H791" s="341">
        <v>6589446</v>
      </c>
      <c r="I791" s="341" t="s">
        <v>1828</v>
      </c>
      <c r="J791" s="341">
        <v>12</v>
      </c>
      <c r="K791" s="341" t="s">
        <v>1704</v>
      </c>
      <c r="L791" s="331" t="s">
        <v>1832</v>
      </c>
      <c r="M791" s="342">
        <v>626555638</v>
      </c>
      <c r="N791" s="332">
        <v>0</v>
      </c>
      <c r="O791" s="339"/>
      <c r="P791" s="342">
        <f>+RP_2024[[#This Row],[VALOR INICIAL]]-RP_2024[[#This Row],[VALOR ANULACION]]</f>
        <v>626555638</v>
      </c>
      <c r="Q791" s="343"/>
      <c r="R791" s="341">
        <f>VALUE(LEFT(RP_2024[[#This Row],[OBJETO]],3))</f>
        <v>502</v>
      </c>
      <c r="S791" s="344">
        <v>242</v>
      </c>
      <c r="T791" s="341" t="str">
        <f>SUBSTITUTE(RP_2024[[#This Row],[CODIGO TIPO]],"-","")</f>
        <v>O232020200991122</v>
      </c>
      <c r="U791" s="337">
        <v>1905049</v>
      </c>
      <c r="V791" s="341">
        <f>VALUE(LEFT(RIGHT(RP_2024[[#This Row],[IMPUTACION PRESUPUESTAL]],6),3))</f>
        <v>97</v>
      </c>
      <c r="W791" s="337" t="s">
        <v>1283</v>
      </c>
      <c r="X791" s="335">
        <f>VALUE(LEFT(RP_2024[[#This Row],[Actividad]],SEARCH(".",RP_2024[[#This Row],[Actividad]],1)-1))</f>
        <v>44</v>
      </c>
      <c r="Y791" s="337">
        <f>MONTH(RP_2024[[#This Row],[FECHA RP]])</f>
        <v>9</v>
      </c>
      <c r="Z791" s="336" t="str">
        <f>IF(RP_2024[[#This Row],[FEC ANULACION]]="","",MONTH(RP_2024[[#This Row],[FEC ANULACION]]))</f>
        <v/>
      </c>
      <c r="AA791" s="337" t="s">
        <v>1589</v>
      </c>
      <c r="AB791" s="337" t="s">
        <v>3387</v>
      </c>
      <c r="AC791" s="337" t="str">
        <f>MID(RP_2024[[#This Row],[Elemento PEP]],11,2)</f>
        <v>11</v>
      </c>
    </row>
    <row r="792" spans="1:29">
      <c r="A792" s="338">
        <v>4718</v>
      </c>
      <c r="B792" s="339">
        <v>45549</v>
      </c>
      <c r="C792" s="340" t="s">
        <v>1830</v>
      </c>
      <c r="D792" s="340" t="s">
        <v>2722</v>
      </c>
      <c r="E792" s="338" t="s">
        <v>1582</v>
      </c>
      <c r="F792" s="338">
        <v>5535</v>
      </c>
      <c r="G792" s="339">
        <v>45546</v>
      </c>
      <c r="H792" s="341">
        <v>6589446</v>
      </c>
      <c r="I792" s="341" t="s">
        <v>1828</v>
      </c>
      <c r="J792" s="331">
        <v>574</v>
      </c>
      <c r="K792" s="341" t="s">
        <v>1704</v>
      </c>
      <c r="L792" s="331" t="s">
        <v>1831</v>
      </c>
      <c r="M792" s="342">
        <v>574528738</v>
      </c>
      <c r="N792" s="332">
        <v>0</v>
      </c>
      <c r="O792" s="339"/>
      <c r="P792" s="342">
        <f>+RP_2024[[#This Row],[VALOR INICIAL]]-RP_2024[[#This Row],[VALOR ANULACION]]</f>
        <v>574528738</v>
      </c>
      <c r="Q792" s="343"/>
      <c r="R792" s="341">
        <f>VALUE(LEFT(RP_2024[[#This Row],[OBJETO]],3))</f>
        <v>502</v>
      </c>
      <c r="S792" s="344">
        <v>242</v>
      </c>
      <c r="T792" s="341" t="str">
        <f>SUBSTITUTE(RP_2024[[#This Row],[CODIGO TIPO]],"-","")</f>
        <v>O232020200991122</v>
      </c>
      <c r="U792" s="337">
        <v>1905049</v>
      </c>
      <c r="V792" s="341">
        <f>VALUE(LEFT(RIGHT(RP_2024[[#This Row],[IMPUTACION PRESUPUESTAL]],6),3))</f>
        <v>97</v>
      </c>
      <c r="W792" s="337" t="s">
        <v>1283</v>
      </c>
      <c r="X792" s="335">
        <f>VALUE(LEFT(RP_2024[[#This Row],[Actividad]],SEARCH(".",RP_2024[[#This Row],[Actividad]],1)-1))</f>
        <v>44</v>
      </c>
      <c r="Y792" s="337">
        <f>MONTH(RP_2024[[#This Row],[FECHA RP]])</f>
        <v>9</v>
      </c>
      <c r="Z792" s="336" t="str">
        <f>IF(RP_2024[[#This Row],[FEC ANULACION]]="","",MONTH(RP_2024[[#This Row],[FEC ANULACION]]))</f>
        <v/>
      </c>
      <c r="AA792" s="337" t="s">
        <v>1589</v>
      </c>
      <c r="AB792" s="337" t="s">
        <v>3387</v>
      </c>
      <c r="AC792" s="337" t="str">
        <f>MID(RP_2024[[#This Row],[Elemento PEP]],11,2)</f>
        <v>11</v>
      </c>
    </row>
    <row r="793" spans="1:29">
      <c r="A793" s="338">
        <v>4721</v>
      </c>
      <c r="B793" s="339">
        <v>45549</v>
      </c>
      <c r="C793" s="340" t="s">
        <v>1826</v>
      </c>
      <c r="D793" s="340" t="s">
        <v>2722</v>
      </c>
      <c r="E793" s="338" t="s">
        <v>1582</v>
      </c>
      <c r="F793" s="338">
        <v>5536</v>
      </c>
      <c r="G793" s="339">
        <v>45546</v>
      </c>
      <c r="H793" s="341">
        <v>6589446</v>
      </c>
      <c r="I793" s="341" t="s">
        <v>1828</v>
      </c>
      <c r="J793" s="341">
        <v>12</v>
      </c>
      <c r="K793" s="341" t="s">
        <v>1704</v>
      </c>
      <c r="L793" s="331" t="s">
        <v>1832</v>
      </c>
      <c r="M793" s="342">
        <v>48602147</v>
      </c>
      <c r="N793" s="332">
        <v>0</v>
      </c>
      <c r="O793" s="339"/>
      <c r="P793" s="342">
        <f>+RP_2024[[#This Row],[VALOR INICIAL]]-RP_2024[[#This Row],[VALOR ANULACION]]</f>
        <v>48602147</v>
      </c>
      <c r="Q793" s="343"/>
      <c r="R793" s="341">
        <f>VALUE(LEFT(RP_2024[[#This Row],[OBJETO]],3))</f>
        <v>502</v>
      </c>
      <c r="S793" s="344">
        <v>242</v>
      </c>
      <c r="T793" s="341" t="str">
        <f>SUBSTITUTE(RP_2024[[#This Row],[CODIGO TIPO]],"-","")</f>
        <v>O232020200991122</v>
      </c>
      <c r="U793" s="337">
        <v>1905014</v>
      </c>
      <c r="V793" s="341">
        <f>VALUE(LEFT(RIGHT(RP_2024[[#This Row],[IMPUTACION PRESUPUESTAL]],6),3))</f>
        <v>113</v>
      </c>
      <c r="W793" s="337" t="s">
        <v>1243</v>
      </c>
      <c r="X793" s="335">
        <f>VALUE(LEFT(RP_2024[[#This Row],[Actividad]],SEARCH(".",RP_2024[[#This Row],[Actividad]],1)-1))</f>
        <v>18</v>
      </c>
      <c r="Y793" s="337">
        <f>MONTH(RP_2024[[#This Row],[FECHA RP]])</f>
        <v>9</v>
      </c>
      <c r="Z793" s="336" t="str">
        <f>IF(RP_2024[[#This Row],[FEC ANULACION]]="","",MONTH(RP_2024[[#This Row],[FEC ANULACION]]))</f>
        <v/>
      </c>
      <c r="AA793" s="337" t="s">
        <v>1589</v>
      </c>
      <c r="AB793" s="337" t="s">
        <v>3392</v>
      </c>
      <c r="AC793" s="337" t="str">
        <f>MID(RP_2024[[#This Row],[Elemento PEP]],11,2)</f>
        <v>13</v>
      </c>
    </row>
    <row r="794" spans="1:29">
      <c r="A794" s="338">
        <v>4721</v>
      </c>
      <c r="B794" s="339">
        <v>45549</v>
      </c>
      <c r="C794" s="340" t="s">
        <v>1826</v>
      </c>
      <c r="D794" s="340" t="s">
        <v>2722</v>
      </c>
      <c r="E794" s="338" t="s">
        <v>1582</v>
      </c>
      <c r="F794" s="338">
        <v>5536</v>
      </c>
      <c r="G794" s="339">
        <v>45546</v>
      </c>
      <c r="H794" s="341">
        <v>6589446</v>
      </c>
      <c r="I794" s="341" t="s">
        <v>1828</v>
      </c>
      <c r="J794" s="331">
        <v>570</v>
      </c>
      <c r="K794" s="341" t="s">
        <v>1704</v>
      </c>
      <c r="L794" s="331" t="s">
        <v>1705</v>
      </c>
      <c r="M794" s="342">
        <v>1496729</v>
      </c>
      <c r="N794" s="332">
        <v>0</v>
      </c>
      <c r="O794" s="339"/>
      <c r="P794" s="342">
        <f>+RP_2024[[#This Row],[VALOR INICIAL]]-RP_2024[[#This Row],[VALOR ANULACION]]</f>
        <v>1496729</v>
      </c>
      <c r="Q794" s="343"/>
      <c r="R794" s="341">
        <f>VALUE(LEFT(RP_2024[[#This Row],[OBJETO]],3))</f>
        <v>502</v>
      </c>
      <c r="S794" s="344">
        <v>242</v>
      </c>
      <c r="T794" s="341" t="str">
        <f>SUBSTITUTE(RP_2024[[#This Row],[CODIGO TIPO]],"-","")</f>
        <v>O232020200991122</v>
      </c>
      <c r="U794" s="337">
        <v>1905014</v>
      </c>
      <c r="V794" s="341">
        <f>VALUE(LEFT(RIGHT(RP_2024[[#This Row],[IMPUTACION PRESUPUESTAL]],6),3))</f>
        <v>113</v>
      </c>
      <c r="W794" s="337" t="s">
        <v>1243</v>
      </c>
      <c r="X794" s="335">
        <f>VALUE(LEFT(RP_2024[[#This Row],[Actividad]],SEARCH(".",RP_2024[[#This Row],[Actividad]],1)-1))</f>
        <v>18</v>
      </c>
      <c r="Y794" s="337">
        <f>MONTH(RP_2024[[#This Row],[FECHA RP]])</f>
        <v>9</v>
      </c>
      <c r="Z794" s="336" t="str">
        <f>IF(RP_2024[[#This Row],[FEC ANULACION]]="","",MONTH(RP_2024[[#This Row],[FEC ANULACION]]))</f>
        <v/>
      </c>
      <c r="AA794" s="337" t="s">
        <v>1588</v>
      </c>
      <c r="AB794" s="337" t="s">
        <v>3392</v>
      </c>
      <c r="AC794" s="337" t="str">
        <f>MID(RP_2024[[#This Row],[Elemento PEP]],11,2)</f>
        <v>13</v>
      </c>
    </row>
    <row r="795" spans="1:29">
      <c r="A795" s="338">
        <v>4722</v>
      </c>
      <c r="B795" s="339">
        <v>45549</v>
      </c>
      <c r="C795" s="340" t="s">
        <v>1830</v>
      </c>
      <c r="D795" s="340" t="s">
        <v>2722</v>
      </c>
      <c r="E795" s="338" t="s">
        <v>1582</v>
      </c>
      <c r="F795" s="338">
        <v>5537</v>
      </c>
      <c r="G795" s="339">
        <v>45546</v>
      </c>
      <c r="H795" s="341">
        <v>6589446</v>
      </c>
      <c r="I795" s="341" t="s">
        <v>1828</v>
      </c>
      <c r="J795" s="331">
        <v>12</v>
      </c>
      <c r="K795" s="341" t="s">
        <v>1704</v>
      </c>
      <c r="L795" s="331" t="s">
        <v>1832</v>
      </c>
      <c r="M795" s="342">
        <v>1041305905</v>
      </c>
      <c r="N795" s="332">
        <v>0</v>
      </c>
      <c r="O795" s="339"/>
      <c r="P795" s="342">
        <f>+RP_2024[[#This Row],[VALOR INICIAL]]-RP_2024[[#This Row],[VALOR ANULACION]]</f>
        <v>1041305905</v>
      </c>
      <c r="Q795" s="343"/>
      <c r="R795" s="341">
        <f>VALUE(LEFT(RP_2024[[#This Row],[OBJETO]],3))</f>
        <v>502</v>
      </c>
      <c r="S795" s="344">
        <v>242</v>
      </c>
      <c r="T795" s="341" t="str">
        <f>SUBSTITUTE(RP_2024[[#This Row],[CODIGO TIPO]],"-","")</f>
        <v>O232020200991122</v>
      </c>
      <c r="U795" s="337">
        <v>1905049</v>
      </c>
      <c r="V795" s="341">
        <f>VALUE(LEFT(RIGHT(RP_2024[[#This Row],[IMPUTACION PRESUPUESTAL]],6),3))</f>
        <v>97</v>
      </c>
      <c r="W795" s="337" t="s">
        <v>1279</v>
      </c>
      <c r="X795" s="335">
        <f>VALUE(LEFT(RP_2024[[#This Row],[Actividad]],SEARCH(".",RP_2024[[#This Row],[Actividad]],1)-1))</f>
        <v>42</v>
      </c>
      <c r="Y795" s="337">
        <f>MONTH(RP_2024[[#This Row],[FECHA RP]])</f>
        <v>9</v>
      </c>
      <c r="Z795" s="336" t="str">
        <f>IF(RP_2024[[#This Row],[FEC ANULACION]]="","",MONTH(RP_2024[[#This Row],[FEC ANULACION]]))</f>
        <v/>
      </c>
      <c r="AA795" s="337" t="s">
        <v>1589</v>
      </c>
      <c r="AB795" s="337" t="s">
        <v>3387</v>
      </c>
      <c r="AC795" s="337" t="str">
        <f>MID(RP_2024[[#This Row],[Elemento PEP]],11,2)</f>
        <v>11</v>
      </c>
    </row>
    <row r="796" spans="1:29">
      <c r="A796" s="338">
        <v>4723</v>
      </c>
      <c r="B796" s="339">
        <v>45549</v>
      </c>
      <c r="C796" s="340" t="s">
        <v>1836</v>
      </c>
      <c r="D796" s="340" t="s">
        <v>2722</v>
      </c>
      <c r="E796" s="338" t="s">
        <v>1582</v>
      </c>
      <c r="F796" s="338">
        <v>5538</v>
      </c>
      <c r="G796" s="339">
        <v>45546</v>
      </c>
      <c r="H796" s="341">
        <v>6589446</v>
      </c>
      <c r="I796" s="341" t="s">
        <v>1828</v>
      </c>
      <c r="J796" s="341">
        <v>12</v>
      </c>
      <c r="K796" s="341" t="s">
        <v>1704</v>
      </c>
      <c r="L796" s="331" t="s">
        <v>1832</v>
      </c>
      <c r="M796" s="342">
        <v>53730592</v>
      </c>
      <c r="N796" s="332">
        <v>0</v>
      </c>
      <c r="O796" s="339"/>
      <c r="P796" s="342">
        <f>+RP_2024[[#This Row],[VALOR INICIAL]]-RP_2024[[#This Row],[VALOR ANULACION]]</f>
        <v>53730592</v>
      </c>
      <c r="Q796" s="343"/>
      <c r="R796" s="341">
        <f>VALUE(LEFT(RP_2024[[#This Row],[OBJETO]],3))</f>
        <v>502</v>
      </c>
      <c r="S796" s="344">
        <v>242</v>
      </c>
      <c r="T796" s="341" t="str">
        <f>SUBSTITUTE(RP_2024[[#This Row],[CODIGO TIPO]],"-","")</f>
        <v>O232020200991122</v>
      </c>
      <c r="U796" s="337">
        <v>1905049</v>
      </c>
      <c r="V796" s="341">
        <f>VALUE(LEFT(RIGHT(RP_2024[[#This Row],[IMPUTACION PRESUPUESTAL]],6),3))</f>
        <v>146</v>
      </c>
      <c r="W796" s="337" t="s">
        <v>1281</v>
      </c>
      <c r="X796" s="335">
        <f>VALUE(LEFT(RP_2024[[#This Row],[Actividad]],SEARCH(".",RP_2024[[#This Row],[Actividad]],1)-1))</f>
        <v>43</v>
      </c>
      <c r="Y796" s="337">
        <f>MONTH(RP_2024[[#This Row],[FECHA RP]])</f>
        <v>9</v>
      </c>
      <c r="Z796" s="336" t="str">
        <f>IF(RP_2024[[#This Row],[FEC ANULACION]]="","",MONTH(RP_2024[[#This Row],[FEC ANULACION]]))</f>
        <v/>
      </c>
      <c r="AA796" s="337" t="s">
        <v>1589</v>
      </c>
      <c r="AB796" s="337" t="s">
        <v>3386</v>
      </c>
      <c r="AC796" s="337" t="str">
        <f>MID(RP_2024[[#This Row],[Elemento PEP]],11,2)</f>
        <v>13</v>
      </c>
    </row>
    <row r="797" spans="1:29">
      <c r="A797" s="338">
        <v>4729</v>
      </c>
      <c r="B797" s="339">
        <v>45549</v>
      </c>
      <c r="C797" s="340" t="s">
        <v>1733</v>
      </c>
      <c r="D797" s="340" t="s">
        <v>2723</v>
      </c>
      <c r="E797" s="338" t="s">
        <v>1579</v>
      </c>
      <c r="F797" s="338">
        <v>5689</v>
      </c>
      <c r="G797" s="339">
        <v>45546</v>
      </c>
      <c r="H797" s="341">
        <v>6588824</v>
      </c>
      <c r="I797" s="341" t="s">
        <v>1708</v>
      </c>
      <c r="J797" s="331">
        <v>12</v>
      </c>
      <c r="K797" s="341" t="s">
        <v>1704</v>
      </c>
      <c r="L797" s="331" t="s">
        <v>1832</v>
      </c>
      <c r="M797" s="342">
        <v>93827312</v>
      </c>
      <c r="N797" s="332">
        <v>0</v>
      </c>
      <c r="O797" s="339"/>
      <c r="P797" s="342">
        <f>+RP_2024[[#This Row],[VALOR INICIAL]]-RP_2024[[#This Row],[VALOR ANULACION]]</f>
        <v>93827312</v>
      </c>
      <c r="Q797" s="343"/>
      <c r="R797" s="341">
        <f>VALUE(LEFT(RP_2024[[#This Row],[OBJETO]],3))</f>
        <v>504</v>
      </c>
      <c r="S797" s="344">
        <v>242</v>
      </c>
      <c r="T797" s="341" t="str">
        <f>SUBSTITUTE(RP_2024[[#This Row],[CODIGO TIPO]],"-","")</f>
        <v>O232020200991122</v>
      </c>
      <c r="U797" s="337">
        <v>1905049</v>
      </c>
      <c r="V797" s="341">
        <f>VALUE(LEFT(RIGHT(RP_2024[[#This Row],[IMPUTACION PRESUPUESTAL]],6),3))</f>
        <v>110</v>
      </c>
      <c r="W797" s="337" t="s">
        <v>1266</v>
      </c>
      <c r="X797" s="335">
        <f>VALUE(LEFT(RP_2024[[#This Row],[Actividad]],SEARCH(".",RP_2024[[#This Row],[Actividad]],1)-1))</f>
        <v>36</v>
      </c>
      <c r="Y797" s="337">
        <f>MONTH(RP_2024[[#This Row],[FECHA RP]])</f>
        <v>9</v>
      </c>
      <c r="Z797" s="336" t="str">
        <f>IF(RP_2024[[#This Row],[FEC ANULACION]]="","",MONTH(RP_2024[[#This Row],[FEC ANULACION]]))</f>
        <v/>
      </c>
      <c r="AA797" s="337" t="s">
        <v>1589</v>
      </c>
      <c r="AB797" s="337" t="s">
        <v>3388</v>
      </c>
      <c r="AC797" s="337" t="str">
        <f>MID(RP_2024[[#This Row],[Elemento PEP]],11,2)</f>
        <v>03</v>
      </c>
    </row>
    <row r="798" spans="1:29">
      <c r="A798" s="338">
        <v>4730</v>
      </c>
      <c r="B798" s="339">
        <v>45549</v>
      </c>
      <c r="C798" s="340" t="s">
        <v>1716</v>
      </c>
      <c r="D798" s="340" t="s">
        <v>2723</v>
      </c>
      <c r="E798" s="338" t="s">
        <v>1579</v>
      </c>
      <c r="F798" s="338">
        <v>5673</v>
      </c>
      <c r="G798" s="339">
        <v>45546</v>
      </c>
      <c r="H798" s="341">
        <v>6588824</v>
      </c>
      <c r="I798" s="341" t="s">
        <v>1708</v>
      </c>
      <c r="J798" s="331">
        <v>12</v>
      </c>
      <c r="K798" s="341" t="s">
        <v>1704</v>
      </c>
      <c r="L798" s="331" t="s">
        <v>1832</v>
      </c>
      <c r="M798" s="342">
        <v>14128684</v>
      </c>
      <c r="N798" s="332">
        <v>0</v>
      </c>
      <c r="O798" s="339"/>
      <c r="P798" s="342">
        <f>+RP_2024[[#This Row],[VALOR INICIAL]]-RP_2024[[#This Row],[VALOR ANULACION]]</f>
        <v>14128684</v>
      </c>
      <c r="Q798" s="343"/>
      <c r="R798" s="341">
        <f>VALUE(LEFT(RP_2024[[#This Row],[OBJETO]],3))</f>
        <v>504</v>
      </c>
      <c r="S798" s="344">
        <v>242</v>
      </c>
      <c r="T798" s="341" t="str">
        <f>SUBSTITUTE(RP_2024[[#This Row],[CODIGO TIPO]],"-","")</f>
        <v>O232020200991122</v>
      </c>
      <c r="U798" s="337">
        <v>1905049</v>
      </c>
      <c r="V798" s="341">
        <f>VALUE(LEFT(RIGHT(RP_2024[[#This Row],[IMPUTACION PRESUPUESTAL]],6),3))</f>
        <v>212</v>
      </c>
      <c r="W798" s="337" t="s">
        <v>1282</v>
      </c>
      <c r="X798" s="335">
        <f>VALUE(LEFT(RP_2024[[#This Row],[Actividad]],SEARCH(".",RP_2024[[#This Row],[Actividad]],1)-1))</f>
        <v>43</v>
      </c>
      <c r="Y798" s="337">
        <f>MONTH(RP_2024[[#This Row],[FECHA RP]])</f>
        <v>9</v>
      </c>
      <c r="Z798" s="336" t="str">
        <f>IF(RP_2024[[#This Row],[FEC ANULACION]]="","",MONTH(RP_2024[[#This Row],[FEC ANULACION]]))</f>
        <v/>
      </c>
      <c r="AA798" s="337" t="s">
        <v>1589</v>
      </c>
      <c r="AB798" s="337" t="s">
        <v>3386</v>
      </c>
      <c r="AC798" s="337" t="str">
        <f>MID(RP_2024[[#This Row],[Elemento PEP]],11,2)</f>
        <v>13</v>
      </c>
    </row>
    <row r="799" spans="1:29">
      <c r="A799" s="338">
        <v>4731</v>
      </c>
      <c r="B799" s="339">
        <v>45549</v>
      </c>
      <c r="C799" s="340" t="s">
        <v>1715</v>
      </c>
      <c r="D799" s="340" t="s">
        <v>2723</v>
      </c>
      <c r="E799" s="338" t="s">
        <v>1579</v>
      </c>
      <c r="F799" s="338">
        <v>5686</v>
      </c>
      <c r="G799" s="339">
        <v>45546</v>
      </c>
      <c r="H799" s="341">
        <v>6588824</v>
      </c>
      <c r="I799" s="341" t="s">
        <v>1708</v>
      </c>
      <c r="J799" s="341">
        <v>570</v>
      </c>
      <c r="K799" s="341" t="s">
        <v>1704</v>
      </c>
      <c r="L799" s="331" t="s">
        <v>1705</v>
      </c>
      <c r="M799" s="342">
        <v>1067427</v>
      </c>
      <c r="N799" s="332">
        <v>0</v>
      </c>
      <c r="O799" s="339"/>
      <c r="P799" s="342">
        <f>+RP_2024[[#This Row],[VALOR INICIAL]]-RP_2024[[#This Row],[VALOR ANULACION]]</f>
        <v>1067427</v>
      </c>
      <c r="Q799" s="343"/>
      <c r="R799" s="341">
        <f>VALUE(LEFT(RP_2024[[#This Row],[OBJETO]],3))</f>
        <v>504</v>
      </c>
      <c r="S799" s="344">
        <v>242</v>
      </c>
      <c r="T799" s="341" t="str">
        <f>SUBSTITUTE(RP_2024[[#This Row],[CODIGO TIPO]],"-","")</f>
        <v>O232020200991122</v>
      </c>
      <c r="U799" s="337">
        <v>1905049</v>
      </c>
      <c r="V799" s="341">
        <f>VALUE(LEFT(RIGHT(RP_2024[[#This Row],[IMPUTACION PRESUPUESTAL]],6),3))</f>
        <v>211</v>
      </c>
      <c r="W799" s="337" t="s">
        <v>1277</v>
      </c>
      <c r="X799" s="335">
        <f>VALUE(LEFT(RP_2024[[#This Row],[Actividad]],SEARCH(".",RP_2024[[#This Row],[Actividad]],1)-1))</f>
        <v>41</v>
      </c>
      <c r="Y799" s="337">
        <f>MONTH(RP_2024[[#This Row],[FECHA RP]])</f>
        <v>9</v>
      </c>
      <c r="Z799" s="336" t="str">
        <f>IF(RP_2024[[#This Row],[FEC ANULACION]]="","",MONTH(RP_2024[[#This Row],[FEC ANULACION]]))</f>
        <v/>
      </c>
      <c r="AA799" s="337" t="s">
        <v>1588</v>
      </c>
      <c r="AB799" s="337" t="s">
        <v>3397</v>
      </c>
      <c r="AC799" s="337" t="str">
        <f>MID(RP_2024[[#This Row],[Elemento PEP]],11,2)</f>
        <v>09</v>
      </c>
    </row>
    <row r="800" spans="1:29">
      <c r="A800" s="338">
        <v>4731</v>
      </c>
      <c r="B800" s="339">
        <v>45549</v>
      </c>
      <c r="C800" s="340" t="s">
        <v>1715</v>
      </c>
      <c r="D800" s="340" t="s">
        <v>2723</v>
      </c>
      <c r="E800" s="338" t="s">
        <v>1579</v>
      </c>
      <c r="F800" s="338">
        <v>5686</v>
      </c>
      <c r="G800" s="339">
        <v>45546</v>
      </c>
      <c r="H800" s="341">
        <v>6588824</v>
      </c>
      <c r="I800" s="341" t="s">
        <v>1708</v>
      </c>
      <c r="J800" s="331">
        <v>12</v>
      </c>
      <c r="K800" s="341" t="s">
        <v>1704</v>
      </c>
      <c r="L800" s="331" t="s">
        <v>1832</v>
      </c>
      <c r="M800" s="342">
        <v>18832476</v>
      </c>
      <c r="N800" s="332">
        <v>0</v>
      </c>
      <c r="O800" s="339"/>
      <c r="P800" s="342">
        <v>18832476</v>
      </c>
      <c r="Q800" s="343"/>
      <c r="R800" s="341">
        <f>VALUE(LEFT(RP_2024[[#This Row],[OBJETO]],3))</f>
        <v>504</v>
      </c>
      <c r="S800" s="344">
        <v>242</v>
      </c>
      <c r="T800" s="341" t="str">
        <f>SUBSTITUTE(RP_2024[[#This Row],[CODIGO TIPO]],"-","")</f>
        <v>O232020200991122</v>
      </c>
      <c r="U800" s="337">
        <v>1905049</v>
      </c>
      <c r="V800" s="341">
        <f>VALUE(LEFT(RIGHT(RP_2024[[#This Row],[IMPUTACION PRESUPUESTAL]],6),3))</f>
        <v>211</v>
      </c>
      <c r="W800" s="337" t="s">
        <v>1276</v>
      </c>
      <c r="X800" s="335">
        <f>VALUE(LEFT(RP_2024[[#This Row],[Actividad]],SEARCH(".",RP_2024[[#This Row],[Actividad]],1)-1))</f>
        <v>41</v>
      </c>
      <c r="Y800" s="337">
        <f>MONTH(RP_2024[[#This Row],[FECHA RP]])</f>
        <v>9</v>
      </c>
      <c r="Z800" s="336" t="str">
        <f>IF(RP_2024[[#This Row],[FEC ANULACION]]="","",MONTH(RP_2024[[#This Row],[FEC ANULACION]]))</f>
        <v/>
      </c>
      <c r="AA800" s="337" t="s">
        <v>1589</v>
      </c>
      <c r="AB800" s="337" t="s">
        <v>3397</v>
      </c>
      <c r="AC800" s="337" t="str">
        <f>MID(RP_2024[[#This Row],[Elemento PEP]],11,2)</f>
        <v>09</v>
      </c>
    </row>
    <row r="801" spans="1:29">
      <c r="A801" s="338">
        <v>4731</v>
      </c>
      <c r="B801" s="339">
        <v>45549</v>
      </c>
      <c r="C801" s="340" t="s">
        <v>1715</v>
      </c>
      <c r="D801" s="340" t="s">
        <v>2723</v>
      </c>
      <c r="E801" s="338" t="s">
        <v>1579</v>
      </c>
      <c r="F801" s="338">
        <v>5686</v>
      </c>
      <c r="G801" s="339">
        <v>45546</v>
      </c>
      <c r="H801" s="341">
        <v>6588824</v>
      </c>
      <c r="I801" s="341" t="s">
        <v>1708</v>
      </c>
      <c r="J801" s="331">
        <v>12</v>
      </c>
      <c r="K801" s="341" t="s">
        <v>1704</v>
      </c>
      <c r="L801" s="331" t="s">
        <v>1832</v>
      </c>
      <c r="M801" s="342">
        <v>37831549</v>
      </c>
      <c r="N801" s="332">
        <v>0</v>
      </c>
      <c r="O801" s="339"/>
      <c r="P801" s="342">
        <v>37831549</v>
      </c>
      <c r="Q801" s="343"/>
      <c r="R801" s="341">
        <f>VALUE(LEFT(RP_2024[[#This Row],[OBJETO]],3))</f>
        <v>504</v>
      </c>
      <c r="S801" s="344">
        <v>242</v>
      </c>
      <c r="T801" s="341" t="str">
        <f>SUBSTITUTE(RP_2024[[#This Row],[CODIGO TIPO]],"-","")</f>
        <v>O232020200991122</v>
      </c>
      <c r="U801" s="337">
        <v>1905049</v>
      </c>
      <c r="V801" s="341">
        <f>VALUE(LEFT(RIGHT(RP_2024[[#This Row],[IMPUTACION PRESUPUESTAL]],6),3))</f>
        <v>211</v>
      </c>
      <c r="W801" s="337" t="s">
        <v>1277</v>
      </c>
      <c r="X801" s="335">
        <f>VALUE(LEFT(RP_2024[[#This Row],[Actividad]],SEARCH(".",RP_2024[[#This Row],[Actividad]],1)-1))</f>
        <v>41</v>
      </c>
      <c r="Y801" s="337">
        <f>MONTH(RP_2024[[#This Row],[FECHA RP]])</f>
        <v>9</v>
      </c>
      <c r="Z801" s="336" t="str">
        <f>IF(RP_2024[[#This Row],[FEC ANULACION]]="","",MONTH(RP_2024[[#This Row],[FEC ANULACION]]))</f>
        <v/>
      </c>
      <c r="AA801" s="337" t="s">
        <v>1589</v>
      </c>
      <c r="AB801" s="337" t="s">
        <v>3397</v>
      </c>
      <c r="AC801" s="337" t="str">
        <f>MID(RP_2024[[#This Row],[Elemento PEP]],11,2)</f>
        <v>09</v>
      </c>
    </row>
    <row r="802" spans="1:29">
      <c r="A802" s="338">
        <v>4731</v>
      </c>
      <c r="B802" s="339">
        <v>45549</v>
      </c>
      <c r="C802" s="340" t="s">
        <v>1715</v>
      </c>
      <c r="D802" s="340" t="s">
        <v>2723</v>
      </c>
      <c r="E802" s="338" t="s">
        <v>1579</v>
      </c>
      <c r="F802" s="338">
        <v>5686</v>
      </c>
      <c r="G802" s="339">
        <v>45546</v>
      </c>
      <c r="H802" s="341">
        <v>6588824</v>
      </c>
      <c r="I802" s="341" t="s">
        <v>1708</v>
      </c>
      <c r="J802" s="331">
        <v>12</v>
      </c>
      <c r="K802" s="341" t="s">
        <v>1704</v>
      </c>
      <c r="L802" s="331" t="s">
        <v>1832</v>
      </c>
      <c r="M802" s="342">
        <v>89459682</v>
      </c>
      <c r="N802" s="332">
        <v>0</v>
      </c>
      <c r="O802" s="339"/>
      <c r="P802" s="342">
        <v>89459682</v>
      </c>
      <c r="Q802" s="343"/>
      <c r="R802" s="341">
        <f>VALUE(LEFT(RP_2024[[#This Row],[OBJETO]],3))</f>
        <v>504</v>
      </c>
      <c r="S802" s="344">
        <v>242</v>
      </c>
      <c r="T802" s="341" t="str">
        <f>SUBSTITUTE(RP_2024[[#This Row],[CODIGO TIPO]],"-","")</f>
        <v>O232020200991122</v>
      </c>
      <c r="U802" s="337">
        <v>1905049</v>
      </c>
      <c r="V802" s="341">
        <f>VALUE(LEFT(RIGHT(RP_2024[[#This Row],[IMPUTACION PRESUPUESTAL]],6),3))</f>
        <v>211</v>
      </c>
      <c r="W802" s="337" t="s">
        <v>1278</v>
      </c>
      <c r="X802" s="335">
        <f>VALUE(LEFT(RP_2024[[#This Row],[Actividad]],SEARCH(".",RP_2024[[#This Row],[Actividad]],1)-1))</f>
        <v>41</v>
      </c>
      <c r="Y802" s="337">
        <f>MONTH(RP_2024[[#This Row],[FECHA RP]])</f>
        <v>9</v>
      </c>
      <c r="Z802" s="336" t="str">
        <f>IF(RP_2024[[#This Row],[FEC ANULACION]]="","",MONTH(RP_2024[[#This Row],[FEC ANULACION]]))</f>
        <v/>
      </c>
      <c r="AA802" s="337" t="s">
        <v>1589</v>
      </c>
      <c r="AB802" s="337" t="s">
        <v>3397</v>
      </c>
      <c r="AC802" s="337" t="str">
        <f>MID(RP_2024[[#This Row],[Elemento PEP]],11,2)</f>
        <v>09</v>
      </c>
    </row>
    <row r="803" spans="1:29">
      <c r="A803" s="338">
        <v>4732</v>
      </c>
      <c r="B803" s="339">
        <v>45549</v>
      </c>
      <c r="C803" s="340" t="s">
        <v>1710</v>
      </c>
      <c r="D803" s="340" t="s">
        <v>2723</v>
      </c>
      <c r="E803" s="338" t="s">
        <v>1579</v>
      </c>
      <c r="F803" s="338">
        <v>5641</v>
      </c>
      <c r="G803" s="339">
        <v>45546</v>
      </c>
      <c r="H803" s="341">
        <v>6588824</v>
      </c>
      <c r="I803" s="341" t="s">
        <v>1708</v>
      </c>
      <c r="J803" s="331">
        <v>12</v>
      </c>
      <c r="K803" s="341" t="s">
        <v>1704</v>
      </c>
      <c r="L803" s="331" t="s">
        <v>1832</v>
      </c>
      <c r="M803" s="342">
        <v>1204283418</v>
      </c>
      <c r="N803" s="332">
        <v>0</v>
      </c>
      <c r="O803" s="339"/>
      <c r="P803" s="342">
        <f>+RP_2024[[#This Row],[VALOR INICIAL]]-RP_2024[[#This Row],[VALOR ANULACION]]</f>
        <v>1204283418</v>
      </c>
      <c r="Q803" s="343"/>
      <c r="R803" s="341">
        <f>VALUE(LEFT(RP_2024[[#This Row],[OBJETO]],3))</f>
        <v>504</v>
      </c>
      <c r="S803" s="344">
        <v>242</v>
      </c>
      <c r="T803" s="341" t="str">
        <f>SUBSTITUTE(RP_2024[[#This Row],[CODIGO TIPO]],"-","")</f>
        <v>O232020200991122</v>
      </c>
      <c r="U803" s="337">
        <v>1905049</v>
      </c>
      <c r="V803" s="341">
        <f>VALUE(LEFT(RIGHT(RP_2024[[#This Row],[IMPUTACION PRESUPUESTAL]],6),3))</f>
        <v>97</v>
      </c>
      <c r="W803" s="337" t="s">
        <v>1279</v>
      </c>
      <c r="X803" s="335">
        <f>VALUE(LEFT(RP_2024[[#This Row],[Actividad]],SEARCH(".",RP_2024[[#This Row],[Actividad]],1)-1))</f>
        <v>42</v>
      </c>
      <c r="Y803" s="337">
        <f>MONTH(RP_2024[[#This Row],[FECHA RP]])</f>
        <v>9</v>
      </c>
      <c r="Z803" s="336" t="str">
        <f>IF(RP_2024[[#This Row],[FEC ANULACION]]="","",MONTH(RP_2024[[#This Row],[FEC ANULACION]]))</f>
        <v/>
      </c>
      <c r="AA803" s="337" t="s">
        <v>1589</v>
      </c>
      <c r="AB803" s="337" t="s">
        <v>3387</v>
      </c>
      <c r="AC803" s="337" t="str">
        <f>MID(RP_2024[[#This Row],[Elemento PEP]],11,2)</f>
        <v>11</v>
      </c>
    </row>
    <row r="804" spans="1:29">
      <c r="A804" s="338">
        <v>4733</v>
      </c>
      <c r="B804" s="339">
        <v>45549</v>
      </c>
      <c r="C804" s="340" t="s">
        <v>1716</v>
      </c>
      <c r="D804" s="340" t="s">
        <v>2723</v>
      </c>
      <c r="E804" s="338" t="s">
        <v>1579</v>
      </c>
      <c r="F804" s="338">
        <v>5671</v>
      </c>
      <c r="G804" s="339">
        <v>45546</v>
      </c>
      <c r="H804" s="341">
        <v>6588824</v>
      </c>
      <c r="I804" s="341" t="s">
        <v>1708</v>
      </c>
      <c r="J804" s="331">
        <v>12</v>
      </c>
      <c r="K804" s="341" t="s">
        <v>1704</v>
      </c>
      <c r="L804" s="331" t="s">
        <v>1832</v>
      </c>
      <c r="M804" s="342">
        <v>117452</v>
      </c>
      <c r="N804" s="332">
        <v>0</v>
      </c>
      <c r="O804" s="339"/>
      <c r="P804" s="342">
        <f>+RP_2024[[#This Row],[VALOR INICIAL]]-RP_2024[[#This Row],[VALOR ANULACION]]</f>
        <v>117452</v>
      </c>
      <c r="Q804" s="343"/>
      <c r="R804" s="341">
        <f>VALUE(LEFT(RP_2024[[#This Row],[OBJETO]],3))</f>
        <v>504</v>
      </c>
      <c r="S804" s="344">
        <v>242</v>
      </c>
      <c r="T804" s="341" t="str">
        <f>SUBSTITUTE(RP_2024[[#This Row],[CODIGO TIPO]],"-","")</f>
        <v>O232020200991122</v>
      </c>
      <c r="U804" s="337">
        <v>1905049</v>
      </c>
      <c r="V804" s="341">
        <f>VALUE(LEFT(RIGHT(RP_2024[[#This Row],[IMPUTACION PRESUPUESTAL]],6),3))</f>
        <v>212</v>
      </c>
      <c r="W804" s="337" t="s">
        <v>1280</v>
      </c>
      <c r="X804" s="335">
        <f>VALUE(LEFT(RP_2024[[#This Row],[Actividad]],SEARCH(".",RP_2024[[#This Row],[Actividad]],1)-1))</f>
        <v>42</v>
      </c>
      <c r="Y804" s="337">
        <f>MONTH(RP_2024[[#This Row],[FECHA RP]])</f>
        <v>9</v>
      </c>
      <c r="Z804" s="336" t="str">
        <f>IF(RP_2024[[#This Row],[FEC ANULACION]]="","",MONTH(RP_2024[[#This Row],[FEC ANULACION]]))</f>
        <v/>
      </c>
      <c r="AA804" s="337" t="s">
        <v>1589</v>
      </c>
      <c r="AB804" s="337" t="s">
        <v>3386</v>
      </c>
      <c r="AC804" s="337" t="str">
        <f>MID(RP_2024[[#This Row],[Elemento PEP]],11,2)</f>
        <v>13</v>
      </c>
    </row>
    <row r="805" spans="1:29">
      <c r="A805" s="338">
        <v>4726</v>
      </c>
      <c r="B805" s="339">
        <v>45549</v>
      </c>
      <c r="C805" s="340" t="s">
        <v>1883</v>
      </c>
      <c r="D805" s="340" t="s">
        <v>2722</v>
      </c>
      <c r="E805" s="338" t="s">
        <v>1582</v>
      </c>
      <c r="F805" s="338">
        <v>5542</v>
      </c>
      <c r="G805" s="339">
        <v>45546</v>
      </c>
      <c r="H805" s="341">
        <v>6589446</v>
      </c>
      <c r="I805" s="341" t="s">
        <v>1828</v>
      </c>
      <c r="J805" s="341">
        <v>12</v>
      </c>
      <c r="K805" s="341" t="s">
        <v>1704</v>
      </c>
      <c r="L805" s="331" t="s">
        <v>1832</v>
      </c>
      <c r="M805" s="342">
        <v>28067873</v>
      </c>
      <c r="N805" s="332">
        <v>0</v>
      </c>
      <c r="O805" s="339"/>
      <c r="P805" s="342">
        <f>+RP_2024[[#This Row],[VALOR INICIAL]]-RP_2024[[#This Row],[VALOR ANULACION]]</f>
        <v>28067873</v>
      </c>
      <c r="Q805" s="343"/>
      <c r="R805" s="341">
        <f>VALUE(LEFT(RP_2024[[#This Row],[OBJETO]],3))</f>
        <v>502</v>
      </c>
      <c r="S805" s="344">
        <v>242</v>
      </c>
      <c r="T805" s="341" t="str">
        <f>SUBSTITUTE(RP_2024[[#This Row],[CODIGO TIPO]],"-","")</f>
        <v>O232020200991122</v>
      </c>
      <c r="U805" s="337">
        <v>1905014</v>
      </c>
      <c r="V805" s="341">
        <f>VALUE(LEFT(RIGHT(RP_2024[[#This Row],[IMPUTACION PRESUPUESTAL]],6),3))</f>
        <v>234</v>
      </c>
      <c r="W805" s="337" t="s">
        <v>1239</v>
      </c>
      <c r="X805" s="335">
        <f>VALUE(LEFT(RP_2024[[#This Row],[Actividad]],SEARCH(".",RP_2024[[#This Row],[Actividad]],1)-1))</f>
        <v>13</v>
      </c>
      <c r="Y805" s="337">
        <f>MONTH(RP_2024[[#This Row],[FECHA RP]])</f>
        <v>9</v>
      </c>
      <c r="Z805" s="336" t="str">
        <f>IF(RP_2024[[#This Row],[FEC ANULACION]]="","",MONTH(RP_2024[[#This Row],[FEC ANULACION]]))</f>
        <v/>
      </c>
      <c r="AA805" s="337" t="s">
        <v>1589</v>
      </c>
      <c r="AB805" s="337" t="s">
        <v>3392</v>
      </c>
      <c r="AC805" s="337" t="str">
        <f>MID(RP_2024[[#This Row],[Elemento PEP]],11,2)</f>
        <v>13</v>
      </c>
    </row>
    <row r="806" spans="1:29">
      <c r="A806" s="338">
        <v>4726</v>
      </c>
      <c r="B806" s="339">
        <v>45549</v>
      </c>
      <c r="C806" s="340" t="s">
        <v>1883</v>
      </c>
      <c r="D806" s="340" t="s">
        <v>2722</v>
      </c>
      <c r="E806" s="338" t="s">
        <v>1582</v>
      </c>
      <c r="F806" s="338">
        <v>5542</v>
      </c>
      <c r="G806" s="339">
        <v>45546</v>
      </c>
      <c r="H806" s="341">
        <v>6589446</v>
      </c>
      <c r="I806" s="341" t="s">
        <v>1828</v>
      </c>
      <c r="J806" s="331">
        <v>570</v>
      </c>
      <c r="K806" s="341" t="s">
        <v>1704</v>
      </c>
      <c r="L806" s="331" t="s">
        <v>1705</v>
      </c>
      <c r="M806" s="342">
        <v>4305536</v>
      </c>
      <c r="N806" s="332">
        <v>0</v>
      </c>
      <c r="O806" s="339"/>
      <c r="P806" s="342">
        <f>+RP_2024[[#This Row],[VALOR INICIAL]]-RP_2024[[#This Row],[VALOR ANULACION]]</f>
        <v>4305536</v>
      </c>
      <c r="Q806" s="343"/>
      <c r="R806" s="341">
        <f>VALUE(LEFT(RP_2024[[#This Row],[OBJETO]],3))</f>
        <v>502</v>
      </c>
      <c r="S806" s="344">
        <v>242</v>
      </c>
      <c r="T806" s="341" t="str">
        <f>SUBSTITUTE(RP_2024[[#This Row],[CODIGO TIPO]],"-","")</f>
        <v>O232020200991122</v>
      </c>
      <c r="U806" s="337">
        <v>1905014</v>
      </c>
      <c r="V806" s="341">
        <f>VALUE(LEFT(RIGHT(RP_2024[[#This Row],[IMPUTACION PRESUPUESTAL]],6),3))</f>
        <v>234</v>
      </c>
      <c r="W806" s="337" t="s">
        <v>1239</v>
      </c>
      <c r="X806" s="335">
        <f>VALUE(LEFT(RP_2024[[#This Row],[Actividad]],SEARCH(".",RP_2024[[#This Row],[Actividad]],1)-1))</f>
        <v>13</v>
      </c>
      <c r="Y806" s="337">
        <f>MONTH(RP_2024[[#This Row],[FECHA RP]])</f>
        <v>9</v>
      </c>
      <c r="Z806" s="336" t="str">
        <f>IF(RP_2024[[#This Row],[FEC ANULACION]]="","",MONTH(RP_2024[[#This Row],[FEC ANULACION]]))</f>
        <v/>
      </c>
      <c r="AA806" s="337" t="s">
        <v>1588</v>
      </c>
      <c r="AB806" s="337" t="s">
        <v>3392</v>
      </c>
      <c r="AC806" s="337" t="str">
        <f>MID(RP_2024[[#This Row],[Elemento PEP]],11,2)</f>
        <v>13</v>
      </c>
    </row>
    <row r="807" spans="1:29">
      <c r="A807" s="338">
        <v>4724</v>
      </c>
      <c r="B807" s="339">
        <v>45549</v>
      </c>
      <c r="C807" s="340" t="s">
        <v>1877</v>
      </c>
      <c r="D807" s="340" t="s">
        <v>2722</v>
      </c>
      <c r="E807" s="338" t="s">
        <v>1582</v>
      </c>
      <c r="F807" s="338">
        <v>5690</v>
      </c>
      <c r="G807" s="339">
        <v>45546</v>
      </c>
      <c r="H807" s="341">
        <v>6589446</v>
      </c>
      <c r="I807" s="341" t="s">
        <v>1828</v>
      </c>
      <c r="J807" s="341">
        <v>570</v>
      </c>
      <c r="K807" s="341" t="s">
        <v>1704</v>
      </c>
      <c r="L807" s="331" t="s">
        <v>1705</v>
      </c>
      <c r="M807" s="342">
        <v>11974415</v>
      </c>
      <c r="N807" s="332">
        <v>0</v>
      </c>
      <c r="O807" s="339"/>
      <c r="P807" s="342">
        <f>+RP_2024[[#This Row],[VALOR INICIAL]]-RP_2024[[#This Row],[VALOR ANULACION]]</f>
        <v>11974415</v>
      </c>
      <c r="Q807" s="343"/>
      <c r="R807" s="341">
        <f>VALUE(LEFT(RP_2024[[#This Row],[OBJETO]],3))</f>
        <v>502</v>
      </c>
      <c r="S807" s="344">
        <v>242</v>
      </c>
      <c r="T807" s="341" t="str">
        <f>SUBSTITUTE(RP_2024[[#This Row],[CODIGO TIPO]],"-","")</f>
        <v>O232020200991122</v>
      </c>
      <c r="U807" s="337">
        <v>1905054</v>
      </c>
      <c r="V807" s="341">
        <f>VALUE(LEFT(RIGHT(RP_2024[[#This Row],[IMPUTACION PRESUPUESTAL]],6),3))</f>
        <v>236</v>
      </c>
      <c r="W807" s="337" t="s">
        <v>43</v>
      </c>
      <c r="X807" s="335">
        <f>VALUE(LEFT(RP_2024[[#This Row],[Actividad]],SEARCH(".",RP_2024[[#This Row],[Actividad]],1)-1))</f>
        <v>2</v>
      </c>
      <c r="Y807" s="337">
        <f>MONTH(RP_2024[[#This Row],[FECHA RP]])</f>
        <v>9</v>
      </c>
      <c r="Z807" s="336" t="str">
        <f>IF(RP_2024[[#This Row],[FEC ANULACION]]="","",MONTH(RP_2024[[#This Row],[FEC ANULACION]]))</f>
        <v/>
      </c>
      <c r="AA807" s="337" t="s">
        <v>1588</v>
      </c>
      <c r="AB807" s="337" t="s">
        <v>3394</v>
      </c>
      <c r="AC807" s="337" t="str">
        <f>MID(RP_2024[[#This Row],[Elemento PEP]],11,2)</f>
        <v>13</v>
      </c>
    </row>
    <row r="808" spans="1:29">
      <c r="A808" s="338">
        <v>4724</v>
      </c>
      <c r="B808" s="339">
        <v>45549</v>
      </c>
      <c r="C808" s="340" t="s">
        <v>1877</v>
      </c>
      <c r="D808" s="340" t="s">
        <v>2722</v>
      </c>
      <c r="E808" s="338" t="s">
        <v>1582</v>
      </c>
      <c r="F808" s="338">
        <v>5690</v>
      </c>
      <c r="G808" s="339">
        <v>45546</v>
      </c>
      <c r="H808" s="341">
        <v>6589446</v>
      </c>
      <c r="I808" s="341" t="s">
        <v>1828</v>
      </c>
      <c r="J808" s="331">
        <v>12</v>
      </c>
      <c r="K808" s="341" t="s">
        <v>1704</v>
      </c>
      <c r="L808" s="331" t="s">
        <v>1832</v>
      </c>
      <c r="M808" s="342">
        <v>73257351</v>
      </c>
      <c r="N808" s="332">
        <v>0</v>
      </c>
      <c r="O808" s="339"/>
      <c r="P808" s="342">
        <f>+RP_2024[[#This Row],[VALOR INICIAL]]-RP_2024[[#This Row],[VALOR ANULACION]]</f>
        <v>73257351</v>
      </c>
      <c r="Q808" s="343"/>
      <c r="R808" s="341">
        <f>VALUE(LEFT(RP_2024[[#This Row],[OBJETO]],3))</f>
        <v>502</v>
      </c>
      <c r="S808" s="344">
        <v>242</v>
      </c>
      <c r="T808" s="341" t="str">
        <f>SUBSTITUTE(RP_2024[[#This Row],[CODIGO TIPO]],"-","")</f>
        <v>O232020200991122</v>
      </c>
      <c r="U808" s="337">
        <v>1905054</v>
      </c>
      <c r="V808" s="341">
        <f>VALUE(LEFT(RIGHT(RP_2024[[#This Row],[IMPUTACION PRESUPUESTAL]],6),3))</f>
        <v>236</v>
      </c>
      <c r="W808" s="337" t="s">
        <v>43</v>
      </c>
      <c r="X808" s="335">
        <f>VALUE(LEFT(RP_2024[[#This Row],[Actividad]],SEARCH(".",RP_2024[[#This Row],[Actividad]],1)-1))</f>
        <v>2</v>
      </c>
      <c r="Y808" s="337">
        <f>MONTH(RP_2024[[#This Row],[FECHA RP]])</f>
        <v>9</v>
      </c>
      <c r="Z808" s="336" t="str">
        <f>IF(RP_2024[[#This Row],[FEC ANULACION]]="","",MONTH(RP_2024[[#This Row],[FEC ANULACION]]))</f>
        <v/>
      </c>
      <c r="AA808" s="337" t="s">
        <v>1589</v>
      </c>
      <c r="AB808" s="337" t="s">
        <v>3394</v>
      </c>
      <c r="AC808" s="337" t="str">
        <f>MID(RP_2024[[#This Row],[Elemento PEP]],11,2)</f>
        <v>13</v>
      </c>
    </row>
    <row r="809" spans="1:29">
      <c r="A809" s="338">
        <v>4725</v>
      </c>
      <c r="B809" s="339">
        <v>45549</v>
      </c>
      <c r="C809" s="340" t="s">
        <v>1853</v>
      </c>
      <c r="D809" s="340" t="s">
        <v>2722</v>
      </c>
      <c r="E809" s="338" t="s">
        <v>1582</v>
      </c>
      <c r="F809" s="338">
        <v>5691</v>
      </c>
      <c r="G809" s="339">
        <v>45546</v>
      </c>
      <c r="H809" s="341">
        <v>6589446</v>
      </c>
      <c r="I809" s="341" t="s">
        <v>1828</v>
      </c>
      <c r="J809" s="331">
        <v>570</v>
      </c>
      <c r="K809" s="341" t="s">
        <v>1704</v>
      </c>
      <c r="L809" s="331" t="s">
        <v>1705</v>
      </c>
      <c r="M809" s="342">
        <v>13857310</v>
      </c>
      <c r="N809" s="332">
        <v>0</v>
      </c>
      <c r="O809" s="339"/>
      <c r="P809" s="342">
        <f>+RP_2024[[#This Row],[VALOR INICIAL]]-RP_2024[[#This Row],[VALOR ANULACION]]</f>
        <v>13857310</v>
      </c>
      <c r="Q809" s="343"/>
      <c r="R809" s="341">
        <f>VALUE(LEFT(RP_2024[[#This Row],[OBJETO]],3))</f>
        <v>502</v>
      </c>
      <c r="S809" s="344">
        <v>242</v>
      </c>
      <c r="T809" s="341" t="str">
        <f>SUBSTITUTE(RP_2024[[#This Row],[CODIGO TIPO]],"-","")</f>
        <v>O232020200991122</v>
      </c>
      <c r="U809" s="337">
        <v>1905014</v>
      </c>
      <c r="V809" s="341">
        <f>VALUE(LEFT(RIGHT(RP_2024[[#This Row],[IMPUTACION PRESUPUESTAL]],6),3))</f>
        <v>131</v>
      </c>
      <c r="W809" s="337" t="s">
        <v>1252</v>
      </c>
      <c r="X809" s="335">
        <f>VALUE(LEFT(RP_2024[[#This Row],[Actividad]],SEARCH(".",RP_2024[[#This Row],[Actividad]],1)-1))</f>
        <v>26</v>
      </c>
      <c r="Y809" s="337">
        <f>MONTH(RP_2024[[#This Row],[FECHA RP]])</f>
        <v>9</v>
      </c>
      <c r="Z809" s="336" t="str">
        <f>IF(RP_2024[[#This Row],[FEC ANULACION]]="","",MONTH(RP_2024[[#This Row],[FEC ANULACION]]))</f>
        <v/>
      </c>
      <c r="AA809" s="337" t="s">
        <v>1588</v>
      </c>
      <c r="AB809" s="337" t="s">
        <v>3390</v>
      </c>
      <c r="AC809" s="337" t="str">
        <f>MID(RP_2024[[#This Row],[Elemento PEP]],11,2)</f>
        <v>08</v>
      </c>
    </row>
    <row r="810" spans="1:29">
      <c r="A810" s="338">
        <v>4725</v>
      </c>
      <c r="B810" s="339">
        <v>45549</v>
      </c>
      <c r="C810" s="340" t="s">
        <v>1853</v>
      </c>
      <c r="D810" s="340" t="s">
        <v>2722</v>
      </c>
      <c r="E810" s="338" t="s">
        <v>1582</v>
      </c>
      <c r="F810" s="338">
        <v>5691</v>
      </c>
      <c r="G810" s="339">
        <v>45546</v>
      </c>
      <c r="H810" s="341">
        <v>6589446</v>
      </c>
      <c r="I810" s="341" t="s">
        <v>1828</v>
      </c>
      <c r="J810" s="331">
        <v>12</v>
      </c>
      <c r="K810" s="341" t="s">
        <v>1704</v>
      </c>
      <c r="L810" s="331" t="s">
        <v>1832</v>
      </c>
      <c r="M810" s="342">
        <v>84776550</v>
      </c>
      <c r="N810" s="332">
        <v>0</v>
      </c>
      <c r="O810" s="339"/>
      <c r="P810" s="342">
        <f>+RP_2024[[#This Row],[VALOR INICIAL]]-RP_2024[[#This Row],[VALOR ANULACION]]</f>
        <v>84776550</v>
      </c>
      <c r="Q810" s="343"/>
      <c r="R810" s="341">
        <f>VALUE(LEFT(RP_2024[[#This Row],[OBJETO]],3))</f>
        <v>502</v>
      </c>
      <c r="S810" s="344">
        <v>242</v>
      </c>
      <c r="T810" s="341" t="str">
        <f>SUBSTITUTE(RP_2024[[#This Row],[CODIGO TIPO]],"-","")</f>
        <v>O232020200991122</v>
      </c>
      <c r="U810" s="337">
        <v>1905014</v>
      </c>
      <c r="V810" s="341">
        <f>VALUE(LEFT(RIGHT(RP_2024[[#This Row],[IMPUTACION PRESUPUESTAL]],6),3))</f>
        <v>131</v>
      </c>
      <c r="W810" s="337" t="s">
        <v>1252</v>
      </c>
      <c r="X810" s="335">
        <f>VALUE(LEFT(RP_2024[[#This Row],[Actividad]],SEARCH(".",RP_2024[[#This Row],[Actividad]],1)-1))</f>
        <v>26</v>
      </c>
      <c r="Y810" s="337">
        <f>MONTH(RP_2024[[#This Row],[FECHA RP]])</f>
        <v>9</v>
      </c>
      <c r="Z810" s="336" t="str">
        <f>IF(RP_2024[[#This Row],[FEC ANULACION]]="","",MONTH(RP_2024[[#This Row],[FEC ANULACION]]))</f>
        <v/>
      </c>
      <c r="AA810" s="337" t="s">
        <v>1589</v>
      </c>
      <c r="AB810" s="337" t="s">
        <v>3390</v>
      </c>
      <c r="AC810" s="337" t="str">
        <f>MID(RP_2024[[#This Row],[Elemento PEP]],11,2)</f>
        <v>08</v>
      </c>
    </row>
    <row r="811" spans="1:29">
      <c r="A811" s="338">
        <v>4738</v>
      </c>
      <c r="B811" s="339">
        <v>45549</v>
      </c>
      <c r="C811" s="340" t="s">
        <v>1714</v>
      </c>
      <c r="D811" s="340" t="s">
        <v>2723</v>
      </c>
      <c r="E811" s="338" t="s">
        <v>1579</v>
      </c>
      <c r="F811" s="338">
        <v>5668</v>
      </c>
      <c r="G811" s="339">
        <v>45546</v>
      </c>
      <c r="H811" s="341">
        <v>6588824</v>
      </c>
      <c r="I811" s="341" t="s">
        <v>1708</v>
      </c>
      <c r="J811" s="331">
        <v>12</v>
      </c>
      <c r="K811" s="341" t="s">
        <v>1704</v>
      </c>
      <c r="L811" s="331" t="s">
        <v>1832</v>
      </c>
      <c r="M811" s="342">
        <v>52385554</v>
      </c>
      <c r="N811" s="332">
        <v>0</v>
      </c>
      <c r="O811" s="339"/>
      <c r="P811" s="342">
        <f>+RP_2024[[#This Row],[VALOR INICIAL]]-RP_2024[[#This Row],[VALOR ANULACION]]</f>
        <v>52385554</v>
      </c>
      <c r="Q811" s="343"/>
      <c r="R811" s="341">
        <f>VALUE(LEFT(RP_2024[[#This Row],[OBJETO]],3))</f>
        <v>504</v>
      </c>
      <c r="S811" s="344">
        <f t="shared" ref="S811:S834" si="3">Proyecto</f>
        <v>242</v>
      </c>
      <c r="T811" s="341" t="str">
        <f>SUBSTITUTE(RP_2024[[#This Row],[CODIGO TIPO]],"-","")</f>
        <v>O232020200991122</v>
      </c>
      <c r="U811" s="337">
        <v>1905049</v>
      </c>
      <c r="V811" s="341">
        <f>VALUE(LEFT(RIGHT(RP_2024[[#This Row],[IMPUTACION PRESUPUESTAL]],6),3))</f>
        <v>146</v>
      </c>
      <c r="W811" s="337" t="s">
        <v>1281</v>
      </c>
      <c r="X811" s="335">
        <f>VALUE(LEFT(RP_2024[[#This Row],[Actividad]],SEARCH(".",RP_2024[[#This Row],[Actividad]],1)-1))</f>
        <v>43</v>
      </c>
      <c r="Y811" s="337">
        <f>MONTH(RP_2024[[#This Row],[FECHA RP]])</f>
        <v>9</v>
      </c>
      <c r="Z811" s="336" t="str">
        <f>IF(RP_2024[[#This Row],[FEC ANULACION]]="","",MONTH(RP_2024[[#This Row],[FEC ANULACION]]))</f>
        <v/>
      </c>
      <c r="AA811" s="337" t="s">
        <v>1589</v>
      </c>
      <c r="AB811" s="337" t="s">
        <v>3386</v>
      </c>
      <c r="AC811" s="337" t="str">
        <f>MID(RP_2024[[#This Row],[Elemento PEP]],11,2)</f>
        <v>13</v>
      </c>
    </row>
    <row r="812" spans="1:29">
      <c r="A812" s="338">
        <v>4739</v>
      </c>
      <c r="B812" s="339">
        <v>45549</v>
      </c>
      <c r="C812" s="340" t="s">
        <v>1710</v>
      </c>
      <c r="D812" s="340" t="s">
        <v>2723</v>
      </c>
      <c r="E812" s="338" t="s">
        <v>1579</v>
      </c>
      <c r="F812" s="338">
        <v>5672</v>
      </c>
      <c r="G812" s="339">
        <v>45546</v>
      </c>
      <c r="H812" s="341">
        <v>6588824</v>
      </c>
      <c r="I812" s="341" t="s">
        <v>1708</v>
      </c>
      <c r="J812" s="331">
        <v>12</v>
      </c>
      <c r="K812" s="341" t="s">
        <v>1704</v>
      </c>
      <c r="L812" s="331" t="s">
        <v>1832</v>
      </c>
      <c r="M812" s="342">
        <v>1066026671</v>
      </c>
      <c r="N812" s="332">
        <v>0</v>
      </c>
      <c r="O812" s="339"/>
      <c r="P812" s="342">
        <f>+RP_2024[[#This Row],[VALOR INICIAL]]-RP_2024[[#This Row],[VALOR ANULACION]]</f>
        <v>1066026671</v>
      </c>
      <c r="Q812" s="343"/>
      <c r="R812" s="341">
        <f>VALUE(LEFT(RP_2024[[#This Row],[OBJETO]],3))</f>
        <v>504</v>
      </c>
      <c r="S812" s="344">
        <f t="shared" si="3"/>
        <v>242</v>
      </c>
      <c r="T812" s="341" t="str">
        <f>SUBSTITUTE(RP_2024[[#This Row],[CODIGO TIPO]],"-","")</f>
        <v>O232020200991122</v>
      </c>
      <c r="U812" s="337">
        <v>1905049</v>
      </c>
      <c r="V812" s="341">
        <f>VALUE(LEFT(RIGHT(RP_2024[[#This Row],[IMPUTACION PRESUPUESTAL]],6),3))</f>
        <v>97</v>
      </c>
      <c r="W812" s="337" t="s">
        <v>1283</v>
      </c>
      <c r="X812" s="335">
        <f>VALUE(LEFT(RP_2024[[#This Row],[Actividad]],SEARCH(".",RP_2024[[#This Row],[Actividad]],1)-1))</f>
        <v>44</v>
      </c>
      <c r="Y812" s="337">
        <f>MONTH(RP_2024[[#This Row],[FECHA RP]])</f>
        <v>9</v>
      </c>
      <c r="Z812" s="336" t="str">
        <f>IF(RP_2024[[#This Row],[FEC ANULACION]]="","",MONTH(RP_2024[[#This Row],[FEC ANULACION]]))</f>
        <v/>
      </c>
      <c r="AA812" s="337" t="s">
        <v>1589</v>
      </c>
      <c r="AB812" s="337" t="s">
        <v>3387</v>
      </c>
      <c r="AC812" s="337" t="str">
        <f>MID(RP_2024[[#This Row],[Elemento PEP]],11,2)</f>
        <v>11</v>
      </c>
    </row>
    <row r="813" spans="1:29">
      <c r="A813" s="338">
        <v>4740</v>
      </c>
      <c r="B813" s="339">
        <v>45549</v>
      </c>
      <c r="C813" s="340" t="s">
        <v>1725</v>
      </c>
      <c r="D813" s="340" t="s">
        <v>2723</v>
      </c>
      <c r="E813" s="338" t="s">
        <v>1579</v>
      </c>
      <c r="F813" s="338">
        <v>5639</v>
      </c>
      <c r="G813" s="339">
        <v>45546</v>
      </c>
      <c r="H813" s="341">
        <v>6588824</v>
      </c>
      <c r="I813" s="341" t="s">
        <v>1708</v>
      </c>
      <c r="J813" s="341">
        <v>570</v>
      </c>
      <c r="K813" s="341" t="s">
        <v>1704</v>
      </c>
      <c r="L813" s="331" t="s">
        <v>1705</v>
      </c>
      <c r="M813" s="342">
        <v>13759233</v>
      </c>
      <c r="N813" s="332">
        <v>0</v>
      </c>
      <c r="O813" s="339"/>
      <c r="P813" s="342">
        <f>+RP_2024[[#This Row],[VALOR INICIAL]]-RP_2024[[#This Row],[VALOR ANULACION]]</f>
        <v>13759233</v>
      </c>
      <c r="Q813" s="343"/>
      <c r="R813" s="341">
        <f>VALUE(LEFT(RP_2024[[#This Row],[OBJETO]],3))</f>
        <v>504</v>
      </c>
      <c r="S813" s="344">
        <f t="shared" si="3"/>
        <v>242</v>
      </c>
      <c r="T813" s="341" t="str">
        <f>SUBSTITUTE(RP_2024[[#This Row],[CODIGO TIPO]],"-","")</f>
        <v>O232020200991122</v>
      </c>
      <c r="U813" s="337">
        <v>1905049</v>
      </c>
      <c r="V813" s="341">
        <f>VALUE(LEFT(RIGHT(RP_2024[[#This Row],[IMPUTACION PRESUPUESTAL]],6),3))</f>
        <v>143</v>
      </c>
      <c r="W813" s="337" t="s">
        <v>1275</v>
      </c>
      <c r="X813" s="335">
        <f>VALUE(LEFT(RP_2024[[#This Row],[Actividad]],SEARCH(".",RP_2024[[#This Row],[Actividad]],1)-1))</f>
        <v>40</v>
      </c>
      <c r="Y813" s="337">
        <f>MONTH(RP_2024[[#This Row],[FECHA RP]])</f>
        <v>9</v>
      </c>
      <c r="Z813" s="336" t="str">
        <f>IF(RP_2024[[#This Row],[FEC ANULACION]]="","",MONTH(RP_2024[[#This Row],[FEC ANULACION]]))</f>
        <v/>
      </c>
      <c r="AA813" s="337" t="s">
        <v>1588</v>
      </c>
      <c r="AB813" s="337" t="s">
        <v>3386</v>
      </c>
      <c r="AC813" s="337" t="str">
        <f>MID(RP_2024[[#This Row],[Elemento PEP]],11,2)</f>
        <v>13</v>
      </c>
    </row>
    <row r="814" spans="1:29">
      <c r="A814" s="338">
        <v>4740</v>
      </c>
      <c r="B814" s="339">
        <v>45549</v>
      </c>
      <c r="C814" s="340" t="s">
        <v>1725</v>
      </c>
      <c r="D814" s="340" t="s">
        <v>2723</v>
      </c>
      <c r="E814" s="338" t="s">
        <v>1579</v>
      </c>
      <c r="F814" s="338">
        <v>5639</v>
      </c>
      <c r="G814" s="339">
        <v>45546</v>
      </c>
      <c r="H814" s="341">
        <v>6588824</v>
      </c>
      <c r="I814" s="341" t="s">
        <v>1708</v>
      </c>
      <c r="J814" s="331">
        <v>12</v>
      </c>
      <c r="K814" s="341" t="s">
        <v>1704</v>
      </c>
      <c r="L814" s="331" t="s">
        <v>1832</v>
      </c>
      <c r="M814" s="342">
        <v>83494763</v>
      </c>
      <c r="N814" s="332">
        <v>0</v>
      </c>
      <c r="O814" s="339"/>
      <c r="P814" s="342">
        <f>+RP_2024[[#This Row],[VALOR INICIAL]]-RP_2024[[#This Row],[VALOR ANULACION]]</f>
        <v>83494763</v>
      </c>
      <c r="Q814" s="343"/>
      <c r="R814" s="341">
        <f>VALUE(LEFT(RP_2024[[#This Row],[OBJETO]],3))</f>
        <v>504</v>
      </c>
      <c r="S814" s="344">
        <f t="shared" si="3"/>
        <v>242</v>
      </c>
      <c r="T814" s="341" t="str">
        <f>SUBSTITUTE(RP_2024[[#This Row],[CODIGO TIPO]],"-","")</f>
        <v>O232020200991122</v>
      </c>
      <c r="U814" s="337">
        <v>1905049</v>
      </c>
      <c r="V814" s="341">
        <f>VALUE(LEFT(RIGHT(RP_2024[[#This Row],[IMPUTACION PRESUPUESTAL]],6),3))</f>
        <v>143</v>
      </c>
      <c r="W814" s="337" t="s">
        <v>1275</v>
      </c>
      <c r="X814" s="335">
        <f>VALUE(LEFT(RP_2024[[#This Row],[Actividad]],SEARCH(".",RP_2024[[#This Row],[Actividad]],1)-1))</f>
        <v>40</v>
      </c>
      <c r="Y814" s="337">
        <f>MONTH(RP_2024[[#This Row],[FECHA RP]])</f>
        <v>9</v>
      </c>
      <c r="Z814" s="336" t="str">
        <f>IF(RP_2024[[#This Row],[FEC ANULACION]]="","",MONTH(RP_2024[[#This Row],[FEC ANULACION]]))</f>
        <v/>
      </c>
      <c r="AA814" s="337" t="s">
        <v>1589</v>
      </c>
      <c r="AB814" s="337" t="s">
        <v>3386</v>
      </c>
      <c r="AC814" s="337" t="str">
        <f>MID(RP_2024[[#This Row],[Elemento PEP]],11,2)</f>
        <v>13</v>
      </c>
    </row>
    <row r="815" spans="1:29">
      <c r="A815" s="338">
        <v>4741</v>
      </c>
      <c r="B815" s="339">
        <v>45549</v>
      </c>
      <c r="C815" s="340" t="s">
        <v>1723</v>
      </c>
      <c r="D815" s="340" t="s">
        <v>2723</v>
      </c>
      <c r="E815" s="338" t="s">
        <v>1579</v>
      </c>
      <c r="F815" s="338">
        <v>5640</v>
      </c>
      <c r="G815" s="339">
        <v>45546</v>
      </c>
      <c r="H815" s="341">
        <v>6588824</v>
      </c>
      <c r="I815" s="341" t="s">
        <v>1708</v>
      </c>
      <c r="J815" s="341">
        <v>570</v>
      </c>
      <c r="K815" s="341" t="s">
        <v>1704</v>
      </c>
      <c r="L815" s="331" t="s">
        <v>1705</v>
      </c>
      <c r="M815" s="342">
        <v>2843942</v>
      </c>
      <c r="N815" s="332">
        <v>0</v>
      </c>
      <c r="O815" s="339"/>
      <c r="P815" s="342">
        <f>+RP_2024[[#This Row],[VALOR INICIAL]]-RP_2024[[#This Row],[VALOR ANULACION]]</f>
        <v>2843942</v>
      </c>
      <c r="Q815" s="343"/>
      <c r="R815" s="341">
        <f>VALUE(LEFT(RP_2024[[#This Row],[OBJETO]],3))</f>
        <v>504</v>
      </c>
      <c r="S815" s="344">
        <f t="shared" si="3"/>
        <v>242</v>
      </c>
      <c r="T815" s="341" t="str">
        <f>SUBSTITUTE(RP_2024[[#This Row],[CODIGO TIPO]],"-","")</f>
        <v>O232020200991122</v>
      </c>
      <c r="U815" s="337">
        <v>1905049</v>
      </c>
      <c r="V815" s="341">
        <f>VALUE(LEFT(RIGHT(RP_2024[[#This Row],[IMPUTACION PRESUPUESTAL]],6),3))</f>
        <v>148</v>
      </c>
      <c r="W815" s="337" t="s">
        <v>1274</v>
      </c>
      <c r="X815" s="335">
        <f>VALUE(LEFT(RP_2024[[#This Row],[Actividad]],SEARCH(".",RP_2024[[#This Row],[Actividad]],1)-1))</f>
        <v>40</v>
      </c>
      <c r="Y815" s="337">
        <f>MONTH(RP_2024[[#This Row],[FECHA RP]])</f>
        <v>9</v>
      </c>
      <c r="Z815" s="336" t="str">
        <f>IF(RP_2024[[#This Row],[FEC ANULACION]]="","",MONTH(RP_2024[[#This Row],[FEC ANULACION]]))</f>
        <v/>
      </c>
      <c r="AA815" s="337" t="s">
        <v>1588</v>
      </c>
      <c r="AB815" s="337" t="s">
        <v>3386</v>
      </c>
      <c r="AC815" s="337" t="str">
        <f>MID(RP_2024[[#This Row],[Elemento PEP]],11,2)</f>
        <v>13</v>
      </c>
    </row>
    <row r="816" spans="1:29">
      <c r="A816" s="338">
        <v>4741</v>
      </c>
      <c r="B816" s="339">
        <v>45549</v>
      </c>
      <c r="C816" s="340" t="s">
        <v>1723</v>
      </c>
      <c r="D816" s="340" t="s">
        <v>2723</v>
      </c>
      <c r="E816" s="338" t="s">
        <v>1579</v>
      </c>
      <c r="F816" s="338">
        <v>5640</v>
      </c>
      <c r="G816" s="339">
        <v>45546</v>
      </c>
      <c r="H816" s="341">
        <v>6588824</v>
      </c>
      <c r="I816" s="341" t="s">
        <v>1708</v>
      </c>
      <c r="J816" s="331">
        <v>12</v>
      </c>
      <c r="K816" s="341" t="s">
        <v>1704</v>
      </c>
      <c r="L816" s="331" t="s">
        <v>1832</v>
      </c>
      <c r="M816" s="342">
        <v>17398742</v>
      </c>
      <c r="N816" s="332">
        <v>0</v>
      </c>
      <c r="O816" s="339"/>
      <c r="P816" s="342">
        <f>+RP_2024[[#This Row],[VALOR INICIAL]]-RP_2024[[#This Row],[VALOR ANULACION]]</f>
        <v>17398742</v>
      </c>
      <c r="Q816" s="343"/>
      <c r="R816" s="341">
        <f>VALUE(LEFT(RP_2024[[#This Row],[OBJETO]],3))</f>
        <v>504</v>
      </c>
      <c r="S816" s="344">
        <f t="shared" si="3"/>
        <v>242</v>
      </c>
      <c r="T816" s="341" t="str">
        <f>SUBSTITUTE(RP_2024[[#This Row],[CODIGO TIPO]],"-","")</f>
        <v>O232020200991122</v>
      </c>
      <c r="U816" s="337">
        <v>1905049</v>
      </c>
      <c r="V816" s="341">
        <f>VALUE(LEFT(RIGHT(RP_2024[[#This Row],[IMPUTACION PRESUPUESTAL]],6),3))</f>
        <v>148</v>
      </c>
      <c r="W816" s="337" t="s">
        <v>1274</v>
      </c>
      <c r="X816" s="335">
        <f>VALUE(LEFT(RP_2024[[#This Row],[Actividad]],SEARCH(".",RP_2024[[#This Row],[Actividad]],1)-1))</f>
        <v>40</v>
      </c>
      <c r="Y816" s="337">
        <f>MONTH(RP_2024[[#This Row],[FECHA RP]])</f>
        <v>9</v>
      </c>
      <c r="Z816" s="336" t="str">
        <f>IF(RP_2024[[#This Row],[FEC ANULACION]]="","",MONTH(RP_2024[[#This Row],[FEC ANULACION]]))</f>
        <v/>
      </c>
      <c r="AA816" s="337" t="s">
        <v>1589</v>
      </c>
      <c r="AB816" s="337" t="s">
        <v>3386</v>
      </c>
      <c r="AC816" s="337" t="str">
        <f>MID(RP_2024[[#This Row],[Elemento PEP]],11,2)</f>
        <v>13</v>
      </c>
    </row>
    <row r="817" spans="1:29">
      <c r="A817" s="338">
        <v>4742</v>
      </c>
      <c r="B817" s="339">
        <v>45549</v>
      </c>
      <c r="C817" s="340" t="s">
        <v>1730</v>
      </c>
      <c r="D817" s="340" t="s">
        <v>2723</v>
      </c>
      <c r="E817" s="338" t="s">
        <v>1579</v>
      </c>
      <c r="F817" s="338">
        <v>5638</v>
      </c>
      <c r="G817" s="339">
        <v>45546</v>
      </c>
      <c r="H817" s="341">
        <v>6588824</v>
      </c>
      <c r="I817" s="341" t="s">
        <v>1708</v>
      </c>
      <c r="J817" s="341">
        <v>570</v>
      </c>
      <c r="K817" s="341" t="s">
        <v>1704</v>
      </c>
      <c r="L817" s="331" t="s">
        <v>1705</v>
      </c>
      <c r="M817" s="342">
        <v>1154473</v>
      </c>
      <c r="N817" s="332">
        <v>0</v>
      </c>
      <c r="O817" s="339"/>
      <c r="P817" s="342">
        <f>+RP_2024[[#This Row],[VALOR INICIAL]]-RP_2024[[#This Row],[VALOR ANULACION]]</f>
        <v>1154473</v>
      </c>
      <c r="Q817" s="343"/>
      <c r="R817" s="341">
        <f>VALUE(LEFT(RP_2024[[#This Row],[OBJETO]],3))</f>
        <v>504</v>
      </c>
      <c r="S817" s="344">
        <f t="shared" si="3"/>
        <v>242</v>
      </c>
      <c r="T817" s="341" t="str">
        <f>SUBSTITUTE(RP_2024[[#This Row],[CODIGO TIPO]],"-","")</f>
        <v>O232020200991122</v>
      </c>
      <c r="U817" s="337">
        <v>1905049</v>
      </c>
      <c r="V817" s="341">
        <f>VALUE(LEFT(RIGHT(RP_2024[[#This Row],[IMPUTACION PRESUPUESTAL]],6),3))</f>
        <v>109</v>
      </c>
      <c r="W817" s="337" t="s">
        <v>1273</v>
      </c>
      <c r="X817" s="335">
        <f>VALUE(LEFT(RP_2024[[#This Row],[Actividad]],SEARCH(".",RP_2024[[#This Row],[Actividad]],1)-1))</f>
        <v>39</v>
      </c>
      <c r="Y817" s="337">
        <f>MONTH(RP_2024[[#This Row],[FECHA RP]])</f>
        <v>9</v>
      </c>
      <c r="Z817" s="336" t="str">
        <f>IF(RP_2024[[#This Row],[FEC ANULACION]]="","",MONTH(RP_2024[[#This Row],[FEC ANULACION]]))</f>
        <v/>
      </c>
      <c r="AA817" s="337" t="s">
        <v>1588</v>
      </c>
      <c r="AB817" s="337" t="s">
        <v>3388</v>
      </c>
      <c r="AC817" s="337" t="str">
        <f>MID(RP_2024[[#This Row],[Elemento PEP]],11,2)</f>
        <v>03</v>
      </c>
    </row>
    <row r="818" spans="1:29">
      <c r="A818" s="338">
        <v>4742</v>
      </c>
      <c r="B818" s="339">
        <v>45549</v>
      </c>
      <c r="C818" s="340" t="s">
        <v>1730</v>
      </c>
      <c r="D818" s="340" t="s">
        <v>2723</v>
      </c>
      <c r="E818" s="338" t="s">
        <v>1579</v>
      </c>
      <c r="F818" s="338">
        <v>5638</v>
      </c>
      <c r="G818" s="339">
        <v>45546</v>
      </c>
      <c r="H818" s="341">
        <v>6588824</v>
      </c>
      <c r="I818" s="341" t="s">
        <v>1708</v>
      </c>
      <c r="J818" s="331">
        <v>12</v>
      </c>
      <c r="K818" s="341" t="s">
        <v>1704</v>
      </c>
      <c r="L818" s="331" t="s">
        <v>1832</v>
      </c>
      <c r="M818" s="342">
        <v>7062869</v>
      </c>
      <c r="N818" s="332">
        <v>0</v>
      </c>
      <c r="O818" s="339"/>
      <c r="P818" s="342">
        <f>+RP_2024[[#This Row],[VALOR INICIAL]]-RP_2024[[#This Row],[VALOR ANULACION]]</f>
        <v>7062869</v>
      </c>
      <c r="Q818" s="343"/>
      <c r="R818" s="341">
        <f>VALUE(LEFT(RP_2024[[#This Row],[OBJETO]],3))</f>
        <v>504</v>
      </c>
      <c r="S818" s="344">
        <f t="shared" si="3"/>
        <v>242</v>
      </c>
      <c r="T818" s="341" t="str">
        <f>SUBSTITUTE(RP_2024[[#This Row],[CODIGO TIPO]],"-","")</f>
        <v>O232020200991122</v>
      </c>
      <c r="U818" s="337">
        <v>1905049</v>
      </c>
      <c r="V818" s="341">
        <f>VALUE(LEFT(RIGHT(RP_2024[[#This Row],[IMPUTACION PRESUPUESTAL]],6),3))</f>
        <v>109</v>
      </c>
      <c r="W818" s="337" t="s">
        <v>1273</v>
      </c>
      <c r="X818" s="335">
        <f>VALUE(LEFT(RP_2024[[#This Row],[Actividad]],SEARCH(".",RP_2024[[#This Row],[Actividad]],1)-1))</f>
        <v>39</v>
      </c>
      <c r="Y818" s="337">
        <f>MONTH(RP_2024[[#This Row],[FECHA RP]])</f>
        <v>9</v>
      </c>
      <c r="Z818" s="336" t="str">
        <f>IF(RP_2024[[#This Row],[FEC ANULACION]]="","",MONTH(RP_2024[[#This Row],[FEC ANULACION]]))</f>
        <v/>
      </c>
      <c r="AA818" s="337" t="s">
        <v>1589</v>
      </c>
      <c r="AB818" s="337" t="s">
        <v>3388</v>
      </c>
      <c r="AC818" s="337" t="str">
        <f>MID(RP_2024[[#This Row],[Elemento PEP]],11,2)</f>
        <v>03</v>
      </c>
    </row>
    <row r="819" spans="1:29">
      <c r="A819" s="338">
        <v>4743</v>
      </c>
      <c r="B819" s="339">
        <v>45549</v>
      </c>
      <c r="C819" s="340" t="s">
        <v>1727</v>
      </c>
      <c r="D819" s="340" t="s">
        <v>2723</v>
      </c>
      <c r="E819" s="338" t="s">
        <v>1579</v>
      </c>
      <c r="F819" s="338">
        <v>5633</v>
      </c>
      <c r="G819" s="339">
        <v>45546</v>
      </c>
      <c r="H819" s="341">
        <v>6588824</v>
      </c>
      <c r="I819" s="341" t="s">
        <v>1708</v>
      </c>
      <c r="J819" s="331">
        <v>12</v>
      </c>
      <c r="K819" s="341" t="s">
        <v>1704</v>
      </c>
      <c r="L819" s="331" t="s">
        <v>1832</v>
      </c>
      <c r="M819" s="342">
        <v>336878660</v>
      </c>
      <c r="N819" s="332">
        <v>0</v>
      </c>
      <c r="O819" s="339"/>
      <c r="P819" s="342">
        <f>+RP_2024[[#This Row],[VALOR INICIAL]]-RP_2024[[#This Row],[VALOR ANULACION]]</f>
        <v>336878660</v>
      </c>
      <c r="Q819" s="343"/>
      <c r="R819" s="341">
        <f>VALUE(LEFT(RP_2024[[#This Row],[OBJETO]],3))</f>
        <v>504</v>
      </c>
      <c r="S819" s="344">
        <f t="shared" si="3"/>
        <v>242</v>
      </c>
      <c r="T819" s="341" t="str">
        <f>SUBSTITUTE(RP_2024[[#This Row],[CODIGO TIPO]],"-","")</f>
        <v>O232020200991122</v>
      </c>
      <c r="U819" s="337">
        <v>1905049</v>
      </c>
      <c r="V819" s="341">
        <f>VALUE(LEFT(RIGHT(RP_2024[[#This Row],[IMPUTACION PRESUPUESTAL]],6),3))</f>
        <v>133</v>
      </c>
      <c r="W819" s="337" t="s">
        <v>1270</v>
      </c>
      <c r="X819" s="335">
        <f>VALUE(LEFT(RP_2024[[#This Row],[Actividad]],SEARCH(".",RP_2024[[#This Row],[Actividad]],1)-1))</f>
        <v>38</v>
      </c>
      <c r="Y819" s="337">
        <f>MONTH(RP_2024[[#This Row],[FECHA RP]])</f>
        <v>9</v>
      </c>
      <c r="Z819" s="336" t="str">
        <f>IF(RP_2024[[#This Row],[FEC ANULACION]]="","",MONTH(RP_2024[[#This Row],[FEC ANULACION]]))</f>
        <v/>
      </c>
      <c r="AA819" s="337" t="s">
        <v>1589</v>
      </c>
      <c r="AB819" s="337" t="s">
        <v>3386</v>
      </c>
      <c r="AC819" s="337" t="str">
        <f>MID(RP_2024[[#This Row],[Elemento PEP]],11,2)</f>
        <v>13</v>
      </c>
    </row>
    <row r="820" spans="1:29">
      <c r="A820" s="338">
        <v>4743</v>
      </c>
      <c r="B820" s="339">
        <v>45549</v>
      </c>
      <c r="C820" s="340" t="s">
        <v>1727</v>
      </c>
      <c r="D820" s="340" t="s">
        <v>2723</v>
      </c>
      <c r="E820" s="338" t="s">
        <v>1579</v>
      </c>
      <c r="F820" s="338">
        <v>5633</v>
      </c>
      <c r="G820" s="339">
        <v>45546</v>
      </c>
      <c r="H820" s="341">
        <v>6588824</v>
      </c>
      <c r="I820" s="341" t="s">
        <v>1708</v>
      </c>
      <c r="J820" s="331">
        <v>12</v>
      </c>
      <c r="K820" s="341" t="s">
        <v>1704</v>
      </c>
      <c r="L820" s="331" t="s">
        <v>1832</v>
      </c>
      <c r="M820" s="342">
        <v>29117565</v>
      </c>
      <c r="N820" s="332">
        <v>0</v>
      </c>
      <c r="O820" s="339"/>
      <c r="P820" s="342">
        <f>+RP_2024[[#This Row],[VALOR INICIAL]]-RP_2024[[#This Row],[VALOR ANULACION]]</f>
        <v>29117565</v>
      </c>
      <c r="Q820" s="343"/>
      <c r="R820" s="341">
        <f>VALUE(LEFT(RP_2024[[#This Row],[OBJETO]],3))</f>
        <v>504</v>
      </c>
      <c r="S820" s="344">
        <f t="shared" si="3"/>
        <v>242</v>
      </c>
      <c r="T820" s="341" t="str">
        <f>SUBSTITUTE(RP_2024[[#This Row],[CODIGO TIPO]],"-","")</f>
        <v>O232020200991122</v>
      </c>
      <c r="U820" s="337">
        <v>1905049</v>
      </c>
      <c r="V820" s="341">
        <f>VALUE(LEFT(RIGHT(RP_2024[[#This Row],[IMPUTACION PRESUPUESTAL]],6),3))</f>
        <v>133</v>
      </c>
      <c r="W820" s="337" t="s">
        <v>1271</v>
      </c>
      <c r="X820" s="335">
        <f>VALUE(LEFT(RP_2024[[#This Row],[Actividad]],SEARCH(".",RP_2024[[#This Row],[Actividad]],1)-1))</f>
        <v>38</v>
      </c>
      <c r="Y820" s="337">
        <f>MONTH(RP_2024[[#This Row],[FECHA RP]])</f>
        <v>9</v>
      </c>
      <c r="Z820" s="336" t="str">
        <f>IF(RP_2024[[#This Row],[FEC ANULACION]]="","",MONTH(RP_2024[[#This Row],[FEC ANULACION]]))</f>
        <v/>
      </c>
      <c r="AA820" s="337" t="s">
        <v>1589</v>
      </c>
      <c r="AB820" s="337" t="s">
        <v>3386</v>
      </c>
      <c r="AC820" s="337" t="str">
        <f>MID(RP_2024[[#This Row],[Elemento PEP]],11,2)</f>
        <v>13</v>
      </c>
    </row>
    <row r="821" spans="1:29">
      <c r="A821" s="338">
        <v>4744</v>
      </c>
      <c r="B821" s="339">
        <v>45549</v>
      </c>
      <c r="C821" s="340" t="s">
        <v>1732</v>
      </c>
      <c r="D821" s="340" t="s">
        <v>2723</v>
      </c>
      <c r="E821" s="338" t="s">
        <v>1579</v>
      </c>
      <c r="F821" s="338">
        <v>5637</v>
      </c>
      <c r="G821" s="339">
        <v>45546</v>
      </c>
      <c r="H821" s="341">
        <v>6588824</v>
      </c>
      <c r="I821" s="341" t="s">
        <v>1708</v>
      </c>
      <c r="J821" s="341">
        <v>570</v>
      </c>
      <c r="K821" s="341" t="s">
        <v>1704</v>
      </c>
      <c r="L821" s="331" t="s">
        <v>1705</v>
      </c>
      <c r="M821" s="342">
        <v>4419883</v>
      </c>
      <c r="N821" s="332">
        <v>0</v>
      </c>
      <c r="O821" s="339"/>
      <c r="P821" s="342">
        <f>+RP_2024[[#This Row],[VALOR INICIAL]]-RP_2024[[#This Row],[VALOR ANULACION]]</f>
        <v>4419883</v>
      </c>
      <c r="Q821" s="343"/>
      <c r="R821" s="341">
        <f>VALUE(LEFT(RP_2024[[#This Row],[OBJETO]],3))</f>
        <v>504</v>
      </c>
      <c r="S821" s="344">
        <f t="shared" si="3"/>
        <v>242</v>
      </c>
      <c r="T821" s="341" t="str">
        <f>SUBSTITUTE(RP_2024[[#This Row],[CODIGO TIPO]],"-","")</f>
        <v>O232020200991122</v>
      </c>
      <c r="U821" s="337">
        <v>1905049</v>
      </c>
      <c r="V821" s="341">
        <f>VALUE(LEFT(RIGHT(RP_2024[[#This Row],[IMPUTACION PRESUPUESTAL]],6),3))</f>
        <v>119</v>
      </c>
      <c r="W821" s="337" t="s">
        <v>1272</v>
      </c>
      <c r="X821" s="335">
        <f>VALUE(LEFT(RP_2024[[#This Row],[Actividad]],SEARCH(".",RP_2024[[#This Row],[Actividad]],1)-1))</f>
        <v>39</v>
      </c>
      <c r="Y821" s="337">
        <f>MONTH(RP_2024[[#This Row],[FECHA RP]])</f>
        <v>9</v>
      </c>
      <c r="Z821" s="336" t="str">
        <f>IF(RP_2024[[#This Row],[FEC ANULACION]]="","",MONTH(RP_2024[[#This Row],[FEC ANULACION]]))</f>
        <v/>
      </c>
      <c r="AA821" s="337" t="s">
        <v>1588</v>
      </c>
      <c r="AB821" s="337" t="s">
        <v>3388</v>
      </c>
      <c r="AC821" s="337" t="str">
        <f>MID(RP_2024[[#This Row],[Elemento PEP]],11,2)</f>
        <v>03</v>
      </c>
    </row>
    <row r="822" spans="1:29">
      <c r="A822" s="338">
        <v>4744</v>
      </c>
      <c r="B822" s="339">
        <v>45549</v>
      </c>
      <c r="C822" s="340" t="s">
        <v>1732</v>
      </c>
      <c r="D822" s="340" t="s">
        <v>2723</v>
      </c>
      <c r="E822" s="338" t="s">
        <v>1579</v>
      </c>
      <c r="F822" s="338">
        <v>5637</v>
      </c>
      <c r="G822" s="339">
        <v>45546</v>
      </c>
      <c r="H822" s="341">
        <v>6588824</v>
      </c>
      <c r="I822" s="341" t="s">
        <v>1708</v>
      </c>
      <c r="J822" s="331">
        <v>12</v>
      </c>
      <c r="K822" s="341" t="s">
        <v>1704</v>
      </c>
      <c r="L822" s="331" t="s">
        <v>1832</v>
      </c>
      <c r="M822" s="342">
        <v>27040075</v>
      </c>
      <c r="N822" s="332">
        <v>0</v>
      </c>
      <c r="O822" s="339"/>
      <c r="P822" s="342">
        <f>+RP_2024[[#This Row],[VALOR INICIAL]]-RP_2024[[#This Row],[VALOR ANULACION]]</f>
        <v>27040075</v>
      </c>
      <c r="Q822" s="343"/>
      <c r="R822" s="341">
        <f>VALUE(LEFT(RP_2024[[#This Row],[OBJETO]],3))</f>
        <v>504</v>
      </c>
      <c r="S822" s="344">
        <f t="shared" si="3"/>
        <v>242</v>
      </c>
      <c r="T822" s="341" t="str">
        <f>SUBSTITUTE(RP_2024[[#This Row],[CODIGO TIPO]],"-","")</f>
        <v>O232020200991122</v>
      </c>
      <c r="U822" s="337">
        <v>1905049</v>
      </c>
      <c r="V822" s="341">
        <f>VALUE(LEFT(RIGHT(RP_2024[[#This Row],[IMPUTACION PRESUPUESTAL]],6),3))</f>
        <v>119</v>
      </c>
      <c r="W822" s="337" t="s">
        <v>1272</v>
      </c>
      <c r="X822" s="335">
        <f>VALUE(LEFT(RP_2024[[#This Row],[Actividad]],SEARCH(".",RP_2024[[#This Row],[Actividad]],1)-1))</f>
        <v>39</v>
      </c>
      <c r="Y822" s="337">
        <f>MONTH(RP_2024[[#This Row],[FECHA RP]])</f>
        <v>9</v>
      </c>
      <c r="Z822" s="336" t="str">
        <f>IF(RP_2024[[#This Row],[FEC ANULACION]]="","",MONTH(RP_2024[[#This Row],[FEC ANULACION]]))</f>
        <v/>
      </c>
      <c r="AA822" s="337" t="s">
        <v>1589</v>
      </c>
      <c r="AB822" s="337" t="s">
        <v>3388</v>
      </c>
      <c r="AC822" s="337" t="str">
        <f>MID(RP_2024[[#This Row],[Elemento PEP]],11,2)</f>
        <v>03</v>
      </c>
    </row>
    <row r="823" spans="1:29">
      <c r="A823" s="338">
        <v>4745</v>
      </c>
      <c r="B823" s="339">
        <v>45549</v>
      </c>
      <c r="C823" s="340" t="s">
        <v>1753</v>
      </c>
      <c r="D823" s="340" t="s">
        <v>2723</v>
      </c>
      <c r="E823" s="338" t="s">
        <v>1579</v>
      </c>
      <c r="F823" s="338">
        <v>5631</v>
      </c>
      <c r="G823" s="339">
        <v>45546</v>
      </c>
      <c r="H823" s="341">
        <v>6588824</v>
      </c>
      <c r="I823" s="341" t="s">
        <v>1708</v>
      </c>
      <c r="J823" s="341">
        <v>570</v>
      </c>
      <c r="K823" s="341" t="s">
        <v>1704</v>
      </c>
      <c r="L823" s="331" t="s">
        <v>1705</v>
      </c>
      <c r="M823" s="342">
        <v>3650610</v>
      </c>
      <c r="N823" s="332">
        <v>0</v>
      </c>
      <c r="O823" s="339"/>
      <c r="P823" s="342">
        <f>+RP_2024[[#This Row],[VALOR INICIAL]]-RP_2024[[#This Row],[VALOR ANULACION]]</f>
        <v>3650610</v>
      </c>
      <c r="Q823" s="343"/>
      <c r="R823" s="341">
        <f>VALUE(LEFT(RP_2024[[#This Row],[OBJETO]],3))</f>
        <v>504</v>
      </c>
      <c r="S823" s="344">
        <f t="shared" si="3"/>
        <v>242</v>
      </c>
      <c r="T823" s="341" t="str">
        <f>SUBSTITUTE(RP_2024[[#This Row],[CODIGO TIPO]],"-","")</f>
        <v>O232020200991122</v>
      </c>
      <c r="U823" s="337">
        <v>1905049</v>
      </c>
      <c r="V823" s="341">
        <f>VALUE(LEFT(RIGHT(RP_2024[[#This Row],[IMPUTACION PRESUPUESTAL]],6),3))</f>
        <v>117</v>
      </c>
      <c r="W823" s="337" t="s">
        <v>1264</v>
      </c>
      <c r="X823" s="335">
        <f>VALUE(LEFT(RP_2024[[#This Row],[Actividad]],SEARCH(".",RP_2024[[#This Row],[Actividad]],1)-1))</f>
        <v>35</v>
      </c>
      <c r="Y823" s="337">
        <f>MONTH(RP_2024[[#This Row],[FECHA RP]])</f>
        <v>9</v>
      </c>
      <c r="Z823" s="336" t="str">
        <f>IF(RP_2024[[#This Row],[FEC ANULACION]]="","",MONTH(RP_2024[[#This Row],[FEC ANULACION]]))</f>
        <v/>
      </c>
      <c r="AA823" s="337" t="s">
        <v>1588</v>
      </c>
      <c r="AB823" s="337" t="s">
        <v>3388</v>
      </c>
      <c r="AC823" s="337" t="str">
        <f>MID(RP_2024[[#This Row],[Elemento PEP]],11,2)</f>
        <v>03</v>
      </c>
    </row>
    <row r="824" spans="1:29">
      <c r="A824" s="338">
        <v>4745</v>
      </c>
      <c r="B824" s="339">
        <v>45549</v>
      </c>
      <c r="C824" s="340" t="s">
        <v>1753</v>
      </c>
      <c r="D824" s="340" t="s">
        <v>2723</v>
      </c>
      <c r="E824" s="338" t="s">
        <v>1579</v>
      </c>
      <c r="F824" s="338">
        <v>5631</v>
      </c>
      <c r="G824" s="339">
        <v>45546</v>
      </c>
      <c r="H824" s="341">
        <v>6588824</v>
      </c>
      <c r="I824" s="341" t="s">
        <v>1708</v>
      </c>
      <c r="J824" s="331">
        <v>12</v>
      </c>
      <c r="K824" s="341" t="s">
        <v>1704</v>
      </c>
      <c r="L824" s="331" t="s">
        <v>1832</v>
      </c>
      <c r="M824" s="342">
        <v>23677347</v>
      </c>
      <c r="N824" s="332">
        <v>0</v>
      </c>
      <c r="O824" s="339"/>
      <c r="P824" s="342">
        <f>+RP_2024[[#This Row],[VALOR INICIAL]]-RP_2024[[#This Row],[VALOR ANULACION]]</f>
        <v>23677347</v>
      </c>
      <c r="Q824" s="343"/>
      <c r="R824" s="341">
        <f>VALUE(LEFT(RP_2024[[#This Row],[OBJETO]],3))</f>
        <v>504</v>
      </c>
      <c r="S824" s="344">
        <f t="shared" si="3"/>
        <v>242</v>
      </c>
      <c r="T824" s="341" t="str">
        <f>SUBSTITUTE(RP_2024[[#This Row],[CODIGO TIPO]],"-","")</f>
        <v>O232020200991122</v>
      </c>
      <c r="U824" s="337">
        <v>1905049</v>
      </c>
      <c r="V824" s="341">
        <f>VALUE(LEFT(RIGHT(RP_2024[[#This Row],[IMPUTACION PRESUPUESTAL]],6),3))</f>
        <v>117</v>
      </c>
      <c r="W824" s="337" t="s">
        <v>1264</v>
      </c>
      <c r="X824" s="335">
        <f>VALUE(LEFT(RP_2024[[#This Row],[Actividad]],SEARCH(".",RP_2024[[#This Row],[Actividad]],1)-1))</f>
        <v>35</v>
      </c>
      <c r="Y824" s="337">
        <f>MONTH(RP_2024[[#This Row],[FECHA RP]])</f>
        <v>9</v>
      </c>
      <c r="Z824" s="336" t="str">
        <f>IF(RP_2024[[#This Row],[FEC ANULACION]]="","",MONTH(RP_2024[[#This Row],[FEC ANULACION]]))</f>
        <v/>
      </c>
      <c r="AA824" s="337" t="s">
        <v>1589</v>
      </c>
      <c r="AB824" s="337" t="s">
        <v>3388</v>
      </c>
      <c r="AC824" s="337" t="str">
        <f>MID(RP_2024[[#This Row],[Elemento PEP]],11,2)</f>
        <v>03</v>
      </c>
    </row>
    <row r="825" spans="1:29">
      <c r="A825" s="338">
        <v>4746</v>
      </c>
      <c r="B825" s="339">
        <v>45549</v>
      </c>
      <c r="C825" s="340" t="s">
        <v>1734</v>
      </c>
      <c r="D825" s="340" t="s">
        <v>2723</v>
      </c>
      <c r="E825" s="338" t="s">
        <v>1579</v>
      </c>
      <c r="F825" s="338">
        <v>5619</v>
      </c>
      <c r="G825" s="339">
        <v>45546</v>
      </c>
      <c r="H825" s="341">
        <v>6588824</v>
      </c>
      <c r="I825" s="341" t="s">
        <v>1708</v>
      </c>
      <c r="J825" s="341">
        <v>570</v>
      </c>
      <c r="K825" s="341" t="s">
        <v>1704</v>
      </c>
      <c r="L825" s="331" t="s">
        <v>1705</v>
      </c>
      <c r="M825" s="342">
        <v>3420043</v>
      </c>
      <c r="N825" s="332">
        <v>0</v>
      </c>
      <c r="O825" s="339"/>
      <c r="P825" s="342">
        <f>+RP_2024[[#This Row],[VALOR INICIAL]]-RP_2024[[#This Row],[VALOR ANULACION]]</f>
        <v>3420043</v>
      </c>
      <c r="Q825" s="343"/>
      <c r="R825" s="341">
        <f>VALUE(LEFT(RP_2024[[#This Row],[OBJETO]],3))</f>
        <v>504</v>
      </c>
      <c r="S825" s="344">
        <f t="shared" si="3"/>
        <v>242</v>
      </c>
      <c r="T825" s="341" t="str">
        <f>SUBSTITUTE(RP_2024[[#This Row],[CODIGO TIPO]],"-","")</f>
        <v>O232020200991122</v>
      </c>
      <c r="U825" s="337">
        <v>1905049</v>
      </c>
      <c r="V825" s="341">
        <f>VALUE(LEFT(RIGHT(RP_2024[[#This Row],[IMPUTACION PRESUPUESTAL]],6),3))</f>
        <v>116</v>
      </c>
      <c r="W825" s="337" t="s">
        <v>1265</v>
      </c>
      <c r="X825" s="335">
        <f>VALUE(LEFT(RP_2024[[#This Row],[Actividad]],SEARCH(".",RP_2024[[#This Row],[Actividad]],1)-1))</f>
        <v>35</v>
      </c>
      <c r="Y825" s="337">
        <f>MONTH(RP_2024[[#This Row],[FECHA RP]])</f>
        <v>9</v>
      </c>
      <c r="Z825" s="336" t="str">
        <f>IF(RP_2024[[#This Row],[FEC ANULACION]]="","",MONTH(RP_2024[[#This Row],[FEC ANULACION]]))</f>
        <v/>
      </c>
      <c r="AA825" s="337" t="s">
        <v>1588</v>
      </c>
      <c r="AB825" s="337" t="s">
        <v>3388</v>
      </c>
      <c r="AC825" s="337" t="str">
        <f>MID(RP_2024[[#This Row],[Elemento PEP]],11,2)</f>
        <v>03</v>
      </c>
    </row>
    <row r="826" spans="1:29">
      <c r="A826" s="338">
        <v>4746</v>
      </c>
      <c r="B826" s="339">
        <v>45549</v>
      </c>
      <c r="C826" s="340" t="s">
        <v>1734</v>
      </c>
      <c r="D826" s="340" t="s">
        <v>2723</v>
      </c>
      <c r="E826" s="338" t="s">
        <v>1579</v>
      </c>
      <c r="F826" s="338">
        <v>5619</v>
      </c>
      <c r="G826" s="339">
        <v>45546</v>
      </c>
      <c r="H826" s="341">
        <v>6588824</v>
      </c>
      <c r="I826" s="341" t="s">
        <v>1708</v>
      </c>
      <c r="J826" s="331">
        <v>12</v>
      </c>
      <c r="K826" s="341" t="s">
        <v>1704</v>
      </c>
      <c r="L826" s="331" t="s">
        <v>1832</v>
      </c>
      <c r="M826" s="342">
        <v>22056668</v>
      </c>
      <c r="N826" s="332">
        <v>0</v>
      </c>
      <c r="O826" s="339"/>
      <c r="P826" s="342">
        <f>+RP_2024[[#This Row],[VALOR INICIAL]]-RP_2024[[#This Row],[VALOR ANULACION]]</f>
        <v>22056668</v>
      </c>
      <c r="Q826" s="343"/>
      <c r="R826" s="341">
        <f>VALUE(LEFT(RP_2024[[#This Row],[OBJETO]],3))</f>
        <v>504</v>
      </c>
      <c r="S826" s="344">
        <f t="shared" si="3"/>
        <v>242</v>
      </c>
      <c r="T826" s="341" t="str">
        <f>SUBSTITUTE(RP_2024[[#This Row],[CODIGO TIPO]],"-","")</f>
        <v>O232020200991122</v>
      </c>
      <c r="U826" s="337">
        <v>1905049</v>
      </c>
      <c r="V826" s="341">
        <f>VALUE(LEFT(RIGHT(RP_2024[[#This Row],[IMPUTACION PRESUPUESTAL]],6),3))</f>
        <v>116</v>
      </c>
      <c r="W826" s="337" t="s">
        <v>1265</v>
      </c>
      <c r="X826" s="335">
        <f>VALUE(LEFT(RP_2024[[#This Row],[Actividad]],SEARCH(".",RP_2024[[#This Row],[Actividad]],1)-1))</f>
        <v>35</v>
      </c>
      <c r="Y826" s="337">
        <f>MONTH(RP_2024[[#This Row],[FECHA RP]])</f>
        <v>9</v>
      </c>
      <c r="Z826" s="336" t="str">
        <f>IF(RP_2024[[#This Row],[FEC ANULACION]]="","",MONTH(RP_2024[[#This Row],[FEC ANULACION]]))</f>
        <v/>
      </c>
      <c r="AA826" s="337" t="s">
        <v>1589</v>
      </c>
      <c r="AB826" s="337" t="s">
        <v>3388</v>
      </c>
      <c r="AC826" s="337" t="str">
        <f>MID(RP_2024[[#This Row],[Elemento PEP]],11,2)</f>
        <v>03</v>
      </c>
    </row>
    <row r="827" spans="1:29">
      <c r="A827" s="338">
        <v>4747</v>
      </c>
      <c r="B827" s="339">
        <v>45549</v>
      </c>
      <c r="C827" s="340" t="s">
        <v>1742</v>
      </c>
      <c r="D827" s="340" t="s">
        <v>2723</v>
      </c>
      <c r="E827" s="338" t="s">
        <v>1579</v>
      </c>
      <c r="F827" s="338">
        <v>5618</v>
      </c>
      <c r="G827" s="339">
        <v>45546</v>
      </c>
      <c r="H827" s="341">
        <v>6588824</v>
      </c>
      <c r="I827" s="341" t="s">
        <v>1708</v>
      </c>
      <c r="J827" s="331">
        <v>12</v>
      </c>
      <c r="K827" s="341" t="s">
        <v>1704</v>
      </c>
      <c r="L827" s="331" t="s">
        <v>1832</v>
      </c>
      <c r="M827" s="342">
        <v>40851906</v>
      </c>
      <c r="N827" s="332">
        <v>0</v>
      </c>
      <c r="O827" s="339"/>
      <c r="P827" s="342">
        <f>+RP_2024[[#This Row],[VALOR INICIAL]]-RP_2024[[#This Row],[VALOR ANULACION]]</f>
        <v>40851906</v>
      </c>
      <c r="Q827" s="343"/>
      <c r="R827" s="341">
        <f>VALUE(LEFT(RP_2024[[#This Row],[OBJETO]],3))</f>
        <v>504</v>
      </c>
      <c r="S827" s="344">
        <f t="shared" si="3"/>
        <v>242</v>
      </c>
      <c r="T827" s="341" t="str">
        <f>SUBSTITUTE(RP_2024[[#This Row],[CODIGO TIPO]],"-","")</f>
        <v>O232020200991122</v>
      </c>
      <c r="U827" s="337">
        <v>1905049</v>
      </c>
      <c r="V827" s="341">
        <f>VALUE(LEFT(RIGHT(RP_2024[[#This Row],[IMPUTACION PRESUPUESTAL]],6),3))</f>
        <v>104</v>
      </c>
      <c r="W827" s="337" t="s">
        <v>1263</v>
      </c>
      <c r="X827" s="335">
        <f>VALUE(LEFT(RP_2024[[#This Row],[Actividad]],SEARCH(".",RP_2024[[#This Row],[Actividad]],1)-1))</f>
        <v>34</v>
      </c>
      <c r="Y827" s="337">
        <f>MONTH(RP_2024[[#This Row],[FECHA RP]])</f>
        <v>9</v>
      </c>
      <c r="Z827" s="336" t="str">
        <f>IF(RP_2024[[#This Row],[FEC ANULACION]]="","",MONTH(RP_2024[[#This Row],[FEC ANULACION]]))</f>
        <v/>
      </c>
      <c r="AA827" s="337" t="s">
        <v>1589</v>
      </c>
      <c r="AB827" s="337" t="s">
        <v>3389</v>
      </c>
      <c r="AC827" s="337" t="str">
        <f>MID(RP_2024[[#This Row],[Elemento PEP]],11,2)</f>
        <v>06</v>
      </c>
    </row>
    <row r="828" spans="1:29">
      <c r="A828" s="338">
        <v>4748</v>
      </c>
      <c r="B828" s="339">
        <v>45549</v>
      </c>
      <c r="C828" s="340" t="s">
        <v>1744</v>
      </c>
      <c r="D828" s="340" t="s">
        <v>2723</v>
      </c>
      <c r="E828" s="338" t="s">
        <v>1579</v>
      </c>
      <c r="F828" s="338">
        <v>5629</v>
      </c>
      <c r="G828" s="339">
        <v>45546</v>
      </c>
      <c r="H828" s="341">
        <v>6588824</v>
      </c>
      <c r="I828" s="341" t="s">
        <v>1708</v>
      </c>
      <c r="J828" s="341">
        <v>570</v>
      </c>
      <c r="K828" s="341" t="s">
        <v>1704</v>
      </c>
      <c r="L828" s="331" t="s">
        <v>1705</v>
      </c>
      <c r="M828" s="342">
        <v>1397645</v>
      </c>
      <c r="N828" s="332">
        <v>0</v>
      </c>
      <c r="O828" s="339"/>
      <c r="P828" s="342">
        <f>+RP_2024[[#This Row],[VALOR INICIAL]]-RP_2024[[#This Row],[VALOR ANULACION]]</f>
        <v>1397645</v>
      </c>
      <c r="Q828" s="343"/>
      <c r="R828" s="341">
        <f>VALUE(LEFT(RP_2024[[#This Row],[OBJETO]],3))</f>
        <v>504</v>
      </c>
      <c r="S828" s="344">
        <f t="shared" si="3"/>
        <v>242</v>
      </c>
      <c r="T828" s="341" t="str">
        <f>SUBSTITUTE(RP_2024[[#This Row],[CODIGO TIPO]],"-","")</f>
        <v>O232020200991122</v>
      </c>
      <c r="U828" s="337">
        <v>1905049</v>
      </c>
      <c r="V828" s="341">
        <f>VALUE(LEFT(RIGHT(RP_2024[[#This Row],[IMPUTACION PRESUPUESTAL]],6),3))</f>
        <v>111</v>
      </c>
      <c r="W828" s="337" t="s">
        <v>1267</v>
      </c>
      <c r="X828" s="335">
        <f>VALUE(LEFT(RP_2024[[#This Row],[Actividad]],SEARCH(".",RP_2024[[#This Row],[Actividad]],1)-1))</f>
        <v>36</v>
      </c>
      <c r="Y828" s="337">
        <f>MONTH(RP_2024[[#This Row],[FECHA RP]])</f>
        <v>9</v>
      </c>
      <c r="Z828" s="336" t="str">
        <f>IF(RP_2024[[#This Row],[FEC ANULACION]]="","",MONTH(RP_2024[[#This Row],[FEC ANULACION]]))</f>
        <v/>
      </c>
      <c r="AA828" s="337" t="s">
        <v>1588</v>
      </c>
      <c r="AB828" s="337" t="s">
        <v>3388</v>
      </c>
      <c r="AC828" s="337" t="str">
        <f>MID(RP_2024[[#This Row],[Elemento PEP]],11,2)</f>
        <v>03</v>
      </c>
    </row>
    <row r="829" spans="1:29">
      <c r="A829" s="338">
        <v>4748</v>
      </c>
      <c r="B829" s="339">
        <v>45549</v>
      </c>
      <c r="C829" s="340" t="s">
        <v>1744</v>
      </c>
      <c r="D829" s="340" t="s">
        <v>2723</v>
      </c>
      <c r="E829" s="338" t="s">
        <v>1579</v>
      </c>
      <c r="F829" s="338">
        <v>5629</v>
      </c>
      <c r="G829" s="339">
        <v>45546</v>
      </c>
      <c r="H829" s="341">
        <v>6588824</v>
      </c>
      <c r="I829" s="341" t="s">
        <v>1708</v>
      </c>
      <c r="J829" s="331">
        <v>12</v>
      </c>
      <c r="K829" s="341" t="s">
        <v>1704</v>
      </c>
      <c r="L829" s="331" t="s">
        <v>1832</v>
      </c>
      <c r="M829" s="342">
        <v>8550519</v>
      </c>
      <c r="N829" s="332">
        <v>0</v>
      </c>
      <c r="O829" s="339"/>
      <c r="P829" s="342">
        <f>+RP_2024[[#This Row],[VALOR INICIAL]]-RP_2024[[#This Row],[VALOR ANULACION]]</f>
        <v>8550519</v>
      </c>
      <c r="Q829" s="343"/>
      <c r="R829" s="341">
        <f>VALUE(LEFT(RP_2024[[#This Row],[OBJETO]],3))</f>
        <v>504</v>
      </c>
      <c r="S829" s="344">
        <f t="shared" si="3"/>
        <v>242</v>
      </c>
      <c r="T829" s="341" t="str">
        <f>SUBSTITUTE(RP_2024[[#This Row],[CODIGO TIPO]],"-","")</f>
        <v>O232020200991122</v>
      </c>
      <c r="U829" s="337">
        <v>1905049</v>
      </c>
      <c r="V829" s="341">
        <f>VALUE(LEFT(RIGHT(RP_2024[[#This Row],[IMPUTACION PRESUPUESTAL]],6),3))</f>
        <v>111</v>
      </c>
      <c r="W829" s="337" t="s">
        <v>1267</v>
      </c>
      <c r="X829" s="335">
        <f>VALUE(LEFT(RP_2024[[#This Row],[Actividad]],SEARCH(".",RP_2024[[#This Row],[Actividad]],1)-1))</f>
        <v>36</v>
      </c>
      <c r="Y829" s="337">
        <f>MONTH(RP_2024[[#This Row],[FECHA RP]])</f>
        <v>9</v>
      </c>
      <c r="Z829" s="336" t="str">
        <f>IF(RP_2024[[#This Row],[FEC ANULACION]]="","",MONTH(RP_2024[[#This Row],[FEC ANULACION]]))</f>
        <v/>
      </c>
      <c r="AA829" s="337" t="s">
        <v>1589</v>
      </c>
      <c r="AB829" s="337" t="s">
        <v>3388</v>
      </c>
      <c r="AC829" s="337" t="str">
        <f>MID(RP_2024[[#This Row],[Elemento PEP]],11,2)</f>
        <v>03</v>
      </c>
    </row>
    <row r="830" spans="1:29">
      <c r="A830" s="338">
        <v>4749</v>
      </c>
      <c r="B830" s="339">
        <v>45549</v>
      </c>
      <c r="C830" s="340" t="s">
        <v>1746</v>
      </c>
      <c r="D830" s="340" t="s">
        <v>2723</v>
      </c>
      <c r="E830" s="338" t="s">
        <v>1579</v>
      </c>
      <c r="F830" s="338">
        <v>5615</v>
      </c>
      <c r="G830" s="339">
        <v>45546</v>
      </c>
      <c r="H830" s="341">
        <v>6588824</v>
      </c>
      <c r="I830" s="341" t="s">
        <v>1708</v>
      </c>
      <c r="J830" s="331">
        <v>12</v>
      </c>
      <c r="K830" s="341" t="s">
        <v>1704</v>
      </c>
      <c r="L830" s="331" t="s">
        <v>1832</v>
      </c>
      <c r="M830" s="342">
        <v>185704309</v>
      </c>
      <c r="N830" s="332">
        <v>0</v>
      </c>
      <c r="O830" s="339"/>
      <c r="P830" s="342">
        <f>+RP_2024[[#This Row],[VALOR INICIAL]]-RP_2024[[#This Row],[VALOR ANULACION]]</f>
        <v>185704309</v>
      </c>
      <c r="Q830" s="343"/>
      <c r="R830" s="341">
        <f>VALUE(LEFT(RP_2024[[#This Row],[OBJETO]],3))</f>
        <v>504</v>
      </c>
      <c r="S830" s="344">
        <f t="shared" si="3"/>
        <v>242</v>
      </c>
      <c r="T830" s="341" t="str">
        <f>SUBSTITUTE(RP_2024[[#This Row],[CODIGO TIPO]],"-","")</f>
        <v>O232020200991122</v>
      </c>
      <c r="U830" s="337">
        <v>1905049</v>
      </c>
      <c r="V830" s="341">
        <f>VALUE(LEFT(RIGHT(RP_2024[[#This Row],[IMPUTACION PRESUPUESTAL]],6),3))</f>
        <v>105</v>
      </c>
      <c r="W830" s="337" t="s">
        <v>1258</v>
      </c>
      <c r="X830" s="335">
        <f>VALUE(LEFT(RP_2024[[#This Row],[Actividad]],SEARCH(".",RP_2024[[#This Row],[Actividad]],1)-1))</f>
        <v>32</v>
      </c>
      <c r="Y830" s="337">
        <f>MONTH(RP_2024[[#This Row],[FECHA RP]])</f>
        <v>9</v>
      </c>
      <c r="Z830" s="336" t="str">
        <f>IF(RP_2024[[#This Row],[FEC ANULACION]]="","",MONTH(RP_2024[[#This Row],[FEC ANULACION]]))</f>
        <v/>
      </c>
      <c r="AA830" s="337" t="s">
        <v>1589</v>
      </c>
      <c r="AB830" s="337" t="s">
        <v>3386</v>
      </c>
      <c r="AC830" s="337" t="str">
        <f>MID(RP_2024[[#This Row],[Elemento PEP]],11,2)</f>
        <v>13</v>
      </c>
    </row>
    <row r="831" spans="1:29">
      <c r="A831" s="338">
        <v>4749</v>
      </c>
      <c r="B831" s="339">
        <v>45549</v>
      </c>
      <c r="C831" s="340" t="s">
        <v>1746</v>
      </c>
      <c r="D831" s="340" t="s">
        <v>2723</v>
      </c>
      <c r="E831" s="338" t="s">
        <v>1579</v>
      </c>
      <c r="F831" s="338">
        <v>5615</v>
      </c>
      <c r="G831" s="339">
        <v>45546</v>
      </c>
      <c r="H831" s="341">
        <v>6588824</v>
      </c>
      <c r="I831" s="341" t="s">
        <v>1708</v>
      </c>
      <c r="J831" s="331">
        <v>12</v>
      </c>
      <c r="K831" s="341" t="s">
        <v>1704</v>
      </c>
      <c r="L831" s="331" t="s">
        <v>1832</v>
      </c>
      <c r="M831" s="342">
        <v>30664349</v>
      </c>
      <c r="N831" s="332">
        <v>0</v>
      </c>
      <c r="O831" s="339"/>
      <c r="P831" s="342">
        <f>+RP_2024[[#This Row],[VALOR INICIAL]]-RP_2024[[#This Row],[VALOR ANULACION]]</f>
        <v>30664349</v>
      </c>
      <c r="Q831" s="343"/>
      <c r="R831" s="341">
        <f>VALUE(LEFT(RP_2024[[#This Row],[OBJETO]],3))</f>
        <v>504</v>
      </c>
      <c r="S831" s="344">
        <f t="shared" si="3"/>
        <v>242</v>
      </c>
      <c r="T831" s="341" t="str">
        <f>SUBSTITUTE(RP_2024[[#This Row],[CODIGO TIPO]],"-","")</f>
        <v>O232020200991122</v>
      </c>
      <c r="U831" s="337">
        <v>1905049</v>
      </c>
      <c r="V831" s="341">
        <f>VALUE(LEFT(RIGHT(RP_2024[[#This Row],[IMPUTACION PRESUPUESTAL]],6),3))</f>
        <v>105</v>
      </c>
      <c r="W831" s="337" t="s">
        <v>1259</v>
      </c>
      <c r="X831" s="335">
        <f>VALUE(LEFT(RP_2024[[#This Row],[Actividad]],SEARCH(".",RP_2024[[#This Row],[Actividad]],1)-1))</f>
        <v>32</v>
      </c>
      <c r="Y831" s="337">
        <f>MONTH(RP_2024[[#This Row],[FECHA RP]])</f>
        <v>9</v>
      </c>
      <c r="Z831" s="336" t="str">
        <f>IF(RP_2024[[#This Row],[FEC ANULACION]]="","",MONTH(RP_2024[[#This Row],[FEC ANULACION]]))</f>
        <v/>
      </c>
      <c r="AA831" s="337" t="s">
        <v>1589</v>
      </c>
      <c r="AB831" s="337" t="s">
        <v>3386</v>
      </c>
      <c r="AC831" s="337" t="str">
        <f>MID(RP_2024[[#This Row],[Elemento PEP]],11,2)</f>
        <v>13</v>
      </c>
    </row>
    <row r="832" spans="1:29">
      <c r="A832" s="338">
        <v>4749</v>
      </c>
      <c r="B832" s="339">
        <v>45549</v>
      </c>
      <c r="C832" s="340" t="s">
        <v>1746</v>
      </c>
      <c r="D832" s="340" t="s">
        <v>2723</v>
      </c>
      <c r="E832" s="338" t="s">
        <v>1579</v>
      </c>
      <c r="F832" s="338">
        <v>5615</v>
      </c>
      <c r="G832" s="339">
        <v>45546</v>
      </c>
      <c r="H832" s="341">
        <v>6588824</v>
      </c>
      <c r="I832" s="341" t="s">
        <v>1708</v>
      </c>
      <c r="J832" s="331">
        <v>12</v>
      </c>
      <c r="K832" s="341" t="s">
        <v>1704</v>
      </c>
      <c r="L832" s="331" t="s">
        <v>1832</v>
      </c>
      <c r="M832" s="342">
        <v>173764537</v>
      </c>
      <c r="N832" s="332">
        <v>0</v>
      </c>
      <c r="O832" s="339"/>
      <c r="P832" s="342">
        <f>+RP_2024[[#This Row],[VALOR INICIAL]]-RP_2024[[#This Row],[VALOR ANULACION]]</f>
        <v>173764537</v>
      </c>
      <c r="Q832" s="343"/>
      <c r="R832" s="341">
        <f>VALUE(LEFT(RP_2024[[#This Row],[OBJETO]],3))</f>
        <v>504</v>
      </c>
      <c r="S832" s="344">
        <f t="shared" si="3"/>
        <v>242</v>
      </c>
      <c r="T832" s="341" t="str">
        <f>SUBSTITUTE(RP_2024[[#This Row],[CODIGO TIPO]],"-","")</f>
        <v>O232020200991122</v>
      </c>
      <c r="U832" s="337">
        <v>1905049</v>
      </c>
      <c r="V832" s="341">
        <f>VALUE(LEFT(RIGHT(RP_2024[[#This Row],[IMPUTACION PRESUPUESTAL]],6),3))</f>
        <v>105</v>
      </c>
      <c r="W832" s="337" t="s">
        <v>1260</v>
      </c>
      <c r="X832" s="335">
        <f>VALUE(LEFT(RP_2024[[#This Row],[Actividad]],SEARCH(".",RP_2024[[#This Row],[Actividad]],1)-1))</f>
        <v>32</v>
      </c>
      <c r="Y832" s="337">
        <f>MONTH(RP_2024[[#This Row],[FECHA RP]])</f>
        <v>9</v>
      </c>
      <c r="Z832" s="336" t="str">
        <f>IF(RP_2024[[#This Row],[FEC ANULACION]]="","",MONTH(RP_2024[[#This Row],[FEC ANULACION]]))</f>
        <v/>
      </c>
      <c r="AA832" s="337" t="s">
        <v>1589</v>
      </c>
      <c r="AB832" s="337" t="s">
        <v>3386</v>
      </c>
      <c r="AC832" s="337" t="str">
        <f>MID(RP_2024[[#This Row],[Elemento PEP]],11,2)</f>
        <v>13</v>
      </c>
    </row>
    <row r="833" spans="1:29">
      <c r="A833" s="338">
        <v>4750</v>
      </c>
      <c r="B833" s="339">
        <v>45549</v>
      </c>
      <c r="C833" s="340" t="s">
        <v>1709</v>
      </c>
      <c r="D833" s="340" t="s">
        <v>2723</v>
      </c>
      <c r="E833" s="338" t="s">
        <v>1579</v>
      </c>
      <c r="F833" s="338">
        <v>5616</v>
      </c>
      <c r="G833" s="339">
        <v>45546</v>
      </c>
      <c r="H833" s="341">
        <v>6588824</v>
      </c>
      <c r="I833" s="341" t="s">
        <v>1708</v>
      </c>
      <c r="J833" s="331">
        <v>12</v>
      </c>
      <c r="K833" s="341" t="s">
        <v>1704</v>
      </c>
      <c r="L833" s="331" t="s">
        <v>1832</v>
      </c>
      <c r="M833" s="342">
        <v>335258216</v>
      </c>
      <c r="N833" s="332">
        <v>0</v>
      </c>
      <c r="O833" s="339"/>
      <c r="P833" s="342">
        <f>+RP_2024[[#This Row],[VALOR INICIAL]]-RP_2024[[#This Row],[VALOR ANULACION]]</f>
        <v>335258216</v>
      </c>
      <c r="Q833" s="343"/>
      <c r="R833" s="341">
        <f>VALUE(LEFT(RP_2024[[#This Row],[OBJETO]],3))</f>
        <v>504</v>
      </c>
      <c r="S833" s="344">
        <f t="shared" si="3"/>
        <v>242</v>
      </c>
      <c r="T833" s="341" t="str">
        <f>SUBSTITUTE(RP_2024[[#This Row],[CODIGO TIPO]],"-","")</f>
        <v>O232020200991122</v>
      </c>
      <c r="U833" s="337">
        <v>1905049</v>
      </c>
      <c r="V833" s="341">
        <f>VALUE(LEFT(RIGHT(RP_2024[[#This Row],[IMPUTACION PRESUPUESTAL]],6),3))</f>
        <v>115</v>
      </c>
      <c r="W833" s="337" t="s">
        <v>1262</v>
      </c>
      <c r="X833" s="335">
        <f>VALUE(LEFT(RP_2024[[#This Row],[Actividad]],SEARCH(".",RP_2024[[#This Row],[Actividad]],1)-1))</f>
        <v>33</v>
      </c>
      <c r="Y833" s="337">
        <f>MONTH(RP_2024[[#This Row],[FECHA RP]])</f>
        <v>9</v>
      </c>
      <c r="Z833" s="336" t="str">
        <f>IF(RP_2024[[#This Row],[FEC ANULACION]]="","",MONTH(RP_2024[[#This Row],[FEC ANULACION]]))</f>
        <v/>
      </c>
      <c r="AA833" s="337" t="s">
        <v>1589</v>
      </c>
      <c r="AB833" s="337" t="s">
        <v>3389</v>
      </c>
      <c r="AC833" s="337" t="str">
        <f>MID(RP_2024[[#This Row],[Elemento PEP]],11,2)</f>
        <v>06</v>
      </c>
    </row>
    <row r="834" spans="1:29">
      <c r="A834" s="338">
        <v>4751</v>
      </c>
      <c r="B834" s="339">
        <v>45549</v>
      </c>
      <c r="C834" s="340" t="s">
        <v>1720</v>
      </c>
      <c r="D834" s="340" t="s">
        <v>2723</v>
      </c>
      <c r="E834" s="338" t="s">
        <v>1579</v>
      </c>
      <c r="F834" s="338">
        <v>5614</v>
      </c>
      <c r="G834" s="339">
        <v>45546</v>
      </c>
      <c r="H834" s="341">
        <v>6588824</v>
      </c>
      <c r="I834" s="341" t="s">
        <v>1708</v>
      </c>
      <c r="J834" s="341">
        <v>570</v>
      </c>
      <c r="K834" s="341" t="s">
        <v>1704</v>
      </c>
      <c r="L834" s="331" t="s">
        <v>1705</v>
      </c>
      <c r="M834" s="342">
        <v>3193030</v>
      </c>
      <c r="N834" s="332">
        <v>0</v>
      </c>
      <c r="O834" s="339"/>
      <c r="P834" s="342">
        <f>+RP_2024[[#This Row],[VALOR INICIAL]]-RP_2024[[#This Row],[VALOR ANULACION]]</f>
        <v>3193030</v>
      </c>
      <c r="Q834" s="343"/>
      <c r="R834" s="341">
        <f>VALUE(LEFT(RP_2024[[#This Row],[OBJETO]],3))</f>
        <v>504</v>
      </c>
      <c r="S834" s="344">
        <f t="shared" si="3"/>
        <v>242</v>
      </c>
      <c r="T834" s="341" t="str">
        <f>SUBSTITUTE(RP_2024[[#This Row],[CODIGO TIPO]],"-","")</f>
        <v>O232020200991122</v>
      </c>
      <c r="U834" s="337">
        <v>1905014</v>
      </c>
      <c r="V834" s="341">
        <f>VALUE(LEFT(RIGHT(RP_2024[[#This Row],[IMPUTACION PRESUPUESTAL]],6),3))</f>
        <v>130</v>
      </c>
      <c r="W834" s="337" t="s">
        <v>1254</v>
      </c>
      <c r="X834" s="335">
        <f>VALUE(LEFT(RP_2024[[#This Row],[Actividad]],SEARCH(".",RP_2024[[#This Row],[Actividad]],1)-1))</f>
        <v>28</v>
      </c>
      <c r="Y834" s="337">
        <f>MONTH(RP_2024[[#This Row],[FECHA RP]])</f>
        <v>9</v>
      </c>
      <c r="Z834" s="336" t="str">
        <f>IF(RP_2024[[#This Row],[FEC ANULACION]]="","",MONTH(RP_2024[[#This Row],[FEC ANULACION]]))</f>
        <v/>
      </c>
      <c r="AA834" s="337" t="s">
        <v>1588</v>
      </c>
      <c r="AB834" s="337" t="s">
        <v>3390</v>
      </c>
      <c r="AC834" s="337" t="str">
        <f>MID(RP_2024[[#This Row],[Elemento PEP]],11,2)</f>
        <v>08</v>
      </c>
    </row>
    <row r="835" spans="1:29">
      <c r="A835" s="338">
        <v>4751</v>
      </c>
      <c r="B835" s="339">
        <v>45549</v>
      </c>
      <c r="C835" s="340" t="s">
        <v>1720</v>
      </c>
      <c r="D835" s="340" t="s">
        <v>2723</v>
      </c>
      <c r="E835" s="338" t="s">
        <v>1579</v>
      </c>
      <c r="F835" s="338">
        <v>5614</v>
      </c>
      <c r="G835" s="339">
        <v>45546</v>
      </c>
      <c r="H835" s="341">
        <v>6588824</v>
      </c>
      <c r="I835" s="341" t="s">
        <v>1708</v>
      </c>
      <c r="J835" s="331">
        <v>12</v>
      </c>
      <c r="K835" s="341" t="s">
        <v>1704</v>
      </c>
      <c r="L835" s="331" t="s">
        <v>1832</v>
      </c>
      <c r="M835" s="342">
        <v>19534392</v>
      </c>
      <c r="N835" s="332">
        <v>0</v>
      </c>
      <c r="O835" s="339"/>
      <c r="P835" s="342">
        <f>+RP_2024[[#This Row],[VALOR INICIAL]]-RP_2024[[#This Row],[VALOR ANULACION]]</f>
        <v>19534392</v>
      </c>
      <c r="Q835" s="343"/>
      <c r="R835" s="341">
        <f>VALUE(LEFT(RP_2024[[#This Row],[OBJETO]],3))</f>
        <v>504</v>
      </c>
      <c r="S835" s="344">
        <f t="shared" ref="S835:S898" si="4">Proyecto</f>
        <v>242</v>
      </c>
      <c r="T835" s="341" t="str">
        <f>SUBSTITUTE(RP_2024[[#This Row],[CODIGO TIPO]],"-","")</f>
        <v>O232020200991122</v>
      </c>
      <c r="U835" s="337">
        <v>1905014</v>
      </c>
      <c r="V835" s="341">
        <f>VALUE(LEFT(RIGHT(RP_2024[[#This Row],[IMPUTACION PRESUPUESTAL]],6),3))</f>
        <v>130</v>
      </c>
      <c r="W835" s="337" t="s">
        <v>1254</v>
      </c>
      <c r="X835" s="335">
        <f>VALUE(LEFT(RP_2024[[#This Row],[Actividad]],SEARCH(".",RP_2024[[#This Row],[Actividad]],1)-1))</f>
        <v>28</v>
      </c>
      <c r="Y835" s="337">
        <f>MONTH(RP_2024[[#This Row],[FECHA RP]])</f>
        <v>9</v>
      </c>
      <c r="Z835" s="336" t="str">
        <f>IF(RP_2024[[#This Row],[FEC ANULACION]]="","",MONTH(RP_2024[[#This Row],[FEC ANULACION]]))</f>
        <v/>
      </c>
      <c r="AA835" s="337" t="s">
        <v>1589</v>
      </c>
      <c r="AB835" s="337" t="s">
        <v>3390</v>
      </c>
      <c r="AC835" s="337" t="str">
        <f>MID(RP_2024[[#This Row],[Elemento PEP]],11,2)</f>
        <v>08</v>
      </c>
    </row>
    <row r="836" spans="1:29">
      <c r="A836" s="338">
        <v>4752</v>
      </c>
      <c r="B836" s="339">
        <v>45549</v>
      </c>
      <c r="C836" s="340" t="s">
        <v>1731</v>
      </c>
      <c r="D836" s="340" t="s">
        <v>2723</v>
      </c>
      <c r="E836" s="338" t="s">
        <v>1579</v>
      </c>
      <c r="F836" s="338">
        <v>5613</v>
      </c>
      <c r="G836" s="339">
        <v>45546</v>
      </c>
      <c r="H836" s="341">
        <v>6588824</v>
      </c>
      <c r="I836" s="341" t="s">
        <v>1708</v>
      </c>
      <c r="J836" s="341">
        <v>570</v>
      </c>
      <c r="K836" s="341" t="s">
        <v>1704</v>
      </c>
      <c r="L836" s="331" t="s">
        <v>1705</v>
      </c>
      <c r="M836" s="342">
        <v>3600061</v>
      </c>
      <c r="N836" s="332">
        <v>0</v>
      </c>
      <c r="O836" s="339"/>
      <c r="P836" s="342">
        <f>+RP_2024[[#This Row],[VALOR INICIAL]]-RP_2024[[#This Row],[VALOR ANULACION]]</f>
        <v>3600061</v>
      </c>
      <c r="Q836" s="343"/>
      <c r="R836" s="341">
        <f>VALUE(LEFT(RP_2024[[#This Row],[OBJETO]],3))</f>
        <v>504</v>
      </c>
      <c r="S836" s="344">
        <f t="shared" si="4"/>
        <v>242</v>
      </c>
      <c r="T836" s="341" t="str">
        <f>SUBSTITUTE(RP_2024[[#This Row],[CODIGO TIPO]],"-","")</f>
        <v>O232020200991122</v>
      </c>
      <c r="U836" s="337">
        <v>1905014</v>
      </c>
      <c r="V836" s="341">
        <f>VALUE(LEFT(RIGHT(RP_2024[[#This Row],[IMPUTACION PRESUPUESTAL]],6),3))</f>
        <v>135</v>
      </c>
      <c r="W836" s="337" t="s">
        <v>1255</v>
      </c>
      <c r="X836" s="335">
        <f>VALUE(LEFT(RP_2024[[#This Row],[Actividad]],SEARCH(".",RP_2024[[#This Row],[Actividad]],1)-1))</f>
        <v>29</v>
      </c>
      <c r="Y836" s="337">
        <f>MONTH(RP_2024[[#This Row],[FECHA RP]])</f>
        <v>9</v>
      </c>
      <c r="Z836" s="336" t="str">
        <f>IF(RP_2024[[#This Row],[FEC ANULACION]]="","",MONTH(RP_2024[[#This Row],[FEC ANULACION]]))</f>
        <v/>
      </c>
      <c r="AA836" s="337" t="s">
        <v>1588</v>
      </c>
      <c r="AB836" s="337" t="s">
        <v>3390</v>
      </c>
      <c r="AC836" s="337" t="str">
        <f>MID(RP_2024[[#This Row],[Elemento PEP]],11,2)</f>
        <v>08</v>
      </c>
    </row>
    <row r="837" spans="1:29">
      <c r="A837" s="338">
        <v>4752</v>
      </c>
      <c r="B837" s="339">
        <v>45549</v>
      </c>
      <c r="C837" s="340" t="s">
        <v>1731</v>
      </c>
      <c r="D837" s="340" t="s">
        <v>2723</v>
      </c>
      <c r="E837" s="338" t="s">
        <v>1579</v>
      </c>
      <c r="F837" s="338">
        <v>5613</v>
      </c>
      <c r="G837" s="339">
        <v>45546</v>
      </c>
      <c r="H837" s="341">
        <v>6588824</v>
      </c>
      <c r="I837" s="341" t="s">
        <v>1708</v>
      </c>
      <c r="J837" s="331">
        <v>12</v>
      </c>
      <c r="K837" s="341" t="s">
        <v>1704</v>
      </c>
      <c r="L837" s="331" t="s">
        <v>1832</v>
      </c>
      <c r="M837" s="342">
        <v>22024535</v>
      </c>
      <c r="N837" s="332">
        <v>0</v>
      </c>
      <c r="O837" s="339"/>
      <c r="P837" s="342">
        <f>+RP_2024[[#This Row],[VALOR INICIAL]]-RP_2024[[#This Row],[VALOR ANULACION]]</f>
        <v>22024535</v>
      </c>
      <c r="Q837" s="343"/>
      <c r="R837" s="341">
        <f>VALUE(LEFT(RP_2024[[#This Row],[OBJETO]],3))</f>
        <v>504</v>
      </c>
      <c r="S837" s="344">
        <f t="shared" si="4"/>
        <v>242</v>
      </c>
      <c r="T837" s="341" t="str">
        <f>SUBSTITUTE(RP_2024[[#This Row],[CODIGO TIPO]],"-","")</f>
        <v>O232020200991122</v>
      </c>
      <c r="U837" s="337">
        <v>1905014</v>
      </c>
      <c r="V837" s="341">
        <f>VALUE(LEFT(RIGHT(RP_2024[[#This Row],[IMPUTACION PRESUPUESTAL]],6),3))</f>
        <v>135</v>
      </c>
      <c r="W837" s="337" t="s">
        <v>1255</v>
      </c>
      <c r="X837" s="335">
        <f>VALUE(LEFT(RP_2024[[#This Row],[Actividad]],SEARCH(".",RP_2024[[#This Row],[Actividad]],1)-1))</f>
        <v>29</v>
      </c>
      <c r="Y837" s="337">
        <f>MONTH(RP_2024[[#This Row],[FECHA RP]])</f>
        <v>9</v>
      </c>
      <c r="Z837" s="336" t="str">
        <f>IF(RP_2024[[#This Row],[FEC ANULACION]]="","",MONTH(RP_2024[[#This Row],[FEC ANULACION]]))</f>
        <v/>
      </c>
      <c r="AA837" s="337" t="s">
        <v>1589</v>
      </c>
      <c r="AB837" s="337" t="s">
        <v>3390</v>
      </c>
      <c r="AC837" s="337" t="str">
        <f>MID(RP_2024[[#This Row],[Elemento PEP]],11,2)</f>
        <v>08</v>
      </c>
    </row>
    <row r="838" spans="1:29">
      <c r="A838" s="338">
        <v>4753</v>
      </c>
      <c r="B838" s="339">
        <v>45549</v>
      </c>
      <c r="C838" s="340" t="s">
        <v>1726</v>
      </c>
      <c r="D838" s="340" t="s">
        <v>2723</v>
      </c>
      <c r="E838" s="338" t="s">
        <v>1579</v>
      </c>
      <c r="F838" s="338">
        <v>5617</v>
      </c>
      <c r="G838" s="339">
        <v>45546</v>
      </c>
      <c r="H838" s="341">
        <v>6588824</v>
      </c>
      <c r="I838" s="341" t="s">
        <v>1708</v>
      </c>
      <c r="J838" s="341">
        <v>570</v>
      </c>
      <c r="K838" s="341" t="s">
        <v>1704</v>
      </c>
      <c r="L838" s="331" t="s">
        <v>1705</v>
      </c>
      <c r="M838" s="342">
        <v>9612598</v>
      </c>
      <c r="N838" s="332">
        <v>0</v>
      </c>
      <c r="O838" s="339"/>
      <c r="P838" s="342">
        <f>+RP_2024[[#This Row],[VALOR INICIAL]]-RP_2024[[#This Row],[VALOR ANULACION]]</f>
        <v>9612598</v>
      </c>
      <c r="Q838" s="343"/>
      <c r="R838" s="341">
        <f>VALUE(LEFT(RP_2024[[#This Row],[OBJETO]],3))</f>
        <v>504</v>
      </c>
      <c r="S838" s="344">
        <f t="shared" si="4"/>
        <v>242</v>
      </c>
      <c r="T838" s="341" t="str">
        <f>SUBSTITUTE(RP_2024[[#This Row],[CODIGO TIPO]],"-","")</f>
        <v>O232020200991122</v>
      </c>
      <c r="U838" s="337">
        <v>1905014</v>
      </c>
      <c r="V838" s="341">
        <f>VALUE(LEFT(RIGHT(RP_2024[[#This Row],[IMPUTACION PRESUPUESTAL]],6),3))</f>
        <v>108</v>
      </c>
      <c r="W838" s="337" t="s">
        <v>1256</v>
      </c>
      <c r="X838" s="335">
        <f>VALUE(LEFT(RP_2024[[#This Row],[Actividad]],SEARCH(".",RP_2024[[#This Row],[Actividad]],1)-1))</f>
        <v>30</v>
      </c>
      <c r="Y838" s="337">
        <f>MONTH(RP_2024[[#This Row],[FECHA RP]])</f>
        <v>9</v>
      </c>
      <c r="Z838" s="336" t="str">
        <f>IF(RP_2024[[#This Row],[FEC ANULACION]]="","",MONTH(RP_2024[[#This Row],[FEC ANULACION]]))</f>
        <v/>
      </c>
      <c r="AA838" s="337" t="s">
        <v>1588</v>
      </c>
      <c r="AB838" s="337" t="s">
        <v>3391</v>
      </c>
      <c r="AC838" s="337" t="str">
        <f>MID(RP_2024[[#This Row],[Elemento PEP]],11,2)</f>
        <v>09</v>
      </c>
    </row>
    <row r="839" spans="1:29">
      <c r="A839" s="338">
        <v>4753</v>
      </c>
      <c r="B839" s="339">
        <v>45549</v>
      </c>
      <c r="C839" s="340" t="s">
        <v>1726</v>
      </c>
      <c r="D839" s="340" t="s">
        <v>2723</v>
      </c>
      <c r="E839" s="338" t="s">
        <v>1579</v>
      </c>
      <c r="F839" s="338">
        <v>5617</v>
      </c>
      <c r="G839" s="339">
        <v>45546</v>
      </c>
      <c r="H839" s="341">
        <v>6588824</v>
      </c>
      <c r="I839" s="341" t="s">
        <v>1708</v>
      </c>
      <c r="J839" s="331">
        <v>12</v>
      </c>
      <c r="K839" s="341" t="s">
        <v>1704</v>
      </c>
      <c r="L839" s="331" t="s">
        <v>1832</v>
      </c>
      <c r="M839" s="342">
        <v>57400379</v>
      </c>
      <c r="N839" s="332">
        <v>0</v>
      </c>
      <c r="O839" s="339"/>
      <c r="P839" s="342">
        <f>+RP_2024[[#This Row],[VALOR INICIAL]]-RP_2024[[#This Row],[VALOR ANULACION]]</f>
        <v>57400379</v>
      </c>
      <c r="Q839" s="343"/>
      <c r="R839" s="341">
        <f>VALUE(LEFT(RP_2024[[#This Row],[OBJETO]],3))</f>
        <v>504</v>
      </c>
      <c r="S839" s="344">
        <f t="shared" si="4"/>
        <v>242</v>
      </c>
      <c r="T839" s="341" t="str">
        <f>SUBSTITUTE(RP_2024[[#This Row],[CODIGO TIPO]],"-","")</f>
        <v>O232020200991122</v>
      </c>
      <c r="U839" s="337">
        <v>1905014</v>
      </c>
      <c r="V839" s="341">
        <f>VALUE(LEFT(RIGHT(RP_2024[[#This Row],[IMPUTACION PRESUPUESTAL]],6),3))</f>
        <v>108</v>
      </c>
      <c r="W839" s="337" t="s">
        <v>1256</v>
      </c>
      <c r="X839" s="335">
        <f>VALUE(LEFT(RP_2024[[#This Row],[Actividad]],SEARCH(".",RP_2024[[#This Row],[Actividad]],1)-1))</f>
        <v>30</v>
      </c>
      <c r="Y839" s="337">
        <f>MONTH(RP_2024[[#This Row],[FECHA RP]])</f>
        <v>9</v>
      </c>
      <c r="Z839" s="336" t="str">
        <f>IF(RP_2024[[#This Row],[FEC ANULACION]]="","",MONTH(RP_2024[[#This Row],[FEC ANULACION]]))</f>
        <v/>
      </c>
      <c r="AA839" s="337" t="s">
        <v>1589</v>
      </c>
      <c r="AB839" s="337" t="s">
        <v>3391</v>
      </c>
      <c r="AC839" s="337" t="str">
        <f>MID(RP_2024[[#This Row],[Elemento PEP]],11,2)</f>
        <v>09</v>
      </c>
    </row>
    <row r="840" spans="1:29">
      <c r="A840" s="338">
        <v>4754</v>
      </c>
      <c r="B840" s="339">
        <v>45549</v>
      </c>
      <c r="C840" s="340" t="s">
        <v>1750</v>
      </c>
      <c r="D840" s="340" t="s">
        <v>2723</v>
      </c>
      <c r="E840" s="338" t="s">
        <v>1579</v>
      </c>
      <c r="F840" s="338">
        <v>5606</v>
      </c>
      <c r="G840" s="339">
        <v>45546</v>
      </c>
      <c r="H840" s="341">
        <v>6588824</v>
      </c>
      <c r="I840" s="341" t="s">
        <v>1708</v>
      </c>
      <c r="J840" s="341">
        <v>570</v>
      </c>
      <c r="K840" s="341" t="s">
        <v>1704</v>
      </c>
      <c r="L840" s="331" t="s">
        <v>1705</v>
      </c>
      <c r="M840" s="342">
        <v>18633953</v>
      </c>
      <c r="N840" s="332">
        <v>0</v>
      </c>
      <c r="O840" s="339"/>
      <c r="P840" s="342">
        <f>+RP_2024[[#This Row],[VALOR INICIAL]]-RP_2024[[#This Row],[VALOR ANULACION]]</f>
        <v>18633953</v>
      </c>
      <c r="Q840" s="343"/>
      <c r="R840" s="341">
        <f>VALUE(LEFT(RP_2024[[#This Row],[OBJETO]],3))</f>
        <v>504</v>
      </c>
      <c r="S840" s="344">
        <f t="shared" si="4"/>
        <v>242</v>
      </c>
      <c r="T840" s="341" t="str">
        <f>SUBSTITUTE(RP_2024[[#This Row],[CODIGO TIPO]],"-","")</f>
        <v>O232020200991122</v>
      </c>
      <c r="U840" s="337">
        <v>1905014</v>
      </c>
      <c r="V840" s="341">
        <f>VALUE(LEFT(RIGHT(RP_2024[[#This Row],[IMPUTACION PRESUPUESTAL]],6),3))</f>
        <v>126</v>
      </c>
      <c r="W840" s="337" t="s">
        <v>1245</v>
      </c>
      <c r="X840" s="335">
        <f>VALUE(LEFT(RP_2024[[#This Row],[Actividad]],SEARCH(".",RP_2024[[#This Row],[Actividad]],1)-1))</f>
        <v>20</v>
      </c>
      <c r="Y840" s="337">
        <f>MONTH(RP_2024[[#This Row],[FECHA RP]])</f>
        <v>9</v>
      </c>
      <c r="Z840" s="336" t="str">
        <f>IF(RP_2024[[#This Row],[FEC ANULACION]]="","",MONTH(RP_2024[[#This Row],[FEC ANULACION]]))</f>
        <v/>
      </c>
      <c r="AA840" s="337" t="s">
        <v>1588</v>
      </c>
      <c r="AB840" s="337" t="s">
        <v>3392</v>
      </c>
      <c r="AC840" s="337" t="str">
        <f>MID(RP_2024[[#This Row],[Elemento PEP]],11,2)</f>
        <v>13</v>
      </c>
    </row>
    <row r="841" spans="1:29">
      <c r="A841" s="338">
        <v>4754</v>
      </c>
      <c r="B841" s="339">
        <v>45549</v>
      </c>
      <c r="C841" s="340" t="s">
        <v>1750</v>
      </c>
      <c r="D841" s="340" t="s">
        <v>2723</v>
      </c>
      <c r="E841" s="338" t="s">
        <v>1579</v>
      </c>
      <c r="F841" s="338">
        <v>5606</v>
      </c>
      <c r="G841" s="339">
        <v>45546</v>
      </c>
      <c r="H841" s="341">
        <v>6588824</v>
      </c>
      <c r="I841" s="341" t="s">
        <v>1708</v>
      </c>
      <c r="J841" s="331">
        <v>12</v>
      </c>
      <c r="K841" s="341" t="s">
        <v>1704</v>
      </c>
      <c r="L841" s="331" t="s">
        <v>1832</v>
      </c>
      <c r="M841" s="342">
        <v>113999245</v>
      </c>
      <c r="N841" s="332">
        <v>0</v>
      </c>
      <c r="O841" s="339"/>
      <c r="P841" s="342">
        <f>+RP_2024[[#This Row],[VALOR INICIAL]]-RP_2024[[#This Row],[VALOR ANULACION]]</f>
        <v>113999245</v>
      </c>
      <c r="Q841" s="343"/>
      <c r="R841" s="341">
        <f>VALUE(LEFT(RP_2024[[#This Row],[OBJETO]],3))</f>
        <v>504</v>
      </c>
      <c r="S841" s="344">
        <f t="shared" si="4"/>
        <v>242</v>
      </c>
      <c r="T841" s="341" t="str">
        <f>SUBSTITUTE(RP_2024[[#This Row],[CODIGO TIPO]],"-","")</f>
        <v>O232020200991122</v>
      </c>
      <c r="U841" s="337">
        <v>1905014</v>
      </c>
      <c r="V841" s="341">
        <f>VALUE(LEFT(RIGHT(RP_2024[[#This Row],[IMPUTACION PRESUPUESTAL]],6),3))</f>
        <v>126</v>
      </c>
      <c r="W841" s="337" t="s">
        <v>1245</v>
      </c>
      <c r="X841" s="335">
        <f>VALUE(LEFT(RP_2024[[#This Row],[Actividad]],SEARCH(".",RP_2024[[#This Row],[Actividad]],1)-1))</f>
        <v>20</v>
      </c>
      <c r="Y841" s="337">
        <f>MONTH(RP_2024[[#This Row],[FECHA RP]])</f>
        <v>9</v>
      </c>
      <c r="Z841" s="336" t="str">
        <f>IF(RP_2024[[#This Row],[FEC ANULACION]]="","",MONTH(RP_2024[[#This Row],[FEC ANULACION]]))</f>
        <v/>
      </c>
      <c r="AA841" s="337" t="s">
        <v>1589</v>
      </c>
      <c r="AB841" s="337" t="s">
        <v>3392</v>
      </c>
      <c r="AC841" s="337" t="str">
        <f>MID(RP_2024[[#This Row],[Elemento PEP]],11,2)</f>
        <v>13</v>
      </c>
    </row>
    <row r="842" spans="1:29">
      <c r="A842" s="338">
        <v>4755</v>
      </c>
      <c r="B842" s="339">
        <v>45549</v>
      </c>
      <c r="C842" s="340" t="s">
        <v>1738</v>
      </c>
      <c r="D842" s="340" t="s">
        <v>2723</v>
      </c>
      <c r="E842" s="338" t="s">
        <v>1579</v>
      </c>
      <c r="F842" s="338">
        <v>5612</v>
      </c>
      <c r="G842" s="339">
        <v>45546</v>
      </c>
      <c r="H842" s="341">
        <v>6588824</v>
      </c>
      <c r="I842" s="341" t="s">
        <v>1708</v>
      </c>
      <c r="J842" s="341">
        <v>570</v>
      </c>
      <c r="K842" s="341" t="s">
        <v>1704</v>
      </c>
      <c r="L842" s="331" t="s">
        <v>1705</v>
      </c>
      <c r="M842" s="342">
        <v>3253861</v>
      </c>
      <c r="N842" s="332">
        <v>0</v>
      </c>
      <c r="O842" s="339"/>
      <c r="P842" s="342">
        <f>+RP_2024[[#This Row],[VALOR INICIAL]]-RP_2024[[#This Row],[VALOR ANULACION]]</f>
        <v>3253861</v>
      </c>
      <c r="Q842" s="343"/>
      <c r="R842" s="341">
        <f>VALUE(LEFT(RP_2024[[#This Row],[OBJETO]],3))</f>
        <v>504</v>
      </c>
      <c r="S842" s="344">
        <f t="shared" si="4"/>
        <v>242</v>
      </c>
      <c r="T842" s="341" t="str">
        <f>SUBSTITUTE(RP_2024[[#This Row],[CODIGO TIPO]],"-","")</f>
        <v>O232020200991122</v>
      </c>
      <c r="U842" s="337">
        <v>1905014</v>
      </c>
      <c r="V842" s="341">
        <f>VALUE(LEFT(RIGHT(RP_2024[[#This Row],[IMPUTACION PRESUPUESTAL]],6),3))</f>
        <v>134</v>
      </c>
      <c r="W842" s="337" t="s">
        <v>1253</v>
      </c>
      <c r="X842" s="335">
        <f>VALUE(LEFT(RP_2024[[#This Row],[Actividad]],SEARCH(".",RP_2024[[#This Row],[Actividad]],1)-1))</f>
        <v>27</v>
      </c>
      <c r="Y842" s="337">
        <f>MONTH(RP_2024[[#This Row],[FECHA RP]])</f>
        <v>9</v>
      </c>
      <c r="Z842" s="336" t="str">
        <f>IF(RP_2024[[#This Row],[FEC ANULACION]]="","",MONTH(RP_2024[[#This Row],[FEC ANULACION]]))</f>
        <v/>
      </c>
      <c r="AA842" s="337" t="s">
        <v>1588</v>
      </c>
      <c r="AB842" s="337" t="s">
        <v>3390</v>
      </c>
      <c r="AC842" s="337" t="str">
        <f>MID(RP_2024[[#This Row],[Elemento PEP]],11,2)</f>
        <v>08</v>
      </c>
    </row>
    <row r="843" spans="1:29">
      <c r="A843" s="338">
        <v>4755</v>
      </c>
      <c r="B843" s="339">
        <v>45549</v>
      </c>
      <c r="C843" s="340" t="s">
        <v>1738</v>
      </c>
      <c r="D843" s="340" t="s">
        <v>2723</v>
      </c>
      <c r="E843" s="338" t="s">
        <v>1579</v>
      </c>
      <c r="F843" s="338">
        <v>5612</v>
      </c>
      <c r="G843" s="339">
        <v>45546</v>
      </c>
      <c r="H843" s="341">
        <v>6588824</v>
      </c>
      <c r="I843" s="341" t="s">
        <v>1708</v>
      </c>
      <c r="J843" s="331">
        <v>12</v>
      </c>
      <c r="K843" s="341" t="s">
        <v>1704</v>
      </c>
      <c r="L843" s="331" t="s">
        <v>1832</v>
      </c>
      <c r="M843" s="342">
        <v>19906547</v>
      </c>
      <c r="N843" s="332">
        <v>0</v>
      </c>
      <c r="O843" s="339"/>
      <c r="P843" s="342">
        <f>+RP_2024[[#This Row],[VALOR INICIAL]]-RP_2024[[#This Row],[VALOR ANULACION]]</f>
        <v>19906547</v>
      </c>
      <c r="Q843" s="343"/>
      <c r="R843" s="341">
        <f>VALUE(LEFT(RP_2024[[#This Row],[OBJETO]],3))</f>
        <v>504</v>
      </c>
      <c r="S843" s="344">
        <f t="shared" si="4"/>
        <v>242</v>
      </c>
      <c r="T843" s="341" t="str">
        <f>SUBSTITUTE(RP_2024[[#This Row],[CODIGO TIPO]],"-","")</f>
        <v>O232020200991122</v>
      </c>
      <c r="U843" s="337">
        <v>1905014</v>
      </c>
      <c r="V843" s="341">
        <f>VALUE(LEFT(RIGHT(RP_2024[[#This Row],[IMPUTACION PRESUPUESTAL]],6),3))</f>
        <v>134</v>
      </c>
      <c r="W843" s="337" t="s">
        <v>1253</v>
      </c>
      <c r="X843" s="335">
        <f>VALUE(LEFT(RP_2024[[#This Row],[Actividad]],SEARCH(".",RP_2024[[#This Row],[Actividad]],1)-1))</f>
        <v>27</v>
      </c>
      <c r="Y843" s="337">
        <f>MONTH(RP_2024[[#This Row],[FECHA RP]])</f>
        <v>9</v>
      </c>
      <c r="Z843" s="336" t="str">
        <f>IF(RP_2024[[#This Row],[FEC ANULACION]]="","",MONTH(RP_2024[[#This Row],[FEC ANULACION]]))</f>
        <v/>
      </c>
      <c r="AA843" s="337" t="s">
        <v>1589</v>
      </c>
      <c r="AB843" s="337" t="s">
        <v>3390</v>
      </c>
      <c r="AC843" s="337" t="str">
        <f>MID(RP_2024[[#This Row],[Elemento PEP]],11,2)</f>
        <v>08</v>
      </c>
    </row>
    <row r="844" spans="1:29">
      <c r="A844" s="338">
        <v>4756</v>
      </c>
      <c r="B844" s="339">
        <v>45549</v>
      </c>
      <c r="C844" s="340" t="s">
        <v>1736</v>
      </c>
      <c r="D844" s="340" t="s">
        <v>2723</v>
      </c>
      <c r="E844" s="338" t="s">
        <v>1579</v>
      </c>
      <c r="F844" s="338">
        <v>5604</v>
      </c>
      <c r="G844" s="339">
        <v>45546</v>
      </c>
      <c r="H844" s="341">
        <v>6588824</v>
      </c>
      <c r="I844" s="341" t="s">
        <v>1708</v>
      </c>
      <c r="J844" s="341">
        <v>570</v>
      </c>
      <c r="K844" s="341" t="s">
        <v>1704</v>
      </c>
      <c r="L844" s="331" t="s">
        <v>1705</v>
      </c>
      <c r="M844" s="342">
        <v>10628010</v>
      </c>
      <c r="N844" s="332">
        <v>0</v>
      </c>
      <c r="O844" s="339"/>
      <c r="P844" s="342">
        <f>+RP_2024[[#This Row],[VALOR INICIAL]]-RP_2024[[#This Row],[VALOR ANULACION]]</f>
        <v>10628010</v>
      </c>
      <c r="Q844" s="343"/>
      <c r="R844" s="341">
        <f>VALUE(LEFT(RP_2024[[#This Row],[OBJETO]],3))</f>
        <v>504</v>
      </c>
      <c r="S844" s="344">
        <f t="shared" si="4"/>
        <v>242</v>
      </c>
      <c r="T844" s="341" t="str">
        <f>SUBSTITUTE(RP_2024[[#This Row],[CODIGO TIPO]],"-","")</f>
        <v>O232020200991122</v>
      </c>
      <c r="U844" s="337">
        <v>1905014</v>
      </c>
      <c r="V844" s="341">
        <f>VALUE(LEFT(RIGHT(RP_2024[[#This Row],[IMPUTACION PRESUPUESTAL]],6),3))</f>
        <v>127</v>
      </c>
      <c r="W844" s="337" t="s">
        <v>1244</v>
      </c>
      <c r="X844" s="335">
        <f>VALUE(LEFT(RP_2024[[#This Row],[Actividad]],SEARCH(".",RP_2024[[#This Row],[Actividad]],1)-1))</f>
        <v>19</v>
      </c>
      <c r="Y844" s="337">
        <f>MONTH(RP_2024[[#This Row],[FECHA RP]])</f>
        <v>9</v>
      </c>
      <c r="Z844" s="336" t="str">
        <f>IF(RP_2024[[#This Row],[FEC ANULACION]]="","",MONTH(RP_2024[[#This Row],[FEC ANULACION]]))</f>
        <v/>
      </c>
      <c r="AA844" s="337" t="s">
        <v>1588</v>
      </c>
      <c r="AB844" s="337" t="s">
        <v>3393</v>
      </c>
      <c r="AC844" s="337" t="str">
        <f>MID(RP_2024[[#This Row],[Elemento PEP]],11,2)</f>
        <v>07</v>
      </c>
    </row>
    <row r="845" spans="1:29">
      <c r="A845" s="338">
        <v>4756</v>
      </c>
      <c r="B845" s="339">
        <v>45549</v>
      </c>
      <c r="C845" s="340" t="s">
        <v>1736</v>
      </c>
      <c r="D845" s="340" t="s">
        <v>2723</v>
      </c>
      <c r="E845" s="338" t="s">
        <v>1579</v>
      </c>
      <c r="F845" s="338">
        <v>5604</v>
      </c>
      <c r="G845" s="339">
        <v>45546</v>
      </c>
      <c r="H845" s="341">
        <v>6588824</v>
      </c>
      <c r="I845" s="341" t="s">
        <v>1708</v>
      </c>
      <c r="J845" s="331">
        <v>12</v>
      </c>
      <c r="K845" s="341" t="s">
        <v>1704</v>
      </c>
      <c r="L845" s="331" t="s">
        <v>1832</v>
      </c>
      <c r="M845" s="342">
        <v>65020272</v>
      </c>
      <c r="N845" s="332">
        <v>0</v>
      </c>
      <c r="O845" s="339"/>
      <c r="P845" s="342">
        <f>+RP_2024[[#This Row],[VALOR INICIAL]]-RP_2024[[#This Row],[VALOR ANULACION]]</f>
        <v>65020272</v>
      </c>
      <c r="Q845" s="343"/>
      <c r="R845" s="341">
        <f>VALUE(LEFT(RP_2024[[#This Row],[OBJETO]],3))</f>
        <v>504</v>
      </c>
      <c r="S845" s="344">
        <f t="shared" si="4"/>
        <v>242</v>
      </c>
      <c r="T845" s="341" t="str">
        <f>SUBSTITUTE(RP_2024[[#This Row],[CODIGO TIPO]],"-","")</f>
        <v>O232020200991122</v>
      </c>
      <c r="U845" s="337">
        <v>1905014</v>
      </c>
      <c r="V845" s="341">
        <f>VALUE(LEFT(RIGHT(RP_2024[[#This Row],[IMPUTACION PRESUPUESTAL]],6),3))</f>
        <v>127</v>
      </c>
      <c r="W845" s="337" t="s">
        <v>1244</v>
      </c>
      <c r="X845" s="335">
        <f>VALUE(LEFT(RP_2024[[#This Row],[Actividad]],SEARCH(".",RP_2024[[#This Row],[Actividad]],1)-1))</f>
        <v>19</v>
      </c>
      <c r="Y845" s="337">
        <f>MONTH(RP_2024[[#This Row],[FECHA RP]])</f>
        <v>9</v>
      </c>
      <c r="Z845" s="336" t="str">
        <f>IF(RP_2024[[#This Row],[FEC ANULACION]]="","",MONTH(RP_2024[[#This Row],[FEC ANULACION]]))</f>
        <v/>
      </c>
      <c r="AA845" s="337" t="s">
        <v>1589</v>
      </c>
      <c r="AB845" s="337" t="s">
        <v>3393</v>
      </c>
      <c r="AC845" s="337" t="str">
        <f>MID(RP_2024[[#This Row],[Elemento PEP]],11,2)</f>
        <v>07</v>
      </c>
    </row>
    <row r="846" spans="1:29">
      <c r="A846" s="338">
        <v>4757</v>
      </c>
      <c r="B846" s="339">
        <v>45549</v>
      </c>
      <c r="C846" s="340" t="s">
        <v>1757</v>
      </c>
      <c r="D846" s="340" t="s">
        <v>2723</v>
      </c>
      <c r="E846" s="338" t="s">
        <v>1579</v>
      </c>
      <c r="F846" s="338">
        <v>5600</v>
      </c>
      <c r="G846" s="339">
        <v>45546</v>
      </c>
      <c r="H846" s="341">
        <v>6588824</v>
      </c>
      <c r="I846" s="341" t="s">
        <v>1708</v>
      </c>
      <c r="J846" s="341">
        <v>570</v>
      </c>
      <c r="K846" s="341" t="s">
        <v>1704</v>
      </c>
      <c r="L846" s="331" t="s">
        <v>1705</v>
      </c>
      <c r="M846" s="342">
        <v>6540793</v>
      </c>
      <c r="N846" s="332">
        <v>0</v>
      </c>
      <c r="O846" s="339"/>
      <c r="P846" s="342">
        <f>+RP_2024[[#This Row],[VALOR INICIAL]]-RP_2024[[#This Row],[VALOR ANULACION]]</f>
        <v>6540793</v>
      </c>
      <c r="Q846" s="343"/>
      <c r="R846" s="341">
        <f>VALUE(LEFT(RP_2024[[#This Row],[OBJETO]],3))</f>
        <v>504</v>
      </c>
      <c r="S846" s="344">
        <f t="shared" si="4"/>
        <v>242</v>
      </c>
      <c r="T846" s="341" t="str">
        <f>SUBSTITUTE(RP_2024[[#This Row],[CODIGO TIPO]],"-","")</f>
        <v>O232020200991122</v>
      </c>
      <c r="U846" s="337">
        <v>1905014</v>
      </c>
      <c r="V846" s="341">
        <f>VALUE(LEFT(RIGHT(RP_2024[[#This Row],[IMPUTACION PRESUPUESTAL]],6),3))</f>
        <v>132</v>
      </c>
      <c r="W846" s="337" t="s">
        <v>1248</v>
      </c>
      <c r="X846" s="335">
        <f>VALUE(LEFT(RP_2024[[#This Row],[Actividad]],SEARCH(".",RP_2024[[#This Row],[Actividad]],1)-1))</f>
        <v>23</v>
      </c>
      <c r="Y846" s="337">
        <f>MONTH(RP_2024[[#This Row],[FECHA RP]])</f>
        <v>9</v>
      </c>
      <c r="Z846" s="336" t="str">
        <f>IF(RP_2024[[#This Row],[FEC ANULACION]]="","",MONTH(RP_2024[[#This Row],[FEC ANULACION]]))</f>
        <v/>
      </c>
      <c r="AA846" s="337" t="s">
        <v>1588</v>
      </c>
      <c r="AB846" s="337" t="s">
        <v>3393</v>
      </c>
      <c r="AC846" s="337" t="str">
        <f>MID(RP_2024[[#This Row],[Elemento PEP]],11,2)</f>
        <v>07</v>
      </c>
    </row>
    <row r="847" spans="1:29">
      <c r="A847" s="338">
        <v>4757</v>
      </c>
      <c r="B847" s="339">
        <v>45549</v>
      </c>
      <c r="C847" s="340" t="s">
        <v>1757</v>
      </c>
      <c r="D847" s="340" t="s">
        <v>2723</v>
      </c>
      <c r="E847" s="338" t="s">
        <v>1579</v>
      </c>
      <c r="F847" s="338">
        <v>5600</v>
      </c>
      <c r="G847" s="339">
        <v>45546</v>
      </c>
      <c r="H847" s="341">
        <v>6588824</v>
      </c>
      <c r="I847" s="341" t="s">
        <v>1708</v>
      </c>
      <c r="J847" s="331">
        <v>12</v>
      </c>
      <c r="K847" s="341" t="s">
        <v>1704</v>
      </c>
      <c r="L847" s="331" t="s">
        <v>1832</v>
      </c>
      <c r="M847" s="342">
        <v>40662076</v>
      </c>
      <c r="N847" s="332">
        <v>0</v>
      </c>
      <c r="O847" s="339"/>
      <c r="P847" s="342">
        <f>+RP_2024[[#This Row],[VALOR INICIAL]]-RP_2024[[#This Row],[VALOR ANULACION]]</f>
        <v>40662076</v>
      </c>
      <c r="Q847" s="343"/>
      <c r="R847" s="341">
        <f>VALUE(LEFT(RP_2024[[#This Row],[OBJETO]],3))</f>
        <v>504</v>
      </c>
      <c r="S847" s="344">
        <f t="shared" si="4"/>
        <v>242</v>
      </c>
      <c r="T847" s="341" t="str">
        <f>SUBSTITUTE(RP_2024[[#This Row],[CODIGO TIPO]],"-","")</f>
        <v>O232020200991122</v>
      </c>
      <c r="U847" s="337">
        <v>1905014</v>
      </c>
      <c r="V847" s="341">
        <f>VALUE(LEFT(RIGHT(RP_2024[[#This Row],[IMPUTACION PRESUPUESTAL]],6),3))</f>
        <v>132</v>
      </c>
      <c r="W847" s="337" t="s">
        <v>1248</v>
      </c>
      <c r="X847" s="335">
        <f>VALUE(LEFT(RP_2024[[#This Row],[Actividad]],SEARCH(".",RP_2024[[#This Row],[Actividad]],1)-1))</f>
        <v>23</v>
      </c>
      <c r="Y847" s="337">
        <f>MONTH(RP_2024[[#This Row],[FECHA RP]])</f>
        <v>9</v>
      </c>
      <c r="Z847" s="336" t="str">
        <f>IF(RP_2024[[#This Row],[FEC ANULACION]]="","",MONTH(RP_2024[[#This Row],[FEC ANULACION]]))</f>
        <v/>
      </c>
      <c r="AA847" s="337" t="s">
        <v>1589</v>
      </c>
      <c r="AB847" s="337" t="s">
        <v>3393</v>
      </c>
      <c r="AC847" s="337" t="str">
        <f>MID(RP_2024[[#This Row],[Elemento PEP]],11,2)</f>
        <v>07</v>
      </c>
    </row>
    <row r="848" spans="1:29">
      <c r="A848" s="338">
        <v>4758</v>
      </c>
      <c r="B848" s="339">
        <v>45549</v>
      </c>
      <c r="C848" s="340" t="s">
        <v>1741</v>
      </c>
      <c r="D848" s="340" t="s">
        <v>2723</v>
      </c>
      <c r="E848" s="338" t="s">
        <v>1579</v>
      </c>
      <c r="F848" s="338">
        <v>5602</v>
      </c>
      <c r="G848" s="339">
        <v>45546</v>
      </c>
      <c r="H848" s="341">
        <v>6588824</v>
      </c>
      <c r="I848" s="341" t="s">
        <v>1708</v>
      </c>
      <c r="J848" s="341">
        <v>570</v>
      </c>
      <c r="K848" s="341" t="s">
        <v>1704</v>
      </c>
      <c r="L848" s="331" t="s">
        <v>1705</v>
      </c>
      <c r="M848" s="342">
        <v>4417594</v>
      </c>
      <c r="N848" s="332">
        <v>0</v>
      </c>
      <c r="O848" s="339"/>
      <c r="P848" s="342">
        <f>+RP_2024[[#This Row],[VALOR INICIAL]]-RP_2024[[#This Row],[VALOR ANULACION]]</f>
        <v>4417594</v>
      </c>
      <c r="Q848" s="343"/>
      <c r="R848" s="341">
        <f>VALUE(LEFT(RP_2024[[#This Row],[OBJETO]],3))</f>
        <v>504</v>
      </c>
      <c r="S848" s="344">
        <f t="shared" si="4"/>
        <v>242</v>
      </c>
      <c r="T848" s="341" t="str">
        <f>SUBSTITUTE(RP_2024[[#This Row],[CODIGO TIPO]],"-","")</f>
        <v>O232020200991122</v>
      </c>
      <c r="U848" s="337">
        <v>1905014</v>
      </c>
      <c r="V848" s="341">
        <f>VALUE(LEFT(RIGHT(RP_2024[[#This Row],[IMPUTACION PRESUPUESTAL]],6),3))</f>
        <v>128</v>
      </c>
      <c r="W848" s="337" t="s">
        <v>1246</v>
      </c>
      <c r="X848" s="335">
        <f>VALUE(LEFT(RP_2024[[#This Row],[Actividad]],SEARCH(".",RP_2024[[#This Row],[Actividad]],1)-1))</f>
        <v>21</v>
      </c>
      <c r="Y848" s="337">
        <f>MONTH(RP_2024[[#This Row],[FECHA RP]])</f>
        <v>9</v>
      </c>
      <c r="Z848" s="336" t="str">
        <f>IF(RP_2024[[#This Row],[FEC ANULACION]]="","",MONTH(RP_2024[[#This Row],[FEC ANULACION]]))</f>
        <v/>
      </c>
      <c r="AA848" s="337" t="s">
        <v>1588</v>
      </c>
      <c r="AB848" s="337" t="s">
        <v>3393</v>
      </c>
      <c r="AC848" s="337" t="str">
        <f>MID(RP_2024[[#This Row],[Elemento PEP]],11,2)</f>
        <v>07</v>
      </c>
    </row>
    <row r="849" spans="1:29">
      <c r="A849" s="338">
        <v>4758</v>
      </c>
      <c r="B849" s="339">
        <v>45549</v>
      </c>
      <c r="C849" s="340" t="s">
        <v>1741</v>
      </c>
      <c r="D849" s="340" t="s">
        <v>2723</v>
      </c>
      <c r="E849" s="338" t="s">
        <v>1579</v>
      </c>
      <c r="F849" s="338">
        <v>5602</v>
      </c>
      <c r="G849" s="339">
        <v>45546</v>
      </c>
      <c r="H849" s="341">
        <v>6588824</v>
      </c>
      <c r="I849" s="341" t="s">
        <v>1708</v>
      </c>
      <c r="J849" s="331">
        <v>12</v>
      </c>
      <c r="K849" s="341" t="s">
        <v>1704</v>
      </c>
      <c r="L849" s="331" t="s">
        <v>1832</v>
      </c>
      <c r="M849" s="342">
        <v>27026054</v>
      </c>
      <c r="N849" s="332">
        <v>0</v>
      </c>
      <c r="O849" s="339"/>
      <c r="P849" s="342">
        <f>+RP_2024[[#This Row],[VALOR INICIAL]]-RP_2024[[#This Row],[VALOR ANULACION]]</f>
        <v>27026054</v>
      </c>
      <c r="Q849" s="343"/>
      <c r="R849" s="341">
        <f>VALUE(LEFT(RP_2024[[#This Row],[OBJETO]],3))</f>
        <v>504</v>
      </c>
      <c r="S849" s="344">
        <f t="shared" si="4"/>
        <v>242</v>
      </c>
      <c r="T849" s="341" t="str">
        <f>SUBSTITUTE(RP_2024[[#This Row],[CODIGO TIPO]],"-","")</f>
        <v>O232020200991122</v>
      </c>
      <c r="U849" s="337">
        <v>1905014</v>
      </c>
      <c r="V849" s="341">
        <f>VALUE(LEFT(RIGHT(RP_2024[[#This Row],[IMPUTACION PRESUPUESTAL]],6),3))</f>
        <v>128</v>
      </c>
      <c r="W849" s="337" t="s">
        <v>1246</v>
      </c>
      <c r="X849" s="335">
        <f>VALUE(LEFT(RP_2024[[#This Row],[Actividad]],SEARCH(".",RP_2024[[#This Row],[Actividad]],1)-1))</f>
        <v>21</v>
      </c>
      <c r="Y849" s="337">
        <f>MONTH(RP_2024[[#This Row],[FECHA RP]])</f>
        <v>9</v>
      </c>
      <c r="Z849" s="336" t="str">
        <f>IF(RP_2024[[#This Row],[FEC ANULACION]]="","",MONTH(RP_2024[[#This Row],[FEC ANULACION]]))</f>
        <v/>
      </c>
      <c r="AA849" s="337" t="s">
        <v>1589</v>
      </c>
      <c r="AB849" s="337" t="s">
        <v>3393</v>
      </c>
      <c r="AC849" s="337" t="str">
        <f>MID(RP_2024[[#This Row],[Elemento PEP]],11,2)</f>
        <v>07</v>
      </c>
    </row>
    <row r="850" spans="1:29">
      <c r="A850" s="338">
        <v>4759</v>
      </c>
      <c r="B850" s="339">
        <v>45549</v>
      </c>
      <c r="C850" s="340" t="s">
        <v>1752</v>
      </c>
      <c r="D850" s="340" t="s">
        <v>2723</v>
      </c>
      <c r="E850" s="338" t="s">
        <v>1579</v>
      </c>
      <c r="F850" s="338">
        <v>5594</v>
      </c>
      <c r="G850" s="339">
        <v>45546</v>
      </c>
      <c r="H850" s="341">
        <v>6588824</v>
      </c>
      <c r="I850" s="341" t="s">
        <v>1708</v>
      </c>
      <c r="J850" s="341">
        <v>570</v>
      </c>
      <c r="K850" s="341" t="s">
        <v>1704</v>
      </c>
      <c r="L850" s="331" t="s">
        <v>1705</v>
      </c>
      <c r="M850" s="342">
        <v>14323964</v>
      </c>
      <c r="N850" s="332">
        <v>0</v>
      </c>
      <c r="O850" s="339"/>
      <c r="P850" s="342">
        <f>+RP_2024[[#This Row],[VALOR INICIAL]]-RP_2024[[#This Row],[VALOR ANULACION]]</f>
        <v>14323964</v>
      </c>
      <c r="Q850" s="343"/>
      <c r="R850" s="341">
        <f>VALUE(LEFT(RP_2024[[#This Row],[OBJETO]],3))</f>
        <v>504</v>
      </c>
      <c r="S850" s="344">
        <f t="shared" si="4"/>
        <v>242</v>
      </c>
      <c r="T850" s="341" t="str">
        <f>SUBSTITUTE(RP_2024[[#This Row],[CODIGO TIPO]],"-","")</f>
        <v>O232020200991122</v>
      </c>
      <c r="U850" s="337">
        <v>1905014</v>
      </c>
      <c r="V850" s="341">
        <f>VALUE(LEFT(RIGHT(RP_2024[[#This Row],[IMPUTACION PRESUPUESTAL]],6),3))</f>
        <v>131</v>
      </c>
      <c r="W850" s="337" t="s">
        <v>1252</v>
      </c>
      <c r="X850" s="335">
        <f>VALUE(LEFT(RP_2024[[#This Row],[Actividad]],SEARCH(".",RP_2024[[#This Row],[Actividad]],1)-1))</f>
        <v>26</v>
      </c>
      <c r="Y850" s="337">
        <f>MONTH(RP_2024[[#This Row],[FECHA RP]])</f>
        <v>9</v>
      </c>
      <c r="Z850" s="336" t="str">
        <f>IF(RP_2024[[#This Row],[FEC ANULACION]]="","",MONTH(RP_2024[[#This Row],[FEC ANULACION]]))</f>
        <v/>
      </c>
      <c r="AA850" s="337" t="s">
        <v>1588</v>
      </c>
      <c r="AB850" s="337" t="s">
        <v>3390</v>
      </c>
      <c r="AC850" s="337" t="str">
        <f>MID(RP_2024[[#This Row],[Elemento PEP]],11,2)</f>
        <v>08</v>
      </c>
    </row>
    <row r="851" spans="1:29">
      <c r="A851" s="338">
        <v>4759</v>
      </c>
      <c r="B851" s="339">
        <v>45549</v>
      </c>
      <c r="C851" s="340" t="s">
        <v>1752</v>
      </c>
      <c r="D851" s="340" t="s">
        <v>2723</v>
      </c>
      <c r="E851" s="338" t="s">
        <v>1579</v>
      </c>
      <c r="F851" s="338">
        <v>5594</v>
      </c>
      <c r="G851" s="339">
        <v>45546</v>
      </c>
      <c r="H851" s="341">
        <v>6588824</v>
      </c>
      <c r="I851" s="341" t="s">
        <v>1708</v>
      </c>
      <c r="J851" s="331">
        <v>12</v>
      </c>
      <c r="K851" s="341" t="s">
        <v>1704</v>
      </c>
      <c r="L851" s="331" t="s">
        <v>1832</v>
      </c>
      <c r="M851" s="342">
        <v>87631456</v>
      </c>
      <c r="N851" s="332">
        <v>0</v>
      </c>
      <c r="O851" s="339"/>
      <c r="P851" s="342">
        <f>+RP_2024[[#This Row],[VALOR INICIAL]]-RP_2024[[#This Row],[VALOR ANULACION]]</f>
        <v>87631456</v>
      </c>
      <c r="Q851" s="343"/>
      <c r="R851" s="341">
        <f>VALUE(LEFT(RP_2024[[#This Row],[OBJETO]],3))</f>
        <v>504</v>
      </c>
      <c r="S851" s="344">
        <f t="shared" si="4"/>
        <v>242</v>
      </c>
      <c r="T851" s="341" t="str">
        <f>SUBSTITUTE(RP_2024[[#This Row],[CODIGO TIPO]],"-","")</f>
        <v>O232020200991122</v>
      </c>
      <c r="U851" s="337">
        <v>1905014</v>
      </c>
      <c r="V851" s="341">
        <f>VALUE(LEFT(RIGHT(RP_2024[[#This Row],[IMPUTACION PRESUPUESTAL]],6),3))</f>
        <v>131</v>
      </c>
      <c r="W851" s="337" t="s">
        <v>1252</v>
      </c>
      <c r="X851" s="335">
        <f>VALUE(LEFT(RP_2024[[#This Row],[Actividad]],SEARCH(".",RP_2024[[#This Row],[Actividad]],1)-1))</f>
        <v>26</v>
      </c>
      <c r="Y851" s="337">
        <f>MONTH(RP_2024[[#This Row],[FECHA RP]])</f>
        <v>9</v>
      </c>
      <c r="Z851" s="336" t="str">
        <f>IF(RP_2024[[#This Row],[FEC ANULACION]]="","",MONTH(RP_2024[[#This Row],[FEC ANULACION]]))</f>
        <v/>
      </c>
      <c r="AA851" s="337" t="s">
        <v>1589</v>
      </c>
      <c r="AB851" s="337" t="s">
        <v>3390</v>
      </c>
      <c r="AC851" s="337" t="str">
        <f>MID(RP_2024[[#This Row],[Elemento PEP]],11,2)</f>
        <v>08</v>
      </c>
    </row>
    <row r="852" spans="1:29">
      <c r="A852" s="338">
        <v>4760</v>
      </c>
      <c r="B852" s="339">
        <v>45549</v>
      </c>
      <c r="C852" s="340" t="s">
        <v>1711</v>
      </c>
      <c r="D852" s="340" t="s">
        <v>2723</v>
      </c>
      <c r="E852" s="338" t="s">
        <v>1579</v>
      </c>
      <c r="F852" s="338">
        <v>5596</v>
      </c>
      <c r="G852" s="339">
        <v>45546</v>
      </c>
      <c r="H852" s="341">
        <v>6588824</v>
      </c>
      <c r="I852" s="341" t="s">
        <v>1708</v>
      </c>
      <c r="J852" s="331">
        <v>12</v>
      </c>
      <c r="K852" s="341" t="s">
        <v>1704</v>
      </c>
      <c r="L852" s="331" t="s">
        <v>1832</v>
      </c>
      <c r="M852" s="342">
        <v>19810986</v>
      </c>
      <c r="N852" s="332">
        <v>0</v>
      </c>
      <c r="O852" s="339"/>
      <c r="P852" s="342">
        <f>+RP_2024[[#This Row],[VALOR INICIAL]]-RP_2024[[#This Row],[VALOR ANULACION]]</f>
        <v>19810986</v>
      </c>
      <c r="Q852" s="343"/>
      <c r="R852" s="341">
        <f>VALUE(LEFT(RP_2024[[#This Row],[OBJETO]],3))</f>
        <v>504</v>
      </c>
      <c r="S852" s="344">
        <f t="shared" si="4"/>
        <v>242</v>
      </c>
      <c r="T852" s="341" t="str">
        <f>SUBSTITUTE(RP_2024[[#This Row],[CODIGO TIPO]],"-","")</f>
        <v>O232020200991122</v>
      </c>
      <c r="U852" s="337">
        <v>1905014</v>
      </c>
      <c r="V852" s="341">
        <f>VALUE(LEFT(RIGHT(RP_2024[[#This Row],[IMPUTACION PRESUPUESTAL]],6),3))</f>
        <v>114</v>
      </c>
      <c r="W852" s="337" t="s">
        <v>1242</v>
      </c>
      <c r="X852" s="335">
        <f>VALUE(LEFT(RP_2024[[#This Row],[Actividad]],SEARCH(".",RP_2024[[#This Row],[Actividad]],1)-1))</f>
        <v>17</v>
      </c>
      <c r="Y852" s="337">
        <f>MONTH(RP_2024[[#This Row],[FECHA RP]])</f>
        <v>9</v>
      </c>
      <c r="Z852" s="336" t="str">
        <f>IF(RP_2024[[#This Row],[FEC ANULACION]]="","",MONTH(RP_2024[[#This Row],[FEC ANULACION]]))</f>
        <v/>
      </c>
      <c r="AA852" s="337" t="s">
        <v>1589</v>
      </c>
      <c r="AB852" s="337" t="s">
        <v>3391</v>
      </c>
      <c r="AC852" s="337" t="str">
        <f>MID(RP_2024[[#This Row],[Elemento PEP]],11,2)</f>
        <v>09</v>
      </c>
    </row>
    <row r="853" spans="1:29">
      <c r="A853" s="338">
        <v>4761</v>
      </c>
      <c r="B853" s="339">
        <v>45549</v>
      </c>
      <c r="C853" s="340" t="s">
        <v>1745</v>
      </c>
      <c r="D853" s="340" t="s">
        <v>2723</v>
      </c>
      <c r="E853" s="338" t="s">
        <v>1579</v>
      </c>
      <c r="F853" s="338">
        <v>5591</v>
      </c>
      <c r="G853" s="339">
        <v>45546</v>
      </c>
      <c r="H853" s="341">
        <v>6588824</v>
      </c>
      <c r="I853" s="341" t="s">
        <v>1708</v>
      </c>
      <c r="J853" s="341">
        <v>570</v>
      </c>
      <c r="K853" s="341" t="s">
        <v>1704</v>
      </c>
      <c r="L853" s="331" t="s">
        <v>1705</v>
      </c>
      <c r="M853" s="342">
        <v>6651757</v>
      </c>
      <c r="N853" s="332">
        <v>0</v>
      </c>
      <c r="O853" s="339"/>
      <c r="P853" s="342">
        <f>+RP_2024[[#This Row],[VALOR INICIAL]]-RP_2024[[#This Row],[VALOR ANULACION]]</f>
        <v>6651757</v>
      </c>
      <c r="Q853" s="343"/>
      <c r="R853" s="341">
        <f>VALUE(LEFT(RP_2024[[#This Row],[OBJETO]],3))</f>
        <v>504</v>
      </c>
      <c r="S853" s="344">
        <f t="shared" si="4"/>
        <v>242</v>
      </c>
      <c r="T853" s="341" t="str">
        <f>SUBSTITUTE(RP_2024[[#This Row],[CODIGO TIPO]],"-","")</f>
        <v>O232020200991122</v>
      </c>
      <c r="U853" s="337">
        <v>1905014</v>
      </c>
      <c r="V853" s="341">
        <f>VALUE(LEFT(RIGHT(RP_2024[[#This Row],[IMPUTACION PRESUPUESTAL]],6),3))</f>
        <v>139</v>
      </c>
      <c r="W853" s="337" t="s">
        <v>1251</v>
      </c>
      <c r="X853" s="335">
        <f>VALUE(LEFT(RP_2024[[#This Row],[Actividad]],SEARCH(".",RP_2024[[#This Row],[Actividad]],1)-1))</f>
        <v>25</v>
      </c>
      <c r="Y853" s="337">
        <f>MONTH(RP_2024[[#This Row],[FECHA RP]])</f>
        <v>9</v>
      </c>
      <c r="Z853" s="336" t="str">
        <f>IF(RP_2024[[#This Row],[FEC ANULACION]]="","",MONTH(RP_2024[[#This Row],[FEC ANULACION]]))</f>
        <v/>
      </c>
      <c r="AA853" s="337" t="s">
        <v>1588</v>
      </c>
      <c r="AB853" s="337" t="s">
        <v>3391</v>
      </c>
      <c r="AC853" s="337" t="str">
        <f>MID(RP_2024[[#This Row],[Elemento PEP]],11,2)</f>
        <v>09</v>
      </c>
    </row>
    <row r="854" spans="1:29">
      <c r="A854" s="338">
        <v>4761</v>
      </c>
      <c r="B854" s="339">
        <v>45549</v>
      </c>
      <c r="C854" s="340" t="s">
        <v>1745</v>
      </c>
      <c r="D854" s="340" t="s">
        <v>2723</v>
      </c>
      <c r="E854" s="338" t="s">
        <v>1579</v>
      </c>
      <c r="F854" s="338">
        <v>5591</v>
      </c>
      <c r="G854" s="339">
        <v>45546</v>
      </c>
      <c r="H854" s="341">
        <v>6588824</v>
      </c>
      <c r="I854" s="341" t="s">
        <v>1708</v>
      </c>
      <c r="J854" s="331">
        <v>12</v>
      </c>
      <c r="K854" s="341" t="s">
        <v>1704</v>
      </c>
      <c r="L854" s="331" t="s">
        <v>1832</v>
      </c>
      <c r="M854" s="342">
        <v>40694265</v>
      </c>
      <c r="N854" s="332">
        <v>0</v>
      </c>
      <c r="O854" s="339"/>
      <c r="P854" s="342">
        <f>+RP_2024[[#This Row],[VALOR INICIAL]]-RP_2024[[#This Row],[VALOR ANULACION]]</f>
        <v>40694265</v>
      </c>
      <c r="Q854" s="343"/>
      <c r="R854" s="341">
        <f>VALUE(LEFT(RP_2024[[#This Row],[OBJETO]],3))</f>
        <v>504</v>
      </c>
      <c r="S854" s="344">
        <f t="shared" si="4"/>
        <v>242</v>
      </c>
      <c r="T854" s="341" t="str">
        <f>SUBSTITUTE(RP_2024[[#This Row],[CODIGO TIPO]],"-","")</f>
        <v>O232020200991122</v>
      </c>
      <c r="U854" s="337">
        <v>1905014</v>
      </c>
      <c r="V854" s="341">
        <f>VALUE(LEFT(RIGHT(RP_2024[[#This Row],[IMPUTACION PRESUPUESTAL]],6),3))</f>
        <v>139</v>
      </c>
      <c r="W854" s="337" t="s">
        <v>1251</v>
      </c>
      <c r="X854" s="335">
        <f>VALUE(LEFT(RP_2024[[#This Row],[Actividad]],SEARCH(".",RP_2024[[#This Row],[Actividad]],1)-1))</f>
        <v>25</v>
      </c>
      <c r="Y854" s="337">
        <f>MONTH(RP_2024[[#This Row],[FECHA RP]])</f>
        <v>9</v>
      </c>
      <c r="Z854" s="336" t="str">
        <f>IF(RP_2024[[#This Row],[FEC ANULACION]]="","",MONTH(RP_2024[[#This Row],[FEC ANULACION]]))</f>
        <v/>
      </c>
      <c r="AA854" s="337" t="s">
        <v>1589</v>
      </c>
      <c r="AB854" s="337" t="s">
        <v>3391</v>
      </c>
      <c r="AC854" s="337" t="str">
        <f>MID(RP_2024[[#This Row],[Elemento PEP]],11,2)</f>
        <v>09</v>
      </c>
    </row>
    <row r="855" spans="1:29">
      <c r="A855" s="338">
        <v>4762</v>
      </c>
      <c r="B855" s="339">
        <v>45549</v>
      </c>
      <c r="C855" s="340" t="s">
        <v>1739</v>
      </c>
      <c r="D855" s="340" t="s">
        <v>2723</v>
      </c>
      <c r="E855" s="338" t="s">
        <v>1579</v>
      </c>
      <c r="F855" s="338">
        <v>5572</v>
      </c>
      <c r="G855" s="339">
        <v>45546</v>
      </c>
      <c r="H855" s="341">
        <v>6588824</v>
      </c>
      <c r="I855" s="341" t="s">
        <v>1708</v>
      </c>
      <c r="J855" s="341">
        <v>570</v>
      </c>
      <c r="K855" s="341" t="s">
        <v>1704</v>
      </c>
      <c r="L855" s="331" t="s">
        <v>1705</v>
      </c>
      <c r="M855" s="342">
        <v>610238</v>
      </c>
      <c r="N855" s="332">
        <v>0</v>
      </c>
      <c r="O855" s="339"/>
      <c r="P855" s="342">
        <f>+RP_2024[[#This Row],[VALOR INICIAL]]-RP_2024[[#This Row],[VALOR ANULACION]]</f>
        <v>610238</v>
      </c>
      <c r="Q855" s="343"/>
      <c r="R855" s="341">
        <f>VALUE(LEFT(RP_2024[[#This Row],[OBJETO]],3))</f>
        <v>504</v>
      </c>
      <c r="S855" s="344">
        <f t="shared" si="4"/>
        <v>242</v>
      </c>
      <c r="T855" s="341" t="str">
        <f>SUBSTITUTE(RP_2024[[#This Row],[CODIGO TIPO]],"-","")</f>
        <v>O232020200991122</v>
      </c>
      <c r="U855" s="337">
        <v>1905014</v>
      </c>
      <c r="V855" s="341">
        <f>VALUE(LEFT(RIGHT(RP_2024[[#This Row],[IMPUTACION PRESUPUESTAL]],6),3))</f>
        <v>136</v>
      </c>
      <c r="W855" s="337" t="s">
        <v>1249</v>
      </c>
      <c r="X855" s="335">
        <f>VALUE(LEFT(RP_2024[[#This Row],[Actividad]],SEARCH(".",RP_2024[[#This Row],[Actividad]],1)-1))</f>
        <v>24</v>
      </c>
      <c r="Y855" s="337">
        <f>MONTH(RP_2024[[#This Row],[FECHA RP]])</f>
        <v>9</v>
      </c>
      <c r="Z855" s="336" t="str">
        <f>IF(RP_2024[[#This Row],[FEC ANULACION]]="","",MONTH(RP_2024[[#This Row],[FEC ANULACION]]))</f>
        <v/>
      </c>
      <c r="AA855" s="337" t="s">
        <v>1588</v>
      </c>
      <c r="AB855" s="337" t="s">
        <v>3391</v>
      </c>
      <c r="AC855" s="337" t="str">
        <f>MID(RP_2024[[#This Row],[Elemento PEP]],11,2)</f>
        <v>09</v>
      </c>
    </row>
    <row r="856" spans="1:29">
      <c r="A856" s="338">
        <v>4762</v>
      </c>
      <c r="B856" s="339">
        <v>45549</v>
      </c>
      <c r="C856" s="340" t="s">
        <v>1739</v>
      </c>
      <c r="D856" s="340" t="s">
        <v>2723</v>
      </c>
      <c r="E856" s="338" t="s">
        <v>1579</v>
      </c>
      <c r="F856" s="338">
        <v>5572</v>
      </c>
      <c r="G856" s="339">
        <v>45546</v>
      </c>
      <c r="H856" s="341">
        <v>6588824</v>
      </c>
      <c r="I856" s="341" t="s">
        <v>1708</v>
      </c>
      <c r="J856" s="341">
        <v>570</v>
      </c>
      <c r="K856" s="341" t="s">
        <v>1704</v>
      </c>
      <c r="L856" s="331" t="s">
        <v>1705</v>
      </c>
      <c r="M856" s="342">
        <v>610238</v>
      </c>
      <c r="N856" s="332">
        <v>0</v>
      </c>
      <c r="O856" s="339"/>
      <c r="P856" s="342">
        <f>+RP_2024[[#This Row],[VALOR INICIAL]]-RP_2024[[#This Row],[VALOR ANULACION]]</f>
        <v>610238</v>
      </c>
      <c r="Q856" s="343"/>
      <c r="R856" s="341">
        <f>VALUE(LEFT(RP_2024[[#This Row],[OBJETO]],3))</f>
        <v>504</v>
      </c>
      <c r="S856" s="344">
        <f t="shared" si="4"/>
        <v>242</v>
      </c>
      <c r="T856" s="341" t="str">
        <f>SUBSTITUTE(RP_2024[[#This Row],[CODIGO TIPO]],"-","")</f>
        <v>O232020200991122</v>
      </c>
      <c r="U856" s="337">
        <v>1905014</v>
      </c>
      <c r="V856" s="341">
        <f>VALUE(LEFT(RIGHT(RP_2024[[#This Row],[IMPUTACION PRESUPUESTAL]],6),3))</f>
        <v>136</v>
      </c>
      <c r="W856" s="337" t="s">
        <v>1250</v>
      </c>
      <c r="X856" s="335">
        <f>VALUE(LEFT(RP_2024[[#This Row],[Actividad]],SEARCH(".",RP_2024[[#This Row],[Actividad]],1)-1))</f>
        <v>24</v>
      </c>
      <c r="Y856" s="337">
        <f>MONTH(RP_2024[[#This Row],[FECHA RP]])</f>
        <v>9</v>
      </c>
      <c r="Z856" s="336" t="str">
        <f>IF(RP_2024[[#This Row],[FEC ANULACION]]="","",MONTH(RP_2024[[#This Row],[FEC ANULACION]]))</f>
        <v/>
      </c>
      <c r="AA856" s="337" t="s">
        <v>1588</v>
      </c>
      <c r="AB856" s="337" t="s">
        <v>3391</v>
      </c>
      <c r="AC856" s="337" t="str">
        <f>MID(RP_2024[[#This Row],[Elemento PEP]],11,2)</f>
        <v>09</v>
      </c>
    </row>
    <row r="857" spans="1:29">
      <c r="A857" s="338">
        <v>4762</v>
      </c>
      <c r="B857" s="339">
        <v>45549</v>
      </c>
      <c r="C857" s="340" t="s">
        <v>1739</v>
      </c>
      <c r="D857" s="340" t="s">
        <v>2723</v>
      </c>
      <c r="E857" s="338" t="s">
        <v>1579</v>
      </c>
      <c r="F857" s="338">
        <v>5572</v>
      </c>
      <c r="G857" s="339">
        <v>45546</v>
      </c>
      <c r="H857" s="341">
        <v>6588824</v>
      </c>
      <c r="I857" s="341" t="s">
        <v>1708</v>
      </c>
      <c r="J857" s="331">
        <v>12</v>
      </c>
      <c r="K857" s="341" t="s">
        <v>1704</v>
      </c>
      <c r="L857" s="331" t="s">
        <v>1832</v>
      </c>
      <c r="M857" s="342">
        <v>3733324</v>
      </c>
      <c r="N857" s="332">
        <v>0</v>
      </c>
      <c r="O857" s="339"/>
      <c r="P857" s="342">
        <f>+RP_2024[[#This Row],[VALOR INICIAL]]-RP_2024[[#This Row],[VALOR ANULACION]]</f>
        <v>3733324</v>
      </c>
      <c r="Q857" s="343"/>
      <c r="R857" s="341">
        <f>VALUE(LEFT(RP_2024[[#This Row],[OBJETO]],3))</f>
        <v>504</v>
      </c>
      <c r="S857" s="344">
        <f t="shared" si="4"/>
        <v>242</v>
      </c>
      <c r="T857" s="341" t="str">
        <f>SUBSTITUTE(RP_2024[[#This Row],[CODIGO TIPO]],"-","")</f>
        <v>O232020200991122</v>
      </c>
      <c r="U857" s="337">
        <v>1905014</v>
      </c>
      <c r="V857" s="341">
        <f>VALUE(LEFT(RIGHT(RP_2024[[#This Row],[IMPUTACION PRESUPUESTAL]],6),3))</f>
        <v>136</v>
      </c>
      <c r="W857" s="337" t="s">
        <v>1249</v>
      </c>
      <c r="X857" s="335">
        <f>VALUE(LEFT(RP_2024[[#This Row],[Actividad]],SEARCH(".",RP_2024[[#This Row],[Actividad]],1)-1))</f>
        <v>24</v>
      </c>
      <c r="Y857" s="337">
        <f>MONTH(RP_2024[[#This Row],[FECHA RP]])</f>
        <v>9</v>
      </c>
      <c r="Z857" s="336" t="str">
        <f>IF(RP_2024[[#This Row],[FEC ANULACION]]="","",MONTH(RP_2024[[#This Row],[FEC ANULACION]]))</f>
        <v/>
      </c>
      <c r="AA857" s="337" t="s">
        <v>1589</v>
      </c>
      <c r="AB857" s="337" t="s">
        <v>3391</v>
      </c>
      <c r="AC857" s="337" t="str">
        <f>MID(RP_2024[[#This Row],[Elemento PEP]],11,2)</f>
        <v>09</v>
      </c>
    </row>
    <row r="858" spans="1:29">
      <c r="A858" s="338">
        <v>4762</v>
      </c>
      <c r="B858" s="339">
        <v>45549</v>
      </c>
      <c r="C858" s="340" t="s">
        <v>1739</v>
      </c>
      <c r="D858" s="340" t="s">
        <v>2723</v>
      </c>
      <c r="E858" s="338" t="s">
        <v>1579</v>
      </c>
      <c r="F858" s="338">
        <v>5572</v>
      </c>
      <c r="G858" s="339">
        <v>45546</v>
      </c>
      <c r="H858" s="341">
        <v>6588824</v>
      </c>
      <c r="I858" s="341" t="s">
        <v>1708</v>
      </c>
      <c r="J858" s="331">
        <v>12</v>
      </c>
      <c r="K858" s="341" t="s">
        <v>1704</v>
      </c>
      <c r="L858" s="331" t="s">
        <v>1832</v>
      </c>
      <c r="M858" s="342">
        <v>3733324</v>
      </c>
      <c r="N858" s="332">
        <v>0</v>
      </c>
      <c r="O858" s="339"/>
      <c r="P858" s="342">
        <f>+RP_2024[[#This Row],[VALOR INICIAL]]-RP_2024[[#This Row],[VALOR ANULACION]]</f>
        <v>3733324</v>
      </c>
      <c r="Q858" s="343"/>
      <c r="R858" s="341">
        <f>VALUE(LEFT(RP_2024[[#This Row],[OBJETO]],3))</f>
        <v>504</v>
      </c>
      <c r="S858" s="344">
        <f t="shared" si="4"/>
        <v>242</v>
      </c>
      <c r="T858" s="341" t="str">
        <f>SUBSTITUTE(RP_2024[[#This Row],[CODIGO TIPO]],"-","")</f>
        <v>O232020200991122</v>
      </c>
      <c r="U858" s="337">
        <v>1905014</v>
      </c>
      <c r="V858" s="341">
        <f>VALUE(LEFT(RIGHT(RP_2024[[#This Row],[IMPUTACION PRESUPUESTAL]],6),3))</f>
        <v>136</v>
      </c>
      <c r="W858" s="337" t="s">
        <v>1250</v>
      </c>
      <c r="X858" s="335">
        <f>VALUE(LEFT(RP_2024[[#This Row],[Actividad]],SEARCH(".",RP_2024[[#This Row],[Actividad]],1)-1))</f>
        <v>24</v>
      </c>
      <c r="Y858" s="337">
        <f>MONTH(RP_2024[[#This Row],[FECHA RP]])</f>
        <v>9</v>
      </c>
      <c r="Z858" s="336" t="str">
        <f>IF(RP_2024[[#This Row],[FEC ANULACION]]="","",MONTH(RP_2024[[#This Row],[FEC ANULACION]]))</f>
        <v/>
      </c>
      <c r="AA858" s="337" t="s">
        <v>1589</v>
      </c>
      <c r="AB858" s="337" t="s">
        <v>3391</v>
      </c>
      <c r="AC858" s="337" t="str">
        <f>MID(RP_2024[[#This Row],[Elemento PEP]],11,2)</f>
        <v>09</v>
      </c>
    </row>
    <row r="859" spans="1:29">
      <c r="A859" s="338">
        <v>4763</v>
      </c>
      <c r="B859" s="339">
        <v>45549</v>
      </c>
      <c r="C859" s="340" t="s">
        <v>1743</v>
      </c>
      <c r="D859" s="340" t="s">
        <v>2723</v>
      </c>
      <c r="E859" s="338" t="s">
        <v>1579</v>
      </c>
      <c r="F859" s="338">
        <v>5598</v>
      </c>
      <c r="G859" s="339">
        <v>45546</v>
      </c>
      <c r="H859" s="341">
        <v>6588824</v>
      </c>
      <c r="I859" s="341" t="s">
        <v>1708</v>
      </c>
      <c r="J859" s="341">
        <v>570</v>
      </c>
      <c r="K859" s="341" t="s">
        <v>1704</v>
      </c>
      <c r="L859" s="331" t="s">
        <v>1705</v>
      </c>
      <c r="M859" s="342">
        <v>3337775</v>
      </c>
      <c r="N859" s="332">
        <v>0</v>
      </c>
      <c r="O859" s="339"/>
      <c r="P859" s="342">
        <f>+RP_2024[[#This Row],[VALOR INICIAL]]-RP_2024[[#This Row],[VALOR ANULACION]]</f>
        <v>3337775</v>
      </c>
      <c r="Q859" s="343"/>
      <c r="R859" s="341">
        <f>VALUE(LEFT(RP_2024[[#This Row],[OBJETO]],3))</f>
        <v>504</v>
      </c>
      <c r="S859" s="344">
        <f t="shared" si="4"/>
        <v>242</v>
      </c>
      <c r="T859" s="341" t="str">
        <f>SUBSTITUTE(RP_2024[[#This Row],[CODIGO TIPO]],"-","")</f>
        <v>O232020200991122</v>
      </c>
      <c r="U859" s="337">
        <v>1905014</v>
      </c>
      <c r="V859" s="341">
        <f>VALUE(LEFT(RIGHT(RP_2024[[#This Row],[IMPUTACION PRESUPUESTAL]],6),3))</f>
        <v>129</v>
      </c>
      <c r="W859" s="337" t="s">
        <v>1247</v>
      </c>
      <c r="X859" s="335">
        <f>VALUE(LEFT(RP_2024[[#This Row],[Actividad]],SEARCH(".",RP_2024[[#This Row],[Actividad]],1)-1))</f>
        <v>22</v>
      </c>
      <c r="Y859" s="337">
        <f>MONTH(RP_2024[[#This Row],[FECHA RP]])</f>
        <v>9</v>
      </c>
      <c r="Z859" s="336" t="str">
        <f>IF(RP_2024[[#This Row],[FEC ANULACION]]="","",MONTH(RP_2024[[#This Row],[FEC ANULACION]]))</f>
        <v/>
      </c>
      <c r="AA859" s="337" t="s">
        <v>1588</v>
      </c>
      <c r="AB859" s="337" t="s">
        <v>3390</v>
      </c>
      <c r="AC859" s="337" t="str">
        <f>MID(RP_2024[[#This Row],[Elemento PEP]],11,2)</f>
        <v>08</v>
      </c>
    </row>
    <row r="860" spans="1:29">
      <c r="A860" s="338">
        <v>4763</v>
      </c>
      <c r="B860" s="339">
        <v>45549</v>
      </c>
      <c r="C860" s="340" t="s">
        <v>1743</v>
      </c>
      <c r="D860" s="340" t="s">
        <v>2723</v>
      </c>
      <c r="E860" s="338" t="s">
        <v>1579</v>
      </c>
      <c r="F860" s="338">
        <v>5598</v>
      </c>
      <c r="G860" s="339">
        <v>45546</v>
      </c>
      <c r="H860" s="341">
        <v>6588824</v>
      </c>
      <c r="I860" s="341" t="s">
        <v>1708</v>
      </c>
      <c r="J860" s="331">
        <v>12</v>
      </c>
      <c r="K860" s="341" t="s">
        <v>1704</v>
      </c>
      <c r="L860" s="331" t="s">
        <v>1832</v>
      </c>
      <c r="M860" s="342">
        <v>20419919</v>
      </c>
      <c r="N860" s="332">
        <v>0</v>
      </c>
      <c r="O860" s="339"/>
      <c r="P860" s="342">
        <f>+RP_2024[[#This Row],[VALOR INICIAL]]-RP_2024[[#This Row],[VALOR ANULACION]]</f>
        <v>20419919</v>
      </c>
      <c r="Q860" s="343"/>
      <c r="R860" s="341">
        <f>VALUE(LEFT(RP_2024[[#This Row],[OBJETO]],3))</f>
        <v>504</v>
      </c>
      <c r="S860" s="344">
        <f t="shared" si="4"/>
        <v>242</v>
      </c>
      <c r="T860" s="341" t="str">
        <f>SUBSTITUTE(RP_2024[[#This Row],[CODIGO TIPO]],"-","")</f>
        <v>O232020200991122</v>
      </c>
      <c r="U860" s="337">
        <v>1905014</v>
      </c>
      <c r="V860" s="341">
        <f>VALUE(LEFT(RIGHT(RP_2024[[#This Row],[IMPUTACION PRESUPUESTAL]],6),3))</f>
        <v>129</v>
      </c>
      <c r="W860" s="337" t="s">
        <v>1247</v>
      </c>
      <c r="X860" s="335">
        <f>VALUE(LEFT(RP_2024[[#This Row],[Actividad]],SEARCH(".",RP_2024[[#This Row],[Actividad]],1)-1))</f>
        <v>22</v>
      </c>
      <c r="Y860" s="337">
        <f>MONTH(RP_2024[[#This Row],[FECHA RP]])</f>
        <v>9</v>
      </c>
      <c r="Z860" s="336" t="str">
        <f>IF(RP_2024[[#This Row],[FEC ANULACION]]="","",MONTH(RP_2024[[#This Row],[FEC ANULACION]]))</f>
        <v/>
      </c>
      <c r="AA860" s="337" t="s">
        <v>1589</v>
      </c>
      <c r="AB860" s="337" t="s">
        <v>3390</v>
      </c>
      <c r="AC860" s="337" t="str">
        <f>MID(RP_2024[[#This Row],[Elemento PEP]],11,2)</f>
        <v>08</v>
      </c>
    </row>
    <row r="861" spans="1:29">
      <c r="A861" s="338">
        <v>4764</v>
      </c>
      <c r="B861" s="339">
        <v>45549</v>
      </c>
      <c r="C861" s="340" t="s">
        <v>1751</v>
      </c>
      <c r="D861" s="340" t="s">
        <v>2723</v>
      </c>
      <c r="E861" s="338" t="s">
        <v>1579</v>
      </c>
      <c r="F861" s="338">
        <v>5571</v>
      </c>
      <c r="G861" s="339">
        <v>45546</v>
      </c>
      <c r="H861" s="341">
        <v>6588824</v>
      </c>
      <c r="I861" s="341" t="s">
        <v>1708</v>
      </c>
      <c r="J861" s="341">
        <v>570</v>
      </c>
      <c r="K861" s="341" t="s">
        <v>1704</v>
      </c>
      <c r="L861" s="331" t="s">
        <v>1705</v>
      </c>
      <c r="M861" s="342">
        <v>886792</v>
      </c>
      <c r="N861" s="332">
        <v>0</v>
      </c>
      <c r="O861" s="339"/>
      <c r="P861" s="342">
        <f>+RP_2024[[#This Row],[VALOR INICIAL]]-RP_2024[[#This Row],[VALOR ANULACION]]</f>
        <v>886792</v>
      </c>
      <c r="Q861" s="343"/>
      <c r="R861" s="341">
        <f>VALUE(LEFT(RP_2024[[#This Row],[OBJETO]],3))</f>
        <v>504</v>
      </c>
      <c r="S861" s="344">
        <f t="shared" si="4"/>
        <v>242</v>
      </c>
      <c r="T861" s="341" t="str">
        <f>SUBSTITUTE(RP_2024[[#This Row],[CODIGO TIPO]],"-","")</f>
        <v>O232020200991122</v>
      </c>
      <c r="U861" s="337">
        <v>1905014</v>
      </c>
      <c r="V861" s="341">
        <f>VALUE(LEFT(RIGHT(RP_2024[[#This Row],[IMPUTACION PRESUPUESTAL]],6),3))</f>
        <v>113</v>
      </c>
      <c r="W861" s="337" t="s">
        <v>1243</v>
      </c>
      <c r="X861" s="335">
        <f>VALUE(LEFT(RP_2024[[#This Row],[Actividad]],SEARCH(".",RP_2024[[#This Row],[Actividad]],1)-1))</f>
        <v>18</v>
      </c>
      <c r="Y861" s="337">
        <f>MONTH(RP_2024[[#This Row],[FECHA RP]])</f>
        <v>9</v>
      </c>
      <c r="Z861" s="336" t="str">
        <f>IF(RP_2024[[#This Row],[FEC ANULACION]]="","",MONTH(RP_2024[[#This Row],[FEC ANULACION]]))</f>
        <v/>
      </c>
      <c r="AA861" s="337" t="s">
        <v>1588</v>
      </c>
      <c r="AB861" s="337" t="s">
        <v>3392</v>
      </c>
      <c r="AC861" s="337" t="str">
        <f>MID(RP_2024[[#This Row],[Elemento PEP]],11,2)</f>
        <v>13</v>
      </c>
    </row>
    <row r="862" spans="1:29">
      <c r="A862" s="338">
        <v>4764</v>
      </c>
      <c r="B862" s="339">
        <v>45549</v>
      </c>
      <c r="C862" s="340" t="s">
        <v>1751</v>
      </c>
      <c r="D862" s="340" t="s">
        <v>2723</v>
      </c>
      <c r="E862" s="338" t="s">
        <v>1579</v>
      </c>
      <c r="F862" s="338">
        <v>5571</v>
      </c>
      <c r="G862" s="339">
        <v>45546</v>
      </c>
      <c r="H862" s="341">
        <v>6588824</v>
      </c>
      <c r="I862" s="341" t="s">
        <v>1708</v>
      </c>
      <c r="J862" s="331">
        <v>12</v>
      </c>
      <c r="K862" s="341" t="s">
        <v>1704</v>
      </c>
      <c r="L862" s="341" t="s">
        <v>1832</v>
      </c>
      <c r="M862" s="342">
        <v>45229538</v>
      </c>
      <c r="N862" s="332">
        <v>0</v>
      </c>
      <c r="O862" s="339"/>
      <c r="P862" s="342">
        <f>+RP_2024[[#This Row],[VALOR INICIAL]]-RP_2024[[#This Row],[VALOR ANULACION]]</f>
        <v>45229538</v>
      </c>
      <c r="Q862" s="343"/>
      <c r="R862" s="341">
        <f>VALUE(LEFT(RP_2024[[#This Row],[OBJETO]],3))</f>
        <v>504</v>
      </c>
      <c r="S862" s="344">
        <f t="shared" si="4"/>
        <v>242</v>
      </c>
      <c r="T862" s="341" t="str">
        <f>SUBSTITUTE(RP_2024[[#This Row],[CODIGO TIPO]],"-","")</f>
        <v>O232020200991122</v>
      </c>
      <c r="U862" s="337">
        <v>1905014</v>
      </c>
      <c r="V862" s="341">
        <f>VALUE(LEFT(RIGHT(RP_2024[[#This Row],[IMPUTACION PRESUPUESTAL]],6),3))</f>
        <v>113</v>
      </c>
      <c r="W862" s="337" t="s">
        <v>1243</v>
      </c>
      <c r="X862" s="335">
        <f>VALUE(LEFT(RP_2024[[#This Row],[Actividad]],SEARCH(".",RP_2024[[#This Row],[Actividad]],1)-1))</f>
        <v>18</v>
      </c>
      <c r="Y862" s="337">
        <f>MONTH(RP_2024[[#This Row],[FECHA RP]])</f>
        <v>9</v>
      </c>
      <c r="Z862" s="336" t="str">
        <f>IF(RP_2024[[#This Row],[FEC ANULACION]]="","",MONTH(RP_2024[[#This Row],[FEC ANULACION]]))</f>
        <v/>
      </c>
      <c r="AA862" s="337" t="s">
        <v>1589</v>
      </c>
      <c r="AB862" s="337" t="s">
        <v>3392</v>
      </c>
      <c r="AC862" s="337" t="str">
        <f>MID(RP_2024[[#This Row],[Elemento PEP]],11,2)</f>
        <v>13</v>
      </c>
    </row>
    <row r="863" spans="1:29">
      <c r="A863" s="338">
        <v>4765</v>
      </c>
      <c r="B863" s="339">
        <v>45549</v>
      </c>
      <c r="C863" s="340" t="s">
        <v>1728</v>
      </c>
      <c r="D863" s="340" t="s">
        <v>2723</v>
      </c>
      <c r="E863" s="338" t="s">
        <v>1579</v>
      </c>
      <c r="F863" s="338">
        <v>5570</v>
      </c>
      <c r="G863" s="339">
        <v>45546</v>
      </c>
      <c r="H863" s="341">
        <v>6588824</v>
      </c>
      <c r="I863" s="341" t="s">
        <v>1708</v>
      </c>
      <c r="J863" s="341">
        <v>570</v>
      </c>
      <c r="K863" s="341" t="s">
        <v>1704</v>
      </c>
      <c r="L863" s="331" t="s">
        <v>1705</v>
      </c>
      <c r="M863" s="342">
        <v>4962685</v>
      </c>
      <c r="N863" s="332">
        <v>0</v>
      </c>
      <c r="O863" s="339"/>
      <c r="P863" s="342">
        <f>+RP_2024[[#This Row],[VALOR INICIAL]]-RP_2024[[#This Row],[VALOR ANULACION]]</f>
        <v>4962685</v>
      </c>
      <c r="Q863" s="343"/>
      <c r="R863" s="341">
        <f>VALUE(LEFT(RP_2024[[#This Row],[OBJETO]],3))</f>
        <v>504</v>
      </c>
      <c r="S863" s="344">
        <f t="shared" si="4"/>
        <v>242</v>
      </c>
      <c r="T863" s="341" t="str">
        <f>SUBSTITUTE(RP_2024[[#This Row],[CODIGO TIPO]],"-","")</f>
        <v>O232020200991122</v>
      </c>
      <c r="U863" s="337">
        <v>1905014</v>
      </c>
      <c r="V863" s="341">
        <f>VALUE(LEFT(RIGHT(RP_2024[[#This Row],[IMPUTACION PRESUPUESTAL]],6),3))</f>
        <v>124</v>
      </c>
      <c r="W863" s="337" t="s">
        <v>1099</v>
      </c>
      <c r="X863" s="335">
        <f>VALUE(LEFT(RP_2024[[#This Row],[Actividad]],SEARCH(".",RP_2024[[#This Row],[Actividad]],1)-1))</f>
        <v>16</v>
      </c>
      <c r="Y863" s="337">
        <f>MONTH(RP_2024[[#This Row],[FECHA RP]])</f>
        <v>9</v>
      </c>
      <c r="Z863" s="336" t="str">
        <f>IF(RP_2024[[#This Row],[FEC ANULACION]]="","",MONTH(RP_2024[[#This Row],[FEC ANULACION]]))</f>
        <v/>
      </c>
      <c r="AA863" s="337" t="s">
        <v>1588</v>
      </c>
      <c r="AB863" s="337" t="s">
        <v>3392</v>
      </c>
      <c r="AC863" s="337" t="str">
        <f>MID(RP_2024[[#This Row],[Elemento PEP]],11,2)</f>
        <v>13</v>
      </c>
    </row>
    <row r="864" spans="1:29">
      <c r="A864" s="338">
        <v>4765</v>
      </c>
      <c r="B864" s="339">
        <v>45549</v>
      </c>
      <c r="C864" s="340" t="s">
        <v>1728</v>
      </c>
      <c r="D864" s="340" t="s">
        <v>2723</v>
      </c>
      <c r="E864" s="338" t="s">
        <v>1579</v>
      </c>
      <c r="F864" s="338">
        <v>5570</v>
      </c>
      <c r="G864" s="339">
        <v>45546</v>
      </c>
      <c r="H864" s="341">
        <v>6588824</v>
      </c>
      <c r="I864" s="341" t="s">
        <v>1708</v>
      </c>
      <c r="J864" s="341">
        <v>570</v>
      </c>
      <c r="K864" s="341" t="s">
        <v>1704</v>
      </c>
      <c r="L864" s="331" t="s">
        <v>1705</v>
      </c>
      <c r="M864" s="342">
        <v>4962687</v>
      </c>
      <c r="N864" s="332">
        <v>0</v>
      </c>
      <c r="O864" s="339"/>
      <c r="P864" s="342">
        <f>+RP_2024[[#This Row],[VALOR INICIAL]]-RP_2024[[#This Row],[VALOR ANULACION]]</f>
        <v>4962687</v>
      </c>
      <c r="Q864" s="343"/>
      <c r="R864" s="341">
        <f>VALUE(LEFT(RP_2024[[#This Row],[OBJETO]],3))</f>
        <v>504</v>
      </c>
      <c r="S864" s="344">
        <f t="shared" si="4"/>
        <v>242</v>
      </c>
      <c r="T864" s="341" t="str">
        <f>SUBSTITUTE(RP_2024[[#This Row],[CODIGO TIPO]],"-","")</f>
        <v>O232020200991122</v>
      </c>
      <c r="U864" s="337">
        <v>1905014</v>
      </c>
      <c r="V864" s="341">
        <f>VALUE(LEFT(RIGHT(RP_2024[[#This Row],[IMPUTACION PRESUPUESTAL]],6),3))</f>
        <v>124</v>
      </c>
      <c r="W864" s="337" t="s">
        <v>1104</v>
      </c>
      <c r="X864" s="335">
        <f>VALUE(LEFT(RP_2024[[#This Row],[Actividad]],SEARCH(".",RP_2024[[#This Row],[Actividad]],1)-1))</f>
        <v>16</v>
      </c>
      <c r="Y864" s="337">
        <f>MONTH(RP_2024[[#This Row],[FECHA RP]])</f>
        <v>9</v>
      </c>
      <c r="Z864" s="336" t="str">
        <f>IF(RP_2024[[#This Row],[FEC ANULACION]]="","",MONTH(RP_2024[[#This Row],[FEC ANULACION]]))</f>
        <v/>
      </c>
      <c r="AA864" s="337" t="s">
        <v>1588</v>
      </c>
      <c r="AB864" s="337" t="s">
        <v>3392</v>
      </c>
      <c r="AC864" s="337" t="str">
        <f>MID(RP_2024[[#This Row],[Elemento PEP]],11,2)</f>
        <v>13</v>
      </c>
    </row>
    <row r="865" spans="1:29">
      <c r="A865" s="338">
        <v>4765</v>
      </c>
      <c r="B865" s="339">
        <v>45549</v>
      </c>
      <c r="C865" s="340" t="s">
        <v>1728</v>
      </c>
      <c r="D865" s="340" t="s">
        <v>2723</v>
      </c>
      <c r="E865" s="338" t="s">
        <v>1579</v>
      </c>
      <c r="F865" s="338">
        <v>5570</v>
      </c>
      <c r="G865" s="339">
        <v>45546</v>
      </c>
      <c r="H865" s="341">
        <v>6588824</v>
      </c>
      <c r="I865" s="341" t="s">
        <v>1708</v>
      </c>
      <c r="J865" s="331">
        <v>12</v>
      </c>
      <c r="K865" s="341" t="s">
        <v>1704</v>
      </c>
      <c r="L865" s="341" t="s">
        <v>1832</v>
      </c>
      <c r="M865" s="342">
        <v>30360849</v>
      </c>
      <c r="N865" s="332">
        <v>0</v>
      </c>
      <c r="O865" s="339"/>
      <c r="P865" s="342">
        <f>+RP_2024[[#This Row],[VALOR INICIAL]]-RP_2024[[#This Row],[VALOR ANULACION]]</f>
        <v>30360849</v>
      </c>
      <c r="Q865" s="343"/>
      <c r="R865" s="341">
        <f>VALUE(LEFT(RP_2024[[#This Row],[OBJETO]],3))</f>
        <v>504</v>
      </c>
      <c r="S865" s="344">
        <f t="shared" si="4"/>
        <v>242</v>
      </c>
      <c r="T865" s="341" t="str">
        <f>SUBSTITUTE(RP_2024[[#This Row],[CODIGO TIPO]],"-","")</f>
        <v>O232020200991122</v>
      </c>
      <c r="U865" s="337">
        <v>1905014</v>
      </c>
      <c r="V865" s="341">
        <f>VALUE(LEFT(RIGHT(RP_2024[[#This Row],[IMPUTACION PRESUPUESTAL]],6),3))</f>
        <v>124</v>
      </c>
      <c r="W865" s="337" t="s">
        <v>1099</v>
      </c>
      <c r="X865" s="335">
        <f>VALUE(LEFT(RP_2024[[#This Row],[Actividad]],SEARCH(".",RP_2024[[#This Row],[Actividad]],1)-1))</f>
        <v>16</v>
      </c>
      <c r="Y865" s="337">
        <f>MONTH(RP_2024[[#This Row],[FECHA RP]])</f>
        <v>9</v>
      </c>
      <c r="Z865" s="336" t="str">
        <f>IF(RP_2024[[#This Row],[FEC ANULACION]]="","",MONTH(RP_2024[[#This Row],[FEC ANULACION]]))</f>
        <v/>
      </c>
      <c r="AA865" s="337" t="s">
        <v>1589</v>
      </c>
      <c r="AB865" s="337" t="s">
        <v>3392</v>
      </c>
      <c r="AC865" s="337" t="str">
        <f>MID(RP_2024[[#This Row],[Elemento PEP]],11,2)</f>
        <v>13</v>
      </c>
    </row>
    <row r="866" spans="1:29">
      <c r="A866" s="338">
        <v>4765</v>
      </c>
      <c r="B866" s="339">
        <v>45549</v>
      </c>
      <c r="C866" s="340" t="s">
        <v>1728</v>
      </c>
      <c r="D866" s="340" t="s">
        <v>2723</v>
      </c>
      <c r="E866" s="338" t="s">
        <v>1579</v>
      </c>
      <c r="F866" s="338">
        <v>5570</v>
      </c>
      <c r="G866" s="339">
        <v>45546</v>
      </c>
      <c r="H866" s="341">
        <v>6588824</v>
      </c>
      <c r="I866" s="341" t="s">
        <v>1708</v>
      </c>
      <c r="J866" s="331">
        <v>12</v>
      </c>
      <c r="K866" s="341" t="s">
        <v>1704</v>
      </c>
      <c r="L866" s="341" t="s">
        <v>1832</v>
      </c>
      <c r="M866" s="342">
        <v>30360849</v>
      </c>
      <c r="N866" s="332">
        <v>0</v>
      </c>
      <c r="O866" s="339"/>
      <c r="P866" s="342">
        <f>+RP_2024[[#This Row],[VALOR INICIAL]]-RP_2024[[#This Row],[VALOR ANULACION]]</f>
        <v>30360849</v>
      </c>
      <c r="Q866" s="343"/>
      <c r="R866" s="341">
        <f>VALUE(LEFT(RP_2024[[#This Row],[OBJETO]],3))</f>
        <v>504</v>
      </c>
      <c r="S866" s="344">
        <f t="shared" si="4"/>
        <v>242</v>
      </c>
      <c r="T866" s="341" t="str">
        <f>SUBSTITUTE(RP_2024[[#This Row],[CODIGO TIPO]],"-","")</f>
        <v>O232020200991122</v>
      </c>
      <c r="U866" s="337">
        <v>1905014</v>
      </c>
      <c r="V866" s="341">
        <f>VALUE(LEFT(RIGHT(RP_2024[[#This Row],[IMPUTACION PRESUPUESTAL]],6),3))</f>
        <v>124</v>
      </c>
      <c r="W866" s="337" t="s">
        <v>1104</v>
      </c>
      <c r="X866" s="335">
        <f>VALUE(LEFT(RP_2024[[#This Row],[Actividad]],SEARCH(".",RP_2024[[#This Row],[Actividad]],1)-1))</f>
        <v>16</v>
      </c>
      <c r="Y866" s="337">
        <f>MONTH(RP_2024[[#This Row],[FECHA RP]])</f>
        <v>9</v>
      </c>
      <c r="Z866" s="336" t="str">
        <f>IF(RP_2024[[#This Row],[FEC ANULACION]]="","",MONTH(RP_2024[[#This Row],[FEC ANULACION]]))</f>
        <v/>
      </c>
      <c r="AA866" s="337" t="s">
        <v>1589</v>
      </c>
      <c r="AB866" s="337" t="s">
        <v>3392</v>
      </c>
      <c r="AC866" s="337" t="str">
        <f>MID(RP_2024[[#This Row],[Elemento PEP]],11,2)</f>
        <v>13</v>
      </c>
    </row>
    <row r="867" spans="1:29">
      <c r="A867" s="338">
        <v>4766</v>
      </c>
      <c r="B867" s="339">
        <v>45549</v>
      </c>
      <c r="C867" s="340" t="s">
        <v>1749</v>
      </c>
      <c r="D867" s="340" t="s">
        <v>2723</v>
      </c>
      <c r="E867" s="338" t="s">
        <v>1579</v>
      </c>
      <c r="F867" s="338">
        <v>5569</v>
      </c>
      <c r="G867" s="339">
        <v>45546</v>
      </c>
      <c r="H867" s="341">
        <v>6588824</v>
      </c>
      <c r="I867" s="341" t="s">
        <v>1708</v>
      </c>
      <c r="J867" s="341">
        <v>570</v>
      </c>
      <c r="K867" s="341" t="s">
        <v>1704</v>
      </c>
      <c r="L867" s="331" t="s">
        <v>1705</v>
      </c>
      <c r="M867" s="342">
        <v>2755687</v>
      </c>
      <c r="N867" s="332">
        <v>0</v>
      </c>
      <c r="O867" s="339"/>
      <c r="P867" s="342">
        <f>+RP_2024[[#This Row],[VALOR INICIAL]]-RP_2024[[#This Row],[VALOR ANULACION]]</f>
        <v>2755687</v>
      </c>
      <c r="Q867" s="343"/>
      <c r="R867" s="341">
        <f>VALUE(LEFT(RP_2024[[#This Row],[OBJETO]],3))</f>
        <v>504</v>
      </c>
      <c r="S867" s="344">
        <f t="shared" si="4"/>
        <v>242</v>
      </c>
      <c r="T867" s="341" t="str">
        <f>SUBSTITUTE(RP_2024[[#This Row],[CODIGO TIPO]],"-","")</f>
        <v>O232020200991122</v>
      </c>
      <c r="U867" s="337">
        <v>1905014</v>
      </c>
      <c r="V867" s="341">
        <f>VALUE(LEFT(RIGHT(RP_2024[[#This Row],[IMPUTACION PRESUPUESTAL]],6),3))</f>
        <v>235</v>
      </c>
      <c r="W867" s="337" t="s">
        <v>1240</v>
      </c>
      <c r="X867" s="335">
        <f>VALUE(LEFT(RP_2024[[#This Row],[Actividad]],SEARCH(".",RP_2024[[#This Row],[Actividad]],1)-1))</f>
        <v>14</v>
      </c>
      <c r="Y867" s="337">
        <f>MONTH(RP_2024[[#This Row],[FECHA RP]])</f>
        <v>9</v>
      </c>
      <c r="Z867" s="336" t="str">
        <f>IF(RP_2024[[#This Row],[FEC ANULACION]]="","",MONTH(RP_2024[[#This Row],[FEC ANULACION]]))</f>
        <v/>
      </c>
      <c r="AA867" s="337" t="s">
        <v>1588</v>
      </c>
      <c r="AB867" s="337" t="s">
        <v>3392</v>
      </c>
      <c r="AC867" s="337" t="str">
        <f>MID(RP_2024[[#This Row],[Elemento PEP]],11,2)</f>
        <v>13</v>
      </c>
    </row>
    <row r="868" spans="1:29">
      <c r="A868" s="338">
        <v>4766</v>
      </c>
      <c r="B868" s="339">
        <v>45549</v>
      </c>
      <c r="C868" s="340" t="s">
        <v>1749</v>
      </c>
      <c r="D868" s="340" t="s">
        <v>2723</v>
      </c>
      <c r="E868" s="338" t="s">
        <v>1579</v>
      </c>
      <c r="F868" s="338">
        <v>5569</v>
      </c>
      <c r="G868" s="339">
        <v>45546</v>
      </c>
      <c r="H868" s="341">
        <v>6588824</v>
      </c>
      <c r="I868" s="341" t="s">
        <v>1708</v>
      </c>
      <c r="J868" s="331">
        <v>12</v>
      </c>
      <c r="K868" s="341" t="s">
        <v>1704</v>
      </c>
      <c r="L868" s="341" t="s">
        <v>1832</v>
      </c>
      <c r="M868" s="342">
        <v>18950373</v>
      </c>
      <c r="N868" s="332">
        <v>0</v>
      </c>
      <c r="O868" s="339"/>
      <c r="P868" s="342">
        <f>+RP_2024[[#This Row],[VALOR INICIAL]]-RP_2024[[#This Row],[VALOR ANULACION]]</f>
        <v>18950373</v>
      </c>
      <c r="Q868" s="343"/>
      <c r="R868" s="341">
        <f>VALUE(LEFT(RP_2024[[#This Row],[OBJETO]],3))</f>
        <v>504</v>
      </c>
      <c r="S868" s="344">
        <f t="shared" si="4"/>
        <v>242</v>
      </c>
      <c r="T868" s="341" t="str">
        <f>SUBSTITUTE(RP_2024[[#This Row],[CODIGO TIPO]],"-","")</f>
        <v>O232020200991122</v>
      </c>
      <c r="U868" s="337">
        <v>1905014</v>
      </c>
      <c r="V868" s="341">
        <f>VALUE(LEFT(RIGHT(RP_2024[[#This Row],[IMPUTACION PRESUPUESTAL]],6),3))</f>
        <v>235</v>
      </c>
      <c r="W868" s="337" t="s">
        <v>1240</v>
      </c>
      <c r="X868" s="335">
        <f>VALUE(LEFT(RP_2024[[#This Row],[Actividad]],SEARCH(".",RP_2024[[#This Row],[Actividad]],1)-1))</f>
        <v>14</v>
      </c>
      <c r="Y868" s="337">
        <f>MONTH(RP_2024[[#This Row],[FECHA RP]])</f>
        <v>9</v>
      </c>
      <c r="Z868" s="336" t="str">
        <f>IF(RP_2024[[#This Row],[FEC ANULACION]]="","",MONTH(RP_2024[[#This Row],[FEC ANULACION]]))</f>
        <v/>
      </c>
      <c r="AA868" s="337" t="s">
        <v>1589</v>
      </c>
      <c r="AB868" s="337" t="s">
        <v>3392</v>
      </c>
      <c r="AC868" s="337" t="str">
        <f>MID(RP_2024[[#This Row],[Elemento PEP]],11,2)</f>
        <v>13</v>
      </c>
    </row>
    <row r="869" spans="1:29">
      <c r="A869" s="338">
        <v>4767</v>
      </c>
      <c r="B869" s="339">
        <v>45549</v>
      </c>
      <c r="C869" s="340" t="s">
        <v>1729</v>
      </c>
      <c r="D869" s="340" t="s">
        <v>2723</v>
      </c>
      <c r="E869" s="338" t="s">
        <v>1579</v>
      </c>
      <c r="F869" s="338">
        <v>5567</v>
      </c>
      <c r="G869" s="339">
        <v>45546</v>
      </c>
      <c r="H869" s="341">
        <v>6588824</v>
      </c>
      <c r="I869" s="341" t="s">
        <v>1708</v>
      </c>
      <c r="J869" s="341">
        <v>570</v>
      </c>
      <c r="K869" s="341" t="s">
        <v>1704</v>
      </c>
      <c r="L869" s="331" t="s">
        <v>1705</v>
      </c>
      <c r="M869" s="342">
        <v>2755687</v>
      </c>
      <c r="N869" s="332">
        <v>0</v>
      </c>
      <c r="O869" s="339"/>
      <c r="P869" s="342">
        <f>+RP_2024[[#This Row],[VALOR INICIAL]]-RP_2024[[#This Row],[VALOR ANULACION]]</f>
        <v>2755687</v>
      </c>
      <c r="Q869" s="343"/>
      <c r="R869" s="341">
        <f>VALUE(LEFT(RP_2024[[#This Row],[OBJETO]],3))</f>
        <v>504</v>
      </c>
      <c r="S869" s="344">
        <f t="shared" si="4"/>
        <v>242</v>
      </c>
      <c r="T869" s="341" t="str">
        <f>SUBSTITUTE(RP_2024[[#This Row],[CODIGO TIPO]],"-","")</f>
        <v>O232020200991122</v>
      </c>
      <c r="U869" s="337">
        <v>1905014</v>
      </c>
      <c r="V869" s="341">
        <f>VALUE(LEFT(RIGHT(RP_2024[[#This Row],[IMPUTACION PRESUPUESTAL]],6),3))</f>
        <v>234</v>
      </c>
      <c r="W869" s="337" t="s">
        <v>1239</v>
      </c>
      <c r="X869" s="335">
        <f>VALUE(LEFT(RP_2024[[#This Row],[Actividad]],SEARCH(".",RP_2024[[#This Row],[Actividad]],1)-1))</f>
        <v>13</v>
      </c>
      <c r="Y869" s="337">
        <f>MONTH(RP_2024[[#This Row],[FECHA RP]])</f>
        <v>9</v>
      </c>
      <c r="Z869" s="336" t="str">
        <f>IF(RP_2024[[#This Row],[FEC ANULACION]]="","",MONTH(RP_2024[[#This Row],[FEC ANULACION]]))</f>
        <v/>
      </c>
      <c r="AA869" s="337" t="s">
        <v>1588</v>
      </c>
      <c r="AB869" s="337" t="s">
        <v>3392</v>
      </c>
      <c r="AC869" s="337" t="str">
        <f>MID(RP_2024[[#This Row],[Elemento PEP]],11,2)</f>
        <v>13</v>
      </c>
    </row>
    <row r="870" spans="1:29">
      <c r="A870" s="338">
        <v>4767</v>
      </c>
      <c r="B870" s="339">
        <v>45549</v>
      </c>
      <c r="C870" s="340" t="s">
        <v>1729</v>
      </c>
      <c r="D870" s="340" t="s">
        <v>2723</v>
      </c>
      <c r="E870" s="338" t="s">
        <v>1579</v>
      </c>
      <c r="F870" s="338">
        <v>5567</v>
      </c>
      <c r="G870" s="339">
        <v>45546</v>
      </c>
      <c r="H870" s="341">
        <v>6588824</v>
      </c>
      <c r="I870" s="341" t="s">
        <v>1708</v>
      </c>
      <c r="J870" s="331">
        <v>12</v>
      </c>
      <c r="K870" s="341" t="s">
        <v>1704</v>
      </c>
      <c r="L870" s="341" t="s">
        <v>1832</v>
      </c>
      <c r="M870" s="342">
        <v>18950381</v>
      </c>
      <c r="N870" s="332">
        <v>0</v>
      </c>
      <c r="O870" s="339"/>
      <c r="P870" s="342">
        <f>+RP_2024[[#This Row],[VALOR INICIAL]]-RP_2024[[#This Row],[VALOR ANULACION]]</f>
        <v>18950381</v>
      </c>
      <c r="Q870" s="343"/>
      <c r="R870" s="341">
        <f>VALUE(LEFT(RP_2024[[#This Row],[OBJETO]],3))</f>
        <v>504</v>
      </c>
      <c r="S870" s="344">
        <f t="shared" si="4"/>
        <v>242</v>
      </c>
      <c r="T870" s="341" t="str">
        <f>SUBSTITUTE(RP_2024[[#This Row],[CODIGO TIPO]],"-","")</f>
        <v>O232020200991122</v>
      </c>
      <c r="U870" s="337">
        <v>1905014</v>
      </c>
      <c r="V870" s="341">
        <f>VALUE(LEFT(RIGHT(RP_2024[[#This Row],[IMPUTACION PRESUPUESTAL]],6),3))</f>
        <v>234</v>
      </c>
      <c r="W870" s="337" t="s">
        <v>1239</v>
      </c>
      <c r="X870" s="335">
        <f>VALUE(LEFT(RP_2024[[#This Row],[Actividad]],SEARCH(".",RP_2024[[#This Row],[Actividad]],1)-1))</f>
        <v>13</v>
      </c>
      <c r="Y870" s="337">
        <f>MONTH(RP_2024[[#This Row],[FECHA RP]])</f>
        <v>9</v>
      </c>
      <c r="Z870" s="336" t="str">
        <f>IF(RP_2024[[#This Row],[FEC ANULACION]]="","",MONTH(RP_2024[[#This Row],[FEC ANULACION]]))</f>
        <v/>
      </c>
      <c r="AA870" s="337" t="s">
        <v>1589</v>
      </c>
      <c r="AB870" s="337" t="s">
        <v>3392</v>
      </c>
      <c r="AC870" s="337" t="str">
        <f>MID(RP_2024[[#This Row],[Elemento PEP]],11,2)</f>
        <v>13</v>
      </c>
    </row>
    <row r="871" spans="1:29">
      <c r="A871" s="338">
        <v>4768</v>
      </c>
      <c r="B871" s="339">
        <v>45549</v>
      </c>
      <c r="C871" s="340" t="s">
        <v>1748</v>
      </c>
      <c r="D871" s="340" t="s">
        <v>2723</v>
      </c>
      <c r="E871" s="338" t="s">
        <v>1579</v>
      </c>
      <c r="F871" s="338">
        <v>5568</v>
      </c>
      <c r="G871" s="339">
        <v>45546</v>
      </c>
      <c r="H871" s="341">
        <v>6588824</v>
      </c>
      <c r="I871" s="341" t="s">
        <v>1708</v>
      </c>
      <c r="J871" s="341">
        <v>570</v>
      </c>
      <c r="K871" s="341" t="s">
        <v>1704</v>
      </c>
      <c r="L871" s="331" t="s">
        <v>1705</v>
      </c>
      <c r="M871" s="342">
        <v>2755687</v>
      </c>
      <c r="N871" s="332">
        <v>0</v>
      </c>
      <c r="O871" s="339"/>
      <c r="P871" s="342">
        <f>+RP_2024[[#This Row],[VALOR INICIAL]]-RP_2024[[#This Row],[VALOR ANULACION]]</f>
        <v>2755687</v>
      </c>
      <c r="Q871" s="343"/>
      <c r="R871" s="341">
        <f>VALUE(LEFT(RP_2024[[#This Row],[OBJETO]],3))</f>
        <v>504</v>
      </c>
      <c r="S871" s="344">
        <f t="shared" si="4"/>
        <v>242</v>
      </c>
      <c r="T871" s="341" t="str">
        <f>SUBSTITUTE(RP_2024[[#This Row],[CODIGO TIPO]],"-","")</f>
        <v>O232020200991122</v>
      </c>
      <c r="U871" s="337">
        <v>1905014</v>
      </c>
      <c r="V871" s="341">
        <f>VALUE(LEFT(RIGHT(RP_2024[[#This Row],[IMPUTACION PRESUPUESTAL]],6),3))</f>
        <v>233</v>
      </c>
      <c r="W871" s="337" t="s">
        <v>1238</v>
      </c>
      <c r="X871" s="335">
        <f>VALUE(LEFT(RP_2024[[#This Row],[Actividad]],SEARCH(".",RP_2024[[#This Row],[Actividad]],1)-1))</f>
        <v>12</v>
      </c>
      <c r="Y871" s="337">
        <f>MONTH(RP_2024[[#This Row],[FECHA RP]])</f>
        <v>9</v>
      </c>
      <c r="Z871" s="336" t="str">
        <f>IF(RP_2024[[#This Row],[FEC ANULACION]]="","",MONTH(RP_2024[[#This Row],[FEC ANULACION]]))</f>
        <v/>
      </c>
      <c r="AA871" s="337" t="s">
        <v>1588</v>
      </c>
      <c r="AB871" s="337" t="s">
        <v>3392</v>
      </c>
      <c r="AC871" s="337" t="str">
        <f>MID(RP_2024[[#This Row],[Elemento PEP]],11,2)</f>
        <v>13</v>
      </c>
    </row>
    <row r="872" spans="1:29">
      <c r="A872" s="338">
        <v>4768</v>
      </c>
      <c r="B872" s="339">
        <v>45549</v>
      </c>
      <c r="C872" s="340" t="s">
        <v>1748</v>
      </c>
      <c r="D872" s="340" t="s">
        <v>2723</v>
      </c>
      <c r="E872" s="338" t="s">
        <v>1579</v>
      </c>
      <c r="F872" s="338">
        <v>5568</v>
      </c>
      <c r="G872" s="339">
        <v>45546</v>
      </c>
      <c r="H872" s="341">
        <v>6588824</v>
      </c>
      <c r="I872" s="341" t="s">
        <v>1708</v>
      </c>
      <c r="J872" s="331">
        <v>12</v>
      </c>
      <c r="K872" s="341" t="s">
        <v>1704</v>
      </c>
      <c r="L872" s="341" t="s">
        <v>1832</v>
      </c>
      <c r="M872" s="342">
        <v>18950368</v>
      </c>
      <c r="N872" s="332">
        <v>0</v>
      </c>
      <c r="O872" s="339"/>
      <c r="P872" s="342">
        <f>+RP_2024[[#This Row],[VALOR INICIAL]]-RP_2024[[#This Row],[VALOR ANULACION]]</f>
        <v>18950368</v>
      </c>
      <c r="Q872" s="343"/>
      <c r="R872" s="341">
        <f>VALUE(LEFT(RP_2024[[#This Row],[OBJETO]],3))</f>
        <v>504</v>
      </c>
      <c r="S872" s="344">
        <f t="shared" si="4"/>
        <v>242</v>
      </c>
      <c r="T872" s="341" t="str">
        <f>SUBSTITUTE(RP_2024[[#This Row],[CODIGO TIPO]],"-","")</f>
        <v>O232020200991122</v>
      </c>
      <c r="U872" s="337">
        <v>1905014</v>
      </c>
      <c r="V872" s="341">
        <f>VALUE(LEFT(RIGHT(RP_2024[[#This Row],[IMPUTACION PRESUPUESTAL]],6),3))</f>
        <v>233</v>
      </c>
      <c r="W872" s="337" t="s">
        <v>1238</v>
      </c>
      <c r="X872" s="335">
        <f>VALUE(LEFT(RP_2024[[#This Row],[Actividad]],SEARCH(".",RP_2024[[#This Row],[Actividad]],1)-1))</f>
        <v>12</v>
      </c>
      <c r="Y872" s="337">
        <f>MONTH(RP_2024[[#This Row],[FECHA RP]])</f>
        <v>9</v>
      </c>
      <c r="Z872" s="336" t="str">
        <f>IF(RP_2024[[#This Row],[FEC ANULACION]]="","",MONTH(RP_2024[[#This Row],[FEC ANULACION]]))</f>
        <v/>
      </c>
      <c r="AA872" s="337" t="s">
        <v>1589</v>
      </c>
      <c r="AB872" s="337" t="s">
        <v>3392</v>
      </c>
      <c r="AC872" s="337" t="str">
        <f>MID(RP_2024[[#This Row],[Elemento PEP]],11,2)</f>
        <v>13</v>
      </c>
    </row>
    <row r="873" spans="1:29">
      <c r="A873" s="338">
        <v>4769</v>
      </c>
      <c r="B873" s="339">
        <v>45549</v>
      </c>
      <c r="C873" s="340" t="s">
        <v>1713</v>
      </c>
      <c r="D873" s="340" t="s">
        <v>2723</v>
      </c>
      <c r="E873" s="338" t="s">
        <v>1579</v>
      </c>
      <c r="F873" s="338">
        <v>5566</v>
      </c>
      <c r="G873" s="339">
        <v>45546</v>
      </c>
      <c r="H873" s="341">
        <v>6588824</v>
      </c>
      <c r="I873" s="341" t="s">
        <v>1708</v>
      </c>
      <c r="J873" s="341">
        <v>570</v>
      </c>
      <c r="K873" s="341" t="s">
        <v>1704</v>
      </c>
      <c r="L873" s="331" t="s">
        <v>1705</v>
      </c>
      <c r="M873" s="342">
        <v>8559994</v>
      </c>
      <c r="N873" s="332">
        <v>0</v>
      </c>
      <c r="O873" s="339"/>
      <c r="P873" s="342">
        <f>+RP_2024[[#This Row],[VALOR INICIAL]]-RP_2024[[#This Row],[VALOR ANULACION]]</f>
        <v>8559994</v>
      </c>
      <c r="Q873" s="343"/>
      <c r="R873" s="341">
        <f>VALUE(LEFT(RP_2024[[#This Row],[OBJETO]],3))</f>
        <v>504</v>
      </c>
      <c r="S873" s="344">
        <f t="shared" si="4"/>
        <v>242</v>
      </c>
      <c r="T873" s="341" t="str">
        <f>SUBSTITUTE(RP_2024[[#This Row],[CODIGO TIPO]],"-","")</f>
        <v>O232020200991122</v>
      </c>
      <c r="U873" s="337">
        <v>1905014</v>
      </c>
      <c r="V873" s="341">
        <f>VALUE(LEFT(RIGHT(RP_2024[[#This Row],[IMPUTACION PRESUPUESTAL]],6),3))</f>
        <v>1</v>
      </c>
      <c r="W873" s="337" t="s">
        <v>810</v>
      </c>
      <c r="X873" s="335">
        <f>VALUE(LEFT(RP_2024[[#This Row],[Actividad]],SEARCH(".",RP_2024[[#This Row],[Actividad]],1)-1))</f>
        <v>10</v>
      </c>
      <c r="Y873" s="337">
        <f>MONTH(RP_2024[[#This Row],[FECHA RP]])</f>
        <v>9</v>
      </c>
      <c r="Z873" s="336" t="str">
        <f>IF(RP_2024[[#This Row],[FEC ANULACION]]="","",MONTH(RP_2024[[#This Row],[FEC ANULACION]]))</f>
        <v/>
      </c>
      <c r="AA873" s="337" t="s">
        <v>1588</v>
      </c>
      <c r="AB873" s="337" t="s">
        <v>3392</v>
      </c>
      <c r="AC873" s="337" t="str">
        <f>MID(RP_2024[[#This Row],[Elemento PEP]],11,2)</f>
        <v>13</v>
      </c>
    </row>
    <row r="874" spans="1:29">
      <c r="A874" s="338">
        <v>4769</v>
      </c>
      <c r="B874" s="339">
        <v>45549</v>
      </c>
      <c r="C874" s="340" t="s">
        <v>1713</v>
      </c>
      <c r="D874" s="340" t="s">
        <v>2723</v>
      </c>
      <c r="E874" s="338" t="s">
        <v>1579</v>
      </c>
      <c r="F874" s="338">
        <v>5566</v>
      </c>
      <c r="G874" s="339">
        <v>45546</v>
      </c>
      <c r="H874" s="341">
        <v>6588824</v>
      </c>
      <c r="I874" s="341" t="s">
        <v>1708</v>
      </c>
      <c r="J874" s="331">
        <v>12</v>
      </c>
      <c r="K874" s="341" t="s">
        <v>1704</v>
      </c>
      <c r="L874" s="341" t="s">
        <v>1832</v>
      </c>
      <c r="M874" s="342">
        <v>52368514</v>
      </c>
      <c r="N874" s="332">
        <v>0</v>
      </c>
      <c r="O874" s="339"/>
      <c r="P874" s="342">
        <f>+RP_2024[[#This Row],[VALOR INICIAL]]-RP_2024[[#This Row],[VALOR ANULACION]]</f>
        <v>52368514</v>
      </c>
      <c r="Q874" s="343"/>
      <c r="R874" s="341">
        <f>VALUE(LEFT(RP_2024[[#This Row],[OBJETO]],3))</f>
        <v>504</v>
      </c>
      <c r="S874" s="344">
        <f t="shared" si="4"/>
        <v>242</v>
      </c>
      <c r="T874" s="341" t="str">
        <f>SUBSTITUTE(RP_2024[[#This Row],[CODIGO TIPO]],"-","")</f>
        <v>O232020200991122</v>
      </c>
      <c r="U874" s="337">
        <v>1905014</v>
      </c>
      <c r="V874" s="341">
        <f>VALUE(LEFT(RIGHT(RP_2024[[#This Row],[IMPUTACION PRESUPUESTAL]],6),3))</f>
        <v>1</v>
      </c>
      <c r="W874" s="337" t="s">
        <v>810</v>
      </c>
      <c r="X874" s="335">
        <f>VALUE(LEFT(RP_2024[[#This Row],[Actividad]],SEARCH(".",RP_2024[[#This Row],[Actividad]],1)-1))</f>
        <v>10</v>
      </c>
      <c r="Y874" s="337">
        <f>MONTH(RP_2024[[#This Row],[FECHA RP]])</f>
        <v>9</v>
      </c>
      <c r="Z874" s="336" t="str">
        <f>IF(RP_2024[[#This Row],[FEC ANULACION]]="","",MONTH(RP_2024[[#This Row],[FEC ANULACION]]))</f>
        <v/>
      </c>
      <c r="AA874" s="337" t="s">
        <v>1589</v>
      </c>
      <c r="AB874" s="337" t="s">
        <v>3392</v>
      </c>
      <c r="AC874" s="337" t="str">
        <f>MID(RP_2024[[#This Row],[Elemento PEP]],11,2)</f>
        <v>13</v>
      </c>
    </row>
    <row r="875" spans="1:29">
      <c r="A875" s="338">
        <v>4770</v>
      </c>
      <c r="B875" s="339">
        <v>45549</v>
      </c>
      <c r="C875" s="340" t="s">
        <v>1747</v>
      </c>
      <c r="D875" s="340" t="s">
        <v>2723</v>
      </c>
      <c r="E875" s="338" t="s">
        <v>1579</v>
      </c>
      <c r="F875" s="338">
        <v>5565</v>
      </c>
      <c r="G875" s="339">
        <v>45546</v>
      </c>
      <c r="H875" s="341">
        <v>6588824</v>
      </c>
      <c r="I875" s="341" t="s">
        <v>1708</v>
      </c>
      <c r="J875" s="341">
        <v>570</v>
      </c>
      <c r="K875" s="341" t="s">
        <v>1704</v>
      </c>
      <c r="L875" s="331" t="s">
        <v>1705</v>
      </c>
      <c r="M875" s="342">
        <v>2755687</v>
      </c>
      <c r="N875" s="332">
        <v>0</v>
      </c>
      <c r="O875" s="339"/>
      <c r="P875" s="342">
        <f>+RP_2024[[#This Row],[VALOR INICIAL]]-RP_2024[[#This Row],[VALOR ANULACION]]</f>
        <v>2755687</v>
      </c>
      <c r="Q875" s="343"/>
      <c r="R875" s="341">
        <f>VALUE(LEFT(RP_2024[[#This Row],[OBJETO]],3))</f>
        <v>504</v>
      </c>
      <c r="S875" s="344">
        <f t="shared" si="4"/>
        <v>242</v>
      </c>
      <c r="T875" s="341" t="str">
        <f>SUBSTITUTE(RP_2024[[#This Row],[CODIGO TIPO]],"-","")</f>
        <v>O232020200991122</v>
      </c>
      <c r="U875" s="337">
        <v>1905014</v>
      </c>
      <c r="V875" s="341">
        <f>VALUE(LEFT(RIGHT(RP_2024[[#This Row],[IMPUTACION PRESUPUESTAL]],6),3))</f>
        <v>232</v>
      </c>
      <c r="W875" s="337" t="s">
        <v>1237</v>
      </c>
      <c r="X875" s="335">
        <f>VALUE(LEFT(RP_2024[[#This Row],[Actividad]],SEARCH(".",RP_2024[[#This Row],[Actividad]],1)-1))</f>
        <v>11</v>
      </c>
      <c r="Y875" s="337">
        <f>MONTH(RP_2024[[#This Row],[FECHA RP]])</f>
        <v>9</v>
      </c>
      <c r="Z875" s="336" t="str">
        <f>IF(RP_2024[[#This Row],[FEC ANULACION]]="","",MONTH(RP_2024[[#This Row],[FEC ANULACION]]))</f>
        <v/>
      </c>
      <c r="AA875" s="337" t="s">
        <v>1588</v>
      </c>
      <c r="AB875" s="337" t="s">
        <v>3393</v>
      </c>
      <c r="AC875" s="337" t="str">
        <f>MID(RP_2024[[#This Row],[Elemento PEP]],11,2)</f>
        <v>07</v>
      </c>
    </row>
    <row r="876" spans="1:29">
      <c r="A876" s="338">
        <v>4770</v>
      </c>
      <c r="B876" s="339">
        <v>45549</v>
      </c>
      <c r="C876" s="340" t="s">
        <v>1747</v>
      </c>
      <c r="D876" s="340" t="s">
        <v>2723</v>
      </c>
      <c r="E876" s="338" t="s">
        <v>1579</v>
      </c>
      <c r="F876" s="338">
        <v>5565</v>
      </c>
      <c r="G876" s="339">
        <v>45546</v>
      </c>
      <c r="H876" s="341">
        <v>6588824</v>
      </c>
      <c r="I876" s="341" t="s">
        <v>1708</v>
      </c>
      <c r="J876" s="331">
        <v>12</v>
      </c>
      <c r="K876" s="341" t="s">
        <v>1704</v>
      </c>
      <c r="L876" s="341" t="s">
        <v>1832</v>
      </c>
      <c r="M876" s="342">
        <v>18950381</v>
      </c>
      <c r="N876" s="332">
        <v>0</v>
      </c>
      <c r="O876" s="339"/>
      <c r="P876" s="342">
        <f>+RP_2024[[#This Row],[VALOR INICIAL]]-RP_2024[[#This Row],[VALOR ANULACION]]</f>
        <v>18950381</v>
      </c>
      <c r="Q876" s="343"/>
      <c r="R876" s="341">
        <f>VALUE(LEFT(RP_2024[[#This Row],[OBJETO]],3))</f>
        <v>504</v>
      </c>
      <c r="S876" s="344">
        <f t="shared" si="4"/>
        <v>242</v>
      </c>
      <c r="T876" s="341" t="str">
        <f>SUBSTITUTE(RP_2024[[#This Row],[CODIGO TIPO]],"-","")</f>
        <v>O232020200991122</v>
      </c>
      <c r="U876" s="337">
        <v>1905014</v>
      </c>
      <c r="V876" s="341">
        <f>VALUE(LEFT(RIGHT(RP_2024[[#This Row],[IMPUTACION PRESUPUESTAL]],6),3))</f>
        <v>232</v>
      </c>
      <c r="W876" s="337" t="s">
        <v>1237</v>
      </c>
      <c r="X876" s="335">
        <f>VALUE(LEFT(RP_2024[[#This Row],[Actividad]],SEARCH(".",RP_2024[[#This Row],[Actividad]],1)-1))</f>
        <v>11</v>
      </c>
      <c r="Y876" s="337">
        <f>MONTH(RP_2024[[#This Row],[FECHA RP]])</f>
        <v>9</v>
      </c>
      <c r="Z876" s="336" t="str">
        <f>IF(RP_2024[[#This Row],[FEC ANULACION]]="","",MONTH(RP_2024[[#This Row],[FEC ANULACION]]))</f>
        <v/>
      </c>
      <c r="AA876" s="337" t="s">
        <v>1589</v>
      </c>
      <c r="AB876" s="337" t="s">
        <v>3393</v>
      </c>
      <c r="AC876" s="337" t="str">
        <f>MID(RP_2024[[#This Row],[Elemento PEP]],11,2)</f>
        <v>07</v>
      </c>
    </row>
    <row r="877" spans="1:29">
      <c r="A877" s="338">
        <v>4771</v>
      </c>
      <c r="B877" s="339">
        <v>45549</v>
      </c>
      <c r="C877" s="340" t="s">
        <v>1724</v>
      </c>
      <c r="D877" s="340" t="s">
        <v>2723</v>
      </c>
      <c r="E877" s="338" t="s">
        <v>1579</v>
      </c>
      <c r="F877" s="338">
        <v>5564</v>
      </c>
      <c r="G877" s="339">
        <v>45546</v>
      </c>
      <c r="H877" s="341">
        <v>6588824</v>
      </c>
      <c r="I877" s="341" t="s">
        <v>1708</v>
      </c>
      <c r="J877" s="341">
        <v>570</v>
      </c>
      <c r="K877" s="341" t="s">
        <v>1704</v>
      </c>
      <c r="L877" s="331" t="s">
        <v>1705</v>
      </c>
      <c r="M877" s="342">
        <v>4851776</v>
      </c>
      <c r="N877" s="332">
        <v>0</v>
      </c>
      <c r="O877" s="339"/>
      <c r="P877" s="342">
        <f>+RP_2024[[#This Row],[VALOR INICIAL]]-RP_2024[[#This Row],[VALOR ANULACION]]</f>
        <v>4851776</v>
      </c>
      <c r="Q877" s="343"/>
      <c r="R877" s="341">
        <f>VALUE(LEFT(RP_2024[[#This Row],[OBJETO]],3))</f>
        <v>504</v>
      </c>
      <c r="S877" s="344">
        <f t="shared" si="4"/>
        <v>242</v>
      </c>
      <c r="T877" s="341" t="str">
        <f>SUBSTITUTE(RP_2024[[#This Row],[CODIGO TIPO]],"-","")</f>
        <v>O232020200991122</v>
      </c>
      <c r="U877" s="337">
        <v>1905014</v>
      </c>
      <c r="V877" s="341">
        <f>VALUE(LEFT(RIGHT(RP_2024[[#This Row],[IMPUTACION PRESUPUESTAL]],6),3))</f>
        <v>3</v>
      </c>
      <c r="W877" s="337" t="s">
        <v>815</v>
      </c>
      <c r="X877" s="335">
        <f>VALUE(LEFT(RP_2024[[#This Row],[Actividad]],SEARCH(".",RP_2024[[#This Row],[Actividad]],1)-1))</f>
        <v>10</v>
      </c>
      <c r="Y877" s="337">
        <f>MONTH(RP_2024[[#This Row],[FECHA RP]])</f>
        <v>9</v>
      </c>
      <c r="Z877" s="336" t="str">
        <f>IF(RP_2024[[#This Row],[FEC ANULACION]]="","",MONTH(RP_2024[[#This Row],[FEC ANULACION]]))</f>
        <v/>
      </c>
      <c r="AA877" s="337" t="s">
        <v>1588</v>
      </c>
      <c r="AB877" s="337" t="s">
        <v>3392</v>
      </c>
      <c r="AC877" s="337" t="str">
        <f>MID(RP_2024[[#This Row],[Elemento PEP]],11,2)</f>
        <v>13</v>
      </c>
    </row>
    <row r="878" spans="1:29">
      <c r="A878" s="338">
        <v>4771</v>
      </c>
      <c r="B878" s="339">
        <v>45549</v>
      </c>
      <c r="C878" s="340" t="s">
        <v>1724</v>
      </c>
      <c r="D878" s="340" t="s">
        <v>2723</v>
      </c>
      <c r="E878" s="338" t="s">
        <v>1579</v>
      </c>
      <c r="F878" s="338">
        <v>5564</v>
      </c>
      <c r="G878" s="339">
        <v>45546</v>
      </c>
      <c r="H878" s="341">
        <v>6588824</v>
      </c>
      <c r="I878" s="341" t="s">
        <v>1708</v>
      </c>
      <c r="J878" s="331">
        <v>12</v>
      </c>
      <c r="K878" s="341" t="s">
        <v>1704</v>
      </c>
      <c r="L878" s="341" t="s">
        <v>1832</v>
      </c>
      <c r="M878" s="342">
        <v>29682300</v>
      </c>
      <c r="N878" s="332">
        <v>0</v>
      </c>
      <c r="O878" s="339"/>
      <c r="P878" s="342">
        <f>+RP_2024[[#This Row],[VALOR INICIAL]]-RP_2024[[#This Row],[VALOR ANULACION]]</f>
        <v>29682300</v>
      </c>
      <c r="Q878" s="343"/>
      <c r="R878" s="341">
        <f>VALUE(LEFT(RP_2024[[#This Row],[OBJETO]],3))</f>
        <v>504</v>
      </c>
      <c r="S878" s="344">
        <f t="shared" si="4"/>
        <v>242</v>
      </c>
      <c r="T878" s="341" t="str">
        <f>SUBSTITUTE(RP_2024[[#This Row],[CODIGO TIPO]],"-","")</f>
        <v>O232020200991122</v>
      </c>
      <c r="U878" s="337">
        <v>1905014</v>
      </c>
      <c r="V878" s="341">
        <f>VALUE(LEFT(RIGHT(RP_2024[[#This Row],[IMPUTACION PRESUPUESTAL]],6),3))</f>
        <v>3</v>
      </c>
      <c r="W878" s="337" t="s">
        <v>815</v>
      </c>
      <c r="X878" s="335">
        <f>VALUE(LEFT(RP_2024[[#This Row],[Actividad]],SEARCH(".",RP_2024[[#This Row],[Actividad]],1)-1))</f>
        <v>10</v>
      </c>
      <c r="Y878" s="337">
        <f>MONTH(RP_2024[[#This Row],[FECHA RP]])</f>
        <v>9</v>
      </c>
      <c r="Z878" s="336" t="str">
        <f>IF(RP_2024[[#This Row],[FEC ANULACION]]="","",MONTH(RP_2024[[#This Row],[FEC ANULACION]]))</f>
        <v/>
      </c>
      <c r="AA878" s="337" t="s">
        <v>1589</v>
      </c>
      <c r="AB878" s="337" t="s">
        <v>3392</v>
      </c>
      <c r="AC878" s="337" t="str">
        <f>MID(RP_2024[[#This Row],[Elemento PEP]],11,2)</f>
        <v>13</v>
      </c>
    </row>
    <row r="879" spans="1:29">
      <c r="A879" s="338">
        <v>4772</v>
      </c>
      <c r="B879" s="339">
        <v>45549</v>
      </c>
      <c r="C879" s="340" t="s">
        <v>1722</v>
      </c>
      <c r="D879" s="340" t="s">
        <v>2723</v>
      </c>
      <c r="E879" s="338" t="s">
        <v>1579</v>
      </c>
      <c r="F879" s="338">
        <v>5563</v>
      </c>
      <c r="G879" s="339">
        <v>45546</v>
      </c>
      <c r="H879" s="341">
        <v>6588824</v>
      </c>
      <c r="I879" s="341" t="s">
        <v>1708</v>
      </c>
      <c r="J879" s="341">
        <v>570</v>
      </c>
      <c r="K879" s="341" t="s">
        <v>1704</v>
      </c>
      <c r="L879" s="331" t="s">
        <v>1705</v>
      </c>
      <c r="M879" s="342">
        <v>5326448</v>
      </c>
      <c r="N879" s="332">
        <v>0</v>
      </c>
      <c r="O879" s="339"/>
      <c r="P879" s="342">
        <f>+RP_2024[[#This Row],[VALOR INICIAL]]-RP_2024[[#This Row],[VALOR ANULACION]]</f>
        <v>5326448</v>
      </c>
      <c r="Q879" s="343"/>
      <c r="R879" s="341">
        <f>VALUE(LEFT(RP_2024[[#This Row],[OBJETO]],3))</f>
        <v>504</v>
      </c>
      <c r="S879" s="344">
        <f t="shared" si="4"/>
        <v>242</v>
      </c>
      <c r="T879" s="341" t="str">
        <f>SUBSTITUTE(RP_2024[[#This Row],[CODIGO TIPO]],"-","")</f>
        <v>O232020200991122</v>
      </c>
      <c r="U879" s="337">
        <v>1905054</v>
      </c>
      <c r="V879" s="341">
        <f>VALUE(LEFT(RIGHT(RP_2024[[#This Row],[IMPUTACION PRESUPUESTAL]],6),3))</f>
        <v>121</v>
      </c>
      <c r="W879" s="337" t="s">
        <v>48</v>
      </c>
      <c r="X879" s="335">
        <f>VALUE(LEFT(RP_2024[[#This Row],[Actividad]],SEARCH(".",RP_2024[[#This Row],[Actividad]],1)-1))</f>
        <v>5</v>
      </c>
      <c r="Y879" s="337">
        <f>MONTH(RP_2024[[#This Row],[FECHA RP]])</f>
        <v>9</v>
      </c>
      <c r="Z879" s="336" t="str">
        <f>IF(RP_2024[[#This Row],[FEC ANULACION]]="","",MONTH(RP_2024[[#This Row],[FEC ANULACION]]))</f>
        <v/>
      </c>
      <c r="AA879" s="337" t="s">
        <v>1588</v>
      </c>
      <c r="AB879" s="337" t="s">
        <v>3394</v>
      </c>
      <c r="AC879" s="337" t="str">
        <f>MID(RP_2024[[#This Row],[Elemento PEP]],11,2)</f>
        <v>13</v>
      </c>
    </row>
    <row r="880" spans="1:29">
      <c r="A880" s="338">
        <v>4772</v>
      </c>
      <c r="B880" s="339">
        <v>45549</v>
      </c>
      <c r="C880" s="340" t="s">
        <v>1722</v>
      </c>
      <c r="D880" s="340" t="s">
        <v>2723</v>
      </c>
      <c r="E880" s="338" t="s">
        <v>1579</v>
      </c>
      <c r="F880" s="338">
        <v>5563</v>
      </c>
      <c r="G880" s="339">
        <v>45546</v>
      </c>
      <c r="H880" s="341">
        <v>6588824</v>
      </c>
      <c r="I880" s="341" t="s">
        <v>1708</v>
      </c>
      <c r="J880" s="341">
        <v>570</v>
      </c>
      <c r="K880" s="341" t="s">
        <v>1704</v>
      </c>
      <c r="L880" s="331" t="s">
        <v>1705</v>
      </c>
      <c r="M880" s="342">
        <v>5326448</v>
      </c>
      <c r="N880" s="332">
        <v>0</v>
      </c>
      <c r="O880" s="339"/>
      <c r="P880" s="342">
        <f>+RP_2024[[#This Row],[VALOR INICIAL]]-RP_2024[[#This Row],[VALOR ANULACION]]</f>
        <v>5326448</v>
      </c>
      <c r="Q880" s="343"/>
      <c r="R880" s="341">
        <f>VALUE(LEFT(RP_2024[[#This Row],[OBJETO]],3))</f>
        <v>504</v>
      </c>
      <c r="S880" s="344">
        <f t="shared" si="4"/>
        <v>242</v>
      </c>
      <c r="T880" s="341" t="str">
        <f>SUBSTITUTE(RP_2024[[#This Row],[CODIGO TIPO]],"-","")</f>
        <v>O232020200991122</v>
      </c>
      <c r="U880" s="337">
        <v>1905054</v>
      </c>
      <c r="V880" s="341">
        <f>VALUE(LEFT(RIGHT(RP_2024[[#This Row],[IMPUTACION PRESUPUESTAL]],6),3))</f>
        <v>121</v>
      </c>
      <c r="W880" s="337" t="s">
        <v>477</v>
      </c>
      <c r="X880" s="335">
        <f>VALUE(LEFT(RP_2024[[#This Row],[Actividad]],SEARCH(".",RP_2024[[#This Row],[Actividad]],1)-1))</f>
        <v>5</v>
      </c>
      <c r="Y880" s="337">
        <f>MONTH(RP_2024[[#This Row],[FECHA RP]])</f>
        <v>9</v>
      </c>
      <c r="Z880" s="336" t="str">
        <f>IF(RP_2024[[#This Row],[FEC ANULACION]]="","",MONTH(RP_2024[[#This Row],[FEC ANULACION]]))</f>
        <v/>
      </c>
      <c r="AA880" s="337" t="s">
        <v>1588</v>
      </c>
      <c r="AB880" s="337" t="s">
        <v>3394</v>
      </c>
      <c r="AC880" s="337" t="str">
        <f>MID(RP_2024[[#This Row],[Elemento PEP]],11,2)</f>
        <v>13</v>
      </c>
    </row>
    <row r="881" spans="1:29">
      <c r="A881" s="338">
        <v>4772</v>
      </c>
      <c r="B881" s="339">
        <v>45549</v>
      </c>
      <c r="C881" s="340" t="s">
        <v>1722</v>
      </c>
      <c r="D881" s="340" t="s">
        <v>2723</v>
      </c>
      <c r="E881" s="338" t="s">
        <v>1579</v>
      </c>
      <c r="F881" s="338">
        <v>5563</v>
      </c>
      <c r="G881" s="339">
        <v>45546</v>
      </c>
      <c r="H881" s="341">
        <v>6588824</v>
      </c>
      <c r="I881" s="341" t="s">
        <v>1708</v>
      </c>
      <c r="J881" s="331">
        <v>12</v>
      </c>
      <c r="K881" s="341" t="s">
        <v>1704</v>
      </c>
      <c r="L881" s="341" t="s">
        <v>1832</v>
      </c>
      <c r="M881" s="342">
        <v>31132399</v>
      </c>
      <c r="N881" s="332">
        <v>0</v>
      </c>
      <c r="O881" s="339"/>
      <c r="P881" s="342">
        <f>+RP_2024[[#This Row],[VALOR INICIAL]]-RP_2024[[#This Row],[VALOR ANULACION]]</f>
        <v>31132399</v>
      </c>
      <c r="Q881" s="343"/>
      <c r="R881" s="341">
        <f>VALUE(LEFT(RP_2024[[#This Row],[OBJETO]],3))</f>
        <v>504</v>
      </c>
      <c r="S881" s="344">
        <f t="shared" si="4"/>
        <v>242</v>
      </c>
      <c r="T881" s="341" t="str">
        <f>SUBSTITUTE(RP_2024[[#This Row],[CODIGO TIPO]],"-","")</f>
        <v>O232020200991122</v>
      </c>
      <c r="U881" s="337">
        <v>1905054</v>
      </c>
      <c r="V881" s="341">
        <f>VALUE(LEFT(RIGHT(RP_2024[[#This Row],[IMPUTACION PRESUPUESTAL]],6),3))</f>
        <v>121</v>
      </c>
      <c r="W881" s="337" t="s">
        <v>48</v>
      </c>
      <c r="X881" s="335">
        <f>VALUE(LEFT(RP_2024[[#This Row],[Actividad]],SEARCH(".",RP_2024[[#This Row],[Actividad]],1)-1))</f>
        <v>5</v>
      </c>
      <c r="Y881" s="337">
        <f>MONTH(RP_2024[[#This Row],[FECHA RP]])</f>
        <v>9</v>
      </c>
      <c r="Z881" s="336" t="str">
        <f>IF(RP_2024[[#This Row],[FEC ANULACION]]="","",MONTH(RP_2024[[#This Row],[FEC ANULACION]]))</f>
        <v/>
      </c>
      <c r="AA881" s="337" t="s">
        <v>1589</v>
      </c>
      <c r="AB881" s="337" t="s">
        <v>3394</v>
      </c>
      <c r="AC881" s="337" t="str">
        <f>MID(RP_2024[[#This Row],[Elemento PEP]],11,2)</f>
        <v>13</v>
      </c>
    </row>
    <row r="882" spans="1:29">
      <c r="A882" s="338">
        <v>4772</v>
      </c>
      <c r="B882" s="339">
        <v>45549</v>
      </c>
      <c r="C882" s="340" t="s">
        <v>1722</v>
      </c>
      <c r="D882" s="340" t="s">
        <v>2723</v>
      </c>
      <c r="E882" s="338" t="s">
        <v>1579</v>
      </c>
      <c r="F882" s="338">
        <v>5563</v>
      </c>
      <c r="G882" s="339">
        <v>45546</v>
      </c>
      <c r="H882" s="341">
        <v>6588824</v>
      </c>
      <c r="I882" s="341" t="s">
        <v>1708</v>
      </c>
      <c r="J882" s="331">
        <v>12</v>
      </c>
      <c r="K882" s="341" t="s">
        <v>1704</v>
      </c>
      <c r="L882" s="341" t="s">
        <v>1832</v>
      </c>
      <c r="M882" s="342">
        <v>31132402</v>
      </c>
      <c r="N882" s="332">
        <v>0</v>
      </c>
      <c r="O882" s="339"/>
      <c r="P882" s="342">
        <f>+RP_2024[[#This Row],[VALOR INICIAL]]-RP_2024[[#This Row],[VALOR ANULACION]]</f>
        <v>31132402</v>
      </c>
      <c r="Q882" s="343"/>
      <c r="R882" s="341">
        <f>VALUE(LEFT(RP_2024[[#This Row],[OBJETO]],3))</f>
        <v>504</v>
      </c>
      <c r="S882" s="344">
        <f t="shared" si="4"/>
        <v>242</v>
      </c>
      <c r="T882" s="341" t="str">
        <f>SUBSTITUTE(RP_2024[[#This Row],[CODIGO TIPO]],"-","")</f>
        <v>O232020200991122</v>
      </c>
      <c r="U882" s="337">
        <v>1905054</v>
      </c>
      <c r="V882" s="341">
        <f>VALUE(LEFT(RIGHT(RP_2024[[#This Row],[IMPUTACION PRESUPUESTAL]],6),3))</f>
        <v>121</v>
      </c>
      <c r="W882" s="337" t="s">
        <v>477</v>
      </c>
      <c r="X882" s="335">
        <f>VALUE(LEFT(RP_2024[[#This Row],[Actividad]],SEARCH(".",RP_2024[[#This Row],[Actividad]],1)-1))</f>
        <v>5</v>
      </c>
      <c r="Y882" s="337">
        <f>MONTH(RP_2024[[#This Row],[FECHA RP]])</f>
        <v>9</v>
      </c>
      <c r="Z882" s="336" t="str">
        <f>IF(RP_2024[[#This Row],[FEC ANULACION]]="","",MONTH(RP_2024[[#This Row],[FEC ANULACION]]))</f>
        <v/>
      </c>
      <c r="AA882" s="337" t="s">
        <v>1589</v>
      </c>
      <c r="AB882" s="337" t="s">
        <v>3394</v>
      </c>
      <c r="AC882" s="337" t="str">
        <f>MID(RP_2024[[#This Row],[Elemento PEP]],11,2)</f>
        <v>13</v>
      </c>
    </row>
    <row r="883" spans="1:29">
      <c r="A883" s="338">
        <v>4773</v>
      </c>
      <c r="B883" s="339">
        <v>45549</v>
      </c>
      <c r="C883" s="340" t="s">
        <v>1737</v>
      </c>
      <c r="D883" s="340" t="s">
        <v>2723</v>
      </c>
      <c r="E883" s="338" t="s">
        <v>1579</v>
      </c>
      <c r="F883" s="338">
        <v>5561</v>
      </c>
      <c r="G883" s="339">
        <v>45546</v>
      </c>
      <c r="H883" s="341">
        <v>6588824</v>
      </c>
      <c r="I883" s="341" t="s">
        <v>1708</v>
      </c>
      <c r="J883" s="341">
        <v>570</v>
      </c>
      <c r="K883" s="341" t="s">
        <v>1704</v>
      </c>
      <c r="L883" s="331" t="s">
        <v>1705</v>
      </c>
      <c r="M883" s="342">
        <v>2755684</v>
      </c>
      <c r="N883" s="332">
        <v>0</v>
      </c>
      <c r="O883" s="339"/>
      <c r="P883" s="342">
        <f>+RP_2024[[#This Row],[VALOR INICIAL]]-RP_2024[[#This Row],[VALOR ANULACION]]</f>
        <v>2755684</v>
      </c>
      <c r="Q883" s="343"/>
      <c r="R883" s="341">
        <f>VALUE(LEFT(RP_2024[[#This Row],[OBJETO]],3))</f>
        <v>504</v>
      </c>
      <c r="S883" s="344">
        <f t="shared" si="4"/>
        <v>242</v>
      </c>
      <c r="T883" s="341" t="str">
        <f>SUBSTITUTE(RP_2024[[#This Row],[CODIGO TIPO]],"-","")</f>
        <v>O232020200991122</v>
      </c>
      <c r="U883" s="337">
        <v>1905014</v>
      </c>
      <c r="V883" s="341">
        <f>VALUE(LEFT(RIGHT(RP_2024[[#This Row],[IMPUTACION PRESUPUESTAL]],6),3))</f>
        <v>125</v>
      </c>
      <c r="W883" s="337" t="s">
        <v>51</v>
      </c>
      <c r="X883" s="335">
        <f>VALUE(LEFT(RP_2024[[#This Row],[Actividad]],SEARCH(".",RP_2024[[#This Row],[Actividad]],1)-1))</f>
        <v>7</v>
      </c>
      <c r="Y883" s="337">
        <f>MONTH(RP_2024[[#This Row],[FECHA RP]])</f>
        <v>9</v>
      </c>
      <c r="Z883" s="336" t="str">
        <f>IF(RP_2024[[#This Row],[FEC ANULACION]]="","",MONTH(RP_2024[[#This Row],[FEC ANULACION]]))</f>
        <v/>
      </c>
      <c r="AA883" s="337" t="s">
        <v>1588</v>
      </c>
      <c r="AB883" s="337" t="s">
        <v>3392</v>
      </c>
      <c r="AC883" s="337" t="str">
        <f>MID(RP_2024[[#This Row],[Elemento PEP]],11,2)</f>
        <v>13</v>
      </c>
    </row>
    <row r="884" spans="1:29">
      <c r="A884" s="338">
        <v>4773</v>
      </c>
      <c r="B884" s="339">
        <v>45549</v>
      </c>
      <c r="C884" s="340" t="s">
        <v>1737</v>
      </c>
      <c r="D884" s="340" t="s">
        <v>2723</v>
      </c>
      <c r="E884" s="338" t="s">
        <v>1579</v>
      </c>
      <c r="F884" s="338">
        <v>5561</v>
      </c>
      <c r="G884" s="339">
        <v>45546</v>
      </c>
      <c r="H884" s="341">
        <v>6588824</v>
      </c>
      <c r="I884" s="341" t="s">
        <v>1708</v>
      </c>
      <c r="J884" s="331">
        <v>12</v>
      </c>
      <c r="K884" s="341" t="s">
        <v>1704</v>
      </c>
      <c r="L884" s="341" t="s">
        <v>1832</v>
      </c>
      <c r="M884" s="342">
        <v>18950376</v>
      </c>
      <c r="N884" s="332">
        <v>0</v>
      </c>
      <c r="O884" s="339"/>
      <c r="P884" s="342">
        <f>+RP_2024[[#This Row],[VALOR INICIAL]]-RP_2024[[#This Row],[VALOR ANULACION]]</f>
        <v>18950376</v>
      </c>
      <c r="Q884" s="343"/>
      <c r="R884" s="341">
        <f>VALUE(LEFT(RP_2024[[#This Row],[OBJETO]],3))</f>
        <v>504</v>
      </c>
      <c r="S884" s="344">
        <f t="shared" si="4"/>
        <v>242</v>
      </c>
      <c r="T884" s="341" t="str">
        <f>SUBSTITUTE(RP_2024[[#This Row],[CODIGO TIPO]],"-","")</f>
        <v>O232020200991122</v>
      </c>
      <c r="U884" s="337">
        <v>1905014</v>
      </c>
      <c r="V884" s="341">
        <f>VALUE(LEFT(RIGHT(RP_2024[[#This Row],[IMPUTACION PRESUPUESTAL]],6),3))</f>
        <v>125</v>
      </c>
      <c r="W884" s="337" t="s">
        <v>51</v>
      </c>
      <c r="X884" s="335">
        <f>VALUE(LEFT(RP_2024[[#This Row],[Actividad]],SEARCH(".",RP_2024[[#This Row],[Actividad]],1)-1))</f>
        <v>7</v>
      </c>
      <c r="Y884" s="337">
        <f>MONTH(RP_2024[[#This Row],[FECHA RP]])</f>
        <v>9</v>
      </c>
      <c r="Z884" s="336" t="str">
        <f>IF(RP_2024[[#This Row],[FEC ANULACION]]="","",MONTH(RP_2024[[#This Row],[FEC ANULACION]]))</f>
        <v/>
      </c>
      <c r="AA884" s="337" t="s">
        <v>1589</v>
      </c>
      <c r="AB884" s="337" t="s">
        <v>3392</v>
      </c>
      <c r="AC884" s="337" t="str">
        <f>MID(RP_2024[[#This Row],[Elemento PEP]],11,2)</f>
        <v>13</v>
      </c>
    </row>
    <row r="885" spans="1:29">
      <c r="A885" s="338">
        <v>4774</v>
      </c>
      <c r="B885" s="339">
        <v>45549</v>
      </c>
      <c r="C885" s="340" t="s">
        <v>1712</v>
      </c>
      <c r="D885" s="340" t="s">
        <v>2723</v>
      </c>
      <c r="E885" s="338" t="s">
        <v>1579</v>
      </c>
      <c r="F885" s="338">
        <v>5562</v>
      </c>
      <c r="G885" s="339">
        <v>45546</v>
      </c>
      <c r="H885" s="341">
        <v>6588824</v>
      </c>
      <c r="I885" s="341" t="s">
        <v>1708</v>
      </c>
      <c r="J885" s="331">
        <v>12</v>
      </c>
      <c r="K885" s="341" t="s">
        <v>1704</v>
      </c>
      <c r="L885" s="341" t="s">
        <v>1832</v>
      </c>
      <c r="M885" s="342">
        <v>65789070</v>
      </c>
      <c r="N885" s="332">
        <v>0</v>
      </c>
      <c r="O885" s="339"/>
      <c r="P885" s="342">
        <f>+RP_2024[[#This Row],[VALOR INICIAL]]-RP_2024[[#This Row],[VALOR ANULACION]]</f>
        <v>65789070</v>
      </c>
      <c r="Q885" s="343"/>
      <c r="R885" s="341">
        <f>VALUE(LEFT(RP_2024[[#This Row],[OBJETO]],3))</f>
        <v>504</v>
      </c>
      <c r="S885" s="344">
        <f t="shared" si="4"/>
        <v>242</v>
      </c>
      <c r="T885" s="341" t="str">
        <f>SUBSTITUTE(RP_2024[[#This Row],[CODIGO TIPO]],"-","")</f>
        <v>O232020200991122</v>
      </c>
      <c r="U885" s="337">
        <v>1905014</v>
      </c>
      <c r="V885" s="341">
        <f>VALUE(LEFT(RIGHT(RP_2024[[#This Row],[IMPUTACION PRESUPUESTAL]],6),3))</f>
        <v>158</v>
      </c>
      <c r="W885" s="337" t="s">
        <v>53</v>
      </c>
      <c r="X885" s="335">
        <f>VALUE(LEFT(RP_2024[[#This Row],[Actividad]],SEARCH(".",RP_2024[[#This Row],[Actividad]],1)-1))</f>
        <v>9</v>
      </c>
      <c r="Y885" s="337">
        <f>MONTH(RP_2024[[#This Row],[FECHA RP]])</f>
        <v>9</v>
      </c>
      <c r="Z885" s="336" t="str">
        <f>IF(RP_2024[[#This Row],[FEC ANULACION]]="","",MONTH(RP_2024[[#This Row],[FEC ANULACION]]))</f>
        <v/>
      </c>
      <c r="AA885" s="337" t="s">
        <v>1589</v>
      </c>
      <c r="AB885" s="337" t="s">
        <v>3392</v>
      </c>
      <c r="AC885" s="337" t="str">
        <f>MID(RP_2024[[#This Row],[Elemento PEP]],11,2)</f>
        <v>13</v>
      </c>
    </row>
    <row r="886" spans="1:29">
      <c r="A886" s="338">
        <v>4775</v>
      </c>
      <c r="B886" s="339">
        <v>45549</v>
      </c>
      <c r="C886" s="340" t="s">
        <v>1735</v>
      </c>
      <c r="D886" s="340" t="s">
        <v>2723</v>
      </c>
      <c r="E886" s="338" t="s">
        <v>1579</v>
      </c>
      <c r="F886" s="338">
        <v>5559</v>
      </c>
      <c r="G886" s="339">
        <v>45546</v>
      </c>
      <c r="H886" s="341">
        <v>6588824</v>
      </c>
      <c r="I886" s="341" t="s">
        <v>1708</v>
      </c>
      <c r="J886" s="341">
        <v>570</v>
      </c>
      <c r="K886" s="341" t="s">
        <v>1704</v>
      </c>
      <c r="L886" s="331" t="s">
        <v>1705</v>
      </c>
      <c r="M886" s="342">
        <v>11395442</v>
      </c>
      <c r="N886" s="332">
        <v>0</v>
      </c>
      <c r="O886" s="339"/>
      <c r="P886" s="342">
        <f>+RP_2024[[#This Row],[VALOR INICIAL]]-RP_2024[[#This Row],[VALOR ANULACION]]</f>
        <v>11395442</v>
      </c>
      <c r="Q886" s="343"/>
      <c r="R886" s="341">
        <f>VALUE(LEFT(RP_2024[[#This Row],[OBJETO]],3))</f>
        <v>504</v>
      </c>
      <c r="S886" s="344">
        <f t="shared" si="4"/>
        <v>242</v>
      </c>
      <c r="T886" s="341" t="str">
        <f>SUBSTITUTE(RP_2024[[#This Row],[CODIGO TIPO]],"-","")</f>
        <v>O232020200991122</v>
      </c>
      <c r="U886" s="337">
        <v>1905054</v>
      </c>
      <c r="V886" s="341">
        <f>VALUE(LEFT(RIGHT(RP_2024[[#This Row],[IMPUTACION PRESUPUESTAL]],6),3))</f>
        <v>236</v>
      </c>
      <c r="W886" s="337" t="s">
        <v>43</v>
      </c>
      <c r="X886" s="335">
        <f>VALUE(LEFT(RP_2024[[#This Row],[Actividad]],SEARCH(".",RP_2024[[#This Row],[Actividad]],1)-1))</f>
        <v>2</v>
      </c>
      <c r="Y886" s="337">
        <f>MONTH(RP_2024[[#This Row],[FECHA RP]])</f>
        <v>9</v>
      </c>
      <c r="Z886" s="336" t="str">
        <f>IF(RP_2024[[#This Row],[FEC ANULACION]]="","",MONTH(RP_2024[[#This Row],[FEC ANULACION]]))</f>
        <v/>
      </c>
      <c r="AA886" s="337" t="s">
        <v>1588</v>
      </c>
      <c r="AB886" s="337" t="s">
        <v>3394</v>
      </c>
      <c r="AC886" s="337" t="str">
        <f>MID(RP_2024[[#This Row],[Elemento PEP]],11,2)</f>
        <v>13</v>
      </c>
    </row>
    <row r="887" spans="1:29">
      <c r="A887" s="338">
        <v>4775</v>
      </c>
      <c r="B887" s="339">
        <v>45549</v>
      </c>
      <c r="C887" s="340" t="s">
        <v>1735</v>
      </c>
      <c r="D887" s="340" t="s">
        <v>2723</v>
      </c>
      <c r="E887" s="338" t="s">
        <v>1579</v>
      </c>
      <c r="F887" s="338">
        <v>5559</v>
      </c>
      <c r="G887" s="339">
        <v>45546</v>
      </c>
      <c r="H887" s="341">
        <v>6588824</v>
      </c>
      <c r="I887" s="341" t="s">
        <v>1708</v>
      </c>
      <c r="J887" s="331">
        <v>12</v>
      </c>
      <c r="K887" s="341" t="s">
        <v>1704</v>
      </c>
      <c r="L887" s="341" t="s">
        <v>1832</v>
      </c>
      <c r="M887" s="342">
        <v>69715342</v>
      </c>
      <c r="N887" s="332">
        <v>0</v>
      </c>
      <c r="O887" s="339"/>
      <c r="P887" s="342">
        <f>+RP_2024[[#This Row],[VALOR INICIAL]]-RP_2024[[#This Row],[VALOR ANULACION]]</f>
        <v>69715342</v>
      </c>
      <c r="Q887" s="343"/>
      <c r="R887" s="341">
        <f>VALUE(LEFT(RP_2024[[#This Row],[OBJETO]],3))</f>
        <v>504</v>
      </c>
      <c r="S887" s="344">
        <f t="shared" si="4"/>
        <v>242</v>
      </c>
      <c r="T887" s="341" t="str">
        <f>SUBSTITUTE(RP_2024[[#This Row],[CODIGO TIPO]],"-","")</f>
        <v>O232020200991122</v>
      </c>
      <c r="U887" s="337">
        <v>1905054</v>
      </c>
      <c r="V887" s="341">
        <f>VALUE(LEFT(RIGHT(RP_2024[[#This Row],[IMPUTACION PRESUPUESTAL]],6),3))</f>
        <v>236</v>
      </c>
      <c r="W887" s="337" t="s">
        <v>43</v>
      </c>
      <c r="X887" s="335">
        <f>VALUE(LEFT(RP_2024[[#This Row],[Actividad]],SEARCH(".",RP_2024[[#This Row],[Actividad]],1)-1))</f>
        <v>2</v>
      </c>
      <c r="Y887" s="337">
        <f>MONTH(RP_2024[[#This Row],[FECHA RP]])</f>
        <v>9</v>
      </c>
      <c r="Z887" s="336" t="str">
        <f>IF(RP_2024[[#This Row],[FEC ANULACION]]="","",MONTH(RP_2024[[#This Row],[FEC ANULACION]]))</f>
        <v/>
      </c>
      <c r="AA887" s="337" t="s">
        <v>1589</v>
      </c>
      <c r="AB887" s="337" t="s">
        <v>3394</v>
      </c>
      <c r="AC887" s="337" t="str">
        <f>MID(RP_2024[[#This Row],[Elemento PEP]],11,2)</f>
        <v>13</v>
      </c>
    </row>
    <row r="888" spans="1:29">
      <c r="A888" s="338">
        <v>4776</v>
      </c>
      <c r="B888" s="339">
        <v>45549</v>
      </c>
      <c r="C888" s="340" t="s">
        <v>1706</v>
      </c>
      <c r="D888" s="340" t="s">
        <v>2723</v>
      </c>
      <c r="E888" s="338" t="s">
        <v>1579</v>
      </c>
      <c r="F888" s="338">
        <v>5560</v>
      </c>
      <c r="G888" s="339">
        <v>45546</v>
      </c>
      <c r="H888" s="341">
        <v>6588824</v>
      </c>
      <c r="I888" s="341" t="s">
        <v>1708</v>
      </c>
      <c r="J888" s="341">
        <v>570</v>
      </c>
      <c r="K888" s="341" t="s">
        <v>1704</v>
      </c>
      <c r="L888" s="331" t="s">
        <v>1705</v>
      </c>
      <c r="M888" s="342">
        <v>31160137</v>
      </c>
      <c r="N888" s="332">
        <v>0</v>
      </c>
      <c r="O888" s="339"/>
      <c r="P888" s="342">
        <f>+RP_2024[[#This Row],[VALOR INICIAL]]-RP_2024[[#This Row],[VALOR ANULACION]]</f>
        <v>31160137</v>
      </c>
      <c r="Q888" s="343"/>
      <c r="R888" s="341">
        <f>VALUE(LEFT(RP_2024[[#This Row],[OBJETO]],3))</f>
        <v>504</v>
      </c>
      <c r="S888" s="344">
        <f t="shared" si="4"/>
        <v>242</v>
      </c>
      <c r="T888" s="341" t="str">
        <f>SUBSTITUTE(RP_2024[[#This Row],[CODIGO TIPO]],"-","")</f>
        <v>O232020200991122</v>
      </c>
      <c r="U888" s="337">
        <v>1905054</v>
      </c>
      <c r="V888" s="341">
        <f>VALUE(LEFT(RIGHT(RP_2024[[#This Row],[IMPUTACION PRESUPUESTAL]],6),3))</f>
        <v>103</v>
      </c>
      <c r="W888" s="337" t="s">
        <v>44</v>
      </c>
      <c r="X888" s="335">
        <f>VALUE(LEFT(RP_2024[[#This Row],[Actividad]],SEARCH(".",RP_2024[[#This Row],[Actividad]],1)-1))</f>
        <v>3</v>
      </c>
      <c r="Y888" s="337">
        <f>MONTH(RP_2024[[#This Row],[FECHA RP]])</f>
        <v>9</v>
      </c>
      <c r="Z888" s="336" t="str">
        <f>IF(RP_2024[[#This Row],[FEC ANULACION]]="","",MONTH(RP_2024[[#This Row],[FEC ANULACION]]))</f>
        <v/>
      </c>
      <c r="AA888" s="337" t="s">
        <v>1588</v>
      </c>
      <c r="AB888" s="337" t="s">
        <v>3394</v>
      </c>
      <c r="AC888" s="337" t="str">
        <f>MID(RP_2024[[#This Row],[Elemento PEP]],11,2)</f>
        <v>13</v>
      </c>
    </row>
    <row r="889" spans="1:29">
      <c r="A889" s="338">
        <v>4776</v>
      </c>
      <c r="B889" s="339">
        <v>45549</v>
      </c>
      <c r="C889" s="340" t="s">
        <v>1706</v>
      </c>
      <c r="D889" s="340" t="s">
        <v>2723</v>
      </c>
      <c r="E889" s="338" t="s">
        <v>1579</v>
      </c>
      <c r="F889" s="338">
        <v>5560</v>
      </c>
      <c r="G889" s="339">
        <v>45546</v>
      </c>
      <c r="H889" s="341">
        <v>6588824</v>
      </c>
      <c r="I889" s="341" t="s">
        <v>1708</v>
      </c>
      <c r="J889" s="341">
        <v>570</v>
      </c>
      <c r="K889" s="341" t="s">
        <v>1704</v>
      </c>
      <c r="L889" s="331" t="s">
        <v>1705</v>
      </c>
      <c r="M889" s="342">
        <v>11395446</v>
      </c>
      <c r="N889" s="332">
        <v>0</v>
      </c>
      <c r="O889" s="339"/>
      <c r="P889" s="342">
        <f>+RP_2024[[#This Row],[VALOR INICIAL]]-RP_2024[[#This Row],[VALOR ANULACION]]</f>
        <v>11395446</v>
      </c>
      <c r="Q889" s="343"/>
      <c r="R889" s="341">
        <f>VALUE(LEFT(RP_2024[[#This Row],[OBJETO]],3))</f>
        <v>504</v>
      </c>
      <c r="S889" s="344">
        <f t="shared" si="4"/>
        <v>242</v>
      </c>
      <c r="T889" s="341" t="str">
        <f>SUBSTITUTE(RP_2024[[#This Row],[CODIGO TIPO]],"-","")</f>
        <v>O232020200991122</v>
      </c>
      <c r="U889" s="337">
        <v>1905054</v>
      </c>
      <c r="V889" s="341">
        <f>VALUE(LEFT(RIGHT(RP_2024[[#This Row],[IMPUTACION PRESUPUESTAL]],6),3))</f>
        <v>103</v>
      </c>
      <c r="W889" s="337" t="s">
        <v>45</v>
      </c>
      <c r="X889" s="335">
        <f>VALUE(LEFT(RP_2024[[#This Row],[Actividad]],SEARCH(".",RP_2024[[#This Row],[Actividad]],1)-1))</f>
        <v>3</v>
      </c>
      <c r="Y889" s="337">
        <f>MONTH(RP_2024[[#This Row],[FECHA RP]])</f>
        <v>9</v>
      </c>
      <c r="Z889" s="336" t="str">
        <f>IF(RP_2024[[#This Row],[FEC ANULACION]]="","",MONTH(RP_2024[[#This Row],[FEC ANULACION]]))</f>
        <v/>
      </c>
      <c r="AA889" s="337" t="s">
        <v>1588</v>
      </c>
      <c r="AB889" s="337" t="s">
        <v>3394</v>
      </c>
      <c r="AC889" s="337" t="str">
        <f>MID(RP_2024[[#This Row],[Elemento PEP]],11,2)</f>
        <v>13</v>
      </c>
    </row>
    <row r="890" spans="1:29">
      <c r="A890" s="338">
        <v>4776</v>
      </c>
      <c r="B890" s="339">
        <v>45549</v>
      </c>
      <c r="C890" s="340" t="s">
        <v>1706</v>
      </c>
      <c r="D890" s="340" t="s">
        <v>2723</v>
      </c>
      <c r="E890" s="338" t="s">
        <v>1579</v>
      </c>
      <c r="F890" s="338">
        <v>5560</v>
      </c>
      <c r="G890" s="339">
        <v>45546</v>
      </c>
      <c r="H890" s="341">
        <v>6588824</v>
      </c>
      <c r="I890" s="341" t="s">
        <v>1708</v>
      </c>
      <c r="J890" s="341">
        <v>570</v>
      </c>
      <c r="K890" s="341" t="s">
        <v>1704</v>
      </c>
      <c r="L890" s="331" t="s">
        <v>1705</v>
      </c>
      <c r="M890" s="342">
        <v>11395446</v>
      </c>
      <c r="N890" s="332">
        <v>0</v>
      </c>
      <c r="O890" s="339"/>
      <c r="P890" s="342">
        <f>+RP_2024[[#This Row],[VALOR INICIAL]]-RP_2024[[#This Row],[VALOR ANULACION]]</f>
        <v>11395446</v>
      </c>
      <c r="Q890" s="343"/>
      <c r="R890" s="341">
        <f>VALUE(LEFT(RP_2024[[#This Row],[OBJETO]],3))</f>
        <v>504</v>
      </c>
      <c r="S890" s="344">
        <f t="shared" si="4"/>
        <v>242</v>
      </c>
      <c r="T890" s="341" t="str">
        <f>SUBSTITUTE(RP_2024[[#This Row],[CODIGO TIPO]],"-","")</f>
        <v>O232020200991122</v>
      </c>
      <c r="U890" s="337">
        <v>1905054</v>
      </c>
      <c r="V890" s="341">
        <f>VALUE(LEFT(RIGHT(RP_2024[[#This Row],[IMPUTACION PRESUPUESTAL]],6),3))</f>
        <v>103</v>
      </c>
      <c r="W890" s="337" t="s">
        <v>378</v>
      </c>
      <c r="X890" s="335">
        <f>VALUE(LEFT(RP_2024[[#This Row],[Actividad]],SEARCH(".",RP_2024[[#This Row],[Actividad]],1)-1))</f>
        <v>3</v>
      </c>
      <c r="Y890" s="337">
        <f>MONTH(RP_2024[[#This Row],[FECHA RP]])</f>
        <v>9</v>
      </c>
      <c r="Z890" s="336" t="str">
        <f>IF(RP_2024[[#This Row],[FEC ANULACION]]="","",MONTH(RP_2024[[#This Row],[FEC ANULACION]]))</f>
        <v/>
      </c>
      <c r="AA890" s="337" t="s">
        <v>1588</v>
      </c>
      <c r="AB890" s="337" t="s">
        <v>3394</v>
      </c>
      <c r="AC890" s="337" t="str">
        <f>MID(RP_2024[[#This Row],[Elemento PEP]],11,2)</f>
        <v>13</v>
      </c>
    </row>
    <row r="891" spans="1:29">
      <c r="A891" s="338">
        <v>4776</v>
      </c>
      <c r="B891" s="339">
        <v>45549</v>
      </c>
      <c r="C891" s="340" t="s">
        <v>1706</v>
      </c>
      <c r="D891" s="340" t="s">
        <v>2723</v>
      </c>
      <c r="E891" s="338" t="s">
        <v>1579</v>
      </c>
      <c r="F891" s="338">
        <v>5560</v>
      </c>
      <c r="G891" s="339">
        <v>45546</v>
      </c>
      <c r="H891" s="341">
        <v>6588824</v>
      </c>
      <c r="I891" s="341" t="s">
        <v>1708</v>
      </c>
      <c r="J891" s="331">
        <v>12</v>
      </c>
      <c r="K891" s="341" t="s">
        <v>1704</v>
      </c>
      <c r="L891" s="341" t="s">
        <v>1832</v>
      </c>
      <c r="M891" s="342">
        <v>190632149</v>
      </c>
      <c r="N891" s="332">
        <v>0</v>
      </c>
      <c r="O891" s="339"/>
      <c r="P891" s="342">
        <f>+RP_2024[[#This Row],[VALOR INICIAL]]-RP_2024[[#This Row],[VALOR ANULACION]]</f>
        <v>190632149</v>
      </c>
      <c r="Q891" s="343"/>
      <c r="R891" s="341">
        <f>VALUE(LEFT(RP_2024[[#This Row],[OBJETO]],3))</f>
        <v>504</v>
      </c>
      <c r="S891" s="344">
        <f t="shared" si="4"/>
        <v>242</v>
      </c>
      <c r="T891" s="341" t="str">
        <f>SUBSTITUTE(RP_2024[[#This Row],[CODIGO TIPO]],"-","")</f>
        <v>O232020200991122</v>
      </c>
      <c r="U891" s="337">
        <v>1905054</v>
      </c>
      <c r="V891" s="341">
        <f>VALUE(LEFT(RIGHT(RP_2024[[#This Row],[IMPUTACION PRESUPUESTAL]],6),3))</f>
        <v>103</v>
      </c>
      <c r="W891" s="337" t="s">
        <v>44</v>
      </c>
      <c r="X891" s="335">
        <f>VALUE(LEFT(RP_2024[[#This Row],[Actividad]],SEARCH(".",RP_2024[[#This Row],[Actividad]],1)-1))</f>
        <v>3</v>
      </c>
      <c r="Y891" s="337">
        <f>MONTH(RP_2024[[#This Row],[FECHA RP]])</f>
        <v>9</v>
      </c>
      <c r="Z891" s="336" t="str">
        <f>IF(RP_2024[[#This Row],[FEC ANULACION]]="","",MONTH(RP_2024[[#This Row],[FEC ANULACION]]))</f>
        <v/>
      </c>
      <c r="AA891" s="337" t="s">
        <v>1589</v>
      </c>
      <c r="AB891" s="337" t="s">
        <v>3394</v>
      </c>
      <c r="AC891" s="337" t="str">
        <f>MID(RP_2024[[#This Row],[Elemento PEP]],11,2)</f>
        <v>13</v>
      </c>
    </row>
    <row r="892" spans="1:29">
      <c r="A892" s="338">
        <v>4776</v>
      </c>
      <c r="B892" s="339">
        <v>45549</v>
      </c>
      <c r="C892" s="340" t="s">
        <v>1706</v>
      </c>
      <c r="D892" s="340" t="s">
        <v>2723</v>
      </c>
      <c r="E892" s="338" t="s">
        <v>1579</v>
      </c>
      <c r="F892" s="338">
        <v>5560</v>
      </c>
      <c r="G892" s="339">
        <v>45546</v>
      </c>
      <c r="H892" s="341">
        <v>6588824</v>
      </c>
      <c r="I892" s="341" t="s">
        <v>1708</v>
      </c>
      <c r="J892" s="331">
        <v>12</v>
      </c>
      <c r="K892" s="341" t="s">
        <v>1704</v>
      </c>
      <c r="L892" s="341" t="s">
        <v>1832</v>
      </c>
      <c r="M892" s="342">
        <v>69715326</v>
      </c>
      <c r="N892" s="332">
        <v>0</v>
      </c>
      <c r="O892" s="339"/>
      <c r="P892" s="342">
        <f>+RP_2024[[#This Row],[VALOR INICIAL]]-RP_2024[[#This Row],[VALOR ANULACION]]</f>
        <v>69715326</v>
      </c>
      <c r="Q892" s="343"/>
      <c r="R892" s="341">
        <f>VALUE(LEFT(RP_2024[[#This Row],[OBJETO]],3))</f>
        <v>504</v>
      </c>
      <c r="S892" s="344">
        <f t="shared" si="4"/>
        <v>242</v>
      </c>
      <c r="T892" s="341" t="str">
        <f>SUBSTITUTE(RP_2024[[#This Row],[CODIGO TIPO]],"-","")</f>
        <v>O232020200991122</v>
      </c>
      <c r="U892" s="337">
        <v>1905054</v>
      </c>
      <c r="V892" s="341">
        <f>VALUE(LEFT(RIGHT(RP_2024[[#This Row],[IMPUTACION PRESUPUESTAL]],6),3))</f>
        <v>103</v>
      </c>
      <c r="W892" s="337" t="s">
        <v>45</v>
      </c>
      <c r="X892" s="335">
        <f>VALUE(LEFT(RP_2024[[#This Row],[Actividad]],SEARCH(".",RP_2024[[#This Row],[Actividad]],1)-1))</f>
        <v>3</v>
      </c>
      <c r="Y892" s="337">
        <f>MONTH(RP_2024[[#This Row],[FECHA RP]])</f>
        <v>9</v>
      </c>
      <c r="Z892" s="336" t="str">
        <f>IF(RP_2024[[#This Row],[FEC ANULACION]]="","",MONTH(RP_2024[[#This Row],[FEC ANULACION]]))</f>
        <v/>
      </c>
      <c r="AA892" s="337" t="s">
        <v>1589</v>
      </c>
      <c r="AB892" s="337" t="s">
        <v>3394</v>
      </c>
      <c r="AC892" s="337" t="str">
        <f>MID(RP_2024[[#This Row],[Elemento PEP]],11,2)</f>
        <v>13</v>
      </c>
    </row>
    <row r="893" spans="1:29">
      <c r="A893" s="338">
        <v>4776</v>
      </c>
      <c r="B893" s="339">
        <v>45549</v>
      </c>
      <c r="C893" s="340" t="s">
        <v>1706</v>
      </c>
      <c r="D893" s="340" t="s">
        <v>2723</v>
      </c>
      <c r="E893" s="338" t="s">
        <v>1579</v>
      </c>
      <c r="F893" s="338">
        <v>5560</v>
      </c>
      <c r="G893" s="339">
        <v>45546</v>
      </c>
      <c r="H893" s="341">
        <v>6588824</v>
      </c>
      <c r="I893" s="341" t="s">
        <v>1708</v>
      </c>
      <c r="J893" s="331">
        <v>12</v>
      </c>
      <c r="K893" s="341" t="s">
        <v>1704</v>
      </c>
      <c r="L893" s="341" t="s">
        <v>1832</v>
      </c>
      <c r="M893" s="342">
        <v>69715338</v>
      </c>
      <c r="N893" s="332">
        <v>0</v>
      </c>
      <c r="O893" s="339"/>
      <c r="P893" s="342">
        <f>+RP_2024[[#This Row],[VALOR INICIAL]]-RP_2024[[#This Row],[VALOR ANULACION]]</f>
        <v>69715338</v>
      </c>
      <c r="Q893" s="343"/>
      <c r="R893" s="341">
        <f>VALUE(LEFT(RP_2024[[#This Row],[OBJETO]],3))</f>
        <v>504</v>
      </c>
      <c r="S893" s="344">
        <f t="shared" si="4"/>
        <v>242</v>
      </c>
      <c r="T893" s="341" t="str">
        <f>SUBSTITUTE(RP_2024[[#This Row],[CODIGO TIPO]],"-","")</f>
        <v>O232020200991122</v>
      </c>
      <c r="U893" s="337">
        <v>1905054</v>
      </c>
      <c r="V893" s="341">
        <f>VALUE(LEFT(RIGHT(RP_2024[[#This Row],[IMPUTACION PRESUPUESTAL]],6),3))</f>
        <v>103</v>
      </c>
      <c r="W893" s="337" t="s">
        <v>378</v>
      </c>
      <c r="X893" s="335">
        <f>VALUE(LEFT(RP_2024[[#This Row],[Actividad]],SEARCH(".",RP_2024[[#This Row],[Actividad]],1)-1))</f>
        <v>3</v>
      </c>
      <c r="Y893" s="337">
        <f>MONTH(RP_2024[[#This Row],[FECHA RP]])</f>
        <v>9</v>
      </c>
      <c r="Z893" s="336" t="str">
        <f>IF(RP_2024[[#This Row],[FEC ANULACION]]="","",MONTH(RP_2024[[#This Row],[FEC ANULACION]]))</f>
        <v/>
      </c>
      <c r="AA893" s="337" t="s">
        <v>1589</v>
      </c>
      <c r="AB893" s="337" t="s">
        <v>3394</v>
      </c>
      <c r="AC893" s="337" t="str">
        <f>MID(RP_2024[[#This Row],[Elemento PEP]],11,2)</f>
        <v>13</v>
      </c>
    </row>
    <row r="894" spans="1:29">
      <c r="A894" s="338">
        <v>4777</v>
      </c>
      <c r="B894" s="339">
        <v>45549</v>
      </c>
      <c r="C894" s="340" t="s">
        <v>1740</v>
      </c>
      <c r="D894" s="340" t="s">
        <v>2723</v>
      </c>
      <c r="E894" s="338" t="s">
        <v>1579</v>
      </c>
      <c r="F894" s="338">
        <v>5558</v>
      </c>
      <c r="G894" s="339">
        <v>45546</v>
      </c>
      <c r="H894" s="341">
        <v>6588824</v>
      </c>
      <c r="I894" s="341" t="s">
        <v>1708</v>
      </c>
      <c r="J894" s="341">
        <v>570</v>
      </c>
      <c r="K894" s="341" t="s">
        <v>1704</v>
      </c>
      <c r="L894" s="331" t="s">
        <v>1705</v>
      </c>
      <c r="M894" s="342">
        <v>11395446</v>
      </c>
      <c r="N894" s="332">
        <v>0</v>
      </c>
      <c r="O894" s="339"/>
      <c r="P894" s="342">
        <f>+RP_2024[[#This Row],[VALOR INICIAL]]-RP_2024[[#This Row],[VALOR ANULACION]]</f>
        <v>11395446</v>
      </c>
      <c r="Q894" s="343"/>
      <c r="R894" s="341">
        <f>VALUE(LEFT(RP_2024[[#This Row],[OBJETO]],3))</f>
        <v>504</v>
      </c>
      <c r="S894" s="344">
        <f t="shared" si="4"/>
        <v>242</v>
      </c>
      <c r="T894" s="341" t="str">
        <f>SUBSTITUTE(RP_2024[[#This Row],[CODIGO TIPO]],"-","")</f>
        <v>O232020200991122</v>
      </c>
      <c r="U894" s="337">
        <v>1905054</v>
      </c>
      <c r="V894" s="341">
        <f>VALUE(LEFT(RIGHT(RP_2024[[#This Row],[IMPUTACION PRESUPUESTAL]],6),3))</f>
        <v>237</v>
      </c>
      <c r="W894" s="337" t="s">
        <v>47</v>
      </c>
      <c r="X894" s="335">
        <f>VALUE(LEFT(RP_2024[[#This Row],[Actividad]],SEARCH(".",RP_2024[[#This Row],[Actividad]],1)-1))</f>
        <v>4</v>
      </c>
      <c r="Y894" s="337">
        <f>MONTH(RP_2024[[#This Row],[FECHA RP]])</f>
        <v>9</v>
      </c>
      <c r="Z894" s="336" t="str">
        <f>IF(RP_2024[[#This Row],[FEC ANULACION]]="","",MONTH(RP_2024[[#This Row],[FEC ANULACION]]))</f>
        <v/>
      </c>
      <c r="AA894" s="337" t="s">
        <v>1588</v>
      </c>
      <c r="AB894" s="337" t="s">
        <v>3394</v>
      </c>
      <c r="AC894" s="337" t="str">
        <f>MID(RP_2024[[#This Row],[Elemento PEP]],11,2)</f>
        <v>13</v>
      </c>
    </row>
    <row r="895" spans="1:29">
      <c r="A895" s="338">
        <v>4777</v>
      </c>
      <c r="B895" s="339">
        <v>45549</v>
      </c>
      <c r="C895" s="340" t="s">
        <v>1740</v>
      </c>
      <c r="D895" s="340" t="s">
        <v>2723</v>
      </c>
      <c r="E895" s="338" t="s">
        <v>1579</v>
      </c>
      <c r="F895" s="338">
        <v>5558</v>
      </c>
      <c r="G895" s="339">
        <v>45546</v>
      </c>
      <c r="H895" s="341">
        <v>6588824</v>
      </c>
      <c r="I895" s="341" t="s">
        <v>1708</v>
      </c>
      <c r="J895" s="331">
        <v>12</v>
      </c>
      <c r="K895" s="341" t="s">
        <v>1704</v>
      </c>
      <c r="L895" s="341" t="s">
        <v>1832</v>
      </c>
      <c r="M895" s="342">
        <v>69715316</v>
      </c>
      <c r="N895" s="332">
        <v>0</v>
      </c>
      <c r="O895" s="339"/>
      <c r="P895" s="342">
        <f>+RP_2024[[#This Row],[VALOR INICIAL]]-RP_2024[[#This Row],[VALOR ANULACION]]</f>
        <v>69715316</v>
      </c>
      <c r="Q895" s="343"/>
      <c r="R895" s="341">
        <f>VALUE(LEFT(RP_2024[[#This Row],[OBJETO]],3))</f>
        <v>504</v>
      </c>
      <c r="S895" s="344">
        <f t="shared" si="4"/>
        <v>242</v>
      </c>
      <c r="T895" s="341" t="str">
        <f>SUBSTITUTE(RP_2024[[#This Row],[CODIGO TIPO]],"-","")</f>
        <v>O232020200991122</v>
      </c>
      <c r="U895" s="337">
        <v>1905054</v>
      </c>
      <c r="V895" s="341">
        <f>VALUE(LEFT(RIGHT(RP_2024[[#This Row],[IMPUTACION PRESUPUESTAL]],6),3))</f>
        <v>237</v>
      </c>
      <c r="W895" s="337" t="s">
        <v>47</v>
      </c>
      <c r="X895" s="335">
        <f>VALUE(LEFT(RP_2024[[#This Row],[Actividad]],SEARCH(".",RP_2024[[#This Row],[Actividad]],1)-1))</f>
        <v>4</v>
      </c>
      <c r="Y895" s="337">
        <f>MONTH(RP_2024[[#This Row],[FECHA RP]])</f>
        <v>9</v>
      </c>
      <c r="Z895" s="336" t="str">
        <f>IF(RP_2024[[#This Row],[FEC ANULACION]]="","",MONTH(RP_2024[[#This Row],[FEC ANULACION]]))</f>
        <v/>
      </c>
      <c r="AA895" s="337" t="s">
        <v>1589</v>
      </c>
      <c r="AB895" s="337" t="s">
        <v>3394</v>
      </c>
      <c r="AC895" s="337" t="str">
        <f>MID(RP_2024[[#This Row],[Elemento PEP]],11,2)</f>
        <v>13</v>
      </c>
    </row>
    <row r="896" spans="1:29">
      <c r="A896" s="338">
        <v>4824</v>
      </c>
      <c r="B896" s="339">
        <v>45552</v>
      </c>
      <c r="C896" s="340" t="s">
        <v>1893</v>
      </c>
      <c r="D896" s="340" t="s">
        <v>2724</v>
      </c>
      <c r="E896" s="338" t="s">
        <v>2725</v>
      </c>
      <c r="F896" s="338">
        <v>4868</v>
      </c>
      <c r="G896" s="339">
        <v>45509</v>
      </c>
      <c r="H896" s="341">
        <v>6777038</v>
      </c>
      <c r="I896" s="341" t="s">
        <v>2726</v>
      </c>
      <c r="J896" s="331">
        <v>12</v>
      </c>
      <c r="K896" s="341" t="s">
        <v>1704</v>
      </c>
      <c r="L896" s="341" t="s">
        <v>1832</v>
      </c>
      <c r="M896" s="342">
        <v>21495276</v>
      </c>
      <c r="N896" s="332">
        <v>0</v>
      </c>
      <c r="O896" s="339"/>
      <c r="P896" s="342">
        <f>+RP_2024[[#This Row],[VALOR INICIAL]]-RP_2024[[#This Row],[VALOR ANULACION]]</f>
        <v>21495276</v>
      </c>
      <c r="Q896" s="343"/>
      <c r="R896" s="341">
        <f>VALUE(LEFT(RP_2024[[#This Row],[OBJETO]],3))</f>
        <v>244</v>
      </c>
      <c r="S896" s="344">
        <f t="shared" si="4"/>
        <v>242</v>
      </c>
      <c r="T896" s="341" t="str">
        <f>SUBSTITUTE(RP_2024[[#This Row],[CODIGO TIPO]],"-","")</f>
        <v>O232020200991122</v>
      </c>
      <c r="U896" s="337">
        <v>1905054</v>
      </c>
      <c r="V896" s="341">
        <f>VALUE(LEFT(RIGHT(RP_2024[[#This Row],[IMPUTACION PRESUPUESTAL]],6),3))</f>
        <v>102</v>
      </c>
      <c r="W896" s="337" t="s">
        <v>44</v>
      </c>
      <c r="X896" s="335">
        <f>VALUE(LEFT(RP_2024[[#This Row],[Actividad]],SEARCH(".",RP_2024[[#This Row],[Actividad]],1)-1))</f>
        <v>3</v>
      </c>
      <c r="Y896" s="337">
        <f>MONTH(RP_2024[[#This Row],[FECHA RP]])</f>
        <v>9</v>
      </c>
      <c r="Z896" s="336" t="str">
        <f>IF(RP_2024[[#This Row],[FEC ANULACION]]="","",MONTH(RP_2024[[#This Row],[FEC ANULACION]]))</f>
        <v/>
      </c>
      <c r="AA896" s="337" t="s">
        <v>1589</v>
      </c>
      <c r="AB896" s="337" t="s">
        <v>3394</v>
      </c>
      <c r="AC896" s="337" t="str">
        <f>MID(RP_2024[[#This Row],[Elemento PEP]],11,2)</f>
        <v>13</v>
      </c>
    </row>
    <row r="897" spans="1:29">
      <c r="A897" s="338">
        <v>4829</v>
      </c>
      <c r="B897" s="339">
        <v>45552</v>
      </c>
      <c r="C897" s="340" t="s">
        <v>1925</v>
      </c>
      <c r="D897" s="340" t="s">
        <v>2727</v>
      </c>
      <c r="E897" s="338" t="s">
        <v>2728</v>
      </c>
      <c r="F897" s="338">
        <v>4930</v>
      </c>
      <c r="G897" s="339">
        <v>45509</v>
      </c>
      <c r="H897" s="341">
        <v>6775479</v>
      </c>
      <c r="I897" s="341" t="s">
        <v>2729</v>
      </c>
      <c r="J897" s="331">
        <v>12</v>
      </c>
      <c r="K897" s="341" t="s">
        <v>1704</v>
      </c>
      <c r="L897" s="341" t="s">
        <v>1832</v>
      </c>
      <c r="M897" s="342">
        <v>9892017</v>
      </c>
      <c r="N897" s="332">
        <v>0</v>
      </c>
      <c r="O897" s="339"/>
      <c r="P897" s="342">
        <f>+RP_2024[[#This Row],[VALOR INICIAL]]-RP_2024[[#This Row],[VALOR ANULACION]]</f>
        <v>9892017</v>
      </c>
      <c r="Q897" s="343"/>
      <c r="R897" s="341">
        <f>VALUE(LEFT(RP_2024[[#This Row],[OBJETO]],3))</f>
        <v>254</v>
      </c>
      <c r="S897" s="344">
        <f t="shared" si="4"/>
        <v>242</v>
      </c>
      <c r="T897" s="341" t="str">
        <f>SUBSTITUTE(RP_2024[[#This Row],[CODIGO TIPO]],"-","")</f>
        <v>O232020200991122</v>
      </c>
      <c r="U897" s="337">
        <v>1905049</v>
      </c>
      <c r="V897" s="341">
        <f>VALUE(LEFT(RIGHT(RP_2024[[#This Row],[IMPUTACION PRESUPUESTAL]],6),3))</f>
        <v>149</v>
      </c>
      <c r="W897" s="337" t="s">
        <v>1280</v>
      </c>
      <c r="X897" s="335">
        <f>VALUE(LEFT(RP_2024[[#This Row],[Actividad]],SEARCH(".",RP_2024[[#This Row],[Actividad]],1)-1))</f>
        <v>42</v>
      </c>
      <c r="Y897" s="337">
        <f>MONTH(RP_2024[[#This Row],[FECHA RP]])</f>
        <v>9</v>
      </c>
      <c r="Z897" s="336" t="str">
        <f>IF(RP_2024[[#This Row],[FEC ANULACION]]="","",MONTH(RP_2024[[#This Row],[FEC ANULACION]]))</f>
        <v/>
      </c>
      <c r="AA897" s="337" t="s">
        <v>1589</v>
      </c>
      <c r="AB897" s="337" t="s">
        <v>3389</v>
      </c>
      <c r="AC897" s="337" t="str">
        <f>MID(RP_2024[[#This Row],[Elemento PEP]],11,2)</f>
        <v>06</v>
      </c>
    </row>
    <row r="898" spans="1:29">
      <c r="A898" s="338">
        <v>4830</v>
      </c>
      <c r="B898" s="339">
        <v>45552</v>
      </c>
      <c r="C898" s="340" t="s">
        <v>1925</v>
      </c>
      <c r="D898" s="340" t="s">
        <v>2730</v>
      </c>
      <c r="E898" s="338" t="s">
        <v>2731</v>
      </c>
      <c r="F898" s="338">
        <v>4967</v>
      </c>
      <c r="G898" s="339">
        <v>45509</v>
      </c>
      <c r="H898" s="341">
        <v>6773501</v>
      </c>
      <c r="I898" s="341" t="s">
        <v>2732</v>
      </c>
      <c r="J898" s="331">
        <v>12</v>
      </c>
      <c r="K898" s="341" t="s">
        <v>1704</v>
      </c>
      <c r="L898" s="341" t="s">
        <v>1832</v>
      </c>
      <c r="M898" s="342">
        <v>17660448</v>
      </c>
      <c r="N898" s="332">
        <v>169812</v>
      </c>
      <c r="O898" s="339">
        <v>45649</v>
      </c>
      <c r="P898" s="342">
        <f>+RP_2024[[#This Row],[VALOR INICIAL]]-RP_2024[[#This Row],[VALOR ANULACION]]</f>
        <v>17490636</v>
      </c>
      <c r="Q898" s="343"/>
      <c r="R898" s="341">
        <f>VALUE(LEFT(RP_2024[[#This Row],[OBJETO]],3))</f>
        <v>369</v>
      </c>
      <c r="S898" s="344">
        <f t="shared" si="4"/>
        <v>242</v>
      </c>
      <c r="T898" s="341" t="str">
        <f>SUBSTITUTE(RP_2024[[#This Row],[CODIGO TIPO]],"-","")</f>
        <v>O232020200991122</v>
      </c>
      <c r="U898" s="337">
        <v>1905049</v>
      </c>
      <c r="V898" s="341">
        <f>VALUE(LEFT(RIGHT(RP_2024[[#This Row],[IMPUTACION PRESUPUESTAL]],6),3))</f>
        <v>149</v>
      </c>
      <c r="W898" s="337" t="s">
        <v>1280</v>
      </c>
      <c r="X898" s="335">
        <f>VALUE(LEFT(RP_2024[[#This Row],[Actividad]],SEARCH(".",RP_2024[[#This Row],[Actividad]],1)-1))</f>
        <v>42</v>
      </c>
      <c r="Y898" s="337">
        <f>MONTH(RP_2024[[#This Row],[FECHA RP]])</f>
        <v>9</v>
      </c>
      <c r="Z898" s="336">
        <f>IF(RP_2024[[#This Row],[FEC ANULACION]]="","",MONTH(RP_2024[[#This Row],[FEC ANULACION]]))</f>
        <v>12</v>
      </c>
      <c r="AA898" s="337" t="s">
        <v>1589</v>
      </c>
      <c r="AB898" s="337" t="s">
        <v>3389</v>
      </c>
      <c r="AC898" s="337" t="str">
        <f>MID(RP_2024[[#This Row],[Elemento PEP]],11,2)</f>
        <v>06</v>
      </c>
    </row>
    <row r="899" spans="1:29">
      <c r="A899" s="338">
        <v>4845</v>
      </c>
      <c r="B899" s="339">
        <v>45553</v>
      </c>
      <c r="C899" s="340" t="s">
        <v>1893</v>
      </c>
      <c r="D899" s="340" t="s">
        <v>2733</v>
      </c>
      <c r="E899" s="338" t="s">
        <v>2734</v>
      </c>
      <c r="F899" s="338">
        <v>4908</v>
      </c>
      <c r="G899" s="339">
        <v>45509</v>
      </c>
      <c r="H899" s="341">
        <v>6776583</v>
      </c>
      <c r="I899" s="341" t="s">
        <v>2735</v>
      </c>
      <c r="J899" s="331">
        <v>12</v>
      </c>
      <c r="K899" s="341" t="s">
        <v>1704</v>
      </c>
      <c r="L899" s="341" t="s">
        <v>1832</v>
      </c>
      <c r="M899" s="342">
        <v>27933291</v>
      </c>
      <c r="N899" s="332">
        <v>0</v>
      </c>
      <c r="O899" s="339"/>
      <c r="P899" s="342">
        <f>+RP_2024[[#This Row],[VALOR INICIAL]]-RP_2024[[#This Row],[VALOR ANULACION]]</f>
        <v>27933291</v>
      </c>
      <c r="Q899" s="343"/>
      <c r="R899" s="341">
        <f>VALUE(LEFT(RP_2024[[#This Row],[OBJETO]],3))</f>
        <v>75</v>
      </c>
      <c r="S899" s="344">
        <f t="shared" ref="S899:S962" si="5">Proyecto</f>
        <v>242</v>
      </c>
      <c r="T899" s="341" t="str">
        <f>SUBSTITUTE(RP_2024[[#This Row],[CODIGO TIPO]],"-","")</f>
        <v>O232020200991122</v>
      </c>
      <c r="U899" s="337">
        <v>1905054</v>
      </c>
      <c r="V899" s="341">
        <f>VALUE(LEFT(RIGHT(RP_2024[[#This Row],[IMPUTACION PRESUPUESTAL]],6),3))</f>
        <v>102</v>
      </c>
      <c r="W899" s="337" t="s">
        <v>44</v>
      </c>
      <c r="X899" s="335">
        <f>VALUE(LEFT(RP_2024[[#This Row],[Actividad]],SEARCH(".",RP_2024[[#This Row],[Actividad]],1)-1))</f>
        <v>3</v>
      </c>
      <c r="Y899" s="337">
        <f>MONTH(RP_2024[[#This Row],[FECHA RP]])</f>
        <v>9</v>
      </c>
      <c r="Z899" s="336" t="str">
        <f>IF(RP_2024[[#This Row],[FEC ANULACION]]="","",MONTH(RP_2024[[#This Row],[FEC ANULACION]]))</f>
        <v/>
      </c>
      <c r="AA899" s="337" t="s">
        <v>1589</v>
      </c>
      <c r="AB899" s="337" t="s">
        <v>3394</v>
      </c>
      <c r="AC899" s="337" t="str">
        <f>MID(RP_2024[[#This Row],[Elemento PEP]],11,2)</f>
        <v>13</v>
      </c>
    </row>
    <row r="900" spans="1:29">
      <c r="A900" s="338">
        <v>4850</v>
      </c>
      <c r="B900" s="339">
        <v>45553</v>
      </c>
      <c r="C900" s="340" t="s">
        <v>1925</v>
      </c>
      <c r="D900" s="340" t="s">
        <v>2736</v>
      </c>
      <c r="E900" s="338" t="s">
        <v>2737</v>
      </c>
      <c r="F900" s="338">
        <v>4578</v>
      </c>
      <c r="G900" s="339">
        <v>45503</v>
      </c>
      <c r="H900" s="341">
        <v>6773604</v>
      </c>
      <c r="I900" s="341" t="s">
        <v>2738</v>
      </c>
      <c r="J900" s="331">
        <v>12</v>
      </c>
      <c r="K900" s="341" t="s">
        <v>1704</v>
      </c>
      <c r="L900" s="341" t="s">
        <v>1832</v>
      </c>
      <c r="M900" s="342">
        <v>27192360</v>
      </c>
      <c r="N900" s="332">
        <v>261465</v>
      </c>
      <c r="O900" s="339">
        <v>45649</v>
      </c>
      <c r="P900" s="342">
        <f>+RP_2024[[#This Row],[VALOR INICIAL]]-RP_2024[[#This Row],[VALOR ANULACION]]</f>
        <v>26930895</v>
      </c>
      <c r="Q900" s="343"/>
      <c r="R900" s="341">
        <f>VALUE(LEFT(RP_2024[[#This Row],[OBJETO]],3))</f>
        <v>381</v>
      </c>
      <c r="S900" s="344">
        <f t="shared" si="5"/>
        <v>242</v>
      </c>
      <c r="T900" s="341" t="str">
        <f>SUBSTITUTE(RP_2024[[#This Row],[CODIGO TIPO]],"-","")</f>
        <v>O232020200991122</v>
      </c>
      <c r="U900" s="337">
        <v>1905049</v>
      </c>
      <c r="V900" s="341">
        <f>VALUE(LEFT(RIGHT(RP_2024[[#This Row],[IMPUTACION PRESUPUESTAL]],6),3))</f>
        <v>149</v>
      </c>
      <c r="W900" s="337" t="s">
        <v>1279</v>
      </c>
      <c r="X900" s="335">
        <f>VALUE(LEFT(RP_2024[[#This Row],[Actividad]],SEARCH(".",RP_2024[[#This Row],[Actividad]],1)-1))</f>
        <v>42</v>
      </c>
      <c r="Y900" s="337">
        <f>MONTH(RP_2024[[#This Row],[FECHA RP]])</f>
        <v>9</v>
      </c>
      <c r="Z900" s="336">
        <f>IF(RP_2024[[#This Row],[FEC ANULACION]]="","",MONTH(RP_2024[[#This Row],[FEC ANULACION]]))</f>
        <v>12</v>
      </c>
      <c r="AA900" s="337" t="s">
        <v>1589</v>
      </c>
      <c r="AB900" s="337" t="s">
        <v>3389</v>
      </c>
      <c r="AC900" s="337" t="str">
        <f>MID(RP_2024[[#This Row],[Elemento PEP]],11,2)</f>
        <v>06</v>
      </c>
    </row>
    <row r="901" spans="1:29">
      <c r="A901" s="338">
        <v>4872</v>
      </c>
      <c r="B901" s="339">
        <v>45555</v>
      </c>
      <c r="C901" s="340" t="s">
        <v>1925</v>
      </c>
      <c r="D901" s="340" t="s">
        <v>2739</v>
      </c>
      <c r="E901" s="338" t="s">
        <v>2740</v>
      </c>
      <c r="F901" s="338">
        <v>4698</v>
      </c>
      <c r="G901" s="339">
        <v>45505</v>
      </c>
      <c r="H901" s="341">
        <v>6788353</v>
      </c>
      <c r="I901" s="341" t="s">
        <v>2741</v>
      </c>
      <c r="J901" s="331">
        <v>12</v>
      </c>
      <c r="K901" s="341" t="s">
        <v>1704</v>
      </c>
      <c r="L901" s="341" t="s">
        <v>1832</v>
      </c>
      <c r="M901" s="342">
        <v>8889313</v>
      </c>
      <c r="N901" s="332">
        <v>0</v>
      </c>
      <c r="O901" s="339"/>
      <c r="P901" s="342">
        <f>+RP_2024[[#This Row],[VALOR INICIAL]]-RP_2024[[#This Row],[VALOR ANULACION]]</f>
        <v>8889313</v>
      </c>
      <c r="Q901" s="343"/>
      <c r="R901" s="341">
        <f>VALUE(LEFT(RP_2024[[#This Row],[OBJETO]],3))</f>
        <v>314</v>
      </c>
      <c r="S901" s="344">
        <f t="shared" si="5"/>
        <v>242</v>
      </c>
      <c r="T901" s="341" t="str">
        <f>SUBSTITUTE(RP_2024[[#This Row],[CODIGO TIPO]],"-","")</f>
        <v>O232020200991122</v>
      </c>
      <c r="U901" s="337">
        <v>1905049</v>
      </c>
      <c r="V901" s="341">
        <f>VALUE(LEFT(RIGHT(RP_2024[[#This Row],[IMPUTACION PRESUPUESTAL]],6),3))</f>
        <v>149</v>
      </c>
      <c r="W901" s="337" t="s">
        <v>1280</v>
      </c>
      <c r="X901" s="335">
        <f>VALUE(LEFT(RP_2024[[#This Row],[Actividad]],SEARCH(".",RP_2024[[#This Row],[Actividad]],1)-1))</f>
        <v>42</v>
      </c>
      <c r="Y901" s="337">
        <f>MONTH(RP_2024[[#This Row],[FECHA RP]])</f>
        <v>9</v>
      </c>
      <c r="Z901" s="336" t="str">
        <f>IF(RP_2024[[#This Row],[FEC ANULACION]]="","",MONTH(RP_2024[[#This Row],[FEC ANULACION]]))</f>
        <v/>
      </c>
      <c r="AA901" s="337" t="s">
        <v>1589</v>
      </c>
      <c r="AB901" s="337" t="s">
        <v>3389</v>
      </c>
      <c r="AC901" s="337" t="str">
        <f>MID(RP_2024[[#This Row],[Elemento PEP]],11,2)</f>
        <v>06</v>
      </c>
    </row>
    <row r="902" spans="1:29">
      <c r="A902" s="338">
        <v>4873</v>
      </c>
      <c r="B902" s="339">
        <v>45555</v>
      </c>
      <c r="C902" s="340" t="s">
        <v>1925</v>
      </c>
      <c r="D902" s="340" t="s">
        <v>2742</v>
      </c>
      <c r="E902" s="338" t="s">
        <v>2743</v>
      </c>
      <c r="F902" s="338">
        <v>4567</v>
      </c>
      <c r="G902" s="339">
        <v>45503</v>
      </c>
      <c r="H902" s="341">
        <v>6786772</v>
      </c>
      <c r="I902" s="341" t="s">
        <v>2744</v>
      </c>
      <c r="J902" s="331">
        <v>12</v>
      </c>
      <c r="K902" s="341" t="s">
        <v>1704</v>
      </c>
      <c r="L902" s="341" t="s">
        <v>1832</v>
      </c>
      <c r="M902" s="342">
        <v>17151012</v>
      </c>
      <c r="N902" s="332">
        <v>0</v>
      </c>
      <c r="O902" s="339"/>
      <c r="P902" s="342">
        <f>+RP_2024[[#This Row],[VALOR INICIAL]]-RP_2024[[#This Row],[VALOR ANULACION]]</f>
        <v>17151012</v>
      </c>
      <c r="Q902" s="343"/>
      <c r="R902" s="341">
        <f>VALUE(LEFT(RP_2024[[#This Row],[OBJETO]],3))</f>
        <v>293</v>
      </c>
      <c r="S902" s="344">
        <f t="shared" si="5"/>
        <v>242</v>
      </c>
      <c r="T902" s="341" t="str">
        <f>SUBSTITUTE(RP_2024[[#This Row],[CODIGO TIPO]],"-","")</f>
        <v>O232020200991122</v>
      </c>
      <c r="U902" s="337">
        <v>1905049</v>
      </c>
      <c r="V902" s="341">
        <f>VALUE(LEFT(RIGHT(RP_2024[[#This Row],[IMPUTACION PRESUPUESTAL]],6),3))</f>
        <v>149</v>
      </c>
      <c r="W902" s="337" t="s">
        <v>1280</v>
      </c>
      <c r="X902" s="335">
        <f>VALUE(LEFT(RP_2024[[#This Row],[Actividad]],SEARCH(".",RP_2024[[#This Row],[Actividad]],1)-1))</f>
        <v>42</v>
      </c>
      <c r="Y902" s="337">
        <f>MONTH(RP_2024[[#This Row],[FECHA RP]])</f>
        <v>9</v>
      </c>
      <c r="Z902" s="336" t="str">
        <f>IF(RP_2024[[#This Row],[FEC ANULACION]]="","",MONTH(RP_2024[[#This Row],[FEC ANULACION]]))</f>
        <v/>
      </c>
      <c r="AA902" s="337" t="s">
        <v>1589</v>
      </c>
      <c r="AB902" s="337" t="s">
        <v>3389</v>
      </c>
      <c r="AC902" s="337" t="str">
        <f>MID(RP_2024[[#This Row],[Elemento PEP]],11,2)</f>
        <v>06</v>
      </c>
    </row>
    <row r="903" spans="1:29">
      <c r="A903" s="338">
        <v>4875</v>
      </c>
      <c r="B903" s="339">
        <v>45555</v>
      </c>
      <c r="C903" s="340" t="s">
        <v>1893</v>
      </c>
      <c r="D903" s="340" t="s">
        <v>2745</v>
      </c>
      <c r="E903" s="338" t="s">
        <v>2746</v>
      </c>
      <c r="F903" s="338">
        <v>5265</v>
      </c>
      <c r="G903" s="339">
        <v>45530</v>
      </c>
      <c r="H903" s="341">
        <v>6781323</v>
      </c>
      <c r="I903" s="341" t="s">
        <v>2747</v>
      </c>
      <c r="J903" s="331">
        <v>12</v>
      </c>
      <c r="K903" s="341" t="s">
        <v>1704</v>
      </c>
      <c r="L903" s="341" t="s">
        <v>1832</v>
      </c>
      <c r="M903" s="342">
        <v>26669430</v>
      </c>
      <c r="N903" s="332">
        <v>261465</v>
      </c>
      <c r="O903" s="339">
        <v>45649</v>
      </c>
      <c r="P903" s="342">
        <f>+RP_2024[[#This Row],[VALOR INICIAL]]-RP_2024[[#This Row],[VALOR ANULACION]]</f>
        <v>26407965</v>
      </c>
      <c r="Q903" s="343"/>
      <c r="R903" s="341">
        <f>VALUE(LEFT(RP_2024[[#This Row],[OBJETO]],3))</f>
        <v>417</v>
      </c>
      <c r="S903" s="344">
        <f t="shared" si="5"/>
        <v>242</v>
      </c>
      <c r="T903" s="341" t="str">
        <f>SUBSTITUTE(RP_2024[[#This Row],[CODIGO TIPO]],"-","")</f>
        <v>O232020200991122</v>
      </c>
      <c r="U903" s="337">
        <v>1905054</v>
      </c>
      <c r="V903" s="341">
        <f>VALUE(LEFT(RIGHT(RP_2024[[#This Row],[IMPUTACION PRESUPUESTAL]],6),3))</f>
        <v>102</v>
      </c>
      <c r="W903" s="337" t="s">
        <v>44</v>
      </c>
      <c r="X903" s="335">
        <f>VALUE(LEFT(RP_2024[[#This Row],[Actividad]],SEARCH(".",RP_2024[[#This Row],[Actividad]],1)-1))</f>
        <v>3</v>
      </c>
      <c r="Y903" s="337">
        <f>MONTH(RP_2024[[#This Row],[FECHA RP]])</f>
        <v>9</v>
      </c>
      <c r="Z903" s="336">
        <f>IF(RP_2024[[#This Row],[FEC ANULACION]]="","",MONTH(RP_2024[[#This Row],[FEC ANULACION]]))</f>
        <v>12</v>
      </c>
      <c r="AA903" s="337" t="s">
        <v>1589</v>
      </c>
      <c r="AB903" s="337" t="s">
        <v>3394</v>
      </c>
      <c r="AC903" s="337" t="str">
        <f>MID(RP_2024[[#This Row],[Elemento PEP]],11,2)</f>
        <v>13</v>
      </c>
    </row>
    <row r="904" spans="1:29">
      <c r="A904" s="338">
        <v>4876</v>
      </c>
      <c r="B904" s="339">
        <v>45555</v>
      </c>
      <c r="C904" s="340" t="s">
        <v>1925</v>
      </c>
      <c r="D904" s="340" t="s">
        <v>2748</v>
      </c>
      <c r="E904" s="338" t="s">
        <v>2749</v>
      </c>
      <c r="F904" s="338">
        <v>4719</v>
      </c>
      <c r="G904" s="339">
        <v>45505</v>
      </c>
      <c r="H904" s="341">
        <v>6784640</v>
      </c>
      <c r="I904" s="341" t="s">
        <v>2750</v>
      </c>
      <c r="J904" s="331">
        <v>12</v>
      </c>
      <c r="K904" s="341" t="s">
        <v>1704</v>
      </c>
      <c r="L904" s="341" t="s">
        <v>1832</v>
      </c>
      <c r="M904" s="342">
        <v>27192360</v>
      </c>
      <c r="N904" s="332">
        <v>784395</v>
      </c>
      <c r="O904" s="339">
        <v>45649</v>
      </c>
      <c r="P904" s="342">
        <f>+RP_2024[[#This Row],[VALOR INICIAL]]-RP_2024[[#This Row],[VALOR ANULACION]]</f>
        <v>26407965</v>
      </c>
      <c r="Q904" s="343"/>
      <c r="R904" s="341">
        <f>VALUE(LEFT(RP_2024[[#This Row],[OBJETO]],3))</f>
        <v>288</v>
      </c>
      <c r="S904" s="344">
        <f t="shared" si="5"/>
        <v>242</v>
      </c>
      <c r="T904" s="341" t="str">
        <f>SUBSTITUTE(RP_2024[[#This Row],[CODIGO TIPO]],"-","")</f>
        <v>O232020200991122</v>
      </c>
      <c r="U904" s="337">
        <v>1905049</v>
      </c>
      <c r="V904" s="341">
        <f>VALUE(LEFT(RIGHT(RP_2024[[#This Row],[IMPUTACION PRESUPUESTAL]],6),3))</f>
        <v>149</v>
      </c>
      <c r="W904" s="337" t="s">
        <v>1280</v>
      </c>
      <c r="X904" s="335">
        <f>VALUE(LEFT(RP_2024[[#This Row],[Actividad]],SEARCH(".",RP_2024[[#This Row],[Actividad]],1)-1))</f>
        <v>42</v>
      </c>
      <c r="Y904" s="337">
        <f>MONTH(RP_2024[[#This Row],[FECHA RP]])</f>
        <v>9</v>
      </c>
      <c r="Z904" s="336">
        <f>IF(RP_2024[[#This Row],[FEC ANULACION]]="","",MONTH(RP_2024[[#This Row],[FEC ANULACION]]))</f>
        <v>12</v>
      </c>
      <c r="AA904" s="337" t="s">
        <v>1589</v>
      </c>
      <c r="AB904" s="337" t="s">
        <v>3389</v>
      </c>
      <c r="AC904" s="337" t="str">
        <f>MID(RP_2024[[#This Row],[Elemento PEP]],11,2)</f>
        <v>06</v>
      </c>
    </row>
    <row r="905" spans="1:29">
      <c r="A905" s="338">
        <v>4877</v>
      </c>
      <c r="B905" s="339">
        <v>45555</v>
      </c>
      <c r="C905" s="340" t="s">
        <v>1925</v>
      </c>
      <c r="D905" s="340" t="s">
        <v>2751</v>
      </c>
      <c r="E905" s="338" t="s">
        <v>2752</v>
      </c>
      <c r="F905" s="338">
        <v>4700</v>
      </c>
      <c r="G905" s="339">
        <v>45505</v>
      </c>
      <c r="H905" s="341">
        <v>6787285</v>
      </c>
      <c r="I905" s="341" t="s">
        <v>2753</v>
      </c>
      <c r="J905" s="331">
        <v>12</v>
      </c>
      <c r="K905" s="341" t="s">
        <v>1704</v>
      </c>
      <c r="L905" s="341" t="s">
        <v>1832</v>
      </c>
      <c r="M905" s="342">
        <v>17490636</v>
      </c>
      <c r="N905" s="332">
        <v>339624</v>
      </c>
      <c r="O905" s="339">
        <v>45649</v>
      </c>
      <c r="P905" s="342">
        <f>+RP_2024[[#This Row],[VALOR INICIAL]]-RP_2024[[#This Row],[VALOR ANULACION]]</f>
        <v>17151012</v>
      </c>
      <c r="Q905" s="343"/>
      <c r="R905" s="341">
        <f>VALUE(LEFT(RP_2024[[#This Row],[OBJETO]],3))</f>
        <v>296</v>
      </c>
      <c r="S905" s="344">
        <f t="shared" si="5"/>
        <v>242</v>
      </c>
      <c r="T905" s="341" t="str">
        <f>SUBSTITUTE(RP_2024[[#This Row],[CODIGO TIPO]],"-","")</f>
        <v>O232020200991122</v>
      </c>
      <c r="U905" s="337">
        <v>1905049</v>
      </c>
      <c r="V905" s="341">
        <f>VALUE(LEFT(RIGHT(RP_2024[[#This Row],[IMPUTACION PRESUPUESTAL]],6),3))</f>
        <v>149</v>
      </c>
      <c r="W905" s="337" t="s">
        <v>1280</v>
      </c>
      <c r="X905" s="335">
        <f>VALUE(LEFT(RP_2024[[#This Row],[Actividad]],SEARCH(".",RP_2024[[#This Row],[Actividad]],1)-1))</f>
        <v>42</v>
      </c>
      <c r="Y905" s="337">
        <f>MONTH(RP_2024[[#This Row],[FECHA RP]])</f>
        <v>9</v>
      </c>
      <c r="Z905" s="336">
        <f>IF(RP_2024[[#This Row],[FEC ANULACION]]="","",MONTH(RP_2024[[#This Row],[FEC ANULACION]]))</f>
        <v>12</v>
      </c>
      <c r="AA905" s="337" t="s">
        <v>1589</v>
      </c>
      <c r="AB905" s="337" t="s">
        <v>3389</v>
      </c>
      <c r="AC905" s="337" t="str">
        <f>MID(RP_2024[[#This Row],[Elemento PEP]],11,2)</f>
        <v>06</v>
      </c>
    </row>
    <row r="906" spans="1:29">
      <c r="A906" s="338">
        <v>4893</v>
      </c>
      <c r="B906" s="339">
        <v>45558</v>
      </c>
      <c r="C906" s="340" t="s">
        <v>1893</v>
      </c>
      <c r="D906" s="340" t="s">
        <v>2754</v>
      </c>
      <c r="E906" s="338" t="s">
        <v>2755</v>
      </c>
      <c r="F906" s="338">
        <v>4889</v>
      </c>
      <c r="G906" s="339">
        <v>45509</v>
      </c>
      <c r="H906" s="341">
        <v>6785209</v>
      </c>
      <c r="I906" s="341" t="s">
        <v>2756</v>
      </c>
      <c r="J906" s="331">
        <v>12</v>
      </c>
      <c r="K906" s="341" t="s">
        <v>1704</v>
      </c>
      <c r="L906" s="341" t="s">
        <v>1832</v>
      </c>
      <c r="M906" s="342">
        <v>27192360</v>
      </c>
      <c r="N906" s="332">
        <v>1830255</v>
      </c>
      <c r="O906" s="339">
        <v>45649</v>
      </c>
      <c r="P906" s="342">
        <f>+RP_2024[[#This Row],[VALOR INICIAL]]-RP_2024[[#This Row],[VALOR ANULACION]]</f>
        <v>25362105</v>
      </c>
      <c r="Q906" s="343"/>
      <c r="R906" s="341">
        <f>VALUE(LEFT(RP_2024[[#This Row],[OBJETO]],3))</f>
        <v>172</v>
      </c>
      <c r="S906" s="344">
        <f t="shared" si="5"/>
        <v>242</v>
      </c>
      <c r="T906" s="341" t="str">
        <f>SUBSTITUTE(RP_2024[[#This Row],[CODIGO TIPO]],"-","")</f>
        <v>O232020200991122</v>
      </c>
      <c r="U906" s="337">
        <v>1905054</v>
      </c>
      <c r="V906" s="341">
        <f>VALUE(LEFT(RIGHT(RP_2024[[#This Row],[IMPUTACION PRESUPUESTAL]],6),3))</f>
        <v>102</v>
      </c>
      <c r="W906" s="337" t="s">
        <v>44</v>
      </c>
      <c r="X906" s="335">
        <f>VALUE(LEFT(RP_2024[[#This Row],[Actividad]],SEARCH(".",RP_2024[[#This Row],[Actividad]],1)-1))</f>
        <v>3</v>
      </c>
      <c r="Y906" s="337">
        <f>MONTH(RP_2024[[#This Row],[FECHA RP]])</f>
        <v>9</v>
      </c>
      <c r="Z906" s="336">
        <f>IF(RP_2024[[#This Row],[FEC ANULACION]]="","",MONTH(RP_2024[[#This Row],[FEC ANULACION]]))</f>
        <v>12</v>
      </c>
      <c r="AA906" s="337" t="s">
        <v>1589</v>
      </c>
      <c r="AB906" s="337" t="s">
        <v>3394</v>
      </c>
      <c r="AC906" s="337" t="str">
        <f>MID(RP_2024[[#This Row],[Elemento PEP]],11,2)</f>
        <v>13</v>
      </c>
    </row>
    <row r="907" spans="1:29">
      <c r="A907" s="338">
        <v>4894</v>
      </c>
      <c r="B907" s="339">
        <v>45558</v>
      </c>
      <c r="C907" s="340" t="s">
        <v>1925</v>
      </c>
      <c r="D907" s="340" t="s">
        <v>2757</v>
      </c>
      <c r="E907" s="338" t="s">
        <v>2758</v>
      </c>
      <c r="F907" s="338">
        <v>4729</v>
      </c>
      <c r="G907" s="339">
        <v>45505</v>
      </c>
      <c r="H907" s="341">
        <v>6793785</v>
      </c>
      <c r="I907" s="341" t="s">
        <v>2759</v>
      </c>
      <c r="J907" s="331">
        <v>12</v>
      </c>
      <c r="K907" s="341" t="s">
        <v>1704</v>
      </c>
      <c r="L907" s="341" t="s">
        <v>1832</v>
      </c>
      <c r="M907" s="342">
        <v>25623570</v>
      </c>
      <c r="N907" s="332">
        <v>261465</v>
      </c>
      <c r="O907" s="339">
        <v>45649</v>
      </c>
      <c r="P907" s="342">
        <f>+RP_2024[[#This Row],[VALOR INICIAL]]-RP_2024[[#This Row],[VALOR ANULACION]]</f>
        <v>25362105</v>
      </c>
      <c r="Q907" s="343"/>
      <c r="R907" s="341">
        <f>VALUE(LEFT(RP_2024[[#This Row],[OBJETO]],3))</f>
        <v>415</v>
      </c>
      <c r="S907" s="344">
        <f t="shared" si="5"/>
        <v>242</v>
      </c>
      <c r="T907" s="341" t="str">
        <f>SUBSTITUTE(RP_2024[[#This Row],[CODIGO TIPO]],"-","")</f>
        <v>O232020200991122</v>
      </c>
      <c r="U907" s="337">
        <v>1905049</v>
      </c>
      <c r="V907" s="341">
        <f>VALUE(LEFT(RIGHT(RP_2024[[#This Row],[IMPUTACION PRESUPUESTAL]],6),3))</f>
        <v>149</v>
      </c>
      <c r="W907" s="337" t="s">
        <v>1279</v>
      </c>
      <c r="X907" s="335">
        <f>VALUE(LEFT(RP_2024[[#This Row],[Actividad]],SEARCH(".",RP_2024[[#This Row],[Actividad]],1)-1))</f>
        <v>42</v>
      </c>
      <c r="Y907" s="337">
        <f>MONTH(RP_2024[[#This Row],[FECHA RP]])</f>
        <v>9</v>
      </c>
      <c r="Z907" s="336">
        <f>IF(RP_2024[[#This Row],[FEC ANULACION]]="","",MONTH(RP_2024[[#This Row],[FEC ANULACION]]))</f>
        <v>12</v>
      </c>
      <c r="AA907" s="337" t="s">
        <v>1589</v>
      </c>
      <c r="AB907" s="337" t="s">
        <v>3389</v>
      </c>
      <c r="AC907" s="337" t="str">
        <f>MID(RP_2024[[#This Row],[Elemento PEP]],11,2)</f>
        <v>06</v>
      </c>
    </row>
    <row r="908" spans="1:29">
      <c r="A908" s="338">
        <v>4896</v>
      </c>
      <c r="B908" s="339">
        <v>45558</v>
      </c>
      <c r="C908" s="340" t="s">
        <v>1937</v>
      </c>
      <c r="D908" s="340" t="s">
        <v>2760</v>
      </c>
      <c r="E908" s="338" t="s">
        <v>2761</v>
      </c>
      <c r="F908" s="338">
        <v>5404</v>
      </c>
      <c r="G908" s="339">
        <v>45537</v>
      </c>
      <c r="H908" s="341">
        <v>6795965</v>
      </c>
      <c r="I908" s="341" t="s">
        <v>2762</v>
      </c>
      <c r="J908" s="331">
        <v>12</v>
      </c>
      <c r="K908" s="341" t="s">
        <v>1704</v>
      </c>
      <c r="L908" s="341" t="s">
        <v>1832</v>
      </c>
      <c r="M908" s="342">
        <v>16633246</v>
      </c>
      <c r="N908" s="332">
        <v>339454</v>
      </c>
      <c r="O908" s="339">
        <v>45649</v>
      </c>
      <c r="P908" s="342">
        <f>+RP_2024[[#This Row],[VALOR INICIAL]]-RP_2024[[#This Row],[VALOR ANULACION]]</f>
        <v>16293792</v>
      </c>
      <c r="Q908" s="343"/>
      <c r="R908" s="341">
        <f>VALUE(LEFT(RP_2024[[#This Row],[OBJETO]],3))</f>
        <v>439</v>
      </c>
      <c r="S908" s="344">
        <f t="shared" si="5"/>
        <v>242</v>
      </c>
      <c r="T908" s="341" t="str">
        <f>SUBSTITUTE(RP_2024[[#This Row],[CODIGO TIPO]],"-","")</f>
        <v>O232020200991122</v>
      </c>
      <c r="U908" s="337">
        <v>1905049</v>
      </c>
      <c r="V908" s="341">
        <f>VALUE(LEFT(RIGHT(RP_2024[[#This Row],[IMPUTACION PRESUPUESTAL]],6),3))</f>
        <v>95</v>
      </c>
      <c r="W908" s="337" t="s">
        <v>1287</v>
      </c>
      <c r="X908" s="335">
        <f>VALUE(LEFT(RP_2024[[#This Row],[Actividad]],SEARCH(".",RP_2024[[#This Row],[Actividad]],1)-1))</f>
        <v>45</v>
      </c>
      <c r="Y908" s="337">
        <f>MONTH(RP_2024[[#This Row],[FECHA RP]])</f>
        <v>9</v>
      </c>
      <c r="Z908" s="336">
        <f>IF(RP_2024[[#This Row],[FEC ANULACION]]="","",MONTH(RP_2024[[#This Row],[FEC ANULACION]]))</f>
        <v>12</v>
      </c>
      <c r="AA908" s="337" t="s">
        <v>1589</v>
      </c>
      <c r="AB908" s="337" t="s">
        <v>3395</v>
      </c>
      <c r="AC908" s="337" t="str">
        <f>MID(RP_2024[[#This Row],[Elemento PEP]],11,2)</f>
        <v>27</v>
      </c>
    </row>
    <row r="909" spans="1:29">
      <c r="A909" s="338">
        <v>4898</v>
      </c>
      <c r="B909" s="339">
        <v>45558</v>
      </c>
      <c r="C909" s="340" t="s">
        <v>1925</v>
      </c>
      <c r="D909" s="340" t="s">
        <v>2763</v>
      </c>
      <c r="E909" s="338" t="s">
        <v>2764</v>
      </c>
      <c r="F909" s="338">
        <v>4955</v>
      </c>
      <c r="G909" s="339">
        <v>45509</v>
      </c>
      <c r="H909" s="341">
        <v>6795713</v>
      </c>
      <c r="I909" s="341" t="s">
        <v>2765</v>
      </c>
      <c r="J909" s="331">
        <v>12</v>
      </c>
      <c r="K909" s="341" t="s">
        <v>1704</v>
      </c>
      <c r="L909" s="341" t="s">
        <v>1832</v>
      </c>
      <c r="M909" s="342">
        <v>16641576</v>
      </c>
      <c r="N909" s="332">
        <v>169812</v>
      </c>
      <c r="O909" s="339">
        <v>45649</v>
      </c>
      <c r="P909" s="342">
        <f>+RP_2024[[#This Row],[VALOR INICIAL]]-RP_2024[[#This Row],[VALOR ANULACION]]</f>
        <v>16471764</v>
      </c>
      <c r="Q909" s="343"/>
      <c r="R909" s="341">
        <f>VALUE(LEFT(RP_2024[[#This Row],[OBJETO]],3))</f>
        <v>358</v>
      </c>
      <c r="S909" s="344">
        <f t="shared" si="5"/>
        <v>242</v>
      </c>
      <c r="T909" s="341" t="str">
        <f>SUBSTITUTE(RP_2024[[#This Row],[CODIGO TIPO]],"-","")</f>
        <v>O232020200991122</v>
      </c>
      <c r="U909" s="337">
        <v>1905049</v>
      </c>
      <c r="V909" s="341">
        <f>VALUE(LEFT(RIGHT(RP_2024[[#This Row],[IMPUTACION PRESUPUESTAL]],6),3))</f>
        <v>149</v>
      </c>
      <c r="W909" s="337" t="s">
        <v>1280</v>
      </c>
      <c r="X909" s="335">
        <f>VALUE(LEFT(RP_2024[[#This Row],[Actividad]],SEARCH(".",RP_2024[[#This Row],[Actividad]],1)-1))</f>
        <v>42</v>
      </c>
      <c r="Y909" s="337">
        <f>MONTH(RP_2024[[#This Row],[FECHA RP]])</f>
        <v>9</v>
      </c>
      <c r="Z909" s="336">
        <f>IF(RP_2024[[#This Row],[FEC ANULACION]]="","",MONTH(RP_2024[[#This Row],[FEC ANULACION]]))</f>
        <v>12</v>
      </c>
      <c r="AA909" s="337" t="s">
        <v>1589</v>
      </c>
      <c r="AB909" s="337" t="s">
        <v>3389</v>
      </c>
      <c r="AC909" s="337" t="str">
        <f>MID(RP_2024[[#This Row],[Elemento PEP]],11,2)</f>
        <v>06</v>
      </c>
    </row>
    <row r="910" spans="1:29">
      <c r="A910" s="338">
        <v>4899</v>
      </c>
      <c r="B910" s="339">
        <v>45558</v>
      </c>
      <c r="C910" s="340" t="s">
        <v>1925</v>
      </c>
      <c r="D910" s="340" t="s">
        <v>2766</v>
      </c>
      <c r="E910" s="338" t="s">
        <v>2767</v>
      </c>
      <c r="F910" s="338">
        <v>4962</v>
      </c>
      <c r="G910" s="339">
        <v>45509</v>
      </c>
      <c r="H910" s="341">
        <v>6791252</v>
      </c>
      <c r="I910" s="341" t="s">
        <v>2768</v>
      </c>
      <c r="J910" s="331">
        <v>12</v>
      </c>
      <c r="K910" s="341" t="s">
        <v>1704</v>
      </c>
      <c r="L910" s="341" t="s">
        <v>1832</v>
      </c>
      <c r="M910" s="342">
        <v>16641478</v>
      </c>
      <c r="N910" s="332">
        <v>169811</v>
      </c>
      <c r="O910" s="339">
        <v>45649</v>
      </c>
      <c r="P910" s="342">
        <f>+RP_2024[[#This Row],[VALOR INICIAL]]-RP_2024[[#This Row],[VALOR ANULACION]]</f>
        <v>16471667</v>
      </c>
      <c r="Q910" s="343"/>
      <c r="R910" s="341">
        <f>VALUE(LEFT(RP_2024[[#This Row],[OBJETO]],3))</f>
        <v>402</v>
      </c>
      <c r="S910" s="344">
        <f t="shared" si="5"/>
        <v>242</v>
      </c>
      <c r="T910" s="341" t="str">
        <f>SUBSTITUTE(RP_2024[[#This Row],[CODIGO TIPO]],"-","")</f>
        <v>O232020200991122</v>
      </c>
      <c r="U910" s="337">
        <v>1905049</v>
      </c>
      <c r="V910" s="341">
        <f>VALUE(LEFT(RIGHT(RP_2024[[#This Row],[IMPUTACION PRESUPUESTAL]],6),3))</f>
        <v>149</v>
      </c>
      <c r="W910" s="337" t="s">
        <v>1280</v>
      </c>
      <c r="X910" s="335">
        <f>VALUE(LEFT(RP_2024[[#This Row],[Actividad]],SEARCH(".",RP_2024[[#This Row],[Actividad]],1)-1))</f>
        <v>42</v>
      </c>
      <c r="Y910" s="337">
        <f>MONTH(RP_2024[[#This Row],[FECHA RP]])</f>
        <v>9</v>
      </c>
      <c r="Z910" s="336">
        <f>IF(RP_2024[[#This Row],[FEC ANULACION]]="","",MONTH(RP_2024[[#This Row],[FEC ANULACION]]))</f>
        <v>12</v>
      </c>
      <c r="AA910" s="337" t="s">
        <v>1589</v>
      </c>
      <c r="AB910" s="337" t="s">
        <v>3389</v>
      </c>
      <c r="AC910" s="337" t="str">
        <f>MID(RP_2024[[#This Row],[Elemento PEP]],11,2)</f>
        <v>06</v>
      </c>
    </row>
    <row r="911" spans="1:29">
      <c r="A911" s="338">
        <v>4900</v>
      </c>
      <c r="B911" s="339">
        <v>45558</v>
      </c>
      <c r="C911" s="340" t="s">
        <v>1893</v>
      </c>
      <c r="D911" s="340" t="s">
        <v>2769</v>
      </c>
      <c r="E911" s="338" t="s">
        <v>1634</v>
      </c>
      <c r="F911" s="338">
        <v>5458</v>
      </c>
      <c r="G911" s="339">
        <v>45538</v>
      </c>
      <c r="H911" s="341">
        <v>6796540</v>
      </c>
      <c r="I911" s="341" t="s">
        <v>2770</v>
      </c>
      <c r="J911" s="331">
        <v>12</v>
      </c>
      <c r="K911" s="341" t="s">
        <v>1704</v>
      </c>
      <c r="L911" s="341" t="s">
        <v>1832</v>
      </c>
      <c r="M911" s="342">
        <v>6448562</v>
      </c>
      <c r="N911" s="332">
        <v>0</v>
      </c>
      <c r="O911" s="339"/>
      <c r="P911" s="342">
        <f>+RP_2024[[#This Row],[VALOR INICIAL]]-RP_2024[[#This Row],[VALOR ANULACION]]</f>
        <v>6448562</v>
      </c>
      <c r="Q911" s="343"/>
      <c r="R911" s="341">
        <f>VALUE(LEFT(RP_2024[[#This Row],[OBJETO]],3))</f>
        <v>142</v>
      </c>
      <c r="S911" s="344">
        <f t="shared" si="5"/>
        <v>242</v>
      </c>
      <c r="T911" s="341" t="str">
        <f>SUBSTITUTE(RP_2024[[#This Row],[CODIGO TIPO]],"-","")</f>
        <v>O232020200991122</v>
      </c>
      <c r="U911" s="337">
        <v>1905054</v>
      </c>
      <c r="V911" s="341">
        <f>VALUE(LEFT(RIGHT(RP_2024[[#This Row],[IMPUTACION PRESUPUESTAL]],6),3))</f>
        <v>102</v>
      </c>
      <c r="W911" s="337" t="s">
        <v>44</v>
      </c>
      <c r="X911" s="335">
        <f>VALUE(LEFT(RP_2024[[#This Row],[Actividad]],SEARCH(".",RP_2024[[#This Row],[Actividad]],1)-1))</f>
        <v>3</v>
      </c>
      <c r="Y911" s="337">
        <f>MONTH(RP_2024[[#This Row],[FECHA RP]])</f>
        <v>9</v>
      </c>
      <c r="Z911" s="336" t="str">
        <f>IF(RP_2024[[#This Row],[FEC ANULACION]]="","",MONTH(RP_2024[[#This Row],[FEC ANULACION]]))</f>
        <v/>
      </c>
      <c r="AA911" s="337" t="s">
        <v>1589</v>
      </c>
      <c r="AB911" s="337" t="s">
        <v>3394</v>
      </c>
      <c r="AC911" s="337" t="str">
        <f>MID(RP_2024[[#This Row],[Elemento PEP]],11,2)</f>
        <v>13</v>
      </c>
    </row>
    <row r="912" spans="1:29">
      <c r="A912" s="338">
        <v>4901</v>
      </c>
      <c r="B912" s="339">
        <v>45558</v>
      </c>
      <c r="C912" s="340" t="s">
        <v>1925</v>
      </c>
      <c r="D912" s="340" t="s">
        <v>2771</v>
      </c>
      <c r="E912" s="338" t="s">
        <v>2772</v>
      </c>
      <c r="F912" s="338">
        <v>4965</v>
      </c>
      <c r="G912" s="339">
        <v>45509</v>
      </c>
      <c r="H912" s="341">
        <v>6791123</v>
      </c>
      <c r="I912" s="341" t="s">
        <v>2773</v>
      </c>
      <c r="J912" s="331">
        <v>12</v>
      </c>
      <c r="K912" s="341" t="s">
        <v>1704</v>
      </c>
      <c r="L912" s="341" t="s">
        <v>1832</v>
      </c>
      <c r="M912" s="342">
        <v>25623570</v>
      </c>
      <c r="N912" s="332">
        <v>261465</v>
      </c>
      <c r="O912" s="339">
        <v>45649</v>
      </c>
      <c r="P912" s="342">
        <f>+RP_2024[[#This Row],[VALOR INICIAL]]-RP_2024[[#This Row],[VALOR ANULACION]]</f>
        <v>25362105</v>
      </c>
      <c r="Q912" s="343"/>
      <c r="R912" s="341">
        <f>VALUE(LEFT(RP_2024[[#This Row],[OBJETO]],3))</f>
        <v>393</v>
      </c>
      <c r="S912" s="344">
        <f t="shared" si="5"/>
        <v>242</v>
      </c>
      <c r="T912" s="341" t="str">
        <f>SUBSTITUTE(RP_2024[[#This Row],[CODIGO TIPO]],"-","")</f>
        <v>O232020200991122</v>
      </c>
      <c r="U912" s="337">
        <v>1905049</v>
      </c>
      <c r="V912" s="341">
        <f>VALUE(LEFT(RIGHT(RP_2024[[#This Row],[IMPUTACION PRESUPUESTAL]],6),3))</f>
        <v>149</v>
      </c>
      <c r="W912" s="337" t="s">
        <v>1280</v>
      </c>
      <c r="X912" s="335">
        <f>VALUE(LEFT(RP_2024[[#This Row],[Actividad]],SEARCH(".",RP_2024[[#This Row],[Actividad]],1)-1))</f>
        <v>42</v>
      </c>
      <c r="Y912" s="337">
        <f>MONTH(RP_2024[[#This Row],[FECHA RP]])</f>
        <v>9</v>
      </c>
      <c r="Z912" s="336">
        <f>IF(RP_2024[[#This Row],[FEC ANULACION]]="","",MONTH(RP_2024[[#This Row],[FEC ANULACION]]))</f>
        <v>12</v>
      </c>
      <c r="AA912" s="337" t="s">
        <v>1589</v>
      </c>
      <c r="AB912" s="337" t="s">
        <v>3389</v>
      </c>
      <c r="AC912" s="337" t="str">
        <f>MID(RP_2024[[#This Row],[Elemento PEP]],11,2)</f>
        <v>06</v>
      </c>
    </row>
    <row r="913" spans="1:29">
      <c r="A913" s="338">
        <v>4906</v>
      </c>
      <c r="B913" s="339">
        <v>45558</v>
      </c>
      <c r="C913" s="340" t="s">
        <v>1925</v>
      </c>
      <c r="D913" s="340" t="s">
        <v>2774</v>
      </c>
      <c r="E913" s="338" t="s">
        <v>2775</v>
      </c>
      <c r="F913" s="338">
        <v>4951</v>
      </c>
      <c r="G913" s="339">
        <v>45509</v>
      </c>
      <c r="H913" s="341">
        <v>6756005</v>
      </c>
      <c r="I913" s="341" t="s">
        <v>2776</v>
      </c>
      <c r="J913" s="331">
        <v>12</v>
      </c>
      <c r="K913" s="341" t="s">
        <v>1704</v>
      </c>
      <c r="L913" s="341" t="s">
        <v>1832</v>
      </c>
      <c r="M913" s="342">
        <v>18509508</v>
      </c>
      <c r="N913" s="332">
        <v>2037744</v>
      </c>
      <c r="O913" s="339">
        <v>45649</v>
      </c>
      <c r="P913" s="342">
        <f>+RP_2024[[#This Row],[VALOR INICIAL]]-RP_2024[[#This Row],[VALOR ANULACION]]</f>
        <v>16471764</v>
      </c>
      <c r="Q913" s="343"/>
      <c r="R913" s="341">
        <f>VALUE(LEFT(RP_2024[[#This Row],[OBJETO]],3))</f>
        <v>321</v>
      </c>
      <c r="S913" s="344">
        <f t="shared" si="5"/>
        <v>242</v>
      </c>
      <c r="T913" s="341" t="str">
        <f>SUBSTITUTE(RP_2024[[#This Row],[CODIGO TIPO]],"-","")</f>
        <v>O232020200991122</v>
      </c>
      <c r="U913" s="337">
        <v>1905049</v>
      </c>
      <c r="V913" s="341">
        <f>VALUE(LEFT(RIGHT(RP_2024[[#This Row],[IMPUTACION PRESUPUESTAL]],6),3))</f>
        <v>149</v>
      </c>
      <c r="W913" s="337" t="s">
        <v>1280</v>
      </c>
      <c r="X913" s="335">
        <f>VALUE(LEFT(RP_2024[[#This Row],[Actividad]],SEARCH(".",RP_2024[[#This Row],[Actividad]],1)-1))</f>
        <v>42</v>
      </c>
      <c r="Y913" s="337">
        <f>MONTH(RP_2024[[#This Row],[FECHA RP]])</f>
        <v>9</v>
      </c>
      <c r="Z913" s="336">
        <f>IF(RP_2024[[#This Row],[FEC ANULACION]]="","",MONTH(RP_2024[[#This Row],[FEC ANULACION]]))</f>
        <v>12</v>
      </c>
      <c r="AA913" s="337" t="s">
        <v>1589</v>
      </c>
      <c r="AB913" s="337" t="s">
        <v>3389</v>
      </c>
      <c r="AC913" s="337" t="str">
        <f>MID(RP_2024[[#This Row],[Elemento PEP]],11,2)</f>
        <v>06</v>
      </c>
    </row>
    <row r="914" spans="1:29">
      <c r="A914" s="338">
        <v>4983</v>
      </c>
      <c r="B914" s="339">
        <v>45561</v>
      </c>
      <c r="C914" s="340" t="s">
        <v>1925</v>
      </c>
      <c r="D914" s="340" t="s">
        <v>2777</v>
      </c>
      <c r="E914" s="338" t="s">
        <v>2778</v>
      </c>
      <c r="F914" s="338">
        <v>4958</v>
      </c>
      <c r="G914" s="339">
        <v>45509</v>
      </c>
      <c r="H914" s="341">
        <v>6776274</v>
      </c>
      <c r="I914" s="341" t="s">
        <v>2779</v>
      </c>
      <c r="J914" s="331">
        <v>12</v>
      </c>
      <c r="K914" s="341" t="s">
        <v>1704</v>
      </c>
      <c r="L914" s="341" t="s">
        <v>1832</v>
      </c>
      <c r="M914" s="342">
        <v>17490636</v>
      </c>
      <c r="N914" s="332">
        <v>1358496</v>
      </c>
      <c r="O914" s="339">
        <v>45649</v>
      </c>
      <c r="P914" s="342">
        <f>+RP_2024[[#This Row],[VALOR INICIAL]]-RP_2024[[#This Row],[VALOR ANULACION]]</f>
        <v>16132140</v>
      </c>
      <c r="Q914" s="343"/>
      <c r="R914" s="341">
        <f>VALUE(LEFT(RP_2024[[#This Row],[OBJETO]],3))</f>
        <v>361</v>
      </c>
      <c r="S914" s="344">
        <f t="shared" si="5"/>
        <v>242</v>
      </c>
      <c r="T914" s="341" t="str">
        <f>SUBSTITUTE(RP_2024[[#This Row],[CODIGO TIPO]],"-","")</f>
        <v>O232020200991122</v>
      </c>
      <c r="U914" s="337">
        <v>1905049</v>
      </c>
      <c r="V914" s="341">
        <f>VALUE(LEFT(RIGHT(RP_2024[[#This Row],[IMPUTACION PRESUPUESTAL]],6),3))</f>
        <v>149</v>
      </c>
      <c r="W914" s="337" t="s">
        <v>1280</v>
      </c>
      <c r="X914" s="335">
        <f>VALUE(LEFT(RP_2024[[#This Row],[Actividad]],SEARCH(".",RP_2024[[#This Row],[Actividad]],1)-1))</f>
        <v>42</v>
      </c>
      <c r="Y914" s="337">
        <f>MONTH(RP_2024[[#This Row],[FECHA RP]])</f>
        <v>9</v>
      </c>
      <c r="Z914" s="336">
        <f>IF(RP_2024[[#This Row],[FEC ANULACION]]="","",MONTH(RP_2024[[#This Row],[FEC ANULACION]]))</f>
        <v>12</v>
      </c>
      <c r="AA914" s="337" t="s">
        <v>1589</v>
      </c>
      <c r="AB914" s="337" t="s">
        <v>3389</v>
      </c>
      <c r="AC914" s="337" t="str">
        <f>MID(RP_2024[[#This Row],[Elemento PEP]],11,2)</f>
        <v>06</v>
      </c>
    </row>
    <row r="915" spans="1:29">
      <c r="A915" s="338">
        <v>4984</v>
      </c>
      <c r="B915" s="339">
        <v>45561</v>
      </c>
      <c r="C915" s="340" t="s">
        <v>1925</v>
      </c>
      <c r="D915" s="340" t="s">
        <v>2780</v>
      </c>
      <c r="E915" s="338" t="s">
        <v>2781</v>
      </c>
      <c r="F915" s="338">
        <v>4950</v>
      </c>
      <c r="G915" s="339">
        <v>45509</v>
      </c>
      <c r="H915" s="341">
        <v>6775459</v>
      </c>
      <c r="I915" s="341" t="s">
        <v>2782</v>
      </c>
      <c r="J915" s="331">
        <v>12</v>
      </c>
      <c r="K915" s="341" t="s">
        <v>1704</v>
      </c>
      <c r="L915" s="341" t="s">
        <v>1832</v>
      </c>
      <c r="M915" s="342">
        <v>17490636</v>
      </c>
      <c r="N915" s="332">
        <v>1358496</v>
      </c>
      <c r="O915" s="339">
        <v>45649</v>
      </c>
      <c r="P915" s="342">
        <f>+RP_2024[[#This Row],[VALOR INICIAL]]-RP_2024[[#This Row],[VALOR ANULACION]]</f>
        <v>16132140</v>
      </c>
      <c r="Q915" s="343"/>
      <c r="R915" s="341">
        <f>VALUE(LEFT(RP_2024[[#This Row],[OBJETO]],3))</f>
        <v>315</v>
      </c>
      <c r="S915" s="344">
        <f t="shared" si="5"/>
        <v>242</v>
      </c>
      <c r="T915" s="341" t="str">
        <f>SUBSTITUTE(RP_2024[[#This Row],[CODIGO TIPO]],"-","")</f>
        <v>O232020200991122</v>
      </c>
      <c r="U915" s="337">
        <v>1905049</v>
      </c>
      <c r="V915" s="341">
        <f>VALUE(LEFT(RIGHT(RP_2024[[#This Row],[IMPUTACION PRESUPUESTAL]],6),3))</f>
        <v>149</v>
      </c>
      <c r="W915" s="337" t="s">
        <v>1280</v>
      </c>
      <c r="X915" s="335">
        <f>VALUE(LEFT(RP_2024[[#This Row],[Actividad]],SEARCH(".",RP_2024[[#This Row],[Actividad]],1)-1))</f>
        <v>42</v>
      </c>
      <c r="Y915" s="337">
        <f>MONTH(RP_2024[[#This Row],[FECHA RP]])</f>
        <v>9</v>
      </c>
      <c r="Z915" s="336">
        <f>IF(RP_2024[[#This Row],[FEC ANULACION]]="","",MONTH(RP_2024[[#This Row],[FEC ANULACION]]))</f>
        <v>12</v>
      </c>
      <c r="AA915" s="337" t="s">
        <v>1589</v>
      </c>
      <c r="AB915" s="337" t="s">
        <v>3389</v>
      </c>
      <c r="AC915" s="337" t="str">
        <f>MID(RP_2024[[#This Row],[Elemento PEP]],11,2)</f>
        <v>06</v>
      </c>
    </row>
    <row r="916" spans="1:29">
      <c r="A916" s="338">
        <v>4989</v>
      </c>
      <c r="B916" s="339">
        <v>45561</v>
      </c>
      <c r="C916" s="340" t="s">
        <v>1893</v>
      </c>
      <c r="D916" s="340" t="s">
        <v>2783</v>
      </c>
      <c r="E916" s="338" t="s">
        <v>2784</v>
      </c>
      <c r="F916" s="338">
        <v>5445</v>
      </c>
      <c r="G916" s="339">
        <v>45538</v>
      </c>
      <c r="H916" s="341">
        <v>6816862</v>
      </c>
      <c r="I916" s="341" t="s">
        <v>2785</v>
      </c>
      <c r="J916" s="331">
        <v>12</v>
      </c>
      <c r="K916" s="341" t="s">
        <v>1704</v>
      </c>
      <c r="L916" s="341" t="s">
        <v>1832</v>
      </c>
      <c r="M916" s="342">
        <v>21171056</v>
      </c>
      <c r="N916" s="332">
        <v>0</v>
      </c>
      <c r="O916" s="339"/>
      <c r="P916" s="342">
        <f>+RP_2024[[#This Row],[VALOR INICIAL]]-RP_2024[[#This Row],[VALOR ANULACION]]</f>
        <v>21171056</v>
      </c>
      <c r="Q916" s="343"/>
      <c r="R916" s="341">
        <f>VALUE(LEFT(RP_2024[[#This Row],[OBJETO]],3))</f>
        <v>206</v>
      </c>
      <c r="S916" s="344">
        <f t="shared" si="5"/>
        <v>242</v>
      </c>
      <c r="T916" s="341" t="str">
        <f>SUBSTITUTE(RP_2024[[#This Row],[CODIGO TIPO]],"-","")</f>
        <v>O232020200991122</v>
      </c>
      <c r="U916" s="337">
        <v>1905054</v>
      </c>
      <c r="V916" s="341">
        <f>VALUE(LEFT(RIGHT(RP_2024[[#This Row],[IMPUTACION PRESUPUESTAL]],6),3))</f>
        <v>102</v>
      </c>
      <c r="W916" s="337" t="s">
        <v>44</v>
      </c>
      <c r="X916" s="335">
        <f>VALUE(LEFT(RP_2024[[#This Row],[Actividad]],SEARCH(".",RP_2024[[#This Row],[Actividad]],1)-1))</f>
        <v>3</v>
      </c>
      <c r="Y916" s="337">
        <f>MONTH(RP_2024[[#This Row],[FECHA RP]])</f>
        <v>9</v>
      </c>
      <c r="Z916" s="336" t="str">
        <f>IF(RP_2024[[#This Row],[FEC ANULACION]]="","",MONTH(RP_2024[[#This Row],[FEC ANULACION]]))</f>
        <v/>
      </c>
      <c r="AA916" s="337" t="s">
        <v>1589</v>
      </c>
      <c r="AB916" s="337" t="s">
        <v>3394</v>
      </c>
      <c r="AC916" s="337" t="str">
        <f>MID(RP_2024[[#This Row],[Elemento PEP]],11,2)</f>
        <v>13</v>
      </c>
    </row>
    <row r="917" spans="1:29">
      <c r="A917" s="338">
        <v>4994</v>
      </c>
      <c r="B917" s="339">
        <v>45561</v>
      </c>
      <c r="C917" s="340" t="s">
        <v>1925</v>
      </c>
      <c r="D917" s="340" t="s">
        <v>2786</v>
      </c>
      <c r="E917" s="338" t="s">
        <v>1655</v>
      </c>
      <c r="F917" s="338">
        <v>4963</v>
      </c>
      <c r="G917" s="339">
        <v>45509</v>
      </c>
      <c r="H917" s="341">
        <v>6819511</v>
      </c>
      <c r="I917" s="341" t="s">
        <v>2787</v>
      </c>
      <c r="J917" s="331">
        <v>12</v>
      </c>
      <c r="K917" s="341" t="s">
        <v>1704</v>
      </c>
      <c r="L917" s="341" t="s">
        <v>1832</v>
      </c>
      <c r="M917" s="342">
        <v>15962328</v>
      </c>
      <c r="N917" s="332">
        <v>0</v>
      </c>
      <c r="O917" s="339"/>
      <c r="P917" s="342">
        <f>+RP_2024[[#This Row],[VALOR INICIAL]]-RP_2024[[#This Row],[VALOR ANULACION]]</f>
        <v>15962328</v>
      </c>
      <c r="Q917" s="343"/>
      <c r="R917" s="341">
        <f>VALUE(LEFT(RP_2024[[#This Row],[OBJETO]],3))</f>
        <v>390</v>
      </c>
      <c r="S917" s="344">
        <f t="shared" si="5"/>
        <v>242</v>
      </c>
      <c r="T917" s="341" t="str">
        <f>SUBSTITUTE(RP_2024[[#This Row],[CODIGO TIPO]],"-","")</f>
        <v>O232020200991122</v>
      </c>
      <c r="U917" s="337">
        <v>1905049</v>
      </c>
      <c r="V917" s="341">
        <f>VALUE(LEFT(RIGHT(RP_2024[[#This Row],[IMPUTACION PRESUPUESTAL]],6),3))</f>
        <v>149</v>
      </c>
      <c r="W917" s="337" t="s">
        <v>1280</v>
      </c>
      <c r="X917" s="335">
        <f>VALUE(LEFT(RP_2024[[#This Row],[Actividad]],SEARCH(".",RP_2024[[#This Row],[Actividad]],1)-1))</f>
        <v>42</v>
      </c>
      <c r="Y917" s="337">
        <f>MONTH(RP_2024[[#This Row],[FECHA RP]])</f>
        <v>9</v>
      </c>
      <c r="Z917" s="336" t="str">
        <f>IF(RP_2024[[#This Row],[FEC ANULACION]]="","",MONTH(RP_2024[[#This Row],[FEC ANULACION]]))</f>
        <v/>
      </c>
      <c r="AA917" s="337" t="s">
        <v>1589</v>
      </c>
      <c r="AB917" s="337" t="s">
        <v>3389</v>
      </c>
      <c r="AC917" s="337" t="str">
        <f>MID(RP_2024[[#This Row],[Elemento PEP]],11,2)</f>
        <v>06</v>
      </c>
    </row>
    <row r="918" spans="1:29">
      <c r="A918" s="338">
        <v>4998</v>
      </c>
      <c r="B918" s="339">
        <v>45561</v>
      </c>
      <c r="C918" s="340" t="s">
        <v>1893</v>
      </c>
      <c r="D918" s="340" t="s">
        <v>2788</v>
      </c>
      <c r="E918" s="338" t="s">
        <v>2789</v>
      </c>
      <c r="F918" s="338">
        <v>4933</v>
      </c>
      <c r="G918" s="339">
        <v>45509</v>
      </c>
      <c r="H918" s="341">
        <v>6818926</v>
      </c>
      <c r="I918" s="341" t="s">
        <v>2790</v>
      </c>
      <c r="J918" s="331">
        <v>12</v>
      </c>
      <c r="K918" s="341" t="s">
        <v>1704</v>
      </c>
      <c r="L918" s="341" t="s">
        <v>1832</v>
      </c>
      <c r="M918" s="342">
        <v>21637865</v>
      </c>
      <c r="N918" s="332">
        <v>227767</v>
      </c>
      <c r="O918" s="339">
        <v>45649</v>
      </c>
      <c r="P918" s="342">
        <f>+RP_2024[[#This Row],[VALOR INICIAL]]-RP_2024[[#This Row],[VALOR ANULACION]]</f>
        <v>21410098</v>
      </c>
      <c r="Q918" s="343"/>
      <c r="R918" s="341">
        <f>VALUE(LEFT(RP_2024[[#This Row],[OBJETO]],3))</f>
        <v>351</v>
      </c>
      <c r="S918" s="344">
        <f t="shared" si="5"/>
        <v>242</v>
      </c>
      <c r="T918" s="341" t="str">
        <f>SUBSTITUTE(RP_2024[[#This Row],[CODIGO TIPO]],"-","")</f>
        <v>O232020200991122</v>
      </c>
      <c r="U918" s="337">
        <v>1905054</v>
      </c>
      <c r="V918" s="341">
        <f>VALUE(LEFT(RIGHT(RP_2024[[#This Row],[IMPUTACION PRESUPUESTAL]],6),3))</f>
        <v>102</v>
      </c>
      <c r="W918" s="337" t="s">
        <v>44</v>
      </c>
      <c r="X918" s="335">
        <f>VALUE(LEFT(RP_2024[[#This Row],[Actividad]],SEARCH(".",RP_2024[[#This Row],[Actividad]],1)-1))</f>
        <v>3</v>
      </c>
      <c r="Y918" s="337">
        <f>MONTH(RP_2024[[#This Row],[FECHA RP]])</f>
        <v>9</v>
      </c>
      <c r="Z918" s="336">
        <f>IF(RP_2024[[#This Row],[FEC ANULACION]]="","",MONTH(RP_2024[[#This Row],[FEC ANULACION]]))</f>
        <v>12</v>
      </c>
      <c r="AA918" s="337" t="s">
        <v>1589</v>
      </c>
      <c r="AB918" s="337" t="s">
        <v>3394</v>
      </c>
      <c r="AC918" s="337" t="str">
        <f>MID(RP_2024[[#This Row],[Elemento PEP]],11,2)</f>
        <v>13</v>
      </c>
    </row>
    <row r="919" spans="1:29">
      <c r="A919" s="338">
        <v>5001</v>
      </c>
      <c r="B919" s="339">
        <v>45561</v>
      </c>
      <c r="C919" s="340" t="s">
        <v>1893</v>
      </c>
      <c r="D919" s="340" t="s">
        <v>2791</v>
      </c>
      <c r="E919" s="338" t="s">
        <v>2792</v>
      </c>
      <c r="F919" s="338">
        <v>3704</v>
      </c>
      <c r="G919" s="339">
        <v>45495</v>
      </c>
      <c r="H919" s="341">
        <v>6816717</v>
      </c>
      <c r="I919" s="341" t="s">
        <v>2793</v>
      </c>
      <c r="J919" s="331">
        <v>12</v>
      </c>
      <c r="K919" s="341" t="s">
        <v>1704</v>
      </c>
      <c r="L919" s="341" t="s">
        <v>1832</v>
      </c>
      <c r="M919" s="342">
        <v>23793315</v>
      </c>
      <c r="N919" s="332">
        <v>0</v>
      </c>
      <c r="O919" s="339"/>
      <c r="P919" s="342">
        <f>+RP_2024[[#This Row],[VALOR INICIAL]]-RP_2024[[#This Row],[VALOR ANULACION]]</f>
        <v>23793315</v>
      </c>
      <c r="Q919" s="343"/>
      <c r="R919" s="341">
        <f>VALUE(LEFT(RP_2024[[#This Row],[OBJETO]],3))</f>
        <v>199</v>
      </c>
      <c r="S919" s="344">
        <f t="shared" si="5"/>
        <v>242</v>
      </c>
      <c r="T919" s="341" t="str">
        <f>SUBSTITUTE(RP_2024[[#This Row],[CODIGO TIPO]],"-","")</f>
        <v>O232020200991122</v>
      </c>
      <c r="U919" s="337">
        <v>1905054</v>
      </c>
      <c r="V919" s="341">
        <f>VALUE(LEFT(RIGHT(RP_2024[[#This Row],[IMPUTACION PRESUPUESTAL]],6),3))</f>
        <v>102</v>
      </c>
      <c r="W919" s="337" t="s">
        <v>44</v>
      </c>
      <c r="X919" s="335">
        <f>VALUE(LEFT(RP_2024[[#This Row],[Actividad]],SEARCH(".",RP_2024[[#This Row],[Actividad]],1)-1))</f>
        <v>3</v>
      </c>
      <c r="Y919" s="337">
        <f>MONTH(RP_2024[[#This Row],[FECHA RP]])</f>
        <v>9</v>
      </c>
      <c r="Z919" s="336" t="str">
        <f>IF(RP_2024[[#This Row],[FEC ANULACION]]="","",MONTH(RP_2024[[#This Row],[FEC ANULACION]]))</f>
        <v/>
      </c>
      <c r="AA919" s="337" t="s">
        <v>1589</v>
      </c>
      <c r="AB919" s="337" t="s">
        <v>3394</v>
      </c>
      <c r="AC919" s="337" t="str">
        <f>MID(RP_2024[[#This Row],[Elemento PEP]],11,2)</f>
        <v>13</v>
      </c>
    </row>
    <row r="920" spans="1:29">
      <c r="A920" s="338">
        <v>5002</v>
      </c>
      <c r="B920" s="339">
        <v>45561</v>
      </c>
      <c r="C920" s="340" t="s">
        <v>1925</v>
      </c>
      <c r="D920" s="340" t="s">
        <v>2794</v>
      </c>
      <c r="E920" s="338" t="s">
        <v>2795</v>
      </c>
      <c r="F920" s="338">
        <v>4923</v>
      </c>
      <c r="G920" s="339">
        <v>45509</v>
      </c>
      <c r="H920" s="341">
        <v>6816870</v>
      </c>
      <c r="I920" s="341" t="s">
        <v>2796</v>
      </c>
      <c r="J920" s="331">
        <v>12</v>
      </c>
      <c r="K920" s="341" t="s">
        <v>1704</v>
      </c>
      <c r="L920" s="341" t="s">
        <v>1832</v>
      </c>
      <c r="M920" s="342">
        <v>16132140</v>
      </c>
      <c r="N920" s="332">
        <v>169812</v>
      </c>
      <c r="O920" s="339">
        <v>45649</v>
      </c>
      <c r="P920" s="342">
        <f>+RP_2024[[#This Row],[VALOR INICIAL]]-RP_2024[[#This Row],[VALOR ANULACION]]</f>
        <v>15962328</v>
      </c>
      <c r="Q920" s="343"/>
      <c r="R920" s="341">
        <f>VALUE(LEFT(RP_2024[[#This Row],[OBJETO]],3))</f>
        <v>261</v>
      </c>
      <c r="S920" s="344">
        <f t="shared" si="5"/>
        <v>242</v>
      </c>
      <c r="T920" s="341" t="str">
        <f>SUBSTITUTE(RP_2024[[#This Row],[CODIGO TIPO]],"-","")</f>
        <v>O232020200991122</v>
      </c>
      <c r="U920" s="337">
        <v>1905049</v>
      </c>
      <c r="V920" s="341">
        <f>VALUE(LEFT(RIGHT(RP_2024[[#This Row],[IMPUTACION PRESUPUESTAL]],6),3))</f>
        <v>149</v>
      </c>
      <c r="W920" s="337" t="s">
        <v>1280</v>
      </c>
      <c r="X920" s="335">
        <f>VALUE(LEFT(RP_2024[[#This Row],[Actividad]],SEARCH(".",RP_2024[[#This Row],[Actividad]],1)-1))</f>
        <v>42</v>
      </c>
      <c r="Y920" s="337">
        <f>MONTH(RP_2024[[#This Row],[FECHA RP]])</f>
        <v>9</v>
      </c>
      <c r="Z920" s="336">
        <f>IF(RP_2024[[#This Row],[FEC ANULACION]]="","",MONTH(RP_2024[[#This Row],[FEC ANULACION]]))</f>
        <v>12</v>
      </c>
      <c r="AA920" s="337" t="s">
        <v>1589</v>
      </c>
      <c r="AB920" s="337" t="s">
        <v>3389</v>
      </c>
      <c r="AC920" s="337" t="str">
        <f>MID(RP_2024[[#This Row],[Elemento PEP]],11,2)</f>
        <v>06</v>
      </c>
    </row>
    <row r="921" spans="1:29">
      <c r="A921" s="338">
        <v>5004</v>
      </c>
      <c r="B921" s="339">
        <v>45561</v>
      </c>
      <c r="C921" s="340" t="s">
        <v>1925</v>
      </c>
      <c r="D921" s="340" t="s">
        <v>2797</v>
      </c>
      <c r="E921" s="338" t="s">
        <v>2798</v>
      </c>
      <c r="F921" s="338">
        <v>4954</v>
      </c>
      <c r="G921" s="339">
        <v>45509</v>
      </c>
      <c r="H921" s="341">
        <v>6817149</v>
      </c>
      <c r="I921" s="341" t="s">
        <v>2799</v>
      </c>
      <c r="J921" s="331">
        <v>12</v>
      </c>
      <c r="K921" s="341" t="s">
        <v>1704</v>
      </c>
      <c r="L921" s="341" t="s">
        <v>1832</v>
      </c>
      <c r="M921" s="342">
        <v>24839175</v>
      </c>
      <c r="N921" s="332">
        <v>261465</v>
      </c>
      <c r="O921" s="339">
        <v>45649</v>
      </c>
      <c r="P921" s="342">
        <f>+RP_2024[[#This Row],[VALOR INICIAL]]-RP_2024[[#This Row],[VALOR ANULACION]]</f>
        <v>24577710</v>
      </c>
      <c r="Q921" s="343"/>
      <c r="R921" s="341">
        <f>VALUE(LEFT(RP_2024[[#This Row],[OBJETO]],3))</f>
        <v>348</v>
      </c>
      <c r="S921" s="344">
        <f t="shared" si="5"/>
        <v>242</v>
      </c>
      <c r="T921" s="341" t="str">
        <f>SUBSTITUTE(RP_2024[[#This Row],[CODIGO TIPO]],"-","")</f>
        <v>O232020200991122</v>
      </c>
      <c r="U921" s="337">
        <v>1905049</v>
      </c>
      <c r="V921" s="341">
        <f>VALUE(LEFT(RIGHT(RP_2024[[#This Row],[IMPUTACION PRESUPUESTAL]],6),3))</f>
        <v>149</v>
      </c>
      <c r="W921" s="337" t="s">
        <v>1279</v>
      </c>
      <c r="X921" s="335">
        <f>VALUE(LEFT(RP_2024[[#This Row],[Actividad]],SEARCH(".",RP_2024[[#This Row],[Actividad]],1)-1))</f>
        <v>42</v>
      </c>
      <c r="Y921" s="337">
        <f>MONTH(RP_2024[[#This Row],[FECHA RP]])</f>
        <v>9</v>
      </c>
      <c r="Z921" s="336">
        <f>IF(RP_2024[[#This Row],[FEC ANULACION]]="","",MONTH(RP_2024[[#This Row],[FEC ANULACION]]))</f>
        <v>12</v>
      </c>
      <c r="AA921" s="337" t="s">
        <v>1589</v>
      </c>
      <c r="AB921" s="337" t="s">
        <v>3389</v>
      </c>
      <c r="AC921" s="337" t="str">
        <f>MID(RP_2024[[#This Row],[Elemento PEP]],11,2)</f>
        <v>06</v>
      </c>
    </row>
    <row r="922" spans="1:29">
      <c r="A922" s="338">
        <v>5006</v>
      </c>
      <c r="B922" s="339">
        <v>45561</v>
      </c>
      <c r="C922" s="340" t="s">
        <v>1893</v>
      </c>
      <c r="D922" s="340" t="s">
        <v>2800</v>
      </c>
      <c r="E922" s="338" t="s">
        <v>2801</v>
      </c>
      <c r="F922" s="338">
        <v>5420</v>
      </c>
      <c r="G922" s="339">
        <v>45537</v>
      </c>
      <c r="H922" s="341">
        <v>6813440</v>
      </c>
      <c r="I922" s="341" t="s">
        <v>2802</v>
      </c>
      <c r="J922" s="331">
        <v>12</v>
      </c>
      <c r="K922" s="341" t="s">
        <v>1704</v>
      </c>
      <c r="L922" s="341" t="s">
        <v>1832</v>
      </c>
      <c r="M922" s="342">
        <v>21171056</v>
      </c>
      <c r="N922" s="332">
        <v>0</v>
      </c>
      <c r="O922" s="339"/>
      <c r="P922" s="342">
        <f>+RP_2024[[#This Row],[VALOR INICIAL]]-RP_2024[[#This Row],[VALOR ANULACION]]</f>
        <v>21171056</v>
      </c>
      <c r="Q922" s="343"/>
      <c r="R922" s="341">
        <f>VALUE(LEFT(RP_2024[[#This Row],[OBJETO]],3))</f>
        <v>65</v>
      </c>
      <c r="S922" s="344">
        <f t="shared" si="5"/>
        <v>242</v>
      </c>
      <c r="T922" s="341" t="str">
        <f>SUBSTITUTE(RP_2024[[#This Row],[CODIGO TIPO]],"-","")</f>
        <v>O232020200991122</v>
      </c>
      <c r="U922" s="337">
        <v>1905054</v>
      </c>
      <c r="V922" s="341">
        <f>VALUE(LEFT(RIGHT(RP_2024[[#This Row],[IMPUTACION PRESUPUESTAL]],6),3))</f>
        <v>102</v>
      </c>
      <c r="W922" s="337" t="s">
        <v>44</v>
      </c>
      <c r="X922" s="335">
        <f>VALUE(LEFT(RP_2024[[#This Row],[Actividad]],SEARCH(".",RP_2024[[#This Row],[Actividad]],1)-1))</f>
        <v>3</v>
      </c>
      <c r="Y922" s="337">
        <f>MONTH(RP_2024[[#This Row],[FECHA RP]])</f>
        <v>9</v>
      </c>
      <c r="Z922" s="336" t="str">
        <f>IF(RP_2024[[#This Row],[FEC ANULACION]]="","",MONTH(RP_2024[[#This Row],[FEC ANULACION]]))</f>
        <v/>
      </c>
      <c r="AA922" s="337" t="s">
        <v>1589</v>
      </c>
      <c r="AB922" s="337" t="s">
        <v>3394</v>
      </c>
      <c r="AC922" s="337" t="str">
        <f>MID(RP_2024[[#This Row],[Elemento PEP]],11,2)</f>
        <v>13</v>
      </c>
    </row>
    <row r="923" spans="1:29">
      <c r="A923" s="338">
        <v>5008</v>
      </c>
      <c r="B923" s="339">
        <v>45561</v>
      </c>
      <c r="C923" s="340" t="s">
        <v>1893</v>
      </c>
      <c r="D923" s="340" t="s">
        <v>2803</v>
      </c>
      <c r="E923" s="338" t="s">
        <v>2804</v>
      </c>
      <c r="F923" s="338">
        <v>5413</v>
      </c>
      <c r="G923" s="339">
        <v>45537</v>
      </c>
      <c r="H923" s="341">
        <v>6813040</v>
      </c>
      <c r="I923" s="341" t="s">
        <v>2805</v>
      </c>
      <c r="J923" s="331">
        <v>12</v>
      </c>
      <c r="K923" s="341" t="s">
        <v>1704</v>
      </c>
      <c r="L923" s="341" t="s">
        <v>1832</v>
      </c>
      <c r="M923" s="342">
        <v>21171056</v>
      </c>
      <c r="N923" s="332">
        <v>0</v>
      </c>
      <c r="O923" s="339"/>
      <c r="P923" s="342">
        <f>+RP_2024[[#This Row],[VALOR INICIAL]]-RP_2024[[#This Row],[VALOR ANULACION]]</f>
        <v>21171056</v>
      </c>
      <c r="Q923" s="343"/>
      <c r="R923" s="341">
        <f>VALUE(LEFT(RP_2024[[#This Row],[OBJETO]],3))</f>
        <v>95</v>
      </c>
      <c r="S923" s="344">
        <f t="shared" si="5"/>
        <v>242</v>
      </c>
      <c r="T923" s="341" t="str">
        <f>SUBSTITUTE(RP_2024[[#This Row],[CODIGO TIPO]],"-","")</f>
        <v>O232020200991122</v>
      </c>
      <c r="U923" s="337">
        <v>1905054</v>
      </c>
      <c r="V923" s="341">
        <f>VALUE(LEFT(RIGHT(RP_2024[[#This Row],[IMPUTACION PRESUPUESTAL]],6),3))</f>
        <v>102</v>
      </c>
      <c r="W923" s="337" t="s">
        <v>44</v>
      </c>
      <c r="X923" s="335">
        <f>VALUE(LEFT(RP_2024[[#This Row],[Actividad]],SEARCH(".",RP_2024[[#This Row],[Actividad]],1)-1))</f>
        <v>3</v>
      </c>
      <c r="Y923" s="337">
        <f>MONTH(RP_2024[[#This Row],[FECHA RP]])</f>
        <v>9</v>
      </c>
      <c r="Z923" s="336" t="str">
        <f>IF(RP_2024[[#This Row],[FEC ANULACION]]="","",MONTH(RP_2024[[#This Row],[FEC ANULACION]]))</f>
        <v/>
      </c>
      <c r="AA923" s="337" t="s">
        <v>1589</v>
      </c>
      <c r="AB923" s="337" t="s">
        <v>3394</v>
      </c>
      <c r="AC923" s="337" t="str">
        <f>MID(RP_2024[[#This Row],[Elemento PEP]],11,2)</f>
        <v>13</v>
      </c>
    </row>
    <row r="924" spans="1:29">
      <c r="A924" s="338">
        <v>5018</v>
      </c>
      <c r="B924" s="339">
        <v>45562</v>
      </c>
      <c r="C924" s="340" t="s">
        <v>1893</v>
      </c>
      <c r="D924" s="340" t="s">
        <v>2806</v>
      </c>
      <c r="E924" s="338" t="s">
        <v>2807</v>
      </c>
      <c r="F924" s="338">
        <v>5793</v>
      </c>
      <c r="G924" s="339">
        <v>45553</v>
      </c>
      <c r="H924" s="341">
        <v>6813608</v>
      </c>
      <c r="I924" s="341" t="s">
        <v>2808</v>
      </c>
      <c r="J924" s="331">
        <v>12</v>
      </c>
      <c r="K924" s="341" t="s">
        <v>1704</v>
      </c>
      <c r="L924" s="341" t="s">
        <v>1832</v>
      </c>
      <c r="M924" s="342">
        <v>22079330</v>
      </c>
      <c r="N924" s="332">
        <v>232414</v>
      </c>
      <c r="O924" s="339">
        <v>45649</v>
      </c>
      <c r="P924" s="342">
        <f>+RP_2024[[#This Row],[VALOR INICIAL]]-RP_2024[[#This Row],[VALOR ANULACION]]</f>
        <v>21846916</v>
      </c>
      <c r="Q924" s="343"/>
      <c r="R924" s="341">
        <f>VALUE(LEFT(RP_2024[[#This Row],[OBJETO]],3))</f>
        <v>24</v>
      </c>
      <c r="S924" s="344">
        <f t="shared" si="5"/>
        <v>242</v>
      </c>
      <c r="T924" s="341" t="str">
        <f>SUBSTITUTE(RP_2024[[#This Row],[CODIGO TIPO]],"-","")</f>
        <v>O232020200991122</v>
      </c>
      <c r="U924" s="337">
        <v>1905054</v>
      </c>
      <c r="V924" s="341">
        <f>VALUE(LEFT(RIGHT(RP_2024[[#This Row],[IMPUTACION PRESUPUESTAL]],6),3))</f>
        <v>102</v>
      </c>
      <c r="W924" s="337" t="s">
        <v>44</v>
      </c>
      <c r="X924" s="335">
        <f>VALUE(LEFT(RP_2024[[#This Row],[Actividad]],SEARCH(".",RP_2024[[#This Row],[Actividad]],1)-1))</f>
        <v>3</v>
      </c>
      <c r="Y924" s="337">
        <f>MONTH(RP_2024[[#This Row],[FECHA RP]])</f>
        <v>9</v>
      </c>
      <c r="Z924" s="336">
        <f>IF(RP_2024[[#This Row],[FEC ANULACION]]="","",MONTH(RP_2024[[#This Row],[FEC ANULACION]]))</f>
        <v>12</v>
      </c>
      <c r="AA924" s="337" t="s">
        <v>1589</v>
      </c>
      <c r="AB924" s="337" t="s">
        <v>3394</v>
      </c>
      <c r="AC924" s="337" t="str">
        <f>MID(RP_2024[[#This Row],[Elemento PEP]],11,2)</f>
        <v>13</v>
      </c>
    </row>
    <row r="925" spans="1:29">
      <c r="A925" s="338">
        <v>5021</v>
      </c>
      <c r="B925" s="339">
        <v>45562</v>
      </c>
      <c r="C925" s="340" t="s">
        <v>1893</v>
      </c>
      <c r="D925" s="340" t="s">
        <v>2809</v>
      </c>
      <c r="E925" s="338" t="s">
        <v>2810</v>
      </c>
      <c r="F925" s="338">
        <v>5461</v>
      </c>
      <c r="G925" s="339">
        <v>45538</v>
      </c>
      <c r="H925" s="341">
        <v>6819424</v>
      </c>
      <c r="I925" s="341" t="s">
        <v>2811</v>
      </c>
      <c r="J925" s="331">
        <v>12</v>
      </c>
      <c r="K925" s="341" t="s">
        <v>1704</v>
      </c>
      <c r="L925" s="341" t="s">
        <v>1832</v>
      </c>
      <c r="M925" s="342">
        <v>21171056</v>
      </c>
      <c r="N925" s="332">
        <v>900896</v>
      </c>
      <c r="O925" s="339">
        <v>45649</v>
      </c>
      <c r="P925" s="342">
        <f>+RP_2024[[#This Row],[VALOR INICIAL]]-RP_2024[[#This Row],[VALOR ANULACION]]</f>
        <v>20270160</v>
      </c>
      <c r="Q925" s="343"/>
      <c r="R925" s="341">
        <f>VALUE(LEFT(RP_2024[[#This Row],[OBJETO]],3))</f>
        <v>128</v>
      </c>
      <c r="S925" s="344">
        <f t="shared" si="5"/>
        <v>242</v>
      </c>
      <c r="T925" s="341" t="str">
        <f>SUBSTITUTE(RP_2024[[#This Row],[CODIGO TIPO]],"-","")</f>
        <v>O232020200991122</v>
      </c>
      <c r="U925" s="337">
        <v>1905054</v>
      </c>
      <c r="V925" s="341">
        <f>VALUE(LEFT(RIGHT(RP_2024[[#This Row],[IMPUTACION PRESUPUESTAL]],6),3))</f>
        <v>102</v>
      </c>
      <c r="W925" s="337" t="s">
        <v>44</v>
      </c>
      <c r="X925" s="335">
        <f>VALUE(LEFT(RP_2024[[#This Row],[Actividad]],SEARCH(".",RP_2024[[#This Row],[Actividad]],1)-1))</f>
        <v>3</v>
      </c>
      <c r="Y925" s="337">
        <f>MONTH(RP_2024[[#This Row],[FECHA RP]])</f>
        <v>9</v>
      </c>
      <c r="Z925" s="336">
        <f>IF(RP_2024[[#This Row],[FEC ANULACION]]="","",MONTH(RP_2024[[#This Row],[FEC ANULACION]]))</f>
        <v>12</v>
      </c>
      <c r="AA925" s="337" t="s">
        <v>1589</v>
      </c>
      <c r="AB925" s="337" t="s">
        <v>3394</v>
      </c>
      <c r="AC925" s="337" t="str">
        <f>MID(RP_2024[[#This Row],[Elemento PEP]],11,2)</f>
        <v>13</v>
      </c>
    </row>
    <row r="926" spans="1:29">
      <c r="A926" s="338">
        <v>5026</v>
      </c>
      <c r="B926" s="339">
        <v>45562</v>
      </c>
      <c r="C926" s="340" t="s">
        <v>1925</v>
      </c>
      <c r="D926" s="340" t="s">
        <v>2812</v>
      </c>
      <c r="E926" s="338" t="s">
        <v>1635</v>
      </c>
      <c r="F926" s="338">
        <v>5259</v>
      </c>
      <c r="G926" s="339">
        <v>45530</v>
      </c>
      <c r="H926" s="341">
        <v>6819644</v>
      </c>
      <c r="I926" s="341" t="s">
        <v>2813</v>
      </c>
      <c r="J926" s="331">
        <v>12</v>
      </c>
      <c r="K926" s="341" t="s">
        <v>1704</v>
      </c>
      <c r="L926" s="341" t="s">
        <v>1832</v>
      </c>
      <c r="M926" s="342">
        <v>23793315</v>
      </c>
      <c r="N926" s="332">
        <v>7843950</v>
      </c>
      <c r="O926" s="339">
        <v>45649</v>
      </c>
      <c r="P926" s="342">
        <f>+RP_2024[[#This Row],[VALOR INICIAL]]-RP_2024[[#This Row],[VALOR ANULACION]]</f>
        <v>15949365</v>
      </c>
      <c r="Q926" s="343"/>
      <c r="R926" s="341">
        <f>VALUE(LEFT(RP_2024[[#This Row],[OBJETO]],3))</f>
        <v>114</v>
      </c>
      <c r="S926" s="344">
        <f t="shared" si="5"/>
        <v>242</v>
      </c>
      <c r="T926" s="341" t="str">
        <f>SUBSTITUTE(RP_2024[[#This Row],[CODIGO TIPO]],"-","")</f>
        <v>O232020200991122</v>
      </c>
      <c r="U926" s="337">
        <v>1905049</v>
      </c>
      <c r="V926" s="341">
        <f>VALUE(LEFT(RIGHT(RP_2024[[#This Row],[IMPUTACION PRESUPUESTAL]],6),3))</f>
        <v>149</v>
      </c>
      <c r="W926" s="337" t="s">
        <v>1279</v>
      </c>
      <c r="X926" s="335">
        <f>VALUE(LEFT(RP_2024[[#This Row],[Actividad]],SEARCH(".",RP_2024[[#This Row],[Actividad]],1)-1))</f>
        <v>42</v>
      </c>
      <c r="Y926" s="337">
        <f>MONTH(RP_2024[[#This Row],[FECHA RP]])</f>
        <v>9</v>
      </c>
      <c r="Z926" s="336">
        <f>IF(RP_2024[[#This Row],[FEC ANULACION]]="","",MONTH(RP_2024[[#This Row],[FEC ANULACION]]))</f>
        <v>12</v>
      </c>
      <c r="AA926" s="337" t="s">
        <v>1589</v>
      </c>
      <c r="AB926" s="337" t="s">
        <v>3389</v>
      </c>
      <c r="AC926" s="337" t="str">
        <f>MID(RP_2024[[#This Row],[Elemento PEP]],11,2)</f>
        <v>06</v>
      </c>
    </row>
    <row r="927" spans="1:29">
      <c r="A927" s="338">
        <v>5027</v>
      </c>
      <c r="B927" s="339">
        <v>45562</v>
      </c>
      <c r="C927" s="340" t="s">
        <v>1893</v>
      </c>
      <c r="D927" s="340" t="s">
        <v>2814</v>
      </c>
      <c r="E927" s="338" t="s">
        <v>2815</v>
      </c>
      <c r="F927" s="338">
        <v>3712</v>
      </c>
      <c r="G927" s="339">
        <v>45495</v>
      </c>
      <c r="H927" s="341">
        <v>6802021</v>
      </c>
      <c r="I927" s="341" t="s">
        <v>2816</v>
      </c>
      <c r="J927" s="331">
        <v>12</v>
      </c>
      <c r="K927" s="341" t="s">
        <v>1704</v>
      </c>
      <c r="L927" s="341" t="s">
        <v>1832</v>
      </c>
      <c r="M927" s="342">
        <v>26034912</v>
      </c>
      <c r="N927" s="332">
        <v>1355985</v>
      </c>
      <c r="O927" s="339">
        <v>45649</v>
      </c>
      <c r="P927" s="342">
        <f>+RP_2024[[#This Row],[VALOR INICIAL]]-RP_2024[[#This Row],[VALOR ANULACION]]</f>
        <v>24678927</v>
      </c>
      <c r="Q927" s="343"/>
      <c r="R927" s="341">
        <f>VALUE(LEFT(RP_2024[[#This Row],[OBJETO]],3))</f>
        <v>92</v>
      </c>
      <c r="S927" s="344">
        <f t="shared" si="5"/>
        <v>242</v>
      </c>
      <c r="T927" s="341" t="str">
        <f>SUBSTITUTE(RP_2024[[#This Row],[CODIGO TIPO]],"-","")</f>
        <v>O232020200991122</v>
      </c>
      <c r="U927" s="337">
        <v>1905054</v>
      </c>
      <c r="V927" s="341">
        <f>VALUE(LEFT(RIGHT(RP_2024[[#This Row],[IMPUTACION PRESUPUESTAL]],6),3))</f>
        <v>102</v>
      </c>
      <c r="W927" s="337" t="s">
        <v>44</v>
      </c>
      <c r="X927" s="335">
        <f>VALUE(LEFT(RP_2024[[#This Row],[Actividad]],SEARCH(".",RP_2024[[#This Row],[Actividad]],1)-1))</f>
        <v>3</v>
      </c>
      <c r="Y927" s="337">
        <f>MONTH(RP_2024[[#This Row],[FECHA RP]])</f>
        <v>9</v>
      </c>
      <c r="Z927" s="336">
        <f>IF(RP_2024[[#This Row],[FEC ANULACION]]="","",MONTH(RP_2024[[#This Row],[FEC ANULACION]]))</f>
        <v>12</v>
      </c>
      <c r="AA927" s="337" t="s">
        <v>1589</v>
      </c>
      <c r="AB927" s="337" t="s">
        <v>3394</v>
      </c>
      <c r="AC927" s="337" t="str">
        <f>MID(RP_2024[[#This Row],[Elemento PEP]],11,2)</f>
        <v>13</v>
      </c>
    </row>
    <row r="928" spans="1:29">
      <c r="A928" s="338">
        <v>5034</v>
      </c>
      <c r="B928" s="339">
        <v>45562</v>
      </c>
      <c r="C928" s="340" t="s">
        <v>1893</v>
      </c>
      <c r="D928" s="340" t="s">
        <v>2817</v>
      </c>
      <c r="E928" s="338" t="s">
        <v>2818</v>
      </c>
      <c r="F928" s="338">
        <v>4780</v>
      </c>
      <c r="G928" s="339">
        <v>45509</v>
      </c>
      <c r="H928" s="341">
        <v>6816670</v>
      </c>
      <c r="I928" s="341" t="s">
        <v>2819</v>
      </c>
      <c r="J928" s="331">
        <v>12</v>
      </c>
      <c r="K928" s="341" t="s">
        <v>1704</v>
      </c>
      <c r="L928" s="341" t="s">
        <v>1832</v>
      </c>
      <c r="M928" s="342">
        <v>22826804</v>
      </c>
      <c r="N928" s="332">
        <v>0</v>
      </c>
      <c r="O928" s="339"/>
      <c r="P928" s="342">
        <f>+RP_2024[[#This Row],[VALOR INICIAL]]-RP_2024[[#This Row],[VALOR ANULACION]]</f>
        <v>22826804</v>
      </c>
      <c r="Q928" s="343"/>
      <c r="R928" s="341">
        <f>VALUE(LEFT(RP_2024[[#This Row],[OBJETO]],3))</f>
        <v>94</v>
      </c>
      <c r="S928" s="344">
        <f t="shared" si="5"/>
        <v>242</v>
      </c>
      <c r="T928" s="341" t="str">
        <f>SUBSTITUTE(RP_2024[[#This Row],[CODIGO TIPO]],"-","")</f>
        <v>O232020200991122</v>
      </c>
      <c r="U928" s="337">
        <v>1905054</v>
      </c>
      <c r="V928" s="341">
        <f>VALUE(LEFT(RIGHT(RP_2024[[#This Row],[IMPUTACION PRESUPUESTAL]],6),3))</f>
        <v>102</v>
      </c>
      <c r="W928" s="337" t="s">
        <v>44</v>
      </c>
      <c r="X928" s="335">
        <f>VALUE(LEFT(RP_2024[[#This Row],[Actividad]],SEARCH(".",RP_2024[[#This Row],[Actividad]],1)-1))</f>
        <v>3</v>
      </c>
      <c r="Y928" s="337">
        <f>MONTH(RP_2024[[#This Row],[FECHA RP]])</f>
        <v>9</v>
      </c>
      <c r="Z928" s="336" t="str">
        <f>IF(RP_2024[[#This Row],[FEC ANULACION]]="","",MONTH(RP_2024[[#This Row],[FEC ANULACION]]))</f>
        <v/>
      </c>
      <c r="AA928" s="337" t="s">
        <v>1589</v>
      </c>
      <c r="AB928" s="337" t="s">
        <v>3394</v>
      </c>
      <c r="AC928" s="337" t="str">
        <f>MID(RP_2024[[#This Row],[Elemento PEP]],11,2)</f>
        <v>13</v>
      </c>
    </row>
    <row r="929" spans="1:29">
      <c r="A929" s="338">
        <v>5036</v>
      </c>
      <c r="B929" s="339">
        <v>45562</v>
      </c>
      <c r="C929" s="340" t="s">
        <v>1925</v>
      </c>
      <c r="D929" s="340" t="s">
        <v>2820</v>
      </c>
      <c r="E929" s="338" t="s">
        <v>2821</v>
      </c>
      <c r="F929" s="338">
        <v>4927</v>
      </c>
      <c r="G929" s="339">
        <v>45509</v>
      </c>
      <c r="H929" s="341">
        <v>6812832</v>
      </c>
      <c r="I929" s="341" t="s">
        <v>2822</v>
      </c>
      <c r="J929" s="331">
        <v>12</v>
      </c>
      <c r="K929" s="341" t="s">
        <v>1704</v>
      </c>
      <c r="L929" s="341" t="s">
        <v>1832</v>
      </c>
      <c r="M929" s="342">
        <v>24577710</v>
      </c>
      <c r="N929" s="332">
        <v>0</v>
      </c>
      <c r="O929" s="339"/>
      <c r="P929" s="342">
        <f>+RP_2024[[#This Row],[VALOR INICIAL]]-RP_2024[[#This Row],[VALOR ANULACION]]</f>
        <v>24577710</v>
      </c>
      <c r="Q929" s="343"/>
      <c r="R929" s="341">
        <f>VALUE(LEFT(RP_2024[[#This Row],[OBJETO]],3))</f>
        <v>322</v>
      </c>
      <c r="S929" s="344">
        <f t="shared" si="5"/>
        <v>242</v>
      </c>
      <c r="T929" s="341" t="str">
        <f>SUBSTITUTE(RP_2024[[#This Row],[CODIGO TIPO]],"-","")</f>
        <v>O232020200991122</v>
      </c>
      <c r="U929" s="337">
        <v>1905049</v>
      </c>
      <c r="V929" s="341">
        <f>VALUE(LEFT(RIGHT(RP_2024[[#This Row],[IMPUTACION PRESUPUESTAL]],6),3))</f>
        <v>149</v>
      </c>
      <c r="W929" s="337" t="s">
        <v>1279</v>
      </c>
      <c r="X929" s="335">
        <f>VALUE(LEFT(RP_2024[[#This Row],[Actividad]],SEARCH(".",RP_2024[[#This Row],[Actividad]],1)-1))</f>
        <v>42</v>
      </c>
      <c r="Y929" s="337">
        <f>MONTH(RP_2024[[#This Row],[FECHA RP]])</f>
        <v>9</v>
      </c>
      <c r="Z929" s="336" t="str">
        <f>IF(RP_2024[[#This Row],[FEC ANULACION]]="","",MONTH(RP_2024[[#This Row],[FEC ANULACION]]))</f>
        <v/>
      </c>
      <c r="AA929" s="337" t="s">
        <v>1589</v>
      </c>
      <c r="AB929" s="337" t="s">
        <v>3389</v>
      </c>
      <c r="AC929" s="337" t="str">
        <f>MID(RP_2024[[#This Row],[Elemento PEP]],11,2)</f>
        <v>06</v>
      </c>
    </row>
    <row r="930" spans="1:29">
      <c r="A930" s="338">
        <v>5038</v>
      </c>
      <c r="B930" s="339">
        <v>45562</v>
      </c>
      <c r="C930" s="340" t="s">
        <v>1893</v>
      </c>
      <c r="D930" s="340" t="s">
        <v>2823</v>
      </c>
      <c r="E930" s="338" t="s">
        <v>2824</v>
      </c>
      <c r="F930" s="338">
        <v>4810</v>
      </c>
      <c r="G930" s="339">
        <v>45509</v>
      </c>
      <c r="H930" s="341">
        <v>6816538</v>
      </c>
      <c r="I930" s="341" t="s">
        <v>2825</v>
      </c>
      <c r="J930" s="331">
        <v>12</v>
      </c>
      <c r="K930" s="341" t="s">
        <v>1704</v>
      </c>
      <c r="L930" s="341" t="s">
        <v>1832</v>
      </c>
      <c r="M930" s="342">
        <v>21396280</v>
      </c>
      <c r="N930" s="332">
        <v>1126120</v>
      </c>
      <c r="O930" s="339">
        <v>45649</v>
      </c>
      <c r="P930" s="342">
        <f>+RP_2024[[#This Row],[VALOR INICIAL]]-RP_2024[[#This Row],[VALOR ANULACION]]</f>
        <v>20270160</v>
      </c>
      <c r="Q930" s="343"/>
      <c r="R930" s="341">
        <f>VALUE(LEFT(RP_2024[[#This Row],[OBJETO]],3))</f>
        <v>229</v>
      </c>
      <c r="S930" s="344">
        <f t="shared" si="5"/>
        <v>242</v>
      </c>
      <c r="T930" s="341" t="str">
        <f>SUBSTITUTE(RP_2024[[#This Row],[CODIGO TIPO]],"-","")</f>
        <v>O232020200991122</v>
      </c>
      <c r="U930" s="337">
        <v>1905054</v>
      </c>
      <c r="V930" s="341">
        <f>VALUE(LEFT(RIGHT(RP_2024[[#This Row],[IMPUTACION PRESUPUESTAL]],6),3))</f>
        <v>102</v>
      </c>
      <c r="W930" s="337" t="s">
        <v>44</v>
      </c>
      <c r="X930" s="335">
        <f>VALUE(LEFT(RP_2024[[#This Row],[Actividad]],SEARCH(".",RP_2024[[#This Row],[Actividad]],1)-1))</f>
        <v>3</v>
      </c>
      <c r="Y930" s="337">
        <f>MONTH(RP_2024[[#This Row],[FECHA RP]])</f>
        <v>9</v>
      </c>
      <c r="Z930" s="336">
        <f>IF(RP_2024[[#This Row],[FEC ANULACION]]="","",MONTH(RP_2024[[#This Row],[FEC ANULACION]]))</f>
        <v>12</v>
      </c>
      <c r="AA930" s="337" t="s">
        <v>1589</v>
      </c>
      <c r="AB930" s="337" t="s">
        <v>3394</v>
      </c>
      <c r="AC930" s="337" t="str">
        <f>MID(RP_2024[[#This Row],[Elemento PEP]],11,2)</f>
        <v>13</v>
      </c>
    </row>
    <row r="931" spans="1:29">
      <c r="A931" s="338">
        <v>5045</v>
      </c>
      <c r="B931" s="339">
        <v>45565</v>
      </c>
      <c r="C931" s="340" t="s">
        <v>1925</v>
      </c>
      <c r="D931" s="340" t="s">
        <v>2826</v>
      </c>
      <c r="E931" s="338" t="s">
        <v>2827</v>
      </c>
      <c r="F931" s="338">
        <v>5801</v>
      </c>
      <c r="G931" s="339">
        <v>45553</v>
      </c>
      <c r="H931" s="341">
        <v>6822416</v>
      </c>
      <c r="I931" s="341" t="s">
        <v>2828</v>
      </c>
      <c r="J931" s="331">
        <v>12</v>
      </c>
      <c r="K931" s="341" t="s">
        <v>1704</v>
      </c>
      <c r="L931" s="341" t="s">
        <v>1832</v>
      </c>
      <c r="M931" s="342">
        <v>15452892</v>
      </c>
      <c r="N931" s="332">
        <v>0</v>
      </c>
      <c r="O931" s="339"/>
      <c r="P931" s="342">
        <f>+RP_2024[[#This Row],[VALOR INICIAL]]-RP_2024[[#This Row],[VALOR ANULACION]]</f>
        <v>15452892</v>
      </c>
      <c r="Q931" s="343"/>
      <c r="R931" s="341">
        <f>VALUE(LEFT(RP_2024[[#This Row],[OBJETO]],3))</f>
        <v>398</v>
      </c>
      <c r="S931" s="344">
        <f t="shared" si="5"/>
        <v>242</v>
      </c>
      <c r="T931" s="341" t="str">
        <f>SUBSTITUTE(RP_2024[[#This Row],[CODIGO TIPO]],"-","")</f>
        <v>O232020200991122</v>
      </c>
      <c r="U931" s="337">
        <v>1905049</v>
      </c>
      <c r="V931" s="341">
        <f>VALUE(LEFT(RIGHT(RP_2024[[#This Row],[IMPUTACION PRESUPUESTAL]],6),3))</f>
        <v>149</v>
      </c>
      <c r="W931" s="337" t="s">
        <v>1280</v>
      </c>
      <c r="X931" s="335">
        <f>VALUE(LEFT(RP_2024[[#This Row],[Actividad]],SEARCH(".",RP_2024[[#This Row],[Actividad]],1)-1))</f>
        <v>42</v>
      </c>
      <c r="Y931" s="337">
        <f>MONTH(RP_2024[[#This Row],[FECHA RP]])</f>
        <v>9</v>
      </c>
      <c r="Z931" s="336" t="str">
        <f>IF(RP_2024[[#This Row],[FEC ANULACION]]="","",MONTH(RP_2024[[#This Row],[FEC ANULACION]]))</f>
        <v/>
      </c>
      <c r="AA931" s="337" t="s">
        <v>1589</v>
      </c>
      <c r="AB931" s="337" t="s">
        <v>3389</v>
      </c>
      <c r="AC931" s="337" t="str">
        <f>MID(RP_2024[[#This Row],[Elemento PEP]],11,2)</f>
        <v>06</v>
      </c>
    </row>
    <row r="932" spans="1:29">
      <c r="A932" s="338">
        <v>5046</v>
      </c>
      <c r="B932" s="339">
        <v>45565</v>
      </c>
      <c r="C932" s="340" t="s">
        <v>1937</v>
      </c>
      <c r="D932" s="340" t="s">
        <v>2829</v>
      </c>
      <c r="E932" s="338" t="s">
        <v>2830</v>
      </c>
      <c r="F932" s="338">
        <v>5405</v>
      </c>
      <c r="G932" s="339">
        <v>45537</v>
      </c>
      <c r="H932" s="341">
        <v>6821186</v>
      </c>
      <c r="I932" s="341" t="s">
        <v>2831</v>
      </c>
      <c r="J932" s="331">
        <v>12</v>
      </c>
      <c r="K932" s="341" t="s">
        <v>1704</v>
      </c>
      <c r="L932" s="341" t="s">
        <v>1832</v>
      </c>
      <c r="M932" s="342">
        <v>15445157</v>
      </c>
      <c r="N932" s="332">
        <v>169727</v>
      </c>
      <c r="O932" s="339">
        <v>45649</v>
      </c>
      <c r="P932" s="342">
        <f>+RP_2024[[#This Row],[VALOR INICIAL]]-RP_2024[[#This Row],[VALOR ANULACION]]</f>
        <v>15275430</v>
      </c>
      <c r="Q932" s="343"/>
      <c r="R932" s="341">
        <f>VALUE(LEFT(RP_2024[[#This Row],[OBJETO]],3))</f>
        <v>471</v>
      </c>
      <c r="S932" s="344">
        <f t="shared" si="5"/>
        <v>242</v>
      </c>
      <c r="T932" s="341" t="str">
        <f>SUBSTITUTE(RP_2024[[#This Row],[CODIGO TIPO]],"-","")</f>
        <v>O232020200991122</v>
      </c>
      <c r="U932" s="337">
        <v>1905049</v>
      </c>
      <c r="V932" s="341">
        <f>VALUE(LEFT(RIGHT(RP_2024[[#This Row],[IMPUTACION PRESUPUESTAL]],6),3))</f>
        <v>95</v>
      </c>
      <c r="W932" s="337" t="s">
        <v>1287</v>
      </c>
      <c r="X932" s="335">
        <f>VALUE(LEFT(RP_2024[[#This Row],[Actividad]],SEARCH(".",RP_2024[[#This Row],[Actividad]],1)-1))</f>
        <v>45</v>
      </c>
      <c r="Y932" s="337">
        <f>MONTH(RP_2024[[#This Row],[FECHA RP]])</f>
        <v>9</v>
      </c>
      <c r="Z932" s="336">
        <f>IF(RP_2024[[#This Row],[FEC ANULACION]]="","",MONTH(RP_2024[[#This Row],[FEC ANULACION]]))</f>
        <v>12</v>
      </c>
      <c r="AA932" s="337" t="s">
        <v>1589</v>
      </c>
      <c r="AB932" s="337" t="s">
        <v>3395</v>
      </c>
      <c r="AC932" s="337" t="str">
        <f>MID(RP_2024[[#This Row],[Elemento PEP]],11,2)</f>
        <v>27</v>
      </c>
    </row>
    <row r="933" spans="1:29">
      <c r="A933" s="338">
        <v>5052</v>
      </c>
      <c r="B933" s="339">
        <v>45565</v>
      </c>
      <c r="C933" s="340" t="s">
        <v>1925</v>
      </c>
      <c r="D933" s="340" t="s">
        <v>2832</v>
      </c>
      <c r="E933" s="338" t="s">
        <v>2833</v>
      </c>
      <c r="F933" s="338">
        <v>4957</v>
      </c>
      <c r="G933" s="339">
        <v>45509</v>
      </c>
      <c r="H933" s="341">
        <v>6808798</v>
      </c>
      <c r="I933" s="341" t="s">
        <v>2834</v>
      </c>
      <c r="J933" s="331">
        <v>12</v>
      </c>
      <c r="K933" s="341" t="s">
        <v>1704</v>
      </c>
      <c r="L933" s="341" t="s">
        <v>1832</v>
      </c>
      <c r="M933" s="342">
        <v>24577710</v>
      </c>
      <c r="N933" s="332">
        <v>1045860</v>
      </c>
      <c r="O933" s="339">
        <v>45649</v>
      </c>
      <c r="P933" s="342">
        <f>+RP_2024[[#This Row],[VALOR INICIAL]]-RP_2024[[#This Row],[VALOR ANULACION]]</f>
        <v>23531850</v>
      </c>
      <c r="Q933" s="343"/>
      <c r="R933" s="341">
        <f>VALUE(LEFT(RP_2024[[#This Row],[OBJETO]],3))</f>
        <v>362</v>
      </c>
      <c r="S933" s="344">
        <f t="shared" si="5"/>
        <v>242</v>
      </c>
      <c r="T933" s="341" t="str">
        <f>SUBSTITUTE(RP_2024[[#This Row],[CODIGO TIPO]],"-","")</f>
        <v>O232020200991122</v>
      </c>
      <c r="U933" s="337">
        <v>1905049</v>
      </c>
      <c r="V933" s="341">
        <f>VALUE(LEFT(RIGHT(RP_2024[[#This Row],[IMPUTACION PRESUPUESTAL]],6),3))</f>
        <v>149</v>
      </c>
      <c r="W933" s="337" t="s">
        <v>1280</v>
      </c>
      <c r="X933" s="335">
        <f>VALUE(LEFT(RP_2024[[#This Row],[Actividad]],SEARCH(".",RP_2024[[#This Row],[Actividad]],1)-1))</f>
        <v>42</v>
      </c>
      <c r="Y933" s="337">
        <f>MONTH(RP_2024[[#This Row],[FECHA RP]])</f>
        <v>9</v>
      </c>
      <c r="Z933" s="336">
        <f>IF(RP_2024[[#This Row],[FEC ANULACION]]="","",MONTH(RP_2024[[#This Row],[FEC ANULACION]]))</f>
        <v>12</v>
      </c>
      <c r="AA933" s="337" t="s">
        <v>1589</v>
      </c>
      <c r="AB933" s="337" t="s">
        <v>3389</v>
      </c>
      <c r="AC933" s="337" t="str">
        <f>MID(RP_2024[[#This Row],[Elemento PEP]],11,2)</f>
        <v>06</v>
      </c>
    </row>
    <row r="934" spans="1:29">
      <c r="A934" s="338">
        <v>5054</v>
      </c>
      <c r="B934" s="339">
        <v>45565</v>
      </c>
      <c r="C934" s="340" t="s">
        <v>1925</v>
      </c>
      <c r="D934" s="340" t="s">
        <v>2835</v>
      </c>
      <c r="E934" s="338" t="s">
        <v>2836</v>
      </c>
      <c r="F934" s="338">
        <v>4969</v>
      </c>
      <c r="G934" s="339">
        <v>45509</v>
      </c>
      <c r="H934" s="341">
        <v>6808307</v>
      </c>
      <c r="I934" s="341" t="s">
        <v>2837</v>
      </c>
      <c r="J934" s="331">
        <v>12</v>
      </c>
      <c r="K934" s="341" t="s">
        <v>1704</v>
      </c>
      <c r="L934" s="341" t="s">
        <v>1832</v>
      </c>
      <c r="M934" s="342">
        <v>15962328</v>
      </c>
      <c r="N934" s="332">
        <v>679248</v>
      </c>
      <c r="O934" s="339">
        <v>45649</v>
      </c>
      <c r="P934" s="342">
        <f>+RP_2024[[#This Row],[VALOR INICIAL]]-RP_2024[[#This Row],[VALOR ANULACION]]</f>
        <v>15283080</v>
      </c>
      <c r="Q934" s="343"/>
      <c r="R934" s="341">
        <f>VALUE(LEFT(RP_2024[[#This Row],[OBJETO]],3))</f>
        <v>367</v>
      </c>
      <c r="S934" s="344">
        <f t="shared" si="5"/>
        <v>242</v>
      </c>
      <c r="T934" s="341" t="str">
        <f>SUBSTITUTE(RP_2024[[#This Row],[CODIGO TIPO]],"-","")</f>
        <v>O232020200991122</v>
      </c>
      <c r="U934" s="337">
        <v>1905049</v>
      </c>
      <c r="V934" s="341">
        <f>VALUE(LEFT(RIGHT(RP_2024[[#This Row],[IMPUTACION PRESUPUESTAL]],6),3))</f>
        <v>149</v>
      </c>
      <c r="W934" s="337" t="s">
        <v>1280</v>
      </c>
      <c r="X934" s="335">
        <f>VALUE(LEFT(RP_2024[[#This Row],[Actividad]],SEARCH(".",RP_2024[[#This Row],[Actividad]],1)-1))</f>
        <v>42</v>
      </c>
      <c r="Y934" s="337">
        <f>MONTH(RP_2024[[#This Row],[FECHA RP]])</f>
        <v>9</v>
      </c>
      <c r="Z934" s="336">
        <f>IF(RP_2024[[#This Row],[FEC ANULACION]]="","",MONTH(RP_2024[[#This Row],[FEC ANULACION]]))</f>
        <v>12</v>
      </c>
      <c r="AA934" s="337" t="s">
        <v>1589</v>
      </c>
      <c r="AB934" s="337" t="s">
        <v>3389</v>
      </c>
      <c r="AC934" s="337" t="str">
        <f>MID(RP_2024[[#This Row],[Elemento PEP]],11,2)</f>
        <v>06</v>
      </c>
    </row>
    <row r="935" spans="1:29">
      <c r="A935" s="338">
        <v>5057</v>
      </c>
      <c r="B935" s="339">
        <v>45565</v>
      </c>
      <c r="C935" s="340" t="s">
        <v>1893</v>
      </c>
      <c r="D935" s="340" t="s">
        <v>2838</v>
      </c>
      <c r="E935" s="338" t="s">
        <v>2839</v>
      </c>
      <c r="F935" s="338">
        <v>5453</v>
      </c>
      <c r="G935" s="339">
        <v>45538</v>
      </c>
      <c r="H935" s="341">
        <v>6827643</v>
      </c>
      <c r="I935" s="341" t="s">
        <v>2840</v>
      </c>
      <c r="J935" s="331">
        <v>12</v>
      </c>
      <c r="K935" s="341" t="s">
        <v>1704</v>
      </c>
      <c r="L935" s="341" t="s">
        <v>1832</v>
      </c>
      <c r="M935" s="342">
        <v>20495384</v>
      </c>
      <c r="N935" s="332">
        <v>225224</v>
      </c>
      <c r="O935" s="339">
        <v>45649</v>
      </c>
      <c r="P935" s="342">
        <f>+RP_2024[[#This Row],[VALOR INICIAL]]-RP_2024[[#This Row],[VALOR ANULACION]]</f>
        <v>20270160</v>
      </c>
      <c r="Q935" s="343"/>
      <c r="R935" s="341">
        <f>VALUE(LEFT(RP_2024[[#This Row],[OBJETO]],3))</f>
        <v>164</v>
      </c>
      <c r="S935" s="344">
        <f t="shared" si="5"/>
        <v>242</v>
      </c>
      <c r="T935" s="341" t="str">
        <f>SUBSTITUTE(RP_2024[[#This Row],[CODIGO TIPO]],"-","")</f>
        <v>O232020200991122</v>
      </c>
      <c r="U935" s="337">
        <v>1905054</v>
      </c>
      <c r="V935" s="341">
        <f>VALUE(LEFT(RIGHT(RP_2024[[#This Row],[IMPUTACION PRESUPUESTAL]],6),3))</f>
        <v>102</v>
      </c>
      <c r="W935" s="337" t="s">
        <v>44</v>
      </c>
      <c r="X935" s="335">
        <f>VALUE(LEFT(RP_2024[[#This Row],[Actividad]],SEARCH(".",RP_2024[[#This Row],[Actividad]],1)-1))</f>
        <v>3</v>
      </c>
      <c r="Y935" s="337">
        <f>MONTH(RP_2024[[#This Row],[FECHA RP]])</f>
        <v>9</v>
      </c>
      <c r="Z935" s="336">
        <f>IF(RP_2024[[#This Row],[FEC ANULACION]]="","",MONTH(RP_2024[[#This Row],[FEC ANULACION]]))</f>
        <v>12</v>
      </c>
      <c r="AA935" s="337" t="s">
        <v>1589</v>
      </c>
      <c r="AB935" s="337" t="s">
        <v>3394</v>
      </c>
      <c r="AC935" s="337" t="str">
        <f>MID(RP_2024[[#This Row],[Elemento PEP]],11,2)</f>
        <v>13</v>
      </c>
    </row>
    <row r="936" spans="1:29">
      <c r="A936" s="338">
        <v>5059</v>
      </c>
      <c r="B936" s="339">
        <v>45565</v>
      </c>
      <c r="C936" s="340" t="s">
        <v>1893</v>
      </c>
      <c r="D936" s="340" t="s">
        <v>2841</v>
      </c>
      <c r="E936" s="338" t="s">
        <v>2842</v>
      </c>
      <c r="F936" s="338">
        <v>4806</v>
      </c>
      <c r="G936" s="339">
        <v>45509</v>
      </c>
      <c r="H936" s="341">
        <v>6825625</v>
      </c>
      <c r="I936" s="341" t="s">
        <v>2843</v>
      </c>
      <c r="J936" s="331">
        <v>12</v>
      </c>
      <c r="K936" s="341" t="s">
        <v>1704</v>
      </c>
      <c r="L936" s="341" t="s">
        <v>1832</v>
      </c>
      <c r="M936" s="342">
        <v>23793315</v>
      </c>
      <c r="N936" s="332">
        <v>261465</v>
      </c>
      <c r="O936" s="339">
        <v>45649</v>
      </c>
      <c r="P936" s="342">
        <f>+RP_2024[[#This Row],[VALOR INICIAL]]-RP_2024[[#This Row],[VALOR ANULACION]]</f>
        <v>23531850</v>
      </c>
      <c r="Q936" s="343"/>
      <c r="R936" s="341">
        <f>VALUE(LEFT(RP_2024[[#This Row],[OBJETO]],3))</f>
        <v>189</v>
      </c>
      <c r="S936" s="344">
        <f t="shared" si="5"/>
        <v>242</v>
      </c>
      <c r="T936" s="341" t="str">
        <f>SUBSTITUTE(RP_2024[[#This Row],[CODIGO TIPO]],"-","")</f>
        <v>O232020200991122</v>
      </c>
      <c r="U936" s="337">
        <v>1905054</v>
      </c>
      <c r="V936" s="341">
        <f>VALUE(LEFT(RIGHT(RP_2024[[#This Row],[IMPUTACION PRESUPUESTAL]],6),3))</f>
        <v>102</v>
      </c>
      <c r="W936" s="337" t="s">
        <v>44</v>
      </c>
      <c r="X936" s="335">
        <f>VALUE(LEFT(RP_2024[[#This Row],[Actividad]],SEARCH(".",RP_2024[[#This Row],[Actividad]],1)-1))</f>
        <v>3</v>
      </c>
      <c r="Y936" s="337">
        <f>MONTH(RP_2024[[#This Row],[FECHA RP]])</f>
        <v>9</v>
      </c>
      <c r="Z936" s="336">
        <f>IF(RP_2024[[#This Row],[FEC ANULACION]]="","",MONTH(RP_2024[[#This Row],[FEC ANULACION]]))</f>
        <v>12</v>
      </c>
      <c r="AA936" s="337" t="s">
        <v>1589</v>
      </c>
      <c r="AB936" s="337" t="s">
        <v>3394</v>
      </c>
      <c r="AC936" s="337" t="str">
        <f>MID(RP_2024[[#This Row],[Elemento PEP]],11,2)</f>
        <v>13</v>
      </c>
    </row>
    <row r="937" spans="1:29">
      <c r="A937" s="338">
        <v>5060</v>
      </c>
      <c r="B937" s="339">
        <v>45565</v>
      </c>
      <c r="C937" s="340" t="s">
        <v>1893</v>
      </c>
      <c r="D937" s="340" t="s">
        <v>2844</v>
      </c>
      <c r="E937" s="338" t="s">
        <v>2845</v>
      </c>
      <c r="F937" s="338">
        <v>4904</v>
      </c>
      <c r="G937" s="339">
        <v>45509</v>
      </c>
      <c r="H937" s="341">
        <v>6826360</v>
      </c>
      <c r="I937" s="341" t="s">
        <v>2846</v>
      </c>
      <c r="J937" s="331">
        <v>12</v>
      </c>
      <c r="K937" s="341" t="s">
        <v>1704</v>
      </c>
      <c r="L937" s="341" t="s">
        <v>1832</v>
      </c>
      <c r="M937" s="342">
        <v>10123380</v>
      </c>
      <c r="N937" s="332">
        <v>224964</v>
      </c>
      <c r="O937" s="339">
        <v>45649</v>
      </c>
      <c r="P937" s="342">
        <f>+RP_2024[[#This Row],[VALOR INICIAL]]-RP_2024[[#This Row],[VALOR ANULACION]]</f>
        <v>9898416</v>
      </c>
      <c r="Q937" s="343"/>
      <c r="R937" s="341">
        <f>VALUE(LEFT(RP_2024[[#This Row],[OBJETO]],3))</f>
        <v>100</v>
      </c>
      <c r="S937" s="344">
        <f t="shared" si="5"/>
        <v>242</v>
      </c>
      <c r="T937" s="341" t="str">
        <f>SUBSTITUTE(RP_2024[[#This Row],[CODIGO TIPO]],"-","")</f>
        <v>O232020200991122</v>
      </c>
      <c r="U937" s="337">
        <v>1905054</v>
      </c>
      <c r="V937" s="341">
        <f>VALUE(LEFT(RIGHT(RP_2024[[#This Row],[IMPUTACION PRESUPUESTAL]],6),3))</f>
        <v>102</v>
      </c>
      <c r="W937" s="337" t="s">
        <v>44</v>
      </c>
      <c r="X937" s="335">
        <f>VALUE(LEFT(RP_2024[[#This Row],[Actividad]],SEARCH(".",RP_2024[[#This Row],[Actividad]],1)-1))</f>
        <v>3</v>
      </c>
      <c r="Y937" s="337">
        <f>MONTH(RP_2024[[#This Row],[FECHA RP]])</f>
        <v>9</v>
      </c>
      <c r="Z937" s="336">
        <f>IF(RP_2024[[#This Row],[FEC ANULACION]]="","",MONTH(RP_2024[[#This Row],[FEC ANULACION]]))</f>
        <v>12</v>
      </c>
      <c r="AA937" s="337" t="s">
        <v>1589</v>
      </c>
      <c r="AB937" s="337" t="s">
        <v>3394</v>
      </c>
      <c r="AC937" s="337" t="str">
        <f>MID(RP_2024[[#This Row],[Elemento PEP]],11,2)</f>
        <v>13</v>
      </c>
    </row>
    <row r="938" spans="1:29">
      <c r="A938" s="338">
        <v>5061</v>
      </c>
      <c r="B938" s="339">
        <v>45565</v>
      </c>
      <c r="C938" s="340" t="s">
        <v>1925</v>
      </c>
      <c r="D938" s="340" t="s">
        <v>2847</v>
      </c>
      <c r="E938" s="338" t="s">
        <v>2848</v>
      </c>
      <c r="F938" s="338">
        <v>5402</v>
      </c>
      <c r="G938" s="339">
        <v>45537</v>
      </c>
      <c r="H938" s="341">
        <v>6824680</v>
      </c>
      <c r="I938" s="341" t="s">
        <v>2849</v>
      </c>
      <c r="J938" s="331">
        <v>12</v>
      </c>
      <c r="K938" s="341" t="s">
        <v>1704</v>
      </c>
      <c r="L938" s="341" t="s">
        <v>1832</v>
      </c>
      <c r="M938" s="342">
        <v>23793315</v>
      </c>
      <c r="N938" s="332">
        <v>261465</v>
      </c>
      <c r="O938" s="339">
        <v>45649</v>
      </c>
      <c r="P938" s="342">
        <f>+RP_2024[[#This Row],[VALOR INICIAL]]-RP_2024[[#This Row],[VALOR ANULACION]]</f>
        <v>23531850</v>
      </c>
      <c r="Q938" s="343"/>
      <c r="R938" s="341">
        <f>VALUE(LEFT(RP_2024[[#This Row],[OBJETO]],3))</f>
        <v>171</v>
      </c>
      <c r="S938" s="344">
        <f t="shared" si="5"/>
        <v>242</v>
      </c>
      <c r="T938" s="341" t="str">
        <f>SUBSTITUTE(RP_2024[[#This Row],[CODIGO TIPO]],"-","")</f>
        <v>O232020200991122</v>
      </c>
      <c r="U938" s="337">
        <v>1905049</v>
      </c>
      <c r="V938" s="341">
        <f>VALUE(LEFT(RIGHT(RP_2024[[#This Row],[IMPUTACION PRESUPUESTAL]],6),3))</f>
        <v>149</v>
      </c>
      <c r="W938" s="337" t="s">
        <v>1279</v>
      </c>
      <c r="X938" s="335">
        <f>VALUE(LEFT(RP_2024[[#This Row],[Actividad]],SEARCH(".",RP_2024[[#This Row],[Actividad]],1)-1))</f>
        <v>42</v>
      </c>
      <c r="Y938" s="337">
        <f>MONTH(RP_2024[[#This Row],[FECHA RP]])</f>
        <v>9</v>
      </c>
      <c r="Z938" s="336">
        <f>IF(RP_2024[[#This Row],[FEC ANULACION]]="","",MONTH(RP_2024[[#This Row],[FEC ANULACION]]))</f>
        <v>12</v>
      </c>
      <c r="AA938" s="337" t="s">
        <v>1589</v>
      </c>
      <c r="AB938" s="337" t="s">
        <v>3389</v>
      </c>
      <c r="AC938" s="337" t="str">
        <f>MID(RP_2024[[#This Row],[Elemento PEP]],11,2)</f>
        <v>06</v>
      </c>
    </row>
    <row r="939" spans="1:29">
      <c r="A939" s="338">
        <v>5062</v>
      </c>
      <c r="B939" s="339">
        <v>45565</v>
      </c>
      <c r="C939" s="340" t="s">
        <v>1893</v>
      </c>
      <c r="D939" s="340" t="s">
        <v>2850</v>
      </c>
      <c r="E939" s="338" t="s">
        <v>2851</v>
      </c>
      <c r="F939" s="338">
        <v>5271</v>
      </c>
      <c r="G939" s="339">
        <v>45530</v>
      </c>
      <c r="H939" s="341">
        <v>6826723</v>
      </c>
      <c r="I939" s="341" t="s">
        <v>2852</v>
      </c>
      <c r="J939" s="331">
        <v>12</v>
      </c>
      <c r="K939" s="341" t="s">
        <v>1704</v>
      </c>
      <c r="L939" s="341" t="s">
        <v>1832</v>
      </c>
      <c r="M939" s="342">
        <v>10123380</v>
      </c>
      <c r="N939" s="332">
        <v>112482</v>
      </c>
      <c r="O939" s="339">
        <v>45649</v>
      </c>
      <c r="P939" s="342">
        <f>+RP_2024[[#This Row],[VALOR INICIAL]]-RP_2024[[#This Row],[VALOR ANULACION]]</f>
        <v>10010898</v>
      </c>
      <c r="Q939" s="343"/>
      <c r="R939" s="341">
        <f>VALUE(LEFT(RP_2024[[#This Row],[OBJETO]],3))</f>
        <v>101</v>
      </c>
      <c r="S939" s="344">
        <f t="shared" si="5"/>
        <v>242</v>
      </c>
      <c r="T939" s="341" t="str">
        <f>SUBSTITUTE(RP_2024[[#This Row],[CODIGO TIPO]],"-","")</f>
        <v>O232020200991122</v>
      </c>
      <c r="U939" s="337">
        <v>1905054</v>
      </c>
      <c r="V939" s="341">
        <f>VALUE(LEFT(RIGHT(RP_2024[[#This Row],[IMPUTACION PRESUPUESTAL]],6),3))</f>
        <v>102</v>
      </c>
      <c r="W939" s="337" t="s">
        <v>44</v>
      </c>
      <c r="X939" s="335">
        <f>VALUE(LEFT(RP_2024[[#This Row],[Actividad]],SEARCH(".",RP_2024[[#This Row],[Actividad]],1)-1))</f>
        <v>3</v>
      </c>
      <c r="Y939" s="337">
        <f>MONTH(RP_2024[[#This Row],[FECHA RP]])</f>
        <v>9</v>
      </c>
      <c r="Z939" s="336">
        <f>IF(RP_2024[[#This Row],[FEC ANULACION]]="","",MONTH(RP_2024[[#This Row],[FEC ANULACION]]))</f>
        <v>12</v>
      </c>
      <c r="AA939" s="337" t="s">
        <v>1589</v>
      </c>
      <c r="AB939" s="337" t="s">
        <v>3394</v>
      </c>
      <c r="AC939" s="337" t="str">
        <f>MID(RP_2024[[#This Row],[Elemento PEP]],11,2)</f>
        <v>13</v>
      </c>
    </row>
    <row r="940" spans="1:29">
      <c r="A940" s="328">
        <v>5073</v>
      </c>
      <c r="B940" s="329">
        <v>45567</v>
      </c>
      <c r="C940" s="330" t="s">
        <v>1925</v>
      </c>
      <c r="D940" s="330" t="s">
        <v>2853</v>
      </c>
      <c r="E940" s="328" t="s">
        <v>2854</v>
      </c>
      <c r="F940" s="328">
        <v>4580</v>
      </c>
      <c r="G940" s="329">
        <v>45503</v>
      </c>
      <c r="H940" s="331">
        <v>6824606</v>
      </c>
      <c r="I940" s="331" t="s">
        <v>2855</v>
      </c>
      <c r="J940" s="331">
        <v>12013</v>
      </c>
      <c r="K940" s="331" t="s">
        <v>1704</v>
      </c>
      <c r="L940" s="341" t="s">
        <v>1832</v>
      </c>
      <c r="M940" s="332">
        <v>8272940</v>
      </c>
      <c r="N940" s="332">
        <v>528060</v>
      </c>
      <c r="O940" s="329">
        <v>45649</v>
      </c>
      <c r="P940" s="332">
        <f>+RP_2024[[#This Row],[VALOR INICIAL]]-RP_2024[[#This Row],[VALOR ANULACION]]</f>
        <v>7744880</v>
      </c>
      <c r="Q940" s="333"/>
      <c r="R940" s="331">
        <f>VALUE(LEFT(RP_2024[[#This Row],[OBJETO]],3))</f>
        <v>375</v>
      </c>
      <c r="S940" s="334">
        <f t="shared" si="5"/>
        <v>242</v>
      </c>
      <c r="T940" s="331" t="str">
        <f>SUBSTITUTE(RP_2024[[#This Row],[CODIGO TIPO]],"-","")</f>
        <v>O232020200991122</v>
      </c>
      <c r="U940" s="335">
        <v>1905049</v>
      </c>
      <c r="V940" s="331">
        <f>VALUE(LEFT(RIGHT(RP_2024[[#This Row],[IMPUTACION PRESUPUESTAL]],6),3))</f>
        <v>149</v>
      </c>
      <c r="W940" s="335" t="s">
        <v>1280</v>
      </c>
      <c r="X940" s="335">
        <f>VALUE(LEFT(RP_2024[[#This Row],[Actividad]],SEARCH(".",RP_2024[[#This Row],[Actividad]],1)-1))</f>
        <v>42</v>
      </c>
      <c r="Y940" s="335">
        <f>MONTH(RP_2024[[#This Row],[FECHA RP]])</f>
        <v>10</v>
      </c>
      <c r="Z940" s="336">
        <f>IF(RP_2024[[#This Row],[FEC ANULACION]]="","",MONTH(RP_2024[[#This Row],[FEC ANULACION]]))</f>
        <v>12</v>
      </c>
      <c r="AA940" s="335" t="s">
        <v>1589</v>
      </c>
      <c r="AB940" s="335" t="s">
        <v>3389</v>
      </c>
      <c r="AC940" s="335" t="str">
        <f>MID(RP_2024[[#This Row],[Elemento PEP]],11,2)</f>
        <v>06</v>
      </c>
    </row>
    <row r="941" spans="1:29">
      <c r="A941" s="338">
        <v>5079</v>
      </c>
      <c r="B941" s="339">
        <v>45567</v>
      </c>
      <c r="C941" s="340" t="s">
        <v>1893</v>
      </c>
      <c r="D941" s="340" t="s">
        <v>2856</v>
      </c>
      <c r="E941" s="338" t="s">
        <v>2857</v>
      </c>
      <c r="F941" s="338">
        <v>4899</v>
      </c>
      <c r="G941" s="339">
        <v>45509</v>
      </c>
      <c r="H941" s="341">
        <v>6828275</v>
      </c>
      <c r="I941" s="341" t="s">
        <v>2858</v>
      </c>
      <c r="J941" s="341">
        <v>12013</v>
      </c>
      <c r="K941" s="341" t="s">
        <v>1704</v>
      </c>
      <c r="L941" s="341" t="s">
        <v>1832</v>
      </c>
      <c r="M941" s="342">
        <v>24678927</v>
      </c>
      <c r="N941" s="332">
        <v>813591</v>
      </c>
      <c r="O941" s="339">
        <v>45649</v>
      </c>
      <c r="P941" s="342">
        <f>+RP_2024[[#This Row],[VALOR INICIAL]]-RP_2024[[#This Row],[VALOR ANULACION]]</f>
        <v>23865336</v>
      </c>
      <c r="Q941" s="343"/>
      <c r="R941" s="341">
        <f>VALUE(LEFT(RP_2024[[#This Row],[OBJETO]],3))</f>
        <v>106</v>
      </c>
      <c r="S941" s="344">
        <f t="shared" si="5"/>
        <v>242</v>
      </c>
      <c r="T941" s="341" t="str">
        <f>SUBSTITUTE(RP_2024[[#This Row],[CODIGO TIPO]],"-","")</f>
        <v>O232020200991122</v>
      </c>
      <c r="U941" s="337">
        <v>1905054</v>
      </c>
      <c r="V941" s="341">
        <f>VALUE(LEFT(RIGHT(RP_2024[[#This Row],[IMPUTACION PRESUPUESTAL]],6),3))</f>
        <v>102</v>
      </c>
      <c r="W941" s="335" t="s">
        <v>44</v>
      </c>
      <c r="X941" s="335">
        <f>VALUE(LEFT(RP_2024[[#This Row],[Actividad]],SEARCH(".",RP_2024[[#This Row],[Actividad]],1)-1))</f>
        <v>3</v>
      </c>
      <c r="Y941" s="337">
        <f>MONTH(RP_2024[[#This Row],[FECHA RP]])</f>
        <v>10</v>
      </c>
      <c r="Z941" s="336">
        <f>IF(RP_2024[[#This Row],[FEC ANULACION]]="","",MONTH(RP_2024[[#This Row],[FEC ANULACION]]))</f>
        <v>12</v>
      </c>
      <c r="AA941" s="337" t="s">
        <v>1589</v>
      </c>
      <c r="AB941" s="337" t="s">
        <v>3394</v>
      </c>
      <c r="AC941" s="337" t="str">
        <f>MID(RP_2024[[#This Row],[Elemento PEP]],11,2)</f>
        <v>13</v>
      </c>
    </row>
    <row r="942" spans="1:29">
      <c r="A942" s="338">
        <v>5081</v>
      </c>
      <c r="B942" s="339">
        <v>45567</v>
      </c>
      <c r="C942" s="340" t="s">
        <v>1925</v>
      </c>
      <c r="D942" s="340" t="s">
        <v>2859</v>
      </c>
      <c r="E942" s="338" t="s">
        <v>2860</v>
      </c>
      <c r="F942" s="338">
        <v>4696</v>
      </c>
      <c r="G942" s="339">
        <v>45505</v>
      </c>
      <c r="H942" s="341">
        <v>6834822</v>
      </c>
      <c r="I942" s="341" t="s">
        <v>2861</v>
      </c>
      <c r="J942" s="341">
        <v>12013</v>
      </c>
      <c r="K942" s="341" t="s">
        <v>1704</v>
      </c>
      <c r="L942" s="341" t="s">
        <v>1832</v>
      </c>
      <c r="M942" s="342">
        <v>7921170</v>
      </c>
      <c r="N942" s="332">
        <v>176026</v>
      </c>
      <c r="O942" s="339">
        <v>45649</v>
      </c>
      <c r="P942" s="342">
        <f>+RP_2024[[#This Row],[VALOR INICIAL]]-RP_2024[[#This Row],[VALOR ANULACION]]</f>
        <v>7745144</v>
      </c>
      <c r="Q942" s="343"/>
      <c r="R942" s="341">
        <f>VALUE(LEFT(RP_2024[[#This Row],[OBJETO]],3))</f>
        <v>371</v>
      </c>
      <c r="S942" s="344">
        <f t="shared" si="5"/>
        <v>242</v>
      </c>
      <c r="T942" s="341" t="str">
        <f>SUBSTITUTE(RP_2024[[#This Row],[CODIGO TIPO]],"-","")</f>
        <v>O232020200991122</v>
      </c>
      <c r="U942" s="337">
        <v>1905049</v>
      </c>
      <c r="V942" s="341">
        <f>VALUE(LEFT(RIGHT(RP_2024[[#This Row],[IMPUTACION PRESUPUESTAL]],6),3))</f>
        <v>149</v>
      </c>
      <c r="W942" s="335" t="s">
        <v>1280</v>
      </c>
      <c r="X942" s="335">
        <f>VALUE(LEFT(RP_2024[[#This Row],[Actividad]],SEARCH(".",RP_2024[[#This Row],[Actividad]],1)-1))</f>
        <v>42</v>
      </c>
      <c r="Y942" s="337">
        <f>MONTH(RP_2024[[#This Row],[FECHA RP]])</f>
        <v>10</v>
      </c>
      <c r="Z942" s="336">
        <f>IF(RP_2024[[#This Row],[FEC ANULACION]]="","",MONTH(RP_2024[[#This Row],[FEC ANULACION]]))</f>
        <v>12</v>
      </c>
      <c r="AA942" s="337" t="s">
        <v>1589</v>
      </c>
      <c r="AB942" s="337" t="s">
        <v>3389</v>
      </c>
      <c r="AC942" s="337" t="str">
        <f>MID(RP_2024[[#This Row],[Elemento PEP]],11,2)</f>
        <v>06</v>
      </c>
    </row>
    <row r="943" spans="1:29">
      <c r="A943" s="338">
        <v>5082</v>
      </c>
      <c r="B943" s="339">
        <v>45567</v>
      </c>
      <c r="C943" s="340" t="s">
        <v>1893</v>
      </c>
      <c r="D943" s="340" t="s">
        <v>2862</v>
      </c>
      <c r="E943" s="338" t="s">
        <v>2863</v>
      </c>
      <c r="F943" s="338">
        <v>4723</v>
      </c>
      <c r="G943" s="339">
        <v>45505</v>
      </c>
      <c r="H943" s="341">
        <v>6832031</v>
      </c>
      <c r="I943" s="341" t="s">
        <v>2864</v>
      </c>
      <c r="J943" s="341">
        <v>12013</v>
      </c>
      <c r="K943" s="341" t="s">
        <v>1704</v>
      </c>
      <c r="L943" s="341" t="s">
        <v>1832</v>
      </c>
      <c r="M943" s="342">
        <v>20270160</v>
      </c>
      <c r="N943" s="332">
        <v>450448</v>
      </c>
      <c r="O943" s="339">
        <v>45649</v>
      </c>
      <c r="P943" s="342">
        <f>+RP_2024[[#This Row],[VALOR INICIAL]]-RP_2024[[#This Row],[VALOR ANULACION]]</f>
        <v>19819712</v>
      </c>
      <c r="Q943" s="343"/>
      <c r="R943" s="341">
        <f>VALUE(LEFT(RP_2024[[#This Row],[OBJETO]],3))</f>
        <v>311</v>
      </c>
      <c r="S943" s="344">
        <f t="shared" si="5"/>
        <v>242</v>
      </c>
      <c r="T943" s="341" t="str">
        <f>SUBSTITUTE(RP_2024[[#This Row],[CODIGO TIPO]],"-","")</f>
        <v>O232020200991122</v>
      </c>
      <c r="U943" s="337">
        <v>1905054</v>
      </c>
      <c r="V943" s="341">
        <f>VALUE(LEFT(RIGHT(RP_2024[[#This Row],[IMPUTACION PRESUPUESTAL]],6),3))</f>
        <v>102</v>
      </c>
      <c r="W943" s="335" t="s">
        <v>44</v>
      </c>
      <c r="X943" s="335">
        <f>VALUE(LEFT(RP_2024[[#This Row],[Actividad]],SEARCH(".",RP_2024[[#This Row],[Actividad]],1)-1))</f>
        <v>3</v>
      </c>
      <c r="Y943" s="337">
        <f>MONTH(RP_2024[[#This Row],[FECHA RP]])</f>
        <v>10</v>
      </c>
      <c r="Z943" s="336">
        <f>IF(RP_2024[[#This Row],[FEC ANULACION]]="","",MONTH(RP_2024[[#This Row],[FEC ANULACION]]))</f>
        <v>12</v>
      </c>
      <c r="AA943" s="337" t="s">
        <v>1589</v>
      </c>
      <c r="AB943" s="337" t="s">
        <v>3394</v>
      </c>
      <c r="AC943" s="337" t="str">
        <f>MID(RP_2024[[#This Row],[Elemento PEP]],11,2)</f>
        <v>13</v>
      </c>
    </row>
    <row r="944" spans="1:29">
      <c r="A944" s="338">
        <v>5083</v>
      </c>
      <c r="B944" s="339">
        <v>45567</v>
      </c>
      <c r="C944" s="340" t="s">
        <v>1893</v>
      </c>
      <c r="D944" s="340" t="s">
        <v>2865</v>
      </c>
      <c r="E944" s="338" t="s">
        <v>2866</v>
      </c>
      <c r="F944" s="338">
        <v>4727</v>
      </c>
      <c r="G944" s="339">
        <v>45505</v>
      </c>
      <c r="H944" s="341">
        <v>6834938</v>
      </c>
      <c r="I944" s="341" t="s">
        <v>2867</v>
      </c>
      <c r="J944" s="341">
        <v>12013</v>
      </c>
      <c r="K944" s="341" t="s">
        <v>1704</v>
      </c>
      <c r="L944" s="341" t="s">
        <v>1832</v>
      </c>
      <c r="M944" s="342">
        <v>20270160</v>
      </c>
      <c r="N944" s="332">
        <v>450448</v>
      </c>
      <c r="O944" s="339">
        <v>45649</v>
      </c>
      <c r="P944" s="342">
        <f>+RP_2024[[#This Row],[VALOR INICIAL]]-RP_2024[[#This Row],[VALOR ANULACION]]</f>
        <v>19819712</v>
      </c>
      <c r="Q944" s="343"/>
      <c r="R944" s="341">
        <f>VALUE(LEFT(RP_2024[[#This Row],[OBJETO]],3))</f>
        <v>318</v>
      </c>
      <c r="S944" s="344">
        <f t="shared" si="5"/>
        <v>242</v>
      </c>
      <c r="T944" s="341" t="str">
        <f>SUBSTITUTE(RP_2024[[#This Row],[CODIGO TIPO]],"-","")</f>
        <v>O232020200991122</v>
      </c>
      <c r="U944" s="337">
        <v>1905054</v>
      </c>
      <c r="V944" s="341">
        <f>VALUE(LEFT(RIGHT(RP_2024[[#This Row],[IMPUTACION PRESUPUESTAL]],6),3))</f>
        <v>102</v>
      </c>
      <c r="W944" s="335" t="s">
        <v>44</v>
      </c>
      <c r="X944" s="335">
        <f>VALUE(LEFT(RP_2024[[#This Row],[Actividad]],SEARCH(".",RP_2024[[#This Row],[Actividad]],1)-1))</f>
        <v>3</v>
      </c>
      <c r="Y944" s="337">
        <f>MONTH(RP_2024[[#This Row],[FECHA RP]])</f>
        <v>10</v>
      </c>
      <c r="Z944" s="336">
        <f>IF(RP_2024[[#This Row],[FEC ANULACION]]="","",MONTH(RP_2024[[#This Row],[FEC ANULACION]]))</f>
        <v>12</v>
      </c>
      <c r="AA944" s="337" t="s">
        <v>1589</v>
      </c>
      <c r="AB944" s="337" t="s">
        <v>3394</v>
      </c>
      <c r="AC944" s="337" t="str">
        <f>MID(RP_2024[[#This Row],[Elemento PEP]],11,2)</f>
        <v>13</v>
      </c>
    </row>
    <row r="945" spans="1:29">
      <c r="A945" s="338">
        <v>5087</v>
      </c>
      <c r="B945" s="339">
        <v>45567</v>
      </c>
      <c r="C945" s="340" t="s">
        <v>1893</v>
      </c>
      <c r="D945" s="340" t="s">
        <v>2868</v>
      </c>
      <c r="E945" s="338" t="s">
        <v>2869</v>
      </c>
      <c r="F945" s="338">
        <v>4724</v>
      </c>
      <c r="G945" s="339">
        <v>45505</v>
      </c>
      <c r="H945" s="341">
        <v>6831888</v>
      </c>
      <c r="I945" s="341" t="s">
        <v>2870</v>
      </c>
      <c r="J945" s="341">
        <v>12013</v>
      </c>
      <c r="K945" s="341" t="s">
        <v>1704</v>
      </c>
      <c r="L945" s="341" t="s">
        <v>1832</v>
      </c>
      <c r="M945" s="342">
        <v>20270160</v>
      </c>
      <c r="N945" s="332">
        <v>450448</v>
      </c>
      <c r="O945" s="339">
        <v>45649</v>
      </c>
      <c r="P945" s="342">
        <f>+RP_2024[[#This Row],[VALOR INICIAL]]-RP_2024[[#This Row],[VALOR ANULACION]]</f>
        <v>19819712</v>
      </c>
      <c r="Q945" s="343"/>
      <c r="R945" s="341">
        <f>VALUE(LEFT(RP_2024[[#This Row],[OBJETO]],3))</f>
        <v>313</v>
      </c>
      <c r="S945" s="344">
        <f t="shared" si="5"/>
        <v>242</v>
      </c>
      <c r="T945" s="341" t="str">
        <f>SUBSTITUTE(RP_2024[[#This Row],[CODIGO TIPO]],"-","")</f>
        <v>O232020200991122</v>
      </c>
      <c r="U945" s="337">
        <v>1905054</v>
      </c>
      <c r="V945" s="341">
        <f>VALUE(LEFT(RIGHT(RP_2024[[#This Row],[IMPUTACION PRESUPUESTAL]],6),3))</f>
        <v>102</v>
      </c>
      <c r="W945" s="335" t="s">
        <v>44</v>
      </c>
      <c r="X945" s="335">
        <f>VALUE(LEFT(RP_2024[[#This Row],[Actividad]],SEARCH(".",RP_2024[[#This Row],[Actividad]],1)-1))</f>
        <v>3</v>
      </c>
      <c r="Y945" s="337">
        <f>MONTH(RP_2024[[#This Row],[FECHA RP]])</f>
        <v>10</v>
      </c>
      <c r="Z945" s="336">
        <f>IF(RP_2024[[#This Row],[FEC ANULACION]]="","",MONTH(RP_2024[[#This Row],[FEC ANULACION]]))</f>
        <v>12</v>
      </c>
      <c r="AA945" s="337" t="s">
        <v>1589</v>
      </c>
      <c r="AB945" s="337" t="s">
        <v>3394</v>
      </c>
      <c r="AC945" s="337" t="str">
        <f>MID(RP_2024[[#This Row],[Elemento PEP]],11,2)</f>
        <v>13</v>
      </c>
    </row>
    <row r="946" spans="1:29">
      <c r="A946" s="338">
        <v>5089</v>
      </c>
      <c r="B946" s="339">
        <v>45567</v>
      </c>
      <c r="C946" s="340" t="s">
        <v>1893</v>
      </c>
      <c r="D946" s="340" t="s">
        <v>2871</v>
      </c>
      <c r="E946" s="338" t="s">
        <v>2872</v>
      </c>
      <c r="F946" s="338">
        <v>5431</v>
      </c>
      <c r="G946" s="339">
        <v>45538</v>
      </c>
      <c r="H946" s="341">
        <v>6834850</v>
      </c>
      <c r="I946" s="341" t="s">
        <v>2873</v>
      </c>
      <c r="J946" s="341">
        <v>12013</v>
      </c>
      <c r="K946" s="341" t="s">
        <v>1704</v>
      </c>
      <c r="L946" s="341" t="s">
        <v>1832</v>
      </c>
      <c r="M946" s="342">
        <v>20270160</v>
      </c>
      <c r="N946" s="332">
        <v>675672</v>
      </c>
      <c r="O946" s="339">
        <v>45649</v>
      </c>
      <c r="P946" s="342">
        <f>+RP_2024[[#This Row],[VALOR INICIAL]]-RP_2024[[#This Row],[VALOR ANULACION]]</f>
        <v>19594488</v>
      </c>
      <c r="Q946" s="343"/>
      <c r="R946" s="341">
        <f>VALUE(LEFT(RP_2024[[#This Row],[OBJETO]],3))</f>
        <v>233</v>
      </c>
      <c r="S946" s="344">
        <f t="shared" si="5"/>
        <v>242</v>
      </c>
      <c r="T946" s="341" t="str">
        <f>SUBSTITUTE(RP_2024[[#This Row],[CODIGO TIPO]],"-","")</f>
        <v>O232020200991122</v>
      </c>
      <c r="U946" s="337">
        <v>1905054</v>
      </c>
      <c r="V946" s="341">
        <f>VALUE(LEFT(RIGHT(RP_2024[[#This Row],[IMPUTACION PRESUPUESTAL]],6),3))</f>
        <v>102</v>
      </c>
      <c r="W946" s="335" t="s">
        <v>44</v>
      </c>
      <c r="X946" s="335">
        <f>VALUE(LEFT(RP_2024[[#This Row],[Actividad]],SEARCH(".",RP_2024[[#This Row],[Actividad]],1)-1))</f>
        <v>3</v>
      </c>
      <c r="Y946" s="337">
        <f>MONTH(RP_2024[[#This Row],[FECHA RP]])</f>
        <v>10</v>
      </c>
      <c r="Z946" s="336">
        <f>IF(RP_2024[[#This Row],[FEC ANULACION]]="","",MONTH(RP_2024[[#This Row],[FEC ANULACION]]))</f>
        <v>12</v>
      </c>
      <c r="AA946" s="337" t="s">
        <v>1589</v>
      </c>
      <c r="AB946" s="337" t="s">
        <v>3394</v>
      </c>
      <c r="AC946" s="337" t="str">
        <f>MID(RP_2024[[#This Row],[Elemento PEP]],11,2)</f>
        <v>13</v>
      </c>
    </row>
    <row r="947" spans="1:29">
      <c r="A947" s="338">
        <v>5110</v>
      </c>
      <c r="B947" s="339">
        <v>45568</v>
      </c>
      <c r="C947" s="340" t="s">
        <v>1925</v>
      </c>
      <c r="D947" s="340" t="s">
        <v>2874</v>
      </c>
      <c r="E947" s="338" t="s">
        <v>2875</v>
      </c>
      <c r="F947" s="338">
        <v>4487</v>
      </c>
      <c r="G947" s="339">
        <v>45501</v>
      </c>
      <c r="H947" s="341">
        <v>6827375</v>
      </c>
      <c r="I947" s="341" t="s">
        <v>2876</v>
      </c>
      <c r="J947" s="341">
        <v>12013</v>
      </c>
      <c r="K947" s="341" t="s">
        <v>1704</v>
      </c>
      <c r="L947" s="341" t="s">
        <v>1832</v>
      </c>
      <c r="M947" s="342">
        <v>8009183</v>
      </c>
      <c r="N947" s="332">
        <v>264039</v>
      </c>
      <c r="O947" s="339">
        <v>45649</v>
      </c>
      <c r="P947" s="342">
        <f>+RP_2024[[#This Row],[VALOR INICIAL]]-RP_2024[[#This Row],[VALOR ANULACION]]</f>
        <v>7745144</v>
      </c>
      <c r="Q947" s="343"/>
      <c r="R947" s="341">
        <f>VALUE(LEFT(RP_2024[[#This Row],[OBJETO]],3))</f>
        <v>258</v>
      </c>
      <c r="S947" s="344">
        <f t="shared" si="5"/>
        <v>242</v>
      </c>
      <c r="T947" s="341" t="str">
        <f>SUBSTITUTE(RP_2024[[#This Row],[CODIGO TIPO]],"-","")</f>
        <v>O232020200991122</v>
      </c>
      <c r="U947" s="337">
        <v>1905049</v>
      </c>
      <c r="V947" s="341">
        <f>VALUE(LEFT(RIGHT(RP_2024[[#This Row],[IMPUTACION PRESUPUESTAL]],6),3))</f>
        <v>149</v>
      </c>
      <c r="W947" s="335" t="s">
        <v>1280</v>
      </c>
      <c r="X947" s="335">
        <f>VALUE(LEFT(RP_2024[[#This Row],[Actividad]],SEARCH(".",RP_2024[[#This Row],[Actividad]],1)-1))</f>
        <v>42</v>
      </c>
      <c r="Y947" s="337">
        <f>MONTH(RP_2024[[#This Row],[FECHA RP]])</f>
        <v>10</v>
      </c>
      <c r="Z947" s="336">
        <f>IF(RP_2024[[#This Row],[FEC ANULACION]]="","",MONTH(RP_2024[[#This Row],[FEC ANULACION]]))</f>
        <v>12</v>
      </c>
      <c r="AA947" s="337" t="s">
        <v>1589</v>
      </c>
      <c r="AB947" s="337" t="s">
        <v>3389</v>
      </c>
      <c r="AC947" s="337" t="str">
        <f>MID(RP_2024[[#This Row],[Elemento PEP]],11,2)</f>
        <v>06</v>
      </c>
    </row>
    <row r="948" spans="1:29">
      <c r="A948" s="338">
        <v>5116</v>
      </c>
      <c r="B948" s="339">
        <v>45569</v>
      </c>
      <c r="C948" s="340" t="s">
        <v>1925</v>
      </c>
      <c r="D948" s="340" t="s">
        <v>2877</v>
      </c>
      <c r="E948" s="338" t="s">
        <v>2878</v>
      </c>
      <c r="F948" s="338">
        <v>4701</v>
      </c>
      <c r="G948" s="339">
        <v>45505</v>
      </c>
      <c r="H948" s="341">
        <v>6840866</v>
      </c>
      <c r="I948" s="341" t="s">
        <v>2879</v>
      </c>
      <c r="J948" s="341">
        <v>12013</v>
      </c>
      <c r="K948" s="341" t="s">
        <v>1704</v>
      </c>
      <c r="L948" s="341" t="s">
        <v>1832</v>
      </c>
      <c r="M948" s="342">
        <v>15113268</v>
      </c>
      <c r="N948" s="332">
        <v>849060</v>
      </c>
      <c r="O948" s="339">
        <v>45649</v>
      </c>
      <c r="P948" s="342">
        <f>+RP_2024[[#This Row],[VALOR INICIAL]]-RP_2024[[#This Row],[VALOR ANULACION]]</f>
        <v>14264208</v>
      </c>
      <c r="Q948" s="343"/>
      <c r="R948" s="341">
        <f>VALUE(LEFT(RP_2024[[#This Row],[OBJETO]],3))</f>
        <v>294</v>
      </c>
      <c r="S948" s="344">
        <f t="shared" si="5"/>
        <v>242</v>
      </c>
      <c r="T948" s="341" t="str">
        <f>SUBSTITUTE(RP_2024[[#This Row],[CODIGO TIPO]],"-","")</f>
        <v>O232020200991122</v>
      </c>
      <c r="U948" s="337">
        <v>1905049</v>
      </c>
      <c r="V948" s="341">
        <f>VALUE(LEFT(RIGHT(RP_2024[[#This Row],[IMPUTACION PRESUPUESTAL]],6),3))</f>
        <v>149</v>
      </c>
      <c r="W948" s="335" t="s">
        <v>1280</v>
      </c>
      <c r="X948" s="335">
        <f>VALUE(LEFT(RP_2024[[#This Row],[Actividad]],SEARCH(".",RP_2024[[#This Row],[Actividad]],1)-1))</f>
        <v>42</v>
      </c>
      <c r="Y948" s="337">
        <f>MONTH(RP_2024[[#This Row],[FECHA RP]])</f>
        <v>10</v>
      </c>
      <c r="Z948" s="336">
        <f>IF(RP_2024[[#This Row],[FEC ANULACION]]="","",MONTH(RP_2024[[#This Row],[FEC ANULACION]]))</f>
        <v>12</v>
      </c>
      <c r="AA948" s="337" t="s">
        <v>1589</v>
      </c>
      <c r="AB948" s="337" t="s">
        <v>3389</v>
      </c>
      <c r="AC948" s="337" t="str">
        <f>MID(RP_2024[[#This Row],[Elemento PEP]],11,2)</f>
        <v>06</v>
      </c>
    </row>
    <row r="949" spans="1:29">
      <c r="A949" s="338">
        <v>5118</v>
      </c>
      <c r="B949" s="339">
        <v>45569</v>
      </c>
      <c r="C949" s="340" t="s">
        <v>1925</v>
      </c>
      <c r="D949" s="340" t="s">
        <v>2880</v>
      </c>
      <c r="E949" s="338" t="s">
        <v>2881</v>
      </c>
      <c r="F949" s="338">
        <v>4929</v>
      </c>
      <c r="G949" s="339">
        <v>45509</v>
      </c>
      <c r="H949" s="341">
        <v>6845415</v>
      </c>
      <c r="I949" s="341" t="s">
        <v>2882</v>
      </c>
      <c r="J949" s="341">
        <v>12013</v>
      </c>
      <c r="K949" s="341" t="s">
        <v>1704</v>
      </c>
      <c r="L949" s="341" t="s">
        <v>1832</v>
      </c>
      <c r="M949" s="342">
        <v>14943456</v>
      </c>
      <c r="N949" s="332">
        <v>169812</v>
      </c>
      <c r="O949" s="339">
        <v>45649</v>
      </c>
      <c r="P949" s="342">
        <f>+RP_2024[[#This Row],[VALOR INICIAL]]-RP_2024[[#This Row],[VALOR ANULACION]]</f>
        <v>14773644</v>
      </c>
      <c r="Q949" s="343"/>
      <c r="R949" s="341">
        <f>VALUE(LEFT(RP_2024[[#This Row],[OBJETO]],3))</f>
        <v>346</v>
      </c>
      <c r="S949" s="344">
        <f t="shared" si="5"/>
        <v>242</v>
      </c>
      <c r="T949" s="341" t="str">
        <f>SUBSTITUTE(RP_2024[[#This Row],[CODIGO TIPO]],"-","")</f>
        <v>O232020200991122</v>
      </c>
      <c r="U949" s="337">
        <v>1905049</v>
      </c>
      <c r="V949" s="341">
        <f>VALUE(LEFT(RIGHT(RP_2024[[#This Row],[IMPUTACION PRESUPUESTAL]],6),3))</f>
        <v>149</v>
      </c>
      <c r="W949" s="335" t="s">
        <v>1280</v>
      </c>
      <c r="X949" s="335">
        <f>VALUE(LEFT(RP_2024[[#This Row],[Actividad]],SEARCH(".",RP_2024[[#This Row],[Actividad]],1)-1))</f>
        <v>42</v>
      </c>
      <c r="Y949" s="337">
        <f>MONTH(RP_2024[[#This Row],[FECHA RP]])</f>
        <v>10</v>
      </c>
      <c r="Z949" s="336">
        <f>IF(RP_2024[[#This Row],[FEC ANULACION]]="","",MONTH(RP_2024[[#This Row],[FEC ANULACION]]))</f>
        <v>12</v>
      </c>
      <c r="AA949" s="337" t="s">
        <v>1589</v>
      </c>
      <c r="AB949" s="337" t="s">
        <v>3389</v>
      </c>
      <c r="AC949" s="337" t="str">
        <f>MID(RP_2024[[#This Row],[Elemento PEP]],11,2)</f>
        <v>06</v>
      </c>
    </row>
    <row r="950" spans="1:29">
      <c r="A950" s="338">
        <v>5121</v>
      </c>
      <c r="B950" s="339">
        <v>45569</v>
      </c>
      <c r="C950" s="340" t="s">
        <v>1893</v>
      </c>
      <c r="D950" s="340" t="s">
        <v>2883</v>
      </c>
      <c r="E950" s="338" t="s">
        <v>2884</v>
      </c>
      <c r="F950" s="338">
        <v>4918</v>
      </c>
      <c r="G950" s="339">
        <v>45509</v>
      </c>
      <c r="H950" s="341">
        <v>6854100</v>
      </c>
      <c r="I950" s="341" t="s">
        <v>2885</v>
      </c>
      <c r="J950" s="341">
        <v>12013</v>
      </c>
      <c r="K950" s="341" t="s">
        <v>1704</v>
      </c>
      <c r="L950" s="341" t="s">
        <v>1832</v>
      </c>
      <c r="M950" s="342">
        <v>19594488</v>
      </c>
      <c r="N950" s="332">
        <v>675672</v>
      </c>
      <c r="O950" s="339">
        <v>45649</v>
      </c>
      <c r="P950" s="342">
        <f>+RP_2024[[#This Row],[VALOR INICIAL]]-RP_2024[[#This Row],[VALOR ANULACION]]</f>
        <v>18918816</v>
      </c>
      <c r="Q950" s="343"/>
      <c r="R950" s="341">
        <f>VALUE(LEFT(RP_2024[[#This Row],[OBJETO]],3))</f>
        <v>46</v>
      </c>
      <c r="S950" s="344">
        <f t="shared" si="5"/>
        <v>242</v>
      </c>
      <c r="T950" s="341" t="str">
        <f>SUBSTITUTE(RP_2024[[#This Row],[CODIGO TIPO]],"-","")</f>
        <v>O232020200991122</v>
      </c>
      <c r="U950" s="337">
        <v>1905054</v>
      </c>
      <c r="V950" s="341">
        <f>VALUE(LEFT(RIGHT(RP_2024[[#This Row],[IMPUTACION PRESUPUESTAL]],6),3))</f>
        <v>102</v>
      </c>
      <c r="W950" s="335" t="s">
        <v>44</v>
      </c>
      <c r="X950" s="335">
        <f>VALUE(LEFT(RP_2024[[#This Row],[Actividad]],SEARCH(".",RP_2024[[#This Row],[Actividad]],1)-1))</f>
        <v>3</v>
      </c>
      <c r="Y950" s="337">
        <f>MONTH(RP_2024[[#This Row],[FECHA RP]])</f>
        <v>10</v>
      </c>
      <c r="Z950" s="336">
        <f>IF(RP_2024[[#This Row],[FEC ANULACION]]="","",MONTH(RP_2024[[#This Row],[FEC ANULACION]]))</f>
        <v>12</v>
      </c>
      <c r="AA950" s="337" t="s">
        <v>1589</v>
      </c>
      <c r="AB950" s="337" t="s">
        <v>3394</v>
      </c>
      <c r="AC950" s="337" t="str">
        <f>MID(RP_2024[[#This Row],[Elemento PEP]],11,2)</f>
        <v>13</v>
      </c>
    </row>
    <row r="951" spans="1:29">
      <c r="A951" s="338">
        <v>5123</v>
      </c>
      <c r="B951" s="339">
        <v>45569</v>
      </c>
      <c r="C951" s="340" t="s">
        <v>1893</v>
      </c>
      <c r="D951" s="340" t="s">
        <v>2886</v>
      </c>
      <c r="E951" s="338" t="s">
        <v>2887</v>
      </c>
      <c r="F951" s="338">
        <v>4872</v>
      </c>
      <c r="G951" s="339">
        <v>45509</v>
      </c>
      <c r="H951" s="341">
        <v>6853557</v>
      </c>
      <c r="I951" s="341" t="s">
        <v>2888</v>
      </c>
      <c r="J951" s="341">
        <v>12013</v>
      </c>
      <c r="K951" s="341" t="s">
        <v>1704</v>
      </c>
      <c r="L951" s="341" t="s">
        <v>1832</v>
      </c>
      <c r="M951" s="342">
        <v>19594488</v>
      </c>
      <c r="N951" s="332">
        <v>675672</v>
      </c>
      <c r="O951" s="339">
        <v>45649</v>
      </c>
      <c r="P951" s="342">
        <f>+RP_2024[[#This Row],[VALOR INICIAL]]-RP_2024[[#This Row],[VALOR ANULACION]]</f>
        <v>18918816</v>
      </c>
      <c r="Q951" s="343"/>
      <c r="R951" s="341">
        <f>VALUE(LEFT(RP_2024[[#This Row],[OBJETO]],3))</f>
        <v>198</v>
      </c>
      <c r="S951" s="344">
        <f t="shared" si="5"/>
        <v>242</v>
      </c>
      <c r="T951" s="341" t="str">
        <f>SUBSTITUTE(RP_2024[[#This Row],[CODIGO TIPO]],"-","")</f>
        <v>O232020200991122</v>
      </c>
      <c r="U951" s="337">
        <v>1905054</v>
      </c>
      <c r="V951" s="341">
        <f>VALUE(LEFT(RIGHT(RP_2024[[#This Row],[IMPUTACION PRESUPUESTAL]],6),3))</f>
        <v>102</v>
      </c>
      <c r="W951" s="335" t="s">
        <v>44</v>
      </c>
      <c r="X951" s="335">
        <f>VALUE(LEFT(RP_2024[[#This Row],[Actividad]],SEARCH(".",RP_2024[[#This Row],[Actividad]],1)-1))</f>
        <v>3</v>
      </c>
      <c r="Y951" s="337">
        <f>MONTH(RP_2024[[#This Row],[FECHA RP]])</f>
        <v>10</v>
      </c>
      <c r="Z951" s="336">
        <f>IF(RP_2024[[#This Row],[FEC ANULACION]]="","",MONTH(RP_2024[[#This Row],[FEC ANULACION]]))</f>
        <v>12</v>
      </c>
      <c r="AA951" s="337" t="s">
        <v>1589</v>
      </c>
      <c r="AB951" s="337" t="s">
        <v>3394</v>
      </c>
      <c r="AC951" s="337" t="str">
        <f>MID(RP_2024[[#This Row],[Elemento PEP]],11,2)</f>
        <v>13</v>
      </c>
    </row>
    <row r="952" spans="1:29">
      <c r="A952" s="338">
        <v>5125</v>
      </c>
      <c r="B952" s="339">
        <v>45569</v>
      </c>
      <c r="C952" s="340" t="s">
        <v>1893</v>
      </c>
      <c r="D952" s="340" t="s">
        <v>2889</v>
      </c>
      <c r="E952" s="338" t="s">
        <v>1636</v>
      </c>
      <c r="F952" s="338">
        <v>5456</v>
      </c>
      <c r="G952" s="339">
        <v>45538</v>
      </c>
      <c r="H952" s="341">
        <v>6843809</v>
      </c>
      <c r="I952" s="341" t="s">
        <v>2890</v>
      </c>
      <c r="J952" s="341">
        <v>12013</v>
      </c>
      <c r="K952" s="341" t="s">
        <v>1704</v>
      </c>
      <c r="L952" s="341" t="s">
        <v>1832</v>
      </c>
      <c r="M952" s="342">
        <v>5090790</v>
      </c>
      <c r="N952" s="332">
        <v>0</v>
      </c>
      <c r="O952" s="339"/>
      <c r="P952" s="342">
        <f>+RP_2024[[#This Row],[VALOR INICIAL]]-RP_2024[[#This Row],[VALOR ANULACION]]</f>
        <v>5090790</v>
      </c>
      <c r="Q952" s="343"/>
      <c r="R952" s="341">
        <f>VALUE(LEFT(RP_2024[[#This Row],[OBJETO]],3))</f>
        <v>160</v>
      </c>
      <c r="S952" s="344">
        <f t="shared" si="5"/>
        <v>242</v>
      </c>
      <c r="T952" s="341" t="str">
        <f>SUBSTITUTE(RP_2024[[#This Row],[CODIGO TIPO]],"-","")</f>
        <v>O232020200991122</v>
      </c>
      <c r="U952" s="337">
        <v>1905054</v>
      </c>
      <c r="V952" s="341">
        <f>VALUE(LEFT(RIGHT(RP_2024[[#This Row],[IMPUTACION PRESUPUESTAL]],6),3))</f>
        <v>102</v>
      </c>
      <c r="W952" s="335" t="s">
        <v>44</v>
      </c>
      <c r="X952" s="335">
        <f>VALUE(LEFT(RP_2024[[#This Row],[Actividad]],SEARCH(".",RP_2024[[#This Row],[Actividad]],1)-1))</f>
        <v>3</v>
      </c>
      <c r="Y952" s="337">
        <f>MONTH(RP_2024[[#This Row],[FECHA RP]])</f>
        <v>10</v>
      </c>
      <c r="Z952" s="336" t="str">
        <f>IF(RP_2024[[#This Row],[FEC ANULACION]]="","",MONTH(RP_2024[[#This Row],[FEC ANULACION]]))</f>
        <v/>
      </c>
      <c r="AA952" s="337" t="s">
        <v>1589</v>
      </c>
      <c r="AB952" s="337" t="s">
        <v>3394</v>
      </c>
      <c r="AC952" s="337" t="str">
        <f>MID(RP_2024[[#This Row],[Elemento PEP]],11,2)</f>
        <v>13</v>
      </c>
    </row>
    <row r="953" spans="1:29">
      <c r="A953" s="338">
        <v>5127</v>
      </c>
      <c r="B953" s="339">
        <v>45569</v>
      </c>
      <c r="C953" s="340" t="s">
        <v>1893</v>
      </c>
      <c r="D953" s="340" t="s">
        <v>2891</v>
      </c>
      <c r="E953" s="338" t="s">
        <v>2892</v>
      </c>
      <c r="F953" s="338">
        <v>5432</v>
      </c>
      <c r="G953" s="339">
        <v>45538</v>
      </c>
      <c r="H953" s="341">
        <v>6850406</v>
      </c>
      <c r="I953" s="341" t="s">
        <v>2893</v>
      </c>
      <c r="J953" s="341">
        <v>12013</v>
      </c>
      <c r="K953" s="341" t="s">
        <v>1704</v>
      </c>
      <c r="L953" s="341" t="s">
        <v>1832</v>
      </c>
      <c r="M953" s="342">
        <v>19594488</v>
      </c>
      <c r="N953" s="332">
        <v>675672</v>
      </c>
      <c r="O953" s="339">
        <v>45649</v>
      </c>
      <c r="P953" s="342">
        <f>+RP_2024[[#This Row],[VALOR INICIAL]]-RP_2024[[#This Row],[VALOR ANULACION]]</f>
        <v>18918816</v>
      </c>
      <c r="Q953" s="343"/>
      <c r="R953" s="341">
        <f>VALUE(LEFT(RP_2024[[#This Row],[OBJETO]],3))</f>
        <v>234</v>
      </c>
      <c r="S953" s="344">
        <f t="shared" si="5"/>
        <v>242</v>
      </c>
      <c r="T953" s="341" t="str">
        <f>SUBSTITUTE(RP_2024[[#This Row],[CODIGO TIPO]],"-","")</f>
        <v>O232020200991122</v>
      </c>
      <c r="U953" s="337">
        <v>1905054</v>
      </c>
      <c r="V953" s="341">
        <f>VALUE(LEFT(RIGHT(RP_2024[[#This Row],[IMPUTACION PRESUPUESTAL]],6),3))</f>
        <v>102</v>
      </c>
      <c r="W953" s="335" t="s">
        <v>44</v>
      </c>
      <c r="X953" s="335">
        <f>VALUE(LEFT(RP_2024[[#This Row],[Actividad]],SEARCH(".",RP_2024[[#This Row],[Actividad]],1)-1))</f>
        <v>3</v>
      </c>
      <c r="Y953" s="337">
        <f>MONTH(RP_2024[[#This Row],[FECHA RP]])</f>
        <v>10</v>
      </c>
      <c r="Z953" s="336">
        <f>IF(RP_2024[[#This Row],[FEC ANULACION]]="","",MONTH(RP_2024[[#This Row],[FEC ANULACION]]))</f>
        <v>12</v>
      </c>
      <c r="AA953" s="337" t="s">
        <v>1589</v>
      </c>
      <c r="AB953" s="337" t="s">
        <v>3394</v>
      </c>
      <c r="AC953" s="337" t="str">
        <f>MID(RP_2024[[#This Row],[Elemento PEP]],11,2)</f>
        <v>13</v>
      </c>
    </row>
    <row r="954" spans="1:29">
      <c r="A954" s="338">
        <v>5129</v>
      </c>
      <c r="B954" s="339">
        <v>45569</v>
      </c>
      <c r="C954" s="340" t="s">
        <v>1893</v>
      </c>
      <c r="D954" s="340" t="s">
        <v>2894</v>
      </c>
      <c r="E954" s="338" t="s">
        <v>2895</v>
      </c>
      <c r="F954" s="338">
        <v>5408</v>
      </c>
      <c r="G954" s="339">
        <v>45537</v>
      </c>
      <c r="H954" s="341">
        <v>6849363</v>
      </c>
      <c r="I954" s="341" t="s">
        <v>2896</v>
      </c>
      <c r="J954" s="341">
        <v>12013</v>
      </c>
      <c r="K954" s="341" t="s">
        <v>1704</v>
      </c>
      <c r="L954" s="341" t="s">
        <v>1832</v>
      </c>
      <c r="M954" s="342">
        <v>22747455</v>
      </c>
      <c r="N954" s="332">
        <v>1045860</v>
      </c>
      <c r="O954" s="339">
        <v>45649</v>
      </c>
      <c r="P954" s="342">
        <f>+RP_2024[[#This Row],[VALOR INICIAL]]-RP_2024[[#This Row],[VALOR ANULACION]]</f>
        <v>21701595</v>
      </c>
      <c r="Q954" s="343"/>
      <c r="R954" s="341">
        <f>VALUE(LEFT(RP_2024[[#This Row],[OBJETO]],3))</f>
        <v>121</v>
      </c>
      <c r="S954" s="344">
        <f t="shared" si="5"/>
        <v>242</v>
      </c>
      <c r="T954" s="341" t="str">
        <f>SUBSTITUTE(RP_2024[[#This Row],[CODIGO TIPO]],"-","")</f>
        <v>O232020200991122</v>
      </c>
      <c r="U954" s="337">
        <v>1905054</v>
      </c>
      <c r="V954" s="341">
        <f>VALUE(LEFT(RIGHT(RP_2024[[#This Row],[IMPUTACION PRESUPUESTAL]],6),3))</f>
        <v>102</v>
      </c>
      <c r="W954" s="335" t="s">
        <v>44</v>
      </c>
      <c r="X954" s="335">
        <f>VALUE(LEFT(RP_2024[[#This Row],[Actividad]],SEARCH(".",RP_2024[[#This Row],[Actividad]],1)-1))</f>
        <v>3</v>
      </c>
      <c r="Y954" s="337">
        <f>MONTH(RP_2024[[#This Row],[FECHA RP]])</f>
        <v>10</v>
      </c>
      <c r="Z954" s="336">
        <f>IF(RP_2024[[#This Row],[FEC ANULACION]]="","",MONTH(RP_2024[[#This Row],[FEC ANULACION]]))</f>
        <v>12</v>
      </c>
      <c r="AA954" s="337" t="s">
        <v>1589</v>
      </c>
      <c r="AB954" s="337" t="s">
        <v>3394</v>
      </c>
      <c r="AC954" s="337" t="str">
        <f>MID(RP_2024[[#This Row],[Elemento PEP]],11,2)</f>
        <v>13</v>
      </c>
    </row>
    <row r="955" spans="1:29">
      <c r="A955" s="338">
        <v>5148</v>
      </c>
      <c r="B955" s="339">
        <v>45572</v>
      </c>
      <c r="C955" s="340" t="s">
        <v>1893</v>
      </c>
      <c r="D955" s="340" t="s">
        <v>2897</v>
      </c>
      <c r="E955" s="338" t="s">
        <v>1598</v>
      </c>
      <c r="F955" s="338">
        <v>5273</v>
      </c>
      <c r="G955" s="339">
        <v>45530</v>
      </c>
      <c r="H955" s="341">
        <v>6826827</v>
      </c>
      <c r="I955" s="341" t="s">
        <v>2898</v>
      </c>
      <c r="J955" s="341">
        <v>12013</v>
      </c>
      <c r="K955" s="341" t="s">
        <v>1704</v>
      </c>
      <c r="L955" s="341" t="s">
        <v>1832</v>
      </c>
      <c r="M955" s="342">
        <v>22575960</v>
      </c>
      <c r="N955" s="332">
        <v>0</v>
      </c>
      <c r="O955" s="339"/>
      <c r="P955" s="342">
        <f>+RP_2024[[#This Row],[VALOR INICIAL]]-RP_2024[[#This Row],[VALOR ANULACION]]</f>
        <v>22575960</v>
      </c>
      <c r="Q955" s="343"/>
      <c r="R955" s="341">
        <f>VALUE(LEFT(RP_2024[[#This Row],[OBJETO]],3))</f>
        <v>49</v>
      </c>
      <c r="S955" s="344">
        <f t="shared" si="5"/>
        <v>242</v>
      </c>
      <c r="T955" s="341" t="str">
        <f>SUBSTITUTE(RP_2024[[#This Row],[CODIGO TIPO]],"-","")</f>
        <v>O232020200991122</v>
      </c>
      <c r="U955" s="337">
        <v>1905054</v>
      </c>
      <c r="V955" s="341">
        <f>VALUE(LEFT(RIGHT(RP_2024[[#This Row],[IMPUTACION PRESUPUESTAL]],6),3))</f>
        <v>102</v>
      </c>
      <c r="W955" s="335" t="s">
        <v>44</v>
      </c>
      <c r="X955" s="335">
        <f>VALUE(LEFT(RP_2024[[#This Row],[Actividad]],SEARCH(".",RP_2024[[#This Row],[Actividad]],1)-1))</f>
        <v>3</v>
      </c>
      <c r="Y955" s="337">
        <f>MONTH(RP_2024[[#This Row],[FECHA RP]])</f>
        <v>10</v>
      </c>
      <c r="Z955" s="336" t="str">
        <f>IF(RP_2024[[#This Row],[FEC ANULACION]]="","",MONTH(RP_2024[[#This Row],[FEC ANULACION]]))</f>
        <v/>
      </c>
      <c r="AA955" s="337" t="s">
        <v>1589</v>
      </c>
      <c r="AB955" s="337" t="s">
        <v>3394</v>
      </c>
      <c r="AC955" s="337" t="str">
        <f>MID(RP_2024[[#This Row],[Elemento PEP]],11,2)</f>
        <v>13</v>
      </c>
    </row>
    <row r="956" spans="1:29">
      <c r="A956" s="338">
        <v>5156</v>
      </c>
      <c r="B956" s="339">
        <v>45572</v>
      </c>
      <c r="C956" s="340" t="s">
        <v>1893</v>
      </c>
      <c r="D956" s="340" t="s">
        <v>2899</v>
      </c>
      <c r="E956" s="338" t="s">
        <v>2900</v>
      </c>
      <c r="F956" s="338">
        <v>5436</v>
      </c>
      <c r="G956" s="339">
        <v>45538</v>
      </c>
      <c r="H956" s="341">
        <v>6853595</v>
      </c>
      <c r="I956" s="341" t="s">
        <v>2901</v>
      </c>
      <c r="J956" s="341">
        <v>12013</v>
      </c>
      <c r="K956" s="341" t="s">
        <v>1704</v>
      </c>
      <c r="L956" s="341" t="s">
        <v>1832</v>
      </c>
      <c r="M956" s="342">
        <v>18693592</v>
      </c>
      <c r="N956" s="332">
        <v>0</v>
      </c>
      <c r="O956" s="339"/>
      <c r="P956" s="342">
        <f>+RP_2024[[#This Row],[VALOR INICIAL]]-RP_2024[[#This Row],[VALOR ANULACION]]</f>
        <v>18693592</v>
      </c>
      <c r="Q956" s="343"/>
      <c r="R956" s="341">
        <f>VALUE(LEFT(RP_2024[[#This Row],[OBJETO]],3))</f>
        <v>203</v>
      </c>
      <c r="S956" s="344">
        <f t="shared" si="5"/>
        <v>242</v>
      </c>
      <c r="T956" s="341" t="str">
        <f>SUBSTITUTE(RP_2024[[#This Row],[CODIGO TIPO]],"-","")</f>
        <v>O232020200991122</v>
      </c>
      <c r="U956" s="337">
        <v>1905054</v>
      </c>
      <c r="V956" s="341">
        <f>VALUE(LEFT(RIGHT(RP_2024[[#This Row],[IMPUTACION PRESUPUESTAL]],6),3))</f>
        <v>102</v>
      </c>
      <c r="W956" s="335" t="s">
        <v>44</v>
      </c>
      <c r="X956" s="335">
        <f>VALUE(LEFT(RP_2024[[#This Row],[Actividad]],SEARCH(".",RP_2024[[#This Row],[Actividad]],1)-1))</f>
        <v>3</v>
      </c>
      <c r="Y956" s="337">
        <f>MONTH(RP_2024[[#This Row],[FECHA RP]])</f>
        <v>10</v>
      </c>
      <c r="Z956" s="336" t="str">
        <f>IF(RP_2024[[#This Row],[FEC ANULACION]]="","",MONTH(RP_2024[[#This Row],[FEC ANULACION]]))</f>
        <v/>
      </c>
      <c r="AA956" s="337" t="s">
        <v>1589</v>
      </c>
      <c r="AB956" s="337" t="s">
        <v>3394</v>
      </c>
      <c r="AC956" s="337" t="str">
        <f>MID(RP_2024[[#This Row],[Elemento PEP]],11,2)</f>
        <v>13</v>
      </c>
    </row>
    <row r="957" spans="1:29">
      <c r="A957" s="338">
        <v>5158</v>
      </c>
      <c r="B957" s="339">
        <v>45572</v>
      </c>
      <c r="C957" s="340" t="s">
        <v>1893</v>
      </c>
      <c r="D957" s="340" t="s">
        <v>2902</v>
      </c>
      <c r="E957" s="338" t="s">
        <v>2903</v>
      </c>
      <c r="F957" s="338">
        <v>5439</v>
      </c>
      <c r="G957" s="339">
        <v>45538</v>
      </c>
      <c r="H957" s="341">
        <v>6853671</v>
      </c>
      <c r="I957" s="341" t="s">
        <v>2904</v>
      </c>
      <c r="J957" s="341">
        <v>12013</v>
      </c>
      <c r="K957" s="341" t="s">
        <v>1704</v>
      </c>
      <c r="L957" s="341" t="s">
        <v>1832</v>
      </c>
      <c r="M957" s="342">
        <v>18693592</v>
      </c>
      <c r="N957" s="332">
        <v>0</v>
      </c>
      <c r="O957" s="339"/>
      <c r="P957" s="342">
        <f>+RP_2024[[#This Row],[VALOR INICIAL]]-RP_2024[[#This Row],[VALOR ANULACION]]</f>
        <v>18693592</v>
      </c>
      <c r="Q957" s="343"/>
      <c r="R957" s="341">
        <f>VALUE(LEFT(RP_2024[[#This Row],[OBJETO]],3))</f>
        <v>200</v>
      </c>
      <c r="S957" s="344">
        <f t="shared" si="5"/>
        <v>242</v>
      </c>
      <c r="T957" s="341" t="str">
        <f>SUBSTITUTE(RP_2024[[#This Row],[CODIGO TIPO]],"-","")</f>
        <v>O232020200991122</v>
      </c>
      <c r="U957" s="337">
        <v>1905054</v>
      </c>
      <c r="V957" s="341">
        <f>VALUE(LEFT(RIGHT(RP_2024[[#This Row],[IMPUTACION PRESUPUESTAL]],6),3))</f>
        <v>102</v>
      </c>
      <c r="W957" s="335" t="s">
        <v>44</v>
      </c>
      <c r="X957" s="335">
        <f>VALUE(LEFT(RP_2024[[#This Row],[Actividad]],SEARCH(".",RP_2024[[#This Row],[Actividad]],1)-1))</f>
        <v>3</v>
      </c>
      <c r="Y957" s="337">
        <f>MONTH(RP_2024[[#This Row],[FECHA RP]])</f>
        <v>10</v>
      </c>
      <c r="Z957" s="336" t="str">
        <f>IF(RP_2024[[#This Row],[FEC ANULACION]]="","",MONTH(RP_2024[[#This Row],[FEC ANULACION]]))</f>
        <v/>
      </c>
      <c r="AA957" s="337" t="s">
        <v>1589</v>
      </c>
      <c r="AB957" s="337" t="s">
        <v>3394</v>
      </c>
      <c r="AC957" s="337" t="str">
        <f>MID(RP_2024[[#This Row],[Elemento PEP]],11,2)</f>
        <v>13</v>
      </c>
    </row>
    <row r="958" spans="1:29">
      <c r="A958" s="338">
        <v>5160</v>
      </c>
      <c r="B958" s="339">
        <v>45572</v>
      </c>
      <c r="C958" s="340" t="s">
        <v>1937</v>
      </c>
      <c r="D958" s="340" t="s">
        <v>2905</v>
      </c>
      <c r="E958" s="338" t="s">
        <v>2906</v>
      </c>
      <c r="F958" s="338">
        <v>5403</v>
      </c>
      <c r="G958" s="339">
        <v>45537</v>
      </c>
      <c r="H958" s="341">
        <v>6843182</v>
      </c>
      <c r="I958" s="341" t="s">
        <v>2907</v>
      </c>
      <c r="J958" s="341">
        <v>12013</v>
      </c>
      <c r="K958" s="341" t="s">
        <v>1704</v>
      </c>
      <c r="L958" s="341" t="s">
        <v>1832</v>
      </c>
      <c r="M958" s="342">
        <v>14935976</v>
      </c>
      <c r="N958" s="332">
        <v>848635</v>
      </c>
      <c r="O958" s="339">
        <v>45649</v>
      </c>
      <c r="P958" s="342">
        <f>+RP_2024[[#This Row],[VALOR INICIAL]]-RP_2024[[#This Row],[VALOR ANULACION]]</f>
        <v>14087341</v>
      </c>
      <c r="Q958" s="343"/>
      <c r="R958" s="341">
        <f>VALUE(LEFT(RP_2024[[#This Row],[OBJETO]],3))</f>
        <v>462</v>
      </c>
      <c r="S958" s="344">
        <f t="shared" si="5"/>
        <v>242</v>
      </c>
      <c r="T958" s="341" t="str">
        <f>SUBSTITUTE(RP_2024[[#This Row],[CODIGO TIPO]],"-","")</f>
        <v>O232020200991122</v>
      </c>
      <c r="U958" s="337">
        <v>1905049</v>
      </c>
      <c r="V958" s="341">
        <f>VALUE(LEFT(RIGHT(RP_2024[[#This Row],[IMPUTACION PRESUPUESTAL]],6),3))</f>
        <v>95</v>
      </c>
      <c r="W958" s="335" t="s">
        <v>1287</v>
      </c>
      <c r="X958" s="335">
        <f>VALUE(LEFT(RP_2024[[#This Row],[Actividad]],SEARCH(".",RP_2024[[#This Row],[Actividad]],1)-1))</f>
        <v>45</v>
      </c>
      <c r="Y958" s="337">
        <f>MONTH(RP_2024[[#This Row],[FECHA RP]])</f>
        <v>10</v>
      </c>
      <c r="Z958" s="336">
        <f>IF(RP_2024[[#This Row],[FEC ANULACION]]="","",MONTH(RP_2024[[#This Row],[FEC ANULACION]]))</f>
        <v>12</v>
      </c>
      <c r="AA958" s="337" t="s">
        <v>1589</v>
      </c>
      <c r="AB958" s="337" t="s">
        <v>3395</v>
      </c>
      <c r="AC958" s="337" t="str">
        <f>MID(RP_2024[[#This Row],[Elemento PEP]],11,2)</f>
        <v>27</v>
      </c>
    </row>
    <row r="959" spans="1:29">
      <c r="A959" s="338">
        <v>5164</v>
      </c>
      <c r="B959" s="339">
        <v>45573</v>
      </c>
      <c r="C959" s="340" t="s">
        <v>1925</v>
      </c>
      <c r="D959" s="340" t="s">
        <v>2908</v>
      </c>
      <c r="E959" s="338" t="s">
        <v>2909</v>
      </c>
      <c r="F959" s="338">
        <v>5427</v>
      </c>
      <c r="G959" s="339">
        <v>45538</v>
      </c>
      <c r="H959" s="341">
        <v>6862465</v>
      </c>
      <c r="I959" s="341" t="s">
        <v>2910</v>
      </c>
      <c r="J959" s="341">
        <v>12013</v>
      </c>
      <c r="K959" s="341" t="s">
        <v>1704</v>
      </c>
      <c r="L959" s="341" t="s">
        <v>1832</v>
      </c>
      <c r="M959" s="342">
        <v>14094396</v>
      </c>
      <c r="N959" s="332">
        <v>169812</v>
      </c>
      <c r="O959" s="339">
        <v>45649</v>
      </c>
      <c r="P959" s="342">
        <f>+RP_2024[[#This Row],[VALOR INICIAL]]-RP_2024[[#This Row],[VALOR ANULACION]]</f>
        <v>13924584</v>
      </c>
      <c r="Q959" s="343"/>
      <c r="R959" s="341">
        <f>VALUE(LEFT(RP_2024[[#This Row],[OBJETO]],3))</f>
        <v>353</v>
      </c>
      <c r="S959" s="344">
        <f t="shared" si="5"/>
        <v>242</v>
      </c>
      <c r="T959" s="341" t="str">
        <f>SUBSTITUTE(RP_2024[[#This Row],[CODIGO TIPO]],"-","")</f>
        <v>O232020200991122</v>
      </c>
      <c r="U959" s="337">
        <v>1905049</v>
      </c>
      <c r="V959" s="341">
        <f>VALUE(LEFT(RIGHT(RP_2024[[#This Row],[IMPUTACION PRESUPUESTAL]],6),3))</f>
        <v>149</v>
      </c>
      <c r="W959" s="335" t="s">
        <v>1280</v>
      </c>
      <c r="X959" s="335">
        <f>VALUE(LEFT(RP_2024[[#This Row],[Actividad]],SEARCH(".",RP_2024[[#This Row],[Actividad]],1)-1))</f>
        <v>42</v>
      </c>
      <c r="Y959" s="337">
        <f>MONTH(RP_2024[[#This Row],[FECHA RP]])</f>
        <v>10</v>
      </c>
      <c r="Z959" s="336">
        <f>IF(RP_2024[[#This Row],[FEC ANULACION]]="","",MONTH(RP_2024[[#This Row],[FEC ANULACION]]))</f>
        <v>12</v>
      </c>
      <c r="AA959" s="337" t="s">
        <v>1589</v>
      </c>
      <c r="AB959" s="337" t="s">
        <v>3389</v>
      </c>
      <c r="AC959" s="337" t="str">
        <f>MID(RP_2024[[#This Row],[Elemento PEP]],11,2)</f>
        <v>06</v>
      </c>
    </row>
    <row r="960" spans="1:29">
      <c r="A960" s="338">
        <v>5165</v>
      </c>
      <c r="B960" s="339">
        <v>45573</v>
      </c>
      <c r="C960" s="340" t="s">
        <v>1893</v>
      </c>
      <c r="D960" s="340" t="s">
        <v>2911</v>
      </c>
      <c r="E960" s="338" t="s">
        <v>2912</v>
      </c>
      <c r="F960" s="338">
        <v>5410</v>
      </c>
      <c r="G960" s="339">
        <v>45537</v>
      </c>
      <c r="H960" s="341">
        <v>6857719</v>
      </c>
      <c r="I960" s="341" t="s">
        <v>2913</v>
      </c>
      <c r="J960" s="341">
        <v>12013</v>
      </c>
      <c r="K960" s="341" t="s">
        <v>1704</v>
      </c>
      <c r="L960" s="341" t="s">
        <v>1832</v>
      </c>
      <c r="M960" s="342">
        <v>18693592</v>
      </c>
      <c r="N960" s="332">
        <v>0</v>
      </c>
      <c r="O960" s="339"/>
      <c r="P960" s="342">
        <f>+RP_2024[[#This Row],[VALOR INICIAL]]-RP_2024[[#This Row],[VALOR ANULACION]]</f>
        <v>18693592</v>
      </c>
      <c r="Q960" s="343"/>
      <c r="R960" s="341">
        <f>VALUE(LEFT(RP_2024[[#This Row],[OBJETO]],3))</f>
        <v>104</v>
      </c>
      <c r="S960" s="344">
        <f t="shared" si="5"/>
        <v>242</v>
      </c>
      <c r="T960" s="341" t="str">
        <f>SUBSTITUTE(RP_2024[[#This Row],[CODIGO TIPO]],"-","")</f>
        <v>O232020200991122</v>
      </c>
      <c r="U960" s="337">
        <v>1905054</v>
      </c>
      <c r="V960" s="341">
        <f>VALUE(LEFT(RIGHT(RP_2024[[#This Row],[IMPUTACION PRESUPUESTAL]],6),3))</f>
        <v>102</v>
      </c>
      <c r="W960" s="335" t="s">
        <v>44</v>
      </c>
      <c r="X960" s="335">
        <f>VALUE(LEFT(RP_2024[[#This Row],[Actividad]],SEARCH(".",RP_2024[[#This Row],[Actividad]],1)-1))</f>
        <v>3</v>
      </c>
      <c r="Y960" s="337">
        <f>MONTH(RP_2024[[#This Row],[FECHA RP]])</f>
        <v>10</v>
      </c>
      <c r="Z960" s="336" t="str">
        <f>IF(RP_2024[[#This Row],[FEC ANULACION]]="","",MONTH(RP_2024[[#This Row],[FEC ANULACION]]))</f>
        <v/>
      </c>
      <c r="AA960" s="337" t="s">
        <v>1589</v>
      </c>
      <c r="AB960" s="337" t="s">
        <v>3394</v>
      </c>
      <c r="AC960" s="337" t="str">
        <f>MID(RP_2024[[#This Row],[Elemento PEP]],11,2)</f>
        <v>13</v>
      </c>
    </row>
    <row r="961" spans="1:29">
      <c r="A961" s="338">
        <v>5173</v>
      </c>
      <c r="B961" s="339">
        <v>45573</v>
      </c>
      <c r="C961" s="340" t="s">
        <v>1893</v>
      </c>
      <c r="D961" s="340" t="s">
        <v>2914</v>
      </c>
      <c r="E961" s="338" t="s">
        <v>2915</v>
      </c>
      <c r="F961" s="338">
        <v>5433</v>
      </c>
      <c r="G961" s="339">
        <v>45538</v>
      </c>
      <c r="H961" s="341">
        <v>6863274</v>
      </c>
      <c r="I961" s="341" t="s">
        <v>2916</v>
      </c>
      <c r="J961" s="341">
        <v>12013</v>
      </c>
      <c r="K961" s="341" t="s">
        <v>1704</v>
      </c>
      <c r="L961" s="341" t="s">
        <v>1832</v>
      </c>
      <c r="M961" s="342">
        <v>18693592</v>
      </c>
      <c r="N961" s="332">
        <v>225224</v>
      </c>
      <c r="O961" s="339">
        <v>45649</v>
      </c>
      <c r="P961" s="342">
        <f>+RP_2024[[#This Row],[VALOR INICIAL]]-RP_2024[[#This Row],[VALOR ANULACION]]</f>
        <v>18468368</v>
      </c>
      <c r="Q961" s="343"/>
      <c r="R961" s="341">
        <f>VALUE(LEFT(RP_2024[[#This Row],[OBJETO]],3))</f>
        <v>232</v>
      </c>
      <c r="S961" s="344">
        <f t="shared" si="5"/>
        <v>242</v>
      </c>
      <c r="T961" s="341" t="str">
        <f>SUBSTITUTE(RP_2024[[#This Row],[CODIGO TIPO]],"-","")</f>
        <v>O232020200991122</v>
      </c>
      <c r="U961" s="337">
        <v>1905054</v>
      </c>
      <c r="V961" s="341">
        <f>VALUE(LEFT(RIGHT(RP_2024[[#This Row],[IMPUTACION PRESUPUESTAL]],6),3))</f>
        <v>102</v>
      </c>
      <c r="W961" s="335" t="s">
        <v>44</v>
      </c>
      <c r="X961" s="335">
        <f>VALUE(LEFT(RP_2024[[#This Row],[Actividad]],SEARCH(".",RP_2024[[#This Row],[Actividad]],1)-1))</f>
        <v>3</v>
      </c>
      <c r="Y961" s="337">
        <f>MONTH(RP_2024[[#This Row],[FECHA RP]])</f>
        <v>10</v>
      </c>
      <c r="Z961" s="336">
        <f>IF(RP_2024[[#This Row],[FEC ANULACION]]="","",MONTH(RP_2024[[#This Row],[FEC ANULACION]]))</f>
        <v>12</v>
      </c>
      <c r="AA961" s="337" t="s">
        <v>1589</v>
      </c>
      <c r="AB961" s="337" t="s">
        <v>3394</v>
      </c>
      <c r="AC961" s="337" t="str">
        <f>MID(RP_2024[[#This Row],[Elemento PEP]],11,2)</f>
        <v>13</v>
      </c>
    </row>
    <row r="962" spans="1:29">
      <c r="A962" s="338">
        <v>5174</v>
      </c>
      <c r="B962" s="339">
        <v>45573</v>
      </c>
      <c r="C962" s="340" t="s">
        <v>1893</v>
      </c>
      <c r="D962" s="340" t="s">
        <v>2917</v>
      </c>
      <c r="E962" s="338" t="s">
        <v>2918</v>
      </c>
      <c r="F962" s="338">
        <v>5434</v>
      </c>
      <c r="G962" s="339">
        <v>45538</v>
      </c>
      <c r="H962" s="341">
        <v>6863195</v>
      </c>
      <c r="I962" s="341" t="s">
        <v>2919</v>
      </c>
      <c r="J962" s="341">
        <v>12013</v>
      </c>
      <c r="K962" s="341" t="s">
        <v>1704</v>
      </c>
      <c r="L962" s="341" t="s">
        <v>1832</v>
      </c>
      <c r="M962" s="342">
        <v>18693592</v>
      </c>
      <c r="N962" s="332">
        <v>225224</v>
      </c>
      <c r="O962" s="339">
        <v>45649</v>
      </c>
      <c r="P962" s="342">
        <f>+RP_2024[[#This Row],[VALOR INICIAL]]-RP_2024[[#This Row],[VALOR ANULACION]]</f>
        <v>18468368</v>
      </c>
      <c r="Q962" s="343"/>
      <c r="R962" s="341">
        <f>VALUE(LEFT(RP_2024[[#This Row],[OBJETO]],3))</f>
        <v>231</v>
      </c>
      <c r="S962" s="344">
        <f t="shared" si="5"/>
        <v>242</v>
      </c>
      <c r="T962" s="341" t="str">
        <f>SUBSTITUTE(RP_2024[[#This Row],[CODIGO TIPO]],"-","")</f>
        <v>O232020200991122</v>
      </c>
      <c r="U962" s="337">
        <v>1905054</v>
      </c>
      <c r="V962" s="341">
        <f>VALUE(LEFT(RIGHT(RP_2024[[#This Row],[IMPUTACION PRESUPUESTAL]],6),3))</f>
        <v>102</v>
      </c>
      <c r="W962" s="335" t="s">
        <v>44</v>
      </c>
      <c r="X962" s="335">
        <f>VALUE(LEFT(RP_2024[[#This Row],[Actividad]],SEARCH(".",RP_2024[[#This Row],[Actividad]],1)-1))</f>
        <v>3</v>
      </c>
      <c r="Y962" s="337">
        <f>MONTH(RP_2024[[#This Row],[FECHA RP]])</f>
        <v>10</v>
      </c>
      <c r="Z962" s="336">
        <f>IF(RP_2024[[#This Row],[FEC ANULACION]]="","",MONTH(RP_2024[[#This Row],[FEC ANULACION]]))</f>
        <v>12</v>
      </c>
      <c r="AA962" s="337" t="s">
        <v>1589</v>
      </c>
      <c r="AB962" s="337" t="s">
        <v>3394</v>
      </c>
      <c r="AC962" s="337" t="str">
        <f>MID(RP_2024[[#This Row],[Elemento PEP]],11,2)</f>
        <v>13</v>
      </c>
    </row>
    <row r="963" spans="1:29">
      <c r="A963" s="338">
        <v>5194</v>
      </c>
      <c r="B963" s="339">
        <v>45574</v>
      </c>
      <c r="C963" s="340" t="s">
        <v>1937</v>
      </c>
      <c r="D963" s="340" t="s">
        <v>2920</v>
      </c>
      <c r="E963" s="338" t="s">
        <v>2921</v>
      </c>
      <c r="F963" s="338">
        <v>5462</v>
      </c>
      <c r="G963" s="339">
        <v>45539</v>
      </c>
      <c r="H963" s="341">
        <v>6854095</v>
      </c>
      <c r="I963" s="341" t="s">
        <v>2922</v>
      </c>
      <c r="J963" s="341">
        <v>12013</v>
      </c>
      <c r="K963" s="341" t="s">
        <v>1704</v>
      </c>
      <c r="L963" s="341" t="s">
        <v>1832</v>
      </c>
      <c r="M963" s="342">
        <v>8266392</v>
      </c>
      <c r="N963" s="332">
        <v>665112</v>
      </c>
      <c r="O963" s="339">
        <v>45649</v>
      </c>
      <c r="P963" s="342">
        <f>+RP_2024[[#This Row],[VALOR INICIAL]]-RP_2024[[#This Row],[VALOR ANULACION]]</f>
        <v>7601280</v>
      </c>
      <c r="Q963" s="343"/>
      <c r="R963" s="341">
        <f>VALUE(LEFT(RP_2024[[#This Row],[OBJETO]],3))</f>
        <v>480</v>
      </c>
      <c r="S963" s="344">
        <f t="shared" ref="S963:S1033" si="6">Proyecto</f>
        <v>242</v>
      </c>
      <c r="T963" s="341" t="str">
        <f>SUBSTITUTE(RP_2024[[#This Row],[CODIGO TIPO]],"-","")</f>
        <v>O232020200991122</v>
      </c>
      <c r="U963" s="337">
        <v>1905049</v>
      </c>
      <c r="V963" s="341">
        <f>VALUE(LEFT(RIGHT(RP_2024[[#This Row],[IMPUTACION PRESUPUESTAL]],6),3))</f>
        <v>95</v>
      </c>
      <c r="W963" s="335" t="s">
        <v>1287</v>
      </c>
      <c r="X963" s="335">
        <f>VALUE(LEFT(RP_2024[[#This Row],[Actividad]],SEARCH(".",RP_2024[[#This Row],[Actividad]],1)-1))</f>
        <v>45</v>
      </c>
      <c r="Y963" s="337">
        <f>MONTH(RP_2024[[#This Row],[FECHA RP]])</f>
        <v>10</v>
      </c>
      <c r="Z963" s="336">
        <f>IF(RP_2024[[#This Row],[FEC ANULACION]]="","",MONTH(RP_2024[[#This Row],[FEC ANULACION]]))</f>
        <v>12</v>
      </c>
      <c r="AA963" s="337" t="s">
        <v>1589</v>
      </c>
      <c r="AB963" s="337" t="s">
        <v>3395</v>
      </c>
      <c r="AC963" s="337" t="str">
        <f>MID(RP_2024[[#This Row],[Elemento PEP]],11,2)</f>
        <v>27</v>
      </c>
    </row>
    <row r="964" spans="1:29">
      <c r="A964" s="338">
        <v>5195</v>
      </c>
      <c r="B964" s="339">
        <v>45574</v>
      </c>
      <c r="C964" s="340" t="s">
        <v>1937</v>
      </c>
      <c r="D964" s="340" t="s">
        <v>2923</v>
      </c>
      <c r="E964" s="338" t="s">
        <v>2924</v>
      </c>
      <c r="F964" s="338">
        <v>5797</v>
      </c>
      <c r="G964" s="339">
        <v>45553</v>
      </c>
      <c r="H964" s="341">
        <v>6866623</v>
      </c>
      <c r="I964" s="341" t="s">
        <v>2925</v>
      </c>
      <c r="J964" s="341">
        <v>12013</v>
      </c>
      <c r="K964" s="341" t="s">
        <v>1704</v>
      </c>
      <c r="L964" s="341" t="s">
        <v>1832</v>
      </c>
      <c r="M964" s="342">
        <v>14087341</v>
      </c>
      <c r="N964" s="332">
        <v>339454</v>
      </c>
      <c r="O964" s="339">
        <v>45649</v>
      </c>
      <c r="P964" s="342">
        <f>+RP_2024[[#This Row],[VALOR INICIAL]]-RP_2024[[#This Row],[VALOR ANULACION]]</f>
        <v>13747887</v>
      </c>
      <c r="Q964" s="343"/>
      <c r="R964" s="341">
        <f>VALUE(LEFT(RP_2024[[#This Row],[OBJETO]],3))</f>
        <v>444</v>
      </c>
      <c r="S964" s="344">
        <f t="shared" si="6"/>
        <v>242</v>
      </c>
      <c r="T964" s="341" t="str">
        <f>SUBSTITUTE(RP_2024[[#This Row],[CODIGO TIPO]],"-","")</f>
        <v>O232020200991122</v>
      </c>
      <c r="U964" s="337">
        <v>1905049</v>
      </c>
      <c r="V964" s="341">
        <f>VALUE(LEFT(RIGHT(RP_2024[[#This Row],[IMPUTACION PRESUPUESTAL]],6),3))</f>
        <v>95</v>
      </c>
      <c r="W964" s="335" t="s">
        <v>1287</v>
      </c>
      <c r="X964" s="335">
        <f>VALUE(LEFT(RP_2024[[#This Row],[Actividad]],SEARCH(".",RP_2024[[#This Row],[Actividad]],1)-1))</f>
        <v>45</v>
      </c>
      <c r="Y964" s="337">
        <f>MONTH(RP_2024[[#This Row],[FECHA RP]])</f>
        <v>10</v>
      </c>
      <c r="Z964" s="336">
        <f>IF(RP_2024[[#This Row],[FEC ANULACION]]="","",MONTH(RP_2024[[#This Row],[FEC ANULACION]]))</f>
        <v>12</v>
      </c>
      <c r="AA964" s="337" t="s">
        <v>1589</v>
      </c>
      <c r="AB964" s="337" t="s">
        <v>3395</v>
      </c>
      <c r="AC964" s="337" t="str">
        <f>MID(RP_2024[[#This Row],[Elemento PEP]],11,2)</f>
        <v>27</v>
      </c>
    </row>
    <row r="965" spans="1:29">
      <c r="A965" s="338">
        <v>5200</v>
      </c>
      <c r="B965" s="339">
        <v>45575</v>
      </c>
      <c r="C965" s="340" t="s">
        <v>1893</v>
      </c>
      <c r="D965" s="340" t="s">
        <v>2926</v>
      </c>
      <c r="E965" s="338" t="s">
        <v>2927</v>
      </c>
      <c r="F965" s="338">
        <v>5260</v>
      </c>
      <c r="G965" s="339">
        <v>45530</v>
      </c>
      <c r="H965" s="341">
        <v>6860374</v>
      </c>
      <c r="I965" s="341" t="s">
        <v>2928</v>
      </c>
      <c r="J965" s="341">
        <v>12013</v>
      </c>
      <c r="K965" s="341" t="s">
        <v>1704</v>
      </c>
      <c r="L965" s="341" t="s">
        <v>1832</v>
      </c>
      <c r="M965" s="342">
        <v>21070896</v>
      </c>
      <c r="N965" s="332">
        <v>1003376</v>
      </c>
      <c r="O965" s="339">
        <v>45649</v>
      </c>
      <c r="P965" s="342">
        <f>+RP_2024[[#This Row],[VALOR INICIAL]]-RP_2024[[#This Row],[VALOR ANULACION]]</f>
        <v>20067520</v>
      </c>
      <c r="Q965" s="343"/>
      <c r="R965" s="341">
        <f>VALUE(LEFT(RP_2024[[#This Row],[OBJETO]],3))</f>
        <v>52</v>
      </c>
      <c r="S965" s="344">
        <f t="shared" si="6"/>
        <v>242</v>
      </c>
      <c r="T965" s="341" t="str">
        <f>SUBSTITUTE(RP_2024[[#This Row],[CODIGO TIPO]],"-","")</f>
        <v>O232020200991122</v>
      </c>
      <c r="U965" s="337">
        <v>1905054</v>
      </c>
      <c r="V965" s="341">
        <f>VALUE(LEFT(RIGHT(RP_2024[[#This Row],[IMPUTACION PRESUPUESTAL]],6),3))</f>
        <v>102</v>
      </c>
      <c r="W965" s="335" t="s">
        <v>44</v>
      </c>
      <c r="X965" s="335">
        <f>VALUE(LEFT(RP_2024[[#This Row],[Actividad]],SEARCH(".",RP_2024[[#This Row],[Actividad]],1)-1))</f>
        <v>3</v>
      </c>
      <c r="Y965" s="337">
        <f>MONTH(RP_2024[[#This Row],[FECHA RP]])</f>
        <v>10</v>
      </c>
      <c r="Z965" s="336">
        <f>IF(RP_2024[[#This Row],[FEC ANULACION]]="","",MONTH(RP_2024[[#This Row],[FEC ANULACION]]))</f>
        <v>12</v>
      </c>
      <c r="AA965" s="337" t="s">
        <v>1589</v>
      </c>
      <c r="AB965" s="337" t="s">
        <v>3394</v>
      </c>
      <c r="AC965" s="337" t="str">
        <f>MID(RP_2024[[#This Row],[Elemento PEP]],11,2)</f>
        <v>13</v>
      </c>
    </row>
    <row r="966" spans="1:29">
      <c r="A966" s="338">
        <v>5202</v>
      </c>
      <c r="B966" s="339">
        <v>45575</v>
      </c>
      <c r="C966" s="340" t="s">
        <v>1893</v>
      </c>
      <c r="D966" s="340" t="s">
        <v>2929</v>
      </c>
      <c r="E966" s="338" t="s">
        <v>2930</v>
      </c>
      <c r="F966" s="338">
        <v>5417</v>
      </c>
      <c r="G966" s="339">
        <v>45537</v>
      </c>
      <c r="H966" s="341">
        <v>6873706</v>
      </c>
      <c r="I966" s="341" t="s">
        <v>2931</v>
      </c>
      <c r="J966" s="341">
        <v>12013</v>
      </c>
      <c r="K966" s="341" t="s">
        <v>1704</v>
      </c>
      <c r="L966" s="341" t="s">
        <v>1832</v>
      </c>
      <c r="M966" s="342">
        <v>18468368</v>
      </c>
      <c r="N966" s="332">
        <v>450448</v>
      </c>
      <c r="O966" s="339">
        <v>45649</v>
      </c>
      <c r="P966" s="342">
        <f>+RP_2024[[#This Row],[VALOR INICIAL]]-RP_2024[[#This Row],[VALOR ANULACION]]</f>
        <v>18017920</v>
      </c>
      <c r="Q966" s="343"/>
      <c r="R966" s="341">
        <f>VALUE(LEFT(RP_2024[[#This Row],[OBJETO]],3))</f>
        <v>77</v>
      </c>
      <c r="S966" s="344">
        <f t="shared" si="6"/>
        <v>242</v>
      </c>
      <c r="T966" s="341" t="str">
        <f>SUBSTITUTE(RP_2024[[#This Row],[CODIGO TIPO]],"-","")</f>
        <v>O232020200991122</v>
      </c>
      <c r="U966" s="337">
        <v>1905054</v>
      </c>
      <c r="V966" s="341">
        <f>VALUE(LEFT(RIGHT(RP_2024[[#This Row],[IMPUTACION PRESUPUESTAL]],6),3))</f>
        <v>102</v>
      </c>
      <c r="W966" s="335" t="s">
        <v>44</v>
      </c>
      <c r="X966" s="335">
        <f>VALUE(LEFT(RP_2024[[#This Row],[Actividad]],SEARCH(".",RP_2024[[#This Row],[Actividad]],1)-1))</f>
        <v>3</v>
      </c>
      <c r="Y966" s="337">
        <f>MONTH(RP_2024[[#This Row],[FECHA RP]])</f>
        <v>10</v>
      </c>
      <c r="Z966" s="336">
        <f>IF(RP_2024[[#This Row],[FEC ANULACION]]="","",MONTH(RP_2024[[#This Row],[FEC ANULACION]]))</f>
        <v>12</v>
      </c>
      <c r="AA966" s="337" t="s">
        <v>1589</v>
      </c>
      <c r="AB966" s="337" t="s">
        <v>3394</v>
      </c>
      <c r="AC966" s="337" t="str">
        <f>MID(RP_2024[[#This Row],[Elemento PEP]],11,2)</f>
        <v>13</v>
      </c>
    </row>
    <row r="967" spans="1:29">
      <c r="A967" s="338">
        <v>5203</v>
      </c>
      <c r="B967" s="339">
        <v>45575</v>
      </c>
      <c r="C967" s="340" t="s">
        <v>1893</v>
      </c>
      <c r="D967" s="340" t="s">
        <v>2932</v>
      </c>
      <c r="E967" s="338" t="s">
        <v>2933</v>
      </c>
      <c r="F967" s="338">
        <v>5437</v>
      </c>
      <c r="G967" s="339">
        <v>45538</v>
      </c>
      <c r="H967" s="341">
        <v>6873027</v>
      </c>
      <c r="I967" s="341" t="s">
        <v>2934</v>
      </c>
      <c r="J967" s="341">
        <v>12013</v>
      </c>
      <c r="K967" s="341" t="s">
        <v>1704</v>
      </c>
      <c r="L967" s="341" t="s">
        <v>1832</v>
      </c>
      <c r="M967" s="342">
        <v>18468368</v>
      </c>
      <c r="N967" s="332">
        <v>450448</v>
      </c>
      <c r="O967" s="339">
        <v>45649</v>
      </c>
      <c r="P967" s="342">
        <f>+RP_2024[[#This Row],[VALOR INICIAL]]-RP_2024[[#This Row],[VALOR ANULACION]]</f>
        <v>18017920</v>
      </c>
      <c r="Q967" s="343"/>
      <c r="R967" s="341">
        <f>VALUE(LEFT(RP_2024[[#This Row],[OBJETO]],3))</f>
        <v>204</v>
      </c>
      <c r="S967" s="344">
        <f t="shared" si="6"/>
        <v>242</v>
      </c>
      <c r="T967" s="341" t="str">
        <f>SUBSTITUTE(RP_2024[[#This Row],[CODIGO TIPO]],"-","")</f>
        <v>O232020200991122</v>
      </c>
      <c r="U967" s="337">
        <v>1905054</v>
      </c>
      <c r="V967" s="341">
        <f>VALUE(LEFT(RIGHT(RP_2024[[#This Row],[IMPUTACION PRESUPUESTAL]],6),3))</f>
        <v>102</v>
      </c>
      <c r="W967" s="335" t="s">
        <v>44</v>
      </c>
      <c r="X967" s="335">
        <f>VALUE(LEFT(RP_2024[[#This Row],[Actividad]],SEARCH(".",RP_2024[[#This Row],[Actividad]],1)-1))</f>
        <v>3</v>
      </c>
      <c r="Y967" s="337">
        <f>MONTH(RP_2024[[#This Row],[FECHA RP]])</f>
        <v>10</v>
      </c>
      <c r="Z967" s="336">
        <f>IF(RP_2024[[#This Row],[FEC ANULACION]]="","",MONTH(RP_2024[[#This Row],[FEC ANULACION]]))</f>
        <v>12</v>
      </c>
      <c r="AA967" s="337" t="s">
        <v>1589</v>
      </c>
      <c r="AB967" s="337" t="s">
        <v>3394</v>
      </c>
      <c r="AC967" s="337" t="str">
        <f>MID(RP_2024[[#This Row],[Elemento PEP]],11,2)</f>
        <v>13</v>
      </c>
    </row>
    <row r="968" spans="1:29">
      <c r="A968" s="338">
        <v>5204</v>
      </c>
      <c r="B968" s="339">
        <v>45575</v>
      </c>
      <c r="C968" s="340" t="s">
        <v>1893</v>
      </c>
      <c r="D968" s="340" t="s">
        <v>2935</v>
      </c>
      <c r="E968" s="338" t="s">
        <v>2936</v>
      </c>
      <c r="F968" s="338">
        <v>5411</v>
      </c>
      <c r="G968" s="339">
        <v>45537</v>
      </c>
      <c r="H968" s="341">
        <v>6873162</v>
      </c>
      <c r="I968" s="341" t="s">
        <v>2937</v>
      </c>
      <c r="J968" s="341">
        <v>12013</v>
      </c>
      <c r="K968" s="341" t="s">
        <v>1704</v>
      </c>
      <c r="L968" s="341" t="s">
        <v>1832</v>
      </c>
      <c r="M968" s="342">
        <v>18468368</v>
      </c>
      <c r="N968" s="332">
        <v>225224</v>
      </c>
      <c r="O968" s="339">
        <v>45649</v>
      </c>
      <c r="P968" s="342">
        <f>+RP_2024[[#This Row],[VALOR INICIAL]]-RP_2024[[#This Row],[VALOR ANULACION]]</f>
        <v>18243144</v>
      </c>
      <c r="Q968" s="343"/>
      <c r="R968" s="341">
        <f>VALUE(LEFT(RP_2024[[#This Row],[OBJETO]],3))</f>
        <v>97</v>
      </c>
      <c r="S968" s="344">
        <f t="shared" si="6"/>
        <v>242</v>
      </c>
      <c r="T968" s="341" t="str">
        <f>SUBSTITUTE(RP_2024[[#This Row],[CODIGO TIPO]],"-","")</f>
        <v>O232020200991122</v>
      </c>
      <c r="U968" s="337">
        <v>1905054</v>
      </c>
      <c r="V968" s="341">
        <f>VALUE(LEFT(RIGHT(RP_2024[[#This Row],[IMPUTACION PRESUPUESTAL]],6),3))</f>
        <v>102</v>
      </c>
      <c r="W968" s="335" t="s">
        <v>44</v>
      </c>
      <c r="X968" s="335">
        <f>VALUE(LEFT(RP_2024[[#This Row],[Actividad]],SEARCH(".",RP_2024[[#This Row],[Actividad]],1)-1))</f>
        <v>3</v>
      </c>
      <c r="Y968" s="337">
        <f>MONTH(RP_2024[[#This Row],[FECHA RP]])</f>
        <v>10</v>
      </c>
      <c r="Z968" s="336">
        <f>IF(RP_2024[[#This Row],[FEC ANULACION]]="","",MONTH(RP_2024[[#This Row],[FEC ANULACION]]))</f>
        <v>12</v>
      </c>
      <c r="AA968" s="337" t="s">
        <v>1589</v>
      </c>
      <c r="AB968" s="337" t="s">
        <v>3394</v>
      </c>
      <c r="AC968" s="337" t="str">
        <f>MID(RP_2024[[#This Row],[Elemento PEP]],11,2)</f>
        <v>13</v>
      </c>
    </row>
    <row r="969" spans="1:29">
      <c r="A969" s="338">
        <v>5205</v>
      </c>
      <c r="B969" s="339">
        <v>45575</v>
      </c>
      <c r="C969" s="340" t="s">
        <v>1893</v>
      </c>
      <c r="D969" s="340" t="s">
        <v>2938</v>
      </c>
      <c r="E969" s="338" t="s">
        <v>1656</v>
      </c>
      <c r="F969" s="338">
        <v>5928</v>
      </c>
      <c r="G969" s="339">
        <v>45561</v>
      </c>
      <c r="H969" s="341">
        <v>6874052</v>
      </c>
      <c r="I969" s="341" t="s">
        <v>2939</v>
      </c>
      <c r="J969" s="341">
        <v>12013</v>
      </c>
      <c r="K969" s="341" t="s">
        <v>1704</v>
      </c>
      <c r="L969" s="341" t="s">
        <v>1832</v>
      </c>
      <c r="M969" s="342">
        <v>21440130</v>
      </c>
      <c r="N969" s="332">
        <v>0</v>
      </c>
      <c r="O969" s="339"/>
      <c r="P969" s="342">
        <f>+RP_2024[[#This Row],[VALOR INICIAL]]-RP_2024[[#This Row],[VALOR ANULACION]]</f>
        <v>21440130</v>
      </c>
      <c r="Q969" s="343"/>
      <c r="R969" s="341">
        <f>VALUE(LEFT(RP_2024[[#This Row],[OBJETO]],3))</f>
        <v>382</v>
      </c>
      <c r="S969" s="344">
        <f t="shared" si="6"/>
        <v>242</v>
      </c>
      <c r="T969" s="341" t="str">
        <f>SUBSTITUTE(RP_2024[[#This Row],[CODIGO TIPO]],"-","")</f>
        <v>O232020200991122</v>
      </c>
      <c r="U969" s="337">
        <v>1905054</v>
      </c>
      <c r="V969" s="341">
        <f>VALUE(LEFT(RIGHT(RP_2024[[#This Row],[IMPUTACION PRESUPUESTAL]],6),3))</f>
        <v>102</v>
      </c>
      <c r="W969" s="335" t="s">
        <v>44</v>
      </c>
      <c r="X969" s="335">
        <f>VALUE(LEFT(RP_2024[[#This Row],[Actividad]],SEARCH(".",RP_2024[[#This Row],[Actividad]],1)-1))</f>
        <v>3</v>
      </c>
      <c r="Y969" s="337">
        <f>MONTH(RP_2024[[#This Row],[FECHA RP]])</f>
        <v>10</v>
      </c>
      <c r="Z969" s="336" t="str">
        <f>IF(RP_2024[[#This Row],[FEC ANULACION]]="","",MONTH(RP_2024[[#This Row],[FEC ANULACION]]))</f>
        <v/>
      </c>
      <c r="AA969" s="337" t="s">
        <v>1589</v>
      </c>
      <c r="AB969" s="337" t="s">
        <v>3394</v>
      </c>
      <c r="AC969" s="337" t="str">
        <f>MID(RP_2024[[#This Row],[Elemento PEP]],11,2)</f>
        <v>13</v>
      </c>
    </row>
    <row r="970" spans="1:29">
      <c r="A970" s="338">
        <v>5207</v>
      </c>
      <c r="B970" s="339">
        <v>45575</v>
      </c>
      <c r="C970" s="340" t="s">
        <v>1893</v>
      </c>
      <c r="D970" s="340" t="s">
        <v>2940</v>
      </c>
      <c r="E970" s="338" t="s">
        <v>1657</v>
      </c>
      <c r="F970" s="338">
        <v>5266</v>
      </c>
      <c r="G970" s="339">
        <v>45530</v>
      </c>
      <c r="H970" s="341">
        <v>6873115</v>
      </c>
      <c r="I970" s="341" t="s">
        <v>2941</v>
      </c>
      <c r="J970" s="341">
        <v>12013</v>
      </c>
      <c r="K970" s="341" t="s">
        <v>1704</v>
      </c>
      <c r="L970" s="341" t="s">
        <v>1832</v>
      </c>
      <c r="M970" s="342">
        <v>21440130</v>
      </c>
      <c r="N970" s="332">
        <v>0</v>
      </c>
      <c r="O970" s="339"/>
      <c r="P970" s="342">
        <f>+RP_2024[[#This Row],[VALOR INICIAL]]-RP_2024[[#This Row],[VALOR ANULACION]]</f>
        <v>21440130</v>
      </c>
      <c r="Q970" s="343"/>
      <c r="R970" s="341">
        <f>VALUE(LEFT(RP_2024[[#This Row],[OBJETO]],3))</f>
        <v>405</v>
      </c>
      <c r="S970" s="344">
        <f t="shared" si="6"/>
        <v>242</v>
      </c>
      <c r="T970" s="341" t="str">
        <f>SUBSTITUTE(RP_2024[[#This Row],[CODIGO TIPO]],"-","")</f>
        <v>O232020200991122</v>
      </c>
      <c r="U970" s="337">
        <v>1905054</v>
      </c>
      <c r="V970" s="341">
        <f>VALUE(LEFT(RIGHT(RP_2024[[#This Row],[IMPUTACION PRESUPUESTAL]],6),3))</f>
        <v>102</v>
      </c>
      <c r="W970" s="335" t="s">
        <v>44</v>
      </c>
      <c r="X970" s="335">
        <f>VALUE(LEFT(RP_2024[[#This Row],[Actividad]],SEARCH(".",RP_2024[[#This Row],[Actividad]],1)-1))</f>
        <v>3</v>
      </c>
      <c r="Y970" s="337">
        <f>MONTH(RP_2024[[#This Row],[FECHA RP]])</f>
        <v>10</v>
      </c>
      <c r="Z970" s="336" t="str">
        <f>IF(RP_2024[[#This Row],[FEC ANULACION]]="","",MONTH(RP_2024[[#This Row],[FEC ANULACION]]))</f>
        <v/>
      </c>
      <c r="AA970" s="337" t="s">
        <v>1589</v>
      </c>
      <c r="AB970" s="337" t="s">
        <v>3394</v>
      </c>
      <c r="AC970" s="337" t="str">
        <f>MID(RP_2024[[#This Row],[Elemento PEP]],11,2)</f>
        <v>13</v>
      </c>
    </row>
    <row r="971" spans="1:29">
      <c r="A971" s="338">
        <v>5216</v>
      </c>
      <c r="B971" s="339">
        <v>45575</v>
      </c>
      <c r="C971" s="340" t="s">
        <v>1893</v>
      </c>
      <c r="D971" s="340" t="s">
        <v>2942</v>
      </c>
      <c r="E971" s="338" t="s">
        <v>2943</v>
      </c>
      <c r="F971" s="338">
        <v>5272</v>
      </c>
      <c r="G971" s="339">
        <v>45530</v>
      </c>
      <c r="H971" s="341">
        <v>6866427</v>
      </c>
      <c r="I971" s="341" t="s">
        <v>2944</v>
      </c>
      <c r="J971" s="341">
        <v>12013</v>
      </c>
      <c r="K971" s="341" t="s">
        <v>1704</v>
      </c>
      <c r="L971" s="341" t="s">
        <v>1832</v>
      </c>
      <c r="M971" s="342">
        <v>21440130</v>
      </c>
      <c r="N971" s="332">
        <v>2091720</v>
      </c>
      <c r="O971" s="339">
        <v>45649</v>
      </c>
      <c r="P971" s="342">
        <f>+RP_2024[[#This Row],[VALOR INICIAL]]-RP_2024[[#This Row],[VALOR ANULACION]]</f>
        <v>19348410</v>
      </c>
      <c r="Q971" s="343"/>
      <c r="R971" s="341">
        <f>VALUE(LEFT(RP_2024[[#This Row],[OBJETO]],3))</f>
        <v>140</v>
      </c>
      <c r="S971" s="344">
        <f t="shared" si="6"/>
        <v>242</v>
      </c>
      <c r="T971" s="341" t="str">
        <f>SUBSTITUTE(RP_2024[[#This Row],[CODIGO TIPO]],"-","")</f>
        <v>O232020200991122</v>
      </c>
      <c r="U971" s="337">
        <v>1905054</v>
      </c>
      <c r="V971" s="341">
        <f>VALUE(LEFT(RIGHT(RP_2024[[#This Row],[IMPUTACION PRESUPUESTAL]],6),3))</f>
        <v>102</v>
      </c>
      <c r="W971" s="335" t="s">
        <v>44</v>
      </c>
      <c r="X971" s="335">
        <f>VALUE(LEFT(RP_2024[[#This Row],[Actividad]],SEARCH(".",RP_2024[[#This Row],[Actividad]],1)-1))</f>
        <v>3</v>
      </c>
      <c r="Y971" s="337">
        <f>MONTH(RP_2024[[#This Row],[FECHA RP]])</f>
        <v>10</v>
      </c>
      <c r="Z971" s="336">
        <f>IF(RP_2024[[#This Row],[FEC ANULACION]]="","",MONTH(RP_2024[[#This Row],[FEC ANULACION]]))</f>
        <v>12</v>
      </c>
      <c r="AA971" s="337" t="s">
        <v>1589</v>
      </c>
      <c r="AB971" s="337" t="s">
        <v>3394</v>
      </c>
      <c r="AC971" s="337" t="str">
        <f>MID(RP_2024[[#This Row],[Elemento PEP]],11,2)</f>
        <v>13</v>
      </c>
    </row>
    <row r="972" spans="1:29">
      <c r="A972" s="338">
        <v>5226</v>
      </c>
      <c r="B972" s="339">
        <v>45575</v>
      </c>
      <c r="C972" s="340" t="s">
        <v>1893</v>
      </c>
      <c r="D972" s="340" t="s">
        <v>2945</v>
      </c>
      <c r="E972" s="338" t="s">
        <v>2946</v>
      </c>
      <c r="F972" s="338">
        <v>4876</v>
      </c>
      <c r="G972" s="339">
        <v>45509</v>
      </c>
      <c r="H972" s="341">
        <v>6866428</v>
      </c>
      <c r="I972" s="341" t="s">
        <v>2947</v>
      </c>
      <c r="J972" s="341">
        <v>12013</v>
      </c>
      <c r="K972" s="341" t="s">
        <v>1704</v>
      </c>
      <c r="L972" s="341" t="s">
        <v>1832</v>
      </c>
      <c r="M972" s="342">
        <v>21440130</v>
      </c>
      <c r="N972" s="332">
        <v>522930</v>
      </c>
      <c r="O972" s="339">
        <v>45649</v>
      </c>
      <c r="P972" s="342">
        <f>+RP_2024[[#This Row],[VALOR INICIAL]]-RP_2024[[#This Row],[VALOR ANULACION]]</f>
        <v>20917200</v>
      </c>
      <c r="Q972" s="343"/>
      <c r="R972" s="341">
        <f>VALUE(LEFT(RP_2024[[#This Row],[OBJETO]],3))</f>
        <v>191</v>
      </c>
      <c r="S972" s="344">
        <f t="shared" si="6"/>
        <v>242</v>
      </c>
      <c r="T972" s="341" t="str">
        <f>SUBSTITUTE(RP_2024[[#This Row],[CODIGO TIPO]],"-","")</f>
        <v>O232020200991122</v>
      </c>
      <c r="U972" s="337">
        <v>1905054</v>
      </c>
      <c r="V972" s="341">
        <f>VALUE(LEFT(RIGHT(RP_2024[[#This Row],[IMPUTACION PRESUPUESTAL]],6),3))</f>
        <v>102</v>
      </c>
      <c r="W972" s="335" t="s">
        <v>44</v>
      </c>
      <c r="X972" s="335">
        <f>VALUE(LEFT(RP_2024[[#This Row],[Actividad]],SEARCH(".",RP_2024[[#This Row],[Actividad]],1)-1))</f>
        <v>3</v>
      </c>
      <c r="Y972" s="337">
        <f>MONTH(RP_2024[[#This Row],[FECHA RP]])</f>
        <v>10</v>
      </c>
      <c r="Z972" s="336">
        <f>IF(RP_2024[[#This Row],[FEC ANULACION]]="","",MONTH(RP_2024[[#This Row],[FEC ANULACION]]))</f>
        <v>12</v>
      </c>
      <c r="AA972" s="337" t="s">
        <v>1589</v>
      </c>
      <c r="AB972" s="337" t="s">
        <v>3394</v>
      </c>
      <c r="AC972" s="337" t="str">
        <f>MID(RP_2024[[#This Row],[Elemento PEP]],11,2)</f>
        <v>13</v>
      </c>
    </row>
    <row r="973" spans="1:29">
      <c r="A973" s="338">
        <v>5227</v>
      </c>
      <c r="B973" s="339">
        <v>45575</v>
      </c>
      <c r="C973" s="340" t="s">
        <v>1893</v>
      </c>
      <c r="D973" s="340" t="s">
        <v>2948</v>
      </c>
      <c r="E973" s="338" t="s">
        <v>2949</v>
      </c>
      <c r="F973" s="338">
        <v>5267</v>
      </c>
      <c r="G973" s="339">
        <v>45530</v>
      </c>
      <c r="H973" s="341">
        <v>6871807</v>
      </c>
      <c r="I973" s="341" t="s">
        <v>2950</v>
      </c>
      <c r="J973" s="341">
        <v>12013</v>
      </c>
      <c r="K973" s="341" t="s">
        <v>1704</v>
      </c>
      <c r="L973" s="341" t="s">
        <v>1832</v>
      </c>
      <c r="M973" s="342">
        <v>21178665</v>
      </c>
      <c r="N973" s="332">
        <v>261465</v>
      </c>
      <c r="O973" s="339">
        <v>45649</v>
      </c>
      <c r="P973" s="342">
        <f>+RP_2024[[#This Row],[VALOR INICIAL]]-RP_2024[[#This Row],[VALOR ANULACION]]</f>
        <v>20917200</v>
      </c>
      <c r="Q973" s="343"/>
      <c r="R973" s="341">
        <f>VALUE(LEFT(RP_2024[[#This Row],[OBJETO]],3))</f>
        <v>173</v>
      </c>
      <c r="S973" s="344">
        <f t="shared" si="6"/>
        <v>242</v>
      </c>
      <c r="T973" s="341" t="str">
        <f>SUBSTITUTE(RP_2024[[#This Row],[CODIGO TIPO]],"-","")</f>
        <v>O232020200991122</v>
      </c>
      <c r="U973" s="337">
        <v>1905054</v>
      </c>
      <c r="V973" s="341">
        <f>VALUE(LEFT(RIGHT(RP_2024[[#This Row],[IMPUTACION PRESUPUESTAL]],6),3))</f>
        <v>102</v>
      </c>
      <c r="W973" s="335" t="s">
        <v>44</v>
      </c>
      <c r="X973" s="335">
        <f>VALUE(LEFT(RP_2024[[#This Row],[Actividad]],SEARCH(".",RP_2024[[#This Row],[Actividad]],1)-1))</f>
        <v>3</v>
      </c>
      <c r="Y973" s="337">
        <f>MONTH(RP_2024[[#This Row],[FECHA RP]])</f>
        <v>10</v>
      </c>
      <c r="Z973" s="336">
        <f>IF(RP_2024[[#This Row],[FEC ANULACION]]="","",MONTH(RP_2024[[#This Row],[FEC ANULACION]]))</f>
        <v>12</v>
      </c>
      <c r="AA973" s="337" t="s">
        <v>1589</v>
      </c>
      <c r="AB973" s="337" t="s">
        <v>3394</v>
      </c>
      <c r="AC973" s="337" t="str">
        <f>MID(RP_2024[[#This Row],[Elemento PEP]],11,2)</f>
        <v>13</v>
      </c>
    </row>
    <row r="974" spans="1:29">
      <c r="A974" s="338">
        <v>5230</v>
      </c>
      <c r="B974" s="339">
        <v>45575</v>
      </c>
      <c r="C974" s="340" t="s">
        <v>1893</v>
      </c>
      <c r="D974" s="340" t="s">
        <v>2951</v>
      </c>
      <c r="E974" s="338" t="s">
        <v>2952</v>
      </c>
      <c r="F974" s="338">
        <v>4912</v>
      </c>
      <c r="G974" s="339">
        <v>45509</v>
      </c>
      <c r="H974" s="341">
        <v>6857920</v>
      </c>
      <c r="I974" s="341" t="s">
        <v>2953</v>
      </c>
      <c r="J974" s="341">
        <v>12013</v>
      </c>
      <c r="K974" s="341" t="s">
        <v>1704</v>
      </c>
      <c r="L974" s="341" t="s">
        <v>1832</v>
      </c>
      <c r="M974" s="342">
        <v>18693592</v>
      </c>
      <c r="N974" s="332">
        <v>450448</v>
      </c>
      <c r="O974" s="339">
        <v>45649</v>
      </c>
      <c r="P974" s="342">
        <f>+RP_2024[[#This Row],[VALOR INICIAL]]-RP_2024[[#This Row],[VALOR ANULACION]]</f>
        <v>18243144</v>
      </c>
      <c r="Q974" s="343"/>
      <c r="R974" s="341">
        <f>VALUE(LEFT(RP_2024[[#This Row],[OBJETO]],3))</f>
        <v>54</v>
      </c>
      <c r="S974" s="344">
        <f t="shared" si="6"/>
        <v>242</v>
      </c>
      <c r="T974" s="341" t="str">
        <f>SUBSTITUTE(RP_2024[[#This Row],[CODIGO TIPO]],"-","")</f>
        <v>O232020200991122</v>
      </c>
      <c r="U974" s="337">
        <v>1905054</v>
      </c>
      <c r="V974" s="341">
        <f>VALUE(LEFT(RIGHT(RP_2024[[#This Row],[IMPUTACION PRESUPUESTAL]],6),3))</f>
        <v>102</v>
      </c>
      <c r="W974" s="335" t="s">
        <v>44</v>
      </c>
      <c r="X974" s="335">
        <f>VALUE(LEFT(RP_2024[[#This Row],[Actividad]],SEARCH(".",RP_2024[[#This Row],[Actividad]],1)-1))</f>
        <v>3</v>
      </c>
      <c r="Y974" s="337">
        <f>MONTH(RP_2024[[#This Row],[FECHA RP]])</f>
        <v>10</v>
      </c>
      <c r="Z974" s="336">
        <f>IF(RP_2024[[#This Row],[FEC ANULACION]]="","",MONTH(RP_2024[[#This Row],[FEC ANULACION]]))</f>
        <v>12</v>
      </c>
      <c r="AA974" s="337" t="s">
        <v>1589</v>
      </c>
      <c r="AB974" s="337" t="s">
        <v>3394</v>
      </c>
      <c r="AC974" s="337" t="str">
        <f>MID(RP_2024[[#This Row],[Elemento PEP]],11,2)</f>
        <v>13</v>
      </c>
    </row>
    <row r="975" spans="1:29">
      <c r="A975" s="338">
        <v>5241</v>
      </c>
      <c r="B975" s="339">
        <v>45580</v>
      </c>
      <c r="C975" s="340" t="s">
        <v>1893</v>
      </c>
      <c r="D975" s="340" t="s">
        <v>2954</v>
      </c>
      <c r="E975" s="338" t="s">
        <v>2955</v>
      </c>
      <c r="F975" s="338">
        <v>4914</v>
      </c>
      <c r="G975" s="339">
        <v>45509</v>
      </c>
      <c r="H975" s="341">
        <v>6879714</v>
      </c>
      <c r="I975" s="341" t="s">
        <v>2956</v>
      </c>
      <c r="J975" s="341">
        <v>12013</v>
      </c>
      <c r="K975" s="341" t="s">
        <v>1704</v>
      </c>
      <c r="L975" s="341" t="s">
        <v>1832</v>
      </c>
      <c r="M975" s="342">
        <v>18243144</v>
      </c>
      <c r="N975" s="332">
        <v>1351344</v>
      </c>
      <c r="O975" s="339">
        <v>45649</v>
      </c>
      <c r="P975" s="342">
        <f>+RP_2024[[#This Row],[VALOR INICIAL]]-RP_2024[[#This Row],[VALOR ANULACION]]</f>
        <v>16891800</v>
      </c>
      <c r="Q975" s="343"/>
      <c r="R975" s="341">
        <f>VALUE(LEFT(RP_2024[[#This Row],[OBJETO]],3))</f>
        <v>53</v>
      </c>
      <c r="S975" s="344">
        <f t="shared" si="6"/>
        <v>242</v>
      </c>
      <c r="T975" s="341" t="str">
        <f>SUBSTITUTE(RP_2024[[#This Row],[CODIGO TIPO]],"-","")</f>
        <v>O232020200991122</v>
      </c>
      <c r="U975" s="337">
        <v>1905054</v>
      </c>
      <c r="V975" s="341">
        <f>VALUE(LEFT(RIGHT(RP_2024[[#This Row],[IMPUTACION PRESUPUESTAL]],6),3))</f>
        <v>102</v>
      </c>
      <c r="W975" s="335" t="s">
        <v>44</v>
      </c>
      <c r="X975" s="335">
        <f>VALUE(LEFT(RP_2024[[#This Row],[Actividad]],SEARCH(".",RP_2024[[#This Row],[Actividad]],1)-1))</f>
        <v>3</v>
      </c>
      <c r="Y975" s="337">
        <f>MONTH(RP_2024[[#This Row],[FECHA RP]])</f>
        <v>10</v>
      </c>
      <c r="Z975" s="336">
        <f>IF(RP_2024[[#This Row],[FEC ANULACION]]="","",MONTH(RP_2024[[#This Row],[FEC ANULACION]]))</f>
        <v>12</v>
      </c>
      <c r="AA975" s="337" t="s">
        <v>1589</v>
      </c>
      <c r="AB975" s="337" t="s">
        <v>3394</v>
      </c>
      <c r="AC975" s="337" t="str">
        <f>MID(RP_2024[[#This Row],[Elemento PEP]],11,2)</f>
        <v>13</v>
      </c>
    </row>
    <row r="976" spans="1:29">
      <c r="A976" s="338">
        <v>5242</v>
      </c>
      <c r="B976" s="339">
        <v>45580</v>
      </c>
      <c r="C976" s="340" t="s">
        <v>1893</v>
      </c>
      <c r="D976" s="340" t="s">
        <v>2957</v>
      </c>
      <c r="E976" s="338" t="s">
        <v>2958</v>
      </c>
      <c r="F976" s="338">
        <v>5423</v>
      </c>
      <c r="G976" s="339">
        <v>45537</v>
      </c>
      <c r="H976" s="341">
        <v>6880369</v>
      </c>
      <c r="I976" s="341" t="s">
        <v>2959</v>
      </c>
      <c r="J976" s="341">
        <v>12013</v>
      </c>
      <c r="K976" s="341" t="s">
        <v>1704</v>
      </c>
      <c r="L976" s="341" t="s">
        <v>1832</v>
      </c>
      <c r="M976" s="342">
        <v>16695360</v>
      </c>
      <c r="N976" s="332">
        <v>1043460</v>
      </c>
      <c r="O976" s="339">
        <v>45649</v>
      </c>
      <c r="P976" s="342">
        <f>+RP_2024[[#This Row],[VALOR INICIAL]]-RP_2024[[#This Row],[VALOR ANULACION]]</f>
        <v>15651900</v>
      </c>
      <c r="Q976" s="343"/>
      <c r="R976" s="341">
        <f>VALUE(LEFT(RP_2024[[#This Row],[OBJETO]],3))</f>
        <v>58</v>
      </c>
      <c r="S976" s="344">
        <f t="shared" si="6"/>
        <v>242</v>
      </c>
      <c r="T976" s="341" t="str">
        <f>SUBSTITUTE(RP_2024[[#This Row],[CODIGO TIPO]],"-","")</f>
        <v>O232020200991122</v>
      </c>
      <c r="U976" s="337">
        <v>1905054</v>
      </c>
      <c r="V976" s="341">
        <f>VALUE(LEFT(RIGHT(RP_2024[[#This Row],[IMPUTACION PRESUPUESTAL]],6),3))</f>
        <v>102</v>
      </c>
      <c r="W976" s="335" t="s">
        <v>44</v>
      </c>
      <c r="X976" s="335">
        <f>VALUE(LEFT(RP_2024[[#This Row],[Actividad]],SEARCH(".",RP_2024[[#This Row],[Actividad]],1)-1))</f>
        <v>3</v>
      </c>
      <c r="Y976" s="337">
        <f>MONTH(RP_2024[[#This Row],[FECHA RP]])</f>
        <v>10</v>
      </c>
      <c r="Z976" s="336">
        <f>IF(RP_2024[[#This Row],[FEC ANULACION]]="","",MONTH(RP_2024[[#This Row],[FEC ANULACION]]))</f>
        <v>12</v>
      </c>
      <c r="AA976" s="337" t="s">
        <v>1589</v>
      </c>
      <c r="AB976" s="337" t="s">
        <v>3394</v>
      </c>
      <c r="AC976" s="337" t="str">
        <f>MID(RP_2024[[#This Row],[Elemento PEP]],11,2)</f>
        <v>13</v>
      </c>
    </row>
    <row r="977" spans="1:29">
      <c r="A977" s="338">
        <v>5243</v>
      </c>
      <c r="B977" s="339">
        <v>45580</v>
      </c>
      <c r="C977" s="340" t="s">
        <v>1937</v>
      </c>
      <c r="D977" s="340" t="s">
        <v>2960</v>
      </c>
      <c r="E977" s="338" t="s">
        <v>2961</v>
      </c>
      <c r="F977" s="338">
        <v>4941</v>
      </c>
      <c r="G977" s="339">
        <v>45509</v>
      </c>
      <c r="H977" s="341">
        <v>6885368</v>
      </c>
      <c r="I977" s="341" t="s">
        <v>2962</v>
      </c>
      <c r="J977" s="341">
        <v>12013</v>
      </c>
      <c r="K977" s="341" t="s">
        <v>1704</v>
      </c>
      <c r="L977" s="341" t="s">
        <v>1832</v>
      </c>
      <c r="M977" s="342">
        <v>13578160</v>
      </c>
      <c r="N977" s="332">
        <v>1018362</v>
      </c>
      <c r="O977" s="339">
        <v>45649</v>
      </c>
      <c r="P977" s="342">
        <f>+RP_2024[[#This Row],[VALOR INICIAL]]-RP_2024[[#This Row],[VALOR ANULACION]]</f>
        <v>12559798</v>
      </c>
      <c r="Q977" s="343"/>
      <c r="R977" s="341">
        <f>VALUE(LEFT(RP_2024[[#This Row],[OBJETO]],3))</f>
        <v>483</v>
      </c>
      <c r="S977" s="344">
        <f t="shared" si="6"/>
        <v>242</v>
      </c>
      <c r="T977" s="341" t="str">
        <f>SUBSTITUTE(RP_2024[[#This Row],[CODIGO TIPO]],"-","")</f>
        <v>O232020200991122</v>
      </c>
      <c r="U977" s="337">
        <v>1905049</v>
      </c>
      <c r="V977" s="341">
        <f>VALUE(LEFT(RIGHT(RP_2024[[#This Row],[IMPUTACION PRESUPUESTAL]],6),3))</f>
        <v>95</v>
      </c>
      <c r="W977" s="335" t="s">
        <v>1287</v>
      </c>
      <c r="X977" s="335">
        <f>VALUE(LEFT(RP_2024[[#This Row],[Actividad]],SEARCH(".",RP_2024[[#This Row],[Actividad]],1)-1))</f>
        <v>45</v>
      </c>
      <c r="Y977" s="337">
        <f>MONTH(RP_2024[[#This Row],[FECHA RP]])</f>
        <v>10</v>
      </c>
      <c r="Z977" s="336">
        <f>IF(RP_2024[[#This Row],[FEC ANULACION]]="","",MONTH(RP_2024[[#This Row],[FEC ANULACION]]))</f>
        <v>12</v>
      </c>
      <c r="AA977" s="337" t="s">
        <v>1589</v>
      </c>
      <c r="AB977" s="337" t="s">
        <v>3395</v>
      </c>
      <c r="AC977" s="337" t="str">
        <f>MID(RP_2024[[#This Row],[Elemento PEP]],11,2)</f>
        <v>27</v>
      </c>
    </row>
    <row r="978" spans="1:29">
      <c r="A978" s="338">
        <v>5244</v>
      </c>
      <c r="B978" s="339">
        <v>45580</v>
      </c>
      <c r="C978" s="340" t="s">
        <v>1893</v>
      </c>
      <c r="D978" s="340" t="s">
        <v>2963</v>
      </c>
      <c r="E978" s="338" t="s">
        <v>2964</v>
      </c>
      <c r="F978" s="338">
        <v>4917</v>
      </c>
      <c r="G978" s="339">
        <v>45509</v>
      </c>
      <c r="H978" s="341">
        <v>6879741</v>
      </c>
      <c r="I978" s="341" t="s">
        <v>2965</v>
      </c>
      <c r="J978" s="341">
        <v>12013</v>
      </c>
      <c r="K978" s="341" t="s">
        <v>1704</v>
      </c>
      <c r="L978" s="341" t="s">
        <v>1832</v>
      </c>
      <c r="M978" s="342">
        <v>21178665</v>
      </c>
      <c r="N978" s="332">
        <v>1568790</v>
      </c>
      <c r="O978" s="339">
        <v>45649</v>
      </c>
      <c r="P978" s="342">
        <f>+RP_2024[[#This Row],[VALOR INICIAL]]-RP_2024[[#This Row],[VALOR ANULACION]]</f>
        <v>19609875</v>
      </c>
      <c r="Q978" s="343"/>
      <c r="R978" s="341">
        <f>VALUE(LEFT(RP_2024[[#This Row],[OBJETO]],3))</f>
        <v>47</v>
      </c>
      <c r="S978" s="344">
        <f t="shared" si="6"/>
        <v>242</v>
      </c>
      <c r="T978" s="341" t="str">
        <f>SUBSTITUTE(RP_2024[[#This Row],[CODIGO TIPO]],"-","")</f>
        <v>O232020200991122</v>
      </c>
      <c r="U978" s="337">
        <v>1905054</v>
      </c>
      <c r="V978" s="341">
        <f>VALUE(LEFT(RIGHT(RP_2024[[#This Row],[IMPUTACION PRESUPUESTAL]],6),3))</f>
        <v>102</v>
      </c>
      <c r="W978" s="335" t="s">
        <v>44</v>
      </c>
      <c r="X978" s="335">
        <f>VALUE(LEFT(RP_2024[[#This Row],[Actividad]],SEARCH(".",RP_2024[[#This Row],[Actividad]],1)-1))</f>
        <v>3</v>
      </c>
      <c r="Y978" s="337">
        <f>MONTH(RP_2024[[#This Row],[FECHA RP]])</f>
        <v>10</v>
      </c>
      <c r="Z978" s="336">
        <f>IF(RP_2024[[#This Row],[FEC ANULACION]]="","",MONTH(RP_2024[[#This Row],[FEC ANULACION]]))</f>
        <v>12</v>
      </c>
      <c r="AA978" s="337" t="s">
        <v>1589</v>
      </c>
      <c r="AB978" s="337" t="s">
        <v>3394</v>
      </c>
      <c r="AC978" s="337" t="str">
        <f>MID(RP_2024[[#This Row],[Elemento PEP]],11,2)</f>
        <v>13</v>
      </c>
    </row>
    <row r="979" spans="1:29">
      <c r="A979" s="338">
        <v>5246</v>
      </c>
      <c r="B979" s="339">
        <v>45580</v>
      </c>
      <c r="C979" s="340" t="s">
        <v>1893</v>
      </c>
      <c r="D979" s="340" t="s">
        <v>2966</v>
      </c>
      <c r="E979" s="338" t="s">
        <v>2967</v>
      </c>
      <c r="F979" s="338">
        <v>5918</v>
      </c>
      <c r="G979" s="339">
        <v>45560</v>
      </c>
      <c r="H979" s="341">
        <v>6890998</v>
      </c>
      <c r="I979" s="341" t="s">
        <v>2968</v>
      </c>
      <c r="J979" s="341">
        <v>12013</v>
      </c>
      <c r="K979" s="341" t="s">
        <v>1704</v>
      </c>
      <c r="L979" s="341" t="s">
        <v>1832</v>
      </c>
      <c r="M979" s="342">
        <v>18813300</v>
      </c>
      <c r="N979" s="332">
        <v>0</v>
      </c>
      <c r="O979" s="339"/>
      <c r="P979" s="342">
        <f>+RP_2024[[#This Row],[VALOR INICIAL]]-RP_2024[[#This Row],[VALOR ANULACION]]</f>
        <v>18813300</v>
      </c>
      <c r="Q979" s="343"/>
      <c r="R979" s="341">
        <f>VALUE(LEFT(RP_2024[[#This Row],[OBJETO]],3))</f>
        <v>83</v>
      </c>
      <c r="S979" s="344">
        <f t="shared" si="6"/>
        <v>242</v>
      </c>
      <c r="T979" s="341" t="str">
        <f>SUBSTITUTE(RP_2024[[#This Row],[CODIGO TIPO]],"-","")</f>
        <v>O232020200991122</v>
      </c>
      <c r="U979" s="337">
        <v>1905054</v>
      </c>
      <c r="V979" s="341">
        <f>VALUE(LEFT(RIGHT(RP_2024[[#This Row],[IMPUTACION PRESUPUESTAL]],6),3))</f>
        <v>102</v>
      </c>
      <c r="W979" s="335" t="s">
        <v>44</v>
      </c>
      <c r="X979" s="335">
        <f>VALUE(LEFT(RP_2024[[#This Row],[Actividad]],SEARCH(".",RP_2024[[#This Row],[Actividad]],1)-1))</f>
        <v>3</v>
      </c>
      <c r="Y979" s="337">
        <f>MONTH(RP_2024[[#This Row],[FECHA RP]])</f>
        <v>10</v>
      </c>
      <c r="Z979" s="336" t="str">
        <f>IF(RP_2024[[#This Row],[FEC ANULACION]]="","",MONTH(RP_2024[[#This Row],[FEC ANULACION]]))</f>
        <v/>
      </c>
      <c r="AA979" s="337" t="s">
        <v>1589</v>
      </c>
      <c r="AB979" s="337" t="s">
        <v>3394</v>
      </c>
      <c r="AC979" s="337" t="str">
        <f>MID(RP_2024[[#This Row],[Elemento PEP]],11,2)</f>
        <v>13</v>
      </c>
    </row>
    <row r="980" spans="1:29">
      <c r="A980" s="338">
        <v>5247</v>
      </c>
      <c r="B980" s="339">
        <v>45580</v>
      </c>
      <c r="C980" s="340" t="s">
        <v>1893</v>
      </c>
      <c r="D980" s="340" t="s">
        <v>2969</v>
      </c>
      <c r="E980" s="338" t="s">
        <v>2970</v>
      </c>
      <c r="F980" s="338">
        <v>5435</v>
      </c>
      <c r="G980" s="339">
        <v>45538</v>
      </c>
      <c r="H980" s="341">
        <v>6867863</v>
      </c>
      <c r="I980" s="341" t="s">
        <v>2971</v>
      </c>
      <c r="J980" s="341">
        <v>12013</v>
      </c>
      <c r="K980" s="341" t="s">
        <v>1704</v>
      </c>
      <c r="L980" s="341" t="s">
        <v>1832</v>
      </c>
      <c r="M980" s="342">
        <v>20569208</v>
      </c>
      <c r="N980" s="332">
        <v>1505064</v>
      </c>
      <c r="O980" s="339">
        <v>45649</v>
      </c>
      <c r="P980" s="342">
        <f>+RP_2024[[#This Row],[VALOR INICIAL]]-RP_2024[[#This Row],[VALOR ANULACION]]</f>
        <v>19064144</v>
      </c>
      <c r="Q980" s="343"/>
      <c r="R980" s="341">
        <f>VALUE(LEFT(RP_2024[[#This Row],[OBJETO]],3))</f>
        <v>228</v>
      </c>
      <c r="S980" s="344">
        <f t="shared" si="6"/>
        <v>242</v>
      </c>
      <c r="T980" s="341" t="str">
        <f>SUBSTITUTE(RP_2024[[#This Row],[CODIGO TIPO]],"-","")</f>
        <v>O232020200991122</v>
      </c>
      <c r="U980" s="337">
        <v>1905054</v>
      </c>
      <c r="V980" s="341">
        <f>VALUE(LEFT(RIGHT(RP_2024[[#This Row],[IMPUTACION PRESUPUESTAL]],6),3))</f>
        <v>102</v>
      </c>
      <c r="W980" s="335" t="s">
        <v>44</v>
      </c>
      <c r="X980" s="335">
        <f>VALUE(LEFT(RP_2024[[#This Row],[Actividad]],SEARCH(".",RP_2024[[#This Row],[Actividad]],1)-1))</f>
        <v>3</v>
      </c>
      <c r="Y980" s="337">
        <f>MONTH(RP_2024[[#This Row],[FECHA RP]])</f>
        <v>10</v>
      </c>
      <c r="Z980" s="336">
        <f>IF(RP_2024[[#This Row],[FEC ANULACION]]="","",MONTH(RP_2024[[#This Row],[FEC ANULACION]]))</f>
        <v>12</v>
      </c>
      <c r="AA980" s="337" t="s">
        <v>1589</v>
      </c>
      <c r="AB980" s="337" t="s">
        <v>3394</v>
      </c>
      <c r="AC980" s="337" t="str">
        <f>MID(RP_2024[[#This Row],[Elemento PEP]],11,2)</f>
        <v>13</v>
      </c>
    </row>
    <row r="981" spans="1:29">
      <c r="A981" s="338">
        <v>5248</v>
      </c>
      <c r="B981" s="339">
        <v>45580</v>
      </c>
      <c r="C981" s="340" t="s">
        <v>1893</v>
      </c>
      <c r="D981" s="340" t="s">
        <v>2972</v>
      </c>
      <c r="E981" s="338" t="s">
        <v>2973</v>
      </c>
      <c r="F981" s="338">
        <v>4722</v>
      </c>
      <c r="G981" s="339">
        <v>45505</v>
      </c>
      <c r="H981" s="341">
        <v>6890777</v>
      </c>
      <c r="I981" s="341" t="s">
        <v>2974</v>
      </c>
      <c r="J981" s="341">
        <v>12013</v>
      </c>
      <c r="K981" s="341" t="s">
        <v>1704</v>
      </c>
      <c r="L981" s="341" t="s">
        <v>1832</v>
      </c>
      <c r="M981" s="342">
        <v>16891800</v>
      </c>
      <c r="N981" s="332">
        <v>0</v>
      </c>
      <c r="O981" s="339"/>
      <c r="P981" s="342">
        <f>+RP_2024[[#This Row],[VALOR INICIAL]]-RP_2024[[#This Row],[VALOR ANULACION]]</f>
        <v>16891800</v>
      </c>
      <c r="Q981" s="343"/>
      <c r="R981" s="341">
        <f>VALUE(LEFT(RP_2024[[#This Row],[OBJETO]],3))</f>
        <v>308</v>
      </c>
      <c r="S981" s="344">
        <f t="shared" si="6"/>
        <v>242</v>
      </c>
      <c r="T981" s="341" t="str">
        <f>SUBSTITUTE(RP_2024[[#This Row],[CODIGO TIPO]],"-","")</f>
        <v>O232020200991122</v>
      </c>
      <c r="U981" s="337">
        <v>1905054</v>
      </c>
      <c r="V981" s="341">
        <f>VALUE(LEFT(RIGHT(RP_2024[[#This Row],[IMPUTACION PRESUPUESTAL]],6),3))</f>
        <v>102</v>
      </c>
      <c r="W981" s="335" t="s">
        <v>44</v>
      </c>
      <c r="X981" s="335">
        <f>VALUE(LEFT(RP_2024[[#This Row],[Actividad]],SEARCH(".",RP_2024[[#This Row],[Actividad]],1)-1))</f>
        <v>3</v>
      </c>
      <c r="Y981" s="337">
        <f>MONTH(RP_2024[[#This Row],[FECHA RP]])</f>
        <v>10</v>
      </c>
      <c r="Z981" s="336" t="str">
        <f>IF(RP_2024[[#This Row],[FEC ANULACION]]="","",MONTH(RP_2024[[#This Row],[FEC ANULACION]]))</f>
        <v/>
      </c>
      <c r="AA981" s="337" t="s">
        <v>1589</v>
      </c>
      <c r="AB981" s="337" t="s">
        <v>3394</v>
      </c>
      <c r="AC981" s="337" t="str">
        <f>MID(RP_2024[[#This Row],[Elemento PEP]],11,2)</f>
        <v>13</v>
      </c>
    </row>
    <row r="982" spans="1:29">
      <c r="A982" s="338">
        <v>5249</v>
      </c>
      <c r="B982" s="339">
        <v>45580</v>
      </c>
      <c r="C982" s="340" t="s">
        <v>1925</v>
      </c>
      <c r="D982" s="340" t="s">
        <v>2975</v>
      </c>
      <c r="E982" s="338" t="s">
        <v>2976</v>
      </c>
      <c r="F982" s="338">
        <v>5800</v>
      </c>
      <c r="G982" s="339">
        <v>45553</v>
      </c>
      <c r="H982" s="341">
        <v>6891302</v>
      </c>
      <c r="I982" s="341" t="s">
        <v>2977</v>
      </c>
      <c r="J982" s="341">
        <v>12013</v>
      </c>
      <c r="K982" s="341" t="s">
        <v>1704</v>
      </c>
      <c r="L982" s="341" t="s">
        <v>1832</v>
      </c>
      <c r="M982" s="342">
        <v>12735900</v>
      </c>
      <c r="N982" s="332">
        <v>0</v>
      </c>
      <c r="O982" s="339"/>
      <c r="P982" s="342">
        <f>+RP_2024[[#This Row],[VALOR INICIAL]]-RP_2024[[#This Row],[VALOR ANULACION]]</f>
        <v>12735900</v>
      </c>
      <c r="Q982" s="343"/>
      <c r="R982" s="341">
        <f>VALUE(LEFT(RP_2024[[#This Row],[OBJETO]],3))</f>
        <v>404</v>
      </c>
      <c r="S982" s="344">
        <f t="shared" si="6"/>
        <v>242</v>
      </c>
      <c r="T982" s="341" t="str">
        <f>SUBSTITUTE(RP_2024[[#This Row],[CODIGO TIPO]],"-","")</f>
        <v>O232020200991122</v>
      </c>
      <c r="U982" s="337">
        <v>1905049</v>
      </c>
      <c r="V982" s="341">
        <f>VALUE(LEFT(RIGHT(RP_2024[[#This Row],[IMPUTACION PRESUPUESTAL]],6),3))</f>
        <v>149</v>
      </c>
      <c r="W982" s="335" t="s">
        <v>1280</v>
      </c>
      <c r="X982" s="335">
        <f>VALUE(LEFT(RP_2024[[#This Row],[Actividad]],SEARCH(".",RP_2024[[#This Row],[Actividad]],1)-1))</f>
        <v>42</v>
      </c>
      <c r="Y982" s="337">
        <f>MONTH(RP_2024[[#This Row],[FECHA RP]])</f>
        <v>10</v>
      </c>
      <c r="Z982" s="336" t="str">
        <f>IF(RP_2024[[#This Row],[FEC ANULACION]]="","",MONTH(RP_2024[[#This Row],[FEC ANULACION]]))</f>
        <v/>
      </c>
      <c r="AA982" s="337" t="s">
        <v>1589</v>
      </c>
      <c r="AB982" s="337" t="s">
        <v>3389</v>
      </c>
      <c r="AC982" s="337" t="str">
        <f>MID(RP_2024[[#This Row],[Elemento PEP]],11,2)</f>
        <v>06</v>
      </c>
    </row>
    <row r="983" spans="1:29">
      <c r="A983" s="338">
        <v>5250</v>
      </c>
      <c r="B983" s="339">
        <v>45581</v>
      </c>
      <c r="C983" s="340" t="s">
        <v>1925</v>
      </c>
      <c r="D983" s="340" t="s">
        <v>2978</v>
      </c>
      <c r="E983" s="338" t="s">
        <v>2979</v>
      </c>
      <c r="F983" s="338">
        <v>4730</v>
      </c>
      <c r="G983" s="339">
        <v>45505</v>
      </c>
      <c r="H983" s="341">
        <v>6859936</v>
      </c>
      <c r="I983" s="341" t="s">
        <v>2980</v>
      </c>
      <c r="J983" s="341">
        <v>12013</v>
      </c>
      <c r="K983" s="341" t="s">
        <v>1704</v>
      </c>
      <c r="L983" s="341" t="s">
        <v>1832</v>
      </c>
      <c r="M983" s="342">
        <v>18656820</v>
      </c>
      <c r="N983" s="332">
        <v>1998945</v>
      </c>
      <c r="O983" s="339">
        <v>45649</v>
      </c>
      <c r="P983" s="342">
        <f>+RP_2024[[#This Row],[VALOR INICIAL]]-RP_2024[[#This Row],[VALOR ANULACION]]</f>
        <v>16657875</v>
      </c>
      <c r="Q983" s="343"/>
      <c r="R983" s="341">
        <f>VALUE(LEFT(RP_2024[[#This Row],[OBJETO]],3))</f>
        <v>372</v>
      </c>
      <c r="S983" s="344">
        <f t="shared" si="6"/>
        <v>242</v>
      </c>
      <c r="T983" s="341" t="str">
        <f>SUBSTITUTE(RP_2024[[#This Row],[CODIGO TIPO]],"-","")</f>
        <v>O232020200991122</v>
      </c>
      <c r="U983" s="337">
        <v>1905049</v>
      </c>
      <c r="V983" s="341">
        <f>VALUE(LEFT(RIGHT(RP_2024[[#This Row],[IMPUTACION PRESUPUESTAL]],6),3))</f>
        <v>149</v>
      </c>
      <c r="W983" s="335" t="s">
        <v>1279</v>
      </c>
      <c r="X983" s="335">
        <f>VALUE(LEFT(RP_2024[[#This Row],[Actividad]],SEARCH(".",RP_2024[[#This Row],[Actividad]],1)-1))</f>
        <v>42</v>
      </c>
      <c r="Y983" s="337">
        <f>MONTH(RP_2024[[#This Row],[FECHA RP]])</f>
        <v>10</v>
      </c>
      <c r="Z983" s="336">
        <f>IF(RP_2024[[#This Row],[FEC ANULACION]]="","",MONTH(RP_2024[[#This Row],[FEC ANULACION]]))</f>
        <v>12</v>
      </c>
      <c r="AA983" s="337" t="s">
        <v>1589</v>
      </c>
      <c r="AB983" s="337" t="s">
        <v>3389</v>
      </c>
      <c r="AC983" s="337" t="str">
        <f>MID(RP_2024[[#This Row],[Elemento PEP]],11,2)</f>
        <v>06</v>
      </c>
    </row>
    <row r="984" spans="1:29">
      <c r="A984" s="338">
        <v>5261</v>
      </c>
      <c r="B984" s="339">
        <v>45582</v>
      </c>
      <c r="C984" s="340" t="s">
        <v>2981</v>
      </c>
      <c r="D984" s="340" t="s">
        <v>2982</v>
      </c>
      <c r="E984" s="338" t="s">
        <v>1579</v>
      </c>
      <c r="F984" s="338">
        <v>6303</v>
      </c>
      <c r="G984" s="339">
        <v>45580</v>
      </c>
      <c r="H984" s="341">
        <v>6912002</v>
      </c>
      <c r="I984" s="341" t="s">
        <v>1708</v>
      </c>
      <c r="J984" s="341">
        <v>12013</v>
      </c>
      <c r="K984" s="341" t="s">
        <v>1704</v>
      </c>
      <c r="L984" s="341" t="s">
        <v>1832</v>
      </c>
      <c r="M984" s="342">
        <v>29306631</v>
      </c>
      <c r="N984" s="332">
        <v>0</v>
      </c>
      <c r="O984" s="339"/>
      <c r="P984" s="342">
        <f>+RP_2024[[#This Row],[VALOR INICIAL]]-RP_2024[[#This Row],[VALOR ANULACION]]</f>
        <v>29306631</v>
      </c>
      <c r="Q984" s="343"/>
      <c r="R984" s="341">
        <f>VALUE(LEFT(RP_2024[[#This Row],[OBJETO]],3))</f>
        <v>519</v>
      </c>
      <c r="S984" s="344">
        <f t="shared" si="6"/>
        <v>242</v>
      </c>
      <c r="T984" s="341" t="str">
        <f>SUBSTITUTE(RP_2024[[#This Row],[CODIGO TIPO]],"-","")</f>
        <v>O232020200991122</v>
      </c>
      <c r="U984" s="337">
        <v>1905014</v>
      </c>
      <c r="V984" s="341">
        <f>VALUE(LEFT(RIGHT(RP_2024[[#This Row],[IMPUTACION PRESUPUESTAL]],6),3))</f>
        <v>107</v>
      </c>
      <c r="W984" s="335" t="s">
        <v>1257</v>
      </c>
      <c r="X984" s="335">
        <f>VALUE(LEFT(RP_2024[[#This Row],[Actividad]],SEARCH(".",RP_2024[[#This Row],[Actividad]],1)-1))</f>
        <v>31</v>
      </c>
      <c r="Y984" s="337">
        <f>MONTH(RP_2024[[#This Row],[FECHA RP]])</f>
        <v>10</v>
      </c>
      <c r="Z984" s="336" t="str">
        <f>IF(RP_2024[[#This Row],[FEC ANULACION]]="","",MONTH(RP_2024[[#This Row],[FEC ANULACION]]))</f>
        <v/>
      </c>
      <c r="AA984" s="337" t="s">
        <v>1589</v>
      </c>
      <c r="AB984" s="337" t="s">
        <v>3396</v>
      </c>
      <c r="AC984" s="337" t="str">
        <f>MID(RP_2024[[#This Row],[Elemento PEP]],11,2)</f>
        <v>06</v>
      </c>
    </row>
    <row r="985" spans="1:29">
      <c r="A985" s="338">
        <v>5262</v>
      </c>
      <c r="B985" s="339">
        <v>45582</v>
      </c>
      <c r="C985" s="340" t="s">
        <v>1746</v>
      </c>
      <c r="D985" s="340" t="s">
        <v>2982</v>
      </c>
      <c r="E985" s="338" t="s">
        <v>1579</v>
      </c>
      <c r="F985" s="338">
        <v>6291</v>
      </c>
      <c r="G985" s="339">
        <v>45579</v>
      </c>
      <c r="H985" s="341">
        <v>6912002</v>
      </c>
      <c r="I985" s="341" t="s">
        <v>1708</v>
      </c>
      <c r="J985" s="341">
        <v>49809</v>
      </c>
      <c r="K985" s="341" t="s">
        <v>1704</v>
      </c>
      <c r="L985" s="341" t="s">
        <v>1719</v>
      </c>
      <c r="M985" s="342">
        <v>210631223</v>
      </c>
      <c r="N985" s="332">
        <v>0</v>
      </c>
      <c r="O985" s="339"/>
      <c r="P985" s="342">
        <f>+RP_2024[[#This Row],[VALOR INICIAL]]-RP_2024[[#This Row],[VALOR ANULACION]]</f>
        <v>210631223</v>
      </c>
      <c r="Q985" s="343"/>
      <c r="R985" s="341">
        <f>VALUE(LEFT(RP_2024[[#This Row],[OBJETO]],3))</f>
        <v>519</v>
      </c>
      <c r="S985" s="344">
        <f t="shared" si="6"/>
        <v>242</v>
      </c>
      <c r="T985" s="341" t="str">
        <f>SUBSTITUTE(RP_2024[[#This Row],[CODIGO TIPO]],"-","")</f>
        <v>O232020200991122</v>
      </c>
      <c r="U985" s="337">
        <v>1905049</v>
      </c>
      <c r="V985" s="341">
        <f>VALUE(LEFT(RIGHT(RP_2024[[#This Row],[IMPUTACION PRESUPUESTAL]],6),3))</f>
        <v>105</v>
      </c>
      <c r="W985" s="335" t="s">
        <v>1258</v>
      </c>
      <c r="X985" s="335">
        <f>VALUE(LEFT(RP_2024[[#This Row],[Actividad]],SEARCH(".",RP_2024[[#This Row],[Actividad]],1)-1))</f>
        <v>32</v>
      </c>
      <c r="Y985" s="337">
        <f>MONTH(RP_2024[[#This Row],[FECHA RP]])</f>
        <v>10</v>
      </c>
      <c r="Z985" s="336" t="str">
        <f>IF(RP_2024[[#This Row],[FEC ANULACION]]="","",MONTH(RP_2024[[#This Row],[FEC ANULACION]]))</f>
        <v/>
      </c>
      <c r="AA985" s="337" t="s">
        <v>1589</v>
      </c>
      <c r="AB985" s="337" t="s">
        <v>3386</v>
      </c>
      <c r="AC985" s="337" t="str">
        <f>MID(RP_2024[[#This Row],[Elemento PEP]],11,2)</f>
        <v>13</v>
      </c>
    </row>
    <row r="986" spans="1:29">
      <c r="A986" s="338">
        <v>5262</v>
      </c>
      <c r="B986" s="339">
        <v>45582</v>
      </c>
      <c r="C986" s="340" t="s">
        <v>1746</v>
      </c>
      <c r="D986" s="340" t="s">
        <v>2982</v>
      </c>
      <c r="E986" s="338" t="s">
        <v>1579</v>
      </c>
      <c r="F986" s="338">
        <v>6291</v>
      </c>
      <c r="G986" s="339">
        <v>45579</v>
      </c>
      <c r="H986" s="341">
        <v>6912002</v>
      </c>
      <c r="I986" s="341" t="s">
        <v>1708</v>
      </c>
      <c r="J986" s="341">
        <v>49809</v>
      </c>
      <c r="K986" s="341" t="s">
        <v>1704</v>
      </c>
      <c r="L986" s="341" t="s">
        <v>1719</v>
      </c>
      <c r="M986" s="342">
        <v>81811610</v>
      </c>
      <c r="N986" s="332">
        <v>0</v>
      </c>
      <c r="O986" s="339"/>
      <c r="P986" s="342">
        <f>+RP_2024[[#This Row],[VALOR INICIAL]]-RP_2024[[#This Row],[VALOR ANULACION]]</f>
        <v>81811610</v>
      </c>
      <c r="Q986" s="343"/>
      <c r="R986" s="341">
        <f>VALUE(LEFT(RP_2024[[#This Row],[OBJETO]],3))</f>
        <v>519</v>
      </c>
      <c r="S986" s="344">
        <f t="shared" si="6"/>
        <v>242</v>
      </c>
      <c r="T986" s="341" t="str">
        <f>SUBSTITUTE(RP_2024[[#This Row],[CODIGO TIPO]],"-","")</f>
        <v>O232020200991122</v>
      </c>
      <c r="U986" s="337">
        <v>1905049</v>
      </c>
      <c r="V986" s="341">
        <f>VALUE(LEFT(RIGHT(RP_2024[[#This Row],[IMPUTACION PRESUPUESTAL]],6),3))</f>
        <v>105</v>
      </c>
      <c r="W986" s="335" t="s">
        <v>1260</v>
      </c>
      <c r="X986" s="335">
        <f>VALUE(LEFT(RP_2024[[#This Row],[Actividad]],SEARCH(".",RP_2024[[#This Row],[Actividad]],1)-1))</f>
        <v>32</v>
      </c>
      <c r="Y986" s="337">
        <f>MONTH(RP_2024[[#This Row],[FECHA RP]])</f>
        <v>10</v>
      </c>
      <c r="Z986" s="336" t="str">
        <f>IF(RP_2024[[#This Row],[FEC ANULACION]]="","",MONTH(RP_2024[[#This Row],[FEC ANULACION]]))</f>
        <v/>
      </c>
      <c r="AA986" s="337" t="s">
        <v>1589</v>
      </c>
      <c r="AB986" s="337" t="s">
        <v>3386</v>
      </c>
      <c r="AC986" s="337" t="str">
        <f>MID(RP_2024[[#This Row],[Elemento PEP]],11,2)</f>
        <v>13</v>
      </c>
    </row>
    <row r="987" spans="1:29">
      <c r="A987" s="338">
        <v>5262</v>
      </c>
      <c r="B987" s="339">
        <v>45582</v>
      </c>
      <c r="C987" s="340" t="s">
        <v>1746</v>
      </c>
      <c r="D987" s="340" t="s">
        <v>2982</v>
      </c>
      <c r="E987" s="338" t="s">
        <v>1579</v>
      </c>
      <c r="F987" s="338">
        <v>6291</v>
      </c>
      <c r="G987" s="339">
        <v>45579</v>
      </c>
      <c r="H987" s="341">
        <v>6912002</v>
      </c>
      <c r="I987" s="341" t="s">
        <v>1708</v>
      </c>
      <c r="J987" s="341">
        <v>12013</v>
      </c>
      <c r="K987" s="341" t="s">
        <v>1704</v>
      </c>
      <c r="L987" s="341" t="s">
        <v>1832</v>
      </c>
      <c r="M987" s="342">
        <v>67261762</v>
      </c>
      <c r="N987" s="332">
        <v>0</v>
      </c>
      <c r="O987" s="339"/>
      <c r="P987" s="342">
        <f>+RP_2024[[#This Row],[VALOR INICIAL]]-RP_2024[[#This Row],[VALOR ANULACION]]</f>
        <v>67261762</v>
      </c>
      <c r="Q987" s="343"/>
      <c r="R987" s="341">
        <f>VALUE(LEFT(RP_2024[[#This Row],[OBJETO]],3))</f>
        <v>519</v>
      </c>
      <c r="S987" s="344">
        <f t="shared" si="6"/>
        <v>242</v>
      </c>
      <c r="T987" s="341" t="str">
        <f>SUBSTITUTE(RP_2024[[#This Row],[CODIGO TIPO]],"-","")</f>
        <v>O232020200991122</v>
      </c>
      <c r="U987" s="337">
        <v>1905049</v>
      </c>
      <c r="V987" s="341">
        <f>VALUE(LEFT(RIGHT(RP_2024[[#This Row],[IMPUTACION PRESUPUESTAL]],6),3))</f>
        <v>105</v>
      </c>
      <c r="W987" s="335" t="s">
        <v>1258</v>
      </c>
      <c r="X987" s="335">
        <f>VALUE(LEFT(RP_2024[[#This Row],[Actividad]],SEARCH(".",RP_2024[[#This Row],[Actividad]],1)-1))</f>
        <v>32</v>
      </c>
      <c r="Y987" s="337">
        <f>MONTH(RP_2024[[#This Row],[FECHA RP]])</f>
        <v>10</v>
      </c>
      <c r="Z987" s="336" t="str">
        <f>IF(RP_2024[[#This Row],[FEC ANULACION]]="","",MONTH(RP_2024[[#This Row],[FEC ANULACION]]))</f>
        <v/>
      </c>
      <c r="AA987" s="337" t="s">
        <v>1589</v>
      </c>
      <c r="AB987" s="337" t="s">
        <v>3386</v>
      </c>
      <c r="AC987" s="337" t="str">
        <f>MID(RP_2024[[#This Row],[Elemento PEP]],11,2)</f>
        <v>13</v>
      </c>
    </row>
    <row r="988" spans="1:29">
      <c r="A988" s="338">
        <v>5263</v>
      </c>
      <c r="B988" s="339">
        <v>45582</v>
      </c>
      <c r="C988" s="340" t="s">
        <v>1709</v>
      </c>
      <c r="D988" s="340" t="s">
        <v>2982</v>
      </c>
      <c r="E988" s="338" t="s">
        <v>1579</v>
      </c>
      <c r="F988" s="338">
        <v>6294</v>
      </c>
      <c r="G988" s="339">
        <v>45579</v>
      </c>
      <c r="H988" s="341">
        <v>6912002</v>
      </c>
      <c r="I988" s="341" t="s">
        <v>1708</v>
      </c>
      <c r="J988" s="341">
        <v>49809</v>
      </c>
      <c r="K988" s="341" t="s">
        <v>1704</v>
      </c>
      <c r="L988" s="341" t="s">
        <v>1719</v>
      </c>
      <c r="M988" s="342">
        <v>290951320</v>
      </c>
      <c r="N988" s="332">
        <v>0</v>
      </c>
      <c r="O988" s="339"/>
      <c r="P988" s="342">
        <f>+RP_2024[[#This Row],[VALOR INICIAL]]-RP_2024[[#This Row],[VALOR ANULACION]]</f>
        <v>290951320</v>
      </c>
      <c r="Q988" s="343"/>
      <c r="R988" s="341">
        <f>VALUE(LEFT(RP_2024[[#This Row],[OBJETO]],3))</f>
        <v>519</v>
      </c>
      <c r="S988" s="344">
        <f t="shared" si="6"/>
        <v>242</v>
      </c>
      <c r="T988" s="341" t="str">
        <f>SUBSTITUTE(RP_2024[[#This Row],[CODIGO TIPO]],"-","")</f>
        <v>O232020200991122</v>
      </c>
      <c r="U988" s="337">
        <v>1905049</v>
      </c>
      <c r="V988" s="341">
        <f>VALUE(LEFT(RIGHT(RP_2024[[#This Row],[IMPUTACION PRESUPUESTAL]],6),3))</f>
        <v>115</v>
      </c>
      <c r="W988" s="337" t="s">
        <v>1262</v>
      </c>
      <c r="X988" s="335">
        <f>VALUE(LEFT(RP_2024[[#This Row],[Actividad]],SEARCH(".",RP_2024[[#This Row],[Actividad]],1)-1))</f>
        <v>33</v>
      </c>
      <c r="Y988" s="337">
        <f>MONTH(RP_2024[[#This Row],[FECHA RP]])</f>
        <v>10</v>
      </c>
      <c r="Z988" s="336" t="str">
        <f>IF(RP_2024[[#This Row],[FEC ANULACION]]="","",MONTH(RP_2024[[#This Row],[FEC ANULACION]]))</f>
        <v/>
      </c>
      <c r="AA988" s="337" t="s">
        <v>1589</v>
      </c>
      <c r="AB988" s="337" t="s">
        <v>3389</v>
      </c>
      <c r="AC988" s="337" t="str">
        <f>MID(RP_2024[[#This Row],[Elemento PEP]],11,2)</f>
        <v>06</v>
      </c>
    </row>
    <row r="989" spans="1:29">
      <c r="A989" s="338">
        <v>5264</v>
      </c>
      <c r="B989" s="339">
        <v>45582</v>
      </c>
      <c r="C989" s="340" t="s">
        <v>1733</v>
      </c>
      <c r="D989" s="340" t="s">
        <v>2982</v>
      </c>
      <c r="E989" s="338" t="s">
        <v>1579</v>
      </c>
      <c r="F989" s="338">
        <v>6158</v>
      </c>
      <c r="G989" s="339">
        <v>45579</v>
      </c>
      <c r="H989" s="341">
        <v>6912002</v>
      </c>
      <c r="I989" s="341" t="s">
        <v>1708</v>
      </c>
      <c r="J989" s="341">
        <v>12013</v>
      </c>
      <c r="K989" s="341" t="s">
        <v>1704</v>
      </c>
      <c r="L989" s="341" t="s">
        <v>1832</v>
      </c>
      <c r="M989" s="342">
        <v>22222251</v>
      </c>
      <c r="N989" s="332">
        <v>0</v>
      </c>
      <c r="O989" s="339"/>
      <c r="P989" s="342">
        <f>+RP_2024[[#This Row],[VALOR INICIAL]]-RP_2024[[#This Row],[VALOR ANULACION]]</f>
        <v>22222251</v>
      </c>
      <c r="Q989" s="343"/>
      <c r="R989" s="341">
        <f>VALUE(LEFT(RP_2024[[#This Row],[OBJETO]],3))</f>
        <v>519</v>
      </c>
      <c r="S989" s="344">
        <f t="shared" si="6"/>
        <v>242</v>
      </c>
      <c r="T989" s="341" t="str">
        <f>SUBSTITUTE(RP_2024[[#This Row],[CODIGO TIPO]],"-","")</f>
        <v>O232020200991122</v>
      </c>
      <c r="U989" s="337">
        <v>1905049</v>
      </c>
      <c r="V989" s="341">
        <f>VALUE(LEFT(RIGHT(RP_2024[[#This Row],[IMPUTACION PRESUPUESTAL]],6),3))</f>
        <v>110</v>
      </c>
      <c r="W989" s="337" t="s">
        <v>1266</v>
      </c>
      <c r="X989" s="335">
        <f>VALUE(LEFT(RP_2024[[#This Row],[Actividad]],SEARCH(".",RP_2024[[#This Row],[Actividad]],1)-1))</f>
        <v>36</v>
      </c>
      <c r="Y989" s="337">
        <f>MONTH(RP_2024[[#This Row],[FECHA RP]])</f>
        <v>10</v>
      </c>
      <c r="Z989" s="336" t="str">
        <f>IF(RP_2024[[#This Row],[FEC ANULACION]]="","",MONTH(RP_2024[[#This Row],[FEC ANULACION]]))</f>
        <v/>
      </c>
      <c r="AA989" s="337" t="s">
        <v>1589</v>
      </c>
      <c r="AB989" s="337" t="s">
        <v>3388</v>
      </c>
      <c r="AC989" s="337" t="str">
        <f>MID(RP_2024[[#This Row],[Elemento PEP]],11,2)</f>
        <v>03</v>
      </c>
    </row>
    <row r="990" spans="1:29">
      <c r="A990" s="338">
        <v>5265</v>
      </c>
      <c r="B990" s="339">
        <v>45582</v>
      </c>
      <c r="C990" s="340" t="s">
        <v>1753</v>
      </c>
      <c r="D990" s="340" t="s">
        <v>2982</v>
      </c>
      <c r="E990" s="338" t="s">
        <v>1579</v>
      </c>
      <c r="F990" s="338">
        <v>6157</v>
      </c>
      <c r="G990" s="339">
        <v>45579</v>
      </c>
      <c r="H990" s="341">
        <v>6912002</v>
      </c>
      <c r="I990" s="341" t="s">
        <v>1708</v>
      </c>
      <c r="J990" s="341">
        <v>12013</v>
      </c>
      <c r="K990" s="341" t="s">
        <v>1704</v>
      </c>
      <c r="L990" s="341" t="s">
        <v>1832</v>
      </c>
      <c r="M990" s="342">
        <v>7720804</v>
      </c>
      <c r="N990" s="332">
        <v>0</v>
      </c>
      <c r="O990" s="339"/>
      <c r="P990" s="342">
        <f>+RP_2024[[#This Row],[VALOR INICIAL]]-RP_2024[[#This Row],[VALOR ANULACION]]</f>
        <v>7720804</v>
      </c>
      <c r="Q990" s="343"/>
      <c r="R990" s="341">
        <f>VALUE(LEFT(RP_2024[[#This Row],[OBJETO]],3))</f>
        <v>519</v>
      </c>
      <c r="S990" s="344">
        <f t="shared" si="6"/>
        <v>242</v>
      </c>
      <c r="T990" s="341" t="str">
        <f>SUBSTITUTE(RP_2024[[#This Row],[CODIGO TIPO]],"-","")</f>
        <v>O232020200991122</v>
      </c>
      <c r="U990" s="337">
        <v>1905049</v>
      </c>
      <c r="V990" s="341">
        <f>VALUE(LEFT(RIGHT(RP_2024[[#This Row],[IMPUTACION PRESUPUESTAL]],6),3))</f>
        <v>117</v>
      </c>
      <c r="W990" s="337" t="s">
        <v>1264</v>
      </c>
      <c r="X990" s="335">
        <f>VALUE(LEFT(RP_2024[[#This Row],[Actividad]],SEARCH(".",RP_2024[[#This Row],[Actividad]],1)-1))</f>
        <v>35</v>
      </c>
      <c r="Y990" s="337">
        <f>MONTH(RP_2024[[#This Row],[FECHA RP]])</f>
        <v>10</v>
      </c>
      <c r="Z990" s="336" t="str">
        <f>IF(RP_2024[[#This Row],[FEC ANULACION]]="","",MONTH(RP_2024[[#This Row],[FEC ANULACION]]))</f>
        <v/>
      </c>
      <c r="AA990" s="337" t="s">
        <v>1589</v>
      </c>
      <c r="AB990" s="337" t="s">
        <v>3388</v>
      </c>
      <c r="AC990" s="337" t="str">
        <f>MID(RP_2024[[#This Row],[Elemento PEP]],11,2)</f>
        <v>03</v>
      </c>
    </row>
    <row r="991" spans="1:29">
      <c r="A991" s="338">
        <v>5266</v>
      </c>
      <c r="B991" s="339">
        <v>45582</v>
      </c>
      <c r="C991" s="340" t="s">
        <v>1752</v>
      </c>
      <c r="D991" s="340" t="s">
        <v>2982</v>
      </c>
      <c r="E991" s="338" t="s">
        <v>1579</v>
      </c>
      <c r="F991" s="338">
        <v>6155</v>
      </c>
      <c r="G991" s="339">
        <v>45579</v>
      </c>
      <c r="H991" s="341">
        <v>6912002</v>
      </c>
      <c r="I991" s="341" t="s">
        <v>1708</v>
      </c>
      <c r="J991" s="341">
        <v>12013</v>
      </c>
      <c r="K991" s="341" t="s">
        <v>1704</v>
      </c>
      <c r="L991" s="341" t="s">
        <v>1832</v>
      </c>
      <c r="M991" s="342">
        <v>40578144</v>
      </c>
      <c r="N991" s="332">
        <v>0</v>
      </c>
      <c r="O991" s="339"/>
      <c r="P991" s="342">
        <f>+RP_2024[[#This Row],[VALOR INICIAL]]-RP_2024[[#This Row],[VALOR ANULACION]]</f>
        <v>40578144</v>
      </c>
      <c r="Q991" s="343"/>
      <c r="R991" s="341">
        <f>VALUE(LEFT(RP_2024[[#This Row],[OBJETO]],3))</f>
        <v>519</v>
      </c>
      <c r="S991" s="344">
        <f t="shared" si="6"/>
        <v>242</v>
      </c>
      <c r="T991" s="341" t="str">
        <f>SUBSTITUTE(RP_2024[[#This Row],[CODIGO TIPO]],"-","")</f>
        <v>O232020200991122</v>
      </c>
      <c r="U991" s="337">
        <v>1905014</v>
      </c>
      <c r="V991" s="341">
        <f>VALUE(LEFT(RIGHT(RP_2024[[#This Row],[IMPUTACION PRESUPUESTAL]],6),3))</f>
        <v>131</v>
      </c>
      <c r="W991" s="335" t="s">
        <v>1252</v>
      </c>
      <c r="X991" s="335">
        <f>VALUE(LEFT(RP_2024[[#This Row],[Actividad]],SEARCH(".",RP_2024[[#This Row],[Actividad]],1)-1))</f>
        <v>26</v>
      </c>
      <c r="Y991" s="337">
        <f>MONTH(RP_2024[[#This Row],[FECHA RP]])</f>
        <v>10</v>
      </c>
      <c r="Z991" s="336" t="str">
        <f>IF(RP_2024[[#This Row],[FEC ANULACION]]="","",MONTH(RP_2024[[#This Row],[FEC ANULACION]]))</f>
        <v/>
      </c>
      <c r="AA991" s="337" t="s">
        <v>1589</v>
      </c>
      <c r="AB991" s="337" t="s">
        <v>3390</v>
      </c>
      <c r="AC991" s="337" t="str">
        <f>MID(RP_2024[[#This Row],[Elemento PEP]],11,2)</f>
        <v>08</v>
      </c>
    </row>
    <row r="992" spans="1:29">
      <c r="A992" s="338">
        <v>5267</v>
      </c>
      <c r="B992" s="339">
        <v>45582</v>
      </c>
      <c r="C992" s="340" t="s">
        <v>1750</v>
      </c>
      <c r="D992" s="340" t="s">
        <v>2982</v>
      </c>
      <c r="E992" s="338" t="s">
        <v>1579</v>
      </c>
      <c r="F992" s="338">
        <v>6239</v>
      </c>
      <c r="G992" s="339">
        <v>45579</v>
      </c>
      <c r="H992" s="341">
        <v>6912002</v>
      </c>
      <c r="I992" s="341" t="s">
        <v>1708</v>
      </c>
      <c r="J992" s="341">
        <v>49809</v>
      </c>
      <c r="K992" s="341" t="s">
        <v>1704</v>
      </c>
      <c r="L992" s="341" t="s">
        <v>1719</v>
      </c>
      <c r="M992" s="342">
        <v>106796173</v>
      </c>
      <c r="N992" s="332">
        <v>0</v>
      </c>
      <c r="O992" s="339"/>
      <c r="P992" s="342">
        <f>+RP_2024[[#This Row],[VALOR INICIAL]]-RP_2024[[#This Row],[VALOR ANULACION]]</f>
        <v>106796173</v>
      </c>
      <c r="Q992" s="343"/>
      <c r="R992" s="341">
        <f>VALUE(LEFT(RP_2024[[#This Row],[OBJETO]],3))</f>
        <v>519</v>
      </c>
      <c r="S992" s="344">
        <f t="shared" si="6"/>
        <v>242</v>
      </c>
      <c r="T992" s="341" t="str">
        <f>SUBSTITUTE(RP_2024[[#This Row],[CODIGO TIPO]],"-","")</f>
        <v>O232020200991122</v>
      </c>
      <c r="U992" s="337">
        <v>1905014</v>
      </c>
      <c r="V992" s="341">
        <f>VALUE(LEFT(RIGHT(RP_2024[[#This Row],[IMPUTACION PRESUPUESTAL]],6),3))</f>
        <v>126</v>
      </c>
      <c r="W992" s="335" t="s">
        <v>1245</v>
      </c>
      <c r="X992" s="335">
        <f>VALUE(LEFT(RP_2024[[#This Row],[Actividad]],SEARCH(".",RP_2024[[#This Row],[Actividad]],1)-1))</f>
        <v>20</v>
      </c>
      <c r="Y992" s="337">
        <f>MONTH(RP_2024[[#This Row],[FECHA RP]])</f>
        <v>10</v>
      </c>
      <c r="Z992" s="336" t="str">
        <f>IF(RP_2024[[#This Row],[FEC ANULACION]]="","",MONTH(RP_2024[[#This Row],[FEC ANULACION]]))</f>
        <v/>
      </c>
      <c r="AA992" s="337" t="s">
        <v>1589</v>
      </c>
      <c r="AB992" s="337" t="s">
        <v>3392</v>
      </c>
      <c r="AC992" s="337" t="str">
        <f>MID(RP_2024[[#This Row],[Elemento PEP]],11,2)</f>
        <v>13</v>
      </c>
    </row>
    <row r="993" spans="1:29">
      <c r="A993" s="338">
        <v>5268</v>
      </c>
      <c r="B993" s="339">
        <v>45582</v>
      </c>
      <c r="C993" s="340" t="s">
        <v>1741</v>
      </c>
      <c r="D993" s="340" t="s">
        <v>2982</v>
      </c>
      <c r="E993" s="338" t="s">
        <v>1579</v>
      </c>
      <c r="F993" s="338">
        <v>6154</v>
      </c>
      <c r="G993" s="339">
        <v>45579</v>
      </c>
      <c r="H993" s="341">
        <v>6912002</v>
      </c>
      <c r="I993" s="341" t="s">
        <v>1708</v>
      </c>
      <c r="J993" s="341">
        <v>12013</v>
      </c>
      <c r="K993" s="341" t="s">
        <v>1704</v>
      </c>
      <c r="L993" s="341" t="s">
        <v>1832</v>
      </c>
      <c r="M993" s="342">
        <v>11973913</v>
      </c>
      <c r="N993" s="332">
        <v>0</v>
      </c>
      <c r="O993" s="339"/>
      <c r="P993" s="342">
        <f>+RP_2024[[#This Row],[VALOR INICIAL]]-RP_2024[[#This Row],[VALOR ANULACION]]</f>
        <v>11973913</v>
      </c>
      <c r="Q993" s="343"/>
      <c r="R993" s="341">
        <f>VALUE(LEFT(RP_2024[[#This Row],[OBJETO]],3))</f>
        <v>519</v>
      </c>
      <c r="S993" s="344">
        <f t="shared" si="6"/>
        <v>242</v>
      </c>
      <c r="T993" s="341" t="str">
        <f>SUBSTITUTE(RP_2024[[#This Row],[CODIGO TIPO]],"-","")</f>
        <v>O232020200991122</v>
      </c>
      <c r="U993" s="337">
        <v>1905014</v>
      </c>
      <c r="V993" s="341">
        <f>VALUE(LEFT(RIGHT(RP_2024[[#This Row],[IMPUTACION PRESUPUESTAL]],6),3))</f>
        <v>128</v>
      </c>
      <c r="W993" s="335" t="s">
        <v>1246</v>
      </c>
      <c r="X993" s="335">
        <f>VALUE(LEFT(RP_2024[[#This Row],[Actividad]],SEARCH(".",RP_2024[[#This Row],[Actividad]],1)-1))</f>
        <v>21</v>
      </c>
      <c r="Y993" s="337">
        <f>MONTH(RP_2024[[#This Row],[FECHA RP]])</f>
        <v>10</v>
      </c>
      <c r="Z993" s="336" t="str">
        <f>IF(RP_2024[[#This Row],[FEC ANULACION]]="","",MONTH(RP_2024[[#This Row],[FEC ANULACION]]))</f>
        <v/>
      </c>
      <c r="AA993" s="337" t="s">
        <v>1589</v>
      </c>
      <c r="AB993" s="337" t="s">
        <v>3393</v>
      </c>
      <c r="AC993" s="337" t="str">
        <f>MID(RP_2024[[#This Row],[Elemento PEP]],11,2)</f>
        <v>07</v>
      </c>
    </row>
    <row r="994" spans="1:29">
      <c r="A994" s="338">
        <v>5269</v>
      </c>
      <c r="B994" s="339">
        <v>45582</v>
      </c>
      <c r="C994" s="340" t="s">
        <v>1757</v>
      </c>
      <c r="D994" s="340" t="s">
        <v>2982</v>
      </c>
      <c r="E994" s="338" t="s">
        <v>1579</v>
      </c>
      <c r="F994" s="338">
        <v>6153</v>
      </c>
      <c r="G994" s="339">
        <v>45579</v>
      </c>
      <c r="H994" s="341">
        <v>6912002</v>
      </c>
      <c r="I994" s="341" t="s">
        <v>1708</v>
      </c>
      <c r="J994" s="341">
        <v>12013</v>
      </c>
      <c r="K994" s="341" t="s">
        <v>1704</v>
      </c>
      <c r="L994" s="341" t="s">
        <v>1832</v>
      </c>
      <c r="M994" s="342">
        <v>25274503</v>
      </c>
      <c r="N994" s="332">
        <v>0</v>
      </c>
      <c r="O994" s="339"/>
      <c r="P994" s="342">
        <f>+RP_2024[[#This Row],[VALOR INICIAL]]-RP_2024[[#This Row],[VALOR ANULACION]]</f>
        <v>25274503</v>
      </c>
      <c r="Q994" s="343"/>
      <c r="R994" s="341">
        <f>VALUE(LEFT(RP_2024[[#This Row],[OBJETO]],3))</f>
        <v>519</v>
      </c>
      <c r="S994" s="344">
        <f t="shared" si="6"/>
        <v>242</v>
      </c>
      <c r="T994" s="341" t="str">
        <f>SUBSTITUTE(RP_2024[[#This Row],[CODIGO TIPO]],"-","")</f>
        <v>O232020200991122</v>
      </c>
      <c r="U994" s="337">
        <v>1905014</v>
      </c>
      <c r="V994" s="341">
        <f>VALUE(LEFT(RIGHT(RP_2024[[#This Row],[IMPUTACION PRESUPUESTAL]],6),3))</f>
        <v>132</v>
      </c>
      <c r="W994" s="335" t="s">
        <v>1248</v>
      </c>
      <c r="X994" s="335">
        <f>VALUE(LEFT(RP_2024[[#This Row],[Actividad]],SEARCH(".",RP_2024[[#This Row],[Actividad]],1)-1))</f>
        <v>23</v>
      </c>
      <c r="Y994" s="337">
        <f>MONTH(RP_2024[[#This Row],[FECHA RP]])</f>
        <v>10</v>
      </c>
      <c r="Z994" s="336" t="str">
        <f>IF(RP_2024[[#This Row],[FEC ANULACION]]="","",MONTH(RP_2024[[#This Row],[FEC ANULACION]]))</f>
        <v/>
      </c>
      <c r="AA994" s="337" t="s">
        <v>1589</v>
      </c>
      <c r="AB994" s="337" t="s">
        <v>3393</v>
      </c>
      <c r="AC994" s="337" t="str">
        <f>MID(RP_2024[[#This Row],[Elemento PEP]],11,2)</f>
        <v>07</v>
      </c>
    </row>
    <row r="995" spans="1:29">
      <c r="A995" s="338">
        <v>5270</v>
      </c>
      <c r="B995" s="339">
        <v>45582</v>
      </c>
      <c r="C995" s="340" t="s">
        <v>2983</v>
      </c>
      <c r="D995" s="340" t="s">
        <v>2982</v>
      </c>
      <c r="E995" s="338" t="s">
        <v>1579</v>
      </c>
      <c r="F995" s="338">
        <v>6152</v>
      </c>
      <c r="G995" s="339">
        <v>45579</v>
      </c>
      <c r="H995" s="341">
        <v>6912002</v>
      </c>
      <c r="I995" s="341" t="s">
        <v>1708</v>
      </c>
      <c r="J995" s="341">
        <v>49940</v>
      </c>
      <c r="K995" s="341" t="s">
        <v>1704</v>
      </c>
      <c r="L995" s="341" t="s">
        <v>2984</v>
      </c>
      <c r="M995" s="342">
        <v>822162</v>
      </c>
      <c r="N995" s="332">
        <v>0</v>
      </c>
      <c r="O995" s="339"/>
      <c r="P995" s="342">
        <f>+RP_2024[[#This Row],[VALOR INICIAL]]-RP_2024[[#This Row],[VALOR ANULACION]]</f>
        <v>822162</v>
      </c>
      <c r="Q995" s="343"/>
      <c r="R995" s="341">
        <f>VALUE(LEFT(RP_2024[[#This Row],[OBJETO]],3))</f>
        <v>519</v>
      </c>
      <c r="S995" s="344">
        <f t="shared" si="6"/>
        <v>242</v>
      </c>
      <c r="T995" s="341" t="str">
        <f>SUBSTITUTE(RP_2024[[#This Row],[CODIGO TIPO]],"-","")</f>
        <v>O232020200991122</v>
      </c>
      <c r="U995" s="337">
        <v>1905014</v>
      </c>
      <c r="V995" s="341">
        <f>VALUE(LEFT(RIGHT(RP_2024[[#This Row],[IMPUTACION PRESUPUESTAL]],6),3))</f>
        <v>229</v>
      </c>
      <c r="W995" s="335" t="s">
        <v>1241</v>
      </c>
      <c r="X995" s="335">
        <f>VALUE(LEFT(RP_2024[[#This Row],[Actividad]],SEARCH(".",RP_2024[[#This Row],[Actividad]],1)-1))</f>
        <v>15</v>
      </c>
      <c r="Y995" s="337">
        <f>MONTH(RP_2024[[#This Row],[FECHA RP]])</f>
        <v>10</v>
      </c>
      <c r="Z995" s="336" t="str">
        <f>IF(RP_2024[[#This Row],[FEC ANULACION]]="","",MONTH(RP_2024[[#This Row],[FEC ANULACION]]))</f>
        <v/>
      </c>
      <c r="AA995" s="337" t="s">
        <v>1591</v>
      </c>
      <c r="AB995" s="337" t="s">
        <v>3392</v>
      </c>
      <c r="AC995" s="337" t="str">
        <f>MID(RP_2024[[#This Row],[Elemento PEP]],11,2)</f>
        <v>13</v>
      </c>
    </row>
    <row r="996" spans="1:29">
      <c r="A996" s="338">
        <v>5271</v>
      </c>
      <c r="B996" s="339">
        <v>45582</v>
      </c>
      <c r="C996" s="340" t="s">
        <v>2985</v>
      </c>
      <c r="D996" s="340" t="s">
        <v>2982</v>
      </c>
      <c r="E996" s="338" t="s">
        <v>1579</v>
      </c>
      <c r="F996" s="338">
        <v>6151</v>
      </c>
      <c r="G996" s="339">
        <v>45579</v>
      </c>
      <c r="H996" s="341">
        <v>6912002</v>
      </c>
      <c r="I996" s="341" t="s">
        <v>1708</v>
      </c>
      <c r="J996" s="341">
        <v>49940</v>
      </c>
      <c r="K996" s="341" t="s">
        <v>1704</v>
      </c>
      <c r="L996" s="341" t="s">
        <v>2984</v>
      </c>
      <c r="M996" s="342">
        <v>1829248</v>
      </c>
      <c r="N996" s="332">
        <v>0</v>
      </c>
      <c r="O996" s="339"/>
      <c r="P996" s="342">
        <f>+RP_2024[[#This Row],[VALOR INICIAL]]-RP_2024[[#This Row],[VALOR ANULACION]]</f>
        <v>1829248</v>
      </c>
      <c r="Q996" s="343"/>
      <c r="R996" s="341">
        <f>VALUE(LEFT(RP_2024[[#This Row],[OBJETO]],3))</f>
        <v>519</v>
      </c>
      <c r="S996" s="344">
        <f t="shared" si="6"/>
        <v>242</v>
      </c>
      <c r="T996" s="341" t="str">
        <f>SUBSTITUTE(RP_2024[[#This Row],[CODIGO TIPO]],"-","")</f>
        <v>O232020200991122</v>
      </c>
      <c r="U996" s="337">
        <v>1905014</v>
      </c>
      <c r="V996" s="341">
        <f>VALUE(LEFT(RIGHT(RP_2024[[#This Row],[IMPUTACION PRESUPUESTAL]],6),3))</f>
        <v>228</v>
      </c>
      <c r="W996" s="335" t="s">
        <v>52</v>
      </c>
      <c r="X996" s="335">
        <f>VALUE(LEFT(RP_2024[[#This Row],[Actividad]],SEARCH(".",RP_2024[[#This Row],[Actividad]],1)-1))</f>
        <v>8</v>
      </c>
      <c r="Y996" s="337">
        <f>MONTH(RP_2024[[#This Row],[FECHA RP]])</f>
        <v>10</v>
      </c>
      <c r="Z996" s="336" t="str">
        <f>IF(RP_2024[[#This Row],[FEC ANULACION]]="","",MONTH(RP_2024[[#This Row],[FEC ANULACION]]))</f>
        <v/>
      </c>
      <c r="AA996" s="337" t="s">
        <v>1591</v>
      </c>
      <c r="AB996" s="337" t="s">
        <v>3392</v>
      </c>
      <c r="AC996" s="337" t="str">
        <f>MID(RP_2024[[#This Row],[Elemento PEP]],11,2)</f>
        <v>13</v>
      </c>
    </row>
    <row r="997" spans="1:29">
      <c r="A997" s="338">
        <v>5272</v>
      </c>
      <c r="B997" s="339">
        <v>45582</v>
      </c>
      <c r="C997" s="340" t="s">
        <v>1714</v>
      </c>
      <c r="D997" s="340" t="s">
        <v>2982</v>
      </c>
      <c r="E997" s="338" t="s">
        <v>1579</v>
      </c>
      <c r="F997" s="338">
        <v>6149</v>
      </c>
      <c r="G997" s="339">
        <v>45579</v>
      </c>
      <c r="H997" s="341">
        <v>6912002</v>
      </c>
      <c r="I997" s="341" t="s">
        <v>1708</v>
      </c>
      <c r="J997" s="341">
        <v>12013</v>
      </c>
      <c r="K997" s="341" t="s">
        <v>1704</v>
      </c>
      <c r="L997" s="341" t="s">
        <v>1832</v>
      </c>
      <c r="M997" s="342">
        <v>87072610</v>
      </c>
      <c r="N997" s="332">
        <v>0</v>
      </c>
      <c r="O997" s="339"/>
      <c r="P997" s="342">
        <f>+RP_2024[[#This Row],[VALOR INICIAL]]-RP_2024[[#This Row],[VALOR ANULACION]]</f>
        <v>87072610</v>
      </c>
      <c r="Q997" s="343"/>
      <c r="R997" s="341">
        <f>VALUE(LEFT(RP_2024[[#This Row],[OBJETO]],3))</f>
        <v>519</v>
      </c>
      <c r="S997" s="344">
        <f t="shared" si="6"/>
        <v>242</v>
      </c>
      <c r="T997" s="341" t="str">
        <f>SUBSTITUTE(RP_2024[[#This Row],[CODIGO TIPO]],"-","")</f>
        <v>O232020200991122</v>
      </c>
      <c r="U997" s="337">
        <v>1905049</v>
      </c>
      <c r="V997" s="341">
        <f>VALUE(LEFT(RIGHT(RP_2024[[#This Row],[IMPUTACION PRESUPUESTAL]],6),3))</f>
        <v>146</v>
      </c>
      <c r="W997" s="335" t="s">
        <v>1281</v>
      </c>
      <c r="X997" s="335">
        <f>VALUE(LEFT(RP_2024[[#This Row],[Actividad]],SEARCH(".",RP_2024[[#This Row],[Actividad]],1)-1))</f>
        <v>43</v>
      </c>
      <c r="Y997" s="337">
        <f>MONTH(RP_2024[[#This Row],[FECHA RP]])</f>
        <v>10</v>
      </c>
      <c r="Z997" s="336" t="str">
        <f>IF(RP_2024[[#This Row],[FEC ANULACION]]="","",MONTH(RP_2024[[#This Row],[FEC ANULACION]]))</f>
        <v/>
      </c>
      <c r="AA997" s="337" t="s">
        <v>1589</v>
      </c>
      <c r="AB997" s="337" t="s">
        <v>3386</v>
      </c>
      <c r="AC997" s="337" t="str">
        <f>MID(RP_2024[[#This Row],[Elemento PEP]],11,2)</f>
        <v>13</v>
      </c>
    </row>
    <row r="998" spans="1:29">
      <c r="A998" s="338">
        <v>5273</v>
      </c>
      <c r="B998" s="339">
        <v>45582</v>
      </c>
      <c r="C998" s="340" t="s">
        <v>2986</v>
      </c>
      <c r="D998" s="340" t="s">
        <v>2982</v>
      </c>
      <c r="E998" s="338" t="s">
        <v>1579</v>
      </c>
      <c r="F998" s="338">
        <v>6147</v>
      </c>
      <c r="G998" s="339">
        <v>45579</v>
      </c>
      <c r="H998" s="341">
        <v>6912002</v>
      </c>
      <c r="I998" s="341" t="s">
        <v>1708</v>
      </c>
      <c r="J998" s="341">
        <v>49809</v>
      </c>
      <c r="K998" s="341" t="s">
        <v>1704</v>
      </c>
      <c r="L998" s="341" t="s">
        <v>1719</v>
      </c>
      <c r="M998" s="342">
        <v>1587895444</v>
      </c>
      <c r="N998" s="332">
        <v>0</v>
      </c>
      <c r="O998" s="339"/>
      <c r="P998" s="342">
        <f>+RP_2024[[#This Row],[VALOR INICIAL]]-RP_2024[[#This Row],[VALOR ANULACION]]</f>
        <v>1587895444</v>
      </c>
      <c r="Q998" s="343"/>
      <c r="R998" s="341">
        <f>VALUE(LEFT(RP_2024[[#This Row],[OBJETO]],3))</f>
        <v>519</v>
      </c>
      <c r="S998" s="344">
        <f t="shared" si="6"/>
        <v>242</v>
      </c>
      <c r="T998" s="341" t="str">
        <f>SUBSTITUTE(RP_2024[[#This Row],[CODIGO TIPO]],"-","")</f>
        <v>O232020200991122</v>
      </c>
      <c r="U998" s="337">
        <v>1905049</v>
      </c>
      <c r="V998" s="341">
        <f>VALUE(LEFT(RIGHT(RP_2024[[#This Row],[IMPUTACION PRESUPUESTAL]],6),3))</f>
        <v>149</v>
      </c>
      <c r="W998" s="335" t="s">
        <v>1279</v>
      </c>
      <c r="X998" s="335">
        <f>VALUE(LEFT(RP_2024[[#This Row],[Actividad]],SEARCH(".",RP_2024[[#This Row],[Actividad]],1)-1))</f>
        <v>42</v>
      </c>
      <c r="Y998" s="337">
        <f>MONTH(RP_2024[[#This Row],[FECHA RP]])</f>
        <v>10</v>
      </c>
      <c r="Z998" s="336" t="str">
        <f>IF(RP_2024[[#This Row],[FEC ANULACION]]="","",MONTH(RP_2024[[#This Row],[FEC ANULACION]]))</f>
        <v/>
      </c>
      <c r="AA998" s="337" t="s">
        <v>1589</v>
      </c>
      <c r="AB998" s="337" t="s">
        <v>3389</v>
      </c>
      <c r="AC998" s="337" t="str">
        <f>MID(RP_2024[[#This Row],[Elemento PEP]],11,2)</f>
        <v>06</v>
      </c>
    </row>
    <row r="999" spans="1:29">
      <c r="A999" s="338">
        <v>5274</v>
      </c>
      <c r="B999" s="339">
        <v>45582</v>
      </c>
      <c r="C999" s="340" t="s">
        <v>1710</v>
      </c>
      <c r="D999" s="340" t="s">
        <v>2982</v>
      </c>
      <c r="E999" s="338" t="s">
        <v>1579</v>
      </c>
      <c r="F999" s="338">
        <v>6148</v>
      </c>
      <c r="G999" s="339">
        <v>45579</v>
      </c>
      <c r="H999" s="341">
        <v>6912002</v>
      </c>
      <c r="I999" s="341" t="s">
        <v>1708</v>
      </c>
      <c r="J999" s="341">
        <v>49809</v>
      </c>
      <c r="K999" s="341" t="s">
        <v>1704</v>
      </c>
      <c r="L999" s="341" t="s">
        <v>1719</v>
      </c>
      <c r="M999" s="342">
        <v>1265868212</v>
      </c>
      <c r="N999" s="332">
        <v>0</v>
      </c>
      <c r="O999" s="339"/>
      <c r="P999" s="345">
        <f>+RP_2024[[#This Row],[VALOR INICIAL]]-RP_2024[[#This Row],[VALOR ANULACION]]</f>
        <v>1265868212</v>
      </c>
      <c r="Q999" s="343"/>
      <c r="R999" s="341">
        <f>VALUE(LEFT(RP_2024[[#This Row],[OBJETO]],3))</f>
        <v>519</v>
      </c>
      <c r="S999" s="344">
        <f t="shared" si="6"/>
        <v>242</v>
      </c>
      <c r="T999" s="341" t="str">
        <f>SUBSTITUTE(RP_2024[[#This Row],[CODIGO TIPO]],"-","")</f>
        <v>O232020200991122</v>
      </c>
      <c r="U999" s="337">
        <v>1905049</v>
      </c>
      <c r="V999" s="341">
        <f>VALUE(LEFT(RIGHT(RP_2024[[#This Row],[IMPUTACION PRESUPUESTAL]],6),3))</f>
        <v>97</v>
      </c>
      <c r="W999" s="346" t="s">
        <v>1283</v>
      </c>
      <c r="X999" s="335">
        <f>VALUE(LEFT(RP_2024[[#This Row],[Actividad]],SEARCH(".",RP_2024[[#This Row],[Actividad]],1)-1))</f>
        <v>44</v>
      </c>
      <c r="Y999" s="337">
        <f>MONTH(RP_2024[[#This Row],[FECHA RP]])</f>
        <v>10</v>
      </c>
      <c r="Z999" s="336" t="str">
        <f>IF(RP_2024[[#This Row],[FEC ANULACION]]="","",MONTH(RP_2024[[#This Row],[FEC ANULACION]]))</f>
        <v/>
      </c>
      <c r="AA999" s="337" t="s">
        <v>1589</v>
      </c>
      <c r="AB999" s="337" t="s">
        <v>3387</v>
      </c>
      <c r="AC999" s="337" t="str">
        <f>MID(RP_2024[[#This Row],[Elemento PEP]],11,2)</f>
        <v>11</v>
      </c>
    </row>
    <row r="1000" spans="1:29">
      <c r="A1000" s="338">
        <v>5275</v>
      </c>
      <c r="B1000" s="339">
        <v>45582</v>
      </c>
      <c r="C1000" s="340" t="s">
        <v>1706</v>
      </c>
      <c r="D1000" s="340" t="s">
        <v>2982</v>
      </c>
      <c r="E1000" s="338" t="s">
        <v>1579</v>
      </c>
      <c r="F1000" s="338">
        <v>6150</v>
      </c>
      <c r="G1000" s="339">
        <v>45579</v>
      </c>
      <c r="H1000" s="341">
        <v>6912002</v>
      </c>
      <c r="I1000" s="341" t="s">
        <v>1708</v>
      </c>
      <c r="J1000" s="341">
        <v>49809</v>
      </c>
      <c r="K1000" s="341" t="s">
        <v>1704</v>
      </c>
      <c r="L1000" s="341" t="s">
        <v>1719</v>
      </c>
      <c r="M1000" s="342">
        <v>265710746</v>
      </c>
      <c r="N1000" s="332">
        <v>0</v>
      </c>
      <c r="O1000" s="339"/>
      <c r="P1000" s="342">
        <f>+RP_2024[[#This Row],[VALOR INICIAL]]-RP_2024[[#This Row],[VALOR ANULACION]]</f>
        <v>265710746</v>
      </c>
      <c r="Q1000" s="343"/>
      <c r="R1000" s="341">
        <f>VALUE(LEFT(RP_2024[[#This Row],[OBJETO]],3))</f>
        <v>519</v>
      </c>
      <c r="S1000" s="344">
        <f t="shared" si="6"/>
        <v>242</v>
      </c>
      <c r="T1000" s="341" t="str">
        <f>SUBSTITUTE(RP_2024[[#This Row],[CODIGO TIPO]],"-","")</f>
        <v>O232020200991122</v>
      </c>
      <c r="U1000" s="337">
        <v>1905054</v>
      </c>
      <c r="V1000" s="341">
        <f>VALUE(LEFT(RIGHT(RP_2024[[#This Row],[IMPUTACION PRESUPUESTAL]],6),3))</f>
        <v>103</v>
      </c>
      <c r="W1000" s="335" t="s">
        <v>44</v>
      </c>
      <c r="X1000" s="335">
        <f>VALUE(LEFT(RP_2024[[#This Row],[Actividad]],SEARCH(".",RP_2024[[#This Row],[Actividad]],1)-1))</f>
        <v>3</v>
      </c>
      <c r="Y1000" s="337">
        <f>MONTH(RP_2024[[#This Row],[FECHA RP]])</f>
        <v>10</v>
      </c>
      <c r="Z1000" s="336" t="str">
        <f>IF(RP_2024[[#This Row],[FEC ANULACION]]="","",MONTH(RP_2024[[#This Row],[FEC ANULACION]]))</f>
        <v/>
      </c>
      <c r="AA1000" s="337" t="s">
        <v>1589</v>
      </c>
      <c r="AB1000" s="337" t="s">
        <v>3394</v>
      </c>
      <c r="AC1000" s="337" t="str">
        <f>MID(RP_2024[[#This Row],[Elemento PEP]],11,2)</f>
        <v>13</v>
      </c>
    </row>
    <row r="1001" spans="1:29">
      <c r="A1001" s="338">
        <v>5275</v>
      </c>
      <c r="B1001" s="339">
        <v>45582</v>
      </c>
      <c r="C1001" s="340" t="s">
        <v>1706</v>
      </c>
      <c r="D1001" s="340" t="s">
        <v>2982</v>
      </c>
      <c r="E1001" s="338" t="s">
        <v>1579</v>
      </c>
      <c r="F1001" s="338">
        <v>6150</v>
      </c>
      <c r="G1001" s="339">
        <v>45579</v>
      </c>
      <c r="H1001" s="341">
        <v>6912002</v>
      </c>
      <c r="I1001" s="341" t="s">
        <v>1708</v>
      </c>
      <c r="J1001" s="341">
        <v>12013</v>
      </c>
      <c r="K1001" s="341" t="s">
        <v>1704</v>
      </c>
      <c r="L1001" s="341" t="s">
        <v>1832</v>
      </c>
      <c r="M1001" s="342">
        <v>231900142</v>
      </c>
      <c r="N1001" s="332">
        <v>0</v>
      </c>
      <c r="O1001" s="339"/>
      <c r="P1001" s="342">
        <f>+RP_2024[[#This Row],[VALOR INICIAL]]-RP_2024[[#This Row],[VALOR ANULACION]]</f>
        <v>231900142</v>
      </c>
      <c r="Q1001" s="343"/>
      <c r="R1001" s="341">
        <f>VALUE(LEFT(RP_2024[[#This Row],[OBJETO]],3))</f>
        <v>519</v>
      </c>
      <c r="S1001" s="344">
        <f t="shared" si="6"/>
        <v>242</v>
      </c>
      <c r="T1001" s="341" t="str">
        <f>SUBSTITUTE(RP_2024[[#This Row],[CODIGO TIPO]],"-","")</f>
        <v>O232020200991122</v>
      </c>
      <c r="U1001" s="337">
        <v>1905054</v>
      </c>
      <c r="V1001" s="341">
        <f>VALUE(LEFT(RIGHT(RP_2024[[#This Row],[IMPUTACION PRESUPUESTAL]],6),3))</f>
        <v>103</v>
      </c>
      <c r="W1001" s="335" t="s">
        <v>44</v>
      </c>
      <c r="X1001" s="335">
        <f>VALUE(LEFT(RP_2024[[#This Row],[Actividad]],SEARCH(".",RP_2024[[#This Row],[Actividad]],1)-1))</f>
        <v>3</v>
      </c>
      <c r="Y1001" s="337">
        <f>MONTH(RP_2024[[#This Row],[FECHA RP]])</f>
        <v>10</v>
      </c>
      <c r="Z1001" s="336" t="str">
        <f>IF(RP_2024[[#This Row],[FEC ANULACION]]="","",MONTH(RP_2024[[#This Row],[FEC ANULACION]]))</f>
        <v/>
      </c>
      <c r="AA1001" s="337" t="s">
        <v>1589</v>
      </c>
      <c r="AB1001" s="337" t="s">
        <v>3394</v>
      </c>
      <c r="AC1001" s="337" t="str">
        <f>MID(RP_2024[[#This Row],[Elemento PEP]],11,2)</f>
        <v>13</v>
      </c>
    </row>
    <row r="1002" spans="1:29">
      <c r="A1002" s="338">
        <v>5275</v>
      </c>
      <c r="B1002" s="339">
        <v>45582</v>
      </c>
      <c r="C1002" s="340" t="s">
        <v>1706</v>
      </c>
      <c r="D1002" s="340" t="s">
        <v>2982</v>
      </c>
      <c r="E1002" s="338" t="s">
        <v>1579</v>
      </c>
      <c r="F1002" s="338">
        <v>6150</v>
      </c>
      <c r="G1002" s="339">
        <v>45579</v>
      </c>
      <c r="H1002" s="341">
        <v>6912002</v>
      </c>
      <c r="I1002" s="341" t="s">
        <v>1708</v>
      </c>
      <c r="J1002" s="341">
        <v>12013</v>
      </c>
      <c r="K1002" s="341" t="s">
        <v>1704</v>
      </c>
      <c r="L1002" s="341" t="s">
        <v>1832</v>
      </c>
      <c r="M1002" s="342">
        <v>297321907</v>
      </c>
      <c r="N1002" s="332">
        <v>0</v>
      </c>
      <c r="O1002" s="339"/>
      <c r="P1002" s="342">
        <f>+RP_2024[[#This Row],[VALOR INICIAL]]-RP_2024[[#This Row],[VALOR ANULACION]]</f>
        <v>297321907</v>
      </c>
      <c r="Q1002" s="343"/>
      <c r="R1002" s="341">
        <f>VALUE(LEFT(RP_2024[[#This Row],[OBJETO]],3))</f>
        <v>519</v>
      </c>
      <c r="S1002" s="344">
        <f t="shared" si="6"/>
        <v>242</v>
      </c>
      <c r="T1002" s="341" t="str">
        <f>SUBSTITUTE(RP_2024[[#This Row],[CODIGO TIPO]],"-","")</f>
        <v>O232020200991122</v>
      </c>
      <c r="U1002" s="337">
        <v>1905054</v>
      </c>
      <c r="V1002" s="341">
        <f>VALUE(LEFT(RIGHT(RP_2024[[#This Row],[IMPUTACION PRESUPUESTAL]],6),3))</f>
        <v>103</v>
      </c>
      <c r="W1002" s="335" t="s">
        <v>45</v>
      </c>
      <c r="X1002" s="335">
        <f>VALUE(LEFT(RP_2024[[#This Row],[Actividad]],SEARCH(".",RP_2024[[#This Row],[Actividad]],1)-1))</f>
        <v>3</v>
      </c>
      <c r="Y1002" s="337">
        <f>MONTH(RP_2024[[#This Row],[FECHA RP]])</f>
        <v>10</v>
      </c>
      <c r="Z1002" s="336" t="str">
        <f>IF(RP_2024[[#This Row],[FEC ANULACION]]="","",MONTH(RP_2024[[#This Row],[FEC ANULACION]]))</f>
        <v/>
      </c>
      <c r="AA1002" s="337" t="s">
        <v>1589</v>
      </c>
      <c r="AB1002" s="337" t="s">
        <v>3394</v>
      </c>
      <c r="AC1002" s="337" t="str">
        <f>MID(RP_2024[[#This Row],[Elemento PEP]],11,2)</f>
        <v>13</v>
      </c>
    </row>
    <row r="1003" spans="1:29">
      <c r="A1003" s="338">
        <v>5276</v>
      </c>
      <c r="B1003" s="339">
        <v>45582</v>
      </c>
      <c r="C1003" s="340" t="s">
        <v>1715</v>
      </c>
      <c r="D1003" s="340" t="s">
        <v>2982</v>
      </c>
      <c r="E1003" s="338" t="s">
        <v>1579</v>
      </c>
      <c r="F1003" s="338">
        <v>6146</v>
      </c>
      <c r="G1003" s="339">
        <v>45579</v>
      </c>
      <c r="H1003" s="341">
        <v>6912002</v>
      </c>
      <c r="I1003" s="341" t="s">
        <v>1708</v>
      </c>
      <c r="J1003" s="341">
        <v>12013</v>
      </c>
      <c r="K1003" s="341" t="s">
        <v>1704</v>
      </c>
      <c r="L1003" s="341" t="s">
        <v>1832</v>
      </c>
      <c r="M1003" s="342">
        <v>16302078</v>
      </c>
      <c r="N1003" s="332">
        <v>0</v>
      </c>
      <c r="O1003" s="339"/>
      <c r="P1003" s="342">
        <f>+RP_2024[[#This Row],[VALOR INICIAL]]-RP_2024[[#This Row],[VALOR ANULACION]]</f>
        <v>16302078</v>
      </c>
      <c r="Q1003" s="343"/>
      <c r="R1003" s="341">
        <f>VALUE(LEFT(RP_2024[[#This Row],[OBJETO]],3))</f>
        <v>519</v>
      </c>
      <c r="S1003" s="344">
        <f t="shared" si="6"/>
        <v>242</v>
      </c>
      <c r="T1003" s="341" t="str">
        <f>SUBSTITUTE(RP_2024[[#This Row],[CODIGO TIPO]],"-","")</f>
        <v>O232020200991122</v>
      </c>
      <c r="U1003" s="337">
        <v>1905049</v>
      </c>
      <c r="V1003" s="341">
        <f>VALUE(LEFT(RIGHT(RP_2024[[#This Row],[IMPUTACION PRESUPUESTAL]],6),3))</f>
        <v>211</v>
      </c>
      <c r="W1003" s="335" t="s">
        <v>1276</v>
      </c>
      <c r="X1003" s="335">
        <f>VALUE(LEFT(RP_2024[[#This Row],[Actividad]],SEARCH(".",RP_2024[[#This Row],[Actividad]],1)-1))</f>
        <v>41</v>
      </c>
      <c r="Y1003" s="337">
        <f>MONTH(RP_2024[[#This Row],[FECHA RP]])</f>
        <v>10</v>
      </c>
      <c r="Z1003" s="336" t="str">
        <f>IF(RP_2024[[#This Row],[FEC ANULACION]]="","",MONTH(RP_2024[[#This Row],[FEC ANULACION]]))</f>
        <v/>
      </c>
      <c r="AA1003" s="337" t="s">
        <v>1589</v>
      </c>
      <c r="AB1003" s="337" t="s">
        <v>3397</v>
      </c>
      <c r="AC1003" s="337" t="str">
        <f>MID(RP_2024[[#This Row],[Elemento PEP]],11,2)</f>
        <v>09</v>
      </c>
    </row>
    <row r="1004" spans="1:29">
      <c r="A1004" s="338">
        <v>5276</v>
      </c>
      <c r="B1004" s="339">
        <v>45582</v>
      </c>
      <c r="C1004" s="340" t="s">
        <v>1715</v>
      </c>
      <c r="D1004" s="340" t="s">
        <v>2982</v>
      </c>
      <c r="E1004" s="338" t="s">
        <v>1579</v>
      </c>
      <c r="F1004" s="338">
        <v>6146</v>
      </c>
      <c r="G1004" s="339">
        <v>45579</v>
      </c>
      <c r="H1004" s="341">
        <v>6912002</v>
      </c>
      <c r="I1004" s="341" t="s">
        <v>1708</v>
      </c>
      <c r="J1004" s="341">
        <v>12013</v>
      </c>
      <c r="K1004" s="341" t="s">
        <v>1704</v>
      </c>
      <c r="L1004" s="341" t="s">
        <v>1832</v>
      </c>
      <c r="M1004" s="342">
        <v>67031946</v>
      </c>
      <c r="N1004" s="332">
        <v>0</v>
      </c>
      <c r="O1004" s="339"/>
      <c r="P1004" s="342">
        <f>+RP_2024[[#This Row],[VALOR INICIAL]]-RP_2024[[#This Row],[VALOR ANULACION]]</f>
        <v>67031946</v>
      </c>
      <c r="Q1004" s="343"/>
      <c r="R1004" s="341">
        <f>VALUE(LEFT(RP_2024[[#This Row],[OBJETO]],3))</f>
        <v>519</v>
      </c>
      <c r="S1004" s="344">
        <f t="shared" si="6"/>
        <v>242</v>
      </c>
      <c r="T1004" s="341" t="str">
        <f>SUBSTITUTE(RP_2024[[#This Row],[CODIGO TIPO]],"-","")</f>
        <v>O232020200991122</v>
      </c>
      <c r="U1004" s="337">
        <v>1905049</v>
      </c>
      <c r="V1004" s="341">
        <f>VALUE(LEFT(RIGHT(RP_2024[[#This Row],[IMPUTACION PRESUPUESTAL]],6),3))</f>
        <v>211</v>
      </c>
      <c r="W1004" s="335" t="s">
        <v>1277</v>
      </c>
      <c r="X1004" s="335">
        <f>VALUE(LEFT(RP_2024[[#This Row],[Actividad]],SEARCH(".",RP_2024[[#This Row],[Actividad]],1)-1))</f>
        <v>41</v>
      </c>
      <c r="Y1004" s="337">
        <f>MONTH(RP_2024[[#This Row],[FECHA RP]])</f>
        <v>10</v>
      </c>
      <c r="Z1004" s="336" t="str">
        <f>IF(RP_2024[[#This Row],[FEC ANULACION]]="","",MONTH(RP_2024[[#This Row],[FEC ANULACION]]))</f>
        <v/>
      </c>
      <c r="AA1004" s="337" t="s">
        <v>1589</v>
      </c>
      <c r="AB1004" s="337" t="s">
        <v>3397</v>
      </c>
      <c r="AC1004" s="337" t="str">
        <f>MID(RP_2024[[#This Row],[Elemento PEP]],11,2)</f>
        <v>09</v>
      </c>
    </row>
    <row r="1005" spans="1:29">
      <c r="A1005" s="338">
        <v>5276</v>
      </c>
      <c r="B1005" s="339">
        <v>45582</v>
      </c>
      <c r="C1005" s="340" t="s">
        <v>1715</v>
      </c>
      <c r="D1005" s="340" t="s">
        <v>2982</v>
      </c>
      <c r="E1005" s="338" t="s">
        <v>1579</v>
      </c>
      <c r="F1005" s="338">
        <v>6146</v>
      </c>
      <c r="G1005" s="339">
        <v>45579</v>
      </c>
      <c r="H1005" s="341">
        <v>6912002</v>
      </c>
      <c r="I1005" s="341" t="s">
        <v>1708</v>
      </c>
      <c r="J1005" s="341">
        <v>12013</v>
      </c>
      <c r="K1005" s="341" t="s">
        <v>1704</v>
      </c>
      <c r="L1005" s="341" t="s">
        <v>1832</v>
      </c>
      <c r="M1005" s="342">
        <v>107374176</v>
      </c>
      <c r="N1005" s="332">
        <v>0</v>
      </c>
      <c r="O1005" s="339"/>
      <c r="P1005" s="342">
        <f>+RP_2024[[#This Row],[VALOR INICIAL]]-RP_2024[[#This Row],[VALOR ANULACION]]</f>
        <v>107374176</v>
      </c>
      <c r="Q1005" s="343"/>
      <c r="R1005" s="341">
        <f>VALUE(LEFT(RP_2024[[#This Row],[OBJETO]],3))</f>
        <v>519</v>
      </c>
      <c r="S1005" s="344">
        <f t="shared" si="6"/>
        <v>242</v>
      </c>
      <c r="T1005" s="341" t="str">
        <f>SUBSTITUTE(RP_2024[[#This Row],[CODIGO TIPO]],"-","")</f>
        <v>O232020200991122</v>
      </c>
      <c r="U1005" s="337">
        <v>1905049</v>
      </c>
      <c r="V1005" s="341">
        <f>VALUE(LEFT(RIGHT(RP_2024[[#This Row],[IMPUTACION PRESUPUESTAL]],6),3))</f>
        <v>211</v>
      </c>
      <c r="W1005" s="335" t="s">
        <v>1278</v>
      </c>
      <c r="X1005" s="335">
        <f>VALUE(LEFT(RP_2024[[#This Row],[Actividad]],SEARCH(".",RP_2024[[#This Row],[Actividad]],1)-1))</f>
        <v>41</v>
      </c>
      <c r="Y1005" s="337">
        <f>MONTH(RP_2024[[#This Row],[FECHA RP]])</f>
        <v>10</v>
      </c>
      <c r="Z1005" s="336" t="str">
        <f>IF(RP_2024[[#This Row],[FEC ANULACION]]="","",MONTH(RP_2024[[#This Row],[FEC ANULACION]]))</f>
        <v/>
      </c>
      <c r="AA1005" s="337" t="s">
        <v>1589</v>
      </c>
      <c r="AB1005" s="337" t="s">
        <v>3397</v>
      </c>
      <c r="AC1005" s="337" t="str">
        <f>MID(RP_2024[[#This Row],[Elemento PEP]],11,2)</f>
        <v>09</v>
      </c>
    </row>
    <row r="1006" spans="1:29">
      <c r="A1006" s="338">
        <v>5277</v>
      </c>
      <c r="B1006" s="339">
        <v>45582</v>
      </c>
      <c r="C1006" s="340" t="s">
        <v>1723</v>
      </c>
      <c r="D1006" s="340" t="s">
        <v>2982</v>
      </c>
      <c r="E1006" s="338" t="s">
        <v>1579</v>
      </c>
      <c r="F1006" s="338">
        <v>6145</v>
      </c>
      <c r="G1006" s="339">
        <v>45579</v>
      </c>
      <c r="H1006" s="341">
        <v>6912002</v>
      </c>
      <c r="I1006" s="341" t="s">
        <v>1708</v>
      </c>
      <c r="J1006" s="341">
        <v>12013</v>
      </c>
      <c r="K1006" s="341" t="s">
        <v>1704</v>
      </c>
      <c r="L1006" s="341" t="s">
        <v>1832</v>
      </c>
      <c r="M1006" s="342">
        <v>22057197</v>
      </c>
      <c r="N1006" s="332">
        <v>0</v>
      </c>
      <c r="O1006" s="339"/>
      <c r="P1006" s="342">
        <f>+RP_2024[[#This Row],[VALOR INICIAL]]-RP_2024[[#This Row],[VALOR ANULACION]]</f>
        <v>22057197</v>
      </c>
      <c r="Q1006" s="343"/>
      <c r="R1006" s="341">
        <f>VALUE(LEFT(RP_2024[[#This Row],[OBJETO]],3))</f>
        <v>519</v>
      </c>
      <c r="S1006" s="344">
        <f t="shared" si="6"/>
        <v>242</v>
      </c>
      <c r="T1006" s="341" t="str">
        <f>SUBSTITUTE(RP_2024[[#This Row],[CODIGO TIPO]],"-","")</f>
        <v>O232020200991122</v>
      </c>
      <c r="U1006" s="337">
        <v>1905049</v>
      </c>
      <c r="V1006" s="341">
        <f>VALUE(LEFT(RIGHT(RP_2024[[#This Row],[IMPUTACION PRESUPUESTAL]],6),3))</f>
        <v>148</v>
      </c>
      <c r="W1006" s="335" t="s">
        <v>1274</v>
      </c>
      <c r="X1006" s="335">
        <f>VALUE(LEFT(RP_2024[[#This Row],[Actividad]],SEARCH(".",RP_2024[[#This Row],[Actividad]],1)-1))</f>
        <v>40</v>
      </c>
      <c r="Y1006" s="337">
        <f>MONTH(RP_2024[[#This Row],[FECHA RP]])</f>
        <v>10</v>
      </c>
      <c r="Z1006" s="336" t="str">
        <f>IF(RP_2024[[#This Row],[FEC ANULACION]]="","",MONTH(RP_2024[[#This Row],[FEC ANULACION]]))</f>
        <v/>
      </c>
      <c r="AA1006" s="337" t="s">
        <v>1589</v>
      </c>
      <c r="AB1006" s="337" t="s">
        <v>3386</v>
      </c>
      <c r="AC1006" s="337" t="str">
        <f>MID(RP_2024[[#This Row],[Elemento PEP]],11,2)</f>
        <v>13</v>
      </c>
    </row>
    <row r="1007" spans="1:29">
      <c r="A1007" s="338">
        <v>5278</v>
      </c>
      <c r="B1007" s="339">
        <v>45582</v>
      </c>
      <c r="C1007" s="340" t="s">
        <v>1725</v>
      </c>
      <c r="D1007" s="340" t="s">
        <v>2982</v>
      </c>
      <c r="E1007" s="338" t="s">
        <v>1579</v>
      </c>
      <c r="F1007" s="338">
        <v>6144</v>
      </c>
      <c r="G1007" s="339">
        <v>45579</v>
      </c>
      <c r="H1007" s="341">
        <v>6912002</v>
      </c>
      <c r="I1007" s="341" t="s">
        <v>1708</v>
      </c>
      <c r="J1007" s="341">
        <v>12013</v>
      </c>
      <c r="K1007" s="341" t="s">
        <v>1704</v>
      </c>
      <c r="L1007" s="341" t="s">
        <v>1832</v>
      </c>
      <c r="M1007" s="342">
        <v>234955141</v>
      </c>
      <c r="N1007" s="332">
        <v>0</v>
      </c>
      <c r="O1007" s="339"/>
      <c r="P1007" s="342">
        <f>+RP_2024[[#This Row],[VALOR INICIAL]]-RP_2024[[#This Row],[VALOR ANULACION]]</f>
        <v>234955141</v>
      </c>
      <c r="Q1007" s="343"/>
      <c r="R1007" s="341">
        <f>VALUE(LEFT(RP_2024[[#This Row],[OBJETO]],3))</f>
        <v>519</v>
      </c>
      <c r="S1007" s="344">
        <f t="shared" si="6"/>
        <v>242</v>
      </c>
      <c r="T1007" s="341" t="str">
        <f>SUBSTITUTE(RP_2024[[#This Row],[CODIGO TIPO]],"-","")</f>
        <v>O232020200991122</v>
      </c>
      <c r="U1007" s="337">
        <v>1905049</v>
      </c>
      <c r="V1007" s="341">
        <f>VALUE(LEFT(RIGHT(RP_2024[[#This Row],[IMPUTACION PRESUPUESTAL]],6),3))</f>
        <v>143</v>
      </c>
      <c r="W1007" s="335" t="s">
        <v>1275</v>
      </c>
      <c r="X1007" s="335">
        <f>VALUE(LEFT(RP_2024[[#This Row],[Actividad]],SEARCH(".",RP_2024[[#This Row],[Actividad]],1)-1))</f>
        <v>40</v>
      </c>
      <c r="Y1007" s="337">
        <f>MONTH(RP_2024[[#This Row],[FECHA RP]])</f>
        <v>10</v>
      </c>
      <c r="Z1007" s="336" t="str">
        <f>IF(RP_2024[[#This Row],[FEC ANULACION]]="","",MONTH(RP_2024[[#This Row],[FEC ANULACION]]))</f>
        <v/>
      </c>
      <c r="AA1007" s="337" t="s">
        <v>1589</v>
      </c>
      <c r="AB1007" s="337" t="s">
        <v>3386</v>
      </c>
      <c r="AC1007" s="337" t="str">
        <f>MID(RP_2024[[#This Row],[Elemento PEP]],11,2)</f>
        <v>13</v>
      </c>
    </row>
    <row r="1008" spans="1:29">
      <c r="A1008" s="338">
        <v>5279</v>
      </c>
      <c r="B1008" s="339">
        <v>45582</v>
      </c>
      <c r="C1008" s="340" t="s">
        <v>1732</v>
      </c>
      <c r="D1008" s="340" t="s">
        <v>2982</v>
      </c>
      <c r="E1008" s="338" t="s">
        <v>1579</v>
      </c>
      <c r="F1008" s="338">
        <v>6143</v>
      </c>
      <c r="G1008" s="339">
        <v>45579</v>
      </c>
      <c r="H1008" s="341">
        <v>6912002</v>
      </c>
      <c r="I1008" s="341" t="s">
        <v>1708</v>
      </c>
      <c r="J1008" s="341">
        <v>12013</v>
      </c>
      <c r="K1008" s="341" t="s">
        <v>1704</v>
      </c>
      <c r="L1008" s="341" t="s">
        <v>1832</v>
      </c>
      <c r="M1008" s="342">
        <v>58928718</v>
      </c>
      <c r="N1008" s="332">
        <v>0</v>
      </c>
      <c r="O1008" s="339"/>
      <c r="P1008" s="342">
        <f>+RP_2024[[#This Row],[VALOR INICIAL]]-RP_2024[[#This Row],[VALOR ANULACION]]</f>
        <v>58928718</v>
      </c>
      <c r="Q1008" s="343"/>
      <c r="R1008" s="341">
        <f>VALUE(LEFT(RP_2024[[#This Row],[OBJETO]],3))</f>
        <v>519</v>
      </c>
      <c r="S1008" s="344">
        <f t="shared" si="6"/>
        <v>242</v>
      </c>
      <c r="T1008" s="341" t="str">
        <f>SUBSTITUTE(RP_2024[[#This Row],[CODIGO TIPO]],"-","")</f>
        <v>O232020200991122</v>
      </c>
      <c r="U1008" s="337">
        <v>1905049</v>
      </c>
      <c r="V1008" s="341">
        <f>VALUE(LEFT(RIGHT(RP_2024[[#This Row],[IMPUTACION PRESUPUESTAL]],6),3))</f>
        <v>119</v>
      </c>
      <c r="W1008" s="337" t="s">
        <v>1272</v>
      </c>
      <c r="X1008" s="335">
        <f>VALUE(LEFT(RP_2024[[#This Row],[Actividad]],SEARCH(".",RP_2024[[#This Row],[Actividad]],1)-1))</f>
        <v>39</v>
      </c>
      <c r="Y1008" s="337">
        <f>MONTH(RP_2024[[#This Row],[FECHA RP]])</f>
        <v>10</v>
      </c>
      <c r="Z1008" s="336" t="str">
        <f>IF(RP_2024[[#This Row],[FEC ANULACION]]="","",MONTH(RP_2024[[#This Row],[FEC ANULACION]]))</f>
        <v/>
      </c>
      <c r="AA1008" s="337" t="s">
        <v>1589</v>
      </c>
      <c r="AB1008" s="337" t="s">
        <v>3388</v>
      </c>
      <c r="AC1008" s="337" t="str">
        <f>MID(RP_2024[[#This Row],[Elemento PEP]],11,2)</f>
        <v>03</v>
      </c>
    </row>
    <row r="1009" spans="1:29">
      <c r="A1009" s="338">
        <v>5280</v>
      </c>
      <c r="B1009" s="339">
        <v>45582</v>
      </c>
      <c r="C1009" s="340" t="s">
        <v>1727</v>
      </c>
      <c r="D1009" s="340" t="s">
        <v>2982</v>
      </c>
      <c r="E1009" s="338" t="s">
        <v>1579</v>
      </c>
      <c r="F1009" s="338">
        <v>6142</v>
      </c>
      <c r="G1009" s="339">
        <v>45579</v>
      </c>
      <c r="H1009" s="341">
        <v>6912002</v>
      </c>
      <c r="I1009" s="341" t="s">
        <v>1708</v>
      </c>
      <c r="J1009" s="341">
        <v>49809</v>
      </c>
      <c r="K1009" s="341" t="s">
        <v>1704</v>
      </c>
      <c r="L1009" s="341" t="s">
        <v>1719</v>
      </c>
      <c r="M1009" s="342">
        <v>64365094</v>
      </c>
      <c r="N1009" s="332">
        <v>0</v>
      </c>
      <c r="O1009" s="339"/>
      <c r="P1009" s="342">
        <f>+RP_2024[[#This Row],[VALOR INICIAL]]-RP_2024[[#This Row],[VALOR ANULACION]]</f>
        <v>64365094</v>
      </c>
      <c r="Q1009" s="343"/>
      <c r="R1009" s="341">
        <f>VALUE(LEFT(RP_2024[[#This Row],[OBJETO]],3))</f>
        <v>519</v>
      </c>
      <c r="S1009" s="344">
        <f t="shared" si="6"/>
        <v>242</v>
      </c>
      <c r="T1009" s="341" t="str">
        <f>SUBSTITUTE(RP_2024[[#This Row],[CODIGO TIPO]],"-","")</f>
        <v>O232020200991122</v>
      </c>
      <c r="U1009" s="337">
        <v>1905049</v>
      </c>
      <c r="V1009" s="341">
        <f>VALUE(LEFT(RIGHT(RP_2024[[#This Row],[IMPUTACION PRESUPUESTAL]],6),3))</f>
        <v>133</v>
      </c>
      <c r="W1009" s="335" t="s">
        <v>1270</v>
      </c>
      <c r="X1009" s="335">
        <f>VALUE(LEFT(RP_2024[[#This Row],[Actividad]],SEARCH(".",RP_2024[[#This Row],[Actividad]],1)-1))</f>
        <v>38</v>
      </c>
      <c r="Y1009" s="337">
        <f>MONTH(RP_2024[[#This Row],[FECHA RP]])</f>
        <v>10</v>
      </c>
      <c r="Z1009" s="336" t="str">
        <f>IF(RP_2024[[#This Row],[FEC ANULACION]]="","",MONTH(RP_2024[[#This Row],[FEC ANULACION]]))</f>
        <v/>
      </c>
      <c r="AA1009" s="337" t="s">
        <v>1589</v>
      </c>
      <c r="AB1009" s="337" t="s">
        <v>3386</v>
      </c>
      <c r="AC1009" s="337" t="str">
        <f>MID(RP_2024[[#This Row],[Elemento PEP]],11,2)</f>
        <v>13</v>
      </c>
    </row>
    <row r="1010" spans="1:29">
      <c r="A1010" s="338">
        <v>5280</v>
      </c>
      <c r="B1010" s="339">
        <v>45582</v>
      </c>
      <c r="C1010" s="340" t="s">
        <v>1727</v>
      </c>
      <c r="D1010" s="340" t="s">
        <v>2982</v>
      </c>
      <c r="E1010" s="338" t="s">
        <v>1579</v>
      </c>
      <c r="F1010" s="338">
        <v>6142</v>
      </c>
      <c r="G1010" s="339">
        <v>45579</v>
      </c>
      <c r="H1010" s="341">
        <v>6912002</v>
      </c>
      <c r="I1010" s="341" t="s">
        <v>1708</v>
      </c>
      <c r="J1010" s="341">
        <v>12013</v>
      </c>
      <c r="K1010" s="341" t="s">
        <v>1704</v>
      </c>
      <c r="L1010" s="341" t="s">
        <v>1832</v>
      </c>
      <c r="M1010" s="342">
        <v>477263442</v>
      </c>
      <c r="N1010" s="332">
        <v>0</v>
      </c>
      <c r="O1010" s="339"/>
      <c r="P1010" s="342">
        <f>+RP_2024[[#This Row],[VALOR INICIAL]]-RP_2024[[#This Row],[VALOR ANULACION]]</f>
        <v>477263442</v>
      </c>
      <c r="Q1010" s="343"/>
      <c r="R1010" s="341">
        <f>VALUE(LEFT(RP_2024[[#This Row],[OBJETO]],3))</f>
        <v>519</v>
      </c>
      <c r="S1010" s="344">
        <f t="shared" si="6"/>
        <v>242</v>
      </c>
      <c r="T1010" s="341" t="str">
        <f>SUBSTITUTE(RP_2024[[#This Row],[CODIGO TIPO]],"-","")</f>
        <v>O232020200991122</v>
      </c>
      <c r="U1010" s="337">
        <v>1905049</v>
      </c>
      <c r="V1010" s="341">
        <f>VALUE(LEFT(RIGHT(RP_2024[[#This Row],[IMPUTACION PRESUPUESTAL]],6),3))</f>
        <v>133</v>
      </c>
      <c r="W1010" s="335" t="s">
        <v>1270</v>
      </c>
      <c r="X1010" s="335">
        <f>VALUE(LEFT(RP_2024[[#This Row],[Actividad]],SEARCH(".",RP_2024[[#This Row],[Actividad]],1)-1))</f>
        <v>38</v>
      </c>
      <c r="Y1010" s="337">
        <f>MONTH(RP_2024[[#This Row],[FECHA RP]])</f>
        <v>10</v>
      </c>
      <c r="Z1010" s="336" t="str">
        <f>IF(RP_2024[[#This Row],[FEC ANULACION]]="","",MONTH(RP_2024[[#This Row],[FEC ANULACION]]))</f>
        <v/>
      </c>
      <c r="AA1010" s="337" t="s">
        <v>1589</v>
      </c>
      <c r="AB1010" s="337" t="s">
        <v>3386</v>
      </c>
      <c r="AC1010" s="337" t="str">
        <f>MID(RP_2024[[#This Row],[Elemento PEP]],11,2)</f>
        <v>13</v>
      </c>
    </row>
    <row r="1011" spans="1:29">
      <c r="A1011" s="338">
        <v>5280</v>
      </c>
      <c r="B1011" s="339">
        <v>45582</v>
      </c>
      <c r="C1011" s="340" t="s">
        <v>1727</v>
      </c>
      <c r="D1011" s="340" t="s">
        <v>2982</v>
      </c>
      <c r="E1011" s="338" t="s">
        <v>1579</v>
      </c>
      <c r="F1011" s="338">
        <v>6142</v>
      </c>
      <c r="G1011" s="339">
        <v>45579</v>
      </c>
      <c r="H1011" s="341">
        <v>6912002</v>
      </c>
      <c r="I1011" s="341" t="s">
        <v>1708</v>
      </c>
      <c r="J1011" s="341">
        <v>12013</v>
      </c>
      <c r="K1011" s="341" t="s">
        <v>1704</v>
      </c>
      <c r="L1011" s="341" t="s">
        <v>1832</v>
      </c>
      <c r="M1011" s="342">
        <v>87196000</v>
      </c>
      <c r="N1011" s="332">
        <v>0</v>
      </c>
      <c r="O1011" s="339"/>
      <c r="P1011" s="342">
        <f>+RP_2024[[#This Row],[VALOR INICIAL]]-RP_2024[[#This Row],[VALOR ANULACION]]</f>
        <v>87196000</v>
      </c>
      <c r="Q1011" s="343"/>
      <c r="R1011" s="341">
        <f>VALUE(LEFT(RP_2024[[#This Row],[OBJETO]],3))</f>
        <v>519</v>
      </c>
      <c r="S1011" s="344">
        <f t="shared" si="6"/>
        <v>242</v>
      </c>
      <c r="T1011" s="341" t="str">
        <f>SUBSTITUTE(RP_2024[[#This Row],[CODIGO TIPO]],"-","")</f>
        <v>O232020200991122</v>
      </c>
      <c r="U1011" s="337">
        <v>1905049</v>
      </c>
      <c r="V1011" s="341">
        <f>VALUE(LEFT(RIGHT(RP_2024[[#This Row],[IMPUTACION PRESUPUESTAL]],6),3))</f>
        <v>133</v>
      </c>
      <c r="W1011" s="335" t="s">
        <v>1271</v>
      </c>
      <c r="X1011" s="335">
        <f>VALUE(LEFT(RP_2024[[#This Row],[Actividad]],SEARCH(".",RP_2024[[#This Row],[Actividad]],1)-1))</f>
        <v>38</v>
      </c>
      <c r="Y1011" s="337">
        <f>MONTH(RP_2024[[#This Row],[FECHA RP]])</f>
        <v>10</v>
      </c>
      <c r="Z1011" s="336" t="str">
        <f>IF(RP_2024[[#This Row],[FEC ANULACION]]="","",MONTH(RP_2024[[#This Row],[FEC ANULACION]]))</f>
        <v/>
      </c>
      <c r="AA1011" s="337" t="s">
        <v>1589</v>
      </c>
      <c r="AB1011" s="337" t="s">
        <v>3386</v>
      </c>
      <c r="AC1011" s="337" t="str">
        <f>MID(RP_2024[[#This Row],[Elemento PEP]],11,2)</f>
        <v>13</v>
      </c>
    </row>
    <row r="1012" spans="1:29">
      <c r="A1012" s="338">
        <v>5281</v>
      </c>
      <c r="B1012" s="339">
        <v>45582</v>
      </c>
      <c r="C1012" s="340" t="s">
        <v>1734</v>
      </c>
      <c r="D1012" s="340" t="s">
        <v>2982</v>
      </c>
      <c r="E1012" s="338" t="s">
        <v>1579</v>
      </c>
      <c r="F1012" s="338">
        <v>6141</v>
      </c>
      <c r="G1012" s="339">
        <v>45579</v>
      </c>
      <c r="H1012" s="341">
        <v>6912002</v>
      </c>
      <c r="I1012" s="341" t="s">
        <v>1708</v>
      </c>
      <c r="J1012" s="341">
        <v>12013</v>
      </c>
      <c r="K1012" s="341" t="s">
        <v>1704</v>
      </c>
      <c r="L1012" s="341" t="s">
        <v>1832</v>
      </c>
      <c r="M1012" s="342">
        <v>19362808</v>
      </c>
      <c r="N1012" s="332">
        <v>0</v>
      </c>
      <c r="O1012" s="339"/>
      <c r="P1012" s="342">
        <f>+RP_2024[[#This Row],[VALOR INICIAL]]-RP_2024[[#This Row],[VALOR ANULACION]]</f>
        <v>19362808</v>
      </c>
      <c r="Q1012" s="343"/>
      <c r="R1012" s="341">
        <f>VALUE(LEFT(RP_2024[[#This Row],[OBJETO]],3))</f>
        <v>519</v>
      </c>
      <c r="S1012" s="344">
        <f t="shared" si="6"/>
        <v>242</v>
      </c>
      <c r="T1012" s="341" t="str">
        <f>SUBSTITUTE(RP_2024[[#This Row],[CODIGO TIPO]],"-","")</f>
        <v>O232020200991122</v>
      </c>
      <c r="U1012" s="337">
        <v>1905049</v>
      </c>
      <c r="V1012" s="341">
        <f>VALUE(LEFT(RIGHT(RP_2024[[#This Row],[IMPUTACION PRESUPUESTAL]],6),3))</f>
        <v>116</v>
      </c>
      <c r="W1012" s="337" t="s">
        <v>1265</v>
      </c>
      <c r="X1012" s="335">
        <f>VALUE(LEFT(RP_2024[[#This Row],[Actividad]],SEARCH(".",RP_2024[[#This Row],[Actividad]],1)-1))</f>
        <v>35</v>
      </c>
      <c r="Y1012" s="337">
        <f>MONTH(RP_2024[[#This Row],[FECHA RP]])</f>
        <v>10</v>
      </c>
      <c r="Z1012" s="336" t="str">
        <f>IF(RP_2024[[#This Row],[FEC ANULACION]]="","",MONTH(RP_2024[[#This Row],[FEC ANULACION]]))</f>
        <v/>
      </c>
      <c r="AA1012" s="337" t="s">
        <v>1589</v>
      </c>
      <c r="AB1012" s="337" t="s">
        <v>3388</v>
      </c>
      <c r="AC1012" s="337" t="str">
        <f>MID(RP_2024[[#This Row],[Elemento PEP]],11,2)</f>
        <v>03</v>
      </c>
    </row>
    <row r="1013" spans="1:29">
      <c r="A1013" s="338">
        <v>5282</v>
      </c>
      <c r="B1013" s="339">
        <v>45582</v>
      </c>
      <c r="C1013" s="340" t="s">
        <v>1744</v>
      </c>
      <c r="D1013" s="340" t="s">
        <v>2982</v>
      </c>
      <c r="E1013" s="338" t="s">
        <v>1579</v>
      </c>
      <c r="F1013" s="338">
        <v>6140</v>
      </c>
      <c r="G1013" s="339">
        <v>45579</v>
      </c>
      <c r="H1013" s="341">
        <v>6912002</v>
      </c>
      <c r="I1013" s="341" t="s">
        <v>1708</v>
      </c>
      <c r="J1013" s="341">
        <v>12013</v>
      </c>
      <c r="K1013" s="341" t="s">
        <v>1704</v>
      </c>
      <c r="L1013" s="341" t="s">
        <v>1832</v>
      </c>
      <c r="M1013" s="342">
        <v>14217588</v>
      </c>
      <c r="N1013" s="332">
        <v>0</v>
      </c>
      <c r="O1013" s="339"/>
      <c r="P1013" s="342">
        <f>+RP_2024[[#This Row],[VALOR INICIAL]]-RP_2024[[#This Row],[VALOR ANULACION]]</f>
        <v>14217588</v>
      </c>
      <c r="Q1013" s="343"/>
      <c r="R1013" s="341">
        <f>VALUE(LEFT(RP_2024[[#This Row],[OBJETO]],3))</f>
        <v>519</v>
      </c>
      <c r="S1013" s="344">
        <f t="shared" si="6"/>
        <v>242</v>
      </c>
      <c r="T1013" s="341" t="str">
        <f>SUBSTITUTE(RP_2024[[#This Row],[CODIGO TIPO]],"-","")</f>
        <v>O232020200991122</v>
      </c>
      <c r="U1013" s="337">
        <v>1905049</v>
      </c>
      <c r="V1013" s="341">
        <f>VALUE(LEFT(RIGHT(RP_2024[[#This Row],[IMPUTACION PRESUPUESTAL]],6),3))</f>
        <v>111</v>
      </c>
      <c r="W1013" s="337" t="s">
        <v>1267</v>
      </c>
      <c r="X1013" s="335">
        <f>VALUE(LEFT(RP_2024[[#This Row],[Actividad]],SEARCH(".",RP_2024[[#This Row],[Actividad]],1)-1))</f>
        <v>36</v>
      </c>
      <c r="Y1013" s="337">
        <f>MONTH(RP_2024[[#This Row],[FECHA RP]])</f>
        <v>10</v>
      </c>
      <c r="Z1013" s="336" t="str">
        <f>IF(RP_2024[[#This Row],[FEC ANULACION]]="","",MONTH(RP_2024[[#This Row],[FEC ANULACION]]))</f>
        <v/>
      </c>
      <c r="AA1013" s="337" t="s">
        <v>1589</v>
      </c>
      <c r="AB1013" s="337" t="s">
        <v>3388</v>
      </c>
      <c r="AC1013" s="337" t="str">
        <f>MID(RP_2024[[#This Row],[Elemento PEP]],11,2)</f>
        <v>03</v>
      </c>
    </row>
    <row r="1014" spans="1:29">
      <c r="A1014" s="338">
        <v>5283</v>
      </c>
      <c r="B1014" s="339">
        <v>45582</v>
      </c>
      <c r="C1014" s="340" t="s">
        <v>1768</v>
      </c>
      <c r="D1014" s="340" t="s">
        <v>2987</v>
      </c>
      <c r="E1014" s="338" t="s">
        <v>1583</v>
      </c>
      <c r="F1014" s="338">
        <v>6203</v>
      </c>
      <c r="G1014" s="339">
        <v>45579</v>
      </c>
      <c r="H1014" s="341">
        <v>6911666</v>
      </c>
      <c r="I1014" s="341" t="s">
        <v>1756</v>
      </c>
      <c r="J1014" s="341">
        <v>12013</v>
      </c>
      <c r="K1014" s="341" t="s">
        <v>1704</v>
      </c>
      <c r="L1014" s="341" t="s">
        <v>1832</v>
      </c>
      <c r="M1014" s="342">
        <v>9272220</v>
      </c>
      <c r="N1014" s="332">
        <v>0</v>
      </c>
      <c r="O1014" s="339"/>
      <c r="P1014" s="342">
        <f>+RP_2024[[#This Row],[VALOR INICIAL]]-RP_2024[[#This Row],[VALOR ANULACION]]</f>
        <v>9272220</v>
      </c>
      <c r="Q1014" s="343"/>
      <c r="R1014" s="341">
        <f>VALUE(LEFT(RP_2024[[#This Row],[OBJETO]],3))</f>
        <v>516</v>
      </c>
      <c r="S1014" s="344">
        <f t="shared" si="6"/>
        <v>242</v>
      </c>
      <c r="T1014" s="341" t="str">
        <f>SUBSTITUTE(RP_2024[[#This Row],[CODIGO TIPO]],"-","")</f>
        <v>O232020200991122</v>
      </c>
      <c r="U1014" s="337">
        <v>1905014</v>
      </c>
      <c r="V1014" s="341">
        <f>VALUE(LEFT(RIGHT(RP_2024[[#This Row],[IMPUTACION PRESUPUESTAL]],6),3))</f>
        <v>235</v>
      </c>
      <c r="W1014" s="335" t="s">
        <v>1240</v>
      </c>
      <c r="X1014" s="335">
        <f>VALUE(LEFT(RP_2024[[#This Row],[Actividad]],SEARCH(".",RP_2024[[#This Row],[Actividad]],1)-1))</f>
        <v>14</v>
      </c>
      <c r="Y1014" s="337">
        <f>MONTH(RP_2024[[#This Row],[FECHA RP]])</f>
        <v>10</v>
      </c>
      <c r="Z1014" s="336" t="str">
        <f>IF(RP_2024[[#This Row],[FEC ANULACION]]="","",MONTH(RP_2024[[#This Row],[FEC ANULACION]]))</f>
        <v/>
      </c>
      <c r="AA1014" s="337" t="s">
        <v>1589</v>
      </c>
      <c r="AB1014" s="337" t="s">
        <v>3392</v>
      </c>
      <c r="AC1014" s="337" t="str">
        <f>MID(RP_2024[[#This Row],[Elemento PEP]],11,2)</f>
        <v>13</v>
      </c>
    </row>
    <row r="1015" spans="1:29">
      <c r="A1015" s="338">
        <v>5284</v>
      </c>
      <c r="B1015" s="339">
        <v>45582</v>
      </c>
      <c r="C1015" s="340" t="s">
        <v>1726</v>
      </c>
      <c r="D1015" s="340" t="s">
        <v>2982</v>
      </c>
      <c r="E1015" s="338" t="s">
        <v>1579</v>
      </c>
      <c r="F1015" s="338">
        <v>6138</v>
      </c>
      <c r="G1015" s="339">
        <v>45579</v>
      </c>
      <c r="H1015" s="341">
        <v>6912002</v>
      </c>
      <c r="I1015" s="341" t="s">
        <v>1708</v>
      </c>
      <c r="J1015" s="341">
        <v>12013</v>
      </c>
      <c r="K1015" s="341" t="s">
        <v>1704</v>
      </c>
      <c r="L1015" s="341" t="s">
        <v>1832</v>
      </c>
      <c r="M1015" s="342">
        <v>38977650</v>
      </c>
      <c r="N1015" s="332">
        <v>0</v>
      </c>
      <c r="O1015" s="339"/>
      <c r="P1015" s="342">
        <f>+RP_2024[[#This Row],[VALOR INICIAL]]-RP_2024[[#This Row],[VALOR ANULACION]]</f>
        <v>38977650</v>
      </c>
      <c r="Q1015" s="343"/>
      <c r="R1015" s="341">
        <f>VALUE(LEFT(RP_2024[[#This Row],[OBJETO]],3))</f>
        <v>519</v>
      </c>
      <c r="S1015" s="344">
        <f t="shared" si="6"/>
        <v>242</v>
      </c>
      <c r="T1015" s="341" t="str">
        <f>SUBSTITUTE(RP_2024[[#This Row],[CODIGO TIPO]],"-","")</f>
        <v>O232020200991122</v>
      </c>
      <c r="U1015" s="337">
        <v>1905014</v>
      </c>
      <c r="V1015" s="341">
        <f>VALUE(LEFT(RIGHT(RP_2024[[#This Row],[IMPUTACION PRESUPUESTAL]],6),3))</f>
        <v>108</v>
      </c>
      <c r="W1015" s="337" t="s">
        <v>1256</v>
      </c>
      <c r="X1015" s="335">
        <f>VALUE(LEFT(RP_2024[[#This Row],[Actividad]],SEARCH(".",RP_2024[[#This Row],[Actividad]],1)-1))</f>
        <v>30</v>
      </c>
      <c r="Y1015" s="337">
        <f>MONTH(RP_2024[[#This Row],[FECHA RP]])</f>
        <v>10</v>
      </c>
      <c r="Z1015" s="336" t="str">
        <f>IF(RP_2024[[#This Row],[FEC ANULACION]]="","",MONTH(RP_2024[[#This Row],[FEC ANULACION]]))</f>
        <v/>
      </c>
      <c r="AA1015" s="337" t="s">
        <v>1589</v>
      </c>
      <c r="AB1015" s="337" t="s">
        <v>3391</v>
      </c>
      <c r="AC1015" s="337" t="str">
        <f>MID(RP_2024[[#This Row],[Elemento PEP]],11,2)</f>
        <v>09</v>
      </c>
    </row>
    <row r="1016" spans="1:29">
      <c r="A1016" s="338">
        <v>5285</v>
      </c>
      <c r="B1016" s="339">
        <v>45582</v>
      </c>
      <c r="C1016" s="340" t="s">
        <v>1731</v>
      </c>
      <c r="D1016" s="340" t="s">
        <v>2982</v>
      </c>
      <c r="E1016" s="338" t="s">
        <v>1579</v>
      </c>
      <c r="F1016" s="338">
        <v>6137</v>
      </c>
      <c r="G1016" s="339">
        <v>45579</v>
      </c>
      <c r="H1016" s="341">
        <v>6912002</v>
      </c>
      <c r="I1016" s="341" t="s">
        <v>1708</v>
      </c>
      <c r="J1016" s="341">
        <v>12013</v>
      </c>
      <c r="K1016" s="341" t="s">
        <v>1704</v>
      </c>
      <c r="L1016" s="341" t="s">
        <v>1832</v>
      </c>
      <c r="M1016" s="342">
        <v>13877623</v>
      </c>
      <c r="N1016" s="332">
        <v>0</v>
      </c>
      <c r="O1016" s="339"/>
      <c r="P1016" s="342">
        <f>+RP_2024[[#This Row],[VALOR INICIAL]]-RP_2024[[#This Row],[VALOR ANULACION]]</f>
        <v>13877623</v>
      </c>
      <c r="Q1016" s="343"/>
      <c r="R1016" s="341">
        <f>VALUE(LEFT(RP_2024[[#This Row],[OBJETO]],3))</f>
        <v>519</v>
      </c>
      <c r="S1016" s="344">
        <f t="shared" si="6"/>
        <v>242</v>
      </c>
      <c r="T1016" s="341" t="str">
        <f>SUBSTITUTE(RP_2024[[#This Row],[CODIGO TIPO]],"-","")</f>
        <v>O232020200991122</v>
      </c>
      <c r="U1016" s="337">
        <v>1905014</v>
      </c>
      <c r="V1016" s="341">
        <f>VALUE(LEFT(RIGHT(RP_2024[[#This Row],[IMPUTACION PRESUPUESTAL]],6),3))</f>
        <v>135</v>
      </c>
      <c r="W1016" s="335" t="s">
        <v>1255</v>
      </c>
      <c r="X1016" s="335">
        <f>VALUE(LEFT(RP_2024[[#This Row],[Actividad]],SEARCH(".",RP_2024[[#This Row],[Actividad]],1)-1))</f>
        <v>29</v>
      </c>
      <c r="Y1016" s="337">
        <f>MONTH(RP_2024[[#This Row],[FECHA RP]])</f>
        <v>10</v>
      </c>
      <c r="Z1016" s="336" t="str">
        <f>IF(RP_2024[[#This Row],[FEC ANULACION]]="","",MONTH(RP_2024[[#This Row],[FEC ANULACION]]))</f>
        <v/>
      </c>
      <c r="AA1016" s="337" t="s">
        <v>1589</v>
      </c>
      <c r="AB1016" s="337" t="s">
        <v>3390</v>
      </c>
      <c r="AC1016" s="337" t="str">
        <f>MID(RP_2024[[#This Row],[Elemento PEP]],11,2)</f>
        <v>08</v>
      </c>
    </row>
    <row r="1017" spans="1:29">
      <c r="A1017" s="338">
        <v>5286</v>
      </c>
      <c r="B1017" s="339">
        <v>45582</v>
      </c>
      <c r="C1017" s="340" t="s">
        <v>1781</v>
      </c>
      <c r="D1017" s="340" t="s">
        <v>2987</v>
      </c>
      <c r="E1017" s="338" t="s">
        <v>1583</v>
      </c>
      <c r="F1017" s="338">
        <v>6299</v>
      </c>
      <c r="G1017" s="339">
        <v>45580</v>
      </c>
      <c r="H1017" s="341">
        <v>6911666</v>
      </c>
      <c r="I1017" s="341" t="s">
        <v>1756</v>
      </c>
      <c r="J1017" s="341">
        <v>12013</v>
      </c>
      <c r="K1017" s="341" t="s">
        <v>1704</v>
      </c>
      <c r="L1017" s="341" t="s">
        <v>1832</v>
      </c>
      <c r="M1017" s="342">
        <v>16968039</v>
      </c>
      <c r="N1017" s="332">
        <v>0</v>
      </c>
      <c r="O1017" s="339"/>
      <c r="P1017" s="342">
        <f>+RP_2024[[#This Row],[VALOR INICIAL]]-RP_2024[[#This Row],[VALOR ANULACION]]</f>
        <v>16968039</v>
      </c>
      <c r="Q1017" s="343"/>
      <c r="R1017" s="341">
        <f>VALUE(LEFT(RP_2024[[#This Row],[OBJETO]],3))</f>
        <v>516</v>
      </c>
      <c r="S1017" s="344">
        <f t="shared" si="6"/>
        <v>242</v>
      </c>
      <c r="T1017" s="341" t="str">
        <f>SUBSTITUTE(RP_2024[[#This Row],[CODIGO TIPO]],"-","")</f>
        <v>O232020200991122</v>
      </c>
      <c r="U1017" s="337">
        <v>1905049</v>
      </c>
      <c r="V1017" s="341">
        <f>VALUE(LEFT(RIGHT(RP_2024[[#This Row],[IMPUTACION PRESUPUESTAL]],6),3))</f>
        <v>110</v>
      </c>
      <c r="W1017" s="337" t="s">
        <v>1266</v>
      </c>
      <c r="X1017" s="335">
        <f>VALUE(LEFT(RP_2024[[#This Row],[Actividad]],SEARCH(".",RP_2024[[#This Row],[Actividad]],1)-1))</f>
        <v>36</v>
      </c>
      <c r="Y1017" s="337">
        <f>MONTH(RP_2024[[#This Row],[FECHA RP]])</f>
        <v>10</v>
      </c>
      <c r="Z1017" s="336" t="str">
        <f>IF(RP_2024[[#This Row],[FEC ANULACION]]="","",MONTH(RP_2024[[#This Row],[FEC ANULACION]]))</f>
        <v/>
      </c>
      <c r="AA1017" s="337" t="s">
        <v>1589</v>
      </c>
      <c r="AB1017" s="337" t="s">
        <v>3388</v>
      </c>
      <c r="AC1017" s="337" t="str">
        <f>MID(RP_2024[[#This Row],[Elemento PEP]],11,2)</f>
        <v>03</v>
      </c>
    </row>
    <row r="1018" spans="1:29">
      <c r="A1018" s="338">
        <v>5287</v>
      </c>
      <c r="B1018" s="339">
        <v>45582</v>
      </c>
      <c r="C1018" s="340" t="s">
        <v>1720</v>
      </c>
      <c r="D1018" s="340" t="s">
        <v>2982</v>
      </c>
      <c r="E1018" s="338" t="s">
        <v>1579</v>
      </c>
      <c r="F1018" s="338">
        <v>6136</v>
      </c>
      <c r="G1018" s="339">
        <v>45579</v>
      </c>
      <c r="H1018" s="341">
        <v>6912002</v>
      </c>
      <c r="I1018" s="341" t="s">
        <v>1708</v>
      </c>
      <c r="J1018" s="341">
        <v>12013</v>
      </c>
      <c r="K1018" s="341" t="s">
        <v>1704</v>
      </c>
      <c r="L1018" s="341" t="s">
        <v>1832</v>
      </c>
      <c r="M1018" s="342">
        <v>13951659</v>
      </c>
      <c r="N1018" s="332">
        <v>0</v>
      </c>
      <c r="O1018" s="339"/>
      <c r="P1018" s="342">
        <f>+RP_2024[[#This Row],[VALOR INICIAL]]-RP_2024[[#This Row],[VALOR ANULACION]]</f>
        <v>13951659</v>
      </c>
      <c r="Q1018" s="343"/>
      <c r="R1018" s="341">
        <f>VALUE(LEFT(RP_2024[[#This Row],[OBJETO]],3))</f>
        <v>519</v>
      </c>
      <c r="S1018" s="344">
        <f t="shared" si="6"/>
        <v>242</v>
      </c>
      <c r="T1018" s="341" t="str">
        <f>SUBSTITUTE(RP_2024[[#This Row],[CODIGO TIPO]],"-","")</f>
        <v>O232020200991122</v>
      </c>
      <c r="U1018" s="337">
        <v>1905014</v>
      </c>
      <c r="V1018" s="341">
        <f>VALUE(LEFT(RIGHT(RP_2024[[#This Row],[IMPUTACION PRESUPUESTAL]],6),3))</f>
        <v>130</v>
      </c>
      <c r="W1018" s="335" t="s">
        <v>1254</v>
      </c>
      <c r="X1018" s="335">
        <f>VALUE(LEFT(RP_2024[[#This Row],[Actividad]],SEARCH(".",RP_2024[[#This Row],[Actividad]],1)-1))</f>
        <v>28</v>
      </c>
      <c r="Y1018" s="337">
        <f>MONTH(RP_2024[[#This Row],[FECHA RP]])</f>
        <v>10</v>
      </c>
      <c r="Z1018" s="336" t="str">
        <f>IF(RP_2024[[#This Row],[FEC ANULACION]]="","",MONTH(RP_2024[[#This Row],[FEC ANULACION]]))</f>
        <v/>
      </c>
      <c r="AA1018" s="337" t="s">
        <v>1589</v>
      </c>
      <c r="AB1018" s="337" t="s">
        <v>3390</v>
      </c>
      <c r="AC1018" s="337" t="str">
        <f>MID(RP_2024[[#This Row],[Elemento PEP]],11,2)</f>
        <v>08</v>
      </c>
    </row>
    <row r="1019" spans="1:29">
      <c r="A1019" s="338">
        <v>5288</v>
      </c>
      <c r="B1019" s="339">
        <v>45582</v>
      </c>
      <c r="C1019" s="340" t="s">
        <v>1739</v>
      </c>
      <c r="D1019" s="340" t="s">
        <v>2982</v>
      </c>
      <c r="E1019" s="338" t="s">
        <v>1579</v>
      </c>
      <c r="F1019" s="338">
        <v>6134</v>
      </c>
      <c r="G1019" s="339">
        <v>45579</v>
      </c>
      <c r="H1019" s="341">
        <v>6912002</v>
      </c>
      <c r="I1019" s="341" t="s">
        <v>1708</v>
      </c>
      <c r="J1019" s="341">
        <v>12013</v>
      </c>
      <c r="K1019" s="341" t="s">
        <v>1704</v>
      </c>
      <c r="L1019" s="341" t="s">
        <v>1832</v>
      </c>
      <c r="M1019" s="342">
        <v>88218863</v>
      </c>
      <c r="N1019" s="332">
        <v>0</v>
      </c>
      <c r="O1019" s="339"/>
      <c r="P1019" s="342">
        <f>+RP_2024[[#This Row],[VALOR INICIAL]]-RP_2024[[#This Row],[VALOR ANULACION]]</f>
        <v>88218863</v>
      </c>
      <c r="Q1019" s="343"/>
      <c r="R1019" s="341">
        <f>VALUE(LEFT(RP_2024[[#This Row],[OBJETO]],3))</f>
        <v>519</v>
      </c>
      <c r="S1019" s="344">
        <f t="shared" si="6"/>
        <v>242</v>
      </c>
      <c r="T1019" s="341" t="str">
        <f>SUBSTITUTE(RP_2024[[#This Row],[CODIGO TIPO]],"-","")</f>
        <v>O232020200991122</v>
      </c>
      <c r="U1019" s="337">
        <v>1905014</v>
      </c>
      <c r="V1019" s="341">
        <f>VALUE(LEFT(RIGHT(RP_2024[[#This Row],[IMPUTACION PRESUPUESTAL]],6),3))</f>
        <v>136</v>
      </c>
      <c r="W1019" s="335" t="s">
        <v>1249</v>
      </c>
      <c r="X1019" s="335">
        <f>VALUE(LEFT(RP_2024[[#This Row],[Actividad]],SEARCH(".",RP_2024[[#This Row],[Actividad]],1)-1))</f>
        <v>24</v>
      </c>
      <c r="Y1019" s="337">
        <f>MONTH(RP_2024[[#This Row],[FECHA RP]])</f>
        <v>10</v>
      </c>
      <c r="Z1019" s="336" t="str">
        <f>IF(RP_2024[[#This Row],[FEC ANULACION]]="","",MONTH(RP_2024[[#This Row],[FEC ANULACION]]))</f>
        <v/>
      </c>
      <c r="AA1019" s="337" t="s">
        <v>1589</v>
      </c>
      <c r="AB1019" s="337" t="s">
        <v>3391</v>
      </c>
      <c r="AC1019" s="337" t="str">
        <f>MID(RP_2024[[#This Row],[Elemento PEP]],11,2)</f>
        <v>09</v>
      </c>
    </row>
    <row r="1020" spans="1:29">
      <c r="A1020" s="338">
        <v>5289</v>
      </c>
      <c r="B1020" s="339">
        <v>45582</v>
      </c>
      <c r="C1020" s="340" t="s">
        <v>1763</v>
      </c>
      <c r="D1020" s="340" t="s">
        <v>2987</v>
      </c>
      <c r="E1020" s="338" t="s">
        <v>1583</v>
      </c>
      <c r="F1020" s="338">
        <v>6207</v>
      </c>
      <c r="G1020" s="339">
        <v>45579</v>
      </c>
      <c r="H1020" s="341">
        <v>6911666</v>
      </c>
      <c r="I1020" s="341" t="s">
        <v>1756</v>
      </c>
      <c r="J1020" s="341">
        <v>12013</v>
      </c>
      <c r="K1020" s="341" t="s">
        <v>1704</v>
      </c>
      <c r="L1020" s="341" t="s">
        <v>1832</v>
      </c>
      <c r="M1020" s="342">
        <v>20992647</v>
      </c>
      <c r="N1020" s="332">
        <v>0</v>
      </c>
      <c r="O1020" s="339"/>
      <c r="P1020" s="342">
        <f>+RP_2024[[#This Row],[VALOR INICIAL]]-RP_2024[[#This Row],[VALOR ANULACION]]</f>
        <v>20992647</v>
      </c>
      <c r="Q1020" s="343"/>
      <c r="R1020" s="341">
        <f>VALUE(LEFT(RP_2024[[#This Row],[OBJETO]],3))</f>
        <v>516</v>
      </c>
      <c r="S1020" s="344">
        <f t="shared" si="6"/>
        <v>242</v>
      </c>
      <c r="T1020" s="341" t="str">
        <f>SUBSTITUTE(RP_2024[[#This Row],[CODIGO TIPO]],"-","")</f>
        <v>O232020200991122</v>
      </c>
      <c r="U1020" s="337">
        <v>1905014</v>
      </c>
      <c r="V1020" s="341">
        <f>VALUE(LEFT(RIGHT(RP_2024[[#This Row],[IMPUTACION PRESUPUESTAL]],6),3))</f>
        <v>232</v>
      </c>
      <c r="W1020" s="335" t="s">
        <v>1237</v>
      </c>
      <c r="X1020" s="335">
        <f>VALUE(LEFT(RP_2024[[#This Row],[Actividad]],SEARCH(".",RP_2024[[#This Row],[Actividad]],1)-1))</f>
        <v>11</v>
      </c>
      <c r="Y1020" s="337">
        <f>MONTH(RP_2024[[#This Row],[FECHA RP]])</f>
        <v>10</v>
      </c>
      <c r="Z1020" s="336" t="str">
        <f>IF(RP_2024[[#This Row],[FEC ANULACION]]="","",MONTH(RP_2024[[#This Row],[FEC ANULACION]]))</f>
        <v/>
      </c>
      <c r="AA1020" s="337" t="s">
        <v>1589</v>
      </c>
      <c r="AB1020" s="337" t="s">
        <v>3393</v>
      </c>
      <c r="AC1020" s="337" t="str">
        <f>MID(RP_2024[[#This Row],[Elemento PEP]],11,2)</f>
        <v>07</v>
      </c>
    </row>
    <row r="1021" spans="1:29">
      <c r="A1021" s="338">
        <v>5290</v>
      </c>
      <c r="B1021" s="339">
        <v>45582</v>
      </c>
      <c r="C1021" s="340" t="s">
        <v>1738</v>
      </c>
      <c r="D1021" s="340" t="s">
        <v>2982</v>
      </c>
      <c r="E1021" s="338" t="s">
        <v>1579</v>
      </c>
      <c r="F1021" s="338">
        <v>6135</v>
      </c>
      <c r="G1021" s="339">
        <v>45579</v>
      </c>
      <c r="H1021" s="341">
        <v>6912002</v>
      </c>
      <c r="I1021" s="341" t="s">
        <v>1708</v>
      </c>
      <c r="J1021" s="341">
        <v>12013</v>
      </c>
      <c r="K1021" s="341" t="s">
        <v>1704</v>
      </c>
      <c r="L1021" s="341" t="s">
        <v>1832</v>
      </c>
      <c r="M1021" s="342">
        <v>33318160</v>
      </c>
      <c r="N1021" s="332">
        <v>0</v>
      </c>
      <c r="O1021" s="339"/>
      <c r="P1021" s="342">
        <f>+RP_2024[[#This Row],[VALOR INICIAL]]-RP_2024[[#This Row],[VALOR ANULACION]]</f>
        <v>33318160</v>
      </c>
      <c r="Q1021" s="343"/>
      <c r="R1021" s="341">
        <f>VALUE(LEFT(RP_2024[[#This Row],[OBJETO]],3))</f>
        <v>519</v>
      </c>
      <c r="S1021" s="344">
        <f t="shared" si="6"/>
        <v>242</v>
      </c>
      <c r="T1021" s="341" t="str">
        <f>SUBSTITUTE(RP_2024[[#This Row],[CODIGO TIPO]],"-","")</f>
        <v>O232020200991122</v>
      </c>
      <c r="U1021" s="337">
        <v>1905014</v>
      </c>
      <c r="V1021" s="341">
        <f>VALUE(LEFT(RIGHT(RP_2024[[#This Row],[IMPUTACION PRESUPUESTAL]],6),3))</f>
        <v>134</v>
      </c>
      <c r="W1021" s="335" t="s">
        <v>1253</v>
      </c>
      <c r="X1021" s="335">
        <f>VALUE(LEFT(RP_2024[[#This Row],[Actividad]],SEARCH(".",RP_2024[[#This Row],[Actividad]],1)-1))</f>
        <v>27</v>
      </c>
      <c r="Y1021" s="337">
        <f>MONTH(RP_2024[[#This Row],[FECHA RP]])</f>
        <v>10</v>
      </c>
      <c r="Z1021" s="336" t="str">
        <f>IF(RP_2024[[#This Row],[FEC ANULACION]]="","",MONTH(RP_2024[[#This Row],[FEC ANULACION]]))</f>
        <v/>
      </c>
      <c r="AA1021" s="337" t="s">
        <v>1589</v>
      </c>
      <c r="AB1021" s="337" t="s">
        <v>3390</v>
      </c>
      <c r="AC1021" s="337" t="str">
        <f>MID(RP_2024[[#This Row],[Elemento PEP]],11,2)</f>
        <v>08</v>
      </c>
    </row>
    <row r="1022" spans="1:29">
      <c r="A1022" s="338">
        <v>5291</v>
      </c>
      <c r="B1022" s="339">
        <v>45582</v>
      </c>
      <c r="C1022" s="340" t="s">
        <v>1736</v>
      </c>
      <c r="D1022" s="340" t="s">
        <v>2982</v>
      </c>
      <c r="E1022" s="338" t="s">
        <v>1579</v>
      </c>
      <c r="F1022" s="338">
        <v>6132</v>
      </c>
      <c r="G1022" s="339">
        <v>45579</v>
      </c>
      <c r="H1022" s="341">
        <v>6912002</v>
      </c>
      <c r="I1022" s="341" t="s">
        <v>1708</v>
      </c>
      <c r="J1022" s="341">
        <v>12013</v>
      </c>
      <c r="K1022" s="341" t="s">
        <v>1704</v>
      </c>
      <c r="L1022" s="341" t="s">
        <v>1832</v>
      </c>
      <c r="M1022" s="342">
        <v>80007161</v>
      </c>
      <c r="N1022" s="332">
        <v>0</v>
      </c>
      <c r="O1022" s="339"/>
      <c r="P1022" s="342">
        <f>+RP_2024[[#This Row],[VALOR INICIAL]]-RP_2024[[#This Row],[VALOR ANULACION]]</f>
        <v>80007161</v>
      </c>
      <c r="Q1022" s="343"/>
      <c r="R1022" s="341">
        <f>VALUE(LEFT(RP_2024[[#This Row],[OBJETO]],3))</f>
        <v>519</v>
      </c>
      <c r="S1022" s="344">
        <f t="shared" si="6"/>
        <v>242</v>
      </c>
      <c r="T1022" s="341" t="str">
        <f>SUBSTITUTE(RP_2024[[#This Row],[CODIGO TIPO]],"-","")</f>
        <v>O232020200991122</v>
      </c>
      <c r="U1022" s="337">
        <v>1905014</v>
      </c>
      <c r="V1022" s="341">
        <f>VALUE(LEFT(RIGHT(RP_2024[[#This Row],[IMPUTACION PRESUPUESTAL]],6),3))</f>
        <v>127</v>
      </c>
      <c r="W1022" s="335" t="s">
        <v>1244</v>
      </c>
      <c r="X1022" s="335">
        <f>VALUE(LEFT(RP_2024[[#This Row],[Actividad]],SEARCH(".",RP_2024[[#This Row],[Actividad]],1)-1))</f>
        <v>19</v>
      </c>
      <c r="Y1022" s="337">
        <f>MONTH(RP_2024[[#This Row],[FECHA RP]])</f>
        <v>10</v>
      </c>
      <c r="Z1022" s="336" t="str">
        <f>IF(RP_2024[[#This Row],[FEC ANULACION]]="","",MONTH(RP_2024[[#This Row],[FEC ANULACION]]))</f>
        <v/>
      </c>
      <c r="AA1022" s="337" t="s">
        <v>1589</v>
      </c>
      <c r="AB1022" s="337" t="s">
        <v>3393</v>
      </c>
      <c r="AC1022" s="337" t="str">
        <f>MID(RP_2024[[#This Row],[Elemento PEP]],11,2)</f>
        <v>07</v>
      </c>
    </row>
    <row r="1023" spans="1:29">
      <c r="A1023" s="338">
        <v>5292</v>
      </c>
      <c r="B1023" s="339">
        <v>45582</v>
      </c>
      <c r="C1023" s="340" t="s">
        <v>1766</v>
      </c>
      <c r="D1023" s="340" t="s">
        <v>2987</v>
      </c>
      <c r="E1023" s="338" t="s">
        <v>1583</v>
      </c>
      <c r="F1023" s="338">
        <v>6206</v>
      </c>
      <c r="G1023" s="339">
        <v>45579</v>
      </c>
      <c r="H1023" s="341">
        <v>6911666</v>
      </c>
      <c r="I1023" s="341" t="s">
        <v>1756</v>
      </c>
      <c r="J1023" s="341">
        <v>12013</v>
      </c>
      <c r="K1023" s="341" t="s">
        <v>1704</v>
      </c>
      <c r="L1023" s="341" t="s">
        <v>1832</v>
      </c>
      <c r="M1023" s="342">
        <v>32881826</v>
      </c>
      <c r="N1023" s="332">
        <v>0</v>
      </c>
      <c r="O1023" s="339"/>
      <c r="P1023" s="342">
        <f>+RP_2024[[#This Row],[VALOR INICIAL]]-RP_2024[[#This Row],[VALOR ANULACION]]</f>
        <v>32881826</v>
      </c>
      <c r="Q1023" s="343"/>
      <c r="R1023" s="341">
        <f>VALUE(LEFT(RP_2024[[#This Row],[OBJETO]],3))</f>
        <v>516</v>
      </c>
      <c r="S1023" s="344">
        <f t="shared" si="6"/>
        <v>242</v>
      </c>
      <c r="T1023" s="341" t="str">
        <f>SUBSTITUTE(RP_2024[[#This Row],[CODIGO TIPO]],"-","")</f>
        <v>O232020200991122</v>
      </c>
      <c r="U1023" s="337">
        <v>1905014</v>
      </c>
      <c r="V1023" s="341">
        <f>VALUE(LEFT(RIGHT(RP_2024[[#This Row],[IMPUTACION PRESUPUESTAL]],6),3))</f>
        <v>233</v>
      </c>
      <c r="W1023" s="335" t="s">
        <v>1238</v>
      </c>
      <c r="X1023" s="335">
        <f>VALUE(LEFT(RP_2024[[#This Row],[Actividad]],SEARCH(".",RP_2024[[#This Row],[Actividad]],1)-1))</f>
        <v>12</v>
      </c>
      <c r="Y1023" s="337">
        <f>MONTH(RP_2024[[#This Row],[FECHA RP]])</f>
        <v>10</v>
      </c>
      <c r="Z1023" s="336" t="str">
        <f>IF(RP_2024[[#This Row],[FEC ANULACION]]="","",MONTH(RP_2024[[#This Row],[FEC ANULACION]]))</f>
        <v/>
      </c>
      <c r="AA1023" s="337" t="s">
        <v>1589</v>
      </c>
      <c r="AB1023" s="337" t="s">
        <v>3392</v>
      </c>
      <c r="AC1023" s="337" t="str">
        <f>MID(RP_2024[[#This Row],[Elemento PEP]],11,2)</f>
        <v>13</v>
      </c>
    </row>
    <row r="1024" spans="1:29">
      <c r="A1024" s="338">
        <v>5293</v>
      </c>
      <c r="B1024" s="339">
        <v>45582</v>
      </c>
      <c r="C1024" s="340" t="s">
        <v>1743</v>
      </c>
      <c r="D1024" s="340" t="s">
        <v>2982</v>
      </c>
      <c r="E1024" s="338" t="s">
        <v>1579</v>
      </c>
      <c r="F1024" s="338">
        <v>6133</v>
      </c>
      <c r="G1024" s="339">
        <v>45579</v>
      </c>
      <c r="H1024" s="341">
        <v>6912002</v>
      </c>
      <c r="I1024" s="341" t="s">
        <v>1708</v>
      </c>
      <c r="J1024" s="341">
        <v>12013</v>
      </c>
      <c r="K1024" s="341" t="s">
        <v>1704</v>
      </c>
      <c r="L1024" s="341" t="s">
        <v>1832</v>
      </c>
      <c r="M1024" s="342">
        <v>12949751</v>
      </c>
      <c r="N1024" s="332">
        <v>0</v>
      </c>
      <c r="O1024" s="339"/>
      <c r="P1024" s="342">
        <f>+RP_2024[[#This Row],[VALOR INICIAL]]-RP_2024[[#This Row],[VALOR ANULACION]]</f>
        <v>12949751</v>
      </c>
      <c r="Q1024" s="343"/>
      <c r="R1024" s="341">
        <f>VALUE(LEFT(RP_2024[[#This Row],[OBJETO]],3))</f>
        <v>519</v>
      </c>
      <c r="S1024" s="344">
        <f t="shared" si="6"/>
        <v>242</v>
      </c>
      <c r="T1024" s="341" t="str">
        <f>SUBSTITUTE(RP_2024[[#This Row],[CODIGO TIPO]],"-","")</f>
        <v>O232020200991122</v>
      </c>
      <c r="U1024" s="337">
        <v>1905014</v>
      </c>
      <c r="V1024" s="341">
        <f>VALUE(LEFT(RIGHT(RP_2024[[#This Row],[IMPUTACION PRESUPUESTAL]],6),3))</f>
        <v>129</v>
      </c>
      <c r="W1024" s="335" t="s">
        <v>1247</v>
      </c>
      <c r="X1024" s="335">
        <f>VALUE(LEFT(RP_2024[[#This Row],[Actividad]],SEARCH(".",RP_2024[[#This Row],[Actividad]],1)-1))</f>
        <v>22</v>
      </c>
      <c r="Y1024" s="337">
        <f>MONTH(RP_2024[[#This Row],[FECHA RP]])</f>
        <v>10</v>
      </c>
      <c r="Z1024" s="336" t="str">
        <f>IF(RP_2024[[#This Row],[FEC ANULACION]]="","",MONTH(RP_2024[[#This Row],[FEC ANULACION]]))</f>
        <v/>
      </c>
      <c r="AA1024" s="337" t="s">
        <v>1589</v>
      </c>
      <c r="AB1024" s="337" t="s">
        <v>3390</v>
      </c>
      <c r="AC1024" s="337" t="str">
        <f>MID(RP_2024[[#This Row],[Elemento PEP]],11,2)</f>
        <v>08</v>
      </c>
    </row>
    <row r="1025" spans="1:29">
      <c r="A1025" s="338">
        <v>5294</v>
      </c>
      <c r="B1025" s="339">
        <v>45582</v>
      </c>
      <c r="C1025" s="340" t="s">
        <v>1798</v>
      </c>
      <c r="D1025" s="340" t="s">
        <v>2987</v>
      </c>
      <c r="E1025" s="338" t="s">
        <v>1583</v>
      </c>
      <c r="F1025" s="338">
        <v>6208</v>
      </c>
      <c r="G1025" s="339">
        <v>45579</v>
      </c>
      <c r="H1025" s="341">
        <v>6911666</v>
      </c>
      <c r="I1025" s="341" t="s">
        <v>1756</v>
      </c>
      <c r="J1025" s="341">
        <v>12013</v>
      </c>
      <c r="K1025" s="341" t="s">
        <v>1704</v>
      </c>
      <c r="L1025" s="341" t="s">
        <v>1832</v>
      </c>
      <c r="M1025" s="342">
        <v>9162390</v>
      </c>
      <c r="N1025" s="332">
        <v>0</v>
      </c>
      <c r="O1025" s="339"/>
      <c r="P1025" s="342">
        <f>+RP_2024[[#This Row],[VALOR INICIAL]]-RP_2024[[#This Row],[VALOR ANULACION]]</f>
        <v>9162390</v>
      </c>
      <c r="Q1025" s="343"/>
      <c r="R1025" s="341">
        <f>VALUE(LEFT(RP_2024[[#This Row],[OBJETO]],3))</f>
        <v>516</v>
      </c>
      <c r="S1025" s="344">
        <f t="shared" si="6"/>
        <v>242</v>
      </c>
      <c r="T1025" s="341" t="str">
        <f>SUBSTITUTE(RP_2024[[#This Row],[CODIGO TIPO]],"-","")</f>
        <v>O232020200991122</v>
      </c>
      <c r="U1025" s="337">
        <v>1905049</v>
      </c>
      <c r="V1025" s="341">
        <f>VALUE(LEFT(RIGHT(RP_2024[[#This Row],[IMPUTACION PRESUPUESTAL]],6),3))</f>
        <v>211</v>
      </c>
      <c r="W1025" s="335" t="s">
        <v>1276</v>
      </c>
      <c r="X1025" s="335">
        <f>VALUE(LEFT(RP_2024[[#This Row],[Actividad]],SEARCH(".",RP_2024[[#This Row],[Actividad]],1)-1))</f>
        <v>41</v>
      </c>
      <c r="Y1025" s="337">
        <f>MONTH(RP_2024[[#This Row],[FECHA RP]])</f>
        <v>10</v>
      </c>
      <c r="Z1025" s="336" t="str">
        <f>IF(RP_2024[[#This Row],[FEC ANULACION]]="","",MONTH(RP_2024[[#This Row],[FEC ANULACION]]))</f>
        <v/>
      </c>
      <c r="AA1025" s="337" t="s">
        <v>1589</v>
      </c>
      <c r="AB1025" s="337" t="s">
        <v>3397</v>
      </c>
      <c r="AC1025" s="337" t="str">
        <f>MID(RP_2024[[#This Row],[Elemento PEP]],11,2)</f>
        <v>09</v>
      </c>
    </row>
    <row r="1026" spans="1:29">
      <c r="A1026" s="338">
        <v>5294</v>
      </c>
      <c r="B1026" s="339">
        <v>45582</v>
      </c>
      <c r="C1026" s="340" t="s">
        <v>1798</v>
      </c>
      <c r="D1026" s="340" t="s">
        <v>2987</v>
      </c>
      <c r="E1026" s="338" t="s">
        <v>1583</v>
      </c>
      <c r="F1026" s="338">
        <v>6208</v>
      </c>
      <c r="G1026" s="339">
        <v>45579</v>
      </c>
      <c r="H1026" s="341">
        <v>6911666</v>
      </c>
      <c r="I1026" s="341" t="s">
        <v>1756</v>
      </c>
      <c r="J1026" s="341">
        <v>12013</v>
      </c>
      <c r="K1026" s="341" t="s">
        <v>1704</v>
      </c>
      <c r="L1026" s="341" t="s">
        <v>1832</v>
      </c>
      <c r="M1026" s="342">
        <v>49570136</v>
      </c>
      <c r="N1026" s="332">
        <v>0</v>
      </c>
      <c r="O1026" s="339"/>
      <c r="P1026" s="342">
        <f>+RP_2024[[#This Row],[VALOR INICIAL]]-RP_2024[[#This Row],[VALOR ANULACION]]</f>
        <v>49570136</v>
      </c>
      <c r="Q1026" s="343"/>
      <c r="R1026" s="341">
        <f>VALUE(LEFT(RP_2024[[#This Row],[OBJETO]],3))</f>
        <v>516</v>
      </c>
      <c r="S1026" s="344">
        <f t="shared" si="6"/>
        <v>242</v>
      </c>
      <c r="T1026" s="341" t="str">
        <f>SUBSTITUTE(RP_2024[[#This Row],[CODIGO TIPO]],"-","")</f>
        <v>O232020200991122</v>
      </c>
      <c r="U1026" s="337">
        <v>1905049</v>
      </c>
      <c r="V1026" s="341">
        <f>VALUE(LEFT(RIGHT(RP_2024[[#This Row],[IMPUTACION PRESUPUESTAL]],6),3))</f>
        <v>211</v>
      </c>
      <c r="W1026" s="335" t="s">
        <v>1277</v>
      </c>
      <c r="X1026" s="335">
        <f>VALUE(LEFT(RP_2024[[#This Row],[Actividad]],SEARCH(".",RP_2024[[#This Row],[Actividad]],1)-1))</f>
        <v>41</v>
      </c>
      <c r="Y1026" s="337">
        <f>MONTH(RP_2024[[#This Row],[FECHA RP]])</f>
        <v>10</v>
      </c>
      <c r="Z1026" s="336" t="str">
        <f>IF(RP_2024[[#This Row],[FEC ANULACION]]="","",MONTH(RP_2024[[#This Row],[FEC ANULACION]]))</f>
        <v/>
      </c>
      <c r="AA1026" s="337" t="s">
        <v>1589</v>
      </c>
      <c r="AB1026" s="337" t="s">
        <v>3397</v>
      </c>
      <c r="AC1026" s="337" t="str">
        <f>MID(RP_2024[[#This Row],[Elemento PEP]],11,2)</f>
        <v>09</v>
      </c>
    </row>
    <row r="1027" spans="1:29">
      <c r="A1027" s="338">
        <v>5294</v>
      </c>
      <c r="B1027" s="339">
        <v>45582</v>
      </c>
      <c r="C1027" s="340" t="s">
        <v>1798</v>
      </c>
      <c r="D1027" s="340" t="s">
        <v>2987</v>
      </c>
      <c r="E1027" s="338" t="s">
        <v>1583</v>
      </c>
      <c r="F1027" s="338">
        <v>6208</v>
      </c>
      <c r="G1027" s="339">
        <v>45579</v>
      </c>
      <c r="H1027" s="341">
        <v>6911666</v>
      </c>
      <c r="I1027" s="341" t="s">
        <v>1756</v>
      </c>
      <c r="J1027" s="341">
        <v>12013</v>
      </c>
      <c r="K1027" s="341" t="s">
        <v>1704</v>
      </c>
      <c r="L1027" s="341" t="s">
        <v>1832</v>
      </c>
      <c r="M1027" s="342">
        <v>113413664</v>
      </c>
      <c r="N1027" s="332">
        <v>0</v>
      </c>
      <c r="O1027" s="339"/>
      <c r="P1027" s="342">
        <f>+RP_2024[[#This Row],[VALOR INICIAL]]-RP_2024[[#This Row],[VALOR ANULACION]]</f>
        <v>113413664</v>
      </c>
      <c r="Q1027" s="343"/>
      <c r="R1027" s="341">
        <f>VALUE(LEFT(RP_2024[[#This Row],[OBJETO]],3))</f>
        <v>516</v>
      </c>
      <c r="S1027" s="344">
        <f t="shared" si="6"/>
        <v>242</v>
      </c>
      <c r="T1027" s="341" t="str">
        <f>SUBSTITUTE(RP_2024[[#This Row],[CODIGO TIPO]],"-","")</f>
        <v>O232020200991122</v>
      </c>
      <c r="U1027" s="337">
        <v>1905049</v>
      </c>
      <c r="V1027" s="341">
        <f>VALUE(LEFT(RIGHT(RP_2024[[#This Row],[IMPUTACION PRESUPUESTAL]],6),3))</f>
        <v>211</v>
      </c>
      <c r="W1027" s="335" t="s">
        <v>1278</v>
      </c>
      <c r="X1027" s="335">
        <f>VALUE(LEFT(RP_2024[[#This Row],[Actividad]],SEARCH(".",RP_2024[[#This Row],[Actividad]],1)-1))</f>
        <v>41</v>
      </c>
      <c r="Y1027" s="337">
        <f>MONTH(RP_2024[[#This Row],[FECHA RP]])</f>
        <v>10</v>
      </c>
      <c r="Z1027" s="336" t="str">
        <f>IF(RP_2024[[#This Row],[FEC ANULACION]]="","",MONTH(RP_2024[[#This Row],[FEC ANULACION]]))</f>
        <v/>
      </c>
      <c r="AA1027" s="337" t="s">
        <v>1589</v>
      </c>
      <c r="AB1027" s="337" t="s">
        <v>3397</v>
      </c>
      <c r="AC1027" s="337" t="str">
        <f>MID(RP_2024[[#This Row],[Elemento PEP]],11,2)</f>
        <v>09</v>
      </c>
    </row>
    <row r="1028" spans="1:29">
      <c r="A1028" s="338">
        <v>5295</v>
      </c>
      <c r="B1028" s="339">
        <v>45582</v>
      </c>
      <c r="C1028" s="340" t="s">
        <v>1751</v>
      </c>
      <c r="D1028" s="340" t="s">
        <v>2982</v>
      </c>
      <c r="E1028" s="338" t="s">
        <v>1579</v>
      </c>
      <c r="F1028" s="338">
        <v>6131</v>
      </c>
      <c r="G1028" s="339">
        <v>45579</v>
      </c>
      <c r="H1028" s="341">
        <v>6912002</v>
      </c>
      <c r="I1028" s="341" t="s">
        <v>1708</v>
      </c>
      <c r="J1028" s="341">
        <v>12013</v>
      </c>
      <c r="K1028" s="341" t="s">
        <v>1704</v>
      </c>
      <c r="L1028" s="341" t="s">
        <v>1832</v>
      </c>
      <c r="M1028" s="342">
        <v>80387289</v>
      </c>
      <c r="N1028" s="332">
        <v>0</v>
      </c>
      <c r="O1028" s="339"/>
      <c r="P1028" s="342">
        <f>+RP_2024[[#This Row],[VALOR INICIAL]]-RP_2024[[#This Row],[VALOR ANULACION]]</f>
        <v>80387289</v>
      </c>
      <c r="Q1028" s="343"/>
      <c r="R1028" s="341">
        <f>VALUE(LEFT(RP_2024[[#This Row],[OBJETO]],3))</f>
        <v>519</v>
      </c>
      <c r="S1028" s="344">
        <f t="shared" si="6"/>
        <v>242</v>
      </c>
      <c r="T1028" s="341" t="str">
        <f>SUBSTITUTE(RP_2024[[#This Row],[CODIGO TIPO]],"-","")</f>
        <v>O232020200991122</v>
      </c>
      <c r="U1028" s="337">
        <v>1905014</v>
      </c>
      <c r="V1028" s="341">
        <f>VALUE(LEFT(RIGHT(RP_2024[[#This Row],[IMPUTACION PRESUPUESTAL]],6),3))</f>
        <v>113</v>
      </c>
      <c r="W1028" s="337" t="s">
        <v>1243</v>
      </c>
      <c r="X1028" s="335">
        <f>VALUE(LEFT(RP_2024[[#This Row],[Actividad]],SEARCH(".",RP_2024[[#This Row],[Actividad]],1)-1))</f>
        <v>18</v>
      </c>
      <c r="Y1028" s="337">
        <f>MONTH(RP_2024[[#This Row],[FECHA RP]])</f>
        <v>10</v>
      </c>
      <c r="Z1028" s="336" t="str">
        <f>IF(RP_2024[[#This Row],[FEC ANULACION]]="","",MONTH(RP_2024[[#This Row],[FEC ANULACION]]))</f>
        <v/>
      </c>
      <c r="AA1028" s="337" t="s">
        <v>1589</v>
      </c>
      <c r="AB1028" s="337" t="s">
        <v>3392</v>
      </c>
      <c r="AC1028" s="337" t="str">
        <f>MID(RP_2024[[#This Row],[Elemento PEP]],11,2)</f>
        <v>13</v>
      </c>
    </row>
    <row r="1029" spans="1:29">
      <c r="A1029" s="338">
        <v>5296</v>
      </c>
      <c r="B1029" s="339">
        <v>45582</v>
      </c>
      <c r="C1029" s="340" t="s">
        <v>1758</v>
      </c>
      <c r="D1029" s="340" t="s">
        <v>2987</v>
      </c>
      <c r="E1029" s="338" t="s">
        <v>1583</v>
      </c>
      <c r="F1029" s="338">
        <v>6211</v>
      </c>
      <c r="G1029" s="339">
        <v>45579</v>
      </c>
      <c r="H1029" s="341">
        <v>6911666</v>
      </c>
      <c r="I1029" s="341" t="s">
        <v>1756</v>
      </c>
      <c r="J1029" s="341">
        <v>12013</v>
      </c>
      <c r="K1029" s="341" t="s">
        <v>1704</v>
      </c>
      <c r="L1029" s="341" t="s">
        <v>1832</v>
      </c>
      <c r="M1029" s="342">
        <v>149644807</v>
      </c>
      <c r="N1029" s="332">
        <v>0</v>
      </c>
      <c r="O1029" s="339"/>
      <c r="P1029" s="342">
        <f>+RP_2024[[#This Row],[VALOR INICIAL]]-RP_2024[[#This Row],[VALOR ANULACION]]</f>
        <v>149644807</v>
      </c>
      <c r="Q1029" s="343"/>
      <c r="R1029" s="341">
        <f>VALUE(LEFT(RP_2024[[#This Row],[OBJETO]],3))</f>
        <v>516</v>
      </c>
      <c r="S1029" s="344">
        <f t="shared" si="6"/>
        <v>242</v>
      </c>
      <c r="T1029" s="341" t="str">
        <f>SUBSTITUTE(RP_2024[[#This Row],[CODIGO TIPO]],"-","")</f>
        <v>O232020200991122</v>
      </c>
      <c r="U1029" s="337">
        <v>1905049</v>
      </c>
      <c r="V1029" s="341">
        <f>VALUE(LEFT(RIGHT(RP_2024[[#This Row],[IMPUTACION PRESUPUESTAL]],6),3))</f>
        <v>146</v>
      </c>
      <c r="W1029" s="335" t="s">
        <v>1281</v>
      </c>
      <c r="X1029" s="335">
        <f>VALUE(LEFT(RP_2024[[#This Row],[Actividad]],SEARCH(".",RP_2024[[#This Row],[Actividad]],1)-1))</f>
        <v>43</v>
      </c>
      <c r="Y1029" s="337">
        <f>MONTH(RP_2024[[#This Row],[FECHA RP]])</f>
        <v>10</v>
      </c>
      <c r="Z1029" s="336" t="str">
        <f>IF(RP_2024[[#This Row],[FEC ANULACION]]="","",MONTH(RP_2024[[#This Row],[FEC ANULACION]]))</f>
        <v/>
      </c>
      <c r="AA1029" s="337" t="s">
        <v>1589</v>
      </c>
      <c r="AB1029" s="337" t="s">
        <v>3386</v>
      </c>
      <c r="AC1029" s="337" t="str">
        <f>MID(RP_2024[[#This Row],[Elemento PEP]],11,2)</f>
        <v>13</v>
      </c>
    </row>
    <row r="1030" spans="1:29">
      <c r="A1030" s="338">
        <v>5297</v>
      </c>
      <c r="B1030" s="339">
        <v>45582</v>
      </c>
      <c r="C1030" s="340" t="s">
        <v>1771</v>
      </c>
      <c r="D1030" s="340" t="s">
        <v>2987</v>
      </c>
      <c r="E1030" s="338" t="s">
        <v>1583</v>
      </c>
      <c r="F1030" s="338">
        <v>6210</v>
      </c>
      <c r="G1030" s="339">
        <v>45579</v>
      </c>
      <c r="H1030" s="341">
        <v>6911666</v>
      </c>
      <c r="I1030" s="341" t="s">
        <v>1756</v>
      </c>
      <c r="J1030" s="341">
        <v>12013</v>
      </c>
      <c r="K1030" s="341" t="s">
        <v>1704</v>
      </c>
      <c r="L1030" s="341" t="s">
        <v>1832</v>
      </c>
      <c r="M1030" s="342">
        <v>30407124</v>
      </c>
      <c r="N1030" s="332">
        <v>0</v>
      </c>
      <c r="O1030" s="339"/>
      <c r="P1030" s="342">
        <f>+RP_2024[[#This Row],[VALOR INICIAL]]-RP_2024[[#This Row],[VALOR ANULACION]]</f>
        <v>30407124</v>
      </c>
      <c r="Q1030" s="343"/>
      <c r="R1030" s="341">
        <f>VALUE(LEFT(RP_2024[[#This Row],[OBJETO]],3))</f>
        <v>516</v>
      </c>
      <c r="S1030" s="344">
        <f t="shared" si="6"/>
        <v>242</v>
      </c>
      <c r="T1030" s="341" t="str">
        <f>SUBSTITUTE(RP_2024[[#This Row],[CODIGO TIPO]],"-","")</f>
        <v>O232020200991122</v>
      </c>
      <c r="U1030" s="337">
        <v>1905049</v>
      </c>
      <c r="V1030" s="341">
        <f>VALUE(LEFT(RIGHT(RP_2024[[#This Row],[IMPUTACION PRESUPUESTAL]],6),3))</f>
        <v>148</v>
      </c>
      <c r="W1030" s="335" t="s">
        <v>1274</v>
      </c>
      <c r="X1030" s="335">
        <f>VALUE(LEFT(RP_2024[[#This Row],[Actividad]],SEARCH(".",RP_2024[[#This Row],[Actividad]],1)-1))</f>
        <v>40</v>
      </c>
      <c r="Y1030" s="337">
        <f>MONTH(RP_2024[[#This Row],[FECHA RP]])</f>
        <v>10</v>
      </c>
      <c r="Z1030" s="336" t="str">
        <f>IF(RP_2024[[#This Row],[FEC ANULACION]]="","",MONTH(RP_2024[[#This Row],[FEC ANULACION]]))</f>
        <v/>
      </c>
      <c r="AA1030" s="337" t="s">
        <v>1589</v>
      </c>
      <c r="AB1030" s="337" t="s">
        <v>3386</v>
      </c>
      <c r="AC1030" s="337" t="str">
        <f>MID(RP_2024[[#This Row],[Elemento PEP]],11,2)</f>
        <v>13</v>
      </c>
    </row>
    <row r="1031" spans="1:29">
      <c r="A1031" s="338">
        <v>5298</v>
      </c>
      <c r="B1031" s="339">
        <v>45582</v>
      </c>
      <c r="C1031" s="340" t="s">
        <v>1749</v>
      </c>
      <c r="D1031" s="340" t="s">
        <v>2982</v>
      </c>
      <c r="E1031" s="338" t="s">
        <v>1579</v>
      </c>
      <c r="F1031" s="338">
        <v>6128</v>
      </c>
      <c r="G1031" s="339">
        <v>45579</v>
      </c>
      <c r="H1031" s="341">
        <v>6912002</v>
      </c>
      <c r="I1031" s="341" t="s">
        <v>1708</v>
      </c>
      <c r="J1031" s="341">
        <v>12013</v>
      </c>
      <c r="K1031" s="341" t="s">
        <v>1704</v>
      </c>
      <c r="L1031" s="341" t="s">
        <v>1832</v>
      </c>
      <c r="M1031" s="342">
        <v>22902645</v>
      </c>
      <c r="N1031" s="332">
        <v>0</v>
      </c>
      <c r="O1031" s="339"/>
      <c r="P1031" s="342">
        <f>+RP_2024[[#This Row],[VALOR INICIAL]]-RP_2024[[#This Row],[VALOR ANULACION]]</f>
        <v>22902645</v>
      </c>
      <c r="Q1031" s="343"/>
      <c r="R1031" s="341">
        <f>VALUE(LEFT(RP_2024[[#This Row],[OBJETO]],3))</f>
        <v>519</v>
      </c>
      <c r="S1031" s="344">
        <f t="shared" si="6"/>
        <v>242</v>
      </c>
      <c r="T1031" s="341" t="str">
        <f>SUBSTITUTE(RP_2024[[#This Row],[CODIGO TIPO]],"-","")</f>
        <v>O232020200991122</v>
      </c>
      <c r="U1031" s="337">
        <v>1905014</v>
      </c>
      <c r="V1031" s="341">
        <f>VALUE(LEFT(RIGHT(RP_2024[[#This Row],[IMPUTACION PRESUPUESTAL]],6),3))</f>
        <v>235</v>
      </c>
      <c r="W1031" s="335" t="s">
        <v>1240</v>
      </c>
      <c r="X1031" s="335">
        <f>VALUE(LEFT(RP_2024[[#This Row],[Actividad]],SEARCH(".",RP_2024[[#This Row],[Actividad]],1)-1))</f>
        <v>14</v>
      </c>
      <c r="Y1031" s="337">
        <f>MONTH(RP_2024[[#This Row],[FECHA RP]])</f>
        <v>10</v>
      </c>
      <c r="Z1031" s="336" t="str">
        <f>IF(RP_2024[[#This Row],[FEC ANULACION]]="","",MONTH(RP_2024[[#This Row],[FEC ANULACION]]))</f>
        <v/>
      </c>
      <c r="AA1031" s="337" t="s">
        <v>1589</v>
      </c>
      <c r="AB1031" s="337" t="s">
        <v>3392</v>
      </c>
      <c r="AC1031" s="337" t="str">
        <f>MID(RP_2024[[#This Row],[Elemento PEP]],11,2)</f>
        <v>13</v>
      </c>
    </row>
    <row r="1032" spans="1:29">
      <c r="A1032" s="338">
        <v>5299</v>
      </c>
      <c r="B1032" s="339">
        <v>45582</v>
      </c>
      <c r="C1032" s="340" t="s">
        <v>2988</v>
      </c>
      <c r="D1032" s="340" t="s">
        <v>2987</v>
      </c>
      <c r="E1032" s="338" t="s">
        <v>1583</v>
      </c>
      <c r="F1032" s="338">
        <v>6247</v>
      </c>
      <c r="G1032" s="339">
        <v>45579</v>
      </c>
      <c r="H1032" s="341">
        <v>6911666</v>
      </c>
      <c r="I1032" s="341" t="s">
        <v>1756</v>
      </c>
      <c r="J1032" s="341">
        <v>49940</v>
      </c>
      <c r="K1032" s="341" t="s">
        <v>1704</v>
      </c>
      <c r="L1032" s="341" t="s">
        <v>2984</v>
      </c>
      <c r="M1032" s="342">
        <v>1310511</v>
      </c>
      <c r="N1032" s="332">
        <v>0</v>
      </c>
      <c r="O1032" s="339"/>
      <c r="P1032" s="342">
        <f>+RP_2024[[#This Row],[VALOR INICIAL]]-RP_2024[[#This Row],[VALOR ANULACION]]</f>
        <v>1310511</v>
      </c>
      <c r="Q1032" s="343"/>
      <c r="R1032" s="341">
        <f>VALUE(LEFT(RP_2024[[#This Row],[OBJETO]],3))</f>
        <v>516</v>
      </c>
      <c r="S1032" s="344">
        <f t="shared" si="6"/>
        <v>242</v>
      </c>
      <c r="T1032" s="341" t="str">
        <f>SUBSTITUTE(RP_2024[[#This Row],[CODIGO TIPO]],"-","")</f>
        <v>O232020200991122</v>
      </c>
      <c r="U1032" s="337">
        <v>1905014</v>
      </c>
      <c r="V1032" s="341">
        <f>VALUE(LEFT(RIGHT(RP_2024[[#This Row],[IMPUTACION PRESUPUESTAL]],6),3))</f>
        <v>228</v>
      </c>
      <c r="W1032" s="335" t="s">
        <v>52</v>
      </c>
      <c r="X1032" s="335">
        <f>VALUE(LEFT(RP_2024[[#This Row],[Actividad]],SEARCH(".",RP_2024[[#This Row],[Actividad]],1)-1))</f>
        <v>8</v>
      </c>
      <c r="Y1032" s="337">
        <f>MONTH(RP_2024[[#This Row],[FECHA RP]])</f>
        <v>10</v>
      </c>
      <c r="Z1032" s="336" t="str">
        <f>IF(RP_2024[[#This Row],[FEC ANULACION]]="","",MONTH(RP_2024[[#This Row],[FEC ANULACION]]))</f>
        <v/>
      </c>
      <c r="AA1032" s="337" t="s">
        <v>1591</v>
      </c>
      <c r="AB1032" s="337" t="s">
        <v>3392</v>
      </c>
      <c r="AC1032" s="337" t="str">
        <f>MID(RP_2024[[#This Row],[Elemento PEP]],11,2)</f>
        <v>13</v>
      </c>
    </row>
    <row r="1033" spans="1:29">
      <c r="A1033" s="338">
        <v>5300</v>
      </c>
      <c r="B1033" s="339">
        <v>45582</v>
      </c>
      <c r="C1033" s="340" t="s">
        <v>2989</v>
      </c>
      <c r="D1033" s="340" t="s">
        <v>2987</v>
      </c>
      <c r="E1033" s="338" t="s">
        <v>1583</v>
      </c>
      <c r="F1033" s="338">
        <v>6246</v>
      </c>
      <c r="G1033" s="339">
        <v>45579</v>
      </c>
      <c r="H1033" s="341">
        <v>6911666</v>
      </c>
      <c r="I1033" s="341" t="s">
        <v>1756</v>
      </c>
      <c r="J1033" s="341">
        <v>49940</v>
      </c>
      <c r="K1033" s="341" t="s">
        <v>1704</v>
      </c>
      <c r="L1033" s="341" t="s">
        <v>2984</v>
      </c>
      <c r="M1033" s="342">
        <v>655256</v>
      </c>
      <c r="N1033" s="332">
        <v>0</v>
      </c>
      <c r="O1033" s="339"/>
      <c r="P1033" s="342">
        <f>+RP_2024[[#This Row],[VALOR INICIAL]]-RP_2024[[#This Row],[VALOR ANULACION]]</f>
        <v>655256</v>
      </c>
      <c r="Q1033" s="343"/>
      <c r="R1033" s="341">
        <f>VALUE(LEFT(RP_2024[[#This Row],[OBJETO]],3))</f>
        <v>516</v>
      </c>
      <c r="S1033" s="344">
        <f t="shared" si="6"/>
        <v>242</v>
      </c>
      <c r="T1033" s="341" t="str">
        <f>SUBSTITUTE(RP_2024[[#This Row],[CODIGO TIPO]],"-","")</f>
        <v>O232020200991122</v>
      </c>
      <c r="U1033" s="337">
        <v>1905014</v>
      </c>
      <c r="V1033" s="341">
        <f>VALUE(LEFT(RIGHT(RP_2024[[#This Row],[IMPUTACION PRESUPUESTAL]],6),3))</f>
        <v>229</v>
      </c>
      <c r="W1033" s="335" t="s">
        <v>1241</v>
      </c>
      <c r="X1033" s="335">
        <f>VALUE(LEFT(RP_2024[[#This Row],[Actividad]],SEARCH(".",RP_2024[[#This Row],[Actividad]],1)-1))</f>
        <v>15</v>
      </c>
      <c r="Y1033" s="337">
        <f>MONTH(RP_2024[[#This Row],[FECHA RP]])</f>
        <v>10</v>
      </c>
      <c r="Z1033" s="336" t="str">
        <f>IF(RP_2024[[#This Row],[FEC ANULACION]]="","",MONTH(RP_2024[[#This Row],[FEC ANULACION]]))</f>
        <v/>
      </c>
      <c r="AA1033" s="337" t="s">
        <v>1591</v>
      </c>
      <c r="AB1033" s="337" t="s">
        <v>3392</v>
      </c>
      <c r="AC1033" s="337" t="str">
        <f>MID(RP_2024[[#This Row],[Elemento PEP]],11,2)</f>
        <v>13</v>
      </c>
    </row>
    <row r="1034" spans="1:29">
      <c r="A1034" s="338">
        <v>5301</v>
      </c>
      <c r="B1034" s="339">
        <v>45582</v>
      </c>
      <c r="C1034" s="340" t="s">
        <v>1773</v>
      </c>
      <c r="D1034" s="340" t="s">
        <v>2987</v>
      </c>
      <c r="E1034" s="338" t="s">
        <v>1583</v>
      </c>
      <c r="F1034" s="338">
        <v>6243</v>
      </c>
      <c r="G1034" s="339">
        <v>45579</v>
      </c>
      <c r="H1034" s="341">
        <v>6911666</v>
      </c>
      <c r="I1034" s="341" t="s">
        <v>1756</v>
      </c>
      <c r="J1034" s="341">
        <v>12013</v>
      </c>
      <c r="K1034" s="341" t="s">
        <v>1704</v>
      </c>
      <c r="L1034" s="341" t="s">
        <v>1832</v>
      </c>
      <c r="M1034" s="342">
        <v>7720804</v>
      </c>
      <c r="N1034" s="332">
        <v>0</v>
      </c>
      <c r="O1034" s="339"/>
      <c r="P1034" s="342">
        <f>+RP_2024[[#This Row],[VALOR INICIAL]]-RP_2024[[#This Row],[VALOR ANULACION]]</f>
        <v>7720804</v>
      </c>
      <c r="Q1034" s="343"/>
      <c r="R1034" s="341">
        <f>VALUE(LEFT(RP_2024[[#This Row],[OBJETO]],3))</f>
        <v>516</v>
      </c>
      <c r="S1034" s="344">
        <f t="shared" ref="S1034:S1104" si="7">Proyecto</f>
        <v>242</v>
      </c>
      <c r="T1034" s="341" t="str">
        <f>SUBSTITUTE(RP_2024[[#This Row],[CODIGO TIPO]],"-","")</f>
        <v>O232020200991122</v>
      </c>
      <c r="U1034" s="337">
        <v>1905049</v>
      </c>
      <c r="V1034" s="341">
        <f>VALUE(LEFT(RIGHT(RP_2024[[#This Row],[IMPUTACION PRESUPUESTAL]],6),3))</f>
        <v>117</v>
      </c>
      <c r="W1034" s="337" t="s">
        <v>1264</v>
      </c>
      <c r="X1034" s="335">
        <f>VALUE(LEFT(RP_2024[[#This Row],[Actividad]],SEARCH(".",RP_2024[[#This Row],[Actividad]],1)-1))</f>
        <v>35</v>
      </c>
      <c r="Y1034" s="337">
        <f>MONTH(RP_2024[[#This Row],[FECHA RP]])</f>
        <v>10</v>
      </c>
      <c r="Z1034" s="336" t="str">
        <f>IF(RP_2024[[#This Row],[FEC ANULACION]]="","",MONTH(RP_2024[[#This Row],[FEC ANULACION]]))</f>
        <v/>
      </c>
      <c r="AA1034" s="337" t="s">
        <v>1589</v>
      </c>
      <c r="AB1034" s="337" t="s">
        <v>3388</v>
      </c>
      <c r="AC1034" s="337" t="str">
        <f>MID(RP_2024[[#This Row],[Elemento PEP]],11,2)</f>
        <v>03</v>
      </c>
    </row>
    <row r="1035" spans="1:29">
      <c r="A1035" s="338">
        <v>5302</v>
      </c>
      <c r="B1035" s="339">
        <v>45582</v>
      </c>
      <c r="C1035" s="340" t="s">
        <v>1728</v>
      </c>
      <c r="D1035" s="340" t="s">
        <v>2982</v>
      </c>
      <c r="E1035" s="338" t="s">
        <v>1579</v>
      </c>
      <c r="F1035" s="338">
        <v>6129</v>
      </c>
      <c r="G1035" s="339">
        <v>45579</v>
      </c>
      <c r="H1035" s="341">
        <v>6912002</v>
      </c>
      <c r="I1035" s="341" t="s">
        <v>1708</v>
      </c>
      <c r="J1035" s="341">
        <v>12013</v>
      </c>
      <c r="K1035" s="341" t="s">
        <v>1704</v>
      </c>
      <c r="L1035" s="341" t="s">
        <v>1832</v>
      </c>
      <c r="M1035" s="342">
        <v>25430610</v>
      </c>
      <c r="N1035" s="332">
        <v>0</v>
      </c>
      <c r="O1035" s="339"/>
      <c r="P1035" s="342">
        <f>+RP_2024[[#This Row],[VALOR INICIAL]]-RP_2024[[#This Row],[VALOR ANULACION]]</f>
        <v>25430610</v>
      </c>
      <c r="Q1035" s="343"/>
      <c r="R1035" s="341">
        <f>VALUE(LEFT(RP_2024[[#This Row],[OBJETO]],3))</f>
        <v>519</v>
      </c>
      <c r="S1035" s="344">
        <f t="shared" si="7"/>
        <v>242</v>
      </c>
      <c r="T1035" s="341" t="str">
        <f>SUBSTITUTE(RP_2024[[#This Row],[CODIGO TIPO]],"-","")</f>
        <v>O232020200991122</v>
      </c>
      <c r="U1035" s="337">
        <v>1905014</v>
      </c>
      <c r="V1035" s="341">
        <f>VALUE(LEFT(RIGHT(RP_2024[[#This Row],[IMPUTACION PRESUPUESTAL]],6),3))</f>
        <v>124</v>
      </c>
      <c r="W1035" s="335" t="s">
        <v>1099</v>
      </c>
      <c r="X1035" s="335">
        <f>VALUE(LEFT(RP_2024[[#This Row],[Actividad]],SEARCH(".",RP_2024[[#This Row],[Actividad]],1)-1))</f>
        <v>16</v>
      </c>
      <c r="Y1035" s="337">
        <f>MONTH(RP_2024[[#This Row],[FECHA RP]])</f>
        <v>10</v>
      </c>
      <c r="Z1035" s="336" t="str">
        <f>IF(RP_2024[[#This Row],[FEC ANULACION]]="","",MONTH(RP_2024[[#This Row],[FEC ANULACION]]))</f>
        <v/>
      </c>
      <c r="AA1035" s="337" t="s">
        <v>1589</v>
      </c>
      <c r="AB1035" s="337" t="s">
        <v>3392</v>
      </c>
      <c r="AC1035" s="337" t="str">
        <f>MID(RP_2024[[#This Row],[Elemento PEP]],11,2)</f>
        <v>13</v>
      </c>
    </row>
    <row r="1036" spans="1:29">
      <c r="A1036" s="338">
        <v>5302</v>
      </c>
      <c r="B1036" s="339">
        <v>45582</v>
      </c>
      <c r="C1036" s="340" t="s">
        <v>1728</v>
      </c>
      <c r="D1036" s="340" t="s">
        <v>2982</v>
      </c>
      <c r="E1036" s="338" t="s">
        <v>1579</v>
      </c>
      <c r="F1036" s="338">
        <v>6129</v>
      </c>
      <c r="G1036" s="339">
        <v>45579</v>
      </c>
      <c r="H1036" s="341">
        <v>6912002</v>
      </c>
      <c r="I1036" s="341" t="s">
        <v>1708</v>
      </c>
      <c r="J1036" s="341">
        <v>12013</v>
      </c>
      <c r="K1036" s="341" t="s">
        <v>1704</v>
      </c>
      <c r="L1036" s="341" t="s">
        <v>1832</v>
      </c>
      <c r="M1036" s="342">
        <v>48216168</v>
      </c>
      <c r="N1036" s="332">
        <v>0</v>
      </c>
      <c r="O1036" s="339"/>
      <c r="P1036" s="342">
        <f>+RP_2024[[#This Row],[VALOR INICIAL]]-RP_2024[[#This Row],[VALOR ANULACION]]</f>
        <v>48216168</v>
      </c>
      <c r="Q1036" s="343"/>
      <c r="R1036" s="341">
        <f>VALUE(LEFT(RP_2024[[#This Row],[OBJETO]],3))</f>
        <v>519</v>
      </c>
      <c r="S1036" s="344">
        <f t="shared" si="7"/>
        <v>242</v>
      </c>
      <c r="T1036" s="341" t="str">
        <f>SUBSTITUTE(RP_2024[[#This Row],[CODIGO TIPO]],"-","")</f>
        <v>O232020200991122</v>
      </c>
      <c r="U1036" s="337">
        <v>1905014</v>
      </c>
      <c r="V1036" s="341">
        <f>VALUE(LEFT(RIGHT(RP_2024[[#This Row],[IMPUTACION PRESUPUESTAL]],6),3))</f>
        <v>124</v>
      </c>
      <c r="W1036" s="335" t="s">
        <v>1104</v>
      </c>
      <c r="X1036" s="335">
        <f>VALUE(LEFT(RP_2024[[#This Row],[Actividad]],SEARCH(".",RP_2024[[#This Row],[Actividad]],1)-1))</f>
        <v>16</v>
      </c>
      <c r="Y1036" s="337">
        <f>MONTH(RP_2024[[#This Row],[FECHA RP]])</f>
        <v>10</v>
      </c>
      <c r="Z1036" s="336" t="str">
        <f>IF(RP_2024[[#This Row],[FEC ANULACION]]="","",MONTH(RP_2024[[#This Row],[FEC ANULACION]]))</f>
        <v/>
      </c>
      <c r="AA1036" s="337" t="s">
        <v>1589</v>
      </c>
      <c r="AB1036" s="337" t="s">
        <v>3392</v>
      </c>
      <c r="AC1036" s="337" t="str">
        <f>MID(RP_2024[[#This Row],[Elemento PEP]],11,2)</f>
        <v>13</v>
      </c>
    </row>
    <row r="1037" spans="1:29">
      <c r="A1037" s="338">
        <v>5303</v>
      </c>
      <c r="B1037" s="339">
        <v>45582</v>
      </c>
      <c r="C1037" s="340" t="s">
        <v>1797</v>
      </c>
      <c r="D1037" s="340" t="s">
        <v>2987</v>
      </c>
      <c r="E1037" s="338" t="s">
        <v>1583</v>
      </c>
      <c r="F1037" s="338">
        <v>6244</v>
      </c>
      <c r="G1037" s="339">
        <v>45579</v>
      </c>
      <c r="H1037" s="341">
        <v>6911666</v>
      </c>
      <c r="I1037" s="341" t="s">
        <v>1756</v>
      </c>
      <c r="J1037" s="341">
        <v>49809</v>
      </c>
      <c r="K1037" s="341" t="s">
        <v>1704</v>
      </c>
      <c r="L1037" s="341" t="s">
        <v>1719</v>
      </c>
      <c r="M1037" s="342">
        <v>290334322</v>
      </c>
      <c r="N1037" s="332">
        <v>0</v>
      </c>
      <c r="O1037" s="339"/>
      <c r="P1037" s="342">
        <f>+RP_2024[[#This Row],[VALOR INICIAL]]-RP_2024[[#This Row],[VALOR ANULACION]]</f>
        <v>290334322</v>
      </c>
      <c r="Q1037" s="343"/>
      <c r="R1037" s="341">
        <f>VALUE(LEFT(RP_2024[[#This Row],[OBJETO]],3))</f>
        <v>516</v>
      </c>
      <c r="S1037" s="344">
        <f t="shared" si="7"/>
        <v>242</v>
      </c>
      <c r="T1037" s="341" t="str">
        <f>SUBSTITUTE(RP_2024[[#This Row],[CODIGO TIPO]],"-","")</f>
        <v>O232020200991122</v>
      </c>
      <c r="U1037" s="337">
        <v>1905049</v>
      </c>
      <c r="V1037" s="341">
        <f>VALUE(LEFT(RIGHT(RP_2024[[#This Row],[IMPUTACION PRESUPUESTAL]],6),3))</f>
        <v>115</v>
      </c>
      <c r="W1037" s="337" t="s">
        <v>1262</v>
      </c>
      <c r="X1037" s="335">
        <f>VALUE(LEFT(RP_2024[[#This Row],[Actividad]],SEARCH(".",RP_2024[[#This Row],[Actividad]],1)-1))</f>
        <v>33</v>
      </c>
      <c r="Y1037" s="337">
        <f>MONTH(RP_2024[[#This Row],[FECHA RP]])</f>
        <v>10</v>
      </c>
      <c r="Z1037" s="336" t="str">
        <f>IF(RP_2024[[#This Row],[FEC ANULACION]]="","",MONTH(RP_2024[[#This Row],[FEC ANULACION]]))</f>
        <v/>
      </c>
      <c r="AA1037" s="337" t="s">
        <v>1589</v>
      </c>
      <c r="AB1037" s="337" t="s">
        <v>3389</v>
      </c>
      <c r="AC1037" s="337" t="str">
        <f>MID(RP_2024[[#This Row],[Elemento PEP]],11,2)</f>
        <v>06</v>
      </c>
    </row>
    <row r="1038" spans="1:29">
      <c r="A1038" s="338">
        <v>5304</v>
      </c>
      <c r="B1038" s="339">
        <v>45582</v>
      </c>
      <c r="C1038" s="340" t="s">
        <v>1711</v>
      </c>
      <c r="D1038" s="340" t="s">
        <v>2982</v>
      </c>
      <c r="E1038" s="338" t="s">
        <v>1579</v>
      </c>
      <c r="F1038" s="338">
        <v>6130</v>
      </c>
      <c r="G1038" s="339">
        <v>45579</v>
      </c>
      <c r="H1038" s="341">
        <v>6912002</v>
      </c>
      <c r="I1038" s="341" t="s">
        <v>1708</v>
      </c>
      <c r="J1038" s="341">
        <v>12013</v>
      </c>
      <c r="K1038" s="341" t="s">
        <v>1704</v>
      </c>
      <c r="L1038" s="341" t="s">
        <v>1832</v>
      </c>
      <c r="M1038" s="342">
        <v>63912153</v>
      </c>
      <c r="N1038" s="332">
        <v>0</v>
      </c>
      <c r="O1038" s="339"/>
      <c r="P1038" s="342">
        <f>+RP_2024[[#This Row],[VALOR INICIAL]]-RP_2024[[#This Row],[VALOR ANULACION]]</f>
        <v>63912153</v>
      </c>
      <c r="Q1038" s="343"/>
      <c r="R1038" s="341">
        <f>VALUE(LEFT(RP_2024[[#This Row],[OBJETO]],3))</f>
        <v>519</v>
      </c>
      <c r="S1038" s="344">
        <f t="shared" si="7"/>
        <v>242</v>
      </c>
      <c r="T1038" s="341" t="str">
        <f>SUBSTITUTE(RP_2024[[#This Row],[CODIGO TIPO]],"-","")</f>
        <v>O232020200991122</v>
      </c>
      <c r="U1038" s="337">
        <v>1905014</v>
      </c>
      <c r="V1038" s="341">
        <f>VALUE(LEFT(RIGHT(RP_2024[[#This Row],[IMPUTACION PRESUPUESTAL]],6),3))</f>
        <v>114</v>
      </c>
      <c r="W1038" s="337" t="s">
        <v>1242</v>
      </c>
      <c r="X1038" s="335">
        <f>VALUE(LEFT(RP_2024[[#This Row],[Actividad]],SEARCH(".",RP_2024[[#This Row],[Actividad]],1)-1))</f>
        <v>17</v>
      </c>
      <c r="Y1038" s="337">
        <f>MONTH(RP_2024[[#This Row],[FECHA RP]])</f>
        <v>10</v>
      </c>
      <c r="Z1038" s="336" t="str">
        <f>IF(RP_2024[[#This Row],[FEC ANULACION]]="","",MONTH(RP_2024[[#This Row],[FEC ANULACION]]))</f>
        <v/>
      </c>
      <c r="AA1038" s="337" t="s">
        <v>1589</v>
      </c>
      <c r="AB1038" s="337" t="s">
        <v>3391</v>
      </c>
      <c r="AC1038" s="337" t="str">
        <f>MID(RP_2024[[#This Row],[Elemento PEP]],11,2)</f>
        <v>09</v>
      </c>
    </row>
    <row r="1039" spans="1:29">
      <c r="A1039" s="338">
        <v>5305</v>
      </c>
      <c r="B1039" s="339">
        <v>45582</v>
      </c>
      <c r="C1039" s="340" t="s">
        <v>1778</v>
      </c>
      <c r="D1039" s="340" t="s">
        <v>2987</v>
      </c>
      <c r="E1039" s="338" t="s">
        <v>1583</v>
      </c>
      <c r="F1039" s="338">
        <v>6245</v>
      </c>
      <c r="G1039" s="339">
        <v>45579</v>
      </c>
      <c r="H1039" s="341">
        <v>6911666</v>
      </c>
      <c r="I1039" s="341" t="s">
        <v>1756</v>
      </c>
      <c r="J1039" s="341">
        <v>49809</v>
      </c>
      <c r="K1039" s="341" t="s">
        <v>1704</v>
      </c>
      <c r="L1039" s="341" t="s">
        <v>1719</v>
      </c>
      <c r="M1039" s="342">
        <v>223422733</v>
      </c>
      <c r="N1039" s="332">
        <v>0</v>
      </c>
      <c r="O1039" s="339"/>
      <c r="P1039" s="342">
        <f>+RP_2024[[#This Row],[VALOR INICIAL]]-RP_2024[[#This Row],[VALOR ANULACION]]</f>
        <v>223422733</v>
      </c>
      <c r="Q1039" s="343"/>
      <c r="R1039" s="341">
        <f>VALUE(LEFT(RP_2024[[#This Row],[OBJETO]],3))</f>
        <v>516</v>
      </c>
      <c r="S1039" s="344">
        <f t="shared" si="7"/>
        <v>242</v>
      </c>
      <c r="T1039" s="341" t="str">
        <f>SUBSTITUTE(RP_2024[[#This Row],[CODIGO TIPO]],"-","")</f>
        <v>O232020200991122</v>
      </c>
      <c r="U1039" s="337">
        <v>1905049</v>
      </c>
      <c r="V1039" s="341">
        <f>VALUE(LEFT(RIGHT(RP_2024[[#This Row],[IMPUTACION PRESUPUESTAL]],6),3))</f>
        <v>105</v>
      </c>
      <c r="W1039" s="335" t="s">
        <v>1258</v>
      </c>
      <c r="X1039" s="335">
        <f>VALUE(LEFT(RP_2024[[#This Row],[Actividad]],SEARCH(".",RP_2024[[#This Row],[Actividad]],1)-1))</f>
        <v>32</v>
      </c>
      <c r="Y1039" s="337">
        <f>MONTH(RP_2024[[#This Row],[FECHA RP]])</f>
        <v>10</v>
      </c>
      <c r="Z1039" s="336" t="str">
        <f>IF(RP_2024[[#This Row],[FEC ANULACION]]="","",MONTH(RP_2024[[#This Row],[FEC ANULACION]]))</f>
        <v/>
      </c>
      <c r="AA1039" s="337" t="s">
        <v>1589</v>
      </c>
      <c r="AB1039" s="337" t="s">
        <v>3386</v>
      </c>
      <c r="AC1039" s="337" t="str">
        <f>MID(RP_2024[[#This Row],[Elemento PEP]],11,2)</f>
        <v>13</v>
      </c>
    </row>
    <row r="1040" spans="1:29">
      <c r="A1040" s="338">
        <v>5305</v>
      </c>
      <c r="B1040" s="339">
        <v>45582</v>
      </c>
      <c r="C1040" s="340" t="s">
        <v>1778</v>
      </c>
      <c r="D1040" s="340" t="s">
        <v>2987</v>
      </c>
      <c r="E1040" s="338" t="s">
        <v>1583</v>
      </c>
      <c r="F1040" s="338">
        <v>6245</v>
      </c>
      <c r="G1040" s="339">
        <v>45579</v>
      </c>
      <c r="H1040" s="341">
        <v>6911666</v>
      </c>
      <c r="I1040" s="341" t="s">
        <v>1756</v>
      </c>
      <c r="J1040" s="341">
        <v>49809</v>
      </c>
      <c r="K1040" s="341" t="s">
        <v>1704</v>
      </c>
      <c r="L1040" s="341" t="s">
        <v>1719</v>
      </c>
      <c r="M1040" s="342">
        <v>81194612</v>
      </c>
      <c r="N1040" s="332">
        <v>0</v>
      </c>
      <c r="O1040" s="339"/>
      <c r="P1040" s="342">
        <f>+RP_2024[[#This Row],[VALOR INICIAL]]-RP_2024[[#This Row],[VALOR ANULACION]]</f>
        <v>81194612</v>
      </c>
      <c r="Q1040" s="343"/>
      <c r="R1040" s="341">
        <f>VALUE(LEFT(RP_2024[[#This Row],[OBJETO]],3))</f>
        <v>516</v>
      </c>
      <c r="S1040" s="344">
        <f t="shared" si="7"/>
        <v>242</v>
      </c>
      <c r="T1040" s="341" t="str">
        <f>SUBSTITUTE(RP_2024[[#This Row],[CODIGO TIPO]],"-","")</f>
        <v>O232020200991122</v>
      </c>
      <c r="U1040" s="337">
        <v>1905049</v>
      </c>
      <c r="V1040" s="341">
        <f>VALUE(LEFT(RIGHT(RP_2024[[#This Row],[IMPUTACION PRESUPUESTAL]],6),3))</f>
        <v>105</v>
      </c>
      <c r="W1040" s="335" t="s">
        <v>1260</v>
      </c>
      <c r="X1040" s="335">
        <f>VALUE(LEFT(RP_2024[[#This Row],[Actividad]],SEARCH(".",RP_2024[[#This Row],[Actividad]],1)-1))</f>
        <v>32</v>
      </c>
      <c r="Y1040" s="337">
        <f>MONTH(RP_2024[[#This Row],[FECHA RP]])</f>
        <v>10</v>
      </c>
      <c r="Z1040" s="336" t="str">
        <f>IF(RP_2024[[#This Row],[FEC ANULACION]]="","",MONTH(RP_2024[[#This Row],[FEC ANULACION]]))</f>
        <v/>
      </c>
      <c r="AA1040" s="337" t="s">
        <v>1589</v>
      </c>
      <c r="AB1040" s="337" t="s">
        <v>3386</v>
      </c>
      <c r="AC1040" s="337" t="str">
        <f>MID(RP_2024[[#This Row],[Elemento PEP]],11,2)</f>
        <v>13</v>
      </c>
    </row>
    <row r="1041" spans="1:29">
      <c r="A1041" s="338">
        <v>5305</v>
      </c>
      <c r="B1041" s="339">
        <v>45582</v>
      </c>
      <c r="C1041" s="340" t="s">
        <v>1778</v>
      </c>
      <c r="D1041" s="340" t="s">
        <v>2987</v>
      </c>
      <c r="E1041" s="338" t="s">
        <v>1583</v>
      </c>
      <c r="F1041" s="338">
        <v>6245</v>
      </c>
      <c r="G1041" s="339">
        <v>45579</v>
      </c>
      <c r="H1041" s="341">
        <v>6911666</v>
      </c>
      <c r="I1041" s="341" t="s">
        <v>1756</v>
      </c>
      <c r="J1041" s="341">
        <v>12013</v>
      </c>
      <c r="K1041" s="341" t="s">
        <v>1704</v>
      </c>
      <c r="L1041" s="341" t="s">
        <v>1832</v>
      </c>
      <c r="M1041" s="342">
        <v>32785449</v>
      </c>
      <c r="N1041" s="332">
        <v>0</v>
      </c>
      <c r="O1041" s="339"/>
      <c r="P1041" s="342">
        <f>+RP_2024[[#This Row],[VALOR INICIAL]]-RP_2024[[#This Row],[VALOR ANULACION]]</f>
        <v>32785449</v>
      </c>
      <c r="Q1041" s="343"/>
      <c r="R1041" s="341">
        <f>VALUE(LEFT(RP_2024[[#This Row],[OBJETO]],3))</f>
        <v>516</v>
      </c>
      <c r="S1041" s="344">
        <f t="shared" si="7"/>
        <v>242</v>
      </c>
      <c r="T1041" s="341" t="str">
        <f>SUBSTITUTE(RP_2024[[#This Row],[CODIGO TIPO]],"-","")</f>
        <v>O232020200991122</v>
      </c>
      <c r="U1041" s="337">
        <v>1905049</v>
      </c>
      <c r="V1041" s="341">
        <f>VALUE(LEFT(RIGHT(RP_2024[[#This Row],[IMPUTACION PRESUPUESTAL]],6),3))</f>
        <v>105</v>
      </c>
      <c r="W1041" s="335" t="s">
        <v>1258</v>
      </c>
      <c r="X1041" s="335">
        <f>VALUE(LEFT(RP_2024[[#This Row],[Actividad]],SEARCH(".",RP_2024[[#This Row],[Actividad]],1)-1))</f>
        <v>32</v>
      </c>
      <c r="Y1041" s="337">
        <f>MONTH(RP_2024[[#This Row],[FECHA RP]])</f>
        <v>10</v>
      </c>
      <c r="Z1041" s="336" t="str">
        <f>IF(RP_2024[[#This Row],[FEC ANULACION]]="","",MONTH(RP_2024[[#This Row],[FEC ANULACION]]))</f>
        <v/>
      </c>
      <c r="AA1041" s="337" t="s">
        <v>1589</v>
      </c>
      <c r="AB1041" s="337" t="s">
        <v>3386</v>
      </c>
      <c r="AC1041" s="337" t="str">
        <f>MID(RP_2024[[#This Row],[Elemento PEP]],11,2)</f>
        <v>13</v>
      </c>
    </row>
    <row r="1042" spans="1:29">
      <c r="A1042" s="338">
        <v>5306</v>
      </c>
      <c r="B1042" s="339">
        <v>45582</v>
      </c>
      <c r="C1042" s="340" t="s">
        <v>1747</v>
      </c>
      <c r="D1042" s="340" t="s">
        <v>2982</v>
      </c>
      <c r="E1042" s="338" t="s">
        <v>1579</v>
      </c>
      <c r="F1042" s="338">
        <v>6127</v>
      </c>
      <c r="G1042" s="339">
        <v>45579</v>
      </c>
      <c r="H1042" s="341">
        <v>6912002</v>
      </c>
      <c r="I1042" s="341" t="s">
        <v>1708</v>
      </c>
      <c r="J1042" s="341">
        <v>12013</v>
      </c>
      <c r="K1042" s="341" t="s">
        <v>1704</v>
      </c>
      <c r="L1042" s="341" t="s">
        <v>1832</v>
      </c>
      <c r="M1042" s="342">
        <v>21727781</v>
      </c>
      <c r="N1042" s="332">
        <v>0</v>
      </c>
      <c r="O1042" s="339"/>
      <c r="P1042" s="342">
        <f>+RP_2024[[#This Row],[VALOR INICIAL]]-RP_2024[[#This Row],[VALOR ANULACION]]</f>
        <v>21727781</v>
      </c>
      <c r="Q1042" s="343"/>
      <c r="R1042" s="341">
        <f>VALUE(LEFT(RP_2024[[#This Row],[OBJETO]],3))</f>
        <v>519</v>
      </c>
      <c r="S1042" s="344">
        <f t="shared" si="7"/>
        <v>242</v>
      </c>
      <c r="T1042" s="341" t="str">
        <f>SUBSTITUTE(RP_2024[[#This Row],[CODIGO TIPO]],"-","")</f>
        <v>O232020200991122</v>
      </c>
      <c r="U1042" s="337">
        <v>1905014</v>
      </c>
      <c r="V1042" s="341">
        <f>VALUE(LEFT(RIGHT(RP_2024[[#This Row],[IMPUTACION PRESUPUESTAL]],6),3))</f>
        <v>232</v>
      </c>
      <c r="W1042" s="335" t="s">
        <v>1237</v>
      </c>
      <c r="X1042" s="335">
        <f>VALUE(LEFT(RP_2024[[#This Row],[Actividad]],SEARCH(".",RP_2024[[#This Row],[Actividad]],1)-1))</f>
        <v>11</v>
      </c>
      <c r="Y1042" s="337">
        <f>MONTH(RP_2024[[#This Row],[FECHA RP]])</f>
        <v>10</v>
      </c>
      <c r="Z1042" s="336" t="str">
        <f>IF(RP_2024[[#This Row],[FEC ANULACION]]="","",MONTH(RP_2024[[#This Row],[FEC ANULACION]]))</f>
        <v/>
      </c>
      <c r="AA1042" s="337" t="s">
        <v>1589</v>
      </c>
      <c r="AB1042" s="337" t="s">
        <v>3393</v>
      </c>
      <c r="AC1042" s="337" t="str">
        <f>MID(RP_2024[[#This Row],[Elemento PEP]],11,2)</f>
        <v>07</v>
      </c>
    </row>
    <row r="1043" spans="1:29">
      <c r="A1043" s="338">
        <v>5307</v>
      </c>
      <c r="B1043" s="339">
        <v>45582</v>
      </c>
      <c r="C1043" s="340" t="s">
        <v>1748</v>
      </c>
      <c r="D1043" s="340" t="s">
        <v>2982</v>
      </c>
      <c r="E1043" s="338" t="s">
        <v>1579</v>
      </c>
      <c r="F1043" s="338">
        <v>6126</v>
      </c>
      <c r="G1043" s="339">
        <v>45579</v>
      </c>
      <c r="H1043" s="341">
        <v>6912002</v>
      </c>
      <c r="I1043" s="341" t="s">
        <v>1708</v>
      </c>
      <c r="J1043" s="341">
        <v>12013</v>
      </c>
      <c r="K1043" s="341" t="s">
        <v>1704</v>
      </c>
      <c r="L1043" s="341" t="s">
        <v>1832</v>
      </c>
      <c r="M1043" s="342">
        <v>33603507</v>
      </c>
      <c r="N1043" s="332">
        <v>0</v>
      </c>
      <c r="O1043" s="339"/>
      <c r="P1043" s="342">
        <f>+RP_2024[[#This Row],[VALOR INICIAL]]-RP_2024[[#This Row],[VALOR ANULACION]]</f>
        <v>33603507</v>
      </c>
      <c r="Q1043" s="343"/>
      <c r="R1043" s="341">
        <f>VALUE(LEFT(RP_2024[[#This Row],[OBJETO]],3))</f>
        <v>519</v>
      </c>
      <c r="S1043" s="344">
        <f t="shared" si="7"/>
        <v>242</v>
      </c>
      <c r="T1043" s="341" t="str">
        <f>SUBSTITUTE(RP_2024[[#This Row],[CODIGO TIPO]],"-","")</f>
        <v>O232020200991122</v>
      </c>
      <c r="U1043" s="337">
        <v>1905014</v>
      </c>
      <c r="V1043" s="341">
        <f>VALUE(LEFT(RIGHT(RP_2024[[#This Row],[IMPUTACION PRESUPUESTAL]],6),3))</f>
        <v>233</v>
      </c>
      <c r="W1043" s="335" t="s">
        <v>1238</v>
      </c>
      <c r="X1043" s="335">
        <f>VALUE(LEFT(RP_2024[[#This Row],[Actividad]],SEARCH(".",RP_2024[[#This Row],[Actividad]],1)-1))</f>
        <v>12</v>
      </c>
      <c r="Y1043" s="337">
        <f>MONTH(RP_2024[[#This Row],[FECHA RP]])</f>
        <v>10</v>
      </c>
      <c r="Z1043" s="336" t="str">
        <f>IF(RP_2024[[#This Row],[FEC ANULACION]]="","",MONTH(RP_2024[[#This Row],[FEC ANULACION]]))</f>
        <v/>
      </c>
      <c r="AA1043" s="337" t="s">
        <v>1589</v>
      </c>
      <c r="AB1043" s="337" t="s">
        <v>3392</v>
      </c>
      <c r="AC1043" s="337" t="str">
        <f>MID(RP_2024[[#This Row],[Elemento PEP]],11,2)</f>
        <v>13</v>
      </c>
    </row>
    <row r="1044" spans="1:29">
      <c r="A1044" s="338">
        <v>5308</v>
      </c>
      <c r="B1044" s="339">
        <v>45582</v>
      </c>
      <c r="C1044" s="340" t="s">
        <v>1782</v>
      </c>
      <c r="D1044" s="340" t="s">
        <v>2987</v>
      </c>
      <c r="E1044" s="338" t="s">
        <v>1583</v>
      </c>
      <c r="F1044" s="338">
        <v>6290</v>
      </c>
      <c r="G1044" s="339">
        <v>45579</v>
      </c>
      <c r="H1044" s="341">
        <v>6911666</v>
      </c>
      <c r="I1044" s="341" t="s">
        <v>1756</v>
      </c>
      <c r="J1044" s="341">
        <v>12013</v>
      </c>
      <c r="K1044" s="341" t="s">
        <v>1704</v>
      </c>
      <c r="L1044" s="341" t="s">
        <v>1832</v>
      </c>
      <c r="M1044" s="342">
        <v>17693747</v>
      </c>
      <c r="N1044" s="332">
        <v>0</v>
      </c>
      <c r="O1044" s="339"/>
      <c r="P1044" s="342">
        <f>+RP_2024[[#This Row],[VALOR INICIAL]]-RP_2024[[#This Row],[VALOR ANULACION]]</f>
        <v>17693747</v>
      </c>
      <c r="Q1044" s="343"/>
      <c r="R1044" s="341">
        <f>VALUE(LEFT(RP_2024[[#This Row],[OBJETO]],3))</f>
        <v>516</v>
      </c>
      <c r="S1044" s="344">
        <f t="shared" si="7"/>
        <v>242</v>
      </c>
      <c r="T1044" s="341" t="str">
        <f>SUBSTITUTE(RP_2024[[#This Row],[CODIGO TIPO]],"-","")</f>
        <v>O232020200991122</v>
      </c>
      <c r="U1044" s="337">
        <v>1905049</v>
      </c>
      <c r="V1044" s="341">
        <f>VALUE(LEFT(RIGHT(RP_2024[[#This Row],[IMPUTACION PRESUPUESTAL]],6),3))</f>
        <v>116</v>
      </c>
      <c r="W1044" s="337" t="s">
        <v>1265</v>
      </c>
      <c r="X1044" s="335">
        <f>VALUE(LEFT(RP_2024[[#This Row],[Actividad]],SEARCH(".",RP_2024[[#This Row],[Actividad]],1)-1))</f>
        <v>35</v>
      </c>
      <c r="Y1044" s="337">
        <f>MONTH(RP_2024[[#This Row],[FECHA RP]])</f>
        <v>10</v>
      </c>
      <c r="Z1044" s="336" t="str">
        <f>IF(RP_2024[[#This Row],[FEC ANULACION]]="","",MONTH(RP_2024[[#This Row],[FEC ANULACION]]))</f>
        <v/>
      </c>
      <c r="AA1044" s="337" t="s">
        <v>1589</v>
      </c>
      <c r="AB1044" s="337" t="s">
        <v>3388</v>
      </c>
      <c r="AC1044" s="337" t="str">
        <f>MID(RP_2024[[#This Row],[Elemento PEP]],11,2)</f>
        <v>03</v>
      </c>
    </row>
    <row r="1045" spans="1:29">
      <c r="A1045" s="338">
        <v>5309</v>
      </c>
      <c r="B1045" s="339">
        <v>45582</v>
      </c>
      <c r="C1045" s="340" t="s">
        <v>1724</v>
      </c>
      <c r="D1045" s="340" t="s">
        <v>2982</v>
      </c>
      <c r="E1045" s="338" t="s">
        <v>1579</v>
      </c>
      <c r="F1045" s="338">
        <v>6125</v>
      </c>
      <c r="G1045" s="339">
        <v>45579</v>
      </c>
      <c r="H1045" s="341">
        <v>6912002</v>
      </c>
      <c r="I1045" s="341" t="s">
        <v>1708</v>
      </c>
      <c r="J1045" s="341">
        <v>12013</v>
      </c>
      <c r="K1045" s="341" t="s">
        <v>1704</v>
      </c>
      <c r="L1045" s="341" t="s">
        <v>1832</v>
      </c>
      <c r="M1045" s="342">
        <v>45574777</v>
      </c>
      <c r="N1045" s="332">
        <v>0</v>
      </c>
      <c r="O1045" s="339"/>
      <c r="P1045" s="342">
        <f>+RP_2024[[#This Row],[VALOR INICIAL]]-RP_2024[[#This Row],[VALOR ANULACION]]</f>
        <v>45574777</v>
      </c>
      <c r="Q1045" s="343"/>
      <c r="R1045" s="341">
        <f>VALUE(LEFT(RP_2024[[#This Row],[OBJETO]],3))</f>
        <v>519</v>
      </c>
      <c r="S1045" s="344">
        <f t="shared" si="7"/>
        <v>242</v>
      </c>
      <c r="T1045" s="341" t="str">
        <f>SUBSTITUTE(RP_2024[[#This Row],[CODIGO TIPO]],"-","")</f>
        <v>O232020200991122</v>
      </c>
      <c r="U1045" s="337">
        <v>1905014</v>
      </c>
      <c r="V1045" s="341">
        <f>VALUE(LEFT(RIGHT(RP_2024[[#This Row],[IMPUTACION PRESUPUESTAL]],6),3))</f>
        <v>3</v>
      </c>
      <c r="W1045" s="335" t="s">
        <v>815</v>
      </c>
      <c r="X1045" s="335">
        <f>VALUE(LEFT(RP_2024[[#This Row],[Actividad]],SEARCH(".",RP_2024[[#This Row],[Actividad]],1)-1))</f>
        <v>10</v>
      </c>
      <c r="Y1045" s="337">
        <f>MONTH(RP_2024[[#This Row],[FECHA RP]])</f>
        <v>10</v>
      </c>
      <c r="Z1045" s="336" t="str">
        <f>IF(RP_2024[[#This Row],[FEC ANULACION]]="","",MONTH(RP_2024[[#This Row],[FEC ANULACION]]))</f>
        <v/>
      </c>
      <c r="AA1045" s="337" t="s">
        <v>1589</v>
      </c>
      <c r="AB1045" s="337" t="s">
        <v>3392</v>
      </c>
      <c r="AC1045" s="337" t="str">
        <f>MID(RP_2024[[#This Row],[Elemento PEP]],11,2)</f>
        <v>13</v>
      </c>
    </row>
    <row r="1046" spans="1:29">
      <c r="A1046" s="338">
        <v>5310</v>
      </c>
      <c r="B1046" s="339">
        <v>45582</v>
      </c>
      <c r="C1046" s="340" t="s">
        <v>1772</v>
      </c>
      <c r="D1046" s="340" t="s">
        <v>2987</v>
      </c>
      <c r="E1046" s="338" t="s">
        <v>1583</v>
      </c>
      <c r="F1046" s="338">
        <v>6249</v>
      </c>
      <c r="G1046" s="339">
        <v>45579</v>
      </c>
      <c r="H1046" s="341">
        <v>6911666</v>
      </c>
      <c r="I1046" s="341" t="s">
        <v>1756</v>
      </c>
      <c r="J1046" s="341">
        <v>12013</v>
      </c>
      <c r="K1046" s="341" t="s">
        <v>1704</v>
      </c>
      <c r="L1046" s="341" t="s">
        <v>1832</v>
      </c>
      <c r="M1046" s="342">
        <v>46361376</v>
      </c>
      <c r="N1046" s="332">
        <v>0</v>
      </c>
      <c r="O1046" s="339"/>
      <c r="P1046" s="342">
        <f>+RP_2024[[#This Row],[VALOR INICIAL]]-RP_2024[[#This Row],[VALOR ANULACION]]</f>
        <v>46361376</v>
      </c>
      <c r="Q1046" s="343"/>
      <c r="R1046" s="341">
        <f>VALUE(LEFT(RP_2024[[#This Row],[OBJETO]],3))</f>
        <v>516</v>
      </c>
      <c r="S1046" s="344">
        <f t="shared" si="7"/>
        <v>242</v>
      </c>
      <c r="T1046" s="341" t="str">
        <f>SUBSTITUTE(RP_2024[[#This Row],[CODIGO TIPO]],"-","")</f>
        <v>O232020200991122</v>
      </c>
      <c r="U1046" s="337">
        <v>1905054</v>
      </c>
      <c r="V1046" s="341">
        <f>VALUE(LEFT(RIGHT(RP_2024[[#This Row],[IMPUTACION PRESUPUESTAL]],6),3))</f>
        <v>237</v>
      </c>
      <c r="W1046" s="335" t="s">
        <v>47</v>
      </c>
      <c r="X1046" s="335">
        <f>VALUE(LEFT(RP_2024[[#This Row],[Actividad]],SEARCH(".",RP_2024[[#This Row],[Actividad]],1)-1))</f>
        <v>4</v>
      </c>
      <c r="Y1046" s="337">
        <f>MONTH(RP_2024[[#This Row],[FECHA RP]])</f>
        <v>10</v>
      </c>
      <c r="Z1046" s="336" t="str">
        <f>IF(RP_2024[[#This Row],[FEC ANULACION]]="","",MONTH(RP_2024[[#This Row],[FEC ANULACION]]))</f>
        <v/>
      </c>
      <c r="AA1046" s="337" t="s">
        <v>1589</v>
      </c>
      <c r="AB1046" s="337" t="s">
        <v>3394</v>
      </c>
      <c r="AC1046" s="337" t="str">
        <f>MID(RP_2024[[#This Row],[Elemento PEP]],11,2)</f>
        <v>13</v>
      </c>
    </row>
    <row r="1047" spans="1:29">
      <c r="A1047" s="338">
        <v>5311</v>
      </c>
      <c r="B1047" s="339">
        <v>45582</v>
      </c>
      <c r="C1047" s="340" t="s">
        <v>1713</v>
      </c>
      <c r="D1047" s="340" t="s">
        <v>2982</v>
      </c>
      <c r="E1047" s="338" t="s">
        <v>1579</v>
      </c>
      <c r="F1047" s="338">
        <v>6124</v>
      </c>
      <c r="G1047" s="339">
        <v>45579</v>
      </c>
      <c r="H1047" s="341">
        <v>6912002</v>
      </c>
      <c r="I1047" s="341" t="s">
        <v>1708</v>
      </c>
      <c r="J1047" s="341">
        <v>12013</v>
      </c>
      <c r="K1047" s="341" t="s">
        <v>1704</v>
      </c>
      <c r="L1047" s="341" t="s">
        <v>1832</v>
      </c>
      <c r="M1047" s="342">
        <v>44197840</v>
      </c>
      <c r="N1047" s="332">
        <v>0</v>
      </c>
      <c r="O1047" s="339"/>
      <c r="P1047" s="342">
        <f>+RP_2024[[#This Row],[VALOR INICIAL]]-RP_2024[[#This Row],[VALOR ANULACION]]</f>
        <v>44197840</v>
      </c>
      <c r="Q1047" s="343"/>
      <c r="R1047" s="341">
        <f>VALUE(LEFT(RP_2024[[#This Row],[OBJETO]],3))</f>
        <v>519</v>
      </c>
      <c r="S1047" s="344">
        <f t="shared" si="7"/>
        <v>242</v>
      </c>
      <c r="T1047" s="341" t="str">
        <f>SUBSTITUTE(RP_2024[[#This Row],[CODIGO TIPO]],"-","")</f>
        <v>O232020200991122</v>
      </c>
      <c r="U1047" s="337">
        <v>1905014</v>
      </c>
      <c r="V1047" s="341">
        <f>VALUE(LEFT(RIGHT(RP_2024[[#This Row],[IMPUTACION PRESUPUESTAL]],6),3))</f>
        <v>1</v>
      </c>
      <c r="W1047" s="335" t="s">
        <v>810</v>
      </c>
      <c r="X1047" s="335">
        <f>VALUE(LEFT(RP_2024[[#This Row],[Actividad]],SEARCH(".",RP_2024[[#This Row],[Actividad]],1)-1))</f>
        <v>10</v>
      </c>
      <c r="Y1047" s="337">
        <f>MONTH(RP_2024[[#This Row],[FECHA RP]])</f>
        <v>10</v>
      </c>
      <c r="Z1047" s="336" t="str">
        <f>IF(RP_2024[[#This Row],[FEC ANULACION]]="","",MONTH(RP_2024[[#This Row],[FEC ANULACION]]))</f>
        <v/>
      </c>
      <c r="AA1047" s="337" t="s">
        <v>1589</v>
      </c>
      <c r="AB1047" s="337" t="s">
        <v>3392</v>
      </c>
      <c r="AC1047" s="337" t="str">
        <f>MID(RP_2024[[#This Row],[Elemento PEP]],11,2)</f>
        <v>13</v>
      </c>
    </row>
    <row r="1048" spans="1:29">
      <c r="A1048" s="338">
        <v>5312</v>
      </c>
      <c r="B1048" s="339">
        <v>45582</v>
      </c>
      <c r="C1048" s="340" t="s">
        <v>1722</v>
      </c>
      <c r="D1048" s="340" t="s">
        <v>2982</v>
      </c>
      <c r="E1048" s="338" t="s">
        <v>1579</v>
      </c>
      <c r="F1048" s="338">
        <v>6121</v>
      </c>
      <c r="G1048" s="339">
        <v>45579</v>
      </c>
      <c r="H1048" s="341">
        <v>6912002</v>
      </c>
      <c r="I1048" s="341" t="s">
        <v>1708</v>
      </c>
      <c r="J1048" s="341">
        <v>12013</v>
      </c>
      <c r="K1048" s="341" t="s">
        <v>1704</v>
      </c>
      <c r="L1048" s="341" t="s">
        <v>1832</v>
      </c>
      <c r="M1048" s="342">
        <v>35222907</v>
      </c>
      <c r="N1048" s="332">
        <v>0</v>
      </c>
      <c r="O1048" s="339"/>
      <c r="P1048" s="342">
        <f>+RP_2024[[#This Row],[VALOR INICIAL]]-RP_2024[[#This Row],[VALOR ANULACION]]</f>
        <v>35222907</v>
      </c>
      <c r="Q1048" s="343"/>
      <c r="R1048" s="341">
        <f>VALUE(LEFT(RP_2024[[#This Row],[OBJETO]],3))</f>
        <v>519</v>
      </c>
      <c r="S1048" s="344">
        <f t="shared" si="7"/>
        <v>242</v>
      </c>
      <c r="T1048" s="341" t="str">
        <f>SUBSTITUTE(RP_2024[[#This Row],[CODIGO TIPO]],"-","")</f>
        <v>O232020200991122</v>
      </c>
      <c r="U1048" s="337">
        <v>1905054</v>
      </c>
      <c r="V1048" s="341">
        <f>VALUE(LEFT(RIGHT(RP_2024[[#This Row],[IMPUTACION PRESUPUESTAL]],6),3))</f>
        <v>121</v>
      </c>
      <c r="W1048" s="335" t="s">
        <v>48</v>
      </c>
      <c r="X1048" s="335">
        <f>VALUE(LEFT(RP_2024[[#This Row],[Actividad]],SEARCH(".",RP_2024[[#This Row],[Actividad]],1)-1))</f>
        <v>5</v>
      </c>
      <c r="Y1048" s="337">
        <f>MONTH(RP_2024[[#This Row],[FECHA RP]])</f>
        <v>10</v>
      </c>
      <c r="Z1048" s="336" t="str">
        <f>IF(RP_2024[[#This Row],[FEC ANULACION]]="","",MONTH(RP_2024[[#This Row],[FEC ANULACION]]))</f>
        <v/>
      </c>
      <c r="AA1048" s="337" t="s">
        <v>1589</v>
      </c>
      <c r="AB1048" s="337" t="s">
        <v>3394</v>
      </c>
      <c r="AC1048" s="337" t="str">
        <f>MID(RP_2024[[#This Row],[Elemento PEP]],11,2)</f>
        <v>13</v>
      </c>
    </row>
    <row r="1049" spans="1:29">
      <c r="A1049" s="338">
        <v>5312</v>
      </c>
      <c r="B1049" s="339">
        <v>45582</v>
      </c>
      <c r="C1049" s="340" t="s">
        <v>1722</v>
      </c>
      <c r="D1049" s="340" t="s">
        <v>2982</v>
      </c>
      <c r="E1049" s="338" t="s">
        <v>1579</v>
      </c>
      <c r="F1049" s="338">
        <v>6121</v>
      </c>
      <c r="G1049" s="339">
        <v>45579</v>
      </c>
      <c r="H1049" s="341">
        <v>6912002</v>
      </c>
      <c r="I1049" s="341" t="s">
        <v>1708</v>
      </c>
      <c r="J1049" s="341">
        <v>12013</v>
      </c>
      <c r="K1049" s="341" t="s">
        <v>1704</v>
      </c>
      <c r="L1049" s="341" t="s">
        <v>1832</v>
      </c>
      <c r="M1049" s="342">
        <v>174809077</v>
      </c>
      <c r="N1049" s="332">
        <v>0</v>
      </c>
      <c r="O1049" s="339"/>
      <c r="P1049" s="342">
        <f>+RP_2024[[#This Row],[VALOR INICIAL]]-RP_2024[[#This Row],[VALOR ANULACION]]</f>
        <v>174809077</v>
      </c>
      <c r="Q1049" s="343"/>
      <c r="R1049" s="341">
        <f>VALUE(LEFT(RP_2024[[#This Row],[OBJETO]],3))</f>
        <v>519</v>
      </c>
      <c r="S1049" s="344">
        <f t="shared" si="7"/>
        <v>242</v>
      </c>
      <c r="T1049" s="341" t="str">
        <f>SUBSTITUTE(RP_2024[[#This Row],[CODIGO TIPO]],"-","")</f>
        <v>O232020200991122</v>
      </c>
      <c r="U1049" s="337">
        <v>1905054</v>
      </c>
      <c r="V1049" s="341">
        <f>VALUE(LEFT(RIGHT(RP_2024[[#This Row],[IMPUTACION PRESUPUESTAL]],6),3))</f>
        <v>121</v>
      </c>
      <c r="W1049" s="335" t="s">
        <v>477</v>
      </c>
      <c r="X1049" s="335">
        <f>VALUE(LEFT(RP_2024[[#This Row],[Actividad]],SEARCH(".",RP_2024[[#This Row],[Actividad]],1)-1))</f>
        <v>5</v>
      </c>
      <c r="Y1049" s="337">
        <f>MONTH(RP_2024[[#This Row],[FECHA RP]])</f>
        <v>10</v>
      </c>
      <c r="Z1049" s="336" t="str">
        <f>IF(RP_2024[[#This Row],[FEC ANULACION]]="","",MONTH(RP_2024[[#This Row],[FEC ANULACION]]))</f>
        <v/>
      </c>
      <c r="AA1049" s="337" t="s">
        <v>1589</v>
      </c>
      <c r="AB1049" s="337" t="s">
        <v>3394</v>
      </c>
      <c r="AC1049" s="337" t="str">
        <f>MID(RP_2024[[#This Row],[Elemento PEP]],11,2)</f>
        <v>13</v>
      </c>
    </row>
    <row r="1050" spans="1:29">
      <c r="A1050" s="338">
        <v>5313</v>
      </c>
      <c r="B1050" s="339">
        <v>45582</v>
      </c>
      <c r="C1050" s="340" t="s">
        <v>1761</v>
      </c>
      <c r="D1050" s="340" t="s">
        <v>2987</v>
      </c>
      <c r="E1050" s="338" t="s">
        <v>1583</v>
      </c>
      <c r="F1050" s="338">
        <v>6205</v>
      </c>
      <c r="G1050" s="339">
        <v>45579</v>
      </c>
      <c r="H1050" s="341">
        <v>6911666</v>
      </c>
      <c r="I1050" s="341" t="s">
        <v>1756</v>
      </c>
      <c r="J1050" s="341">
        <v>12013</v>
      </c>
      <c r="K1050" s="341" t="s">
        <v>1704</v>
      </c>
      <c r="L1050" s="341" t="s">
        <v>1832</v>
      </c>
      <c r="M1050" s="342">
        <v>30907805</v>
      </c>
      <c r="N1050" s="332">
        <v>0</v>
      </c>
      <c r="O1050" s="339"/>
      <c r="P1050" s="342">
        <f>+RP_2024[[#This Row],[VALOR INICIAL]]-RP_2024[[#This Row],[VALOR ANULACION]]</f>
        <v>30907805</v>
      </c>
      <c r="Q1050" s="343"/>
      <c r="R1050" s="341">
        <f>VALUE(LEFT(RP_2024[[#This Row],[OBJETO]],3))</f>
        <v>516</v>
      </c>
      <c r="S1050" s="344">
        <f t="shared" si="7"/>
        <v>242</v>
      </c>
      <c r="T1050" s="341" t="str">
        <f>SUBSTITUTE(RP_2024[[#This Row],[CODIGO TIPO]],"-","")</f>
        <v>O232020200991122</v>
      </c>
      <c r="U1050" s="337">
        <v>1905014</v>
      </c>
      <c r="V1050" s="341">
        <f>VALUE(LEFT(RIGHT(RP_2024[[#This Row],[IMPUTACION PRESUPUESTAL]],6),3))</f>
        <v>234</v>
      </c>
      <c r="W1050" s="335" t="s">
        <v>1239</v>
      </c>
      <c r="X1050" s="335">
        <f>VALUE(LEFT(RP_2024[[#This Row],[Actividad]],SEARCH(".",RP_2024[[#This Row],[Actividad]],1)-1))</f>
        <v>13</v>
      </c>
      <c r="Y1050" s="337">
        <f>MONTH(RP_2024[[#This Row],[FECHA RP]])</f>
        <v>10</v>
      </c>
      <c r="Z1050" s="336" t="str">
        <f>IF(RP_2024[[#This Row],[FEC ANULACION]]="","",MONTH(RP_2024[[#This Row],[FEC ANULACION]]))</f>
        <v/>
      </c>
      <c r="AA1050" s="337" t="s">
        <v>1589</v>
      </c>
      <c r="AB1050" s="337" t="s">
        <v>3392</v>
      </c>
      <c r="AC1050" s="337" t="str">
        <f>MID(RP_2024[[#This Row],[Elemento PEP]],11,2)</f>
        <v>13</v>
      </c>
    </row>
    <row r="1051" spans="1:29">
      <c r="A1051" s="338">
        <v>5314</v>
      </c>
      <c r="B1051" s="339">
        <v>45582</v>
      </c>
      <c r="C1051" s="340" t="s">
        <v>1793</v>
      </c>
      <c r="D1051" s="340" t="s">
        <v>2987</v>
      </c>
      <c r="E1051" s="338" t="s">
        <v>1583</v>
      </c>
      <c r="F1051" s="338">
        <v>6248</v>
      </c>
      <c r="G1051" s="339">
        <v>45579</v>
      </c>
      <c r="H1051" s="341">
        <v>6911666</v>
      </c>
      <c r="I1051" s="341" t="s">
        <v>1756</v>
      </c>
      <c r="J1051" s="341">
        <v>49809</v>
      </c>
      <c r="K1051" s="341" t="s">
        <v>1704</v>
      </c>
      <c r="L1051" s="341" t="s">
        <v>1719</v>
      </c>
      <c r="M1051" s="342">
        <v>261514105</v>
      </c>
      <c r="N1051" s="332">
        <v>0</v>
      </c>
      <c r="O1051" s="339"/>
      <c r="P1051" s="342">
        <f>+RP_2024[[#This Row],[VALOR INICIAL]]-RP_2024[[#This Row],[VALOR ANULACION]]</f>
        <v>261514105</v>
      </c>
      <c r="Q1051" s="343"/>
      <c r="R1051" s="341">
        <f>VALUE(LEFT(RP_2024[[#This Row],[OBJETO]],3))</f>
        <v>516</v>
      </c>
      <c r="S1051" s="344">
        <f t="shared" si="7"/>
        <v>242</v>
      </c>
      <c r="T1051" s="341" t="str">
        <f>SUBSTITUTE(RP_2024[[#This Row],[CODIGO TIPO]],"-","")</f>
        <v>O232020200991122</v>
      </c>
      <c r="U1051" s="337">
        <v>1905054</v>
      </c>
      <c r="V1051" s="341">
        <f>VALUE(LEFT(RIGHT(RP_2024[[#This Row],[IMPUTACION PRESUPUESTAL]],6),3))</f>
        <v>103</v>
      </c>
      <c r="W1051" s="335" t="s">
        <v>44</v>
      </c>
      <c r="X1051" s="335">
        <f>VALUE(LEFT(RP_2024[[#This Row],[Actividad]],SEARCH(".",RP_2024[[#This Row],[Actividad]],1)-1))</f>
        <v>3</v>
      </c>
      <c r="Y1051" s="337">
        <f>MONTH(RP_2024[[#This Row],[FECHA RP]])</f>
        <v>10</v>
      </c>
      <c r="Z1051" s="336" t="str">
        <f>IF(RP_2024[[#This Row],[FEC ANULACION]]="","",MONTH(RP_2024[[#This Row],[FEC ANULACION]]))</f>
        <v/>
      </c>
      <c r="AA1051" s="337" t="s">
        <v>1589</v>
      </c>
      <c r="AB1051" s="337" t="s">
        <v>3394</v>
      </c>
      <c r="AC1051" s="337" t="str">
        <f>MID(RP_2024[[#This Row],[Elemento PEP]],11,2)</f>
        <v>13</v>
      </c>
    </row>
    <row r="1052" spans="1:29">
      <c r="A1052" s="338">
        <v>5314</v>
      </c>
      <c r="B1052" s="339">
        <v>45582</v>
      </c>
      <c r="C1052" s="340" t="s">
        <v>1793</v>
      </c>
      <c r="D1052" s="340" t="s">
        <v>2987</v>
      </c>
      <c r="E1052" s="338" t="s">
        <v>1583</v>
      </c>
      <c r="F1052" s="338">
        <v>6248</v>
      </c>
      <c r="G1052" s="339">
        <v>45579</v>
      </c>
      <c r="H1052" s="341">
        <v>6911666</v>
      </c>
      <c r="I1052" s="341" t="s">
        <v>1756</v>
      </c>
      <c r="J1052" s="341">
        <v>12013</v>
      </c>
      <c r="K1052" s="341" t="s">
        <v>1704</v>
      </c>
      <c r="L1052" s="341" t="s">
        <v>1832</v>
      </c>
      <c r="M1052" s="342">
        <v>236096783</v>
      </c>
      <c r="N1052" s="332">
        <v>0</v>
      </c>
      <c r="O1052" s="339"/>
      <c r="P1052" s="342">
        <f>+RP_2024[[#This Row],[VALOR INICIAL]]-RP_2024[[#This Row],[VALOR ANULACION]]</f>
        <v>236096783</v>
      </c>
      <c r="Q1052" s="343"/>
      <c r="R1052" s="341">
        <f>VALUE(LEFT(RP_2024[[#This Row],[OBJETO]],3))</f>
        <v>516</v>
      </c>
      <c r="S1052" s="344">
        <f t="shared" si="7"/>
        <v>242</v>
      </c>
      <c r="T1052" s="341" t="str">
        <f>SUBSTITUTE(RP_2024[[#This Row],[CODIGO TIPO]],"-","")</f>
        <v>O232020200991122</v>
      </c>
      <c r="U1052" s="337">
        <v>1905054</v>
      </c>
      <c r="V1052" s="341">
        <f>VALUE(LEFT(RIGHT(RP_2024[[#This Row],[IMPUTACION PRESUPUESTAL]],6),3))</f>
        <v>103</v>
      </c>
      <c r="W1052" s="335" t="s">
        <v>44</v>
      </c>
      <c r="X1052" s="335">
        <f>VALUE(LEFT(RP_2024[[#This Row],[Actividad]],SEARCH(".",RP_2024[[#This Row],[Actividad]],1)-1))</f>
        <v>3</v>
      </c>
      <c r="Y1052" s="337">
        <f>MONTH(RP_2024[[#This Row],[FECHA RP]])</f>
        <v>10</v>
      </c>
      <c r="Z1052" s="336" t="str">
        <f>IF(RP_2024[[#This Row],[FEC ANULACION]]="","",MONTH(RP_2024[[#This Row],[FEC ANULACION]]))</f>
        <v/>
      </c>
      <c r="AA1052" s="337" t="s">
        <v>1589</v>
      </c>
      <c r="AB1052" s="337" t="s">
        <v>3394</v>
      </c>
      <c r="AC1052" s="337" t="str">
        <f>MID(RP_2024[[#This Row],[Elemento PEP]],11,2)</f>
        <v>13</v>
      </c>
    </row>
    <row r="1053" spans="1:29">
      <c r="A1053" s="338">
        <v>5314</v>
      </c>
      <c r="B1053" s="339">
        <v>45582</v>
      </c>
      <c r="C1053" s="340" t="s">
        <v>1793</v>
      </c>
      <c r="D1053" s="340" t="s">
        <v>2987</v>
      </c>
      <c r="E1053" s="338" t="s">
        <v>1583</v>
      </c>
      <c r="F1053" s="338">
        <v>6248</v>
      </c>
      <c r="G1053" s="339">
        <v>45579</v>
      </c>
      <c r="H1053" s="341">
        <v>6911666</v>
      </c>
      <c r="I1053" s="341" t="s">
        <v>1756</v>
      </c>
      <c r="J1053" s="341">
        <v>12013</v>
      </c>
      <c r="K1053" s="341" t="s">
        <v>1704</v>
      </c>
      <c r="L1053" s="341" t="s">
        <v>1832</v>
      </c>
      <c r="M1053" s="342">
        <v>475682108</v>
      </c>
      <c r="N1053" s="332">
        <v>0</v>
      </c>
      <c r="O1053" s="339"/>
      <c r="P1053" s="342">
        <f>+RP_2024[[#This Row],[VALOR INICIAL]]-RP_2024[[#This Row],[VALOR ANULACION]]</f>
        <v>475682108</v>
      </c>
      <c r="Q1053" s="343"/>
      <c r="R1053" s="341">
        <f>VALUE(LEFT(RP_2024[[#This Row],[OBJETO]],3))</f>
        <v>516</v>
      </c>
      <c r="S1053" s="344">
        <f t="shared" si="7"/>
        <v>242</v>
      </c>
      <c r="T1053" s="341" t="str">
        <f>SUBSTITUTE(RP_2024[[#This Row],[CODIGO TIPO]],"-","")</f>
        <v>O232020200991122</v>
      </c>
      <c r="U1053" s="337">
        <v>1905054</v>
      </c>
      <c r="V1053" s="341">
        <f>VALUE(LEFT(RIGHT(RP_2024[[#This Row],[IMPUTACION PRESUPUESTAL]],6),3))</f>
        <v>103</v>
      </c>
      <c r="W1053" s="335" t="s">
        <v>45</v>
      </c>
      <c r="X1053" s="335">
        <f>VALUE(LEFT(RP_2024[[#This Row],[Actividad]],SEARCH(".",RP_2024[[#This Row],[Actividad]],1)-1))</f>
        <v>3</v>
      </c>
      <c r="Y1053" s="337">
        <f>MONTH(RP_2024[[#This Row],[FECHA RP]])</f>
        <v>10</v>
      </c>
      <c r="Z1053" s="336" t="str">
        <f>IF(RP_2024[[#This Row],[FEC ANULACION]]="","",MONTH(RP_2024[[#This Row],[FEC ANULACION]]))</f>
        <v/>
      </c>
      <c r="AA1053" s="337" t="s">
        <v>1589</v>
      </c>
      <c r="AB1053" s="337" t="s">
        <v>3394</v>
      </c>
      <c r="AC1053" s="337" t="str">
        <f>MID(RP_2024[[#This Row],[Elemento PEP]],11,2)</f>
        <v>13</v>
      </c>
    </row>
    <row r="1054" spans="1:29">
      <c r="A1054" s="338">
        <v>5315</v>
      </c>
      <c r="B1054" s="339">
        <v>45582</v>
      </c>
      <c r="C1054" s="340" t="s">
        <v>1737</v>
      </c>
      <c r="D1054" s="340" t="s">
        <v>2982</v>
      </c>
      <c r="E1054" s="338" t="s">
        <v>1579</v>
      </c>
      <c r="F1054" s="338">
        <v>6122</v>
      </c>
      <c r="G1054" s="339">
        <v>45579</v>
      </c>
      <c r="H1054" s="341">
        <v>6912002</v>
      </c>
      <c r="I1054" s="341" t="s">
        <v>1708</v>
      </c>
      <c r="J1054" s="341">
        <v>12013</v>
      </c>
      <c r="K1054" s="341" t="s">
        <v>1704</v>
      </c>
      <c r="L1054" s="341" t="s">
        <v>1832</v>
      </c>
      <c r="M1054" s="342">
        <v>19232725</v>
      </c>
      <c r="N1054" s="332">
        <v>0</v>
      </c>
      <c r="O1054" s="339"/>
      <c r="P1054" s="342">
        <f>+RP_2024[[#This Row],[VALOR INICIAL]]-RP_2024[[#This Row],[VALOR ANULACION]]</f>
        <v>19232725</v>
      </c>
      <c r="Q1054" s="343"/>
      <c r="R1054" s="341">
        <f>VALUE(LEFT(RP_2024[[#This Row],[OBJETO]],3))</f>
        <v>519</v>
      </c>
      <c r="S1054" s="344">
        <f t="shared" si="7"/>
        <v>242</v>
      </c>
      <c r="T1054" s="341" t="str">
        <f>SUBSTITUTE(RP_2024[[#This Row],[CODIGO TIPO]],"-","")</f>
        <v>O232020200991122</v>
      </c>
      <c r="U1054" s="337">
        <v>1905014</v>
      </c>
      <c r="V1054" s="341">
        <f>VALUE(LEFT(RIGHT(RP_2024[[#This Row],[IMPUTACION PRESUPUESTAL]],6),3))</f>
        <v>125</v>
      </c>
      <c r="W1054" s="335" t="s">
        <v>51</v>
      </c>
      <c r="X1054" s="335">
        <f>VALUE(LEFT(RP_2024[[#This Row],[Actividad]],SEARCH(".",RP_2024[[#This Row],[Actividad]],1)-1))</f>
        <v>7</v>
      </c>
      <c r="Y1054" s="337">
        <f>MONTH(RP_2024[[#This Row],[FECHA RP]])</f>
        <v>10</v>
      </c>
      <c r="Z1054" s="336" t="str">
        <f>IF(RP_2024[[#This Row],[FEC ANULACION]]="","",MONTH(RP_2024[[#This Row],[FEC ANULACION]]))</f>
        <v/>
      </c>
      <c r="AA1054" s="337" t="s">
        <v>1589</v>
      </c>
      <c r="AB1054" s="337" t="s">
        <v>3392</v>
      </c>
      <c r="AC1054" s="337" t="str">
        <f>MID(RP_2024[[#This Row],[Elemento PEP]],11,2)</f>
        <v>13</v>
      </c>
    </row>
    <row r="1055" spans="1:29">
      <c r="A1055" s="338">
        <v>5316</v>
      </c>
      <c r="B1055" s="339">
        <v>45582</v>
      </c>
      <c r="C1055" s="340" t="s">
        <v>1787</v>
      </c>
      <c r="D1055" s="340" t="s">
        <v>2987</v>
      </c>
      <c r="E1055" s="338" t="s">
        <v>1583</v>
      </c>
      <c r="F1055" s="338">
        <v>6237</v>
      </c>
      <c r="G1055" s="339">
        <v>45579</v>
      </c>
      <c r="H1055" s="341">
        <v>6911666</v>
      </c>
      <c r="I1055" s="341" t="s">
        <v>1756</v>
      </c>
      <c r="J1055" s="341">
        <v>49809</v>
      </c>
      <c r="K1055" s="341" t="s">
        <v>1704</v>
      </c>
      <c r="L1055" s="341" t="s">
        <v>1719</v>
      </c>
      <c r="M1055" s="342">
        <v>31525272</v>
      </c>
      <c r="N1055" s="332">
        <v>0</v>
      </c>
      <c r="O1055" s="339"/>
      <c r="P1055" s="342">
        <f>+RP_2024[[#This Row],[VALOR INICIAL]]-RP_2024[[#This Row],[VALOR ANULACION]]</f>
        <v>31525272</v>
      </c>
      <c r="Q1055" s="343"/>
      <c r="R1055" s="341">
        <f>VALUE(LEFT(RP_2024[[#This Row],[OBJETO]],3))</f>
        <v>516</v>
      </c>
      <c r="S1055" s="344">
        <f t="shared" si="7"/>
        <v>242</v>
      </c>
      <c r="T1055" s="341" t="str">
        <f>SUBSTITUTE(RP_2024[[#This Row],[CODIGO TIPO]],"-","")</f>
        <v>O232020200991122</v>
      </c>
      <c r="U1055" s="337">
        <v>1905049</v>
      </c>
      <c r="V1055" s="341">
        <f>VALUE(LEFT(RIGHT(RP_2024[[#This Row],[IMPUTACION PRESUPUESTAL]],6),3))</f>
        <v>212</v>
      </c>
      <c r="W1055" s="335" t="s">
        <v>1282</v>
      </c>
      <c r="X1055" s="335">
        <f>VALUE(LEFT(RP_2024[[#This Row],[Actividad]],SEARCH(".",RP_2024[[#This Row],[Actividad]],1)-1))</f>
        <v>43</v>
      </c>
      <c r="Y1055" s="337">
        <f>MONTH(RP_2024[[#This Row],[FECHA RP]])</f>
        <v>10</v>
      </c>
      <c r="Z1055" s="336" t="str">
        <f>IF(RP_2024[[#This Row],[FEC ANULACION]]="","",MONTH(RP_2024[[#This Row],[FEC ANULACION]]))</f>
        <v/>
      </c>
      <c r="AA1055" s="337" t="s">
        <v>1589</v>
      </c>
      <c r="AB1055" s="337" t="s">
        <v>3386</v>
      </c>
      <c r="AC1055" s="337" t="str">
        <f>MID(RP_2024[[#This Row],[Elemento PEP]],11,2)</f>
        <v>13</v>
      </c>
    </row>
    <row r="1056" spans="1:29">
      <c r="A1056" s="338">
        <v>5317</v>
      </c>
      <c r="B1056" s="339">
        <v>45582</v>
      </c>
      <c r="C1056" s="340" t="s">
        <v>1712</v>
      </c>
      <c r="D1056" s="340" t="s">
        <v>2982</v>
      </c>
      <c r="E1056" s="338" t="s">
        <v>1579</v>
      </c>
      <c r="F1056" s="338">
        <v>6123</v>
      </c>
      <c r="G1056" s="339">
        <v>45579</v>
      </c>
      <c r="H1056" s="341">
        <v>6912002</v>
      </c>
      <c r="I1056" s="341" t="s">
        <v>1708</v>
      </c>
      <c r="J1056" s="341">
        <v>12013</v>
      </c>
      <c r="K1056" s="341" t="s">
        <v>1704</v>
      </c>
      <c r="L1056" s="341" t="s">
        <v>1832</v>
      </c>
      <c r="M1056" s="342">
        <v>54909226</v>
      </c>
      <c r="N1056" s="332">
        <v>0</v>
      </c>
      <c r="O1056" s="339"/>
      <c r="P1056" s="342">
        <f>+RP_2024[[#This Row],[VALOR INICIAL]]-RP_2024[[#This Row],[VALOR ANULACION]]</f>
        <v>54909226</v>
      </c>
      <c r="Q1056" s="343"/>
      <c r="R1056" s="341">
        <f>VALUE(LEFT(RP_2024[[#This Row],[OBJETO]],3))</f>
        <v>519</v>
      </c>
      <c r="S1056" s="344">
        <f t="shared" si="7"/>
        <v>242</v>
      </c>
      <c r="T1056" s="341" t="str">
        <f>SUBSTITUTE(RP_2024[[#This Row],[CODIGO TIPO]],"-","")</f>
        <v>O232020200991122</v>
      </c>
      <c r="U1056" s="337">
        <v>1905014</v>
      </c>
      <c r="V1056" s="341">
        <f>VALUE(LEFT(RIGHT(RP_2024[[#This Row],[IMPUTACION PRESUPUESTAL]],6),3))</f>
        <v>158</v>
      </c>
      <c r="W1056" s="335" t="s">
        <v>53</v>
      </c>
      <c r="X1056" s="335">
        <f>VALUE(LEFT(RP_2024[[#This Row],[Actividad]],SEARCH(".",RP_2024[[#This Row],[Actividad]],1)-1))</f>
        <v>9</v>
      </c>
      <c r="Y1056" s="337">
        <f>MONTH(RP_2024[[#This Row],[FECHA RP]])</f>
        <v>10</v>
      </c>
      <c r="Z1056" s="336" t="str">
        <f>IF(RP_2024[[#This Row],[FEC ANULACION]]="","",MONTH(RP_2024[[#This Row],[FEC ANULACION]]))</f>
        <v/>
      </c>
      <c r="AA1056" s="337" t="s">
        <v>1589</v>
      </c>
      <c r="AB1056" s="337" t="s">
        <v>3392</v>
      </c>
      <c r="AC1056" s="337" t="str">
        <f>MID(RP_2024[[#This Row],[Elemento PEP]],11,2)</f>
        <v>13</v>
      </c>
    </row>
    <row r="1057" spans="1:29">
      <c r="A1057" s="338">
        <v>5318</v>
      </c>
      <c r="B1057" s="339">
        <v>45582</v>
      </c>
      <c r="C1057" s="340" t="s">
        <v>1796</v>
      </c>
      <c r="D1057" s="340" t="s">
        <v>2987</v>
      </c>
      <c r="E1057" s="338" t="s">
        <v>1583</v>
      </c>
      <c r="F1057" s="338">
        <v>6238</v>
      </c>
      <c r="G1057" s="339">
        <v>45579</v>
      </c>
      <c r="H1057" s="341">
        <v>6911666</v>
      </c>
      <c r="I1057" s="341" t="s">
        <v>1756</v>
      </c>
      <c r="J1057" s="341">
        <v>12013</v>
      </c>
      <c r="K1057" s="341" t="s">
        <v>1704</v>
      </c>
      <c r="L1057" s="341" t="s">
        <v>1832</v>
      </c>
      <c r="M1057" s="342">
        <v>24439973</v>
      </c>
      <c r="N1057" s="332">
        <v>0</v>
      </c>
      <c r="O1057" s="339"/>
      <c r="P1057" s="342">
        <f>+RP_2024[[#This Row],[VALOR INICIAL]]-RP_2024[[#This Row],[VALOR ANULACION]]</f>
        <v>24439973</v>
      </c>
      <c r="Q1057" s="343"/>
      <c r="R1057" s="341">
        <f>VALUE(LEFT(RP_2024[[#This Row],[OBJETO]],3))</f>
        <v>516</v>
      </c>
      <c r="S1057" s="344">
        <f t="shared" si="7"/>
        <v>242</v>
      </c>
      <c r="T1057" s="341" t="str">
        <f>SUBSTITUTE(RP_2024[[#This Row],[CODIGO TIPO]],"-","")</f>
        <v>O232020200991122</v>
      </c>
      <c r="U1057" s="337">
        <v>1905014</v>
      </c>
      <c r="V1057" s="341">
        <f>VALUE(LEFT(RIGHT(RP_2024[[#This Row],[IMPUTACION PRESUPUESTAL]],6),3))</f>
        <v>132</v>
      </c>
      <c r="W1057" s="335" t="s">
        <v>1248</v>
      </c>
      <c r="X1057" s="335">
        <f>VALUE(LEFT(RP_2024[[#This Row],[Actividad]],SEARCH(".",RP_2024[[#This Row],[Actividad]],1)-1))</f>
        <v>23</v>
      </c>
      <c r="Y1057" s="337">
        <f>MONTH(RP_2024[[#This Row],[FECHA RP]])</f>
        <v>10</v>
      </c>
      <c r="Z1057" s="336" t="str">
        <f>IF(RP_2024[[#This Row],[FEC ANULACION]]="","",MONTH(RP_2024[[#This Row],[FEC ANULACION]]))</f>
        <v/>
      </c>
      <c r="AA1057" s="337" t="s">
        <v>1589</v>
      </c>
      <c r="AB1057" s="337" t="s">
        <v>3393</v>
      </c>
      <c r="AC1057" s="337" t="str">
        <f>MID(RP_2024[[#This Row],[Elemento PEP]],11,2)</f>
        <v>07</v>
      </c>
    </row>
    <row r="1058" spans="1:29">
      <c r="A1058" s="338">
        <v>5319</v>
      </c>
      <c r="B1058" s="339">
        <v>45582</v>
      </c>
      <c r="C1058" s="340" t="s">
        <v>1729</v>
      </c>
      <c r="D1058" s="340" t="s">
        <v>2982</v>
      </c>
      <c r="E1058" s="338" t="s">
        <v>1579</v>
      </c>
      <c r="F1058" s="338">
        <v>6119</v>
      </c>
      <c r="G1058" s="339">
        <v>45579</v>
      </c>
      <c r="H1058" s="341">
        <v>6912002</v>
      </c>
      <c r="I1058" s="341" t="s">
        <v>1708</v>
      </c>
      <c r="J1058" s="341">
        <v>12013</v>
      </c>
      <c r="K1058" s="341" t="s">
        <v>1704</v>
      </c>
      <c r="L1058" s="341" t="s">
        <v>1832</v>
      </c>
      <c r="M1058" s="342">
        <v>30907805</v>
      </c>
      <c r="N1058" s="332">
        <v>0</v>
      </c>
      <c r="O1058" s="339"/>
      <c r="P1058" s="342">
        <f>+RP_2024[[#This Row],[VALOR INICIAL]]-RP_2024[[#This Row],[VALOR ANULACION]]</f>
        <v>30907805</v>
      </c>
      <c r="Q1058" s="343"/>
      <c r="R1058" s="341">
        <f>VALUE(LEFT(RP_2024[[#This Row],[OBJETO]],3))</f>
        <v>519</v>
      </c>
      <c r="S1058" s="344">
        <f t="shared" si="7"/>
        <v>242</v>
      </c>
      <c r="T1058" s="341" t="str">
        <f>SUBSTITUTE(RP_2024[[#This Row],[CODIGO TIPO]],"-","")</f>
        <v>O232020200991122</v>
      </c>
      <c r="U1058" s="337">
        <v>1905014</v>
      </c>
      <c r="V1058" s="341">
        <f>VALUE(LEFT(RIGHT(RP_2024[[#This Row],[IMPUTACION PRESUPUESTAL]],6),3))</f>
        <v>234</v>
      </c>
      <c r="W1058" s="335" t="s">
        <v>1239</v>
      </c>
      <c r="X1058" s="335">
        <f>VALUE(LEFT(RP_2024[[#This Row],[Actividad]],SEARCH(".",RP_2024[[#This Row],[Actividad]],1)-1))</f>
        <v>13</v>
      </c>
      <c r="Y1058" s="337">
        <f>MONTH(RP_2024[[#This Row],[FECHA RP]])</f>
        <v>10</v>
      </c>
      <c r="Z1058" s="336" t="str">
        <f>IF(RP_2024[[#This Row],[FEC ANULACION]]="","",MONTH(RP_2024[[#This Row],[FEC ANULACION]]))</f>
        <v/>
      </c>
      <c r="AA1058" s="337" t="s">
        <v>1589</v>
      </c>
      <c r="AB1058" s="337" t="s">
        <v>3392</v>
      </c>
      <c r="AC1058" s="337" t="str">
        <f>MID(RP_2024[[#This Row],[Elemento PEP]],11,2)</f>
        <v>13</v>
      </c>
    </row>
    <row r="1059" spans="1:29">
      <c r="A1059" s="338">
        <v>5320</v>
      </c>
      <c r="B1059" s="339">
        <v>45582</v>
      </c>
      <c r="C1059" s="340" t="s">
        <v>1767</v>
      </c>
      <c r="D1059" s="340" t="s">
        <v>2987</v>
      </c>
      <c r="E1059" s="338" t="s">
        <v>1583</v>
      </c>
      <c r="F1059" s="338">
        <v>6235</v>
      </c>
      <c r="G1059" s="339">
        <v>45579</v>
      </c>
      <c r="H1059" s="341">
        <v>6911666</v>
      </c>
      <c r="I1059" s="341" t="s">
        <v>1756</v>
      </c>
      <c r="J1059" s="341">
        <v>12013</v>
      </c>
      <c r="K1059" s="341" t="s">
        <v>1704</v>
      </c>
      <c r="L1059" s="341" t="s">
        <v>1832</v>
      </c>
      <c r="M1059" s="342">
        <v>44853096</v>
      </c>
      <c r="N1059" s="332">
        <v>0</v>
      </c>
      <c r="O1059" s="339"/>
      <c r="P1059" s="342">
        <f>+RP_2024[[#This Row],[VALOR INICIAL]]-RP_2024[[#This Row],[VALOR ANULACION]]</f>
        <v>44853096</v>
      </c>
      <c r="Q1059" s="343"/>
      <c r="R1059" s="341">
        <f>VALUE(LEFT(RP_2024[[#This Row],[OBJETO]],3))</f>
        <v>516</v>
      </c>
      <c r="S1059" s="344">
        <f t="shared" si="7"/>
        <v>242</v>
      </c>
      <c r="T1059" s="341" t="str">
        <f>SUBSTITUTE(RP_2024[[#This Row],[CODIGO TIPO]],"-","")</f>
        <v>O232020200991122</v>
      </c>
      <c r="U1059" s="337">
        <v>1905014</v>
      </c>
      <c r="V1059" s="341">
        <f>VALUE(LEFT(RIGHT(RP_2024[[#This Row],[IMPUTACION PRESUPUESTAL]],6),3))</f>
        <v>3</v>
      </c>
      <c r="W1059" s="335" t="s">
        <v>815</v>
      </c>
      <c r="X1059" s="335">
        <f>VALUE(LEFT(RP_2024[[#This Row],[Actividad]],SEARCH(".",RP_2024[[#This Row],[Actividad]],1)-1))</f>
        <v>10</v>
      </c>
      <c r="Y1059" s="337">
        <f>MONTH(RP_2024[[#This Row],[FECHA RP]])</f>
        <v>10</v>
      </c>
      <c r="Z1059" s="336" t="str">
        <f>IF(RP_2024[[#This Row],[FEC ANULACION]]="","",MONTH(RP_2024[[#This Row],[FEC ANULACION]]))</f>
        <v/>
      </c>
      <c r="AA1059" s="337" t="s">
        <v>1589</v>
      </c>
      <c r="AB1059" s="337" t="s">
        <v>3392</v>
      </c>
      <c r="AC1059" s="337" t="str">
        <f>MID(RP_2024[[#This Row],[Elemento PEP]],11,2)</f>
        <v>13</v>
      </c>
    </row>
    <row r="1060" spans="1:29">
      <c r="A1060" s="338">
        <v>5321</v>
      </c>
      <c r="B1060" s="339">
        <v>45582</v>
      </c>
      <c r="C1060" s="340" t="s">
        <v>1754</v>
      </c>
      <c r="D1060" s="340" t="s">
        <v>2987</v>
      </c>
      <c r="E1060" s="338" t="s">
        <v>1583</v>
      </c>
      <c r="F1060" s="338">
        <v>6242</v>
      </c>
      <c r="G1060" s="339">
        <v>45579</v>
      </c>
      <c r="H1060" s="341">
        <v>6911666</v>
      </c>
      <c r="I1060" s="341" t="s">
        <v>1756</v>
      </c>
      <c r="J1060" s="341">
        <v>12013</v>
      </c>
      <c r="K1060" s="341" t="s">
        <v>1704</v>
      </c>
      <c r="L1060" s="341" t="s">
        <v>1832</v>
      </c>
      <c r="M1060" s="342">
        <v>11139383</v>
      </c>
      <c r="N1060" s="332">
        <v>0</v>
      </c>
      <c r="O1060" s="339"/>
      <c r="P1060" s="342">
        <f>+RP_2024[[#This Row],[VALOR INICIAL]]-RP_2024[[#This Row],[VALOR ANULACION]]</f>
        <v>11139383</v>
      </c>
      <c r="Q1060" s="343"/>
      <c r="R1060" s="341">
        <f>VALUE(LEFT(RP_2024[[#This Row],[OBJETO]],3))</f>
        <v>516</v>
      </c>
      <c r="S1060" s="344">
        <f t="shared" si="7"/>
        <v>242</v>
      </c>
      <c r="T1060" s="341" t="str">
        <f>SUBSTITUTE(RP_2024[[#This Row],[CODIGO TIPO]],"-","")</f>
        <v>O232020200991122</v>
      </c>
      <c r="U1060" s="337">
        <v>1905014</v>
      </c>
      <c r="V1060" s="341">
        <f>VALUE(LEFT(RIGHT(RP_2024[[#This Row],[IMPUTACION PRESUPUESTAL]],6),3))</f>
        <v>128</v>
      </c>
      <c r="W1060" s="335" t="s">
        <v>1246</v>
      </c>
      <c r="X1060" s="335">
        <f>VALUE(LEFT(RP_2024[[#This Row],[Actividad]],SEARCH(".",RP_2024[[#This Row],[Actividad]],1)-1))</f>
        <v>21</v>
      </c>
      <c r="Y1060" s="337">
        <f>MONTH(RP_2024[[#This Row],[FECHA RP]])</f>
        <v>10</v>
      </c>
      <c r="Z1060" s="336" t="str">
        <f>IF(RP_2024[[#This Row],[FEC ANULACION]]="","",MONTH(RP_2024[[#This Row],[FEC ANULACION]]))</f>
        <v/>
      </c>
      <c r="AA1060" s="337" t="s">
        <v>1589</v>
      </c>
      <c r="AB1060" s="337" t="s">
        <v>3393</v>
      </c>
      <c r="AC1060" s="337" t="str">
        <f>MID(RP_2024[[#This Row],[Elemento PEP]],11,2)</f>
        <v>07</v>
      </c>
    </row>
    <row r="1061" spans="1:29">
      <c r="A1061" s="338">
        <v>5322</v>
      </c>
      <c r="B1061" s="339">
        <v>45582</v>
      </c>
      <c r="C1061" s="340" t="s">
        <v>1740</v>
      </c>
      <c r="D1061" s="340" t="s">
        <v>2982</v>
      </c>
      <c r="E1061" s="338" t="s">
        <v>1579</v>
      </c>
      <c r="F1061" s="338">
        <v>6120</v>
      </c>
      <c r="G1061" s="339">
        <v>45579</v>
      </c>
      <c r="H1061" s="341">
        <v>6912002</v>
      </c>
      <c r="I1061" s="341" t="s">
        <v>1708</v>
      </c>
      <c r="J1061" s="341">
        <v>12013</v>
      </c>
      <c r="K1061" s="341" t="s">
        <v>1704</v>
      </c>
      <c r="L1061" s="341" t="s">
        <v>1832</v>
      </c>
      <c r="M1061" s="342">
        <v>54397392</v>
      </c>
      <c r="N1061" s="332">
        <v>0</v>
      </c>
      <c r="O1061" s="339"/>
      <c r="P1061" s="342">
        <f>+RP_2024[[#This Row],[VALOR INICIAL]]-RP_2024[[#This Row],[VALOR ANULACION]]</f>
        <v>54397392</v>
      </c>
      <c r="Q1061" s="343"/>
      <c r="R1061" s="341">
        <f>VALUE(LEFT(RP_2024[[#This Row],[OBJETO]],3))</f>
        <v>519</v>
      </c>
      <c r="S1061" s="344">
        <f t="shared" si="7"/>
        <v>242</v>
      </c>
      <c r="T1061" s="341" t="str">
        <f>SUBSTITUTE(RP_2024[[#This Row],[CODIGO TIPO]],"-","")</f>
        <v>O232020200991122</v>
      </c>
      <c r="U1061" s="337">
        <v>1905054</v>
      </c>
      <c r="V1061" s="341">
        <f>VALUE(LEFT(RIGHT(RP_2024[[#This Row],[IMPUTACION PRESUPUESTAL]],6),3))</f>
        <v>237</v>
      </c>
      <c r="W1061" s="335" t="s">
        <v>47</v>
      </c>
      <c r="X1061" s="335">
        <f>VALUE(LEFT(RP_2024[[#This Row],[Actividad]],SEARCH(".",RP_2024[[#This Row],[Actividad]],1)-1))</f>
        <v>4</v>
      </c>
      <c r="Y1061" s="337">
        <f>MONTH(RP_2024[[#This Row],[FECHA RP]])</f>
        <v>10</v>
      </c>
      <c r="Z1061" s="336" t="str">
        <f>IF(RP_2024[[#This Row],[FEC ANULACION]]="","",MONTH(RP_2024[[#This Row],[FEC ANULACION]]))</f>
        <v/>
      </c>
      <c r="AA1061" s="337" t="s">
        <v>1589</v>
      </c>
      <c r="AB1061" s="337" t="s">
        <v>3394</v>
      </c>
      <c r="AC1061" s="337" t="str">
        <f>MID(RP_2024[[#This Row],[Elemento PEP]],11,2)</f>
        <v>13</v>
      </c>
    </row>
    <row r="1062" spans="1:29">
      <c r="A1062" s="338">
        <v>5323</v>
      </c>
      <c r="B1062" s="339">
        <v>45582</v>
      </c>
      <c r="C1062" s="340" t="s">
        <v>1799</v>
      </c>
      <c r="D1062" s="340" t="s">
        <v>2987</v>
      </c>
      <c r="E1062" s="338" t="s">
        <v>1583</v>
      </c>
      <c r="F1062" s="338">
        <v>6241</v>
      </c>
      <c r="G1062" s="339">
        <v>45579</v>
      </c>
      <c r="H1062" s="341">
        <v>6911666</v>
      </c>
      <c r="I1062" s="341" t="s">
        <v>1756</v>
      </c>
      <c r="J1062" s="341">
        <v>12013</v>
      </c>
      <c r="K1062" s="341" t="s">
        <v>1704</v>
      </c>
      <c r="L1062" s="341" t="s">
        <v>1832</v>
      </c>
      <c r="M1062" s="342">
        <v>116068393</v>
      </c>
      <c r="N1062" s="332">
        <v>0</v>
      </c>
      <c r="O1062" s="339"/>
      <c r="P1062" s="342">
        <f>+RP_2024[[#This Row],[VALOR INICIAL]]-RP_2024[[#This Row],[VALOR ANULACION]]</f>
        <v>116068393</v>
      </c>
      <c r="Q1062" s="343"/>
      <c r="R1062" s="341">
        <f>VALUE(LEFT(RP_2024[[#This Row],[OBJETO]],3))</f>
        <v>516</v>
      </c>
      <c r="S1062" s="344">
        <f t="shared" si="7"/>
        <v>242</v>
      </c>
      <c r="T1062" s="341" t="str">
        <f>SUBSTITUTE(RP_2024[[#This Row],[CODIGO TIPO]],"-","")</f>
        <v>O232020200991122</v>
      </c>
      <c r="U1062" s="337">
        <v>1905014</v>
      </c>
      <c r="V1062" s="341">
        <f>VALUE(LEFT(RIGHT(RP_2024[[#This Row],[IMPUTACION PRESUPUESTAL]],6),3))</f>
        <v>126</v>
      </c>
      <c r="W1062" s="335" t="s">
        <v>1245</v>
      </c>
      <c r="X1062" s="335">
        <f>VALUE(LEFT(RP_2024[[#This Row],[Actividad]],SEARCH(".",RP_2024[[#This Row],[Actividad]],1)-1))</f>
        <v>20</v>
      </c>
      <c r="Y1062" s="337">
        <f>MONTH(RP_2024[[#This Row],[FECHA RP]])</f>
        <v>10</v>
      </c>
      <c r="Z1062" s="336" t="str">
        <f>IF(RP_2024[[#This Row],[FEC ANULACION]]="","",MONTH(RP_2024[[#This Row],[FEC ANULACION]]))</f>
        <v/>
      </c>
      <c r="AA1062" s="337" t="s">
        <v>1589</v>
      </c>
      <c r="AB1062" s="337" t="s">
        <v>3392</v>
      </c>
      <c r="AC1062" s="337" t="str">
        <f>MID(RP_2024[[#This Row],[Elemento PEP]],11,2)</f>
        <v>13</v>
      </c>
    </row>
    <row r="1063" spans="1:29">
      <c r="A1063" s="338">
        <v>5326</v>
      </c>
      <c r="B1063" s="339">
        <v>45582</v>
      </c>
      <c r="C1063" s="340" t="s">
        <v>1783</v>
      </c>
      <c r="D1063" s="340" t="s">
        <v>2987</v>
      </c>
      <c r="E1063" s="338" t="s">
        <v>1583</v>
      </c>
      <c r="F1063" s="338">
        <v>6240</v>
      </c>
      <c r="G1063" s="339">
        <v>45579</v>
      </c>
      <c r="H1063" s="341">
        <v>6911666</v>
      </c>
      <c r="I1063" s="341" t="s">
        <v>1756</v>
      </c>
      <c r="J1063" s="341">
        <v>12013</v>
      </c>
      <c r="K1063" s="341" t="s">
        <v>1704</v>
      </c>
      <c r="L1063" s="341" t="s">
        <v>1832</v>
      </c>
      <c r="M1063" s="342">
        <v>39743614</v>
      </c>
      <c r="N1063" s="332">
        <v>0</v>
      </c>
      <c r="O1063" s="339"/>
      <c r="P1063" s="342">
        <f>+RP_2024[[#This Row],[VALOR INICIAL]]-RP_2024[[#This Row],[VALOR ANULACION]]</f>
        <v>39743614</v>
      </c>
      <c r="Q1063" s="343"/>
      <c r="R1063" s="341">
        <f>VALUE(LEFT(RP_2024[[#This Row],[OBJETO]],3))</f>
        <v>516</v>
      </c>
      <c r="S1063" s="344">
        <f t="shared" si="7"/>
        <v>242</v>
      </c>
      <c r="T1063" s="341" t="str">
        <f>SUBSTITUTE(RP_2024[[#This Row],[CODIGO TIPO]],"-","")</f>
        <v>O232020200991122</v>
      </c>
      <c r="U1063" s="337">
        <v>1905014</v>
      </c>
      <c r="V1063" s="341">
        <f>VALUE(LEFT(RIGHT(RP_2024[[#This Row],[IMPUTACION PRESUPUESTAL]],6),3))</f>
        <v>131</v>
      </c>
      <c r="W1063" s="335" t="s">
        <v>1252</v>
      </c>
      <c r="X1063" s="335">
        <f>VALUE(LEFT(RP_2024[[#This Row],[Actividad]],SEARCH(".",RP_2024[[#This Row],[Actividad]],1)-1))</f>
        <v>26</v>
      </c>
      <c r="Y1063" s="337">
        <f>MONTH(RP_2024[[#This Row],[FECHA RP]])</f>
        <v>10</v>
      </c>
      <c r="Z1063" s="336" t="str">
        <f>IF(RP_2024[[#This Row],[FEC ANULACION]]="","",MONTH(RP_2024[[#This Row],[FEC ANULACION]]))</f>
        <v/>
      </c>
      <c r="AA1063" s="337" t="s">
        <v>1589</v>
      </c>
      <c r="AB1063" s="337" t="s">
        <v>3390</v>
      </c>
      <c r="AC1063" s="337" t="str">
        <f>MID(RP_2024[[#This Row],[Elemento PEP]],11,2)</f>
        <v>08</v>
      </c>
    </row>
    <row r="1064" spans="1:29">
      <c r="A1064" s="338">
        <v>5327</v>
      </c>
      <c r="B1064" s="339">
        <v>45582</v>
      </c>
      <c r="C1064" s="340" t="s">
        <v>1790</v>
      </c>
      <c r="D1064" s="340" t="s">
        <v>2987</v>
      </c>
      <c r="E1064" s="338" t="s">
        <v>1583</v>
      </c>
      <c r="F1064" s="338">
        <v>6232</v>
      </c>
      <c r="G1064" s="339">
        <v>45579</v>
      </c>
      <c r="H1064" s="341">
        <v>6911666</v>
      </c>
      <c r="I1064" s="341" t="s">
        <v>1756</v>
      </c>
      <c r="J1064" s="341">
        <v>49809</v>
      </c>
      <c r="K1064" s="341" t="s">
        <v>1704</v>
      </c>
      <c r="L1064" s="341" t="s">
        <v>1719</v>
      </c>
      <c r="M1064" s="342">
        <v>1112015712</v>
      </c>
      <c r="N1064" s="332">
        <v>0</v>
      </c>
      <c r="O1064" s="339"/>
      <c r="P1064" s="345">
        <f>+RP_2024[[#This Row],[VALOR INICIAL]]-RP_2024[[#This Row],[VALOR ANULACION]]</f>
        <v>1112015712</v>
      </c>
      <c r="Q1064" s="343"/>
      <c r="R1064" s="341">
        <f>VALUE(LEFT(RP_2024[[#This Row],[OBJETO]],3))</f>
        <v>516</v>
      </c>
      <c r="S1064" s="344">
        <f t="shared" si="7"/>
        <v>242</v>
      </c>
      <c r="T1064" s="341" t="str">
        <f>SUBSTITUTE(RP_2024[[#This Row],[CODIGO TIPO]],"-","")</f>
        <v>O232020200991122</v>
      </c>
      <c r="U1064" s="337">
        <v>1905049</v>
      </c>
      <c r="V1064" s="341">
        <f>VALUE(LEFT(RIGHT(RP_2024[[#This Row],[IMPUTACION PRESUPUESTAL]],6),3))</f>
        <v>97</v>
      </c>
      <c r="W1064" s="346" t="s">
        <v>1283</v>
      </c>
      <c r="X1064" s="335">
        <f>VALUE(LEFT(RP_2024[[#This Row],[Actividad]],SEARCH(".",RP_2024[[#This Row],[Actividad]],1)-1))</f>
        <v>44</v>
      </c>
      <c r="Y1064" s="337">
        <f>MONTH(RP_2024[[#This Row],[FECHA RP]])</f>
        <v>10</v>
      </c>
      <c r="Z1064" s="336" t="str">
        <f>IF(RP_2024[[#This Row],[FEC ANULACION]]="","",MONTH(RP_2024[[#This Row],[FEC ANULACION]]))</f>
        <v/>
      </c>
      <c r="AA1064" s="337" t="s">
        <v>1589</v>
      </c>
      <c r="AB1064" s="337" t="s">
        <v>3387</v>
      </c>
      <c r="AC1064" s="337" t="str">
        <f>MID(RP_2024[[#This Row],[Elemento PEP]],11,2)</f>
        <v>11</v>
      </c>
    </row>
    <row r="1065" spans="1:29">
      <c r="A1065" s="338">
        <v>5327</v>
      </c>
      <c r="B1065" s="339">
        <v>45582</v>
      </c>
      <c r="C1065" s="340" t="s">
        <v>1790</v>
      </c>
      <c r="D1065" s="340" t="s">
        <v>2987</v>
      </c>
      <c r="E1065" s="338" t="s">
        <v>1583</v>
      </c>
      <c r="F1065" s="338">
        <v>6232</v>
      </c>
      <c r="G1065" s="339">
        <v>45579</v>
      </c>
      <c r="H1065" s="341">
        <v>6911666</v>
      </c>
      <c r="I1065" s="341" t="s">
        <v>1756</v>
      </c>
      <c r="J1065" s="341">
        <v>12013</v>
      </c>
      <c r="K1065" s="341" t="s">
        <v>1704</v>
      </c>
      <c r="L1065" s="341" t="s">
        <v>1832</v>
      </c>
      <c r="M1065" s="342">
        <v>1650096282</v>
      </c>
      <c r="N1065" s="332">
        <v>0</v>
      </c>
      <c r="O1065" s="339"/>
      <c r="P1065" s="342">
        <f>+RP_2024[[#This Row],[VALOR INICIAL]]-RP_2024[[#This Row],[VALOR ANULACION]]</f>
        <v>1650096282</v>
      </c>
      <c r="Q1065" s="343"/>
      <c r="R1065" s="341">
        <f>VALUE(LEFT(RP_2024[[#This Row],[OBJETO]],3))</f>
        <v>516</v>
      </c>
      <c r="S1065" s="344">
        <f t="shared" si="7"/>
        <v>242</v>
      </c>
      <c r="T1065" s="341" t="str">
        <f>SUBSTITUTE(RP_2024[[#This Row],[CODIGO TIPO]],"-","")</f>
        <v>O232020200991122</v>
      </c>
      <c r="U1065" s="337">
        <v>1905049</v>
      </c>
      <c r="V1065" s="341">
        <f>VALUE(LEFT(RIGHT(RP_2024[[#This Row],[IMPUTACION PRESUPUESTAL]],6),3))</f>
        <v>97</v>
      </c>
      <c r="W1065" s="335" t="s">
        <v>1279</v>
      </c>
      <c r="X1065" s="335">
        <f>VALUE(LEFT(RP_2024[[#This Row],[Actividad]],SEARCH(".",RP_2024[[#This Row],[Actividad]],1)-1))</f>
        <v>42</v>
      </c>
      <c r="Y1065" s="337">
        <f>MONTH(RP_2024[[#This Row],[FECHA RP]])</f>
        <v>10</v>
      </c>
      <c r="Z1065" s="336" t="str">
        <f>IF(RP_2024[[#This Row],[FEC ANULACION]]="","",MONTH(RP_2024[[#This Row],[FEC ANULACION]]))</f>
        <v/>
      </c>
      <c r="AA1065" s="337" t="s">
        <v>1589</v>
      </c>
      <c r="AB1065" s="337" t="s">
        <v>3387</v>
      </c>
      <c r="AC1065" s="337" t="str">
        <f>MID(RP_2024[[#This Row],[Elemento PEP]],11,2)</f>
        <v>11</v>
      </c>
    </row>
    <row r="1066" spans="1:29">
      <c r="A1066" s="338">
        <v>5328</v>
      </c>
      <c r="B1066" s="339">
        <v>45582</v>
      </c>
      <c r="C1066" s="340" t="s">
        <v>1765</v>
      </c>
      <c r="D1066" s="340" t="s">
        <v>2987</v>
      </c>
      <c r="E1066" s="338" t="s">
        <v>1583</v>
      </c>
      <c r="F1066" s="338">
        <v>6233</v>
      </c>
      <c r="G1066" s="339">
        <v>45579</v>
      </c>
      <c r="H1066" s="341">
        <v>6911666</v>
      </c>
      <c r="I1066" s="341" t="s">
        <v>1756</v>
      </c>
      <c r="J1066" s="341">
        <v>12013</v>
      </c>
      <c r="K1066" s="341" t="s">
        <v>1704</v>
      </c>
      <c r="L1066" s="341" t="s">
        <v>1832</v>
      </c>
      <c r="M1066" s="342">
        <v>44197840</v>
      </c>
      <c r="N1066" s="332">
        <v>0</v>
      </c>
      <c r="O1066" s="339"/>
      <c r="P1066" s="342">
        <f>+RP_2024[[#This Row],[VALOR INICIAL]]-RP_2024[[#This Row],[VALOR ANULACION]]</f>
        <v>44197840</v>
      </c>
      <c r="Q1066" s="343"/>
      <c r="R1066" s="341">
        <f>VALUE(LEFT(RP_2024[[#This Row],[OBJETO]],3))</f>
        <v>516</v>
      </c>
      <c r="S1066" s="344">
        <f t="shared" si="7"/>
        <v>242</v>
      </c>
      <c r="T1066" s="341" t="str">
        <f>SUBSTITUTE(RP_2024[[#This Row],[CODIGO TIPO]],"-","")</f>
        <v>O232020200991122</v>
      </c>
      <c r="U1066" s="337">
        <v>1905014</v>
      </c>
      <c r="V1066" s="341">
        <f>VALUE(LEFT(RIGHT(RP_2024[[#This Row],[IMPUTACION PRESUPUESTAL]],6),3))</f>
        <v>1</v>
      </c>
      <c r="W1066" s="335" t="s">
        <v>810</v>
      </c>
      <c r="X1066" s="335">
        <f>VALUE(LEFT(RP_2024[[#This Row],[Actividad]],SEARCH(".",RP_2024[[#This Row],[Actividad]],1)-1))</f>
        <v>10</v>
      </c>
      <c r="Y1066" s="337">
        <f>MONTH(RP_2024[[#This Row],[FECHA RP]])</f>
        <v>10</v>
      </c>
      <c r="Z1066" s="336" t="str">
        <f>IF(RP_2024[[#This Row],[FEC ANULACION]]="","",MONTH(RP_2024[[#This Row],[FEC ANULACION]]))</f>
        <v/>
      </c>
      <c r="AA1066" s="337" t="s">
        <v>1589</v>
      </c>
      <c r="AB1066" s="337" t="s">
        <v>3392</v>
      </c>
      <c r="AC1066" s="337" t="str">
        <f>MID(RP_2024[[#This Row],[Elemento PEP]],11,2)</f>
        <v>13</v>
      </c>
    </row>
    <row r="1067" spans="1:29">
      <c r="A1067" s="338">
        <v>5329</v>
      </c>
      <c r="B1067" s="339">
        <v>45582</v>
      </c>
      <c r="C1067" s="340" t="s">
        <v>1788</v>
      </c>
      <c r="D1067" s="340" t="s">
        <v>2987</v>
      </c>
      <c r="E1067" s="338" t="s">
        <v>1583</v>
      </c>
      <c r="F1067" s="338">
        <v>6230</v>
      </c>
      <c r="G1067" s="339">
        <v>45579</v>
      </c>
      <c r="H1067" s="341">
        <v>6911666</v>
      </c>
      <c r="I1067" s="341" t="s">
        <v>1756</v>
      </c>
      <c r="J1067" s="341">
        <v>12013</v>
      </c>
      <c r="K1067" s="341" t="s">
        <v>1704</v>
      </c>
      <c r="L1067" s="341" t="s">
        <v>1832</v>
      </c>
      <c r="M1067" s="342">
        <v>38977650</v>
      </c>
      <c r="N1067" s="332">
        <v>0</v>
      </c>
      <c r="O1067" s="339"/>
      <c r="P1067" s="342">
        <f>+RP_2024[[#This Row],[VALOR INICIAL]]-RP_2024[[#This Row],[VALOR ANULACION]]</f>
        <v>38977650</v>
      </c>
      <c r="Q1067" s="343"/>
      <c r="R1067" s="341">
        <f>VALUE(LEFT(RP_2024[[#This Row],[OBJETO]],3))</f>
        <v>516</v>
      </c>
      <c r="S1067" s="344">
        <f t="shared" si="7"/>
        <v>242</v>
      </c>
      <c r="T1067" s="341" t="str">
        <f>SUBSTITUTE(RP_2024[[#This Row],[CODIGO TIPO]],"-","")</f>
        <v>O232020200991122</v>
      </c>
      <c r="U1067" s="337">
        <v>1905014</v>
      </c>
      <c r="V1067" s="341">
        <f>VALUE(LEFT(RIGHT(RP_2024[[#This Row],[IMPUTACION PRESUPUESTAL]],6),3))</f>
        <v>108</v>
      </c>
      <c r="W1067" s="337" t="s">
        <v>1256</v>
      </c>
      <c r="X1067" s="335">
        <f>VALUE(LEFT(RP_2024[[#This Row],[Actividad]],SEARCH(".",RP_2024[[#This Row],[Actividad]],1)-1))</f>
        <v>30</v>
      </c>
      <c r="Y1067" s="337">
        <f>MONTH(RP_2024[[#This Row],[FECHA RP]])</f>
        <v>10</v>
      </c>
      <c r="Z1067" s="336" t="str">
        <f>IF(RP_2024[[#This Row],[FEC ANULACION]]="","",MONTH(RP_2024[[#This Row],[FEC ANULACION]]))</f>
        <v/>
      </c>
      <c r="AA1067" s="337" t="s">
        <v>1589</v>
      </c>
      <c r="AB1067" s="337" t="s">
        <v>3391</v>
      </c>
      <c r="AC1067" s="337" t="str">
        <f>MID(RP_2024[[#This Row],[Elemento PEP]],11,2)</f>
        <v>09</v>
      </c>
    </row>
    <row r="1068" spans="1:29">
      <c r="A1068" s="338">
        <v>5330</v>
      </c>
      <c r="B1068" s="339">
        <v>45582</v>
      </c>
      <c r="C1068" s="340" t="s">
        <v>2990</v>
      </c>
      <c r="D1068" s="340" t="s">
        <v>2987</v>
      </c>
      <c r="E1068" s="338" t="s">
        <v>1583</v>
      </c>
      <c r="F1068" s="338">
        <v>6228</v>
      </c>
      <c r="G1068" s="339">
        <v>45579</v>
      </c>
      <c r="H1068" s="341">
        <v>6911666</v>
      </c>
      <c r="I1068" s="341" t="s">
        <v>1756</v>
      </c>
      <c r="J1068" s="341">
        <v>49940</v>
      </c>
      <c r="K1068" s="341" t="s">
        <v>1704</v>
      </c>
      <c r="L1068" s="341" t="s">
        <v>2984</v>
      </c>
      <c r="M1068" s="342">
        <v>29306631</v>
      </c>
      <c r="N1068" s="332">
        <v>0</v>
      </c>
      <c r="O1068" s="339"/>
      <c r="P1068" s="342">
        <f>+RP_2024[[#This Row],[VALOR INICIAL]]-RP_2024[[#This Row],[VALOR ANULACION]]</f>
        <v>29306631</v>
      </c>
      <c r="Q1068" s="343"/>
      <c r="R1068" s="341">
        <f>VALUE(LEFT(RP_2024[[#This Row],[OBJETO]],3))</f>
        <v>516</v>
      </c>
      <c r="S1068" s="344">
        <f t="shared" si="7"/>
        <v>242</v>
      </c>
      <c r="T1068" s="341" t="str">
        <f>SUBSTITUTE(RP_2024[[#This Row],[CODIGO TIPO]],"-","")</f>
        <v>O232020200991122</v>
      </c>
      <c r="U1068" s="337">
        <v>1905014</v>
      </c>
      <c r="V1068" s="341">
        <f>VALUE(LEFT(RIGHT(RP_2024[[#This Row],[IMPUTACION PRESUPUESTAL]],6),3))</f>
        <v>107</v>
      </c>
      <c r="W1068" s="335" t="s">
        <v>1257</v>
      </c>
      <c r="X1068" s="335">
        <f>VALUE(LEFT(RP_2024[[#This Row],[Actividad]],SEARCH(".",RP_2024[[#This Row],[Actividad]],1)-1))</f>
        <v>31</v>
      </c>
      <c r="Y1068" s="337">
        <f>MONTH(RP_2024[[#This Row],[FECHA RP]])</f>
        <v>10</v>
      </c>
      <c r="Z1068" s="336" t="str">
        <f>IF(RP_2024[[#This Row],[FEC ANULACION]]="","",MONTH(RP_2024[[#This Row],[FEC ANULACION]]))</f>
        <v/>
      </c>
      <c r="AA1068" s="337" t="s">
        <v>1591</v>
      </c>
      <c r="AB1068" s="337" t="s">
        <v>3396</v>
      </c>
      <c r="AC1068" s="337" t="str">
        <f>MID(RP_2024[[#This Row],[Elemento PEP]],11,2)</f>
        <v>06</v>
      </c>
    </row>
    <row r="1069" spans="1:29">
      <c r="A1069" s="338">
        <v>5331</v>
      </c>
      <c r="B1069" s="339">
        <v>45582</v>
      </c>
      <c r="C1069" s="340" t="s">
        <v>1775</v>
      </c>
      <c r="D1069" s="340" t="s">
        <v>2987</v>
      </c>
      <c r="E1069" s="338" t="s">
        <v>1583</v>
      </c>
      <c r="F1069" s="338">
        <v>6227</v>
      </c>
      <c r="G1069" s="339">
        <v>45579</v>
      </c>
      <c r="H1069" s="341">
        <v>6911666</v>
      </c>
      <c r="I1069" s="341" t="s">
        <v>1756</v>
      </c>
      <c r="J1069" s="341">
        <v>12013</v>
      </c>
      <c r="K1069" s="341" t="s">
        <v>1704</v>
      </c>
      <c r="L1069" s="341" t="s">
        <v>1832</v>
      </c>
      <c r="M1069" s="342">
        <v>19162956</v>
      </c>
      <c r="N1069" s="332">
        <v>0</v>
      </c>
      <c r="O1069" s="339"/>
      <c r="P1069" s="342">
        <f>+RP_2024[[#This Row],[VALOR INICIAL]]-RP_2024[[#This Row],[VALOR ANULACION]]</f>
        <v>19162956</v>
      </c>
      <c r="Q1069" s="343"/>
      <c r="R1069" s="341">
        <f>VALUE(LEFT(RP_2024[[#This Row],[OBJETO]],3))</f>
        <v>516</v>
      </c>
      <c r="S1069" s="344">
        <f t="shared" si="7"/>
        <v>242</v>
      </c>
      <c r="T1069" s="341" t="str">
        <f>SUBSTITUTE(RP_2024[[#This Row],[CODIGO TIPO]],"-","")</f>
        <v>O232020200991122</v>
      </c>
      <c r="U1069" s="337">
        <v>1905049</v>
      </c>
      <c r="V1069" s="341">
        <f>VALUE(LEFT(RIGHT(RP_2024[[#This Row],[IMPUTACION PRESUPUESTAL]],6),3))</f>
        <v>111</v>
      </c>
      <c r="W1069" s="337" t="s">
        <v>1267</v>
      </c>
      <c r="X1069" s="335">
        <f>VALUE(LEFT(RP_2024[[#This Row],[Actividad]],SEARCH(".",RP_2024[[#This Row],[Actividad]],1)-1))</f>
        <v>36</v>
      </c>
      <c r="Y1069" s="337">
        <f>MONTH(RP_2024[[#This Row],[FECHA RP]])</f>
        <v>10</v>
      </c>
      <c r="Z1069" s="336" t="str">
        <f>IF(RP_2024[[#This Row],[FEC ANULACION]]="","",MONTH(RP_2024[[#This Row],[FEC ANULACION]]))</f>
        <v/>
      </c>
      <c r="AA1069" s="337" t="s">
        <v>1589</v>
      </c>
      <c r="AB1069" s="337" t="s">
        <v>3388</v>
      </c>
      <c r="AC1069" s="337" t="str">
        <f>MID(RP_2024[[#This Row],[Elemento PEP]],11,2)</f>
        <v>03</v>
      </c>
    </row>
    <row r="1070" spans="1:29">
      <c r="A1070" s="338">
        <v>5332</v>
      </c>
      <c r="B1070" s="339">
        <v>45582</v>
      </c>
      <c r="C1070" s="340" t="s">
        <v>1759</v>
      </c>
      <c r="D1070" s="340" t="s">
        <v>2987</v>
      </c>
      <c r="E1070" s="338" t="s">
        <v>1583</v>
      </c>
      <c r="F1070" s="338">
        <v>6226</v>
      </c>
      <c r="G1070" s="339">
        <v>45579</v>
      </c>
      <c r="H1070" s="341">
        <v>6911666</v>
      </c>
      <c r="I1070" s="341" t="s">
        <v>1756</v>
      </c>
      <c r="J1070" s="341">
        <v>12013</v>
      </c>
      <c r="K1070" s="341" t="s">
        <v>1704</v>
      </c>
      <c r="L1070" s="341" t="s">
        <v>1832</v>
      </c>
      <c r="M1070" s="342">
        <v>86960963</v>
      </c>
      <c r="N1070" s="332">
        <v>0</v>
      </c>
      <c r="O1070" s="339"/>
      <c r="P1070" s="342">
        <f>+RP_2024[[#This Row],[VALOR INICIAL]]-RP_2024[[#This Row],[VALOR ANULACION]]</f>
        <v>86960963</v>
      </c>
      <c r="Q1070" s="343"/>
      <c r="R1070" s="341">
        <f>VALUE(LEFT(RP_2024[[#This Row],[OBJETO]],3))</f>
        <v>516</v>
      </c>
      <c r="S1070" s="344">
        <f t="shared" si="7"/>
        <v>242</v>
      </c>
      <c r="T1070" s="341" t="str">
        <f>SUBSTITUTE(RP_2024[[#This Row],[CODIGO TIPO]],"-","")</f>
        <v>O232020200991122</v>
      </c>
      <c r="U1070" s="337">
        <v>1905014</v>
      </c>
      <c r="V1070" s="341">
        <f>VALUE(LEFT(RIGHT(RP_2024[[#This Row],[IMPUTACION PRESUPUESTAL]],6),3))</f>
        <v>113</v>
      </c>
      <c r="W1070" s="337" t="s">
        <v>1243</v>
      </c>
      <c r="X1070" s="335">
        <f>VALUE(LEFT(RP_2024[[#This Row],[Actividad]],SEARCH(".",RP_2024[[#This Row],[Actividad]],1)-1))</f>
        <v>18</v>
      </c>
      <c r="Y1070" s="337">
        <f>MONTH(RP_2024[[#This Row],[FECHA RP]])</f>
        <v>10</v>
      </c>
      <c r="Z1070" s="336" t="str">
        <f>IF(RP_2024[[#This Row],[FEC ANULACION]]="","",MONTH(RP_2024[[#This Row],[FEC ANULACION]]))</f>
        <v/>
      </c>
      <c r="AA1070" s="337" t="s">
        <v>1589</v>
      </c>
      <c r="AB1070" s="337" t="s">
        <v>3392</v>
      </c>
      <c r="AC1070" s="337" t="str">
        <f>MID(RP_2024[[#This Row],[Elemento PEP]],11,2)</f>
        <v>13</v>
      </c>
    </row>
    <row r="1071" spans="1:29">
      <c r="A1071" s="338">
        <v>5333</v>
      </c>
      <c r="B1071" s="339">
        <v>45582</v>
      </c>
      <c r="C1071" s="340" t="s">
        <v>1770</v>
      </c>
      <c r="D1071" s="340" t="s">
        <v>2987</v>
      </c>
      <c r="E1071" s="338" t="s">
        <v>1583</v>
      </c>
      <c r="F1071" s="338">
        <v>6219</v>
      </c>
      <c r="G1071" s="339">
        <v>45579</v>
      </c>
      <c r="H1071" s="341">
        <v>6911666</v>
      </c>
      <c r="I1071" s="341" t="s">
        <v>1756</v>
      </c>
      <c r="J1071" s="341">
        <v>12013</v>
      </c>
      <c r="K1071" s="341" t="s">
        <v>1704</v>
      </c>
      <c r="L1071" s="341" t="s">
        <v>1832</v>
      </c>
      <c r="M1071" s="342">
        <v>18027322</v>
      </c>
      <c r="N1071" s="332">
        <v>0</v>
      </c>
      <c r="O1071" s="339"/>
      <c r="P1071" s="342">
        <f>+RP_2024[[#This Row],[VALOR INICIAL]]-RP_2024[[#This Row],[VALOR ANULACION]]</f>
        <v>18027322</v>
      </c>
      <c r="Q1071" s="343"/>
      <c r="R1071" s="341">
        <f>VALUE(LEFT(RP_2024[[#This Row],[OBJETO]],3))</f>
        <v>516</v>
      </c>
      <c r="S1071" s="344">
        <f t="shared" si="7"/>
        <v>242</v>
      </c>
      <c r="T1071" s="341" t="str">
        <f>SUBSTITUTE(RP_2024[[#This Row],[CODIGO TIPO]],"-","")</f>
        <v>O232020200991122</v>
      </c>
      <c r="U1071" s="337">
        <v>1905014</v>
      </c>
      <c r="V1071" s="341">
        <f>VALUE(LEFT(RIGHT(RP_2024[[#This Row],[IMPUTACION PRESUPUESTAL]],6),3))</f>
        <v>125</v>
      </c>
      <c r="W1071" s="335" t="s">
        <v>51</v>
      </c>
      <c r="X1071" s="335">
        <f>VALUE(LEFT(RP_2024[[#This Row],[Actividad]],SEARCH(".",RP_2024[[#This Row],[Actividad]],1)-1))</f>
        <v>7</v>
      </c>
      <c r="Y1071" s="337">
        <f>MONTH(RP_2024[[#This Row],[FECHA RP]])</f>
        <v>10</v>
      </c>
      <c r="Z1071" s="336" t="str">
        <f>IF(RP_2024[[#This Row],[FEC ANULACION]]="","",MONTH(RP_2024[[#This Row],[FEC ANULACION]]))</f>
        <v/>
      </c>
      <c r="AA1071" s="337" t="s">
        <v>1589</v>
      </c>
      <c r="AB1071" s="337" t="s">
        <v>3392</v>
      </c>
      <c r="AC1071" s="337" t="str">
        <f>MID(RP_2024[[#This Row],[Elemento PEP]],11,2)</f>
        <v>13</v>
      </c>
    </row>
    <row r="1072" spans="1:29">
      <c r="A1072" s="338">
        <v>5334</v>
      </c>
      <c r="B1072" s="339">
        <v>45582</v>
      </c>
      <c r="C1072" s="340" t="s">
        <v>1760</v>
      </c>
      <c r="D1072" s="340" t="s">
        <v>2987</v>
      </c>
      <c r="E1072" s="338" t="s">
        <v>1583</v>
      </c>
      <c r="F1072" s="338">
        <v>6222</v>
      </c>
      <c r="G1072" s="339">
        <v>45579</v>
      </c>
      <c r="H1072" s="341">
        <v>6911666</v>
      </c>
      <c r="I1072" s="341" t="s">
        <v>1756</v>
      </c>
      <c r="J1072" s="341">
        <v>12013</v>
      </c>
      <c r="K1072" s="341" t="s">
        <v>1704</v>
      </c>
      <c r="L1072" s="341" t="s">
        <v>1832</v>
      </c>
      <c r="M1072" s="342">
        <v>39610791</v>
      </c>
      <c r="N1072" s="332">
        <v>0</v>
      </c>
      <c r="O1072" s="339"/>
      <c r="P1072" s="342">
        <f>+RP_2024[[#This Row],[VALOR INICIAL]]-RP_2024[[#This Row],[VALOR ANULACION]]</f>
        <v>39610791</v>
      </c>
      <c r="Q1072" s="343"/>
      <c r="R1072" s="341">
        <f>VALUE(LEFT(RP_2024[[#This Row],[OBJETO]],3))</f>
        <v>516</v>
      </c>
      <c r="S1072" s="344">
        <f t="shared" si="7"/>
        <v>242</v>
      </c>
      <c r="T1072" s="341" t="str">
        <f>SUBSTITUTE(RP_2024[[#This Row],[CODIGO TIPO]],"-","")</f>
        <v>O232020200991122</v>
      </c>
      <c r="U1072" s="337">
        <v>1905014</v>
      </c>
      <c r="V1072" s="341">
        <f>VALUE(LEFT(RIGHT(RP_2024[[#This Row],[IMPUTACION PRESUPUESTAL]],6),3))</f>
        <v>127</v>
      </c>
      <c r="W1072" s="335" t="s">
        <v>1244</v>
      </c>
      <c r="X1072" s="335">
        <f>VALUE(LEFT(RP_2024[[#This Row],[Actividad]],SEARCH(".",RP_2024[[#This Row],[Actividad]],1)-1))</f>
        <v>19</v>
      </c>
      <c r="Y1072" s="337">
        <f>MONTH(RP_2024[[#This Row],[FECHA RP]])</f>
        <v>10</v>
      </c>
      <c r="Z1072" s="336" t="str">
        <f>IF(RP_2024[[#This Row],[FEC ANULACION]]="","",MONTH(RP_2024[[#This Row],[FEC ANULACION]]))</f>
        <v/>
      </c>
      <c r="AA1072" s="337" t="s">
        <v>1589</v>
      </c>
      <c r="AB1072" s="337" t="s">
        <v>3393</v>
      </c>
      <c r="AC1072" s="337" t="str">
        <f>MID(RP_2024[[#This Row],[Elemento PEP]],11,2)</f>
        <v>07</v>
      </c>
    </row>
    <row r="1073" spans="1:29">
      <c r="A1073" s="338">
        <v>5335</v>
      </c>
      <c r="B1073" s="339">
        <v>45582</v>
      </c>
      <c r="C1073" s="340" t="s">
        <v>1762</v>
      </c>
      <c r="D1073" s="340" t="s">
        <v>2987</v>
      </c>
      <c r="E1073" s="338" t="s">
        <v>1583</v>
      </c>
      <c r="F1073" s="338">
        <v>6224</v>
      </c>
      <c r="G1073" s="339">
        <v>45579</v>
      </c>
      <c r="H1073" s="341">
        <v>6911666</v>
      </c>
      <c r="I1073" s="341" t="s">
        <v>1756</v>
      </c>
      <c r="J1073" s="341">
        <v>12013</v>
      </c>
      <c r="K1073" s="341" t="s">
        <v>1704</v>
      </c>
      <c r="L1073" s="341" t="s">
        <v>1832</v>
      </c>
      <c r="M1073" s="342">
        <v>35222907</v>
      </c>
      <c r="N1073" s="332">
        <v>0</v>
      </c>
      <c r="O1073" s="339"/>
      <c r="P1073" s="342">
        <f>+RP_2024[[#This Row],[VALOR INICIAL]]-RP_2024[[#This Row],[VALOR ANULACION]]</f>
        <v>35222907</v>
      </c>
      <c r="Q1073" s="343"/>
      <c r="R1073" s="341">
        <f>VALUE(LEFT(RP_2024[[#This Row],[OBJETO]],3))</f>
        <v>516</v>
      </c>
      <c r="S1073" s="344">
        <f t="shared" si="7"/>
        <v>242</v>
      </c>
      <c r="T1073" s="341" t="str">
        <f>SUBSTITUTE(RP_2024[[#This Row],[CODIGO TIPO]],"-","")</f>
        <v>O232020200991122</v>
      </c>
      <c r="U1073" s="337">
        <v>1905054</v>
      </c>
      <c r="V1073" s="341">
        <f>VALUE(LEFT(RIGHT(RP_2024[[#This Row],[IMPUTACION PRESUPUESTAL]],6),3))</f>
        <v>121</v>
      </c>
      <c r="W1073" s="335" t="s">
        <v>48</v>
      </c>
      <c r="X1073" s="335">
        <f>VALUE(LEFT(RP_2024[[#This Row],[Actividad]],SEARCH(".",RP_2024[[#This Row],[Actividad]],1)-1))</f>
        <v>5</v>
      </c>
      <c r="Y1073" s="337">
        <f>MONTH(RP_2024[[#This Row],[FECHA RP]])</f>
        <v>10</v>
      </c>
      <c r="Z1073" s="336" t="str">
        <f>IF(RP_2024[[#This Row],[FEC ANULACION]]="","",MONTH(RP_2024[[#This Row],[FEC ANULACION]]))</f>
        <v/>
      </c>
      <c r="AA1073" s="337" t="s">
        <v>1589</v>
      </c>
      <c r="AB1073" s="337" t="s">
        <v>3394</v>
      </c>
      <c r="AC1073" s="337" t="str">
        <f>MID(RP_2024[[#This Row],[Elemento PEP]],11,2)</f>
        <v>13</v>
      </c>
    </row>
    <row r="1074" spans="1:29">
      <c r="A1074" s="338">
        <v>5335</v>
      </c>
      <c r="B1074" s="339">
        <v>45582</v>
      </c>
      <c r="C1074" s="340" t="s">
        <v>1762</v>
      </c>
      <c r="D1074" s="340" t="s">
        <v>2987</v>
      </c>
      <c r="E1074" s="338" t="s">
        <v>1583</v>
      </c>
      <c r="F1074" s="338">
        <v>6224</v>
      </c>
      <c r="G1074" s="339">
        <v>45579</v>
      </c>
      <c r="H1074" s="341">
        <v>6911666</v>
      </c>
      <c r="I1074" s="341" t="s">
        <v>1756</v>
      </c>
      <c r="J1074" s="341">
        <v>12013</v>
      </c>
      <c r="K1074" s="341" t="s">
        <v>1704</v>
      </c>
      <c r="L1074" s="341" t="s">
        <v>1832</v>
      </c>
      <c r="M1074" s="342">
        <v>173049924</v>
      </c>
      <c r="N1074" s="332">
        <v>0</v>
      </c>
      <c r="O1074" s="339"/>
      <c r="P1074" s="342">
        <f>+RP_2024[[#This Row],[VALOR INICIAL]]-RP_2024[[#This Row],[VALOR ANULACION]]</f>
        <v>173049924</v>
      </c>
      <c r="Q1074" s="343"/>
      <c r="R1074" s="341">
        <f>VALUE(LEFT(RP_2024[[#This Row],[OBJETO]],3))</f>
        <v>516</v>
      </c>
      <c r="S1074" s="344">
        <f t="shared" si="7"/>
        <v>242</v>
      </c>
      <c r="T1074" s="341" t="str">
        <f>SUBSTITUTE(RP_2024[[#This Row],[CODIGO TIPO]],"-","")</f>
        <v>O232020200991122</v>
      </c>
      <c r="U1074" s="337">
        <v>1905054</v>
      </c>
      <c r="V1074" s="341">
        <f>VALUE(LEFT(RIGHT(RP_2024[[#This Row],[IMPUTACION PRESUPUESTAL]],6),3))</f>
        <v>121</v>
      </c>
      <c r="W1074" s="335" t="s">
        <v>477</v>
      </c>
      <c r="X1074" s="335">
        <f>VALUE(LEFT(RP_2024[[#This Row],[Actividad]],SEARCH(".",RP_2024[[#This Row],[Actividad]],1)-1))</f>
        <v>5</v>
      </c>
      <c r="Y1074" s="337">
        <f>MONTH(RP_2024[[#This Row],[FECHA RP]])</f>
        <v>10</v>
      </c>
      <c r="Z1074" s="336" t="str">
        <f>IF(RP_2024[[#This Row],[FEC ANULACION]]="","",MONTH(RP_2024[[#This Row],[FEC ANULACION]]))</f>
        <v/>
      </c>
      <c r="AA1074" s="337" t="s">
        <v>1589</v>
      </c>
      <c r="AB1074" s="337" t="s">
        <v>3394</v>
      </c>
      <c r="AC1074" s="337" t="str">
        <f>MID(RP_2024[[#This Row],[Elemento PEP]],11,2)</f>
        <v>13</v>
      </c>
    </row>
    <row r="1075" spans="1:29">
      <c r="A1075" s="338">
        <v>5336</v>
      </c>
      <c r="B1075" s="339">
        <v>45582</v>
      </c>
      <c r="C1075" s="340" t="s">
        <v>1764</v>
      </c>
      <c r="D1075" s="340" t="s">
        <v>2987</v>
      </c>
      <c r="E1075" s="338" t="s">
        <v>1583</v>
      </c>
      <c r="F1075" s="338">
        <v>6220</v>
      </c>
      <c r="G1075" s="339">
        <v>45579</v>
      </c>
      <c r="H1075" s="341">
        <v>6911666</v>
      </c>
      <c r="I1075" s="341" t="s">
        <v>1756</v>
      </c>
      <c r="J1075" s="341">
        <v>12013</v>
      </c>
      <c r="K1075" s="341" t="s">
        <v>1704</v>
      </c>
      <c r="L1075" s="341" t="s">
        <v>1832</v>
      </c>
      <c r="M1075" s="342">
        <v>20268144</v>
      </c>
      <c r="N1075" s="332">
        <v>0</v>
      </c>
      <c r="O1075" s="339"/>
      <c r="P1075" s="342">
        <f>+RP_2024[[#This Row],[VALOR INICIAL]]-RP_2024[[#This Row],[VALOR ANULACION]]</f>
        <v>20268144</v>
      </c>
      <c r="Q1075" s="343"/>
      <c r="R1075" s="341">
        <f>VALUE(LEFT(RP_2024[[#This Row],[OBJETO]],3))</f>
        <v>516</v>
      </c>
      <c r="S1075" s="344">
        <f t="shared" si="7"/>
        <v>242</v>
      </c>
      <c r="T1075" s="341" t="str">
        <f>SUBSTITUTE(RP_2024[[#This Row],[CODIGO TIPO]],"-","")</f>
        <v>O232020200991122</v>
      </c>
      <c r="U1075" s="337">
        <v>1905014</v>
      </c>
      <c r="V1075" s="341">
        <f>VALUE(LEFT(RIGHT(RP_2024[[#This Row],[IMPUTACION PRESUPUESTAL]],6),3))</f>
        <v>124</v>
      </c>
      <c r="W1075" s="335" t="s">
        <v>1099</v>
      </c>
      <c r="X1075" s="335">
        <f>VALUE(LEFT(RP_2024[[#This Row],[Actividad]],SEARCH(".",RP_2024[[#This Row],[Actividad]],1)-1))</f>
        <v>16</v>
      </c>
      <c r="Y1075" s="337">
        <f>MONTH(RP_2024[[#This Row],[FECHA RP]])</f>
        <v>10</v>
      </c>
      <c r="Z1075" s="336" t="str">
        <f>IF(RP_2024[[#This Row],[FEC ANULACION]]="","",MONTH(RP_2024[[#This Row],[FEC ANULACION]]))</f>
        <v/>
      </c>
      <c r="AA1075" s="337" t="s">
        <v>1589</v>
      </c>
      <c r="AB1075" s="337" t="s">
        <v>3392</v>
      </c>
      <c r="AC1075" s="337" t="str">
        <f>MID(RP_2024[[#This Row],[Elemento PEP]],11,2)</f>
        <v>13</v>
      </c>
    </row>
    <row r="1076" spans="1:29">
      <c r="A1076" s="338">
        <v>5336</v>
      </c>
      <c r="B1076" s="339">
        <v>45582</v>
      </c>
      <c r="C1076" s="340" t="s">
        <v>1764</v>
      </c>
      <c r="D1076" s="340" t="s">
        <v>2987</v>
      </c>
      <c r="E1076" s="338" t="s">
        <v>1583</v>
      </c>
      <c r="F1076" s="338">
        <v>6220</v>
      </c>
      <c r="G1076" s="339">
        <v>45579</v>
      </c>
      <c r="H1076" s="341">
        <v>6911666</v>
      </c>
      <c r="I1076" s="341" t="s">
        <v>1756</v>
      </c>
      <c r="J1076" s="341">
        <v>12013</v>
      </c>
      <c r="K1076" s="341" t="s">
        <v>1704</v>
      </c>
      <c r="L1076" s="341" t="s">
        <v>1832</v>
      </c>
      <c r="M1076" s="342">
        <v>24108084</v>
      </c>
      <c r="N1076" s="332">
        <v>0</v>
      </c>
      <c r="O1076" s="339"/>
      <c r="P1076" s="342">
        <f>+RP_2024[[#This Row],[VALOR INICIAL]]-RP_2024[[#This Row],[VALOR ANULACION]]</f>
        <v>24108084</v>
      </c>
      <c r="Q1076" s="343"/>
      <c r="R1076" s="341">
        <f>VALUE(LEFT(RP_2024[[#This Row],[OBJETO]],3))</f>
        <v>516</v>
      </c>
      <c r="S1076" s="344">
        <f t="shared" si="7"/>
        <v>242</v>
      </c>
      <c r="T1076" s="341" t="str">
        <f>SUBSTITUTE(RP_2024[[#This Row],[CODIGO TIPO]],"-","")</f>
        <v>O232020200991122</v>
      </c>
      <c r="U1076" s="337">
        <v>1905014</v>
      </c>
      <c r="V1076" s="341">
        <f>VALUE(LEFT(RIGHT(RP_2024[[#This Row],[IMPUTACION PRESUPUESTAL]],6),3))</f>
        <v>124</v>
      </c>
      <c r="W1076" s="335" t="s">
        <v>1104</v>
      </c>
      <c r="X1076" s="335">
        <f>VALUE(LEFT(RP_2024[[#This Row],[Actividad]],SEARCH(".",RP_2024[[#This Row],[Actividad]],1)-1))</f>
        <v>16</v>
      </c>
      <c r="Y1076" s="337">
        <f>MONTH(RP_2024[[#This Row],[FECHA RP]])</f>
        <v>10</v>
      </c>
      <c r="Z1076" s="336" t="str">
        <f>IF(RP_2024[[#This Row],[FEC ANULACION]]="","",MONTH(RP_2024[[#This Row],[FEC ANULACION]]))</f>
        <v/>
      </c>
      <c r="AA1076" s="337" t="s">
        <v>1589</v>
      </c>
      <c r="AB1076" s="337" t="s">
        <v>3392</v>
      </c>
      <c r="AC1076" s="337" t="str">
        <f>MID(RP_2024[[#This Row],[Elemento PEP]],11,2)</f>
        <v>13</v>
      </c>
    </row>
    <row r="1077" spans="1:29">
      <c r="A1077" s="338">
        <v>5337</v>
      </c>
      <c r="B1077" s="339">
        <v>45582</v>
      </c>
      <c r="C1077" s="340" t="s">
        <v>1777</v>
      </c>
      <c r="D1077" s="340" t="s">
        <v>2987</v>
      </c>
      <c r="E1077" s="338" t="s">
        <v>1583</v>
      </c>
      <c r="F1077" s="338">
        <v>6221</v>
      </c>
      <c r="G1077" s="339">
        <v>45579</v>
      </c>
      <c r="H1077" s="341">
        <v>6911666</v>
      </c>
      <c r="I1077" s="341" t="s">
        <v>1756</v>
      </c>
      <c r="J1077" s="341">
        <v>12013</v>
      </c>
      <c r="K1077" s="341" t="s">
        <v>1704</v>
      </c>
      <c r="L1077" s="341" t="s">
        <v>1832</v>
      </c>
      <c r="M1077" s="342">
        <v>72360884</v>
      </c>
      <c r="N1077" s="332">
        <v>0</v>
      </c>
      <c r="O1077" s="339"/>
      <c r="P1077" s="342">
        <f>+RP_2024[[#This Row],[VALOR INICIAL]]-RP_2024[[#This Row],[VALOR ANULACION]]</f>
        <v>72360884</v>
      </c>
      <c r="Q1077" s="343"/>
      <c r="R1077" s="341">
        <f>VALUE(LEFT(RP_2024[[#This Row],[OBJETO]],3))</f>
        <v>516</v>
      </c>
      <c r="S1077" s="344">
        <f t="shared" si="7"/>
        <v>242</v>
      </c>
      <c r="T1077" s="341" t="str">
        <f>SUBSTITUTE(RP_2024[[#This Row],[CODIGO TIPO]],"-","")</f>
        <v>O232020200991122</v>
      </c>
      <c r="U1077" s="337">
        <v>1905049</v>
      </c>
      <c r="V1077" s="341">
        <f>VALUE(LEFT(RIGHT(RP_2024[[#This Row],[IMPUTACION PRESUPUESTAL]],6),3))</f>
        <v>119</v>
      </c>
      <c r="W1077" s="337" t="s">
        <v>1272</v>
      </c>
      <c r="X1077" s="335">
        <f>VALUE(LEFT(RP_2024[[#This Row],[Actividad]],SEARCH(".",RP_2024[[#This Row],[Actividad]],1)-1))</f>
        <v>39</v>
      </c>
      <c r="Y1077" s="337">
        <f>MONTH(RP_2024[[#This Row],[FECHA RP]])</f>
        <v>10</v>
      </c>
      <c r="Z1077" s="336" t="str">
        <f>IF(RP_2024[[#This Row],[FEC ANULACION]]="","",MONTH(RP_2024[[#This Row],[FEC ANULACION]]))</f>
        <v/>
      </c>
      <c r="AA1077" s="337" t="s">
        <v>1589</v>
      </c>
      <c r="AB1077" s="337" t="s">
        <v>3388</v>
      </c>
      <c r="AC1077" s="337" t="str">
        <f>MID(RP_2024[[#This Row],[Elemento PEP]],11,2)</f>
        <v>03</v>
      </c>
    </row>
    <row r="1078" spans="1:29">
      <c r="A1078" s="338">
        <v>5338</v>
      </c>
      <c r="B1078" s="339">
        <v>45582</v>
      </c>
      <c r="C1078" s="340" t="s">
        <v>1794</v>
      </c>
      <c r="D1078" s="340" t="s">
        <v>2987</v>
      </c>
      <c r="E1078" s="338" t="s">
        <v>1583</v>
      </c>
      <c r="F1078" s="338">
        <v>6225</v>
      </c>
      <c r="G1078" s="339">
        <v>45579</v>
      </c>
      <c r="H1078" s="341">
        <v>6911666</v>
      </c>
      <c r="I1078" s="341" t="s">
        <v>1756</v>
      </c>
      <c r="J1078" s="341">
        <v>12013</v>
      </c>
      <c r="K1078" s="341" t="s">
        <v>1704</v>
      </c>
      <c r="L1078" s="341" t="s">
        <v>1832</v>
      </c>
      <c r="M1078" s="342">
        <v>71103182</v>
      </c>
      <c r="N1078" s="332">
        <v>0</v>
      </c>
      <c r="O1078" s="339"/>
      <c r="P1078" s="342">
        <f>+RP_2024[[#This Row],[VALOR INICIAL]]-RP_2024[[#This Row],[VALOR ANULACION]]</f>
        <v>71103182</v>
      </c>
      <c r="Q1078" s="343"/>
      <c r="R1078" s="341">
        <f>VALUE(LEFT(RP_2024[[#This Row],[OBJETO]],3))</f>
        <v>516</v>
      </c>
      <c r="S1078" s="344">
        <f t="shared" si="7"/>
        <v>242</v>
      </c>
      <c r="T1078" s="341" t="str">
        <f>SUBSTITUTE(RP_2024[[#This Row],[CODIGO TIPO]],"-","")</f>
        <v>O232020200991122</v>
      </c>
      <c r="U1078" s="337">
        <v>1905014</v>
      </c>
      <c r="V1078" s="341">
        <f>VALUE(LEFT(RIGHT(RP_2024[[#This Row],[IMPUTACION PRESUPUESTAL]],6),3))</f>
        <v>114</v>
      </c>
      <c r="W1078" s="337" t="s">
        <v>1242</v>
      </c>
      <c r="X1078" s="335">
        <f>VALUE(LEFT(RP_2024[[#This Row],[Actividad]],SEARCH(".",RP_2024[[#This Row],[Actividad]],1)-1))</f>
        <v>17</v>
      </c>
      <c r="Y1078" s="337">
        <f>MONTH(RP_2024[[#This Row],[FECHA RP]])</f>
        <v>10</v>
      </c>
      <c r="Z1078" s="336" t="str">
        <f>IF(RP_2024[[#This Row],[FEC ANULACION]]="","",MONTH(RP_2024[[#This Row],[FEC ANULACION]]))</f>
        <v/>
      </c>
      <c r="AA1078" s="337" t="s">
        <v>1589</v>
      </c>
      <c r="AB1078" s="337" t="s">
        <v>3391</v>
      </c>
      <c r="AC1078" s="337" t="str">
        <f>MID(RP_2024[[#This Row],[Elemento PEP]],11,2)</f>
        <v>09</v>
      </c>
    </row>
    <row r="1079" spans="1:29">
      <c r="A1079" s="338">
        <v>5339</v>
      </c>
      <c r="B1079" s="339">
        <v>45582</v>
      </c>
      <c r="C1079" s="340" t="s">
        <v>1789</v>
      </c>
      <c r="D1079" s="340" t="s">
        <v>2987</v>
      </c>
      <c r="E1079" s="338" t="s">
        <v>1583</v>
      </c>
      <c r="F1079" s="338">
        <v>6209</v>
      </c>
      <c r="G1079" s="339">
        <v>45579</v>
      </c>
      <c r="H1079" s="341">
        <v>6911666</v>
      </c>
      <c r="I1079" s="341" t="s">
        <v>1756</v>
      </c>
      <c r="J1079" s="341">
        <v>12013</v>
      </c>
      <c r="K1079" s="341" t="s">
        <v>1704</v>
      </c>
      <c r="L1079" s="341" t="s">
        <v>1832</v>
      </c>
      <c r="M1079" s="342">
        <v>54909226</v>
      </c>
      <c r="N1079" s="332">
        <v>0</v>
      </c>
      <c r="O1079" s="339"/>
      <c r="P1079" s="342">
        <f>+RP_2024[[#This Row],[VALOR INICIAL]]-RP_2024[[#This Row],[VALOR ANULACION]]</f>
        <v>54909226</v>
      </c>
      <c r="Q1079" s="343"/>
      <c r="R1079" s="341">
        <f>VALUE(LEFT(RP_2024[[#This Row],[OBJETO]],3))</f>
        <v>516</v>
      </c>
      <c r="S1079" s="344">
        <f t="shared" si="7"/>
        <v>242</v>
      </c>
      <c r="T1079" s="341" t="str">
        <f>SUBSTITUTE(RP_2024[[#This Row],[CODIGO TIPO]],"-","")</f>
        <v>O232020200991122</v>
      </c>
      <c r="U1079" s="337">
        <v>1905014</v>
      </c>
      <c r="V1079" s="341">
        <f>VALUE(LEFT(RIGHT(RP_2024[[#This Row],[IMPUTACION PRESUPUESTAL]],6),3))</f>
        <v>158</v>
      </c>
      <c r="W1079" s="335" t="s">
        <v>53</v>
      </c>
      <c r="X1079" s="335">
        <f>VALUE(LEFT(RP_2024[[#This Row],[Actividad]],SEARCH(".",RP_2024[[#This Row],[Actividad]],1)-1))</f>
        <v>9</v>
      </c>
      <c r="Y1079" s="337">
        <f>MONTH(RP_2024[[#This Row],[FECHA RP]])</f>
        <v>10</v>
      </c>
      <c r="Z1079" s="336" t="str">
        <f>IF(RP_2024[[#This Row],[FEC ANULACION]]="","",MONTH(RP_2024[[#This Row],[FEC ANULACION]]))</f>
        <v/>
      </c>
      <c r="AA1079" s="337" t="s">
        <v>1589</v>
      </c>
      <c r="AB1079" s="337" t="s">
        <v>3392</v>
      </c>
      <c r="AC1079" s="337" t="str">
        <f>MID(RP_2024[[#This Row],[Elemento PEP]],11,2)</f>
        <v>13</v>
      </c>
    </row>
    <row r="1080" spans="1:29">
      <c r="A1080" s="338">
        <v>5340</v>
      </c>
      <c r="B1080" s="339">
        <v>45582</v>
      </c>
      <c r="C1080" s="340" t="s">
        <v>1784</v>
      </c>
      <c r="D1080" s="340" t="s">
        <v>2987</v>
      </c>
      <c r="E1080" s="338" t="s">
        <v>1583</v>
      </c>
      <c r="F1080" s="338">
        <v>6214</v>
      </c>
      <c r="G1080" s="339">
        <v>45579</v>
      </c>
      <c r="H1080" s="341">
        <v>6911666</v>
      </c>
      <c r="I1080" s="341" t="s">
        <v>1756</v>
      </c>
      <c r="J1080" s="341">
        <v>12013</v>
      </c>
      <c r="K1080" s="341" t="s">
        <v>1704</v>
      </c>
      <c r="L1080" s="341" t="s">
        <v>1832</v>
      </c>
      <c r="M1080" s="342">
        <v>32483630</v>
      </c>
      <c r="N1080" s="332">
        <v>0</v>
      </c>
      <c r="O1080" s="339"/>
      <c r="P1080" s="342">
        <f>+RP_2024[[#This Row],[VALOR INICIAL]]-RP_2024[[#This Row],[VALOR ANULACION]]</f>
        <v>32483630</v>
      </c>
      <c r="Q1080" s="343"/>
      <c r="R1080" s="341">
        <f>VALUE(LEFT(RP_2024[[#This Row],[OBJETO]],3))</f>
        <v>516</v>
      </c>
      <c r="S1080" s="344">
        <f t="shared" si="7"/>
        <v>242</v>
      </c>
      <c r="T1080" s="341" t="str">
        <f>SUBSTITUTE(RP_2024[[#This Row],[CODIGO TIPO]],"-","")</f>
        <v>O232020200991122</v>
      </c>
      <c r="U1080" s="337">
        <v>1905014</v>
      </c>
      <c r="V1080" s="341">
        <f>VALUE(LEFT(RIGHT(RP_2024[[#This Row],[IMPUTACION PRESUPUESTAL]],6),3))</f>
        <v>134</v>
      </c>
      <c r="W1080" s="335" t="s">
        <v>1253</v>
      </c>
      <c r="X1080" s="335">
        <f>VALUE(LEFT(RP_2024[[#This Row],[Actividad]],SEARCH(".",RP_2024[[#This Row],[Actividad]],1)-1))</f>
        <v>27</v>
      </c>
      <c r="Y1080" s="337">
        <f>MONTH(RP_2024[[#This Row],[FECHA RP]])</f>
        <v>10</v>
      </c>
      <c r="Z1080" s="336" t="str">
        <f>IF(RP_2024[[#This Row],[FEC ANULACION]]="","",MONTH(RP_2024[[#This Row],[FEC ANULACION]]))</f>
        <v/>
      </c>
      <c r="AA1080" s="337" t="s">
        <v>1589</v>
      </c>
      <c r="AB1080" s="337" t="s">
        <v>3390</v>
      </c>
      <c r="AC1080" s="337" t="str">
        <f>MID(RP_2024[[#This Row],[Elemento PEP]],11,2)</f>
        <v>08</v>
      </c>
    </row>
    <row r="1081" spans="1:29">
      <c r="A1081" s="338">
        <v>5341</v>
      </c>
      <c r="B1081" s="339">
        <v>45582</v>
      </c>
      <c r="C1081" s="340" t="s">
        <v>1795</v>
      </c>
      <c r="D1081" s="340" t="s">
        <v>2987</v>
      </c>
      <c r="E1081" s="338" t="s">
        <v>1583</v>
      </c>
      <c r="F1081" s="338">
        <v>6212</v>
      </c>
      <c r="G1081" s="339">
        <v>45579</v>
      </c>
      <c r="H1081" s="341">
        <v>6911666</v>
      </c>
      <c r="I1081" s="341" t="s">
        <v>1756</v>
      </c>
      <c r="J1081" s="341">
        <v>12013</v>
      </c>
      <c r="K1081" s="341" t="s">
        <v>1704</v>
      </c>
      <c r="L1081" s="341" t="s">
        <v>1832</v>
      </c>
      <c r="M1081" s="342">
        <v>35057951</v>
      </c>
      <c r="N1081" s="332">
        <v>0</v>
      </c>
      <c r="O1081" s="339"/>
      <c r="P1081" s="342">
        <f>+RP_2024[[#This Row],[VALOR INICIAL]]-RP_2024[[#This Row],[VALOR ANULACION]]</f>
        <v>35057951</v>
      </c>
      <c r="Q1081" s="343"/>
      <c r="R1081" s="341">
        <f>VALUE(LEFT(RP_2024[[#This Row],[OBJETO]],3))</f>
        <v>516</v>
      </c>
      <c r="S1081" s="344">
        <f t="shared" si="7"/>
        <v>242</v>
      </c>
      <c r="T1081" s="341" t="str">
        <f>SUBSTITUTE(RP_2024[[#This Row],[CODIGO TIPO]],"-","")</f>
        <v>O232020200991122</v>
      </c>
      <c r="U1081" s="337">
        <v>1905014</v>
      </c>
      <c r="V1081" s="341">
        <f>VALUE(LEFT(RIGHT(RP_2024[[#This Row],[IMPUTACION PRESUPUESTAL]],6),3))</f>
        <v>136</v>
      </c>
      <c r="W1081" s="335" t="s">
        <v>1249</v>
      </c>
      <c r="X1081" s="335">
        <f>VALUE(LEFT(RP_2024[[#This Row],[Actividad]],SEARCH(".",RP_2024[[#This Row],[Actividad]],1)-1))</f>
        <v>24</v>
      </c>
      <c r="Y1081" s="337">
        <f>MONTH(RP_2024[[#This Row],[FECHA RP]])</f>
        <v>10</v>
      </c>
      <c r="Z1081" s="336" t="str">
        <f>IF(RP_2024[[#This Row],[FEC ANULACION]]="","",MONTH(RP_2024[[#This Row],[FEC ANULACION]]))</f>
        <v/>
      </c>
      <c r="AA1081" s="337" t="s">
        <v>1589</v>
      </c>
      <c r="AB1081" s="337" t="s">
        <v>3391</v>
      </c>
      <c r="AC1081" s="337" t="str">
        <f>MID(RP_2024[[#This Row],[Elemento PEP]],11,2)</f>
        <v>09</v>
      </c>
    </row>
    <row r="1082" spans="1:29">
      <c r="A1082" s="338">
        <v>5342</v>
      </c>
      <c r="B1082" s="339">
        <v>45582</v>
      </c>
      <c r="C1082" s="340" t="s">
        <v>1786</v>
      </c>
      <c r="D1082" s="340" t="s">
        <v>2987</v>
      </c>
      <c r="E1082" s="338" t="s">
        <v>1583</v>
      </c>
      <c r="F1082" s="338">
        <v>6213</v>
      </c>
      <c r="G1082" s="339">
        <v>45579</v>
      </c>
      <c r="H1082" s="341">
        <v>6911666</v>
      </c>
      <c r="I1082" s="341" t="s">
        <v>1756</v>
      </c>
      <c r="J1082" s="341">
        <v>12013</v>
      </c>
      <c r="K1082" s="341" t="s">
        <v>1704</v>
      </c>
      <c r="L1082" s="341" t="s">
        <v>1832</v>
      </c>
      <c r="M1082" s="342">
        <v>13043093</v>
      </c>
      <c r="N1082" s="332">
        <v>0</v>
      </c>
      <c r="O1082" s="339"/>
      <c r="P1082" s="342">
        <f>+RP_2024[[#This Row],[VALOR INICIAL]]-RP_2024[[#This Row],[VALOR ANULACION]]</f>
        <v>13043093</v>
      </c>
      <c r="Q1082" s="343"/>
      <c r="R1082" s="341">
        <f>VALUE(LEFT(RP_2024[[#This Row],[OBJETO]],3))</f>
        <v>516</v>
      </c>
      <c r="S1082" s="344">
        <f t="shared" si="7"/>
        <v>242</v>
      </c>
      <c r="T1082" s="341" t="str">
        <f>SUBSTITUTE(RP_2024[[#This Row],[CODIGO TIPO]],"-","")</f>
        <v>O232020200991122</v>
      </c>
      <c r="U1082" s="337">
        <v>1905014</v>
      </c>
      <c r="V1082" s="341">
        <f>VALUE(LEFT(RIGHT(RP_2024[[#This Row],[IMPUTACION PRESUPUESTAL]],6),3))</f>
        <v>135</v>
      </c>
      <c r="W1082" s="335" t="s">
        <v>1255</v>
      </c>
      <c r="X1082" s="335">
        <f>VALUE(LEFT(RP_2024[[#This Row],[Actividad]],SEARCH(".",RP_2024[[#This Row],[Actividad]],1)-1))</f>
        <v>29</v>
      </c>
      <c r="Y1082" s="337">
        <f>MONTH(RP_2024[[#This Row],[FECHA RP]])</f>
        <v>10</v>
      </c>
      <c r="Z1082" s="336" t="str">
        <f>IF(RP_2024[[#This Row],[FEC ANULACION]]="","",MONTH(RP_2024[[#This Row],[FEC ANULACION]]))</f>
        <v/>
      </c>
      <c r="AA1082" s="337" t="s">
        <v>1589</v>
      </c>
      <c r="AB1082" s="337" t="s">
        <v>3390</v>
      </c>
      <c r="AC1082" s="337" t="str">
        <f>MID(RP_2024[[#This Row],[Elemento PEP]],11,2)</f>
        <v>08</v>
      </c>
    </row>
    <row r="1083" spans="1:29">
      <c r="A1083" s="338">
        <v>5343</v>
      </c>
      <c r="B1083" s="339">
        <v>45582</v>
      </c>
      <c r="C1083" s="340" t="s">
        <v>1774</v>
      </c>
      <c r="D1083" s="340" t="s">
        <v>2987</v>
      </c>
      <c r="E1083" s="338" t="s">
        <v>1583</v>
      </c>
      <c r="F1083" s="338">
        <v>6215</v>
      </c>
      <c r="G1083" s="339">
        <v>45579</v>
      </c>
      <c r="H1083" s="341">
        <v>6911666</v>
      </c>
      <c r="I1083" s="341" t="s">
        <v>1756</v>
      </c>
      <c r="J1083" s="341">
        <v>49809</v>
      </c>
      <c r="K1083" s="341" t="s">
        <v>1704</v>
      </c>
      <c r="L1083" s="341" t="s">
        <v>1719</v>
      </c>
      <c r="M1083" s="342">
        <v>421287858</v>
      </c>
      <c r="N1083" s="332">
        <v>0</v>
      </c>
      <c r="O1083" s="339"/>
      <c r="P1083" s="342">
        <f>+RP_2024[[#This Row],[VALOR INICIAL]]-RP_2024[[#This Row],[VALOR ANULACION]]</f>
        <v>421287858</v>
      </c>
      <c r="Q1083" s="343"/>
      <c r="R1083" s="341">
        <f>VALUE(LEFT(RP_2024[[#This Row],[OBJETO]],3))</f>
        <v>516</v>
      </c>
      <c r="S1083" s="344">
        <f t="shared" si="7"/>
        <v>242</v>
      </c>
      <c r="T1083" s="341" t="str">
        <f>SUBSTITUTE(RP_2024[[#This Row],[CODIGO TIPO]],"-","")</f>
        <v>O232020200991122</v>
      </c>
      <c r="U1083" s="337">
        <v>1905049</v>
      </c>
      <c r="V1083" s="341">
        <f>VALUE(LEFT(RIGHT(RP_2024[[#This Row],[IMPUTACION PRESUPUESTAL]],6),3))</f>
        <v>133</v>
      </c>
      <c r="W1083" s="335" t="s">
        <v>1270</v>
      </c>
      <c r="X1083" s="335">
        <f>VALUE(LEFT(RP_2024[[#This Row],[Actividad]],SEARCH(".",RP_2024[[#This Row],[Actividad]],1)-1))</f>
        <v>38</v>
      </c>
      <c r="Y1083" s="337">
        <f>MONTH(RP_2024[[#This Row],[FECHA RP]])</f>
        <v>10</v>
      </c>
      <c r="Z1083" s="336" t="str">
        <f>IF(RP_2024[[#This Row],[FEC ANULACION]]="","",MONTH(RP_2024[[#This Row],[FEC ANULACION]]))</f>
        <v/>
      </c>
      <c r="AA1083" s="337" t="s">
        <v>1589</v>
      </c>
      <c r="AB1083" s="337" t="s">
        <v>3386</v>
      </c>
      <c r="AC1083" s="337" t="str">
        <f>MID(RP_2024[[#This Row],[Elemento PEP]],11,2)</f>
        <v>13</v>
      </c>
    </row>
    <row r="1084" spans="1:29">
      <c r="A1084" s="338">
        <v>5343</v>
      </c>
      <c r="B1084" s="339">
        <v>45582</v>
      </c>
      <c r="C1084" s="340" t="s">
        <v>1774</v>
      </c>
      <c r="D1084" s="340" t="s">
        <v>2987</v>
      </c>
      <c r="E1084" s="338" t="s">
        <v>1583</v>
      </c>
      <c r="F1084" s="338">
        <v>6215</v>
      </c>
      <c r="G1084" s="339">
        <v>45579</v>
      </c>
      <c r="H1084" s="341">
        <v>6911666</v>
      </c>
      <c r="I1084" s="341" t="s">
        <v>1756</v>
      </c>
      <c r="J1084" s="341">
        <v>12013</v>
      </c>
      <c r="K1084" s="341" t="s">
        <v>1704</v>
      </c>
      <c r="L1084" s="341" t="s">
        <v>1832</v>
      </c>
      <c r="M1084" s="342">
        <v>73781930</v>
      </c>
      <c r="N1084" s="332">
        <v>0</v>
      </c>
      <c r="O1084" s="339"/>
      <c r="P1084" s="342">
        <f>+RP_2024[[#This Row],[VALOR INICIAL]]-RP_2024[[#This Row],[VALOR ANULACION]]</f>
        <v>73781930</v>
      </c>
      <c r="Q1084" s="343"/>
      <c r="R1084" s="341">
        <f>VALUE(LEFT(RP_2024[[#This Row],[OBJETO]],3))</f>
        <v>516</v>
      </c>
      <c r="S1084" s="344">
        <f t="shared" si="7"/>
        <v>242</v>
      </c>
      <c r="T1084" s="341" t="str">
        <f>SUBSTITUTE(RP_2024[[#This Row],[CODIGO TIPO]],"-","")</f>
        <v>O232020200991122</v>
      </c>
      <c r="U1084" s="337">
        <v>1905049</v>
      </c>
      <c r="V1084" s="341">
        <f>VALUE(LEFT(RIGHT(RP_2024[[#This Row],[IMPUTACION PRESUPUESTAL]],6),3))</f>
        <v>133</v>
      </c>
      <c r="W1084" s="335" t="s">
        <v>1271</v>
      </c>
      <c r="X1084" s="335">
        <f>VALUE(LEFT(RP_2024[[#This Row],[Actividad]],SEARCH(".",RP_2024[[#This Row],[Actividad]],1)-1))</f>
        <v>38</v>
      </c>
      <c r="Y1084" s="337">
        <f>MONTH(RP_2024[[#This Row],[FECHA RP]])</f>
        <v>10</v>
      </c>
      <c r="Z1084" s="336" t="str">
        <f>IF(RP_2024[[#This Row],[FEC ANULACION]]="","",MONTH(RP_2024[[#This Row],[FEC ANULACION]]))</f>
        <v/>
      </c>
      <c r="AA1084" s="337" t="s">
        <v>1589</v>
      </c>
      <c r="AB1084" s="337" t="s">
        <v>3386</v>
      </c>
      <c r="AC1084" s="337" t="str">
        <f>MID(RP_2024[[#This Row],[Elemento PEP]],11,2)</f>
        <v>13</v>
      </c>
    </row>
    <row r="1085" spans="1:29">
      <c r="A1085" s="338">
        <v>5344</v>
      </c>
      <c r="B1085" s="339">
        <v>45582</v>
      </c>
      <c r="C1085" s="340" t="s">
        <v>1791</v>
      </c>
      <c r="D1085" s="340" t="s">
        <v>2987</v>
      </c>
      <c r="E1085" s="338" t="s">
        <v>1583</v>
      </c>
      <c r="F1085" s="338">
        <v>6218</v>
      </c>
      <c r="G1085" s="339">
        <v>45579</v>
      </c>
      <c r="H1085" s="341">
        <v>6911666</v>
      </c>
      <c r="I1085" s="341" t="s">
        <v>1756</v>
      </c>
      <c r="J1085" s="341">
        <v>12013</v>
      </c>
      <c r="K1085" s="341" t="s">
        <v>1704</v>
      </c>
      <c r="L1085" s="341" t="s">
        <v>1832</v>
      </c>
      <c r="M1085" s="342">
        <v>12949751</v>
      </c>
      <c r="N1085" s="332">
        <v>0</v>
      </c>
      <c r="O1085" s="339"/>
      <c r="P1085" s="342">
        <f>+RP_2024[[#This Row],[VALOR INICIAL]]-RP_2024[[#This Row],[VALOR ANULACION]]</f>
        <v>12949751</v>
      </c>
      <c r="Q1085" s="343"/>
      <c r="R1085" s="341">
        <f>VALUE(LEFT(RP_2024[[#This Row],[OBJETO]],3))</f>
        <v>516</v>
      </c>
      <c r="S1085" s="344">
        <f t="shared" si="7"/>
        <v>242</v>
      </c>
      <c r="T1085" s="341" t="str">
        <f>SUBSTITUTE(RP_2024[[#This Row],[CODIGO TIPO]],"-","")</f>
        <v>O232020200991122</v>
      </c>
      <c r="U1085" s="337">
        <v>1905014</v>
      </c>
      <c r="V1085" s="341">
        <f>VALUE(LEFT(RIGHT(RP_2024[[#This Row],[IMPUTACION PRESUPUESTAL]],6),3))</f>
        <v>129</v>
      </c>
      <c r="W1085" s="335" t="s">
        <v>1247</v>
      </c>
      <c r="X1085" s="335">
        <f>VALUE(LEFT(RP_2024[[#This Row],[Actividad]],SEARCH(".",RP_2024[[#This Row],[Actividad]],1)-1))</f>
        <v>22</v>
      </c>
      <c r="Y1085" s="337">
        <f>MONTH(RP_2024[[#This Row],[FECHA RP]])</f>
        <v>10</v>
      </c>
      <c r="Z1085" s="336" t="str">
        <f>IF(RP_2024[[#This Row],[FEC ANULACION]]="","",MONTH(RP_2024[[#This Row],[FEC ANULACION]]))</f>
        <v/>
      </c>
      <c r="AA1085" s="337" t="s">
        <v>1589</v>
      </c>
      <c r="AB1085" s="337" t="s">
        <v>3390</v>
      </c>
      <c r="AC1085" s="337" t="str">
        <f>MID(RP_2024[[#This Row],[Elemento PEP]],11,2)</f>
        <v>08</v>
      </c>
    </row>
    <row r="1086" spans="1:29">
      <c r="A1086" s="338">
        <v>5345</v>
      </c>
      <c r="B1086" s="339">
        <v>45582</v>
      </c>
      <c r="C1086" s="340" t="s">
        <v>1776</v>
      </c>
      <c r="D1086" s="340" t="s">
        <v>2987</v>
      </c>
      <c r="E1086" s="338" t="s">
        <v>1583</v>
      </c>
      <c r="F1086" s="338">
        <v>6217</v>
      </c>
      <c r="G1086" s="339">
        <v>45579</v>
      </c>
      <c r="H1086" s="341">
        <v>6911666</v>
      </c>
      <c r="I1086" s="341" t="s">
        <v>1756</v>
      </c>
      <c r="J1086" s="341">
        <v>12013</v>
      </c>
      <c r="K1086" s="341" t="s">
        <v>1704</v>
      </c>
      <c r="L1086" s="341" t="s">
        <v>1832</v>
      </c>
      <c r="M1086" s="342">
        <v>234955143</v>
      </c>
      <c r="N1086" s="332">
        <v>0</v>
      </c>
      <c r="O1086" s="339"/>
      <c r="P1086" s="342">
        <f>+RP_2024[[#This Row],[VALOR INICIAL]]-RP_2024[[#This Row],[VALOR ANULACION]]</f>
        <v>234955143</v>
      </c>
      <c r="Q1086" s="343"/>
      <c r="R1086" s="341">
        <f>VALUE(LEFT(RP_2024[[#This Row],[OBJETO]],3))</f>
        <v>516</v>
      </c>
      <c r="S1086" s="344">
        <f t="shared" si="7"/>
        <v>242</v>
      </c>
      <c r="T1086" s="341" t="str">
        <f>SUBSTITUTE(RP_2024[[#This Row],[CODIGO TIPO]],"-","")</f>
        <v>O232020200991122</v>
      </c>
      <c r="U1086" s="337">
        <v>1905049</v>
      </c>
      <c r="V1086" s="341">
        <f>VALUE(LEFT(RIGHT(RP_2024[[#This Row],[IMPUTACION PRESUPUESTAL]],6),3))</f>
        <v>143</v>
      </c>
      <c r="W1086" s="335" t="s">
        <v>1275</v>
      </c>
      <c r="X1086" s="335">
        <f>VALUE(LEFT(RP_2024[[#This Row],[Actividad]],SEARCH(".",RP_2024[[#This Row],[Actividad]],1)-1))</f>
        <v>40</v>
      </c>
      <c r="Y1086" s="337">
        <f>MONTH(RP_2024[[#This Row],[FECHA RP]])</f>
        <v>10</v>
      </c>
      <c r="Z1086" s="336" t="str">
        <f>IF(RP_2024[[#This Row],[FEC ANULACION]]="","",MONTH(RP_2024[[#This Row],[FEC ANULACION]]))</f>
        <v/>
      </c>
      <c r="AA1086" s="337" t="s">
        <v>1589</v>
      </c>
      <c r="AB1086" s="337" t="s">
        <v>3386</v>
      </c>
      <c r="AC1086" s="337" t="str">
        <f>MID(RP_2024[[#This Row],[Elemento PEP]],11,2)</f>
        <v>13</v>
      </c>
    </row>
    <row r="1087" spans="1:29">
      <c r="A1087" s="338">
        <v>5346</v>
      </c>
      <c r="B1087" s="339">
        <v>45582</v>
      </c>
      <c r="C1087" s="340" t="s">
        <v>1785</v>
      </c>
      <c r="D1087" s="340" t="s">
        <v>2987</v>
      </c>
      <c r="E1087" s="338" t="s">
        <v>1583</v>
      </c>
      <c r="F1087" s="338">
        <v>6216</v>
      </c>
      <c r="G1087" s="339">
        <v>45579</v>
      </c>
      <c r="H1087" s="341">
        <v>6911666</v>
      </c>
      <c r="I1087" s="341" t="s">
        <v>1756</v>
      </c>
      <c r="J1087" s="341">
        <v>12013</v>
      </c>
      <c r="K1087" s="341" t="s">
        <v>1704</v>
      </c>
      <c r="L1087" s="341" t="s">
        <v>1832</v>
      </c>
      <c r="M1087" s="342">
        <v>13951659</v>
      </c>
      <c r="N1087" s="332">
        <v>0</v>
      </c>
      <c r="O1087" s="339"/>
      <c r="P1087" s="342">
        <f>+RP_2024[[#This Row],[VALOR INICIAL]]-RP_2024[[#This Row],[VALOR ANULACION]]</f>
        <v>13951659</v>
      </c>
      <c r="Q1087" s="343"/>
      <c r="R1087" s="341">
        <f>VALUE(LEFT(RP_2024[[#This Row],[OBJETO]],3))</f>
        <v>516</v>
      </c>
      <c r="S1087" s="344">
        <f t="shared" si="7"/>
        <v>242</v>
      </c>
      <c r="T1087" s="341" t="str">
        <f>SUBSTITUTE(RP_2024[[#This Row],[CODIGO TIPO]],"-","")</f>
        <v>O232020200991122</v>
      </c>
      <c r="U1087" s="337">
        <v>1905014</v>
      </c>
      <c r="V1087" s="341">
        <f>VALUE(LEFT(RIGHT(RP_2024[[#This Row],[IMPUTACION PRESUPUESTAL]],6),3))</f>
        <v>130</v>
      </c>
      <c r="W1087" s="335" t="s">
        <v>1254</v>
      </c>
      <c r="X1087" s="335">
        <f>VALUE(LEFT(RP_2024[[#This Row],[Actividad]],SEARCH(".",RP_2024[[#This Row],[Actividad]],1)-1))</f>
        <v>28</v>
      </c>
      <c r="Y1087" s="337">
        <f>MONTH(RP_2024[[#This Row],[FECHA RP]])</f>
        <v>10</v>
      </c>
      <c r="Z1087" s="336" t="str">
        <f>IF(RP_2024[[#This Row],[FEC ANULACION]]="","",MONTH(RP_2024[[#This Row],[FEC ANULACION]]))</f>
        <v/>
      </c>
      <c r="AA1087" s="337" t="s">
        <v>1589</v>
      </c>
      <c r="AB1087" s="337" t="s">
        <v>3390</v>
      </c>
      <c r="AC1087" s="337" t="str">
        <f>MID(RP_2024[[#This Row],[Elemento PEP]],11,2)</f>
        <v>08</v>
      </c>
    </row>
    <row r="1088" spans="1:29">
      <c r="A1088" s="338">
        <v>5349</v>
      </c>
      <c r="B1088" s="339">
        <v>45582</v>
      </c>
      <c r="C1088" s="340" t="s">
        <v>1830</v>
      </c>
      <c r="D1088" s="340" t="s">
        <v>2991</v>
      </c>
      <c r="E1088" s="338" t="s">
        <v>1582</v>
      </c>
      <c r="F1088" s="338">
        <v>6202</v>
      </c>
      <c r="G1088" s="339">
        <v>45579</v>
      </c>
      <c r="H1088" s="341">
        <v>6911933</v>
      </c>
      <c r="I1088" s="341" t="s">
        <v>1828</v>
      </c>
      <c r="J1088" s="341">
        <v>12013</v>
      </c>
      <c r="K1088" s="341" t="s">
        <v>1704</v>
      </c>
      <c r="L1088" s="341" t="s">
        <v>1832</v>
      </c>
      <c r="M1088" s="342">
        <v>6719906</v>
      </c>
      <c r="N1088" s="332">
        <v>0</v>
      </c>
      <c r="O1088" s="339"/>
      <c r="P1088" s="342">
        <f>+RP_2024[[#This Row],[VALOR INICIAL]]-RP_2024[[#This Row],[VALOR ANULACION]]</f>
        <v>6719906</v>
      </c>
      <c r="Q1088" s="343"/>
      <c r="R1088" s="341">
        <f>VALUE(LEFT(RP_2024[[#This Row],[OBJETO]],3))</f>
        <v>517</v>
      </c>
      <c r="S1088" s="344">
        <f t="shared" si="7"/>
        <v>242</v>
      </c>
      <c r="T1088" s="341" t="str">
        <f>SUBSTITUTE(RP_2024[[#This Row],[CODIGO TIPO]],"-","")</f>
        <v>O232020200991122</v>
      </c>
      <c r="U1088" s="337">
        <v>1905049</v>
      </c>
      <c r="V1088" s="341">
        <f>VALUE(LEFT(RIGHT(RP_2024[[#This Row],[IMPUTACION PRESUPUESTAL]],6),3))</f>
        <v>97</v>
      </c>
      <c r="W1088" s="335" t="s">
        <v>1283</v>
      </c>
      <c r="X1088" s="335">
        <f>VALUE(LEFT(RP_2024[[#This Row],[Actividad]],SEARCH(".",RP_2024[[#This Row],[Actividad]],1)-1))</f>
        <v>44</v>
      </c>
      <c r="Y1088" s="337">
        <f>MONTH(RP_2024[[#This Row],[FECHA RP]])</f>
        <v>10</v>
      </c>
      <c r="Z1088" s="336" t="str">
        <f>IF(RP_2024[[#This Row],[FEC ANULACION]]="","",MONTH(RP_2024[[#This Row],[FEC ANULACION]]))</f>
        <v/>
      </c>
      <c r="AA1088" s="337" t="s">
        <v>1589</v>
      </c>
      <c r="AB1088" s="337" t="s">
        <v>3387</v>
      </c>
      <c r="AC1088" s="337" t="str">
        <f>MID(RP_2024[[#This Row],[Elemento PEP]],11,2)</f>
        <v>11</v>
      </c>
    </row>
    <row r="1089" spans="1:29">
      <c r="A1089" s="338">
        <v>5349</v>
      </c>
      <c r="B1089" s="339">
        <v>45582</v>
      </c>
      <c r="C1089" s="340" t="s">
        <v>1830</v>
      </c>
      <c r="D1089" s="340" t="s">
        <v>2991</v>
      </c>
      <c r="E1089" s="338" t="s">
        <v>1582</v>
      </c>
      <c r="F1089" s="338">
        <v>6202</v>
      </c>
      <c r="G1089" s="339">
        <v>45579</v>
      </c>
      <c r="H1089" s="341">
        <v>6911933</v>
      </c>
      <c r="I1089" s="341" t="s">
        <v>1828</v>
      </c>
      <c r="J1089" s="341">
        <v>49809</v>
      </c>
      <c r="K1089" s="341" t="s">
        <v>1704</v>
      </c>
      <c r="L1089" s="341" t="s">
        <v>1719</v>
      </c>
      <c r="M1089" s="342">
        <v>1524894878</v>
      </c>
      <c r="N1089" s="332">
        <v>0</v>
      </c>
      <c r="O1089" s="339"/>
      <c r="P1089" s="345">
        <f>+RP_2024[[#This Row],[VALOR INICIAL]]-RP_2024[[#This Row],[VALOR ANULACION]]</f>
        <v>1524894878</v>
      </c>
      <c r="Q1089" s="343"/>
      <c r="R1089" s="341">
        <f>VALUE(LEFT(RP_2024[[#This Row],[OBJETO]],3))</f>
        <v>517</v>
      </c>
      <c r="S1089" s="344">
        <f t="shared" si="7"/>
        <v>242</v>
      </c>
      <c r="T1089" s="341" t="str">
        <f>SUBSTITUTE(RP_2024[[#This Row],[CODIGO TIPO]],"-","")</f>
        <v>O232020200991122</v>
      </c>
      <c r="U1089" s="337">
        <v>1905049</v>
      </c>
      <c r="V1089" s="341">
        <f>VALUE(LEFT(RIGHT(RP_2024[[#This Row],[IMPUTACION PRESUPUESTAL]],6),3))</f>
        <v>97</v>
      </c>
      <c r="W1089" s="346" t="s">
        <v>1283</v>
      </c>
      <c r="X1089" s="335">
        <f>VALUE(LEFT(RP_2024[[#This Row],[Actividad]],SEARCH(".",RP_2024[[#This Row],[Actividad]],1)-1))</f>
        <v>44</v>
      </c>
      <c r="Y1089" s="337">
        <f>MONTH(RP_2024[[#This Row],[FECHA RP]])</f>
        <v>10</v>
      </c>
      <c r="Z1089" s="336" t="str">
        <f>IF(RP_2024[[#This Row],[FEC ANULACION]]="","",MONTH(RP_2024[[#This Row],[FEC ANULACION]]))</f>
        <v/>
      </c>
      <c r="AA1089" s="337" t="s">
        <v>1589</v>
      </c>
      <c r="AB1089" s="337" t="s">
        <v>3387</v>
      </c>
      <c r="AC1089" s="337" t="str">
        <f>MID(RP_2024[[#This Row],[Elemento PEP]],11,2)</f>
        <v>11</v>
      </c>
    </row>
    <row r="1090" spans="1:29">
      <c r="A1090" s="338">
        <v>5349</v>
      </c>
      <c r="B1090" s="339">
        <v>45582</v>
      </c>
      <c r="C1090" s="340" t="s">
        <v>1830</v>
      </c>
      <c r="D1090" s="340" t="s">
        <v>2991</v>
      </c>
      <c r="E1090" s="338" t="s">
        <v>1582</v>
      </c>
      <c r="F1090" s="338">
        <v>6202</v>
      </c>
      <c r="G1090" s="339">
        <v>45579</v>
      </c>
      <c r="H1090" s="341">
        <v>6911933</v>
      </c>
      <c r="I1090" s="341" t="s">
        <v>1828</v>
      </c>
      <c r="J1090" s="341">
        <v>14709</v>
      </c>
      <c r="K1090" s="341" t="s">
        <v>1704</v>
      </c>
      <c r="L1090" s="341" t="s">
        <v>2992</v>
      </c>
      <c r="M1090" s="342">
        <v>172130701</v>
      </c>
      <c r="N1090" s="332">
        <v>0</v>
      </c>
      <c r="O1090" s="339"/>
      <c r="P1090" s="345">
        <f>+RP_2024[[#This Row],[VALOR INICIAL]]-RP_2024[[#This Row],[VALOR ANULACION]]</f>
        <v>172130701</v>
      </c>
      <c r="Q1090" s="343"/>
      <c r="R1090" s="341">
        <f>VALUE(LEFT(RP_2024[[#This Row],[OBJETO]],3))</f>
        <v>517</v>
      </c>
      <c r="S1090" s="344">
        <f t="shared" si="7"/>
        <v>242</v>
      </c>
      <c r="T1090" s="341" t="str">
        <f>SUBSTITUTE(RP_2024[[#This Row],[CODIGO TIPO]],"-","")</f>
        <v>O232020200991122</v>
      </c>
      <c r="U1090" s="337">
        <v>1905049</v>
      </c>
      <c r="V1090" s="341">
        <f>VALUE(LEFT(RIGHT(RP_2024[[#This Row],[IMPUTACION PRESUPUESTAL]],6),3))</f>
        <v>97</v>
      </c>
      <c r="W1090" s="346" t="s">
        <v>1283</v>
      </c>
      <c r="X1090" s="335">
        <f>VALUE(LEFT(RP_2024[[#This Row],[Actividad]],SEARCH(".",RP_2024[[#This Row],[Actividad]],1)-1))</f>
        <v>44</v>
      </c>
      <c r="Y1090" s="337">
        <f>MONTH(RP_2024[[#This Row],[FECHA RP]])</f>
        <v>10</v>
      </c>
      <c r="Z1090" s="336" t="str">
        <f>IF(RP_2024[[#This Row],[FEC ANULACION]]="","",MONTH(RP_2024[[#This Row],[FEC ANULACION]]))</f>
        <v/>
      </c>
      <c r="AA1090" s="337" t="s">
        <v>1591</v>
      </c>
      <c r="AB1090" s="337" t="s">
        <v>3387</v>
      </c>
      <c r="AC1090" s="337" t="str">
        <f>MID(RP_2024[[#This Row],[Elemento PEP]],11,2)</f>
        <v>11</v>
      </c>
    </row>
    <row r="1091" spans="1:29">
      <c r="A1091" s="338">
        <v>5352</v>
      </c>
      <c r="B1091" s="339">
        <v>45582</v>
      </c>
      <c r="C1091" s="340" t="s">
        <v>1843</v>
      </c>
      <c r="D1091" s="340" t="s">
        <v>2991</v>
      </c>
      <c r="E1091" s="338" t="s">
        <v>1582</v>
      </c>
      <c r="F1091" s="338">
        <v>6223</v>
      </c>
      <c r="G1091" s="339">
        <v>45579</v>
      </c>
      <c r="H1091" s="341">
        <v>6911933</v>
      </c>
      <c r="I1091" s="341" t="s">
        <v>1828</v>
      </c>
      <c r="J1091" s="341">
        <v>12013</v>
      </c>
      <c r="K1091" s="341" t="s">
        <v>1704</v>
      </c>
      <c r="L1091" s="341" t="s">
        <v>1832</v>
      </c>
      <c r="M1091" s="342">
        <v>54909226</v>
      </c>
      <c r="N1091" s="332">
        <v>0</v>
      </c>
      <c r="O1091" s="339"/>
      <c r="P1091" s="342">
        <f>+RP_2024[[#This Row],[VALOR INICIAL]]-RP_2024[[#This Row],[VALOR ANULACION]]</f>
        <v>54909226</v>
      </c>
      <c r="Q1091" s="343"/>
      <c r="R1091" s="341">
        <f>VALUE(LEFT(RP_2024[[#This Row],[OBJETO]],3))</f>
        <v>517</v>
      </c>
      <c r="S1091" s="344">
        <f t="shared" si="7"/>
        <v>242</v>
      </c>
      <c r="T1091" s="341" t="str">
        <f>SUBSTITUTE(RP_2024[[#This Row],[CODIGO TIPO]],"-","")</f>
        <v>O232020200991122</v>
      </c>
      <c r="U1091" s="337">
        <v>1905014</v>
      </c>
      <c r="V1091" s="341">
        <f>VALUE(LEFT(RIGHT(RP_2024[[#This Row],[IMPUTACION PRESUPUESTAL]],6),3))</f>
        <v>158</v>
      </c>
      <c r="W1091" s="335" t="s">
        <v>53</v>
      </c>
      <c r="X1091" s="335">
        <f>VALUE(LEFT(RP_2024[[#This Row],[Actividad]],SEARCH(".",RP_2024[[#This Row],[Actividad]],1)-1))</f>
        <v>9</v>
      </c>
      <c r="Y1091" s="337">
        <f>MONTH(RP_2024[[#This Row],[FECHA RP]])</f>
        <v>10</v>
      </c>
      <c r="Z1091" s="336" t="str">
        <f>IF(RP_2024[[#This Row],[FEC ANULACION]]="","",MONTH(RP_2024[[#This Row],[FEC ANULACION]]))</f>
        <v/>
      </c>
      <c r="AA1091" s="337" t="s">
        <v>1589</v>
      </c>
      <c r="AB1091" s="337" t="s">
        <v>3392</v>
      </c>
      <c r="AC1091" s="337" t="str">
        <f>MID(RP_2024[[#This Row],[Elemento PEP]],11,2)</f>
        <v>13</v>
      </c>
    </row>
    <row r="1092" spans="1:29">
      <c r="A1092" s="338">
        <v>5353</v>
      </c>
      <c r="B1092" s="339">
        <v>45582</v>
      </c>
      <c r="C1092" s="340" t="s">
        <v>1853</v>
      </c>
      <c r="D1092" s="340" t="s">
        <v>2991</v>
      </c>
      <c r="E1092" s="338" t="s">
        <v>1582</v>
      </c>
      <c r="F1092" s="338">
        <v>6167</v>
      </c>
      <c r="G1092" s="339">
        <v>45579</v>
      </c>
      <c r="H1092" s="341">
        <v>6911933</v>
      </c>
      <c r="I1092" s="341" t="s">
        <v>1828</v>
      </c>
      <c r="J1092" s="341">
        <v>12013</v>
      </c>
      <c r="K1092" s="341" t="s">
        <v>1704</v>
      </c>
      <c r="L1092" s="341" t="s">
        <v>1832</v>
      </c>
      <c r="M1092" s="342">
        <v>30471394</v>
      </c>
      <c r="N1092" s="332">
        <v>0</v>
      </c>
      <c r="O1092" s="339"/>
      <c r="P1092" s="342">
        <f>+RP_2024[[#This Row],[VALOR INICIAL]]-RP_2024[[#This Row],[VALOR ANULACION]]</f>
        <v>30471394</v>
      </c>
      <c r="Q1092" s="343"/>
      <c r="R1092" s="341">
        <f>VALUE(LEFT(RP_2024[[#This Row],[OBJETO]],3))</f>
        <v>517</v>
      </c>
      <c r="S1092" s="344">
        <f t="shared" si="7"/>
        <v>242</v>
      </c>
      <c r="T1092" s="341" t="str">
        <f>SUBSTITUTE(RP_2024[[#This Row],[CODIGO TIPO]],"-","")</f>
        <v>O232020200991122</v>
      </c>
      <c r="U1092" s="337">
        <v>1905014</v>
      </c>
      <c r="V1092" s="341">
        <f>VALUE(LEFT(RIGHT(RP_2024[[#This Row],[IMPUTACION PRESUPUESTAL]],6),3))</f>
        <v>131</v>
      </c>
      <c r="W1092" s="335" t="s">
        <v>1252</v>
      </c>
      <c r="X1092" s="335">
        <f>VALUE(LEFT(RP_2024[[#This Row],[Actividad]],SEARCH(".",RP_2024[[#This Row],[Actividad]],1)-1))</f>
        <v>26</v>
      </c>
      <c r="Y1092" s="337">
        <f>MONTH(RP_2024[[#This Row],[FECHA RP]])</f>
        <v>10</v>
      </c>
      <c r="Z1092" s="336" t="str">
        <f>IF(RP_2024[[#This Row],[FEC ANULACION]]="","",MONTH(RP_2024[[#This Row],[FEC ANULACION]]))</f>
        <v/>
      </c>
      <c r="AA1092" s="337" t="s">
        <v>1589</v>
      </c>
      <c r="AB1092" s="337" t="s">
        <v>3390</v>
      </c>
      <c r="AC1092" s="337" t="str">
        <f>MID(RP_2024[[#This Row],[Elemento PEP]],11,2)</f>
        <v>08</v>
      </c>
    </row>
    <row r="1093" spans="1:29">
      <c r="A1093" s="338">
        <v>5354</v>
      </c>
      <c r="B1093" s="339">
        <v>45582</v>
      </c>
      <c r="C1093" s="340" t="s">
        <v>1870</v>
      </c>
      <c r="D1093" s="340" t="s">
        <v>2991</v>
      </c>
      <c r="E1093" s="338" t="s">
        <v>1582</v>
      </c>
      <c r="F1093" s="338">
        <v>6295</v>
      </c>
      <c r="G1093" s="339">
        <v>45579</v>
      </c>
      <c r="H1093" s="341">
        <v>6911933</v>
      </c>
      <c r="I1093" s="341" t="s">
        <v>1828</v>
      </c>
      <c r="J1093" s="341">
        <v>12013</v>
      </c>
      <c r="K1093" s="341" t="s">
        <v>1704</v>
      </c>
      <c r="L1093" s="341" t="s">
        <v>1832</v>
      </c>
      <c r="M1093" s="342">
        <v>14217588</v>
      </c>
      <c r="N1093" s="332">
        <v>0</v>
      </c>
      <c r="O1093" s="339"/>
      <c r="P1093" s="342">
        <f>+RP_2024[[#This Row],[VALOR INICIAL]]-RP_2024[[#This Row],[VALOR ANULACION]]</f>
        <v>14217588</v>
      </c>
      <c r="Q1093" s="343"/>
      <c r="R1093" s="341">
        <f>VALUE(LEFT(RP_2024[[#This Row],[OBJETO]],3))</f>
        <v>517</v>
      </c>
      <c r="S1093" s="344">
        <f t="shared" si="7"/>
        <v>242</v>
      </c>
      <c r="T1093" s="341" t="str">
        <f>SUBSTITUTE(RP_2024[[#This Row],[CODIGO TIPO]],"-","")</f>
        <v>O232020200991122</v>
      </c>
      <c r="U1093" s="337">
        <v>1905049</v>
      </c>
      <c r="V1093" s="341">
        <f>VALUE(LEFT(RIGHT(RP_2024[[#This Row],[IMPUTACION PRESUPUESTAL]],6),3))</f>
        <v>111</v>
      </c>
      <c r="W1093" s="337" t="s">
        <v>1267</v>
      </c>
      <c r="X1093" s="335">
        <f>VALUE(LEFT(RP_2024[[#This Row],[Actividad]],SEARCH(".",RP_2024[[#This Row],[Actividad]],1)-1))</f>
        <v>36</v>
      </c>
      <c r="Y1093" s="337">
        <f>MONTH(RP_2024[[#This Row],[FECHA RP]])</f>
        <v>10</v>
      </c>
      <c r="Z1093" s="336" t="str">
        <f>IF(RP_2024[[#This Row],[FEC ANULACION]]="","",MONTH(RP_2024[[#This Row],[FEC ANULACION]]))</f>
        <v/>
      </c>
      <c r="AA1093" s="337" t="s">
        <v>1589</v>
      </c>
      <c r="AB1093" s="337" t="s">
        <v>3388</v>
      </c>
      <c r="AC1093" s="337" t="str">
        <f>MID(RP_2024[[#This Row],[Elemento PEP]],11,2)</f>
        <v>03</v>
      </c>
    </row>
    <row r="1094" spans="1:29">
      <c r="A1094" s="338">
        <v>5355</v>
      </c>
      <c r="B1094" s="339">
        <v>45582</v>
      </c>
      <c r="C1094" s="340" t="s">
        <v>2993</v>
      </c>
      <c r="D1094" s="340" t="s">
        <v>2991</v>
      </c>
      <c r="E1094" s="338" t="s">
        <v>1582</v>
      </c>
      <c r="F1094" s="338">
        <v>6304</v>
      </c>
      <c r="G1094" s="339">
        <v>45580</v>
      </c>
      <c r="H1094" s="341">
        <v>6911933</v>
      </c>
      <c r="I1094" s="341" t="s">
        <v>1828</v>
      </c>
      <c r="J1094" s="341">
        <v>12013</v>
      </c>
      <c r="K1094" s="341" t="s">
        <v>1704</v>
      </c>
      <c r="L1094" s="341" t="s">
        <v>1832</v>
      </c>
      <c r="M1094" s="342">
        <v>29306631</v>
      </c>
      <c r="N1094" s="332">
        <v>0</v>
      </c>
      <c r="O1094" s="339"/>
      <c r="P1094" s="342">
        <f>+RP_2024[[#This Row],[VALOR INICIAL]]-RP_2024[[#This Row],[VALOR ANULACION]]</f>
        <v>29306631</v>
      </c>
      <c r="Q1094" s="343"/>
      <c r="R1094" s="341">
        <f>VALUE(LEFT(RP_2024[[#This Row],[OBJETO]],3))</f>
        <v>517</v>
      </c>
      <c r="S1094" s="344">
        <f t="shared" si="7"/>
        <v>242</v>
      </c>
      <c r="T1094" s="341" t="str">
        <f>SUBSTITUTE(RP_2024[[#This Row],[CODIGO TIPO]],"-","")</f>
        <v>O232020200991122</v>
      </c>
      <c r="U1094" s="337">
        <v>1905014</v>
      </c>
      <c r="V1094" s="341">
        <f>VALUE(LEFT(RIGHT(RP_2024[[#This Row],[IMPUTACION PRESUPUESTAL]],6),3))</f>
        <v>107</v>
      </c>
      <c r="W1094" s="335" t="s">
        <v>1257</v>
      </c>
      <c r="X1094" s="335">
        <f>VALUE(LEFT(RP_2024[[#This Row],[Actividad]],SEARCH(".",RP_2024[[#This Row],[Actividad]],1)-1))</f>
        <v>31</v>
      </c>
      <c r="Y1094" s="337">
        <f>MONTH(RP_2024[[#This Row],[FECHA RP]])</f>
        <v>10</v>
      </c>
      <c r="Z1094" s="336" t="str">
        <f>IF(RP_2024[[#This Row],[FEC ANULACION]]="","",MONTH(RP_2024[[#This Row],[FEC ANULACION]]))</f>
        <v/>
      </c>
      <c r="AA1094" s="337" t="s">
        <v>1589</v>
      </c>
      <c r="AB1094" s="337" t="s">
        <v>3396</v>
      </c>
      <c r="AC1094" s="337" t="str">
        <f>MID(RP_2024[[#This Row],[Elemento PEP]],11,2)</f>
        <v>06</v>
      </c>
    </row>
    <row r="1095" spans="1:29">
      <c r="A1095" s="338">
        <v>5356</v>
      </c>
      <c r="B1095" s="339">
        <v>45582</v>
      </c>
      <c r="C1095" s="340" t="s">
        <v>1872</v>
      </c>
      <c r="D1095" s="340" t="s">
        <v>2991</v>
      </c>
      <c r="E1095" s="338" t="s">
        <v>1582</v>
      </c>
      <c r="F1095" s="338">
        <v>6293</v>
      </c>
      <c r="G1095" s="339">
        <v>45579</v>
      </c>
      <c r="H1095" s="341">
        <v>6911933</v>
      </c>
      <c r="I1095" s="341" t="s">
        <v>1828</v>
      </c>
      <c r="J1095" s="341">
        <v>12013</v>
      </c>
      <c r="K1095" s="341" t="s">
        <v>1704</v>
      </c>
      <c r="L1095" s="341" t="s">
        <v>1832</v>
      </c>
      <c r="M1095" s="342">
        <v>16968039</v>
      </c>
      <c r="N1095" s="332">
        <v>0</v>
      </c>
      <c r="O1095" s="339"/>
      <c r="P1095" s="342">
        <f>+RP_2024[[#This Row],[VALOR INICIAL]]-RP_2024[[#This Row],[VALOR ANULACION]]</f>
        <v>16968039</v>
      </c>
      <c r="Q1095" s="343"/>
      <c r="R1095" s="341">
        <f>VALUE(LEFT(RP_2024[[#This Row],[OBJETO]],3))</f>
        <v>517</v>
      </c>
      <c r="S1095" s="344">
        <f t="shared" si="7"/>
        <v>242</v>
      </c>
      <c r="T1095" s="341" t="str">
        <f>SUBSTITUTE(RP_2024[[#This Row],[CODIGO TIPO]],"-","")</f>
        <v>O232020200991122</v>
      </c>
      <c r="U1095" s="337">
        <v>1905049</v>
      </c>
      <c r="V1095" s="341">
        <f>VALUE(LEFT(RIGHT(RP_2024[[#This Row],[IMPUTACION PRESUPUESTAL]],6),3))</f>
        <v>110</v>
      </c>
      <c r="W1095" s="337" t="s">
        <v>1266</v>
      </c>
      <c r="X1095" s="335">
        <f>VALUE(LEFT(RP_2024[[#This Row],[Actividad]],SEARCH(".",RP_2024[[#This Row],[Actividad]],1)-1))</f>
        <v>36</v>
      </c>
      <c r="Y1095" s="337">
        <f>MONTH(RP_2024[[#This Row],[FECHA RP]])</f>
        <v>10</v>
      </c>
      <c r="Z1095" s="336" t="str">
        <f>IF(RP_2024[[#This Row],[FEC ANULACION]]="","",MONTH(RP_2024[[#This Row],[FEC ANULACION]]))</f>
        <v/>
      </c>
      <c r="AA1095" s="337" t="s">
        <v>1589</v>
      </c>
      <c r="AB1095" s="337" t="s">
        <v>3388</v>
      </c>
      <c r="AC1095" s="337" t="str">
        <f>MID(RP_2024[[#This Row],[Elemento PEP]],11,2)</f>
        <v>03</v>
      </c>
    </row>
    <row r="1096" spans="1:29">
      <c r="A1096" s="338">
        <v>5357</v>
      </c>
      <c r="B1096" s="339">
        <v>45582</v>
      </c>
      <c r="C1096" s="340" t="s">
        <v>1830</v>
      </c>
      <c r="D1096" s="340" t="s">
        <v>2991</v>
      </c>
      <c r="E1096" s="338" t="s">
        <v>1582</v>
      </c>
      <c r="F1096" s="338">
        <v>6200</v>
      </c>
      <c r="G1096" s="339">
        <v>45579</v>
      </c>
      <c r="H1096" s="341">
        <v>6911933</v>
      </c>
      <c r="I1096" s="341" t="s">
        <v>1828</v>
      </c>
      <c r="J1096" s="341">
        <v>12013</v>
      </c>
      <c r="K1096" s="341" t="s">
        <v>1704</v>
      </c>
      <c r="L1096" s="341" t="s">
        <v>1832</v>
      </c>
      <c r="M1096" s="342">
        <v>1527906844</v>
      </c>
      <c r="N1096" s="332">
        <v>0</v>
      </c>
      <c r="O1096" s="339"/>
      <c r="P1096" s="342">
        <f>+RP_2024[[#This Row],[VALOR INICIAL]]-RP_2024[[#This Row],[VALOR ANULACION]]</f>
        <v>1527906844</v>
      </c>
      <c r="Q1096" s="343"/>
      <c r="R1096" s="341">
        <f>VALUE(LEFT(RP_2024[[#This Row],[OBJETO]],3))</f>
        <v>517</v>
      </c>
      <c r="S1096" s="344">
        <f t="shared" si="7"/>
        <v>242</v>
      </c>
      <c r="T1096" s="341" t="str">
        <f>SUBSTITUTE(RP_2024[[#This Row],[CODIGO TIPO]],"-","")</f>
        <v>O232020200991122</v>
      </c>
      <c r="U1096" s="337">
        <v>1905049</v>
      </c>
      <c r="V1096" s="341">
        <f>VALUE(LEFT(RIGHT(RP_2024[[#This Row],[IMPUTACION PRESUPUESTAL]],6),3))</f>
        <v>97</v>
      </c>
      <c r="W1096" s="335" t="s">
        <v>1279</v>
      </c>
      <c r="X1096" s="335">
        <f>VALUE(LEFT(RP_2024[[#This Row],[Actividad]],SEARCH(".",RP_2024[[#This Row],[Actividad]],1)-1))</f>
        <v>42</v>
      </c>
      <c r="Y1096" s="337">
        <f>MONTH(RP_2024[[#This Row],[FECHA RP]])</f>
        <v>10</v>
      </c>
      <c r="Z1096" s="336" t="str">
        <f>IF(RP_2024[[#This Row],[FEC ANULACION]]="","",MONTH(RP_2024[[#This Row],[FEC ANULACION]]))</f>
        <v/>
      </c>
      <c r="AA1096" s="337" t="s">
        <v>1589</v>
      </c>
      <c r="AB1096" s="337" t="s">
        <v>3387</v>
      </c>
      <c r="AC1096" s="337" t="str">
        <f>MID(RP_2024[[#This Row],[Elemento PEP]],11,2)</f>
        <v>11</v>
      </c>
    </row>
    <row r="1097" spans="1:29">
      <c r="A1097" s="338">
        <v>5358</v>
      </c>
      <c r="B1097" s="339">
        <v>45582</v>
      </c>
      <c r="C1097" s="340" t="s">
        <v>1836</v>
      </c>
      <c r="D1097" s="340" t="s">
        <v>2991</v>
      </c>
      <c r="E1097" s="338" t="s">
        <v>1582</v>
      </c>
      <c r="F1097" s="338">
        <v>6201</v>
      </c>
      <c r="G1097" s="339">
        <v>45579</v>
      </c>
      <c r="H1097" s="341">
        <v>6911933</v>
      </c>
      <c r="I1097" s="341" t="s">
        <v>1828</v>
      </c>
      <c r="J1097" s="341">
        <v>12013</v>
      </c>
      <c r="K1097" s="341" t="s">
        <v>1704</v>
      </c>
      <c r="L1097" s="341" t="s">
        <v>1832</v>
      </c>
      <c r="M1097" s="342">
        <v>79843992</v>
      </c>
      <c r="N1097" s="332">
        <v>0</v>
      </c>
      <c r="O1097" s="339"/>
      <c r="P1097" s="342">
        <f>+RP_2024[[#This Row],[VALOR INICIAL]]-RP_2024[[#This Row],[VALOR ANULACION]]</f>
        <v>79843992</v>
      </c>
      <c r="Q1097" s="343"/>
      <c r="R1097" s="341">
        <f>VALUE(LEFT(RP_2024[[#This Row],[OBJETO]],3))</f>
        <v>517</v>
      </c>
      <c r="S1097" s="344">
        <f t="shared" si="7"/>
        <v>242</v>
      </c>
      <c r="T1097" s="341" t="str">
        <f>SUBSTITUTE(RP_2024[[#This Row],[CODIGO TIPO]],"-","")</f>
        <v>O232020200991122</v>
      </c>
      <c r="U1097" s="337">
        <v>1905049</v>
      </c>
      <c r="V1097" s="341">
        <f>VALUE(LEFT(RIGHT(RP_2024[[#This Row],[IMPUTACION PRESUPUESTAL]],6),3))</f>
        <v>146</v>
      </c>
      <c r="W1097" s="335" t="s">
        <v>1281</v>
      </c>
      <c r="X1097" s="335">
        <f>VALUE(LEFT(RP_2024[[#This Row],[Actividad]],SEARCH(".",RP_2024[[#This Row],[Actividad]],1)-1))</f>
        <v>43</v>
      </c>
      <c r="Y1097" s="337">
        <f>MONTH(RP_2024[[#This Row],[FECHA RP]])</f>
        <v>10</v>
      </c>
      <c r="Z1097" s="336" t="str">
        <f>IF(RP_2024[[#This Row],[FEC ANULACION]]="","",MONTH(RP_2024[[#This Row],[FEC ANULACION]]))</f>
        <v/>
      </c>
      <c r="AA1097" s="337" t="s">
        <v>1589</v>
      </c>
      <c r="AB1097" s="337" t="s">
        <v>3386</v>
      </c>
      <c r="AC1097" s="337" t="str">
        <f>MID(RP_2024[[#This Row],[Elemento PEP]],11,2)</f>
        <v>13</v>
      </c>
    </row>
    <row r="1098" spans="1:29">
      <c r="A1098" s="338">
        <v>5359</v>
      </c>
      <c r="B1098" s="339">
        <v>45582</v>
      </c>
      <c r="C1098" s="340" t="s">
        <v>1837</v>
      </c>
      <c r="D1098" s="340" t="s">
        <v>2991</v>
      </c>
      <c r="E1098" s="338" t="s">
        <v>1582</v>
      </c>
      <c r="F1098" s="338">
        <v>6199</v>
      </c>
      <c r="G1098" s="339">
        <v>45579</v>
      </c>
      <c r="H1098" s="341">
        <v>6911933</v>
      </c>
      <c r="I1098" s="341" t="s">
        <v>1828</v>
      </c>
      <c r="J1098" s="341">
        <v>12013</v>
      </c>
      <c r="K1098" s="341" t="s">
        <v>1704</v>
      </c>
      <c r="L1098" s="341" t="s">
        <v>1832</v>
      </c>
      <c r="M1098" s="342">
        <v>124864112</v>
      </c>
      <c r="N1098" s="332">
        <v>0</v>
      </c>
      <c r="O1098" s="339"/>
      <c r="P1098" s="342">
        <f>+RP_2024[[#This Row],[VALOR INICIAL]]-RP_2024[[#This Row],[VALOR ANULACION]]</f>
        <v>124864112</v>
      </c>
      <c r="Q1098" s="343"/>
      <c r="R1098" s="341">
        <f>VALUE(LEFT(RP_2024[[#This Row],[OBJETO]],3))</f>
        <v>517</v>
      </c>
      <c r="S1098" s="344">
        <f t="shared" si="7"/>
        <v>242</v>
      </c>
      <c r="T1098" s="341" t="str">
        <f>SUBSTITUTE(RP_2024[[#This Row],[CODIGO TIPO]],"-","")</f>
        <v>O232020200991122</v>
      </c>
      <c r="U1098" s="337">
        <v>1905049</v>
      </c>
      <c r="V1098" s="341">
        <f>VALUE(LEFT(RIGHT(RP_2024[[#This Row],[IMPUTACION PRESUPUESTAL]],6),3))</f>
        <v>211</v>
      </c>
      <c r="W1098" s="335" t="s">
        <v>1277</v>
      </c>
      <c r="X1098" s="335">
        <f>VALUE(LEFT(RP_2024[[#This Row],[Actividad]],SEARCH(".",RP_2024[[#This Row],[Actividad]],1)-1))</f>
        <v>41</v>
      </c>
      <c r="Y1098" s="337">
        <f>MONTH(RP_2024[[#This Row],[FECHA RP]])</f>
        <v>10</v>
      </c>
      <c r="Z1098" s="336" t="str">
        <f>IF(RP_2024[[#This Row],[FEC ANULACION]]="","",MONTH(RP_2024[[#This Row],[FEC ANULACION]]))</f>
        <v/>
      </c>
      <c r="AA1098" s="337" t="s">
        <v>1589</v>
      </c>
      <c r="AB1098" s="337" t="s">
        <v>3397</v>
      </c>
      <c r="AC1098" s="337" t="str">
        <f>MID(RP_2024[[#This Row],[Elemento PEP]],11,2)</f>
        <v>09</v>
      </c>
    </row>
    <row r="1099" spans="1:29">
      <c r="A1099" s="338">
        <v>5359</v>
      </c>
      <c r="B1099" s="339">
        <v>45582</v>
      </c>
      <c r="C1099" s="340" t="s">
        <v>1837</v>
      </c>
      <c r="D1099" s="340" t="s">
        <v>2991</v>
      </c>
      <c r="E1099" s="338" t="s">
        <v>1582</v>
      </c>
      <c r="F1099" s="338">
        <v>6199</v>
      </c>
      <c r="G1099" s="339">
        <v>45579</v>
      </c>
      <c r="H1099" s="341">
        <v>6911933</v>
      </c>
      <c r="I1099" s="341" t="s">
        <v>1828</v>
      </c>
      <c r="J1099" s="341">
        <v>12013</v>
      </c>
      <c r="K1099" s="341" t="s">
        <v>1704</v>
      </c>
      <c r="L1099" s="341" t="s">
        <v>1832</v>
      </c>
      <c r="M1099" s="342">
        <v>90352416</v>
      </c>
      <c r="N1099" s="332">
        <v>0</v>
      </c>
      <c r="O1099" s="339"/>
      <c r="P1099" s="342">
        <f>+RP_2024[[#This Row],[VALOR INICIAL]]-RP_2024[[#This Row],[VALOR ANULACION]]</f>
        <v>90352416</v>
      </c>
      <c r="Q1099" s="343"/>
      <c r="R1099" s="341">
        <f>VALUE(LEFT(RP_2024[[#This Row],[OBJETO]],3))</f>
        <v>517</v>
      </c>
      <c r="S1099" s="344">
        <f t="shared" si="7"/>
        <v>242</v>
      </c>
      <c r="T1099" s="341" t="str">
        <f>SUBSTITUTE(RP_2024[[#This Row],[CODIGO TIPO]],"-","")</f>
        <v>O232020200991122</v>
      </c>
      <c r="U1099" s="337">
        <v>1905049</v>
      </c>
      <c r="V1099" s="341">
        <f>VALUE(LEFT(RIGHT(RP_2024[[#This Row],[IMPUTACION PRESUPUESTAL]],6),3))</f>
        <v>211</v>
      </c>
      <c r="W1099" s="335" t="s">
        <v>1278</v>
      </c>
      <c r="X1099" s="335">
        <f>VALUE(LEFT(RP_2024[[#This Row],[Actividad]],SEARCH(".",RP_2024[[#This Row],[Actividad]],1)-1))</f>
        <v>41</v>
      </c>
      <c r="Y1099" s="337">
        <f>MONTH(RP_2024[[#This Row],[FECHA RP]])</f>
        <v>10</v>
      </c>
      <c r="Z1099" s="336" t="str">
        <f>IF(RP_2024[[#This Row],[FEC ANULACION]]="","",MONTH(RP_2024[[#This Row],[FEC ANULACION]]))</f>
        <v/>
      </c>
      <c r="AA1099" s="337" t="s">
        <v>1589</v>
      </c>
      <c r="AB1099" s="337" t="s">
        <v>3397</v>
      </c>
      <c r="AC1099" s="337" t="str">
        <f>MID(RP_2024[[#This Row],[Elemento PEP]],11,2)</f>
        <v>09</v>
      </c>
    </row>
    <row r="1100" spans="1:29">
      <c r="A1100" s="338">
        <v>5360</v>
      </c>
      <c r="B1100" s="339">
        <v>45582</v>
      </c>
      <c r="C1100" s="340" t="s">
        <v>1866</v>
      </c>
      <c r="D1100" s="340" t="s">
        <v>2991</v>
      </c>
      <c r="E1100" s="338" t="s">
        <v>1582</v>
      </c>
      <c r="F1100" s="338">
        <v>6198</v>
      </c>
      <c r="G1100" s="339">
        <v>45579</v>
      </c>
      <c r="H1100" s="341">
        <v>6911933</v>
      </c>
      <c r="I1100" s="341" t="s">
        <v>1828</v>
      </c>
      <c r="J1100" s="341">
        <v>12013</v>
      </c>
      <c r="K1100" s="341" t="s">
        <v>1704</v>
      </c>
      <c r="L1100" s="341" t="s">
        <v>1832</v>
      </c>
      <c r="M1100" s="342">
        <v>33085796</v>
      </c>
      <c r="N1100" s="332">
        <v>0</v>
      </c>
      <c r="O1100" s="339"/>
      <c r="P1100" s="342">
        <f>+RP_2024[[#This Row],[VALOR INICIAL]]-RP_2024[[#This Row],[VALOR ANULACION]]</f>
        <v>33085796</v>
      </c>
      <c r="Q1100" s="343"/>
      <c r="R1100" s="341">
        <f>VALUE(LEFT(RP_2024[[#This Row],[OBJETO]],3))</f>
        <v>517</v>
      </c>
      <c r="S1100" s="344">
        <f t="shared" si="7"/>
        <v>242</v>
      </c>
      <c r="T1100" s="341" t="str">
        <f>SUBSTITUTE(RP_2024[[#This Row],[CODIGO TIPO]],"-","")</f>
        <v>O232020200991122</v>
      </c>
      <c r="U1100" s="337">
        <v>1905049</v>
      </c>
      <c r="V1100" s="341">
        <f>VALUE(LEFT(RIGHT(RP_2024[[#This Row],[IMPUTACION PRESUPUESTAL]],6),3))</f>
        <v>148</v>
      </c>
      <c r="W1100" s="335" t="s">
        <v>1274</v>
      </c>
      <c r="X1100" s="335">
        <f>VALUE(LEFT(RP_2024[[#This Row],[Actividad]],SEARCH(".",RP_2024[[#This Row],[Actividad]],1)-1))</f>
        <v>40</v>
      </c>
      <c r="Y1100" s="337">
        <f>MONTH(RP_2024[[#This Row],[FECHA RP]])</f>
        <v>10</v>
      </c>
      <c r="Z1100" s="336" t="str">
        <f>IF(RP_2024[[#This Row],[FEC ANULACION]]="","",MONTH(RP_2024[[#This Row],[FEC ANULACION]]))</f>
        <v/>
      </c>
      <c r="AA1100" s="337" t="s">
        <v>1589</v>
      </c>
      <c r="AB1100" s="337" t="s">
        <v>3386</v>
      </c>
      <c r="AC1100" s="337" t="str">
        <f>MID(RP_2024[[#This Row],[Elemento PEP]],11,2)</f>
        <v>13</v>
      </c>
    </row>
    <row r="1101" spans="1:29">
      <c r="A1101" s="338">
        <v>5361</v>
      </c>
      <c r="B1101" s="339">
        <v>45582</v>
      </c>
      <c r="C1101" s="340" t="s">
        <v>1867</v>
      </c>
      <c r="D1101" s="340" t="s">
        <v>2991</v>
      </c>
      <c r="E1101" s="338" t="s">
        <v>1582</v>
      </c>
      <c r="F1101" s="338">
        <v>6195</v>
      </c>
      <c r="G1101" s="339">
        <v>45579</v>
      </c>
      <c r="H1101" s="341">
        <v>6911933</v>
      </c>
      <c r="I1101" s="341" t="s">
        <v>1828</v>
      </c>
      <c r="J1101" s="341">
        <v>12013</v>
      </c>
      <c r="K1101" s="341" t="s">
        <v>1704</v>
      </c>
      <c r="L1101" s="341" t="s">
        <v>1832</v>
      </c>
      <c r="M1101" s="342">
        <v>234955141</v>
      </c>
      <c r="N1101" s="332">
        <v>0</v>
      </c>
      <c r="O1101" s="339"/>
      <c r="P1101" s="342">
        <f>+RP_2024[[#This Row],[VALOR INICIAL]]-RP_2024[[#This Row],[VALOR ANULACION]]</f>
        <v>234955141</v>
      </c>
      <c r="Q1101" s="343"/>
      <c r="R1101" s="341">
        <f>VALUE(LEFT(RP_2024[[#This Row],[OBJETO]],3))</f>
        <v>517</v>
      </c>
      <c r="S1101" s="344">
        <f t="shared" si="7"/>
        <v>242</v>
      </c>
      <c r="T1101" s="341" t="str">
        <f>SUBSTITUTE(RP_2024[[#This Row],[CODIGO TIPO]],"-","")</f>
        <v>O232020200991122</v>
      </c>
      <c r="U1101" s="337">
        <v>1905049</v>
      </c>
      <c r="V1101" s="341">
        <f>VALUE(LEFT(RIGHT(RP_2024[[#This Row],[IMPUTACION PRESUPUESTAL]],6),3))</f>
        <v>143</v>
      </c>
      <c r="W1101" s="335" t="s">
        <v>1275</v>
      </c>
      <c r="X1101" s="335">
        <f>VALUE(LEFT(RP_2024[[#This Row],[Actividad]],SEARCH(".",RP_2024[[#This Row],[Actividad]],1)-1))</f>
        <v>40</v>
      </c>
      <c r="Y1101" s="337">
        <f>MONTH(RP_2024[[#This Row],[FECHA RP]])</f>
        <v>10</v>
      </c>
      <c r="Z1101" s="336" t="str">
        <f>IF(RP_2024[[#This Row],[FEC ANULACION]]="","",MONTH(RP_2024[[#This Row],[FEC ANULACION]]))</f>
        <v/>
      </c>
      <c r="AA1101" s="337" t="s">
        <v>1589</v>
      </c>
      <c r="AB1101" s="337" t="s">
        <v>3386</v>
      </c>
      <c r="AC1101" s="337" t="str">
        <f>MID(RP_2024[[#This Row],[Elemento PEP]],11,2)</f>
        <v>13</v>
      </c>
    </row>
    <row r="1102" spans="1:29">
      <c r="A1102" s="338">
        <v>5362</v>
      </c>
      <c r="B1102" s="339">
        <v>45582</v>
      </c>
      <c r="C1102" s="340" t="s">
        <v>1869</v>
      </c>
      <c r="D1102" s="340" t="s">
        <v>2991</v>
      </c>
      <c r="E1102" s="338" t="s">
        <v>1582</v>
      </c>
      <c r="F1102" s="338">
        <v>6197</v>
      </c>
      <c r="G1102" s="339">
        <v>45579</v>
      </c>
      <c r="H1102" s="341">
        <v>6911933</v>
      </c>
      <c r="I1102" s="341" t="s">
        <v>1828</v>
      </c>
      <c r="J1102" s="341">
        <v>12013</v>
      </c>
      <c r="K1102" s="341" t="s">
        <v>1704</v>
      </c>
      <c r="L1102" s="341" t="s">
        <v>1832</v>
      </c>
      <c r="M1102" s="342">
        <v>96469208</v>
      </c>
      <c r="N1102" s="332">
        <v>0</v>
      </c>
      <c r="O1102" s="339"/>
      <c r="P1102" s="342">
        <f>+RP_2024[[#This Row],[VALOR INICIAL]]-RP_2024[[#This Row],[VALOR ANULACION]]</f>
        <v>96469208</v>
      </c>
      <c r="Q1102" s="343"/>
      <c r="R1102" s="341">
        <f>VALUE(LEFT(RP_2024[[#This Row],[OBJETO]],3))</f>
        <v>517</v>
      </c>
      <c r="S1102" s="344">
        <f t="shared" si="7"/>
        <v>242</v>
      </c>
      <c r="T1102" s="341" t="str">
        <f>SUBSTITUTE(RP_2024[[#This Row],[CODIGO TIPO]],"-","")</f>
        <v>O232020200991122</v>
      </c>
      <c r="U1102" s="337">
        <v>1905049</v>
      </c>
      <c r="V1102" s="341">
        <f>VALUE(LEFT(RIGHT(RP_2024[[#This Row],[IMPUTACION PRESUPUESTAL]],6),3))</f>
        <v>119</v>
      </c>
      <c r="W1102" s="337" t="s">
        <v>1272</v>
      </c>
      <c r="X1102" s="335">
        <f>VALUE(LEFT(RP_2024[[#This Row],[Actividad]],SEARCH(".",RP_2024[[#This Row],[Actividad]],1)-1))</f>
        <v>39</v>
      </c>
      <c r="Y1102" s="337">
        <f>MONTH(RP_2024[[#This Row],[FECHA RP]])</f>
        <v>10</v>
      </c>
      <c r="Z1102" s="336" t="str">
        <f>IF(RP_2024[[#This Row],[FEC ANULACION]]="","",MONTH(RP_2024[[#This Row],[FEC ANULACION]]))</f>
        <v/>
      </c>
      <c r="AA1102" s="337" t="s">
        <v>1589</v>
      </c>
      <c r="AB1102" s="337" t="s">
        <v>3388</v>
      </c>
      <c r="AC1102" s="337" t="str">
        <f>MID(RP_2024[[#This Row],[Elemento PEP]],11,2)</f>
        <v>03</v>
      </c>
    </row>
    <row r="1103" spans="1:29">
      <c r="A1103" s="338">
        <v>5363</v>
      </c>
      <c r="B1103" s="339">
        <v>45582</v>
      </c>
      <c r="C1103" s="340" t="s">
        <v>1873</v>
      </c>
      <c r="D1103" s="340" t="s">
        <v>2991</v>
      </c>
      <c r="E1103" s="338" t="s">
        <v>1582</v>
      </c>
      <c r="F1103" s="338">
        <v>6196</v>
      </c>
      <c r="G1103" s="339">
        <v>45579</v>
      </c>
      <c r="H1103" s="341">
        <v>6911933</v>
      </c>
      <c r="I1103" s="341" t="s">
        <v>1828</v>
      </c>
      <c r="J1103" s="341">
        <v>49809</v>
      </c>
      <c r="K1103" s="341" t="s">
        <v>1704</v>
      </c>
      <c r="L1103" s="341" t="s">
        <v>1719</v>
      </c>
      <c r="M1103" s="342">
        <v>549603123</v>
      </c>
      <c r="N1103" s="332">
        <v>0</v>
      </c>
      <c r="O1103" s="339"/>
      <c r="P1103" s="342">
        <f>+RP_2024[[#This Row],[VALOR INICIAL]]-RP_2024[[#This Row],[VALOR ANULACION]]</f>
        <v>549603123</v>
      </c>
      <c r="Q1103" s="343"/>
      <c r="R1103" s="341">
        <f>VALUE(LEFT(RP_2024[[#This Row],[OBJETO]],3))</f>
        <v>517</v>
      </c>
      <c r="S1103" s="344">
        <f t="shared" si="7"/>
        <v>242</v>
      </c>
      <c r="T1103" s="341" t="str">
        <f>SUBSTITUTE(RP_2024[[#This Row],[CODIGO TIPO]],"-","")</f>
        <v>O232020200991122</v>
      </c>
      <c r="U1103" s="337">
        <v>1905049</v>
      </c>
      <c r="V1103" s="341">
        <f>VALUE(LEFT(RIGHT(RP_2024[[#This Row],[IMPUTACION PRESUPUESTAL]],6),3))</f>
        <v>133</v>
      </c>
      <c r="W1103" s="335" t="s">
        <v>1270</v>
      </c>
      <c r="X1103" s="335">
        <f>VALUE(LEFT(RP_2024[[#This Row],[Actividad]],SEARCH(".",RP_2024[[#This Row],[Actividad]],1)-1))</f>
        <v>38</v>
      </c>
      <c r="Y1103" s="337">
        <f>MONTH(RP_2024[[#This Row],[FECHA RP]])</f>
        <v>10</v>
      </c>
      <c r="Z1103" s="336" t="str">
        <f>IF(RP_2024[[#This Row],[FEC ANULACION]]="","",MONTH(RP_2024[[#This Row],[FEC ANULACION]]))</f>
        <v/>
      </c>
      <c r="AA1103" s="337" t="s">
        <v>1589</v>
      </c>
      <c r="AB1103" s="337" t="s">
        <v>3386</v>
      </c>
      <c r="AC1103" s="337" t="str">
        <f>MID(RP_2024[[#This Row],[Elemento PEP]],11,2)</f>
        <v>13</v>
      </c>
    </row>
    <row r="1104" spans="1:29">
      <c r="A1104" s="338">
        <v>5363</v>
      </c>
      <c r="B1104" s="339">
        <v>45582</v>
      </c>
      <c r="C1104" s="340" t="s">
        <v>1873</v>
      </c>
      <c r="D1104" s="340" t="s">
        <v>2991</v>
      </c>
      <c r="E1104" s="338" t="s">
        <v>1582</v>
      </c>
      <c r="F1104" s="338">
        <v>6196</v>
      </c>
      <c r="G1104" s="339">
        <v>45579</v>
      </c>
      <c r="H1104" s="341">
        <v>6911933</v>
      </c>
      <c r="I1104" s="341" t="s">
        <v>1828</v>
      </c>
      <c r="J1104" s="341">
        <v>12013</v>
      </c>
      <c r="K1104" s="341" t="s">
        <v>1704</v>
      </c>
      <c r="L1104" s="341" t="s">
        <v>1832</v>
      </c>
      <c r="M1104" s="342">
        <v>184097042</v>
      </c>
      <c r="N1104" s="332">
        <v>0</v>
      </c>
      <c r="O1104" s="339"/>
      <c r="P1104" s="342">
        <f>+RP_2024[[#This Row],[VALOR INICIAL]]-RP_2024[[#This Row],[VALOR ANULACION]]</f>
        <v>184097042</v>
      </c>
      <c r="Q1104" s="343"/>
      <c r="R1104" s="341">
        <f>VALUE(LEFT(RP_2024[[#This Row],[OBJETO]],3))</f>
        <v>517</v>
      </c>
      <c r="S1104" s="344">
        <f t="shared" si="7"/>
        <v>242</v>
      </c>
      <c r="T1104" s="341" t="str">
        <f>SUBSTITUTE(RP_2024[[#This Row],[CODIGO TIPO]],"-","")</f>
        <v>O232020200991122</v>
      </c>
      <c r="U1104" s="337">
        <v>1905049</v>
      </c>
      <c r="V1104" s="341">
        <f>VALUE(LEFT(RIGHT(RP_2024[[#This Row],[IMPUTACION PRESUPUESTAL]],6),3))</f>
        <v>133</v>
      </c>
      <c r="W1104" s="335" t="s">
        <v>1271</v>
      </c>
      <c r="X1104" s="335">
        <f>VALUE(LEFT(RP_2024[[#This Row],[Actividad]],SEARCH(".",RP_2024[[#This Row],[Actividad]],1)-1))</f>
        <v>38</v>
      </c>
      <c r="Y1104" s="337">
        <f>MONTH(RP_2024[[#This Row],[FECHA RP]])</f>
        <v>10</v>
      </c>
      <c r="Z1104" s="336" t="str">
        <f>IF(RP_2024[[#This Row],[FEC ANULACION]]="","",MONTH(RP_2024[[#This Row],[FEC ANULACION]]))</f>
        <v/>
      </c>
      <c r="AA1104" s="337" t="s">
        <v>1589</v>
      </c>
      <c r="AB1104" s="337" t="s">
        <v>3386</v>
      </c>
      <c r="AC1104" s="337" t="str">
        <f>MID(RP_2024[[#This Row],[Elemento PEP]],11,2)</f>
        <v>13</v>
      </c>
    </row>
    <row r="1105" spans="1:29">
      <c r="A1105" s="338">
        <v>5364</v>
      </c>
      <c r="B1105" s="339">
        <v>45582</v>
      </c>
      <c r="C1105" s="340" t="s">
        <v>1874</v>
      </c>
      <c r="D1105" s="340" t="s">
        <v>2991</v>
      </c>
      <c r="E1105" s="338" t="s">
        <v>1582</v>
      </c>
      <c r="F1105" s="338">
        <v>6193</v>
      </c>
      <c r="G1105" s="339">
        <v>45579</v>
      </c>
      <c r="H1105" s="341">
        <v>6911933</v>
      </c>
      <c r="I1105" s="341" t="s">
        <v>1828</v>
      </c>
      <c r="J1105" s="341">
        <v>12013</v>
      </c>
      <c r="K1105" s="341" t="s">
        <v>1704</v>
      </c>
      <c r="L1105" s="341" t="s">
        <v>1832</v>
      </c>
      <c r="M1105" s="342">
        <v>14497870</v>
      </c>
      <c r="N1105" s="332">
        <v>0</v>
      </c>
      <c r="O1105" s="339"/>
      <c r="P1105" s="342">
        <f>+RP_2024[[#This Row],[VALOR INICIAL]]-RP_2024[[#This Row],[VALOR ANULACION]]</f>
        <v>14497870</v>
      </c>
      <c r="Q1105" s="343"/>
      <c r="R1105" s="341">
        <f>VALUE(LEFT(RP_2024[[#This Row],[OBJETO]],3))</f>
        <v>517</v>
      </c>
      <c r="S1105" s="344">
        <f t="shared" ref="S1105:S1175" si="8">Proyecto</f>
        <v>242</v>
      </c>
      <c r="T1105" s="341" t="str">
        <f>SUBSTITUTE(RP_2024[[#This Row],[CODIGO TIPO]],"-","")</f>
        <v>O232020200991122</v>
      </c>
      <c r="U1105" s="337">
        <v>1905049</v>
      </c>
      <c r="V1105" s="341">
        <f>VALUE(LEFT(RIGHT(RP_2024[[#This Row],[IMPUTACION PRESUPUESTAL]],6),3))</f>
        <v>116</v>
      </c>
      <c r="W1105" s="337" t="s">
        <v>1265</v>
      </c>
      <c r="X1105" s="335">
        <f>VALUE(LEFT(RP_2024[[#This Row],[Actividad]],SEARCH(".",RP_2024[[#This Row],[Actividad]],1)-1))</f>
        <v>35</v>
      </c>
      <c r="Y1105" s="337">
        <f>MONTH(RP_2024[[#This Row],[FECHA RP]])</f>
        <v>10</v>
      </c>
      <c r="Z1105" s="336" t="str">
        <f>IF(RP_2024[[#This Row],[FEC ANULACION]]="","",MONTH(RP_2024[[#This Row],[FEC ANULACION]]))</f>
        <v/>
      </c>
      <c r="AA1105" s="337" t="s">
        <v>1589</v>
      </c>
      <c r="AB1105" s="337" t="s">
        <v>3388</v>
      </c>
      <c r="AC1105" s="337" t="str">
        <f>MID(RP_2024[[#This Row],[Elemento PEP]],11,2)</f>
        <v>03</v>
      </c>
    </row>
    <row r="1106" spans="1:29">
      <c r="A1106" s="338">
        <v>5365</v>
      </c>
      <c r="B1106" s="339">
        <v>45582</v>
      </c>
      <c r="C1106" s="340" t="s">
        <v>1861</v>
      </c>
      <c r="D1106" s="340" t="s">
        <v>2991</v>
      </c>
      <c r="E1106" s="338" t="s">
        <v>1582</v>
      </c>
      <c r="F1106" s="338">
        <v>6191</v>
      </c>
      <c r="G1106" s="339">
        <v>45579</v>
      </c>
      <c r="H1106" s="341">
        <v>6911933</v>
      </c>
      <c r="I1106" s="341" t="s">
        <v>1828</v>
      </c>
      <c r="J1106" s="341">
        <v>12013</v>
      </c>
      <c r="K1106" s="341" t="s">
        <v>1704</v>
      </c>
      <c r="L1106" s="341" t="s">
        <v>1832</v>
      </c>
      <c r="M1106" s="342">
        <v>38977650</v>
      </c>
      <c r="N1106" s="332">
        <v>0</v>
      </c>
      <c r="O1106" s="339"/>
      <c r="P1106" s="342">
        <f>+RP_2024[[#This Row],[VALOR INICIAL]]-RP_2024[[#This Row],[VALOR ANULACION]]</f>
        <v>38977650</v>
      </c>
      <c r="Q1106" s="343"/>
      <c r="R1106" s="341">
        <f>VALUE(LEFT(RP_2024[[#This Row],[OBJETO]],3))</f>
        <v>517</v>
      </c>
      <c r="S1106" s="344">
        <f t="shared" si="8"/>
        <v>242</v>
      </c>
      <c r="T1106" s="341" t="str">
        <f>SUBSTITUTE(RP_2024[[#This Row],[CODIGO TIPO]],"-","")</f>
        <v>O232020200991122</v>
      </c>
      <c r="U1106" s="337">
        <v>1905014</v>
      </c>
      <c r="V1106" s="341">
        <f>VALUE(LEFT(RIGHT(RP_2024[[#This Row],[IMPUTACION PRESUPUESTAL]],6),3))</f>
        <v>108</v>
      </c>
      <c r="W1106" s="337" t="s">
        <v>1256</v>
      </c>
      <c r="X1106" s="335">
        <f>VALUE(LEFT(RP_2024[[#This Row],[Actividad]],SEARCH(".",RP_2024[[#This Row],[Actividad]],1)-1))</f>
        <v>30</v>
      </c>
      <c r="Y1106" s="337">
        <f>MONTH(RP_2024[[#This Row],[FECHA RP]])</f>
        <v>10</v>
      </c>
      <c r="Z1106" s="336" t="str">
        <f>IF(RP_2024[[#This Row],[FEC ANULACION]]="","",MONTH(RP_2024[[#This Row],[FEC ANULACION]]))</f>
        <v/>
      </c>
      <c r="AA1106" s="337" t="s">
        <v>1589</v>
      </c>
      <c r="AB1106" s="337" t="s">
        <v>3391</v>
      </c>
      <c r="AC1106" s="337" t="str">
        <f>MID(RP_2024[[#This Row],[Elemento PEP]],11,2)</f>
        <v>09</v>
      </c>
    </row>
    <row r="1107" spans="1:29">
      <c r="A1107" s="338">
        <v>5366</v>
      </c>
      <c r="B1107" s="339">
        <v>45582</v>
      </c>
      <c r="C1107" s="340" t="s">
        <v>1855</v>
      </c>
      <c r="D1107" s="340" t="s">
        <v>2991</v>
      </c>
      <c r="E1107" s="338" t="s">
        <v>1582</v>
      </c>
      <c r="F1107" s="338">
        <v>6188</v>
      </c>
      <c r="G1107" s="339">
        <v>45579</v>
      </c>
      <c r="H1107" s="341">
        <v>6911933</v>
      </c>
      <c r="I1107" s="341" t="s">
        <v>1828</v>
      </c>
      <c r="J1107" s="341">
        <v>12013</v>
      </c>
      <c r="K1107" s="341" t="s">
        <v>1704</v>
      </c>
      <c r="L1107" s="341" t="s">
        <v>1832</v>
      </c>
      <c r="M1107" s="342">
        <v>13043093</v>
      </c>
      <c r="N1107" s="332">
        <v>0</v>
      </c>
      <c r="O1107" s="339"/>
      <c r="P1107" s="342">
        <f>+RP_2024[[#This Row],[VALOR INICIAL]]-RP_2024[[#This Row],[VALOR ANULACION]]</f>
        <v>13043093</v>
      </c>
      <c r="Q1107" s="343"/>
      <c r="R1107" s="341">
        <f>VALUE(LEFT(RP_2024[[#This Row],[OBJETO]],3))</f>
        <v>517</v>
      </c>
      <c r="S1107" s="344">
        <f t="shared" si="8"/>
        <v>242</v>
      </c>
      <c r="T1107" s="341" t="str">
        <f>SUBSTITUTE(RP_2024[[#This Row],[CODIGO TIPO]],"-","")</f>
        <v>O232020200991122</v>
      </c>
      <c r="U1107" s="337">
        <v>1905014</v>
      </c>
      <c r="V1107" s="341">
        <f>VALUE(LEFT(RIGHT(RP_2024[[#This Row],[IMPUTACION PRESUPUESTAL]],6),3))</f>
        <v>135</v>
      </c>
      <c r="W1107" s="335" t="s">
        <v>1255</v>
      </c>
      <c r="X1107" s="335">
        <f>VALUE(LEFT(RP_2024[[#This Row],[Actividad]],SEARCH(".",RP_2024[[#This Row],[Actividad]],1)-1))</f>
        <v>29</v>
      </c>
      <c r="Y1107" s="337">
        <f>MONTH(RP_2024[[#This Row],[FECHA RP]])</f>
        <v>10</v>
      </c>
      <c r="Z1107" s="336" t="str">
        <f>IF(RP_2024[[#This Row],[FEC ANULACION]]="","",MONTH(RP_2024[[#This Row],[FEC ANULACION]]))</f>
        <v/>
      </c>
      <c r="AA1107" s="337" t="s">
        <v>1589</v>
      </c>
      <c r="AB1107" s="337" t="s">
        <v>3390</v>
      </c>
      <c r="AC1107" s="337" t="str">
        <f>MID(RP_2024[[#This Row],[Elemento PEP]],11,2)</f>
        <v>08</v>
      </c>
    </row>
    <row r="1108" spans="1:29">
      <c r="A1108" s="338">
        <v>5367</v>
      </c>
      <c r="B1108" s="339">
        <v>45582</v>
      </c>
      <c r="C1108" s="340" t="s">
        <v>1856</v>
      </c>
      <c r="D1108" s="340" t="s">
        <v>2991</v>
      </c>
      <c r="E1108" s="338" t="s">
        <v>1582</v>
      </c>
      <c r="F1108" s="338">
        <v>6190</v>
      </c>
      <c r="G1108" s="339">
        <v>45579</v>
      </c>
      <c r="H1108" s="341">
        <v>6911933</v>
      </c>
      <c r="I1108" s="341" t="s">
        <v>1828</v>
      </c>
      <c r="J1108" s="341">
        <v>12013</v>
      </c>
      <c r="K1108" s="341" t="s">
        <v>1704</v>
      </c>
      <c r="L1108" s="341" t="s">
        <v>1832</v>
      </c>
      <c r="M1108" s="342">
        <v>13951659</v>
      </c>
      <c r="N1108" s="332">
        <v>0</v>
      </c>
      <c r="O1108" s="339"/>
      <c r="P1108" s="342">
        <f>+RP_2024[[#This Row],[VALOR INICIAL]]-RP_2024[[#This Row],[VALOR ANULACION]]</f>
        <v>13951659</v>
      </c>
      <c r="Q1108" s="343"/>
      <c r="R1108" s="341">
        <f>VALUE(LEFT(RP_2024[[#This Row],[OBJETO]],3))</f>
        <v>517</v>
      </c>
      <c r="S1108" s="344">
        <f t="shared" si="8"/>
        <v>242</v>
      </c>
      <c r="T1108" s="341" t="str">
        <f>SUBSTITUTE(RP_2024[[#This Row],[CODIGO TIPO]],"-","")</f>
        <v>O232020200991122</v>
      </c>
      <c r="U1108" s="337">
        <v>1905014</v>
      </c>
      <c r="V1108" s="341">
        <f>VALUE(LEFT(RIGHT(RP_2024[[#This Row],[IMPUTACION PRESUPUESTAL]],6),3))</f>
        <v>130</v>
      </c>
      <c r="W1108" s="335" t="s">
        <v>1254</v>
      </c>
      <c r="X1108" s="335">
        <f>VALUE(LEFT(RP_2024[[#This Row],[Actividad]],SEARCH(".",RP_2024[[#This Row],[Actividad]],1)-1))</f>
        <v>28</v>
      </c>
      <c r="Y1108" s="337">
        <f>MONTH(RP_2024[[#This Row],[FECHA RP]])</f>
        <v>10</v>
      </c>
      <c r="Z1108" s="336" t="str">
        <f>IF(RP_2024[[#This Row],[FEC ANULACION]]="","",MONTH(RP_2024[[#This Row],[FEC ANULACION]]))</f>
        <v/>
      </c>
      <c r="AA1108" s="337" t="s">
        <v>1589</v>
      </c>
      <c r="AB1108" s="337" t="s">
        <v>3390</v>
      </c>
      <c r="AC1108" s="337" t="str">
        <f>MID(RP_2024[[#This Row],[Elemento PEP]],11,2)</f>
        <v>08</v>
      </c>
    </row>
    <row r="1109" spans="1:29">
      <c r="A1109" s="338">
        <v>5368</v>
      </c>
      <c r="B1109" s="339">
        <v>45582</v>
      </c>
      <c r="C1109" s="340" t="s">
        <v>1849</v>
      </c>
      <c r="D1109" s="340" t="s">
        <v>2991</v>
      </c>
      <c r="E1109" s="338" t="s">
        <v>1582</v>
      </c>
      <c r="F1109" s="338">
        <v>6189</v>
      </c>
      <c r="G1109" s="339">
        <v>45579</v>
      </c>
      <c r="H1109" s="341">
        <v>6911933</v>
      </c>
      <c r="I1109" s="341" t="s">
        <v>1828</v>
      </c>
      <c r="J1109" s="341">
        <v>12013</v>
      </c>
      <c r="K1109" s="341" t="s">
        <v>1704</v>
      </c>
      <c r="L1109" s="341" t="s">
        <v>1832</v>
      </c>
      <c r="M1109" s="342">
        <v>32483630</v>
      </c>
      <c r="N1109" s="332">
        <v>0</v>
      </c>
      <c r="O1109" s="339"/>
      <c r="P1109" s="342">
        <f>+RP_2024[[#This Row],[VALOR INICIAL]]-RP_2024[[#This Row],[VALOR ANULACION]]</f>
        <v>32483630</v>
      </c>
      <c r="Q1109" s="343"/>
      <c r="R1109" s="341">
        <f>VALUE(LEFT(RP_2024[[#This Row],[OBJETO]],3))</f>
        <v>517</v>
      </c>
      <c r="S1109" s="344">
        <f t="shared" si="8"/>
        <v>242</v>
      </c>
      <c r="T1109" s="341" t="str">
        <f>SUBSTITUTE(RP_2024[[#This Row],[CODIGO TIPO]],"-","")</f>
        <v>O232020200991122</v>
      </c>
      <c r="U1109" s="337">
        <v>1905014</v>
      </c>
      <c r="V1109" s="341">
        <f>VALUE(LEFT(RIGHT(RP_2024[[#This Row],[IMPUTACION PRESUPUESTAL]],6),3))</f>
        <v>134</v>
      </c>
      <c r="W1109" s="335" t="s">
        <v>1253</v>
      </c>
      <c r="X1109" s="335">
        <f>VALUE(LEFT(RP_2024[[#This Row],[Actividad]],SEARCH(".",RP_2024[[#This Row],[Actividad]],1)-1))</f>
        <v>27</v>
      </c>
      <c r="Y1109" s="337">
        <f>MONTH(RP_2024[[#This Row],[FECHA RP]])</f>
        <v>10</v>
      </c>
      <c r="Z1109" s="336" t="str">
        <f>IF(RP_2024[[#This Row],[FEC ANULACION]]="","",MONTH(RP_2024[[#This Row],[FEC ANULACION]]))</f>
        <v/>
      </c>
      <c r="AA1109" s="337" t="s">
        <v>1589</v>
      </c>
      <c r="AB1109" s="337" t="s">
        <v>3390</v>
      </c>
      <c r="AC1109" s="337" t="str">
        <f>MID(RP_2024[[#This Row],[Elemento PEP]],11,2)</f>
        <v>08</v>
      </c>
    </row>
    <row r="1110" spans="1:29">
      <c r="A1110" s="338">
        <v>5369</v>
      </c>
      <c r="B1110" s="339">
        <v>45582</v>
      </c>
      <c r="C1110" s="340" t="s">
        <v>1844</v>
      </c>
      <c r="D1110" s="340" t="s">
        <v>2991</v>
      </c>
      <c r="E1110" s="338" t="s">
        <v>1582</v>
      </c>
      <c r="F1110" s="338">
        <v>6187</v>
      </c>
      <c r="G1110" s="339">
        <v>45579</v>
      </c>
      <c r="H1110" s="341">
        <v>6911933</v>
      </c>
      <c r="I1110" s="341" t="s">
        <v>1828</v>
      </c>
      <c r="J1110" s="341">
        <v>12013</v>
      </c>
      <c r="K1110" s="341" t="s">
        <v>1704</v>
      </c>
      <c r="L1110" s="341" t="s">
        <v>1832</v>
      </c>
      <c r="M1110" s="342">
        <v>72146831</v>
      </c>
      <c r="N1110" s="332">
        <v>0</v>
      </c>
      <c r="O1110" s="339"/>
      <c r="P1110" s="342">
        <f>+RP_2024[[#This Row],[VALOR INICIAL]]-RP_2024[[#This Row],[VALOR ANULACION]]</f>
        <v>72146831</v>
      </c>
      <c r="Q1110" s="343"/>
      <c r="R1110" s="341">
        <f>VALUE(LEFT(RP_2024[[#This Row],[OBJETO]],3))</f>
        <v>517</v>
      </c>
      <c r="S1110" s="344">
        <f t="shared" si="8"/>
        <v>242</v>
      </c>
      <c r="T1110" s="341" t="str">
        <f>SUBSTITUTE(RP_2024[[#This Row],[CODIGO TIPO]],"-","")</f>
        <v>O232020200991122</v>
      </c>
      <c r="U1110" s="337">
        <v>1905014</v>
      </c>
      <c r="V1110" s="341">
        <f>VALUE(LEFT(RIGHT(RP_2024[[#This Row],[IMPUTACION PRESUPUESTAL]],6),3))</f>
        <v>136</v>
      </c>
      <c r="W1110" s="335" t="s">
        <v>1249</v>
      </c>
      <c r="X1110" s="335">
        <f>VALUE(LEFT(RP_2024[[#This Row],[Actividad]],SEARCH(".",RP_2024[[#This Row],[Actividad]],1)-1))</f>
        <v>24</v>
      </c>
      <c r="Y1110" s="337">
        <f>MONTH(RP_2024[[#This Row],[FECHA RP]])</f>
        <v>10</v>
      </c>
      <c r="Z1110" s="336" t="str">
        <f>IF(RP_2024[[#This Row],[FEC ANULACION]]="","",MONTH(RP_2024[[#This Row],[FEC ANULACION]]))</f>
        <v/>
      </c>
      <c r="AA1110" s="337" t="s">
        <v>1589</v>
      </c>
      <c r="AB1110" s="337" t="s">
        <v>3391</v>
      </c>
      <c r="AC1110" s="337" t="str">
        <f>MID(RP_2024[[#This Row],[Elemento PEP]],11,2)</f>
        <v>09</v>
      </c>
    </row>
    <row r="1111" spans="1:29">
      <c r="A1111" s="338">
        <v>5370</v>
      </c>
      <c r="B1111" s="339">
        <v>45582</v>
      </c>
      <c r="C1111" s="340" t="s">
        <v>1847</v>
      </c>
      <c r="D1111" s="340" t="s">
        <v>2991</v>
      </c>
      <c r="E1111" s="338" t="s">
        <v>1582</v>
      </c>
      <c r="F1111" s="338">
        <v>6186</v>
      </c>
      <c r="G1111" s="339">
        <v>45579</v>
      </c>
      <c r="H1111" s="341">
        <v>6911933</v>
      </c>
      <c r="I1111" s="341" t="s">
        <v>1828</v>
      </c>
      <c r="J1111" s="341">
        <v>12013</v>
      </c>
      <c r="K1111" s="341" t="s">
        <v>1704</v>
      </c>
      <c r="L1111" s="341" t="s">
        <v>1832</v>
      </c>
      <c r="M1111" s="342">
        <v>50038631</v>
      </c>
      <c r="N1111" s="332">
        <v>0</v>
      </c>
      <c r="O1111" s="339"/>
      <c r="P1111" s="342">
        <f>+RP_2024[[#This Row],[VALOR INICIAL]]-RP_2024[[#This Row],[VALOR ANULACION]]</f>
        <v>50038631</v>
      </c>
      <c r="Q1111" s="343"/>
      <c r="R1111" s="341">
        <f>VALUE(LEFT(RP_2024[[#This Row],[OBJETO]],3))</f>
        <v>517</v>
      </c>
      <c r="S1111" s="344">
        <f t="shared" si="8"/>
        <v>242</v>
      </c>
      <c r="T1111" s="341" t="str">
        <f>SUBSTITUTE(RP_2024[[#This Row],[CODIGO TIPO]],"-","")</f>
        <v>O232020200991122</v>
      </c>
      <c r="U1111" s="337">
        <v>1905014</v>
      </c>
      <c r="V1111" s="341">
        <f>VALUE(LEFT(RIGHT(RP_2024[[#This Row],[IMPUTACION PRESUPUESTAL]],6),3))</f>
        <v>129</v>
      </c>
      <c r="W1111" s="335" t="s">
        <v>1247</v>
      </c>
      <c r="X1111" s="335">
        <f>VALUE(LEFT(RP_2024[[#This Row],[Actividad]],SEARCH(".",RP_2024[[#This Row],[Actividad]],1)-1))</f>
        <v>22</v>
      </c>
      <c r="Y1111" s="337">
        <f>MONTH(RP_2024[[#This Row],[FECHA RP]])</f>
        <v>10</v>
      </c>
      <c r="Z1111" s="336" t="str">
        <f>IF(RP_2024[[#This Row],[FEC ANULACION]]="","",MONTH(RP_2024[[#This Row],[FEC ANULACION]]))</f>
        <v/>
      </c>
      <c r="AA1111" s="337" t="s">
        <v>1589</v>
      </c>
      <c r="AB1111" s="337" t="s">
        <v>3390</v>
      </c>
      <c r="AC1111" s="337" t="str">
        <f>MID(RP_2024[[#This Row],[Elemento PEP]],11,2)</f>
        <v>08</v>
      </c>
    </row>
    <row r="1112" spans="1:29">
      <c r="A1112" s="338">
        <v>5371</v>
      </c>
      <c r="B1112" s="339">
        <v>45582</v>
      </c>
      <c r="C1112" s="340" t="s">
        <v>1892</v>
      </c>
      <c r="D1112" s="340" t="s">
        <v>2991</v>
      </c>
      <c r="E1112" s="338" t="s">
        <v>1582</v>
      </c>
      <c r="F1112" s="338">
        <v>6185</v>
      </c>
      <c r="G1112" s="339">
        <v>45579</v>
      </c>
      <c r="H1112" s="341">
        <v>6911933</v>
      </c>
      <c r="I1112" s="341" t="s">
        <v>1828</v>
      </c>
      <c r="J1112" s="341">
        <v>12013</v>
      </c>
      <c r="K1112" s="341" t="s">
        <v>1704</v>
      </c>
      <c r="L1112" s="341" t="s">
        <v>1832</v>
      </c>
      <c r="M1112" s="342">
        <v>38158121</v>
      </c>
      <c r="N1112" s="332">
        <v>0</v>
      </c>
      <c r="O1112" s="339"/>
      <c r="P1112" s="342">
        <f>+RP_2024[[#This Row],[VALOR INICIAL]]-RP_2024[[#This Row],[VALOR ANULACION]]</f>
        <v>38158121</v>
      </c>
      <c r="Q1112" s="343"/>
      <c r="R1112" s="341">
        <f>VALUE(LEFT(RP_2024[[#This Row],[OBJETO]],3))</f>
        <v>517</v>
      </c>
      <c r="S1112" s="344">
        <f t="shared" si="8"/>
        <v>242</v>
      </c>
      <c r="T1112" s="341" t="str">
        <f>SUBSTITUTE(RP_2024[[#This Row],[CODIGO TIPO]],"-","")</f>
        <v>O232020200991122</v>
      </c>
      <c r="U1112" s="337">
        <v>1905014</v>
      </c>
      <c r="V1112" s="341">
        <f>VALUE(LEFT(RIGHT(RP_2024[[#This Row],[IMPUTACION PRESUPUESTAL]],6),3))</f>
        <v>127</v>
      </c>
      <c r="W1112" s="335" t="s">
        <v>1244</v>
      </c>
      <c r="X1112" s="335">
        <f>VALUE(LEFT(RP_2024[[#This Row],[Actividad]],SEARCH(".",RP_2024[[#This Row],[Actividad]],1)-1))</f>
        <v>19</v>
      </c>
      <c r="Y1112" s="337">
        <f>MONTH(RP_2024[[#This Row],[FECHA RP]])</f>
        <v>10</v>
      </c>
      <c r="Z1112" s="336" t="str">
        <f>IF(RP_2024[[#This Row],[FEC ANULACION]]="","",MONTH(RP_2024[[#This Row],[FEC ANULACION]]))</f>
        <v/>
      </c>
      <c r="AA1112" s="337" t="s">
        <v>1589</v>
      </c>
      <c r="AB1112" s="337" t="s">
        <v>3393</v>
      </c>
      <c r="AC1112" s="337" t="str">
        <f>MID(RP_2024[[#This Row],[Elemento PEP]],11,2)</f>
        <v>07</v>
      </c>
    </row>
    <row r="1113" spans="1:29">
      <c r="A1113" s="338">
        <v>5372</v>
      </c>
      <c r="B1113" s="339">
        <v>45582</v>
      </c>
      <c r="C1113" s="340" t="s">
        <v>1890</v>
      </c>
      <c r="D1113" s="340" t="s">
        <v>2991</v>
      </c>
      <c r="E1113" s="338" t="s">
        <v>1582</v>
      </c>
      <c r="F1113" s="338">
        <v>6184</v>
      </c>
      <c r="G1113" s="339">
        <v>45579</v>
      </c>
      <c r="H1113" s="341">
        <v>6911933</v>
      </c>
      <c r="I1113" s="341" t="s">
        <v>1828</v>
      </c>
      <c r="J1113" s="341">
        <v>12013</v>
      </c>
      <c r="K1113" s="341" t="s">
        <v>1704</v>
      </c>
      <c r="L1113" s="341" t="s">
        <v>1832</v>
      </c>
      <c r="M1113" s="342">
        <v>71133280</v>
      </c>
      <c r="N1113" s="332">
        <v>0</v>
      </c>
      <c r="O1113" s="339"/>
      <c r="P1113" s="342">
        <f>+RP_2024[[#This Row],[VALOR INICIAL]]-RP_2024[[#This Row],[VALOR ANULACION]]</f>
        <v>71133280</v>
      </c>
      <c r="Q1113" s="343"/>
      <c r="R1113" s="341">
        <f>VALUE(LEFT(RP_2024[[#This Row],[OBJETO]],3))</f>
        <v>517</v>
      </c>
      <c r="S1113" s="344">
        <f t="shared" si="8"/>
        <v>242</v>
      </c>
      <c r="T1113" s="341" t="str">
        <f>SUBSTITUTE(RP_2024[[#This Row],[CODIGO TIPO]],"-","")</f>
        <v>O232020200991122</v>
      </c>
      <c r="U1113" s="337">
        <v>1905014</v>
      </c>
      <c r="V1113" s="341">
        <f>VALUE(LEFT(RIGHT(RP_2024[[#This Row],[IMPUTACION PRESUPUESTAL]],6),3))</f>
        <v>114</v>
      </c>
      <c r="W1113" s="337" t="s">
        <v>1242</v>
      </c>
      <c r="X1113" s="335">
        <f>VALUE(LEFT(RP_2024[[#This Row],[Actividad]],SEARCH(".",RP_2024[[#This Row],[Actividad]],1)-1))</f>
        <v>17</v>
      </c>
      <c r="Y1113" s="337">
        <f>MONTH(RP_2024[[#This Row],[FECHA RP]])</f>
        <v>10</v>
      </c>
      <c r="Z1113" s="336" t="str">
        <f>IF(RP_2024[[#This Row],[FEC ANULACION]]="","",MONTH(RP_2024[[#This Row],[FEC ANULACION]]))</f>
        <v/>
      </c>
      <c r="AA1113" s="337" t="s">
        <v>1589</v>
      </c>
      <c r="AB1113" s="337" t="s">
        <v>3391</v>
      </c>
      <c r="AC1113" s="337" t="str">
        <f>MID(RP_2024[[#This Row],[Elemento PEP]],11,2)</f>
        <v>09</v>
      </c>
    </row>
    <row r="1114" spans="1:29">
      <c r="A1114" s="338">
        <v>5373</v>
      </c>
      <c r="B1114" s="339">
        <v>45582</v>
      </c>
      <c r="C1114" s="340" t="s">
        <v>1887</v>
      </c>
      <c r="D1114" s="340" t="s">
        <v>2991</v>
      </c>
      <c r="E1114" s="338" t="s">
        <v>1582</v>
      </c>
      <c r="F1114" s="338">
        <v>6183</v>
      </c>
      <c r="G1114" s="339">
        <v>45579</v>
      </c>
      <c r="H1114" s="341">
        <v>6911933</v>
      </c>
      <c r="I1114" s="341" t="s">
        <v>1828</v>
      </c>
      <c r="J1114" s="341">
        <v>12013</v>
      </c>
      <c r="K1114" s="341" t="s">
        <v>1704</v>
      </c>
      <c r="L1114" s="341" t="s">
        <v>1832</v>
      </c>
      <c r="M1114" s="342">
        <v>20268144</v>
      </c>
      <c r="N1114" s="332">
        <v>0</v>
      </c>
      <c r="O1114" s="339"/>
      <c r="P1114" s="342">
        <f>+RP_2024[[#This Row],[VALOR INICIAL]]-RP_2024[[#This Row],[VALOR ANULACION]]</f>
        <v>20268144</v>
      </c>
      <c r="Q1114" s="343"/>
      <c r="R1114" s="341">
        <f>VALUE(LEFT(RP_2024[[#This Row],[OBJETO]],3))</f>
        <v>517</v>
      </c>
      <c r="S1114" s="344">
        <f t="shared" si="8"/>
        <v>242</v>
      </c>
      <c r="T1114" s="341" t="str">
        <f>SUBSTITUTE(RP_2024[[#This Row],[CODIGO TIPO]],"-","")</f>
        <v>O232020200991122</v>
      </c>
      <c r="U1114" s="337">
        <v>1905014</v>
      </c>
      <c r="V1114" s="341">
        <f>VALUE(LEFT(RIGHT(RP_2024[[#This Row],[IMPUTACION PRESUPUESTAL]],6),3))</f>
        <v>124</v>
      </c>
      <c r="W1114" s="335" t="s">
        <v>1099</v>
      </c>
      <c r="X1114" s="335">
        <f>VALUE(LEFT(RP_2024[[#This Row],[Actividad]],SEARCH(".",RP_2024[[#This Row],[Actividad]],1)-1))</f>
        <v>16</v>
      </c>
      <c r="Y1114" s="337">
        <f>MONTH(RP_2024[[#This Row],[FECHA RP]])</f>
        <v>10</v>
      </c>
      <c r="Z1114" s="336" t="str">
        <f>IF(RP_2024[[#This Row],[FEC ANULACION]]="","",MONTH(RP_2024[[#This Row],[FEC ANULACION]]))</f>
        <v/>
      </c>
      <c r="AA1114" s="337" t="s">
        <v>1589</v>
      </c>
      <c r="AB1114" s="337" t="s">
        <v>3392</v>
      </c>
      <c r="AC1114" s="337" t="str">
        <f>MID(RP_2024[[#This Row],[Elemento PEP]],11,2)</f>
        <v>13</v>
      </c>
    </row>
    <row r="1115" spans="1:29">
      <c r="A1115" s="338">
        <v>5373</v>
      </c>
      <c r="B1115" s="339">
        <v>45582</v>
      </c>
      <c r="C1115" s="340" t="s">
        <v>1887</v>
      </c>
      <c r="D1115" s="340" t="s">
        <v>2991</v>
      </c>
      <c r="E1115" s="338" t="s">
        <v>1582</v>
      </c>
      <c r="F1115" s="338">
        <v>6183</v>
      </c>
      <c r="G1115" s="339">
        <v>45579</v>
      </c>
      <c r="H1115" s="341">
        <v>6911933</v>
      </c>
      <c r="I1115" s="341" t="s">
        <v>1828</v>
      </c>
      <c r="J1115" s="341">
        <v>12013</v>
      </c>
      <c r="K1115" s="341" t="s">
        <v>1704</v>
      </c>
      <c r="L1115" s="341" t="s">
        <v>1832</v>
      </c>
      <c r="M1115" s="342">
        <v>48216168</v>
      </c>
      <c r="N1115" s="332">
        <v>0</v>
      </c>
      <c r="O1115" s="339"/>
      <c r="P1115" s="342">
        <f>+RP_2024[[#This Row],[VALOR INICIAL]]-RP_2024[[#This Row],[VALOR ANULACION]]</f>
        <v>48216168</v>
      </c>
      <c r="Q1115" s="343"/>
      <c r="R1115" s="341">
        <f>VALUE(LEFT(RP_2024[[#This Row],[OBJETO]],3))</f>
        <v>517</v>
      </c>
      <c r="S1115" s="344">
        <f t="shared" si="8"/>
        <v>242</v>
      </c>
      <c r="T1115" s="341" t="str">
        <f>SUBSTITUTE(RP_2024[[#This Row],[CODIGO TIPO]],"-","")</f>
        <v>O232020200991122</v>
      </c>
      <c r="U1115" s="337">
        <v>1905014</v>
      </c>
      <c r="V1115" s="341">
        <f>VALUE(LEFT(RIGHT(RP_2024[[#This Row],[IMPUTACION PRESUPUESTAL]],6),3))</f>
        <v>124</v>
      </c>
      <c r="W1115" s="335" t="s">
        <v>1104</v>
      </c>
      <c r="X1115" s="335">
        <f>VALUE(LEFT(RP_2024[[#This Row],[Actividad]],SEARCH(".",RP_2024[[#This Row],[Actividad]],1)-1))</f>
        <v>16</v>
      </c>
      <c r="Y1115" s="337">
        <f>MONTH(RP_2024[[#This Row],[FECHA RP]])</f>
        <v>10</v>
      </c>
      <c r="Z1115" s="336" t="str">
        <f>IF(RP_2024[[#This Row],[FEC ANULACION]]="","",MONTH(RP_2024[[#This Row],[FEC ANULACION]]))</f>
        <v/>
      </c>
      <c r="AA1115" s="337" t="s">
        <v>1589</v>
      </c>
      <c r="AB1115" s="337" t="s">
        <v>3392</v>
      </c>
      <c r="AC1115" s="337" t="str">
        <f>MID(RP_2024[[#This Row],[Elemento PEP]],11,2)</f>
        <v>13</v>
      </c>
    </row>
    <row r="1116" spans="1:29">
      <c r="A1116" s="338">
        <v>5374</v>
      </c>
      <c r="B1116" s="339">
        <v>45582</v>
      </c>
      <c r="C1116" s="340" t="s">
        <v>1888</v>
      </c>
      <c r="D1116" s="340" t="s">
        <v>2991</v>
      </c>
      <c r="E1116" s="338" t="s">
        <v>1582</v>
      </c>
      <c r="F1116" s="338">
        <v>6181</v>
      </c>
      <c r="G1116" s="339">
        <v>45579</v>
      </c>
      <c r="H1116" s="341">
        <v>6911933</v>
      </c>
      <c r="I1116" s="341" t="s">
        <v>1828</v>
      </c>
      <c r="J1116" s="341">
        <v>12013</v>
      </c>
      <c r="K1116" s="341" t="s">
        <v>1704</v>
      </c>
      <c r="L1116" s="341" t="s">
        <v>1832</v>
      </c>
      <c r="M1116" s="342">
        <v>48741408</v>
      </c>
      <c r="N1116" s="332">
        <v>0</v>
      </c>
      <c r="O1116" s="339"/>
      <c r="P1116" s="342">
        <f>+RP_2024[[#This Row],[VALOR INICIAL]]-RP_2024[[#This Row],[VALOR ANULACION]]</f>
        <v>48741408</v>
      </c>
      <c r="Q1116" s="343"/>
      <c r="R1116" s="341">
        <f>VALUE(LEFT(RP_2024[[#This Row],[OBJETO]],3))</f>
        <v>517</v>
      </c>
      <c r="S1116" s="344">
        <f t="shared" si="8"/>
        <v>242</v>
      </c>
      <c r="T1116" s="341" t="str">
        <f>SUBSTITUTE(RP_2024[[#This Row],[CODIGO TIPO]],"-","")</f>
        <v>O232020200991122</v>
      </c>
      <c r="U1116" s="337">
        <v>1905014</v>
      </c>
      <c r="V1116" s="341">
        <f>VALUE(LEFT(RIGHT(RP_2024[[#This Row],[IMPUTACION PRESUPUESTAL]],6),3))</f>
        <v>235</v>
      </c>
      <c r="W1116" s="335" t="s">
        <v>1240</v>
      </c>
      <c r="X1116" s="335">
        <f>VALUE(LEFT(RP_2024[[#This Row],[Actividad]],SEARCH(".",RP_2024[[#This Row],[Actividad]],1)-1))</f>
        <v>14</v>
      </c>
      <c r="Y1116" s="337">
        <f>MONTH(RP_2024[[#This Row],[FECHA RP]])</f>
        <v>10</v>
      </c>
      <c r="Z1116" s="336" t="str">
        <f>IF(RP_2024[[#This Row],[FEC ANULACION]]="","",MONTH(RP_2024[[#This Row],[FEC ANULACION]]))</f>
        <v/>
      </c>
      <c r="AA1116" s="337" t="s">
        <v>1589</v>
      </c>
      <c r="AB1116" s="337" t="s">
        <v>3392</v>
      </c>
      <c r="AC1116" s="337" t="str">
        <f>MID(RP_2024[[#This Row],[Elemento PEP]],11,2)</f>
        <v>13</v>
      </c>
    </row>
    <row r="1117" spans="1:29">
      <c r="A1117" s="338">
        <v>5375</v>
      </c>
      <c r="B1117" s="339">
        <v>45582</v>
      </c>
      <c r="C1117" s="340" t="s">
        <v>1826</v>
      </c>
      <c r="D1117" s="340" t="s">
        <v>2991</v>
      </c>
      <c r="E1117" s="338" t="s">
        <v>1582</v>
      </c>
      <c r="F1117" s="338">
        <v>6182</v>
      </c>
      <c r="G1117" s="339">
        <v>45579</v>
      </c>
      <c r="H1117" s="341">
        <v>6911933</v>
      </c>
      <c r="I1117" s="341" t="s">
        <v>1828</v>
      </c>
      <c r="J1117" s="341">
        <v>12013</v>
      </c>
      <c r="K1117" s="341" t="s">
        <v>1704</v>
      </c>
      <c r="L1117" s="341" t="s">
        <v>1832</v>
      </c>
      <c r="M1117" s="342">
        <v>87039681</v>
      </c>
      <c r="N1117" s="332">
        <v>0</v>
      </c>
      <c r="O1117" s="339"/>
      <c r="P1117" s="342">
        <f>+RP_2024[[#This Row],[VALOR INICIAL]]-RP_2024[[#This Row],[VALOR ANULACION]]</f>
        <v>87039681</v>
      </c>
      <c r="Q1117" s="343"/>
      <c r="R1117" s="341">
        <f>VALUE(LEFT(RP_2024[[#This Row],[OBJETO]],3))</f>
        <v>517</v>
      </c>
      <c r="S1117" s="344">
        <f t="shared" si="8"/>
        <v>242</v>
      </c>
      <c r="T1117" s="341" t="str">
        <f>SUBSTITUTE(RP_2024[[#This Row],[CODIGO TIPO]],"-","")</f>
        <v>O232020200991122</v>
      </c>
      <c r="U1117" s="337">
        <v>1905014</v>
      </c>
      <c r="V1117" s="341">
        <f>VALUE(LEFT(RIGHT(RP_2024[[#This Row],[IMPUTACION PRESUPUESTAL]],6),3))</f>
        <v>113</v>
      </c>
      <c r="W1117" s="337" t="s">
        <v>1243</v>
      </c>
      <c r="X1117" s="335">
        <f>VALUE(LEFT(RP_2024[[#This Row],[Actividad]],SEARCH(".",RP_2024[[#This Row],[Actividad]],1)-1))</f>
        <v>18</v>
      </c>
      <c r="Y1117" s="337">
        <f>MONTH(RP_2024[[#This Row],[FECHA RP]])</f>
        <v>10</v>
      </c>
      <c r="Z1117" s="336" t="str">
        <f>IF(RP_2024[[#This Row],[FEC ANULACION]]="","",MONTH(RP_2024[[#This Row],[FEC ANULACION]]))</f>
        <v/>
      </c>
      <c r="AA1117" s="337" t="s">
        <v>1589</v>
      </c>
      <c r="AB1117" s="337" t="s">
        <v>3392</v>
      </c>
      <c r="AC1117" s="337" t="str">
        <f>MID(RP_2024[[#This Row],[Elemento PEP]],11,2)</f>
        <v>13</v>
      </c>
    </row>
    <row r="1118" spans="1:29">
      <c r="A1118" s="338">
        <v>5376</v>
      </c>
      <c r="B1118" s="339">
        <v>45582</v>
      </c>
      <c r="C1118" s="340" t="s">
        <v>1883</v>
      </c>
      <c r="D1118" s="340" t="s">
        <v>2991</v>
      </c>
      <c r="E1118" s="338" t="s">
        <v>1582</v>
      </c>
      <c r="F1118" s="338">
        <v>6180</v>
      </c>
      <c r="G1118" s="339">
        <v>45579</v>
      </c>
      <c r="H1118" s="341">
        <v>6911933</v>
      </c>
      <c r="I1118" s="341" t="s">
        <v>1828</v>
      </c>
      <c r="J1118" s="341">
        <v>12013</v>
      </c>
      <c r="K1118" s="341" t="s">
        <v>1704</v>
      </c>
      <c r="L1118" s="341" t="s">
        <v>1832</v>
      </c>
      <c r="M1118" s="342">
        <v>30907805</v>
      </c>
      <c r="N1118" s="332">
        <v>0</v>
      </c>
      <c r="O1118" s="339"/>
      <c r="P1118" s="342">
        <f>+RP_2024[[#This Row],[VALOR INICIAL]]-RP_2024[[#This Row],[VALOR ANULACION]]</f>
        <v>30907805</v>
      </c>
      <c r="Q1118" s="343"/>
      <c r="R1118" s="341">
        <f>VALUE(LEFT(RP_2024[[#This Row],[OBJETO]],3))</f>
        <v>517</v>
      </c>
      <c r="S1118" s="344">
        <f t="shared" si="8"/>
        <v>242</v>
      </c>
      <c r="T1118" s="341" t="str">
        <f>SUBSTITUTE(RP_2024[[#This Row],[CODIGO TIPO]],"-","")</f>
        <v>O232020200991122</v>
      </c>
      <c r="U1118" s="337">
        <v>1905014</v>
      </c>
      <c r="V1118" s="341">
        <f>VALUE(LEFT(RIGHT(RP_2024[[#This Row],[IMPUTACION PRESUPUESTAL]],6),3))</f>
        <v>234</v>
      </c>
      <c r="W1118" s="335" t="s">
        <v>1239</v>
      </c>
      <c r="X1118" s="335">
        <f>VALUE(LEFT(RP_2024[[#This Row],[Actividad]],SEARCH(".",RP_2024[[#This Row],[Actividad]],1)-1))</f>
        <v>13</v>
      </c>
      <c r="Y1118" s="337">
        <f>MONTH(RP_2024[[#This Row],[FECHA RP]])</f>
        <v>10</v>
      </c>
      <c r="Z1118" s="336" t="str">
        <f>IF(RP_2024[[#This Row],[FEC ANULACION]]="","",MONTH(RP_2024[[#This Row],[FEC ANULACION]]))</f>
        <v/>
      </c>
      <c r="AA1118" s="337" t="s">
        <v>1589</v>
      </c>
      <c r="AB1118" s="337" t="s">
        <v>3392</v>
      </c>
      <c r="AC1118" s="337" t="str">
        <f>MID(RP_2024[[#This Row],[Elemento PEP]],11,2)</f>
        <v>13</v>
      </c>
    </row>
    <row r="1119" spans="1:29">
      <c r="A1119" s="338">
        <v>5377</v>
      </c>
      <c r="B1119" s="339">
        <v>45582</v>
      </c>
      <c r="C1119" s="340" t="s">
        <v>1884</v>
      </c>
      <c r="D1119" s="340" t="s">
        <v>2991</v>
      </c>
      <c r="E1119" s="338" t="s">
        <v>1582</v>
      </c>
      <c r="F1119" s="338">
        <v>6178</v>
      </c>
      <c r="G1119" s="339">
        <v>45579</v>
      </c>
      <c r="H1119" s="341">
        <v>6911933</v>
      </c>
      <c r="I1119" s="341" t="s">
        <v>1828</v>
      </c>
      <c r="J1119" s="341">
        <v>12013</v>
      </c>
      <c r="K1119" s="341" t="s">
        <v>1704</v>
      </c>
      <c r="L1119" s="341" t="s">
        <v>1832</v>
      </c>
      <c r="M1119" s="342">
        <v>20992647</v>
      </c>
      <c r="N1119" s="332">
        <v>0</v>
      </c>
      <c r="O1119" s="339"/>
      <c r="P1119" s="342">
        <f>+RP_2024[[#This Row],[VALOR INICIAL]]-RP_2024[[#This Row],[VALOR ANULACION]]</f>
        <v>20992647</v>
      </c>
      <c r="Q1119" s="343"/>
      <c r="R1119" s="341">
        <f>VALUE(LEFT(RP_2024[[#This Row],[OBJETO]],3))</f>
        <v>517</v>
      </c>
      <c r="S1119" s="344">
        <f t="shared" si="8"/>
        <v>242</v>
      </c>
      <c r="T1119" s="341" t="str">
        <f>SUBSTITUTE(RP_2024[[#This Row],[CODIGO TIPO]],"-","")</f>
        <v>O232020200991122</v>
      </c>
      <c r="U1119" s="337">
        <v>1905014</v>
      </c>
      <c r="V1119" s="341">
        <f>VALUE(LEFT(RIGHT(RP_2024[[#This Row],[IMPUTACION PRESUPUESTAL]],6),3))</f>
        <v>232</v>
      </c>
      <c r="W1119" s="335" t="s">
        <v>1237</v>
      </c>
      <c r="X1119" s="335">
        <f>VALUE(LEFT(RP_2024[[#This Row],[Actividad]],SEARCH(".",RP_2024[[#This Row],[Actividad]],1)-1))</f>
        <v>11</v>
      </c>
      <c r="Y1119" s="337">
        <f>MONTH(RP_2024[[#This Row],[FECHA RP]])</f>
        <v>10</v>
      </c>
      <c r="Z1119" s="336" t="str">
        <f>IF(RP_2024[[#This Row],[FEC ANULACION]]="","",MONTH(RP_2024[[#This Row],[FEC ANULACION]]))</f>
        <v/>
      </c>
      <c r="AA1119" s="337" t="s">
        <v>1589</v>
      </c>
      <c r="AB1119" s="337" t="s">
        <v>3393</v>
      </c>
      <c r="AC1119" s="337" t="str">
        <f>MID(RP_2024[[#This Row],[Elemento PEP]],11,2)</f>
        <v>07</v>
      </c>
    </row>
    <row r="1120" spans="1:29">
      <c r="A1120" s="338">
        <v>5378</v>
      </c>
      <c r="B1120" s="339">
        <v>45582</v>
      </c>
      <c r="C1120" s="340" t="s">
        <v>1886</v>
      </c>
      <c r="D1120" s="340" t="s">
        <v>2991</v>
      </c>
      <c r="E1120" s="338" t="s">
        <v>1582</v>
      </c>
      <c r="F1120" s="338">
        <v>6179</v>
      </c>
      <c r="G1120" s="339">
        <v>45579</v>
      </c>
      <c r="H1120" s="341">
        <v>6911933</v>
      </c>
      <c r="I1120" s="341" t="s">
        <v>1828</v>
      </c>
      <c r="J1120" s="341">
        <v>12013</v>
      </c>
      <c r="K1120" s="341" t="s">
        <v>1704</v>
      </c>
      <c r="L1120" s="341" t="s">
        <v>1832</v>
      </c>
      <c r="M1120" s="342">
        <v>27071142</v>
      </c>
      <c r="N1120" s="332">
        <v>0</v>
      </c>
      <c r="O1120" s="339"/>
      <c r="P1120" s="342">
        <f>+RP_2024[[#This Row],[VALOR INICIAL]]-RP_2024[[#This Row],[VALOR ANULACION]]</f>
        <v>27071142</v>
      </c>
      <c r="Q1120" s="343"/>
      <c r="R1120" s="341">
        <f>VALUE(LEFT(RP_2024[[#This Row],[OBJETO]],3))</f>
        <v>517</v>
      </c>
      <c r="S1120" s="344">
        <f t="shared" si="8"/>
        <v>242</v>
      </c>
      <c r="T1120" s="341" t="str">
        <f>SUBSTITUTE(RP_2024[[#This Row],[CODIGO TIPO]],"-","")</f>
        <v>O232020200991122</v>
      </c>
      <c r="U1120" s="337">
        <v>1905014</v>
      </c>
      <c r="V1120" s="341">
        <f>VALUE(LEFT(RIGHT(RP_2024[[#This Row],[IMPUTACION PRESUPUESTAL]],6),3))</f>
        <v>233</v>
      </c>
      <c r="W1120" s="335" t="s">
        <v>1238</v>
      </c>
      <c r="X1120" s="335">
        <f>VALUE(LEFT(RP_2024[[#This Row],[Actividad]],SEARCH(".",RP_2024[[#This Row],[Actividad]],1)-1))</f>
        <v>12</v>
      </c>
      <c r="Y1120" s="337">
        <f>MONTH(RP_2024[[#This Row],[FECHA RP]])</f>
        <v>10</v>
      </c>
      <c r="Z1120" s="336" t="str">
        <f>IF(RP_2024[[#This Row],[FEC ANULACION]]="","",MONTH(RP_2024[[#This Row],[FEC ANULACION]]))</f>
        <v/>
      </c>
      <c r="AA1120" s="337" t="s">
        <v>1589</v>
      </c>
      <c r="AB1120" s="337" t="s">
        <v>3392</v>
      </c>
      <c r="AC1120" s="337" t="str">
        <f>MID(RP_2024[[#This Row],[Elemento PEP]],11,2)</f>
        <v>13</v>
      </c>
    </row>
    <row r="1121" spans="1:29">
      <c r="A1121" s="338">
        <v>5379</v>
      </c>
      <c r="B1121" s="339">
        <v>45582</v>
      </c>
      <c r="C1121" s="340" t="s">
        <v>1879</v>
      </c>
      <c r="D1121" s="340" t="s">
        <v>2991</v>
      </c>
      <c r="E1121" s="338" t="s">
        <v>1582</v>
      </c>
      <c r="F1121" s="338">
        <v>6176</v>
      </c>
      <c r="G1121" s="339">
        <v>45579</v>
      </c>
      <c r="H1121" s="341">
        <v>6911933</v>
      </c>
      <c r="I1121" s="341" t="s">
        <v>1828</v>
      </c>
      <c r="J1121" s="341">
        <v>12013</v>
      </c>
      <c r="K1121" s="341" t="s">
        <v>1704</v>
      </c>
      <c r="L1121" s="341" t="s">
        <v>1832</v>
      </c>
      <c r="M1121" s="342">
        <v>44197840</v>
      </c>
      <c r="N1121" s="332">
        <v>0</v>
      </c>
      <c r="O1121" s="339"/>
      <c r="P1121" s="342">
        <f>+RP_2024[[#This Row],[VALOR INICIAL]]-RP_2024[[#This Row],[VALOR ANULACION]]</f>
        <v>44197840</v>
      </c>
      <c r="Q1121" s="343"/>
      <c r="R1121" s="341">
        <f>VALUE(LEFT(RP_2024[[#This Row],[OBJETO]],3))</f>
        <v>517</v>
      </c>
      <c r="S1121" s="344">
        <f t="shared" si="8"/>
        <v>242</v>
      </c>
      <c r="T1121" s="341" t="str">
        <f>SUBSTITUTE(RP_2024[[#This Row],[CODIGO TIPO]],"-","")</f>
        <v>O232020200991122</v>
      </c>
      <c r="U1121" s="337">
        <v>1905014</v>
      </c>
      <c r="V1121" s="341">
        <f>VALUE(LEFT(RIGHT(RP_2024[[#This Row],[IMPUTACION PRESUPUESTAL]],6),3))</f>
        <v>1</v>
      </c>
      <c r="W1121" s="335" t="s">
        <v>810</v>
      </c>
      <c r="X1121" s="335">
        <f>VALUE(LEFT(RP_2024[[#This Row],[Actividad]],SEARCH(".",RP_2024[[#This Row],[Actividad]],1)-1))</f>
        <v>10</v>
      </c>
      <c r="Y1121" s="337">
        <f>MONTH(RP_2024[[#This Row],[FECHA RP]])</f>
        <v>10</v>
      </c>
      <c r="Z1121" s="336" t="str">
        <f>IF(RP_2024[[#This Row],[FEC ANULACION]]="","",MONTH(RP_2024[[#This Row],[FEC ANULACION]]))</f>
        <v/>
      </c>
      <c r="AA1121" s="337" t="s">
        <v>1589</v>
      </c>
      <c r="AB1121" s="337" t="s">
        <v>3392</v>
      </c>
      <c r="AC1121" s="337" t="str">
        <f>MID(RP_2024[[#This Row],[Elemento PEP]],11,2)</f>
        <v>13</v>
      </c>
    </row>
    <row r="1122" spans="1:29">
      <c r="A1122" s="338">
        <v>5380</v>
      </c>
      <c r="B1122" s="339">
        <v>45582</v>
      </c>
      <c r="C1122" s="340" t="s">
        <v>1885</v>
      </c>
      <c r="D1122" s="340" t="s">
        <v>2991</v>
      </c>
      <c r="E1122" s="338" t="s">
        <v>1582</v>
      </c>
      <c r="F1122" s="338">
        <v>6177</v>
      </c>
      <c r="G1122" s="339">
        <v>45579</v>
      </c>
      <c r="H1122" s="341">
        <v>6911933</v>
      </c>
      <c r="I1122" s="341" t="s">
        <v>1828</v>
      </c>
      <c r="J1122" s="341">
        <v>12013</v>
      </c>
      <c r="K1122" s="341" t="s">
        <v>1704</v>
      </c>
      <c r="L1122" s="341" t="s">
        <v>1832</v>
      </c>
      <c r="M1122" s="342">
        <v>44853096</v>
      </c>
      <c r="N1122" s="332">
        <v>0</v>
      </c>
      <c r="O1122" s="339"/>
      <c r="P1122" s="342">
        <f>+RP_2024[[#This Row],[VALOR INICIAL]]-RP_2024[[#This Row],[VALOR ANULACION]]</f>
        <v>44853096</v>
      </c>
      <c r="Q1122" s="343"/>
      <c r="R1122" s="341">
        <f>VALUE(LEFT(RP_2024[[#This Row],[OBJETO]],3))</f>
        <v>517</v>
      </c>
      <c r="S1122" s="344">
        <f t="shared" si="8"/>
        <v>242</v>
      </c>
      <c r="T1122" s="341" t="str">
        <f>SUBSTITUTE(RP_2024[[#This Row],[CODIGO TIPO]],"-","")</f>
        <v>O232020200991122</v>
      </c>
      <c r="U1122" s="337">
        <v>1905014</v>
      </c>
      <c r="V1122" s="341">
        <f>VALUE(LEFT(RIGHT(RP_2024[[#This Row],[IMPUTACION PRESUPUESTAL]],6),3))</f>
        <v>3</v>
      </c>
      <c r="W1122" s="335" t="s">
        <v>815</v>
      </c>
      <c r="X1122" s="335">
        <f>VALUE(LEFT(RP_2024[[#This Row],[Actividad]],SEARCH(".",RP_2024[[#This Row],[Actividad]],1)-1))</f>
        <v>10</v>
      </c>
      <c r="Y1122" s="337">
        <f>MONTH(RP_2024[[#This Row],[FECHA RP]])</f>
        <v>10</v>
      </c>
      <c r="Z1122" s="336" t="str">
        <f>IF(RP_2024[[#This Row],[FEC ANULACION]]="","",MONTH(RP_2024[[#This Row],[FEC ANULACION]]))</f>
        <v/>
      </c>
      <c r="AA1122" s="337" t="s">
        <v>1589</v>
      </c>
      <c r="AB1122" s="337" t="s">
        <v>3392</v>
      </c>
      <c r="AC1122" s="337" t="str">
        <f>MID(RP_2024[[#This Row],[Elemento PEP]],11,2)</f>
        <v>13</v>
      </c>
    </row>
    <row r="1123" spans="1:29">
      <c r="A1123" s="338">
        <v>5381</v>
      </c>
      <c r="B1123" s="339">
        <v>45582</v>
      </c>
      <c r="C1123" s="340" t="s">
        <v>1881</v>
      </c>
      <c r="D1123" s="340" t="s">
        <v>2991</v>
      </c>
      <c r="E1123" s="338" t="s">
        <v>1582</v>
      </c>
      <c r="F1123" s="338">
        <v>6175</v>
      </c>
      <c r="G1123" s="339">
        <v>45579</v>
      </c>
      <c r="H1123" s="341">
        <v>6911933</v>
      </c>
      <c r="I1123" s="341" t="s">
        <v>1828</v>
      </c>
      <c r="J1123" s="341">
        <v>12013</v>
      </c>
      <c r="K1123" s="341" t="s">
        <v>1704</v>
      </c>
      <c r="L1123" s="341" t="s">
        <v>1832</v>
      </c>
      <c r="M1123" s="342">
        <v>35222907</v>
      </c>
      <c r="N1123" s="332">
        <v>0</v>
      </c>
      <c r="O1123" s="339"/>
      <c r="P1123" s="342">
        <f>+RP_2024[[#This Row],[VALOR INICIAL]]-RP_2024[[#This Row],[VALOR ANULACION]]</f>
        <v>35222907</v>
      </c>
      <c r="Q1123" s="343"/>
      <c r="R1123" s="341">
        <f>VALUE(LEFT(RP_2024[[#This Row],[OBJETO]],3))</f>
        <v>517</v>
      </c>
      <c r="S1123" s="344">
        <f t="shared" si="8"/>
        <v>242</v>
      </c>
      <c r="T1123" s="341" t="str">
        <f>SUBSTITUTE(RP_2024[[#This Row],[CODIGO TIPO]],"-","")</f>
        <v>O232020200991122</v>
      </c>
      <c r="U1123" s="337">
        <v>1905054</v>
      </c>
      <c r="V1123" s="341">
        <f>VALUE(LEFT(RIGHT(RP_2024[[#This Row],[IMPUTACION PRESUPUESTAL]],6),3))</f>
        <v>121</v>
      </c>
      <c r="W1123" s="335" t="s">
        <v>48</v>
      </c>
      <c r="X1123" s="335">
        <f>VALUE(LEFT(RP_2024[[#This Row],[Actividad]],SEARCH(".",RP_2024[[#This Row],[Actividad]],1)-1))</f>
        <v>5</v>
      </c>
      <c r="Y1123" s="337">
        <f>MONTH(RP_2024[[#This Row],[FECHA RP]])</f>
        <v>10</v>
      </c>
      <c r="Z1123" s="336" t="str">
        <f>IF(RP_2024[[#This Row],[FEC ANULACION]]="","",MONTH(RP_2024[[#This Row],[FEC ANULACION]]))</f>
        <v/>
      </c>
      <c r="AA1123" s="337" t="s">
        <v>1589</v>
      </c>
      <c r="AB1123" s="337" t="s">
        <v>3394</v>
      </c>
      <c r="AC1123" s="337" t="str">
        <f>MID(RP_2024[[#This Row],[Elemento PEP]],11,2)</f>
        <v>13</v>
      </c>
    </row>
    <row r="1124" spans="1:29">
      <c r="A1124" s="338">
        <v>5381</v>
      </c>
      <c r="B1124" s="339">
        <v>45582</v>
      </c>
      <c r="C1124" s="340" t="s">
        <v>1881</v>
      </c>
      <c r="D1124" s="340" t="s">
        <v>2991</v>
      </c>
      <c r="E1124" s="338" t="s">
        <v>1582</v>
      </c>
      <c r="F1124" s="338">
        <v>6175</v>
      </c>
      <c r="G1124" s="339">
        <v>45579</v>
      </c>
      <c r="H1124" s="341">
        <v>6911933</v>
      </c>
      <c r="I1124" s="341" t="s">
        <v>1828</v>
      </c>
      <c r="J1124" s="341">
        <v>12013</v>
      </c>
      <c r="K1124" s="341" t="s">
        <v>1704</v>
      </c>
      <c r="L1124" s="341" t="s">
        <v>1832</v>
      </c>
      <c r="M1124" s="342">
        <v>173049924</v>
      </c>
      <c r="N1124" s="332">
        <v>0</v>
      </c>
      <c r="O1124" s="339"/>
      <c r="P1124" s="342">
        <f>+RP_2024[[#This Row],[VALOR INICIAL]]-RP_2024[[#This Row],[VALOR ANULACION]]</f>
        <v>173049924</v>
      </c>
      <c r="Q1124" s="343"/>
      <c r="R1124" s="341">
        <f>VALUE(LEFT(RP_2024[[#This Row],[OBJETO]],3))</f>
        <v>517</v>
      </c>
      <c r="S1124" s="344">
        <f t="shared" si="8"/>
        <v>242</v>
      </c>
      <c r="T1124" s="341" t="str">
        <f>SUBSTITUTE(RP_2024[[#This Row],[CODIGO TIPO]],"-","")</f>
        <v>O232020200991122</v>
      </c>
      <c r="U1124" s="337">
        <v>1905054</v>
      </c>
      <c r="V1124" s="341">
        <f>VALUE(LEFT(RIGHT(RP_2024[[#This Row],[IMPUTACION PRESUPUESTAL]],6),3))</f>
        <v>121</v>
      </c>
      <c r="W1124" s="335" t="s">
        <v>477</v>
      </c>
      <c r="X1124" s="335">
        <f>VALUE(LEFT(RP_2024[[#This Row],[Actividad]],SEARCH(".",RP_2024[[#This Row],[Actividad]],1)-1))</f>
        <v>5</v>
      </c>
      <c r="Y1124" s="337">
        <f>MONTH(RP_2024[[#This Row],[FECHA RP]])</f>
        <v>10</v>
      </c>
      <c r="Z1124" s="336" t="str">
        <f>IF(RP_2024[[#This Row],[FEC ANULACION]]="","",MONTH(RP_2024[[#This Row],[FEC ANULACION]]))</f>
        <v/>
      </c>
      <c r="AA1124" s="337" t="s">
        <v>1589</v>
      </c>
      <c r="AB1124" s="337" t="s">
        <v>3394</v>
      </c>
      <c r="AC1124" s="337" t="str">
        <f>MID(RP_2024[[#This Row],[Elemento PEP]],11,2)</f>
        <v>13</v>
      </c>
    </row>
    <row r="1125" spans="1:29">
      <c r="A1125" s="338">
        <v>5382</v>
      </c>
      <c r="B1125" s="339">
        <v>45582</v>
      </c>
      <c r="C1125" s="340" t="s">
        <v>1880</v>
      </c>
      <c r="D1125" s="340" t="s">
        <v>2991</v>
      </c>
      <c r="E1125" s="338" t="s">
        <v>1582</v>
      </c>
      <c r="F1125" s="338">
        <v>6174</v>
      </c>
      <c r="G1125" s="339">
        <v>45579</v>
      </c>
      <c r="H1125" s="341">
        <v>6911933</v>
      </c>
      <c r="I1125" s="341" t="s">
        <v>1828</v>
      </c>
      <c r="J1125" s="341">
        <v>12013</v>
      </c>
      <c r="K1125" s="341" t="s">
        <v>1704</v>
      </c>
      <c r="L1125" s="341" t="s">
        <v>1832</v>
      </c>
      <c r="M1125" s="342">
        <v>18849453</v>
      </c>
      <c r="N1125" s="332">
        <v>0</v>
      </c>
      <c r="O1125" s="339"/>
      <c r="P1125" s="342">
        <f>+RP_2024[[#This Row],[VALOR INICIAL]]-RP_2024[[#This Row],[VALOR ANULACION]]</f>
        <v>18849453</v>
      </c>
      <c r="Q1125" s="343"/>
      <c r="R1125" s="341">
        <f>VALUE(LEFT(RP_2024[[#This Row],[OBJETO]],3))</f>
        <v>517</v>
      </c>
      <c r="S1125" s="344">
        <f t="shared" si="8"/>
        <v>242</v>
      </c>
      <c r="T1125" s="341" t="str">
        <f>SUBSTITUTE(RP_2024[[#This Row],[CODIGO TIPO]],"-","")</f>
        <v>O232020200991122</v>
      </c>
      <c r="U1125" s="337">
        <v>1905014</v>
      </c>
      <c r="V1125" s="341">
        <f>VALUE(LEFT(RIGHT(RP_2024[[#This Row],[IMPUTACION PRESUPUESTAL]],6),3))</f>
        <v>125</v>
      </c>
      <c r="W1125" s="335" t="s">
        <v>51</v>
      </c>
      <c r="X1125" s="335">
        <f>VALUE(LEFT(RP_2024[[#This Row],[Actividad]],SEARCH(".",RP_2024[[#This Row],[Actividad]],1)-1))</f>
        <v>7</v>
      </c>
      <c r="Y1125" s="337">
        <f>MONTH(RP_2024[[#This Row],[FECHA RP]])</f>
        <v>10</v>
      </c>
      <c r="Z1125" s="336" t="str">
        <f>IF(RP_2024[[#This Row],[FEC ANULACION]]="","",MONTH(RP_2024[[#This Row],[FEC ANULACION]]))</f>
        <v/>
      </c>
      <c r="AA1125" s="337" t="s">
        <v>1589</v>
      </c>
      <c r="AB1125" s="337" t="s">
        <v>3392</v>
      </c>
      <c r="AC1125" s="337" t="str">
        <f>MID(RP_2024[[#This Row],[Elemento PEP]],11,2)</f>
        <v>13</v>
      </c>
    </row>
    <row r="1126" spans="1:29">
      <c r="A1126" s="338">
        <v>5383</v>
      </c>
      <c r="B1126" s="339">
        <v>45582</v>
      </c>
      <c r="C1126" s="340" t="s">
        <v>1878</v>
      </c>
      <c r="D1126" s="340" t="s">
        <v>2991</v>
      </c>
      <c r="E1126" s="338" t="s">
        <v>1582</v>
      </c>
      <c r="F1126" s="338">
        <v>6173</v>
      </c>
      <c r="G1126" s="339">
        <v>45579</v>
      </c>
      <c r="H1126" s="341">
        <v>6911933</v>
      </c>
      <c r="I1126" s="341" t="s">
        <v>1828</v>
      </c>
      <c r="J1126" s="341">
        <v>12013</v>
      </c>
      <c r="K1126" s="341" t="s">
        <v>1704</v>
      </c>
      <c r="L1126" s="341" t="s">
        <v>1832</v>
      </c>
      <c r="M1126" s="342">
        <v>46361376</v>
      </c>
      <c r="N1126" s="332">
        <v>0</v>
      </c>
      <c r="O1126" s="339"/>
      <c r="P1126" s="342">
        <f>+RP_2024[[#This Row],[VALOR INICIAL]]-RP_2024[[#This Row],[VALOR ANULACION]]</f>
        <v>46361376</v>
      </c>
      <c r="Q1126" s="343"/>
      <c r="R1126" s="341">
        <f>VALUE(LEFT(RP_2024[[#This Row],[OBJETO]],3))</f>
        <v>517</v>
      </c>
      <c r="S1126" s="344">
        <f t="shared" si="8"/>
        <v>242</v>
      </c>
      <c r="T1126" s="341" t="str">
        <f>SUBSTITUTE(RP_2024[[#This Row],[CODIGO TIPO]],"-","")</f>
        <v>O232020200991122</v>
      </c>
      <c r="U1126" s="337">
        <v>1905054</v>
      </c>
      <c r="V1126" s="341">
        <f>VALUE(LEFT(RIGHT(RP_2024[[#This Row],[IMPUTACION PRESUPUESTAL]],6),3))</f>
        <v>237</v>
      </c>
      <c r="W1126" s="335" t="s">
        <v>47</v>
      </c>
      <c r="X1126" s="335">
        <f>VALUE(LEFT(RP_2024[[#This Row],[Actividad]],SEARCH(".",RP_2024[[#This Row],[Actividad]],1)-1))</f>
        <v>4</v>
      </c>
      <c r="Y1126" s="337">
        <f>MONTH(RP_2024[[#This Row],[FECHA RP]])</f>
        <v>10</v>
      </c>
      <c r="Z1126" s="336" t="str">
        <f>IF(RP_2024[[#This Row],[FEC ANULACION]]="","",MONTH(RP_2024[[#This Row],[FEC ANULACION]]))</f>
        <v/>
      </c>
      <c r="AA1126" s="337" t="s">
        <v>1589</v>
      </c>
      <c r="AB1126" s="337" t="s">
        <v>3394</v>
      </c>
      <c r="AC1126" s="337" t="str">
        <f>MID(RP_2024[[#This Row],[Elemento PEP]],11,2)</f>
        <v>13</v>
      </c>
    </row>
    <row r="1127" spans="1:29">
      <c r="A1127" s="338">
        <v>5384</v>
      </c>
      <c r="B1127" s="339">
        <v>45582</v>
      </c>
      <c r="C1127" s="340" t="s">
        <v>1882</v>
      </c>
      <c r="D1127" s="340" t="s">
        <v>2991</v>
      </c>
      <c r="E1127" s="338" t="s">
        <v>1582</v>
      </c>
      <c r="F1127" s="338">
        <v>6171</v>
      </c>
      <c r="G1127" s="339">
        <v>45579</v>
      </c>
      <c r="H1127" s="341">
        <v>6911933</v>
      </c>
      <c r="I1127" s="341" t="s">
        <v>1828</v>
      </c>
      <c r="J1127" s="341">
        <v>12013</v>
      </c>
      <c r="K1127" s="341" t="s">
        <v>1704</v>
      </c>
      <c r="L1127" s="341" t="s">
        <v>1832</v>
      </c>
      <c r="M1127" s="342">
        <v>39561288</v>
      </c>
      <c r="N1127" s="332">
        <v>0</v>
      </c>
      <c r="O1127" s="339"/>
      <c r="P1127" s="342">
        <f>+RP_2024[[#This Row],[VALOR INICIAL]]-RP_2024[[#This Row],[VALOR ANULACION]]</f>
        <v>39561288</v>
      </c>
      <c r="Q1127" s="343"/>
      <c r="R1127" s="341">
        <f>VALUE(LEFT(RP_2024[[#This Row],[OBJETO]],3))</f>
        <v>517</v>
      </c>
      <c r="S1127" s="344">
        <f t="shared" si="8"/>
        <v>242</v>
      </c>
      <c r="T1127" s="341" t="str">
        <f>SUBSTITUTE(RP_2024[[#This Row],[CODIGO TIPO]],"-","")</f>
        <v>O232020200991122</v>
      </c>
      <c r="U1127" s="337">
        <v>1905054</v>
      </c>
      <c r="V1127" s="341">
        <f>VALUE(LEFT(RIGHT(RP_2024[[#This Row],[IMPUTACION PRESUPUESTAL]],6),3))</f>
        <v>120</v>
      </c>
      <c r="W1127" s="337" t="s">
        <v>50</v>
      </c>
      <c r="X1127" s="335">
        <f>VALUE(LEFT(RP_2024[[#This Row],[Actividad]],SEARCH(".",RP_2024[[#This Row],[Actividad]],1)-1))</f>
        <v>6</v>
      </c>
      <c r="Y1127" s="337">
        <f>MONTH(RP_2024[[#This Row],[FECHA RP]])</f>
        <v>10</v>
      </c>
      <c r="Z1127" s="336" t="str">
        <f>IF(RP_2024[[#This Row],[FEC ANULACION]]="","",MONTH(RP_2024[[#This Row],[FEC ANULACION]]))</f>
        <v/>
      </c>
      <c r="AA1127" s="337" t="s">
        <v>1589</v>
      </c>
      <c r="AB1127" s="337" t="s">
        <v>3398</v>
      </c>
      <c r="AC1127" s="337" t="str">
        <f>MID(RP_2024[[#This Row],[Elemento PEP]],11,2)</f>
        <v>06</v>
      </c>
    </row>
    <row r="1128" spans="1:29">
      <c r="A1128" s="338">
        <v>5385</v>
      </c>
      <c r="B1128" s="339">
        <v>45582</v>
      </c>
      <c r="C1128" s="340" t="s">
        <v>1833</v>
      </c>
      <c r="D1128" s="340" t="s">
        <v>2991</v>
      </c>
      <c r="E1128" s="338" t="s">
        <v>1582</v>
      </c>
      <c r="F1128" s="338">
        <v>6172</v>
      </c>
      <c r="G1128" s="339">
        <v>45579</v>
      </c>
      <c r="H1128" s="341">
        <v>6911933</v>
      </c>
      <c r="I1128" s="341" t="s">
        <v>1828</v>
      </c>
      <c r="J1128" s="341">
        <v>49809</v>
      </c>
      <c r="K1128" s="341" t="s">
        <v>1704</v>
      </c>
      <c r="L1128" s="341" t="s">
        <v>1719</v>
      </c>
      <c r="M1128" s="342">
        <v>10508424</v>
      </c>
      <c r="N1128" s="332">
        <v>0</v>
      </c>
      <c r="O1128" s="339"/>
      <c r="P1128" s="342">
        <f>+RP_2024[[#This Row],[VALOR INICIAL]]-RP_2024[[#This Row],[VALOR ANULACION]]</f>
        <v>10508424</v>
      </c>
      <c r="Q1128" s="343"/>
      <c r="R1128" s="341">
        <f>VALUE(LEFT(RP_2024[[#This Row],[OBJETO]],3))</f>
        <v>517</v>
      </c>
      <c r="S1128" s="344">
        <f t="shared" si="8"/>
        <v>242</v>
      </c>
      <c r="T1128" s="341" t="str">
        <f>SUBSTITUTE(RP_2024[[#This Row],[CODIGO TIPO]],"-","")</f>
        <v>O232020200991122</v>
      </c>
      <c r="U1128" s="337">
        <v>1905049</v>
      </c>
      <c r="V1128" s="341">
        <f>VALUE(LEFT(RIGHT(RP_2024[[#This Row],[IMPUTACION PRESUPUESTAL]],6),3))</f>
        <v>212</v>
      </c>
      <c r="W1128" s="335" t="s">
        <v>1282</v>
      </c>
      <c r="X1128" s="335">
        <f>VALUE(LEFT(RP_2024[[#This Row],[Actividad]],SEARCH(".",RP_2024[[#This Row],[Actividad]],1)-1))</f>
        <v>43</v>
      </c>
      <c r="Y1128" s="337">
        <f>MONTH(RP_2024[[#This Row],[FECHA RP]])</f>
        <v>10</v>
      </c>
      <c r="Z1128" s="336" t="str">
        <f>IF(RP_2024[[#This Row],[FEC ANULACION]]="","",MONTH(RP_2024[[#This Row],[FEC ANULACION]]))</f>
        <v/>
      </c>
      <c r="AA1128" s="337" t="s">
        <v>1589</v>
      </c>
      <c r="AB1128" s="337" t="s">
        <v>3386</v>
      </c>
      <c r="AC1128" s="337" t="str">
        <f>MID(RP_2024[[#This Row],[Elemento PEP]],11,2)</f>
        <v>13</v>
      </c>
    </row>
    <row r="1129" spans="1:29">
      <c r="A1129" s="338">
        <v>5386</v>
      </c>
      <c r="B1129" s="339">
        <v>45582</v>
      </c>
      <c r="C1129" s="340" t="s">
        <v>1868</v>
      </c>
      <c r="D1129" s="340" t="s">
        <v>2991</v>
      </c>
      <c r="E1129" s="338" t="s">
        <v>1582</v>
      </c>
      <c r="F1129" s="338">
        <v>6170</v>
      </c>
      <c r="G1129" s="339">
        <v>45579</v>
      </c>
      <c r="H1129" s="341">
        <v>6911933</v>
      </c>
      <c r="I1129" s="341" t="s">
        <v>1828</v>
      </c>
      <c r="J1129" s="341">
        <v>12013</v>
      </c>
      <c r="K1129" s="341" t="s">
        <v>1704</v>
      </c>
      <c r="L1129" s="341" t="s">
        <v>1832</v>
      </c>
      <c r="M1129" s="342">
        <v>7720804</v>
      </c>
      <c r="N1129" s="332">
        <v>0</v>
      </c>
      <c r="O1129" s="339"/>
      <c r="P1129" s="342">
        <f>+RP_2024[[#This Row],[VALOR INICIAL]]-RP_2024[[#This Row],[VALOR ANULACION]]</f>
        <v>7720804</v>
      </c>
      <c r="Q1129" s="343"/>
      <c r="R1129" s="341">
        <f>VALUE(LEFT(RP_2024[[#This Row],[OBJETO]],3))</f>
        <v>517</v>
      </c>
      <c r="S1129" s="344">
        <f t="shared" si="8"/>
        <v>242</v>
      </c>
      <c r="T1129" s="341" t="str">
        <f>SUBSTITUTE(RP_2024[[#This Row],[CODIGO TIPO]],"-","")</f>
        <v>O232020200991122</v>
      </c>
      <c r="U1129" s="337">
        <v>1905049</v>
      </c>
      <c r="V1129" s="341">
        <f>VALUE(LEFT(RIGHT(RP_2024[[#This Row],[IMPUTACION PRESUPUESTAL]],6),3))</f>
        <v>117</v>
      </c>
      <c r="W1129" s="337" t="s">
        <v>1264</v>
      </c>
      <c r="X1129" s="335">
        <f>VALUE(LEFT(RP_2024[[#This Row],[Actividad]],SEARCH(".",RP_2024[[#This Row],[Actividad]],1)-1))</f>
        <v>35</v>
      </c>
      <c r="Y1129" s="337">
        <f>MONTH(RP_2024[[#This Row],[FECHA RP]])</f>
        <v>10</v>
      </c>
      <c r="Z1129" s="336" t="str">
        <f>IF(RP_2024[[#This Row],[FEC ANULACION]]="","",MONTH(RP_2024[[#This Row],[FEC ANULACION]]))</f>
        <v/>
      </c>
      <c r="AA1129" s="337" t="s">
        <v>1589</v>
      </c>
      <c r="AB1129" s="337" t="s">
        <v>3388</v>
      </c>
      <c r="AC1129" s="337" t="str">
        <f>MID(RP_2024[[#This Row],[Elemento PEP]],11,2)</f>
        <v>03</v>
      </c>
    </row>
    <row r="1130" spans="1:29">
      <c r="A1130" s="338">
        <v>5387</v>
      </c>
      <c r="B1130" s="339">
        <v>45582</v>
      </c>
      <c r="C1130" s="340" t="s">
        <v>1876</v>
      </c>
      <c r="D1130" s="340" t="s">
        <v>2991</v>
      </c>
      <c r="E1130" s="338" t="s">
        <v>1582</v>
      </c>
      <c r="F1130" s="338">
        <v>6168</v>
      </c>
      <c r="G1130" s="339">
        <v>45579</v>
      </c>
      <c r="H1130" s="341">
        <v>6911933</v>
      </c>
      <c r="I1130" s="341" t="s">
        <v>1828</v>
      </c>
      <c r="J1130" s="341">
        <v>49809</v>
      </c>
      <c r="K1130" s="341" t="s">
        <v>1704</v>
      </c>
      <c r="L1130" s="341" t="s">
        <v>1719</v>
      </c>
      <c r="M1130" s="342">
        <v>227999282</v>
      </c>
      <c r="N1130" s="332">
        <v>0</v>
      </c>
      <c r="O1130" s="339"/>
      <c r="P1130" s="342">
        <f>+RP_2024[[#This Row],[VALOR INICIAL]]-RP_2024[[#This Row],[VALOR ANULACION]]</f>
        <v>227999282</v>
      </c>
      <c r="Q1130" s="343"/>
      <c r="R1130" s="341">
        <f>VALUE(LEFT(RP_2024[[#This Row],[OBJETO]],3))</f>
        <v>517</v>
      </c>
      <c r="S1130" s="344">
        <f t="shared" si="8"/>
        <v>242</v>
      </c>
      <c r="T1130" s="341" t="str">
        <f>SUBSTITUTE(RP_2024[[#This Row],[CODIGO TIPO]],"-","")</f>
        <v>O232020200991122</v>
      </c>
      <c r="U1130" s="337">
        <v>1905049</v>
      </c>
      <c r="V1130" s="341">
        <f>VALUE(LEFT(RIGHT(RP_2024[[#This Row],[IMPUTACION PRESUPUESTAL]],6),3))</f>
        <v>105</v>
      </c>
      <c r="W1130" s="335" t="s">
        <v>1258</v>
      </c>
      <c r="X1130" s="335">
        <f>VALUE(LEFT(RP_2024[[#This Row],[Actividad]],SEARCH(".",RP_2024[[#This Row],[Actividad]],1)-1))</f>
        <v>32</v>
      </c>
      <c r="Y1130" s="337">
        <f>MONTH(RP_2024[[#This Row],[FECHA RP]])</f>
        <v>10</v>
      </c>
      <c r="Z1130" s="336" t="str">
        <f>IF(RP_2024[[#This Row],[FEC ANULACION]]="","",MONTH(RP_2024[[#This Row],[FEC ANULACION]]))</f>
        <v/>
      </c>
      <c r="AA1130" s="337" t="s">
        <v>1589</v>
      </c>
      <c r="AB1130" s="337" t="s">
        <v>3386</v>
      </c>
      <c r="AC1130" s="337" t="str">
        <f>MID(RP_2024[[#This Row],[Elemento PEP]],11,2)</f>
        <v>13</v>
      </c>
    </row>
    <row r="1131" spans="1:29">
      <c r="A1131" s="338">
        <v>5387</v>
      </c>
      <c r="B1131" s="339">
        <v>45582</v>
      </c>
      <c r="C1131" s="340" t="s">
        <v>1876</v>
      </c>
      <c r="D1131" s="340" t="s">
        <v>2991</v>
      </c>
      <c r="E1131" s="338" t="s">
        <v>1582</v>
      </c>
      <c r="F1131" s="338">
        <v>6168</v>
      </c>
      <c r="G1131" s="339">
        <v>45579</v>
      </c>
      <c r="H1131" s="341">
        <v>6911933</v>
      </c>
      <c r="I1131" s="341" t="s">
        <v>1828</v>
      </c>
      <c r="J1131" s="341">
        <v>49809</v>
      </c>
      <c r="K1131" s="341" t="s">
        <v>1704</v>
      </c>
      <c r="L1131" s="341" t="s">
        <v>1719</v>
      </c>
      <c r="M1131" s="342">
        <v>111422655</v>
      </c>
      <c r="N1131" s="332">
        <v>0</v>
      </c>
      <c r="O1131" s="339"/>
      <c r="P1131" s="342">
        <f>+RP_2024[[#This Row],[VALOR INICIAL]]-RP_2024[[#This Row],[VALOR ANULACION]]</f>
        <v>111422655</v>
      </c>
      <c r="Q1131" s="343"/>
      <c r="R1131" s="341">
        <f>VALUE(LEFT(RP_2024[[#This Row],[OBJETO]],3))</f>
        <v>517</v>
      </c>
      <c r="S1131" s="344">
        <f t="shared" si="8"/>
        <v>242</v>
      </c>
      <c r="T1131" s="341" t="str">
        <f>SUBSTITUTE(RP_2024[[#This Row],[CODIGO TIPO]],"-","")</f>
        <v>O232020200991122</v>
      </c>
      <c r="U1131" s="337">
        <v>1905049</v>
      </c>
      <c r="V1131" s="341">
        <f>VALUE(LEFT(RIGHT(RP_2024[[#This Row],[IMPUTACION PRESUPUESTAL]],6),3))</f>
        <v>105</v>
      </c>
      <c r="W1131" s="335" t="s">
        <v>1260</v>
      </c>
      <c r="X1131" s="335">
        <f>VALUE(LEFT(RP_2024[[#This Row],[Actividad]],SEARCH(".",RP_2024[[#This Row],[Actividad]],1)-1))</f>
        <v>32</v>
      </c>
      <c r="Y1131" s="337">
        <f>MONTH(RP_2024[[#This Row],[FECHA RP]])</f>
        <v>10</v>
      </c>
      <c r="Z1131" s="336" t="str">
        <f>IF(RP_2024[[#This Row],[FEC ANULACION]]="","",MONTH(RP_2024[[#This Row],[FEC ANULACION]]))</f>
        <v/>
      </c>
      <c r="AA1131" s="337" t="s">
        <v>1589</v>
      </c>
      <c r="AB1131" s="337" t="s">
        <v>3386</v>
      </c>
      <c r="AC1131" s="337" t="str">
        <f>MID(RP_2024[[#This Row],[Elemento PEP]],11,2)</f>
        <v>13</v>
      </c>
    </row>
    <row r="1132" spans="1:29">
      <c r="A1132" s="338">
        <v>5388</v>
      </c>
      <c r="B1132" s="339">
        <v>45582</v>
      </c>
      <c r="C1132" s="340" t="s">
        <v>1846</v>
      </c>
      <c r="D1132" s="340" t="s">
        <v>2991</v>
      </c>
      <c r="E1132" s="338" t="s">
        <v>1582</v>
      </c>
      <c r="F1132" s="338">
        <v>6166</v>
      </c>
      <c r="G1132" s="339">
        <v>45579</v>
      </c>
      <c r="H1132" s="341">
        <v>6911933</v>
      </c>
      <c r="I1132" s="341" t="s">
        <v>1828</v>
      </c>
      <c r="J1132" s="341">
        <v>12013</v>
      </c>
      <c r="K1132" s="341" t="s">
        <v>1704</v>
      </c>
      <c r="L1132" s="341" t="s">
        <v>1832</v>
      </c>
      <c r="M1132" s="342">
        <v>21244097</v>
      </c>
      <c r="N1132" s="332">
        <v>0</v>
      </c>
      <c r="O1132" s="339"/>
      <c r="P1132" s="342">
        <f>+RP_2024[[#This Row],[VALOR INICIAL]]-RP_2024[[#This Row],[VALOR ANULACION]]</f>
        <v>21244097</v>
      </c>
      <c r="Q1132" s="343"/>
      <c r="R1132" s="341">
        <f>VALUE(LEFT(RP_2024[[#This Row],[OBJETO]],3))</f>
        <v>517</v>
      </c>
      <c r="S1132" s="344">
        <f t="shared" si="8"/>
        <v>242</v>
      </c>
      <c r="T1132" s="341" t="str">
        <f>SUBSTITUTE(RP_2024[[#This Row],[CODIGO TIPO]],"-","")</f>
        <v>O232020200991122</v>
      </c>
      <c r="U1132" s="337">
        <v>1905014</v>
      </c>
      <c r="V1132" s="341">
        <f>VALUE(LEFT(RIGHT(RP_2024[[#This Row],[IMPUTACION PRESUPUESTAL]],6),3))</f>
        <v>132</v>
      </c>
      <c r="W1132" s="335" t="s">
        <v>1248</v>
      </c>
      <c r="X1132" s="335">
        <f>VALUE(LEFT(RP_2024[[#This Row],[Actividad]],SEARCH(".",RP_2024[[#This Row],[Actividad]],1)-1))</f>
        <v>23</v>
      </c>
      <c r="Y1132" s="337">
        <f>MONTH(RP_2024[[#This Row],[FECHA RP]])</f>
        <v>10</v>
      </c>
      <c r="Z1132" s="336" t="str">
        <f>IF(RP_2024[[#This Row],[FEC ANULACION]]="","",MONTH(RP_2024[[#This Row],[FEC ANULACION]]))</f>
        <v/>
      </c>
      <c r="AA1132" s="337" t="s">
        <v>1589</v>
      </c>
      <c r="AB1132" s="337" t="s">
        <v>3393</v>
      </c>
      <c r="AC1132" s="337" t="str">
        <f>MID(RP_2024[[#This Row],[Elemento PEP]],11,2)</f>
        <v>07</v>
      </c>
    </row>
    <row r="1133" spans="1:29">
      <c r="A1133" s="338">
        <v>5389</v>
      </c>
      <c r="B1133" s="339">
        <v>45582</v>
      </c>
      <c r="C1133" s="340" t="s">
        <v>1841</v>
      </c>
      <c r="D1133" s="340" t="s">
        <v>2991</v>
      </c>
      <c r="E1133" s="338" t="s">
        <v>1582</v>
      </c>
      <c r="F1133" s="338">
        <v>6169</v>
      </c>
      <c r="G1133" s="339">
        <v>45579</v>
      </c>
      <c r="H1133" s="341">
        <v>6911933</v>
      </c>
      <c r="I1133" s="341" t="s">
        <v>1828</v>
      </c>
      <c r="J1133" s="341">
        <v>49809</v>
      </c>
      <c r="K1133" s="341" t="s">
        <v>1704</v>
      </c>
      <c r="L1133" s="341" t="s">
        <v>1719</v>
      </c>
      <c r="M1133" s="342">
        <v>290536246</v>
      </c>
      <c r="N1133" s="332">
        <v>0</v>
      </c>
      <c r="O1133" s="339"/>
      <c r="P1133" s="342">
        <f>+RP_2024[[#This Row],[VALOR INICIAL]]-RP_2024[[#This Row],[VALOR ANULACION]]</f>
        <v>290536246</v>
      </c>
      <c r="Q1133" s="343"/>
      <c r="R1133" s="341">
        <f>VALUE(LEFT(RP_2024[[#This Row],[OBJETO]],3))</f>
        <v>517</v>
      </c>
      <c r="S1133" s="344">
        <f t="shared" si="8"/>
        <v>242</v>
      </c>
      <c r="T1133" s="341" t="str">
        <f>SUBSTITUTE(RP_2024[[#This Row],[CODIGO TIPO]],"-","")</f>
        <v>O232020200991122</v>
      </c>
      <c r="U1133" s="337">
        <v>1905049</v>
      </c>
      <c r="V1133" s="341">
        <f>VALUE(LEFT(RIGHT(RP_2024[[#This Row],[IMPUTACION PRESUPUESTAL]],6),3))</f>
        <v>115</v>
      </c>
      <c r="W1133" s="337" t="s">
        <v>1262</v>
      </c>
      <c r="X1133" s="335">
        <f>VALUE(LEFT(RP_2024[[#This Row],[Actividad]],SEARCH(".",RP_2024[[#This Row],[Actividad]],1)-1))</f>
        <v>33</v>
      </c>
      <c r="Y1133" s="337">
        <f>MONTH(RP_2024[[#This Row],[FECHA RP]])</f>
        <v>10</v>
      </c>
      <c r="Z1133" s="336" t="str">
        <f>IF(RP_2024[[#This Row],[FEC ANULACION]]="","",MONTH(RP_2024[[#This Row],[FEC ANULACION]]))</f>
        <v/>
      </c>
      <c r="AA1133" s="337" t="s">
        <v>1589</v>
      </c>
      <c r="AB1133" s="337" t="s">
        <v>3389</v>
      </c>
      <c r="AC1133" s="337" t="str">
        <f>MID(RP_2024[[#This Row],[Elemento PEP]],11,2)</f>
        <v>06</v>
      </c>
    </row>
    <row r="1134" spans="1:29">
      <c r="A1134" s="338">
        <v>5390</v>
      </c>
      <c r="B1134" s="339">
        <v>45582</v>
      </c>
      <c r="C1134" s="340" t="s">
        <v>1876</v>
      </c>
      <c r="D1134" s="340" t="s">
        <v>2991</v>
      </c>
      <c r="E1134" s="338" t="s">
        <v>1582</v>
      </c>
      <c r="F1134" s="338">
        <v>6164</v>
      </c>
      <c r="G1134" s="339">
        <v>45579</v>
      </c>
      <c r="H1134" s="341">
        <v>6911933</v>
      </c>
      <c r="I1134" s="341" t="s">
        <v>1828</v>
      </c>
      <c r="J1134" s="341">
        <v>12013</v>
      </c>
      <c r="K1134" s="341" t="s">
        <v>1704</v>
      </c>
      <c r="L1134" s="341" t="s">
        <v>1832</v>
      </c>
      <c r="M1134" s="342">
        <v>44239031</v>
      </c>
      <c r="N1134" s="332">
        <v>0</v>
      </c>
      <c r="O1134" s="339"/>
      <c r="P1134" s="342">
        <f>+RP_2024[[#This Row],[VALOR INICIAL]]-RP_2024[[#This Row],[VALOR ANULACION]]</f>
        <v>44239031</v>
      </c>
      <c r="Q1134" s="343"/>
      <c r="R1134" s="341">
        <f>VALUE(LEFT(RP_2024[[#This Row],[OBJETO]],3))</f>
        <v>517</v>
      </c>
      <c r="S1134" s="344">
        <f t="shared" si="8"/>
        <v>242</v>
      </c>
      <c r="T1134" s="341" t="str">
        <f>SUBSTITUTE(RP_2024[[#This Row],[CODIGO TIPO]],"-","")</f>
        <v>O232020200991122</v>
      </c>
      <c r="U1134" s="337">
        <v>1905049</v>
      </c>
      <c r="V1134" s="341">
        <f>VALUE(LEFT(RIGHT(RP_2024[[#This Row],[IMPUTACION PRESUPUESTAL]],6),3))</f>
        <v>105</v>
      </c>
      <c r="W1134" s="335" t="s">
        <v>1258</v>
      </c>
      <c r="X1134" s="335">
        <f>VALUE(LEFT(RP_2024[[#This Row],[Actividad]],SEARCH(".",RP_2024[[#This Row],[Actividad]],1)-1))</f>
        <v>32</v>
      </c>
      <c r="Y1134" s="337">
        <f>MONTH(RP_2024[[#This Row],[FECHA RP]])</f>
        <v>10</v>
      </c>
      <c r="Z1134" s="336" t="str">
        <f>IF(RP_2024[[#This Row],[FEC ANULACION]]="","",MONTH(RP_2024[[#This Row],[FEC ANULACION]]))</f>
        <v/>
      </c>
      <c r="AA1134" s="337" t="s">
        <v>1589</v>
      </c>
      <c r="AB1134" s="337" t="s">
        <v>3386</v>
      </c>
      <c r="AC1134" s="337" t="str">
        <f>MID(RP_2024[[#This Row],[Elemento PEP]],11,2)</f>
        <v>13</v>
      </c>
    </row>
    <row r="1135" spans="1:29">
      <c r="A1135" s="338">
        <v>5391</v>
      </c>
      <c r="B1135" s="339">
        <v>45582</v>
      </c>
      <c r="C1135" s="340" t="s">
        <v>1889</v>
      </c>
      <c r="D1135" s="340" t="s">
        <v>2991</v>
      </c>
      <c r="E1135" s="338" t="s">
        <v>1582</v>
      </c>
      <c r="F1135" s="338">
        <v>6165</v>
      </c>
      <c r="G1135" s="339">
        <v>45579</v>
      </c>
      <c r="H1135" s="341">
        <v>6911933</v>
      </c>
      <c r="I1135" s="341" t="s">
        <v>1828</v>
      </c>
      <c r="J1135" s="341">
        <v>12013</v>
      </c>
      <c r="K1135" s="341" t="s">
        <v>1704</v>
      </c>
      <c r="L1135" s="341" t="s">
        <v>1832</v>
      </c>
      <c r="M1135" s="342">
        <v>105343503</v>
      </c>
      <c r="N1135" s="332">
        <v>0</v>
      </c>
      <c r="O1135" s="339"/>
      <c r="P1135" s="342">
        <f>+RP_2024[[#This Row],[VALOR INICIAL]]-RP_2024[[#This Row],[VALOR ANULACION]]</f>
        <v>105343503</v>
      </c>
      <c r="Q1135" s="343"/>
      <c r="R1135" s="341">
        <f>VALUE(LEFT(RP_2024[[#This Row],[OBJETO]],3))</f>
        <v>517</v>
      </c>
      <c r="S1135" s="344">
        <f t="shared" si="8"/>
        <v>242</v>
      </c>
      <c r="T1135" s="341" t="str">
        <f>SUBSTITUTE(RP_2024[[#This Row],[CODIGO TIPO]],"-","")</f>
        <v>O232020200991122</v>
      </c>
      <c r="U1135" s="337">
        <v>1905014</v>
      </c>
      <c r="V1135" s="341">
        <f>VALUE(LEFT(RIGHT(RP_2024[[#This Row],[IMPUTACION PRESUPUESTAL]],6),3))</f>
        <v>126</v>
      </c>
      <c r="W1135" s="335" t="s">
        <v>1245</v>
      </c>
      <c r="X1135" s="335">
        <f>VALUE(LEFT(RP_2024[[#This Row],[Actividad]],SEARCH(".",RP_2024[[#This Row],[Actividad]],1)-1))</f>
        <v>20</v>
      </c>
      <c r="Y1135" s="337">
        <f>MONTH(RP_2024[[#This Row],[FECHA RP]])</f>
        <v>10</v>
      </c>
      <c r="Z1135" s="336" t="str">
        <f>IF(RP_2024[[#This Row],[FEC ANULACION]]="","",MONTH(RP_2024[[#This Row],[FEC ANULACION]]))</f>
        <v/>
      </c>
      <c r="AA1135" s="337" t="s">
        <v>1589</v>
      </c>
      <c r="AB1135" s="337" t="s">
        <v>3392</v>
      </c>
      <c r="AC1135" s="337" t="str">
        <f>MID(RP_2024[[#This Row],[Elemento PEP]],11,2)</f>
        <v>13</v>
      </c>
    </row>
    <row r="1136" spans="1:29">
      <c r="A1136" s="338">
        <v>5392</v>
      </c>
      <c r="B1136" s="339">
        <v>45582</v>
      </c>
      <c r="C1136" s="340" t="s">
        <v>1891</v>
      </c>
      <c r="D1136" s="340" t="s">
        <v>2991</v>
      </c>
      <c r="E1136" s="338" t="s">
        <v>1582</v>
      </c>
      <c r="F1136" s="338">
        <v>6163</v>
      </c>
      <c r="G1136" s="339">
        <v>45579</v>
      </c>
      <c r="H1136" s="341">
        <v>6911933</v>
      </c>
      <c r="I1136" s="341" t="s">
        <v>1828</v>
      </c>
      <c r="J1136" s="341">
        <v>12013</v>
      </c>
      <c r="K1136" s="341" t="s">
        <v>1704</v>
      </c>
      <c r="L1136" s="341" t="s">
        <v>1832</v>
      </c>
      <c r="M1136" s="342">
        <v>9686713</v>
      </c>
      <c r="N1136" s="332">
        <v>0</v>
      </c>
      <c r="O1136" s="339"/>
      <c r="P1136" s="342">
        <f>+RP_2024[[#This Row],[VALOR INICIAL]]-RP_2024[[#This Row],[VALOR ANULACION]]</f>
        <v>9686713</v>
      </c>
      <c r="Q1136" s="343"/>
      <c r="R1136" s="341">
        <f>VALUE(LEFT(RP_2024[[#This Row],[OBJETO]],3))</f>
        <v>517</v>
      </c>
      <c r="S1136" s="344">
        <f t="shared" si="8"/>
        <v>242</v>
      </c>
      <c r="T1136" s="341" t="str">
        <f>SUBSTITUTE(RP_2024[[#This Row],[CODIGO TIPO]],"-","")</f>
        <v>O232020200991122</v>
      </c>
      <c r="U1136" s="337">
        <v>1905014</v>
      </c>
      <c r="V1136" s="341">
        <f>VALUE(LEFT(RIGHT(RP_2024[[#This Row],[IMPUTACION PRESUPUESTAL]],6),3))</f>
        <v>128</v>
      </c>
      <c r="W1136" s="335" t="s">
        <v>1246</v>
      </c>
      <c r="X1136" s="335">
        <f>VALUE(LEFT(RP_2024[[#This Row],[Actividad]],SEARCH(".",RP_2024[[#This Row],[Actividad]],1)-1))</f>
        <v>21</v>
      </c>
      <c r="Y1136" s="337">
        <f>MONTH(RP_2024[[#This Row],[FECHA RP]])</f>
        <v>10</v>
      </c>
      <c r="Z1136" s="336" t="str">
        <f>IF(RP_2024[[#This Row],[FEC ANULACION]]="","",MONTH(RP_2024[[#This Row],[FEC ANULACION]]))</f>
        <v/>
      </c>
      <c r="AA1136" s="337" t="s">
        <v>1589</v>
      </c>
      <c r="AB1136" s="337" t="s">
        <v>3393</v>
      </c>
      <c r="AC1136" s="337" t="str">
        <f>MID(RP_2024[[#This Row],[Elemento PEP]],11,2)</f>
        <v>07</v>
      </c>
    </row>
    <row r="1137" spans="1:29">
      <c r="A1137" s="338">
        <v>5393</v>
      </c>
      <c r="B1137" s="339">
        <v>45582</v>
      </c>
      <c r="C1137" s="340" t="s">
        <v>2994</v>
      </c>
      <c r="D1137" s="340" t="s">
        <v>2991</v>
      </c>
      <c r="E1137" s="338" t="s">
        <v>1582</v>
      </c>
      <c r="F1137" s="338">
        <v>6161</v>
      </c>
      <c r="G1137" s="339">
        <v>45579</v>
      </c>
      <c r="H1137" s="341">
        <v>6911933</v>
      </c>
      <c r="I1137" s="341" t="s">
        <v>1828</v>
      </c>
      <c r="J1137" s="341">
        <v>49940</v>
      </c>
      <c r="K1137" s="341" t="s">
        <v>1704</v>
      </c>
      <c r="L1137" s="341" t="s">
        <v>2984</v>
      </c>
      <c r="M1137" s="342">
        <v>1310511</v>
      </c>
      <c r="N1137" s="332">
        <v>0</v>
      </c>
      <c r="O1137" s="339"/>
      <c r="P1137" s="342">
        <f>+RP_2024[[#This Row],[VALOR INICIAL]]-RP_2024[[#This Row],[VALOR ANULACION]]</f>
        <v>1310511</v>
      </c>
      <c r="Q1137" s="343"/>
      <c r="R1137" s="341">
        <f>VALUE(LEFT(RP_2024[[#This Row],[OBJETO]],3))</f>
        <v>517</v>
      </c>
      <c r="S1137" s="344">
        <f t="shared" si="8"/>
        <v>242</v>
      </c>
      <c r="T1137" s="341" t="str">
        <f>SUBSTITUTE(RP_2024[[#This Row],[CODIGO TIPO]],"-","")</f>
        <v>O232020200991122</v>
      </c>
      <c r="U1137" s="337">
        <v>1905014</v>
      </c>
      <c r="V1137" s="341">
        <f>VALUE(LEFT(RIGHT(RP_2024[[#This Row],[IMPUTACION PRESUPUESTAL]],6),3))</f>
        <v>228</v>
      </c>
      <c r="W1137" s="335" t="s">
        <v>52</v>
      </c>
      <c r="X1137" s="335">
        <f>VALUE(LEFT(RP_2024[[#This Row],[Actividad]],SEARCH(".",RP_2024[[#This Row],[Actividad]],1)-1))</f>
        <v>8</v>
      </c>
      <c r="Y1137" s="337">
        <f>MONTH(RP_2024[[#This Row],[FECHA RP]])</f>
        <v>10</v>
      </c>
      <c r="Z1137" s="336" t="str">
        <f>IF(RP_2024[[#This Row],[FEC ANULACION]]="","",MONTH(RP_2024[[#This Row],[FEC ANULACION]]))</f>
        <v/>
      </c>
      <c r="AA1137" s="337" t="s">
        <v>1591</v>
      </c>
      <c r="AB1137" s="337" t="s">
        <v>3392</v>
      </c>
      <c r="AC1137" s="337" t="str">
        <f>MID(RP_2024[[#This Row],[Elemento PEP]],11,2)</f>
        <v>13</v>
      </c>
    </row>
    <row r="1138" spans="1:29">
      <c r="A1138" s="338">
        <v>5394</v>
      </c>
      <c r="B1138" s="339">
        <v>45582</v>
      </c>
      <c r="C1138" s="340" t="s">
        <v>2995</v>
      </c>
      <c r="D1138" s="340" t="s">
        <v>2991</v>
      </c>
      <c r="E1138" s="338" t="s">
        <v>1582</v>
      </c>
      <c r="F1138" s="338">
        <v>6162</v>
      </c>
      <c r="G1138" s="339">
        <v>45579</v>
      </c>
      <c r="H1138" s="341">
        <v>6911933</v>
      </c>
      <c r="I1138" s="341" t="s">
        <v>1828</v>
      </c>
      <c r="J1138" s="341">
        <v>49940</v>
      </c>
      <c r="K1138" s="341" t="s">
        <v>1704</v>
      </c>
      <c r="L1138" s="341" t="s">
        <v>2984</v>
      </c>
      <c r="M1138" s="342">
        <v>655256</v>
      </c>
      <c r="N1138" s="332">
        <v>0</v>
      </c>
      <c r="O1138" s="339"/>
      <c r="P1138" s="342">
        <f>+RP_2024[[#This Row],[VALOR INICIAL]]-RP_2024[[#This Row],[VALOR ANULACION]]</f>
        <v>655256</v>
      </c>
      <c r="Q1138" s="343"/>
      <c r="R1138" s="341">
        <f>VALUE(LEFT(RP_2024[[#This Row],[OBJETO]],3))</f>
        <v>517</v>
      </c>
      <c r="S1138" s="344">
        <f t="shared" si="8"/>
        <v>242</v>
      </c>
      <c r="T1138" s="341" t="str">
        <f>SUBSTITUTE(RP_2024[[#This Row],[CODIGO TIPO]],"-","")</f>
        <v>O232020200991122</v>
      </c>
      <c r="U1138" s="337">
        <v>1905014</v>
      </c>
      <c r="V1138" s="341">
        <f>VALUE(LEFT(RIGHT(RP_2024[[#This Row],[IMPUTACION PRESUPUESTAL]],6),3))</f>
        <v>229</v>
      </c>
      <c r="W1138" s="335" t="s">
        <v>1241</v>
      </c>
      <c r="X1138" s="335">
        <f>VALUE(LEFT(RP_2024[[#This Row],[Actividad]],SEARCH(".",RP_2024[[#This Row],[Actividad]],1)-1))</f>
        <v>15</v>
      </c>
      <c r="Y1138" s="337">
        <f>MONTH(RP_2024[[#This Row],[FECHA RP]])</f>
        <v>10</v>
      </c>
      <c r="Z1138" s="336" t="str">
        <f>IF(RP_2024[[#This Row],[FEC ANULACION]]="","",MONTH(RP_2024[[#This Row],[FEC ANULACION]]))</f>
        <v/>
      </c>
      <c r="AA1138" s="337" t="s">
        <v>1591</v>
      </c>
      <c r="AB1138" s="337" t="s">
        <v>3392</v>
      </c>
      <c r="AC1138" s="337" t="str">
        <f>MID(RP_2024[[#This Row],[Elemento PEP]],11,2)</f>
        <v>13</v>
      </c>
    </row>
    <row r="1139" spans="1:29">
      <c r="A1139" s="338">
        <v>5395</v>
      </c>
      <c r="B1139" s="339">
        <v>45582</v>
      </c>
      <c r="C1139" s="340" t="s">
        <v>1842</v>
      </c>
      <c r="D1139" s="340" t="s">
        <v>2991</v>
      </c>
      <c r="E1139" s="338" t="s">
        <v>1582</v>
      </c>
      <c r="F1139" s="338">
        <v>6160</v>
      </c>
      <c r="G1139" s="339">
        <v>45579</v>
      </c>
      <c r="H1139" s="341">
        <v>6911933</v>
      </c>
      <c r="I1139" s="341" t="s">
        <v>1828</v>
      </c>
      <c r="J1139" s="341">
        <v>49809</v>
      </c>
      <c r="K1139" s="341" t="s">
        <v>1704</v>
      </c>
      <c r="L1139" s="341" t="s">
        <v>1719</v>
      </c>
      <c r="M1139" s="342">
        <v>261514105</v>
      </c>
      <c r="N1139" s="332">
        <v>0</v>
      </c>
      <c r="O1139" s="339"/>
      <c r="P1139" s="342">
        <f>+RP_2024[[#This Row],[VALOR INICIAL]]-RP_2024[[#This Row],[VALOR ANULACION]]</f>
        <v>261514105</v>
      </c>
      <c r="Q1139" s="343"/>
      <c r="R1139" s="341">
        <f>VALUE(LEFT(RP_2024[[#This Row],[OBJETO]],3))</f>
        <v>517</v>
      </c>
      <c r="S1139" s="344">
        <f t="shared" si="8"/>
        <v>242</v>
      </c>
      <c r="T1139" s="341" t="str">
        <f>SUBSTITUTE(RP_2024[[#This Row],[CODIGO TIPO]],"-","")</f>
        <v>O232020200991122</v>
      </c>
      <c r="U1139" s="337">
        <v>1905054</v>
      </c>
      <c r="V1139" s="341">
        <f>VALUE(LEFT(RIGHT(RP_2024[[#This Row],[IMPUTACION PRESUPUESTAL]],6),3))</f>
        <v>103</v>
      </c>
      <c r="W1139" s="335" t="s">
        <v>44</v>
      </c>
      <c r="X1139" s="335">
        <f>VALUE(LEFT(RP_2024[[#This Row],[Actividad]],SEARCH(".",RP_2024[[#This Row],[Actividad]],1)-1))</f>
        <v>3</v>
      </c>
      <c r="Y1139" s="337">
        <f>MONTH(RP_2024[[#This Row],[FECHA RP]])</f>
        <v>10</v>
      </c>
      <c r="Z1139" s="336" t="str">
        <f>IF(RP_2024[[#This Row],[FEC ANULACION]]="","",MONTH(RP_2024[[#This Row],[FEC ANULACION]]))</f>
        <v/>
      </c>
      <c r="AA1139" s="337" t="s">
        <v>1589</v>
      </c>
      <c r="AB1139" s="337" t="s">
        <v>3394</v>
      </c>
      <c r="AC1139" s="337" t="str">
        <f>MID(RP_2024[[#This Row],[Elemento PEP]],11,2)</f>
        <v>13</v>
      </c>
    </row>
    <row r="1140" spans="1:29">
      <c r="A1140" s="338">
        <v>5395</v>
      </c>
      <c r="B1140" s="339">
        <v>45582</v>
      </c>
      <c r="C1140" s="340" t="s">
        <v>1842</v>
      </c>
      <c r="D1140" s="340" t="s">
        <v>2991</v>
      </c>
      <c r="E1140" s="338" t="s">
        <v>1582</v>
      </c>
      <c r="F1140" s="338">
        <v>6160</v>
      </c>
      <c r="G1140" s="339">
        <v>45579</v>
      </c>
      <c r="H1140" s="341">
        <v>6911933</v>
      </c>
      <c r="I1140" s="341" t="s">
        <v>1828</v>
      </c>
      <c r="J1140" s="341">
        <v>12013</v>
      </c>
      <c r="K1140" s="341" t="s">
        <v>1704</v>
      </c>
      <c r="L1140" s="341" t="s">
        <v>1832</v>
      </c>
      <c r="M1140" s="342">
        <v>236096783</v>
      </c>
      <c r="N1140" s="332">
        <v>0</v>
      </c>
      <c r="O1140" s="339"/>
      <c r="P1140" s="342">
        <f>+RP_2024[[#This Row],[VALOR INICIAL]]-RP_2024[[#This Row],[VALOR ANULACION]]</f>
        <v>236096783</v>
      </c>
      <c r="Q1140" s="343"/>
      <c r="R1140" s="341">
        <f>VALUE(LEFT(RP_2024[[#This Row],[OBJETO]],3))</f>
        <v>517</v>
      </c>
      <c r="S1140" s="344">
        <f t="shared" si="8"/>
        <v>242</v>
      </c>
      <c r="T1140" s="341" t="str">
        <f>SUBSTITUTE(RP_2024[[#This Row],[CODIGO TIPO]],"-","")</f>
        <v>O232020200991122</v>
      </c>
      <c r="U1140" s="337">
        <v>1905054</v>
      </c>
      <c r="V1140" s="341">
        <f>VALUE(LEFT(RIGHT(RP_2024[[#This Row],[IMPUTACION PRESUPUESTAL]],6),3))</f>
        <v>103</v>
      </c>
      <c r="W1140" s="335" t="s">
        <v>44</v>
      </c>
      <c r="X1140" s="335">
        <f>VALUE(LEFT(RP_2024[[#This Row],[Actividad]],SEARCH(".",RP_2024[[#This Row],[Actividad]],1)-1))</f>
        <v>3</v>
      </c>
      <c r="Y1140" s="337">
        <f>MONTH(RP_2024[[#This Row],[FECHA RP]])</f>
        <v>10</v>
      </c>
      <c r="Z1140" s="336" t="str">
        <f>IF(RP_2024[[#This Row],[FEC ANULACION]]="","",MONTH(RP_2024[[#This Row],[FEC ANULACION]]))</f>
        <v/>
      </c>
      <c r="AA1140" s="337" t="s">
        <v>1589</v>
      </c>
      <c r="AB1140" s="337" t="s">
        <v>3394</v>
      </c>
      <c r="AC1140" s="337" t="str">
        <f>MID(RP_2024[[#This Row],[Elemento PEP]],11,2)</f>
        <v>13</v>
      </c>
    </row>
    <row r="1141" spans="1:29">
      <c r="A1141" s="338">
        <v>5395</v>
      </c>
      <c r="B1141" s="339">
        <v>45582</v>
      </c>
      <c r="C1141" s="340" t="s">
        <v>1842</v>
      </c>
      <c r="D1141" s="340" t="s">
        <v>2991</v>
      </c>
      <c r="E1141" s="338" t="s">
        <v>1582</v>
      </c>
      <c r="F1141" s="338">
        <v>6160</v>
      </c>
      <c r="G1141" s="339">
        <v>45579</v>
      </c>
      <c r="H1141" s="341">
        <v>6911933</v>
      </c>
      <c r="I1141" s="341" t="s">
        <v>1828</v>
      </c>
      <c r="J1141" s="341">
        <v>12013</v>
      </c>
      <c r="K1141" s="341" t="s">
        <v>1704</v>
      </c>
      <c r="L1141" s="341" t="s">
        <v>1832</v>
      </c>
      <c r="M1141" s="342">
        <v>408893980</v>
      </c>
      <c r="N1141" s="332">
        <v>0</v>
      </c>
      <c r="O1141" s="339"/>
      <c r="P1141" s="342">
        <f>+RP_2024[[#This Row],[VALOR INICIAL]]-RP_2024[[#This Row],[VALOR ANULACION]]</f>
        <v>408893980</v>
      </c>
      <c r="Q1141" s="343"/>
      <c r="R1141" s="341">
        <f>VALUE(LEFT(RP_2024[[#This Row],[OBJETO]],3))</f>
        <v>517</v>
      </c>
      <c r="S1141" s="344">
        <f t="shared" si="8"/>
        <v>242</v>
      </c>
      <c r="T1141" s="341" t="str">
        <f>SUBSTITUTE(RP_2024[[#This Row],[CODIGO TIPO]],"-","")</f>
        <v>O232020200991122</v>
      </c>
      <c r="U1141" s="337">
        <v>1905054</v>
      </c>
      <c r="V1141" s="341">
        <f>VALUE(LEFT(RIGHT(RP_2024[[#This Row],[IMPUTACION PRESUPUESTAL]],6),3))</f>
        <v>103</v>
      </c>
      <c r="W1141" s="335" t="s">
        <v>45</v>
      </c>
      <c r="X1141" s="335">
        <f>VALUE(LEFT(RP_2024[[#This Row],[Actividad]],SEARCH(".",RP_2024[[#This Row],[Actividad]],1)-1))</f>
        <v>3</v>
      </c>
      <c r="Y1141" s="337">
        <f>MONTH(RP_2024[[#This Row],[FECHA RP]])</f>
        <v>10</v>
      </c>
      <c r="Z1141" s="336" t="str">
        <f>IF(RP_2024[[#This Row],[FEC ANULACION]]="","",MONTH(RP_2024[[#This Row],[FEC ANULACION]]))</f>
        <v/>
      </c>
      <c r="AA1141" s="337" t="s">
        <v>1589</v>
      </c>
      <c r="AB1141" s="337" t="s">
        <v>3394</v>
      </c>
      <c r="AC1141" s="337" t="str">
        <f>MID(RP_2024[[#This Row],[Elemento PEP]],11,2)</f>
        <v>13</v>
      </c>
    </row>
    <row r="1142" spans="1:29">
      <c r="A1142" s="338">
        <v>5400</v>
      </c>
      <c r="B1142" s="339">
        <v>45582</v>
      </c>
      <c r="C1142" s="340" t="s">
        <v>2996</v>
      </c>
      <c r="D1142" s="340" t="s">
        <v>2997</v>
      </c>
      <c r="E1142" s="338" t="s">
        <v>1580</v>
      </c>
      <c r="F1142" s="338">
        <v>6257</v>
      </c>
      <c r="G1142" s="339">
        <v>45579</v>
      </c>
      <c r="H1142" s="341">
        <v>6912425</v>
      </c>
      <c r="I1142" s="341" t="s">
        <v>1802</v>
      </c>
      <c r="J1142" s="341">
        <v>49940</v>
      </c>
      <c r="K1142" s="341" t="s">
        <v>1704</v>
      </c>
      <c r="L1142" s="341" t="s">
        <v>2984</v>
      </c>
      <c r="M1142" s="342">
        <v>655256</v>
      </c>
      <c r="N1142" s="332">
        <v>0</v>
      </c>
      <c r="O1142" s="339"/>
      <c r="P1142" s="342">
        <f>+RP_2024[[#This Row],[VALOR INICIAL]]-RP_2024[[#This Row],[VALOR ANULACION]]</f>
        <v>655256</v>
      </c>
      <c r="Q1142" s="343"/>
      <c r="R1142" s="341">
        <f>VALUE(LEFT(RP_2024[[#This Row],[OBJETO]],3))</f>
        <v>518</v>
      </c>
      <c r="S1142" s="344">
        <f t="shared" si="8"/>
        <v>242</v>
      </c>
      <c r="T1142" s="341" t="str">
        <f>SUBSTITUTE(RP_2024[[#This Row],[CODIGO TIPO]],"-","")</f>
        <v>O232020200991122</v>
      </c>
      <c r="U1142" s="337">
        <v>1905014</v>
      </c>
      <c r="V1142" s="341">
        <f>VALUE(LEFT(RIGHT(RP_2024[[#This Row],[IMPUTACION PRESUPUESTAL]],6),3))</f>
        <v>229</v>
      </c>
      <c r="W1142" s="335" t="s">
        <v>1241</v>
      </c>
      <c r="X1142" s="335">
        <f>VALUE(LEFT(RP_2024[[#This Row],[Actividad]],SEARCH(".",RP_2024[[#This Row],[Actividad]],1)-1))</f>
        <v>15</v>
      </c>
      <c r="Y1142" s="337">
        <f>MONTH(RP_2024[[#This Row],[FECHA RP]])</f>
        <v>10</v>
      </c>
      <c r="Z1142" s="336" t="str">
        <f>IF(RP_2024[[#This Row],[FEC ANULACION]]="","",MONTH(RP_2024[[#This Row],[FEC ANULACION]]))</f>
        <v/>
      </c>
      <c r="AA1142" s="337" t="s">
        <v>1591</v>
      </c>
      <c r="AB1142" s="337" t="s">
        <v>3392</v>
      </c>
      <c r="AC1142" s="337" t="str">
        <f>MID(RP_2024[[#This Row],[Elemento PEP]],11,2)</f>
        <v>13</v>
      </c>
    </row>
    <row r="1143" spans="1:29">
      <c r="A1143" s="338">
        <v>5401</v>
      </c>
      <c r="B1143" s="339">
        <v>45582</v>
      </c>
      <c r="C1143" s="340" t="s">
        <v>1804</v>
      </c>
      <c r="D1143" s="340" t="s">
        <v>2997</v>
      </c>
      <c r="E1143" s="338" t="s">
        <v>1580</v>
      </c>
      <c r="F1143" s="338">
        <v>6255</v>
      </c>
      <c r="G1143" s="339">
        <v>45579</v>
      </c>
      <c r="H1143" s="341">
        <v>6912425</v>
      </c>
      <c r="I1143" s="341" t="s">
        <v>1802</v>
      </c>
      <c r="J1143" s="341">
        <v>12013</v>
      </c>
      <c r="K1143" s="341" t="s">
        <v>1704</v>
      </c>
      <c r="L1143" s="341" t="s">
        <v>1832</v>
      </c>
      <c r="M1143" s="342">
        <v>9686713</v>
      </c>
      <c r="N1143" s="332">
        <v>0</v>
      </c>
      <c r="O1143" s="339"/>
      <c r="P1143" s="342">
        <f>+RP_2024[[#This Row],[VALOR INICIAL]]-RP_2024[[#This Row],[VALOR ANULACION]]</f>
        <v>9686713</v>
      </c>
      <c r="Q1143" s="343"/>
      <c r="R1143" s="341">
        <f>VALUE(LEFT(RP_2024[[#This Row],[OBJETO]],3))</f>
        <v>518</v>
      </c>
      <c r="S1143" s="344">
        <f t="shared" si="8"/>
        <v>242</v>
      </c>
      <c r="T1143" s="341" t="str">
        <f>SUBSTITUTE(RP_2024[[#This Row],[CODIGO TIPO]],"-","")</f>
        <v>O232020200991122</v>
      </c>
      <c r="U1143" s="337">
        <v>1905014</v>
      </c>
      <c r="V1143" s="341">
        <f>VALUE(LEFT(RIGHT(RP_2024[[#This Row],[IMPUTACION PRESUPUESTAL]],6),3))</f>
        <v>128</v>
      </c>
      <c r="W1143" s="335" t="s">
        <v>1246</v>
      </c>
      <c r="X1143" s="335">
        <f>VALUE(LEFT(RP_2024[[#This Row],[Actividad]],SEARCH(".",RP_2024[[#This Row],[Actividad]],1)-1))</f>
        <v>21</v>
      </c>
      <c r="Y1143" s="337">
        <f>MONTH(RP_2024[[#This Row],[FECHA RP]])</f>
        <v>10</v>
      </c>
      <c r="Z1143" s="336" t="str">
        <f>IF(RP_2024[[#This Row],[FEC ANULACION]]="","",MONTH(RP_2024[[#This Row],[FEC ANULACION]]))</f>
        <v/>
      </c>
      <c r="AA1143" s="337" t="s">
        <v>1589</v>
      </c>
      <c r="AB1143" s="337" t="s">
        <v>3393</v>
      </c>
      <c r="AC1143" s="337" t="str">
        <f>MID(RP_2024[[#This Row],[Elemento PEP]],11,2)</f>
        <v>07</v>
      </c>
    </row>
    <row r="1144" spans="1:29">
      <c r="A1144" s="338">
        <v>5402</v>
      </c>
      <c r="B1144" s="339">
        <v>45582</v>
      </c>
      <c r="C1144" s="340" t="s">
        <v>1824</v>
      </c>
      <c r="D1144" s="340" t="s">
        <v>2997</v>
      </c>
      <c r="E1144" s="338" t="s">
        <v>1580</v>
      </c>
      <c r="F1144" s="338">
        <v>6252</v>
      </c>
      <c r="G1144" s="339">
        <v>45579</v>
      </c>
      <c r="H1144" s="341">
        <v>6912425</v>
      </c>
      <c r="I1144" s="341" t="s">
        <v>1802</v>
      </c>
      <c r="J1144" s="341">
        <v>49809</v>
      </c>
      <c r="K1144" s="341" t="s">
        <v>1704</v>
      </c>
      <c r="L1144" s="341" t="s">
        <v>1719</v>
      </c>
      <c r="M1144" s="342">
        <v>201384018</v>
      </c>
      <c r="N1144" s="332">
        <v>0</v>
      </c>
      <c r="O1144" s="339"/>
      <c r="P1144" s="342">
        <f>+RP_2024[[#This Row],[VALOR INICIAL]]-RP_2024[[#This Row],[VALOR ANULACION]]</f>
        <v>201384018</v>
      </c>
      <c r="Q1144" s="343"/>
      <c r="R1144" s="341">
        <f>VALUE(LEFT(RP_2024[[#This Row],[OBJETO]],3))</f>
        <v>518</v>
      </c>
      <c r="S1144" s="344">
        <f t="shared" si="8"/>
        <v>242</v>
      </c>
      <c r="T1144" s="341" t="str">
        <f>SUBSTITUTE(RP_2024[[#This Row],[CODIGO TIPO]],"-","")</f>
        <v>O232020200991122</v>
      </c>
      <c r="U1144" s="337">
        <v>1905049</v>
      </c>
      <c r="V1144" s="341">
        <f>VALUE(LEFT(RIGHT(RP_2024[[#This Row],[IMPUTACION PRESUPUESTAL]],6),3))</f>
        <v>105</v>
      </c>
      <c r="W1144" s="335" t="s">
        <v>1258</v>
      </c>
      <c r="X1144" s="335">
        <f>VALUE(LEFT(RP_2024[[#This Row],[Actividad]],SEARCH(".",RP_2024[[#This Row],[Actividad]],1)-1))</f>
        <v>32</v>
      </c>
      <c r="Y1144" s="337">
        <f>MONTH(RP_2024[[#This Row],[FECHA RP]])</f>
        <v>10</v>
      </c>
      <c r="Z1144" s="336" t="str">
        <f>IF(RP_2024[[#This Row],[FEC ANULACION]]="","",MONTH(RP_2024[[#This Row],[FEC ANULACION]]))</f>
        <v/>
      </c>
      <c r="AA1144" s="337" t="s">
        <v>1589</v>
      </c>
      <c r="AB1144" s="337" t="s">
        <v>3386</v>
      </c>
      <c r="AC1144" s="337" t="str">
        <f>MID(RP_2024[[#This Row],[Elemento PEP]],11,2)</f>
        <v>13</v>
      </c>
    </row>
    <row r="1145" spans="1:29">
      <c r="A1145" s="338">
        <v>5402</v>
      </c>
      <c r="B1145" s="339">
        <v>45582</v>
      </c>
      <c r="C1145" s="340" t="s">
        <v>1824</v>
      </c>
      <c r="D1145" s="340" t="s">
        <v>2997</v>
      </c>
      <c r="E1145" s="338" t="s">
        <v>1580</v>
      </c>
      <c r="F1145" s="338">
        <v>6252</v>
      </c>
      <c r="G1145" s="339">
        <v>45579</v>
      </c>
      <c r="H1145" s="341">
        <v>6912425</v>
      </c>
      <c r="I1145" s="341" t="s">
        <v>1802</v>
      </c>
      <c r="J1145" s="341">
        <v>49809</v>
      </c>
      <c r="K1145" s="341" t="s">
        <v>1704</v>
      </c>
      <c r="L1145" s="341" t="s">
        <v>1719</v>
      </c>
      <c r="M1145" s="342">
        <v>73986844</v>
      </c>
      <c r="N1145" s="332">
        <v>0</v>
      </c>
      <c r="O1145" s="339"/>
      <c r="P1145" s="342">
        <f>+RP_2024[[#This Row],[VALOR INICIAL]]-RP_2024[[#This Row],[VALOR ANULACION]]</f>
        <v>73986844</v>
      </c>
      <c r="Q1145" s="343"/>
      <c r="R1145" s="341">
        <f>VALUE(LEFT(RP_2024[[#This Row],[OBJETO]],3))</f>
        <v>518</v>
      </c>
      <c r="S1145" s="344">
        <f t="shared" si="8"/>
        <v>242</v>
      </c>
      <c r="T1145" s="341" t="str">
        <f>SUBSTITUTE(RP_2024[[#This Row],[CODIGO TIPO]],"-","")</f>
        <v>O232020200991122</v>
      </c>
      <c r="U1145" s="337">
        <v>1905049</v>
      </c>
      <c r="V1145" s="341">
        <f>VALUE(LEFT(RIGHT(RP_2024[[#This Row],[IMPUTACION PRESUPUESTAL]],6),3))</f>
        <v>105</v>
      </c>
      <c r="W1145" s="335" t="s">
        <v>1260</v>
      </c>
      <c r="X1145" s="335">
        <f>VALUE(LEFT(RP_2024[[#This Row],[Actividad]],SEARCH(".",RP_2024[[#This Row],[Actividad]],1)-1))</f>
        <v>32</v>
      </c>
      <c r="Y1145" s="337">
        <f>MONTH(RP_2024[[#This Row],[FECHA RP]])</f>
        <v>10</v>
      </c>
      <c r="Z1145" s="336" t="str">
        <f>IF(RP_2024[[#This Row],[FEC ANULACION]]="","",MONTH(RP_2024[[#This Row],[FEC ANULACION]]))</f>
        <v/>
      </c>
      <c r="AA1145" s="337" t="s">
        <v>1589</v>
      </c>
      <c r="AB1145" s="337" t="s">
        <v>3386</v>
      </c>
      <c r="AC1145" s="337" t="str">
        <f>MID(RP_2024[[#This Row],[Elemento PEP]],11,2)</f>
        <v>13</v>
      </c>
    </row>
    <row r="1146" spans="1:29">
      <c r="A1146" s="338">
        <v>5402</v>
      </c>
      <c r="B1146" s="339">
        <v>45582</v>
      </c>
      <c r="C1146" s="340" t="s">
        <v>1824</v>
      </c>
      <c r="D1146" s="340" t="s">
        <v>2997</v>
      </c>
      <c r="E1146" s="338" t="s">
        <v>1580</v>
      </c>
      <c r="F1146" s="338">
        <v>6252</v>
      </c>
      <c r="G1146" s="339">
        <v>45579</v>
      </c>
      <c r="H1146" s="341">
        <v>6912425</v>
      </c>
      <c r="I1146" s="341" t="s">
        <v>1802</v>
      </c>
      <c r="J1146" s="341">
        <v>12013</v>
      </c>
      <c r="K1146" s="341" t="s">
        <v>1704</v>
      </c>
      <c r="L1146" s="341" t="s">
        <v>1832</v>
      </c>
      <c r="M1146" s="342">
        <v>91098895</v>
      </c>
      <c r="N1146" s="332">
        <v>0</v>
      </c>
      <c r="O1146" s="339"/>
      <c r="P1146" s="342">
        <f>+RP_2024[[#This Row],[VALOR INICIAL]]-RP_2024[[#This Row],[VALOR ANULACION]]</f>
        <v>91098895</v>
      </c>
      <c r="Q1146" s="343"/>
      <c r="R1146" s="341">
        <f>VALUE(LEFT(RP_2024[[#This Row],[OBJETO]],3))</f>
        <v>518</v>
      </c>
      <c r="S1146" s="344">
        <f t="shared" si="8"/>
        <v>242</v>
      </c>
      <c r="T1146" s="341" t="str">
        <f>SUBSTITUTE(RP_2024[[#This Row],[CODIGO TIPO]],"-","")</f>
        <v>O232020200991122</v>
      </c>
      <c r="U1146" s="337">
        <v>1905049</v>
      </c>
      <c r="V1146" s="341">
        <f>VALUE(LEFT(RIGHT(RP_2024[[#This Row],[IMPUTACION PRESUPUESTAL]],6),3))</f>
        <v>105</v>
      </c>
      <c r="W1146" s="335" t="s">
        <v>1258</v>
      </c>
      <c r="X1146" s="335">
        <f>VALUE(LEFT(RP_2024[[#This Row],[Actividad]],SEARCH(".",RP_2024[[#This Row],[Actividad]],1)-1))</f>
        <v>32</v>
      </c>
      <c r="Y1146" s="337">
        <f>MONTH(RP_2024[[#This Row],[FECHA RP]])</f>
        <v>10</v>
      </c>
      <c r="Z1146" s="336" t="str">
        <f>IF(RP_2024[[#This Row],[FEC ANULACION]]="","",MONTH(RP_2024[[#This Row],[FEC ANULACION]]))</f>
        <v/>
      </c>
      <c r="AA1146" s="337" t="s">
        <v>1589</v>
      </c>
      <c r="AB1146" s="337" t="s">
        <v>3386</v>
      </c>
      <c r="AC1146" s="337" t="str">
        <f>MID(RP_2024[[#This Row],[Elemento PEP]],11,2)</f>
        <v>13</v>
      </c>
    </row>
    <row r="1147" spans="1:29">
      <c r="A1147" s="338">
        <v>5403</v>
      </c>
      <c r="B1147" s="339">
        <v>45582</v>
      </c>
      <c r="C1147" s="340" t="s">
        <v>1845</v>
      </c>
      <c r="D1147" s="340" t="s">
        <v>2997</v>
      </c>
      <c r="E1147" s="338" t="s">
        <v>1580</v>
      </c>
      <c r="F1147" s="338">
        <v>6256</v>
      </c>
      <c r="G1147" s="339">
        <v>45579</v>
      </c>
      <c r="H1147" s="341">
        <v>6912425</v>
      </c>
      <c r="I1147" s="341" t="s">
        <v>1802</v>
      </c>
      <c r="J1147" s="341">
        <v>49809</v>
      </c>
      <c r="K1147" s="341" t="s">
        <v>1704</v>
      </c>
      <c r="L1147" s="341" t="s">
        <v>1719</v>
      </c>
      <c r="M1147" s="342">
        <v>115465803</v>
      </c>
      <c r="N1147" s="332">
        <v>0</v>
      </c>
      <c r="O1147" s="339"/>
      <c r="P1147" s="342">
        <f>+RP_2024[[#This Row],[VALOR INICIAL]]-RP_2024[[#This Row],[VALOR ANULACION]]</f>
        <v>115465803</v>
      </c>
      <c r="Q1147" s="343"/>
      <c r="R1147" s="341">
        <f>VALUE(LEFT(RP_2024[[#This Row],[OBJETO]],3))</f>
        <v>518</v>
      </c>
      <c r="S1147" s="344">
        <f t="shared" si="8"/>
        <v>242</v>
      </c>
      <c r="T1147" s="341" t="str">
        <f>SUBSTITUTE(RP_2024[[#This Row],[CODIGO TIPO]],"-","")</f>
        <v>O232020200991122</v>
      </c>
      <c r="U1147" s="337">
        <v>1905014</v>
      </c>
      <c r="V1147" s="341">
        <f>VALUE(LEFT(RIGHT(RP_2024[[#This Row],[IMPUTACION PRESUPUESTAL]],6),3))</f>
        <v>126</v>
      </c>
      <c r="W1147" s="335" t="s">
        <v>1245</v>
      </c>
      <c r="X1147" s="335">
        <f>VALUE(LEFT(RP_2024[[#This Row],[Actividad]],SEARCH(".",RP_2024[[#This Row],[Actividad]],1)-1))</f>
        <v>20</v>
      </c>
      <c r="Y1147" s="337">
        <f>MONTH(RP_2024[[#This Row],[FECHA RP]])</f>
        <v>10</v>
      </c>
      <c r="Z1147" s="336" t="str">
        <f>IF(RP_2024[[#This Row],[FEC ANULACION]]="","",MONTH(RP_2024[[#This Row],[FEC ANULACION]]))</f>
        <v/>
      </c>
      <c r="AA1147" s="337" t="s">
        <v>1589</v>
      </c>
      <c r="AB1147" s="337" t="s">
        <v>3392</v>
      </c>
      <c r="AC1147" s="337" t="str">
        <f>MID(RP_2024[[#This Row],[Elemento PEP]],11,2)</f>
        <v>13</v>
      </c>
    </row>
    <row r="1148" spans="1:29">
      <c r="A1148" s="338">
        <v>5404</v>
      </c>
      <c r="B1148" s="339">
        <v>45582</v>
      </c>
      <c r="C1148" s="340" t="s">
        <v>2998</v>
      </c>
      <c r="D1148" s="340" t="s">
        <v>2997</v>
      </c>
      <c r="E1148" s="338" t="s">
        <v>1580</v>
      </c>
      <c r="F1148" s="338">
        <v>6305</v>
      </c>
      <c r="G1148" s="339">
        <v>45580</v>
      </c>
      <c r="H1148" s="341">
        <v>6912425</v>
      </c>
      <c r="I1148" s="341" t="s">
        <v>1802</v>
      </c>
      <c r="J1148" s="341">
        <v>12013</v>
      </c>
      <c r="K1148" s="341" t="s">
        <v>1704</v>
      </c>
      <c r="L1148" s="341" t="s">
        <v>1832</v>
      </c>
      <c r="M1148" s="342">
        <v>29306631</v>
      </c>
      <c r="N1148" s="332">
        <v>0</v>
      </c>
      <c r="O1148" s="339"/>
      <c r="P1148" s="342">
        <f>+RP_2024[[#This Row],[VALOR INICIAL]]-RP_2024[[#This Row],[VALOR ANULACION]]</f>
        <v>29306631</v>
      </c>
      <c r="Q1148" s="343"/>
      <c r="R1148" s="341">
        <f>VALUE(LEFT(RP_2024[[#This Row],[OBJETO]],3))</f>
        <v>518</v>
      </c>
      <c r="S1148" s="344">
        <f t="shared" si="8"/>
        <v>242</v>
      </c>
      <c r="T1148" s="341" t="str">
        <f>SUBSTITUTE(RP_2024[[#This Row],[CODIGO TIPO]],"-","")</f>
        <v>O232020200991122</v>
      </c>
      <c r="U1148" s="337">
        <v>1905014</v>
      </c>
      <c r="V1148" s="341">
        <f>VALUE(LEFT(RIGHT(RP_2024[[#This Row],[IMPUTACION PRESUPUESTAL]],6),3))</f>
        <v>107</v>
      </c>
      <c r="W1148" s="335" t="s">
        <v>1257</v>
      </c>
      <c r="X1148" s="335">
        <f>VALUE(LEFT(RP_2024[[#This Row],[Actividad]],SEARCH(".",RP_2024[[#This Row],[Actividad]],1)-1))</f>
        <v>31</v>
      </c>
      <c r="Y1148" s="337">
        <f>MONTH(RP_2024[[#This Row],[FECHA RP]])</f>
        <v>10</v>
      </c>
      <c r="Z1148" s="336" t="str">
        <f>IF(RP_2024[[#This Row],[FEC ANULACION]]="","",MONTH(RP_2024[[#This Row],[FEC ANULACION]]))</f>
        <v/>
      </c>
      <c r="AA1148" s="337" t="s">
        <v>1589</v>
      </c>
      <c r="AB1148" s="337" t="s">
        <v>3396</v>
      </c>
      <c r="AC1148" s="337" t="str">
        <f>MID(RP_2024[[#This Row],[Elemento PEP]],11,2)</f>
        <v>06</v>
      </c>
    </row>
    <row r="1149" spans="1:29">
      <c r="A1149" s="338">
        <v>5405</v>
      </c>
      <c r="B1149" s="339">
        <v>45582</v>
      </c>
      <c r="C1149" s="340" t="s">
        <v>1820</v>
      </c>
      <c r="D1149" s="340" t="s">
        <v>2997</v>
      </c>
      <c r="E1149" s="338" t="s">
        <v>1580</v>
      </c>
      <c r="F1149" s="338">
        <v>6250</v>
      </c>
      <c r="G1149" s="339">
        <v>45579</v>
      </c>
      <c r="H1149" s="341">
        <v>6912425</v>
      </c>
      <c r="I1149" s="341" t="s">
        <v>1802</v>
      </c>
      <c r="J1149" s="341">
        <v>12013</v>
      </c>
      <c r="K1149" s="341" t="s">
        <v>1704</v>
      </c>
      <c r="L1149" s="341" t="s">
        <v>1832</v>
      </c>
      <c r="M1149" s="342">
        <v>16566237</v>
      </c>
      <c r="N1149" s="332">
        <v>0</v>
      </c>
      <c r="O1149" s="339"/>
      <c r="P1149" s="342">
        <f>+RP_2024[[#This Row],[VALOR INICIAL]]-RP_2024[[#This Row],[VALOR ANULACION]]</f>
        <v>16566237</v>
      </c>
      <c r="Q1149" s="343"/>
      <c r="R1149" s="341">
        <f>VALUE(LEFT(RP_2024[[#This Row],[OBJETO]],3))</f>
        <v>518</v>
      </c>
      <c r="S1149" s="344">
        <f t="shared" si="8"/>
        <v>242</v>
      </c>
      <c r="T1149" s="341" t="str">
        <f>SUBSTITUTE(RP_2024[[#This Row],[CODIGO TIPO]],"-","")</f>
        <v>O232020200991122</v>
      </c>
      <c r="U1149" s="337">
        <v>1905049</v>
      </c>
      <c r="V1149" s="341">
        <f>VALUE(LEFT(RIGHT(RP_2024[[#This Row],[IMPUTACION PRESUPUESTAL]],6),3))</f>
        <v>110</v>
      </c>
      <c r="W1149" s="337" t="s">
        <v>1266</v>
      </c>
      <c r="X1149" s="335">
        <f>VALUE(LEFT(RP_2024[[#This Row],[Actividad]],SEARCH(".",RP_2024[[#This Row],[Actividad]],1)-1))</f>
        <v>36</v>
      </c>
      <c r="Y1149" s="337">
        <f>MONTH(RP_2024[[#This Row],[FECHA RP]])</f>
        <v>10</v>
      </c>
      <c r="Z1149" s="336" t="str">
        <f>IF(RP_2024[[#This Row],[FEC ANULACION]]="","",MONTH(RP_2024[[#This Row],[FEC ANULACION]]))</f>
        <v/>
      </c>
      <c r="AA1149" s="337" t="s">
        <v>1589</v>
      </c>
      <c r="AB1149" s="337" t="s">
        <v>3388</v>
      </c>
      <c r="AC1149" s="337" t="str">
        <f>MID(RP_2024[[#This Row],[Elemento PEP]],11,2)</f>
        <v>03</v>
      </c>
    </row>
    <row r="1150" spans="1:29">
      <c r="A1150" s="338">
        <v>5406</v>
      </c>
      <c r="B1150" s="339">
        <v>45582</v>
      </c>
      <c r="C1150" s="340" t="s">
        <v>2999</v>
      </c>
      <c r="D1150" s="340" t="s">
        <v>2997</v>
      </c>
      <c r="E1150" s="338" t="s">
        <v>1580</v>
      </c>
      <c r="F1150" s="338">
        <v>6302</v>
      </c>
      <c r="G1150" s="339">
        <v>45580</v>
      </c>
      <c r="H1150" s="341">
        <v>6912425</v>
      </c>
      <c r="I1150" s="341" t="s">
        <v>1802</v>
      </c>
      <c r="J1150" s="341">
        <v>49809</v>
      </c>
      <c r="K1150" s="341" t="s">
        <v>1704</v>
      </c>
      <c r="L1150" s="341" t="s">
        <v>1719</v>
      </c>
      <c r="M1150" s="342">
        <v>761058646</v>
      </c>
      <c r="N1150" s="332">
        <v>0</v>
      </c>
      <c r="O1150" s="339"/>
      <c r="P1150" s="342">
        <f>+RP_2024[[#This Row],[VALOR INICIAL]]-RP_2024[[#This Row],[VALOR ANULACION]]</f>
        <v>761058646</v>
      </c>
      <c r="Q1150" s="343"/>
      <c r="R1150" s="341">
        <f>VALUE(LEFT(RP_2024[[#This Row],[OBJETO]],3))</f>
        <v>518</v>
      </c>
      <c r="S1150" s="344">
        <f t="shared" si="8"/>
        <v>242</v>
      </c>
      <c r="T1150" s="341" t="str">
        <f>SUBSTITUTE(RP_2024[[#This Row],[CODIGO TIPO]],"-","")</f>
        <v>O232020200991122</v>
      </c>
      <c r="U1150" s="337">
        <v>1905049</v>
      </c>
      <c r="V1150" s="341">
        <f>VALUE(LEFT(RIGHT(RP_2024[[#This Row],[IMPUTACION PRESUPUESTAL]],6),3))</f>
        <v>149</v>
      </c>
      <c r="W1150" s="335" t="s">
        <v>1279</v>
      </c>
      <c r="X1150" s="335">
        <f>VALUE(LEFT(RP_2024[[#This Row],[Actividad]],SEARCH(".",RP_2024[[#This Row],[Actividad]],1)-1))</f>
        <v>42</v>
      </c>
      <c r="Y1150" s="337">
        <f>MONTH(RP_2024[[#This Row],[FECHA RP]])</f>
        <v>10</v>
      </c>
      <c r="Z1150" s="336" t="str">
        <f>IF(RP_2024[[#This Row],[FEC ANULACION]]="","",MONTH(RP_2024[[#This Row],[FEC ANULACION]]))</f>
        <v/>
      </c>
      <c r="AA1150" s="337" t="s">
        <v>1589</v>
      </c>
      <c r="AB1150" s="337" t="s">
        <v>3389</v>
      </c>
      <c r="AC1150" s="337" t="str">
        <f>MID(RP_2024[[#This Row],[Elemento PEP]],11,2)</f>
        <v>06</v>
      </c>
    </row>
    <row r="1151" spans="1:29">
      <c r="A1151" s="338">
        <v>5407</v>
      </c>
      <c r="B1151" s="339">
        <v>45582</v>
      </c>
      <c r="C1151" s="340" t="s">
        <v>1803</v>
      </c>
      <c r="D1151" s="340" t="s">
        <v>2997</v>
      </c>
      <c r="E1151" s="338" t="s">
        <v>1580</v>
      </c>
      <c r="F1151" s="338">
        <v>6289</v>
      </c>
      <c r="G1151" s="339">
        <v>45579</v>
      </c>
      <c r="H1151" s="341">
        <v>6912425</v>
      </c>
      <c r="I1151" s="341" t="s">
        <v>1802</v>
      </c>
      <c r="J1151" s="341">
        <v>12013</v>
      </c>
      <c r="K1151" s="341" t="s">
        <v>1704</v>
      </c>
      <c r="L1151" s="341" t="s">
        <v>1832</v>
      </c>
      <c r="M1151" s="342">
        <v>35057951</v>
      </c>
      <c r="N1151" s="332">
        <v>0</v>
      </c>
      <c r="O1151" s="339"/>
      <c r="P1151" s="342">
        <f>+RP_2024[[#This Row],[VALOR INICIAL]]-RP_2024[[#This Row],[VALOR ANULACION]]</f>
        <v>35057951</v>
      </c>
      <c r="Q1151" s="343"/>
      <c r="R1151" s="341">
        <f>VALUE(LEFT(RP_2024[[#This Row],[OBJETO]],3))</f>
        <v>518</v>
      </c>
      <c r="S1151" s="344">
        <f t="shared" si="8"/>
        <v>242</v>
      </c>
      <c r="T1151" s="341" t="str">
        <f>SUBSTITUTE(RP_2024[[#This Row],[CODIGO TIPO]],"-","")</f>
        <v>O232020200991122</v>
      </c>
      <c r="U1151" s="337">
        <v>1905014</v>
      </c>
      <c r="V1151" s="341">
        <f>VALUE(LEFT(RIGHT(RP_2024[[#This Row],[IMPUTACION PRESUPUESTAL]],6),3))</f>
        <v>136</v>
      </c>
      <c r="W1151" s="335" t="s">
        <v>1249</v>
      </c>
      <c r="X1151" s="335">
        <f>VALUE(LEFT(RP_2024[[#This Row],[Actividad]],SEARCH(".",RP_2024[[#This Row],[Actividad]],1)-1))</f>
        <v>24</v>
      </c>
      <c r="Y1151" s="337">
        <f>MONTH(RP_2024[[#This Row],[FECHA RP]])</f>
        <v>10</v>
      </c>
      <c r="Z1151" s="336" t="str">
        <f>IF(RP_2024[[#This Row],[FEC ANULACION]]="","",MONTH(RP_2024[[#This Row],[FEC ANULACION]]))</f>
        <v/>
      </c>
      <c r="AA1151" s="337" t="s">
        <v>1589</v>
      </c>
      <c r="AB1151" s="337" t="s">
        <v>3391</v>
      </c>
      <c r="AC1151" s="337" t="str">
        <f>MID(RP_2024[[#This Row],[Elemento PEP]],11,2)</f>
        <v>09</v>
      </c>
    </row>
    <row r="1152" spans="1:29">
      <c r="A1152" s="338">
        <v>5408</v>
      </c>
      <c r="B1152" s="339">
        <v>45582</v>
      </c>
      <c r="C1152" s="340" t="s">
        <v>1858</v>
      </c>
      <c r="D1152" s="340" t="s">
        <v>2997</v>
      </c>
      <c r="E1152" s="338" t="s">
        <v>1580</v>
      </c>
      <c r="F1152" s="338">
        <v>6292</v>
      </c>
      <c r="G1152" s="339">
        <v>45579</v>
      </c>
      <c r="H1152" s="341">
        <v>6912425</v>
      </c>
      <c r="I1152" s="341" t="s">
        <v>1802</v>
      </c>
      <c r="J1152" s="341">
        <v>49809</v>
      </c>
      <c r="K1152" s="341" t="s">
        <v>1704</v>
      </c>
      <c r="L1152" s="341" t="s">
        <v>1719</v>
      </c>
      <c r="M1152" s="342">
        <v>981468529</v>
      </c>
      <c r="N1152" s="332">
        <v>0</v>
      </c>
      <c r="O1152" s="339"/>
      <c r="P1152" s="345">
        <f>+RP_2024[[#This Row],[VALOR INICIAL]]-RP_2024[[#This Row],[VALOR ANULACION]]</f>
        <v>981468529</v>
      </c>
      <c r="Q1152" s="343"/>
      <c r="R1152" s="341">
        <f>VALUE(LEFT(RP_2024[[#This Row],[OBJETO]],3))</f>
        <v>518</v>
      </c>
      <c r="S1152" s="344">
        <f t="shared" si="8"/>
        <v>242</v>
      </c>
      <c r="T1152" s="341" t="str">
        <f>SUBSTITUTE(RP_2024[[#This Row],[CODIGO TIPO]],"-","")</f>
        <v>O232020200991122</v>
      </c>
      <c r="U1152" s="337">
        <v>1905049</v>
      </c>
      <c r="V1152" s="341">
        <f>VALUE(LEFT(RIGHT(RP_2024[[#This Row],[IMPUTACION PRESUPUESTAL]],6),3))</f>
        <v>97</v>
      </c>
      <c r="W1152" s="346" t="s">
        <v>1283</v>
      </c>
      <c r="X1152" s="335">
        <f>VALUE(LEFT(RP_2024[[#This Row],[Actividad]],SEARCH(".",RP_2024[[#This Row],[Actividad]],1)-1))</f>
        <v>44</v>
      </c>
      <c r="Y1152" s="337">
        <f>MONTH(RP_2024[[#This Row],[FECHA RP]])</f>
        <v>10</v>
      </c>
      <c r="Z1152" s="336" t="str">
        <f>IF(RP_2024[[#This Row],[FEC ANULACION]]="","",MONTH(RP_2024[[#This Row],[FEC ANULACION]]))</f>
        <v/>
      </c>
      <c r="AA1152" s="337" t="s">
        <v>1589</v>
      </c>
      <c r="AB1152" s="337" t="s">
        <v>3387</v>
      </c>
      <c r="AC1152" s="337" t="str">
        <f>MID(RP_2024[[#This Row],[Elemento PEP]],11,2)</f>
        <v>11</v>
      </c>
    </row>
    <row r="1153" spans="1:29">
      <c r="A1153" s="338">
        <v>5408</v>
      </c>
      <c r="B1153" s="339">
        <v>45582</v>
      </c>
      <c r="C1153" s="340" t="s">
        <v>1858</v>
      </c>
      <c r="D1153" s="340" t="s">
        <v>2997</v>
      </c>
      <c r="E1153" s="338" t="s">
        <v>1580</v>
      </c>
      <c r="F1153" s="338">
        <v>6292</v>
      </c>
      <c r="G1153" s="339">
        <v>45579</v>
      </c>
      <c r="H1153" s="341">
        <v>6912425</v>
      </c>
      <c r="I1153" s="341" t="s">
        <v>1802</v>
      </c>
      <c r="J1153" s="341">
        <v>12013</v>
      </c>
      <c r="K1153" s="341" t="s">
        <v>1704</v>
      </c>
      <c r="L1153" s="341" t="s">
        <v>1832</v>
      </c>
      <c r="M1153" s="342">
        <v>215282248</v>
      </c>
      <c r="N1153" s="332">
        <v>0</v>
      </c>
      <c r="O1153" s="339"/>
      <c r="P1153" s="342">
        <f>+RP_2024[[#This Row],[VALOR INICIAL]]-RP_2024[[#This Row],[VALOR ANULACION]]</f>
        <v>215282248</v>
      </c>
      <c r="Q1153" s="343"/>
      <c r="R1153" s="341">
        <f>VALUE(LEFT(RP_2024[[#This Row],[OBJETO]],3))</f>
        <v>518</v>
      </c>
      <c r="S1153" s="344">
        <f t="shared" si="8"/>
        <v>242</v>
      </c>
      <c r="T1153" s="341" t="str">
        <f>SUBSTITUTE(RP_2024[[#This Row],[CODIGO TIPO]],"-","")</f>
        <v>O232020200991122</v>
      </c>
      <c r="U1153" s="337">
        <v>1905049</v>
      </c>
      <c r="V1153" s="341">
        <f>VALUE(LEFT(RIGHT(RP_2024[[#This Row],[IMPUTACION PRESUPUESTAL]],6),3))</f>
        <v>97</v>
      </c>
      <c r="W1153" s="335" t="s">
        <v>1279</v>
      </c>
      <c r="X1153" s="335">
        <f>VALUE(LEFT(RP_2024[[#This Row],[Actividad]],SEARCH(".",RP_2024[[#This Row],[Actividad]],1)-1))</f>
        <v>42</v>
      </c>
      <c r="Y1153" s="337">
        <f>MONTH(RP_2024[[#This Row],[FECHA RP]])</f>
        <v>10</v>
      </c>
      <c r="Z1153" s="336" t="str">
        <f>IF(RP_2024[[#This Row],[FEC ANULACION]]="","",MONTH(RP_2024[[#This Row],[FEC ANULACION]]))</f>
        <v/>
      </c>
      <c r="AA1153" s="337" t="s">
        <v>1589</v>
      </c>
      <c r="AB1153" s="337" t="s">
        <v>3387</v>
      </c>
      <c r="AC1153" s="337" t="str">
        <f>MID(RP_2024[[#This Row],[Elemento PEP]],11,2)</f>
        <v>11</v>
      </c>
    </row>
    <row r="1154" spans="1:29">
      <c r="A1154" s="338">
        <v>5409</v>
      </c>
      <c r="B1154" s="339">
        <v>45582</v>
      </c>
      <c r="C1154" s="340" t="s">
        <v>1859</v>
      </c>
      <c r="D1154" s="340" t="s">
        <v>2997</v>
      </c>
      <c r="E1154" s="338" t="s">
        <v>1580</v>
      </c>
      <c r="F1154" s="338">
        <v>6301</v>
      </c>
      <c r="G1154" s="339">
        <v>45580</v>
      </c>
      <c r="H1154" s="341">
        <v>6912425</v>
      </c>
      <c r="I1154" s="341" t="s">
        <v>1802</v>
      </c>
      <c r="J1154" s="341">
        <v>12013</v>
      </c>
      <c r="K1154" s="341" t="s">
        <v>1704</v>
      </c>
      <c r="L1154" s="341" t="s">
        <v>1832</v>
      </c>
      <c r="M1154" s="342">
        <v>40329195</v>
      </c>
      <c r="N1154" s="332">
        <v>0</v>
      </c>
      <c r="O1154" s="339"/>
      <c r="P1154" s="342">
        <f>+RP_2024[[#This Row],[VALOR INICIAL]]-RP_2024[[#This Row],[VALOR ANULACION]]</f>
        <v>40329195</v>
      </c>
      <c r="Q1154" s="343"/>
      <c r="R1154" s="341">
        <f>VALUE(LEFT(RP_2024[[#This Row],[OBJETO]],3))</f>
        <v>518</v>
      </c>
      <c r="S1154" s="344">
        <f t="shared" si="8"/>
        <v>242</v>
      </c>
      <c r="T1154" s="341" t="str">
        <f>SUBSTITUTE(RP_2024[[#This Row],[CODIGO TIPO]],"-","")</f>
        <v>O232020200991122</v>
      </c>
      <c r="U1154" s="337">
        <v>1905049</v>
      </c>
      <c r="V1154" s="341">
        <f>VALUE(LEFT(RIGHT(RP_2024[[#This Row],[IMPUTACION PRESUPUESTAL]],6),3))</f>
        <v>146</v>
      </c>
      <c r="W1154" s="335" t="s">
        <v>1281</v>
      </c>
      <c r="X1154" s="335">
        <f>VALUE(LEFT(RP_2024[[#This Row],[Actividad]],SEARCH(".",RP_2024[[#This Row],[Actividad]],1)-1))</f>
        <v>43</v>
      </c>
      <c r="Y1154" s="337">
        <f>MONTH(RP_2024[[#This Row],[FECHA RP]])</f>
        <v>10</v>
      </c>
      <c r="Z1154" s="336" t="str">
        <f>IF(RP_2024[[#This Row],[FEC ANULACION]]="","",MONTH(RP_2024[[#This Row],[FEC ANULACION]]))</f>
        <v/>
      </c>
      <c r="AA1154" s="337" t="s">
        <v>1589</v>
      </c>
      <c r="AB1154" s="337" t="s">
        <v>3386</v>
      </c>
      <c r="AC1154" s="337" t="str">
        <f>MID(RP_2024[[#This Row],[Elemento PEP]],11,2)</f>
        <v>13</v>
      </c>
    </row>
    <row r="1155" spans="1:29">
      <c r="A1155" s="338">
        <v>5410</v>
      </c>
      <c r="B1155" s="339">
        <v>45582</v>
      </c>
      <c r="C1155" s="340" t="s">
        <v>1813</v>
      </c>
      <c r="D1155" s="340" t="s">
        <v>2997</v>
      </c>
      <c r="E1155" s="338" t="s">
        <v>1580</v>
      </c>
      <c r="F1155" s="338">
        <v>6300</v>
      </c>
      <c r="G1155" s="339">
        <v>45580</v>
      </c>
      <c r="H1155" s="341">
        <v>6912425</v>
      </c>
      <c r="I1155" s="341" t="s">
        <v>1802</v>
      </c>
      <c r="J1155" s="341">
        <v>12013</v>
      </c>
      <c r="K1155" s="341" t="s">
        <v>1704</v>
      </c>
      <c r="L1155" s="341" t="s">
        <v>1832</v>
      </c>
      <c r="M1155" s="342">
        <v>16284117</v>
      </c>
      <c r="N1155" s="332">
        <v>0</v>
      </c>
      <c r="O1155" s="339"/>
      <c r="P1155" s="342">
        <f>+RP_2024[[#This Row],[VALOR INICIAL]]-RP_2024[[#This Row],[VALOR ANULACION]]</f>
        <v>16284117</v>
      </c>
      <c r="Q1155" s="343"/>
      <c r="R1155" s="341">
        <f>VALUE(LEFT(RP_2024[[#This Row],[OBJETO]],3))</f>
        <v>518</v>
      </c>
      <c r="S1155" s="344">
        <f t="shared" si="8"/>
        <v>242</v>
      </c>
      <c r="T1155" s="341" t="str">
        <f>SUBSTITUTE(RP_2024[[#This Row],[CODIGO TIPO]],"-","")</f>
        <v>O232020200991122</v>
      </c>
      <c r="U1155" s="337">
        <v>1905014</v>
      </c>
      <c r="V1155" s="341">
        <f>VALUE(LEFT(RIGHT(RP_2024[[#This Row],[IMPUTACION PRESUPUESTAL]],6),3))</f>
        <v>125</v>
      </c>
      <c r="W1155" s="335" t="s">
        <v>51</v>
      </c>
      <c r="X1155" s="335">
        <f>VALUE(LEFT(RP_2024[[#This Row],[Actividad]],SEARCH(".",RP_2024[[#This Row],[Actividad]],1)-1))</f>
        <v>7</v>
      </c>
      <c r="Y1155" s="337">
        <f>MONTH(RP_2024[[#This Row],[FECHA RP]])</f>
        <v>10</v>
      </c>
      <c r="Z1155" s="336" t="str">
        <f>IF(RP_2024[[#This Row],[FEC ANULACION]]="","",MONTH(RP_2024[[#This Row],[FEC ANULACION]]))</f>
        <v/>
      </c>
      <c r="AA1155" s="337" t="s">
        <v>1589</v>
      </c>
      <c r="AB1155" s="337" t="s">
        <v>3392</v>
      </c>
      <c r="AC1155" s="337" t="str">
        <f>MID(RP_2024[[#This Row],[Elemento PEP]],11,2)</f>
        <v>13</v>
      </c>
    </row>
    <row r="1156" spans="1:29">
      <c r="A1156" s="338">
        <v>5411</v>
      </c>
      <c r="B1156" s="339">
        <v>45582</v>
      </c>
      <c r="C1156" s="340" t="s">
        <v>1860</v>
      </c>
      <c r="D1156" s="340" t="s">
        <v>2997</v>
      </c>
      <c r="E1156" s="338" t="s">
        <v>1580</v>
      </c>
      <c r="F1156" s="338">
        <v>6288</v>
      </c>
      <c r="G1156" s="339">
        <v>45579</v>
      </c>
      <c r="H1156" s="341">
        <v>6912425</v>
      </c>
      <c r="I1156" s="341" t="s">
        <v>1802</v>
      </c>
      <c r="J1156" s="341">
        <v>49809</v>
      </c>
      <c r="K1156" s="341" t="s">
        <v>1704</v>
      </c>
      <c r="L1156" s="341" t="s">
        <v>1719</v>
      </c>
      <c r="M1156" s="342">
        <v>285954643</v>
      </c>
      <c r="N1156" s="332">
        <v>0</v>
      </c>
      <c r="O1156" s="339"/>
      <c r="P1156" s="342">
        <f>+RP_2024[[#This Row],[VALOR INICIAL]]-RP_2024[[#This Row],[VALOR ANULACION]]</f>
        <v>285954643</v>
      </c>
      <c r="Q1156" s="343"/>
      <c r="R1156" s="341">
        <f>VALUE(LEFT(RP_2024[[#This Row],[OBJETO]],3))</f>
        <v>518</v>
      </c>
      <c r="S1156" s="344">
        <f t="shared" si="8"/>
        <v>242</v>
      </c>
      <c r="T1156" s="341" t="str">
        <f>SUBSTITUTE(RP_2024[[#This Row],[CODIGO TIPO]],"-","")</f>
        <v>O232020200991122</v>
      </c>
      <c r="U1156" s="337">
        <v>1905049</v>
      </c>
      <c r="V1156" s="341">
        <f>VALUE(LEFT(RIGHT(RP_2024[[#This Row],[IMPUTACION PRESUPUESTAL]],6),3))</f>
        <v>115</v>
      </c>
      <c r="W1156" s="337" t="s">
        <v>1262</v>
      </c>
      <c r="X1156" s="335">
        <f>VALUE(LEFT(RP_2024[[#This Row],[Actividad]],SEARCH(".",RP_2024[[#This Row],[Actividad]],1)-1))</f>
        <v>33</v>
      </c>
      <c r="Y1156" s="337">
        <f>MONTH(RP_2024[[#This Row],[FECHA RP]])</f>
        <v>10</v>
      </c>
      <c r="Z1156" s="336" t="str">
        <f>IF(RP_2024[[#This Row],[FEC ANULACION]]="","",MONTH(RP_2024[[#This Row],[FEC ANULACION]]))</f>
        <v/>
      </c>
      <c r="AA1156" s="337" t="s">
        <v>1589</v>
      </c>
      <c r="AB1156" s="337" t="s">
        <v>3389</v>
      </c>
      <c r="AC1156" s="337" t="str">
        <f>MID(RP_2024[[#This Row],[Elemento PEP]],11,2)</f>
        <v>06</v>
      </c>
    </row>
    <row r="1157" spans="1:29">
      <c r="A1157" s="338">
        <v>5412</v>
      </c>
      <c r="B1157" s="339">
        <v>45582</v>
      </c>
      <c r="C1157" s="340" t="s">
        <v>1864</v>
      </c>
      <c r="D1157" s="340" t="s">
        <v>2997</v>
      </c>
      <c r="E1157" s="338" t="s">
        <v>1580</v>
      </c>
      <c r="F1157" s="338">
        <v>6284</v>
      </c>
      <c r="G1157" s="339">
        <v>45579</v>
      </c>
      <c r="H1157" s="341">
        <v>6912425</v>
      </c>
      <c r="I1157" s="341" t="s">
        <v>1802</v>
      </c>
      <c r="J1157" s="341">
        <v>12013</v>
      </c>
      <c r="K1157" s="341" t="s">
        <v>1704</v>
      </c>
      <c r="L1157" s="341" t="s">
        <v>1832</v>
      </c>
      <c r="M1157" s="342">
        <v>59970376</v>
      </c>
      <c r="N1157" s="332">
        <v>0</v>
      </c>
      <c r="O1157" s="339"/>
      <c r="P1157" s="342">
        <f>+RP_2024[[#This Row],[VALOR INICIAL]]-RP_2024[[#This Row],[VALOR ANULACION]]</f>
        <v>59970376</v>
      </c>
      <c r="Q1157" s="343"/>
      <c r="R1157" s="341">
        <f>VALUE(LEFT(RP_2024[[#This Row],[OBJETO]],3))</f>
        <v>518</v>
      </c>
      <c r="S1157" s="344">
        <f t="shared" si="8"/>
        <v>242</v>
      </c>
      <c r="T1157" s="341" t="str">
        <f>SUBSTITUTE(RP_2024[[#This Row],[CODIGO TIPO]],"-","")</f>
        <v>O232020200991122</v>
      </c>
      <c r="U1157" s="337">
        <v>1905014</v>
      </c>
      <c r="V1157" s="341">
        <f>VALUE(LEFT(RIGHT(RP_2024[[#This Row],[IMPUTACION PRESUPUESTAL]],6),3))</f>
        <v>158</v>
      </c>
      <c r="W1157" s="335" t="s">
        <v>53</v>
      </c>
      <c r="X1157" s="335">
        <f>VALUE(LEFT(RP_2024[[#This Row],[Actividad]],SEARCH(".",RP_2024[[#This Row],[Actividad]],1)-1))</f>
        <v>9</v>
      </c>
      <c r="Y1157" s="337">
        <f>MONTH(RP_2024[[#This Row],[FECHA RP]])</f>
        <v>10</v>
      </c>
      <c r="Z1157" s="336" t="str">
        <f>IF(RP_2024[[#This Row],[FEC ANULACION]]="","",MONTH(RP_2024[[#This Row],[FEC ANULACION]]))</f>
        <v/>
      </c>
      <c r="AA1157" s="337" t="s">
        <v>1589</v>
      </c>
      <c r="AB1157" s="337" t="s">
        <v>3392</v>
      </c>
      <c r="AC1157" s="337" t="str">
        <f>MID(RP_2024[[#This Row],[Elemento PEP]],11,2)</f>
        <v>13</v>
      </c>
    </row>
    <row r="1158" spans="1:29">
      <c r="A1158" s="338">
        <v>5413</v>
      </c>
      <c r="B1158" s="339">
        <v>45582</v>
      </c>
      <c r="C1158" s="340" t="s">
        <v>1811</v>
      </c>
      <c r="D1158" s="340" t="s">
        <v>2997</v>
      </c>
      <c r="E1158" s="338" t="s">
        <v>1580</v>
      </c>
      <c r="F1158" s="338">
        <v>6285</v>
      </c>
      <c r="G1158" s="339">
        <v>45579</v>
      </c>
      <c r="H1158" s="341">
        <v>6912425</v>
      </c>
      <c r="I1158" s="341" t="s">
        <v>1802</v>
      </c>
      <c r="J1158" s="341">
        <v>12013</v>
      </c>
      <c r="K1158" s="341" t="s">
        <v>1704</v>
      </c>
      <c r="L1158" s="341" t="s">
        <v>1832</v>
      </c>
      <c r="M1158" s="342">
        <v>40284057</v>
      </c>
      <c r="N1158" s="332">
        <v>0</v>
      </c>
      <c r="O1158" s="339"/>
      <c r="P1158" s="342">
        <f>+RP_2024[[#This Row],[VALOR INICIAL]]-RP_2024[[#This Row],[VALOR ANULACION]]</f>
        <v>40284057</v>
      </c>
      <c r="Q1158" s="343"/>
      <c r="R1158" s="341">
        <f>VALUE(LEFT(RP_2024[[#This Row],[OBJETO]],3))</f>
        <v>518</v>
      </c>
      <c r="S1158" s="344">
        <f t="shared" si="8"/>
        <v>242</v>
      </c>
      <c r="T1158" s="341" t="str">
        <f>SUBSTITUTE(RP_2024[[#This Row],[CODIGO TIPO]],"-","")</f>
        <v>O232020200991122</v>
      </c>
      <c r="U1158" s="337">
        <v>1905054</v>
      </c>
      <c r="V1158" s="341">
        <f>VALUE(LEFT(RIGHT(RP_2024[[#This Row],[IMPUTACION PRESUPUESTAL]],6),3))</f>
        <v>121</v>
      </c>
      <c r="W1158" s="335" t="s">
        <v>48</v>
      </c>
      <c r="X1158" s="335">
        <f>VALUE(LEFT(RP_2024[[#This Row],[Actividad]],SEARCH(".",RP_2024[[#This Row],[Actividad]],1)-1))</f>
        <v>5</v>
      </c>
      <c r="Y1158" s="337">
        <f>MONTH(RP_2024[[#This Row],[FECHA RP]])</f>
        <v>10</v>
      </c>
      <c r="Z1158" s="336" t="str">
        <f>IF(RP_2024[[#This Row],[FEC ANULACION]]="","",MONTH(RP_2024[[#This Row],[FEC ANULACION]]))</f>
        <v/>
      </c>
      <c r="AA1158" s="337" t="s">
        <v>1589</v>
      </c>
      <c r="AB1158" s="337" t="s">
        <v>3394</v>
      </c>
      <c r="AC1158" s="337" t="str">
        <f>MID(RP_2024[[#This Row],[Elemento PEP]],11,2)</f>
        <v>13</v>
      </c>
    </row>
    <row r="1159" spans="1:29">
      <c r="A1159" s="338">
        <v>5413</v>
      </c>
      <c r="B1159" s="339">
        <v>45582</v>
      </c>
      <c r="C1159" s="340" t="s">
        <v>1811</v>
      </c>
      <c r="D1159" s="340" t="s">
        <v>2997</v>
      </c>
      <c r="E1159" s="338" t="s">
        <v>1580</v>
      </c>
      <c r="F1159" s="338">
        <v>6285</v>
      </c>
      <c r="G1159" s="339">
        <v>45579</v>
      </c>
      <c r="H1159" s="341">
        <v>6912425</v>
      </c>
      <c r="I1159" s="341" t="s">
        <v>1802</v>
      </c>
      <c r="J1159" s="341">
        <v>12013</v>
      </c>
      <c r="K1159" s="341" t="s">
        <v>1704</v>
      </c>
      <c r="L1159" s="341" t="s">
        <v>1832</v>
      </c>
      <c r="M1159" s="342">
        <v>173049924</v>
      </c>
      <c r="N1159" s="332">
        <v>0</v>
      </c>
      <c r="O1159" s="339"/>
      <c r="P1159" s="342">
        <f>+RP_2024[[#This Row],[VALOR INICIAL]]-RP_2024[[#This Row],[VALOR ANULACION]]</f>
        <v>173049924</v>
      </c>
      <c r="Q1159" s="343"/>
      <c r="R1159" s="341">
        <f>VALUE(LEFT(RP_2024[[#This Row],[OBJETO]],3))</f>
        <v>518</v>
      </c>
      <c r="S1159" s="344">
        <f t="shared" si="8"/>
        <v>242</v>
      </c>
      <c r="T1159" s="341" t="str">
        <f>SUBSTITUTE(RP_2024[[#This Row],[CODIGO TIPO]],"-","")</f>
        <v>O232020200991122</v>
      </c>
      <c r="U1159" s="337">
        <v>1905054</v>
      </c>
      <c r="V1159" s="341">
        <f>VALUE(LEFT(RIGHT(RP_2024[[#This Row],[IMPUTACION PRESUPUESTAL]],6),3))</f>
        <v>121</v>
      </c>
      <c r="W1159" s="335" t="s">
        <v>477</v>
      </c>
      <c r="X1159" s="335">
        <f>VALUE(LEFT(RP_2024[[#This Row],[Actividad]],SEARCH(".",RP_2024[[#This Row],[Actividad]],1)-1))</f>
        <v>5</v>
      </c>
      <c r="Y1159" s="337">
        <f>MONTH(RP_2024[[#This Row],[FECHA RP]])</f>
        <v>10</v>
      </c>
      <c r="Z1159" s="336" t="str">
        <f>IF(RP_2024[[#This Row],[FEC ANULACION]]="","",MONTH(RP_2024[[#This Row],[FEC ANULACION]]))</f>
        <v/>
      </c>
      <c r="AA1159" s="337" t="s">
        <v>1589</v>
      </c>
      <c r="AB1159" s="337" t="s">
        <v>3394</v>
      </c>
      <c r="AC1159" s="337" t="str">
        <f>MID(RP_2024[[#This Row],[Elemento PEP]],11,2)</f>
        <v>13</v>
      </c>
    </row>
    <row r="1160" spans="1:29">
      <c r="A1160" s="338">
        <v>5414</v>
      </c>
      <c r="B1160" s="339">
        <v>45582</v>
      </c>
      <c r="C1160" s="340" t="s">
        <v>1808</v>
      </c>
      <c r="D1160" s="340" t="s">
        <v>2997</v>
      </c>
      <c r="E1160" s="338" t="s">
        <v>1580</v>
      </c>
      <c r="F1160" s="338">
        <v>6281</v>
      </c>
      <c r="G1160" s="339">
        <v>45579</v>
      </c>
      <c r="H1160" s="341">
        <v>6912425</v>
      </c>
      <c r="I1160" s="341" t="s">
        <v>1802</v>
      </c>
      <c r="J1160" s="341">
        <v>12013</v>
      </c>
      <c r="K1160" s="341" t="s">
        <v>1704</v>
      </c>
      <c r="L1160" s="341" t="s">
        <v>1832</v>
      </c>
      <c r="M1160" s="342">
        <v>20992647</v>
      </c>
      <c r="N1160" s="332">
        <v>0</v>
      </c>
      <c r="O1160" s="339"/>
      <c r="P1160" s="342">
        <f>+RP_2024[[#This Row],[VALOR INICIAL]]-RP_2024[[#This Row],[VALOR ANULACION]]</f>
        <v>20992647</v>
      </c>
      <c r="Q1160" s="343"/>
      <c r="R1160" s="341">
        <f>VALUE(LEFT(RP_2024[[#This Row],[OBJETO]],3))</f>
        <v>518</v>
      </c>
      <c r="S1160" s="344">
        <f t="shared" si="8"/>
        <v>242</v>
      </c>
      <c r="T1160" s="341" t="str">
        <f>SUBSTITUTE(RP_2024[[#This Row],[CODIGO TIPO]],"-","")</f>
        <v>O232020200991122</v>
      </c>
      <c r="U1160" s="337">
        <v>1905014</v>
      </c>
      <c r="V1160" s="341">
        <f>VALUE(LEFT(RIGHT(RP_2024[[#This Row],[IMPUTACION PRESUPUESTAL]],6),3))</f>
        <v>232</v>
      </c>
      <c r="W1160" s="335" t="s">
        <v>1237</v>
      </c>
      <c r="X1160" s="335">
        <f>VALUE(LEFT(RP_2024[[#This Row],[Actividad]],SEARCH(".",RP_2024[[#This Row],[Actividad]],1)-1))</f>
        <v>11</v>
      </c>
      <c r="Y1160" s="337">
        <f>MONTH(RP_2024[[#This Row],[FECHA RP]])</f>
        <v>10</v>
      </c>
      <c r="Z1160" s="336" t="str">
        <f>IF(RP_2024[[#This Row],[FEC ANULACION]]="","",MONTH(RP_2024[[#This Row],[FEC ANULACION]]))</f>
        <v/>
      </c>
      <c r="AA1160" s="337" t="s">
        <v>1589</v>
      </c>
      <c r="AB1160" s="337" t="s">
        <v>3393</v>
      </c>
      <c r="AC1160" s="337" t="str">
        <f>MID(RP_2024[[#This Row],[Elemento PEP]],11,2)</f>
        <v>07</v>
      </c>
    </row>
    <row r="1161" spans="1:29">
      <c r="A1161" s="338">
        <v>5415</v>
      </c>
      <c r="B1161" s="339">
        <v>45582</v>
      </c>
      <c r="C1161" s="340" t="s">
        <v>1810</v>
      </c>
      <c r="D1161" s="340" t="s">
        <v>2997</v>
      </c>
      <c r="E1161" s="338" t="s">
        <v>1580</v>
      </c>
      <c r="F1161" s="338">
        <v>6280</v>
      </c>
      <c r="G1161" s="339">
        <v>45579</v>
      </c>
      <c r="H1161" s="341">
        <v>6912425</v>
      </c>
      <c r="I1161" s="341" t="s">
        <v>1802</v>
      </c>
      <c r="J1161" s="341">
        <v>12013</v>
      </c>
      <c r="K1161" s="341" t="s">
        <v>1704</v>
      </c>
      <c r="L1161" s="341" t="s">
        <v>1832</v>
      </c>
      <c r="M1161" s="342">
        <v>27071142</v>
      </c>
      <c r="N1161" s="332">
        <v>0</v>
      </c>
      <c r="O1161" s="339"/>
      <c r="P1161" s="342">
        <f>+RP_2024[[#This Row],[VALOR INICIAL]]-RP_2024[[#This Row],[VALOR ANULACION]]</f>
        <v>27071142</v>
      </c>
      <c r="Q1161" s="343"/>
      <c r="R1161" s="341">
        <f>VALUE(LEFT(RP_2024[[#This Row],[OBJETO]],3))</f>
        <v>518</v>
      </c>
      <c r="S1161" s="344">
        <f t="shared" si="8"/>
        <v>242</v>
      </c>
      <c r="T1161" s="341" t="str">
        <f>SUBSTITUTE(RP_2024[[#This Row],[CODIGO TIPO]],"-","")</f>
        <v>O232020200991122</v>
      </c>
      <c r="U1161" s="337">
        <v>1905014</v>
      </c>
      <c r="V1161" s="341">
        <f>VALUE(LEFT(RIGHT(RP_2024[[#This Row],[IMPUTACION PRESUPUESTAL]],6),3))</f>
        <v>233</v>
      </c>
      <c r="W1161" s="335" t="s">
        <v>1238</v>
      </c>
      <c r="X1161" s="335">
        <f>VALUE(LEFT(RP_2024[[#This Row],[Actividad]],SEARCH(".",RP_2024[[#This Row],[Actividad]],1)-1))</f>
        <v>12</v>
      </c>
      <c r="Y1161" s="337">
        <f>MONTH(RP_2024[[#This Row],[FECHA RP]])</f>
        <v>10</v>
      </c>
      <c r="Z1161" s="336" t="str">
        <f>IF(RP_2024[[#This Row],[FEC ANULACION]]="","",MONTH(RP_2024[[#This Row],[FEC ANULACION]]))</f>
        <v/>
      </c>
      <c r="AA1161" s="337" t="s">
        <v>1589</v>
      </c>
      <c r="AB1161" s="337" t="s">
        <v>3392</v>
      </c>
      <c r="AC1161" s="337" t="str">
        <f>MID(RP_2024[[#This Row],[Elemento PEP]],11,2)</f>
        <v>13</v>
      </c>
    </row>
    <row r="1162" spans="1:29">
      <c r="A1162" s="338">
        <v>5416</v>
      </c>
      <c r="B1162" s="339">
        <v>45582</v>
      </c>
      <c r="C1162" s="340" t="s">
        <v>1812</v>
      </c>
      <c r="D1162" s="340" t="s">
        <v>2997</v>
      </c>
      <c r="E1162" s="338" t="s">
        <v>1580</v>
      </c>
      <c r="F1162" s="338">
        <v>6283</v>
      </c>
      <c r="G1162" s="339">
        <v>45579</v>
      </c>
      <c r="H1162" s="341">
        <v>6912425</v>
      </c>
      <c r="I1162" s="341" t="s">
        <v>1802</v>
      </c>
      <c r="J1162" s="341">
        <v>12013</v>
      </c>
      <c r="K1162" s="341" t="s">
        <v>1704</v>
      </c>
      <c r="L1162" s="341" t="s">
        <v>1832</v>
      </c>
      <c r="M1162" s="342">
        <v>49258990</v>
      </c>
      <c r="N1162" s="332">
        <v>0</v>
      </c>
      <c r="O1162" s="339"/>
      <c r="P1162" s="342">
        <f>+RP_2024[[#This Row],[VALOR INICIAL]]-RP_2024[[#This Row],[VALOR ANULACION]]</f>
        <v>49258990</v>
      </c>
      <c r="Q1162" s="343"/>
      <c r="R1162" s="341">
        <f>VALUE(LEFT(RP_2024[[#This Row],[OBJETO]],3))</f>
        <v>518</v>
      </c>
      <c r="S1162" s="344">
        <f t="shared" si="8"/>
        <v>242</v>
      </c>
      <c r="T1162" s="341" t="str">
        <f>SUBSTITUTE(RP_2024[[#This Row],[CODIGO TIPO]],"-","")</f>
        <v>O232020200991122</v>
      </c>
      <c r="U1162" s="337">
        <v>1905014</v>
      </c>
      <c r="V1162" s="341">
        <f>VALUE(LEFT(RIGHT(RP_2024[[#This Row],[IMPUTACION PRESUPUESTAL]],6),3))</f>
        <v>1</v>
      </c>
      <c r="W1162" s="335" t="s">
        <v>810</v>
      </c>
      <c r="X1162" s="335">
        <f>VALUE(LEFT(RP_2024[[#This Row],[Actividad]],SEARCH(".",RP_2024[[#This Row],[Actividad]],1)-1))</f>
        <v>10</v>
      </c>
      <c r="Y1162" s="337">
        <f>MONTH(RP_2024[[#This Row],[FECHA RP]])</f>
        <v>10</v>
      </c>
      <c r="Z1162" s="336" t="str">
        <f>IF(RP_2024[[#This Row],[FEC ANULACION]]="","",MONTH(RP_2024[[#This Row],[FEC ANULACION]]))</f>
        <v/>
      </c>
      <c r="AA1162" s="337" t="s">
        <v>1589</v>
      </c>
      <c r="AB1162" s="337" t="s">
        <v>3392</v>
      </c>
      <c r="AC1162" s="337" t="str">
        <f>MID(RP_2024[[#This Row],[Elemento PEP]],11,2)</f>
        <v>13</v>
      </c>
    </row>
    <row r="1163" spans="1:29">
      <c r="A1163" s="338">
        <v>5417</v>
      </c>
      <c r="B1163" s="339">
        <v>45582</v>
      </c>
      <c r="C1163" s="340" t="s">
        <v>1809</v>
      </c>
      <c r="D1163" s="340" t="s">
        <v>2997</v>
      </c>
      <c r="E1163" s="338" t="s">
        <v>1580</v>
      </c>
      <c r="F1163" s="338">
        <v>6282</v>
      </c>
      <c r="G1163" s="339">
        <v>45579</v>
      </c>
      <c r="H1163" s="341">
        <v>6912425</v>
      </c>
      <c r="I1163" s="341" t="s">
        <v>1802</v>
      </c>
      <c r="J1163" s="341">
        <v>12013</v>
      </c>
      <c r="K1163" s="341" t="s">
        <v>1704</v>
      </c>
      <c r="L1163" s="341" t="s">
        <v>1832</v>
      </c>
      <c r="M1163" s="342">
        <v>49914246</v>
      </c>
      <c r="N1163" s="332">
        <v>0</v>
      </c>
      <c r="O1163" s="339"/>
      <c r="P1163" s="342">
        <f>+RP_2024[[#This Row],[VALOR INICIAL]]-RP_2024[[#This Row],[VALOR ANULACION]]</f>
        <v>49914246</v>
      </c>
      <c r="Q1163" s="343"/>
      <c r="R1163" s="341">
        <f>VALUE(LEFT(RP_2024[[#This Row],[OBJETO]],3))</f>
        <v>518</v>
      </c>
      <c r="S1163" s="344">
        <f t="shared" si="8"/>
        <v>242</v>
      </c>
      <c r="T1163" s="341" t="str">
        <f>SUBSTITUTE(RP_2024[[#This Row],[CODIGO TIPO]],"-","")</f>
        <v>O232020200991122</v>
      </c>
      <c r="U1163" s="337">
        <v>1905014</v>
      </c>
      <c r="V1163" s="341">
        <f>VALUE(LEFT(RIGHT(RP_2024[[#This Row],[IMPUTACION PRESUPUESTAL]],6),3))</f>
        <v>3</v>
      </c>
      <c r="W1163" s="335" t="s">
        <v>815</v>
      </c>
      <c r="X1163" s="335">
        <f>VALUE(LEFT(RP_2024[[#This Row],[Actividad]],SEARCH(".",RP_2024[[#This Row],[Actividad]],1)-1))</f>
        <v>10</v>
      </c>
      <c r="Y1163" s="337">
        <f>MONTH(RP_2024[[#This Row],[FECHA RP]])</f>
        <v>10</v>
      </c>
      <c r="Z1163" s="336" t="str">
        <f>IF(RP_2024[[#This Row],[FEC ANULACION]]="","",MONTH(RP_2024[[#This Row],[FEC ANULACION]]))</f>
        <v/>
      </c>
      <c r="AA1163" s="337" t="s">
        <v>1589</v>
      </c>
      <c r="AB1163" s="337" t="s">
        <v>3392</v>
      </c>
      <c r="AC1163" s="337" t="str">
        <f>MID(RP_2024[[#This Row],[Elemento PEP]],11,2)</f>
        <v>13</v>
      </c>
    </row>
    <row r="1164" spans="1:29">
      <c r="A1164" s="338">
        <v>5418</v>
      </c>
      <c r="B1164" s="339">
        <v>45582</v>
      </c>
      <c r="C1164" s="340" t="s">
        <v>1807</v>
      </c>
      <c r="D1164" s="340" t="s">
        <v>2997</v>
      </c>
      <c r="E1164" s="338" t="s">
        <v>1580</v>
      </c>
      <c r="F1164" s="338">
        <v>6277</v>
      </c>
      <c r="G1164" s="339">
        <v>45579</v>
      </c>
      <c r="H1164" s="341">
        <v>6912425</v>
      </c>
      <c r="I1164" s="341" t="s">
        <v>1802</v>
      </c>
      <c r="J1164" s="341">
        <v>12013</v>
      </c>
      <c r="K1164" s="341" t="s">
        <v>1704</v>
      </c>
      <c r="L1164" s="341" t="s">
        <v>1832</v>
      </c>
      <c r="M1164" s="342">
        <v>87275835</v>
      </c>
      <c r="N1164" s="332">
        <v>0</v>
      </c>
      <c r="O1164" s="339"/>
      <c r="P1164" s="342">
        <f>+RP_2024[[#This Row],[VALOR INICIAL]]-RP_2024[[#This Row],[VALOR ANULACION]]</f>
        <v>87275835</v>
      </c>
      <c r="Q1164" s="343"/>
      <c r="R1164" s="341">
        <f>VALUE(LEFT(RP_2024[[#This Row],[OBJETO]],3))</f>
        <v>518</v>
      </c>
      <c r="S1164" s="344">
        <f t="shared" si="8"/>
        <v>242</v>
      </c>
      <c r="T1164" s="341" t="str">
        <f>SUBSTITUTE(RP_2024[[#This Row],[CODIGO TIPO]],"-","")</f>
        <v>O232020200991122</v>
      </c>
      <c r="U1164" s="337">
        <v>1905014</v>
      </c>
      <c r="V1164" s="341">
        <f>VALUE(LEFT(RIGHT(RP_2024[[#This Row],[IMPUTACION PRESUPUESTAL]],6),3))</f>
        <v>113</v>
      </c>
      <c r="W1164" s="337" t="s">
        <v>1243</v>
      </c>
      <c r="X1164" s="335">
        <f>VALUE(LEFT(RP_2024[[#This Row],[Actividad]],SEARCH(".",RP_2024[[#This Row],[Actividad]],1)-1))</f>
        <v>18</v>
      </c>
      <c r="Y1164" s="337">
        <f>MONTH(RP_2024[[#This Row],[FECHA RP]])</f>
        <v>10</v>
      </c>
      <c r="Z1164" s="336" t="str">
        <f>IF(RP_2024[[#This Row],[FEC ANULACION]]="","",MONTH(RP_2024[[#This Row],[FEC ANULACION]]))</f>
        <v/>
      </c>
      <c r="AA1164" s="337" t="s">
        <v>1589</v>
      </c>
      <c r="AB1164" s="337" t="s">
        <v>3392</v>
      </c>
      <c r="AC1164" s="337" t="str">
        <f>MID(RP_2024[[#This Row],[Elemento PEP]],11,2)</f>
        <v>13</v>
      </c>
    </row>
    <row r="1165" spans="1:29">
      <c r="A1165" s="338">
        <v>5419</v>
      </c>
      <c r="B1165" s="339">
        <v>45582</v>
      </c>
      <c r="C1165" s="340" t="s">
        <v>1823</v>
      </c>
      <c r="D1165" s="340" t="s">
        <v>2997</v>
      </c>
      <c r="E1165" s="338" t="s">
        <v>1580</v>
      </c>
      <c r="F1165" s="338">
        <v>6279</v>
      </c>
      <c r="G1165" s="339">
        <v>45579</v>
      </c>
      <c r="H1165" s="341">
        <v>6912425</v>
      </c>
      <c r="I1165" s="341" t="s">
        <v>1802</v>
      </c>
      <c r="J1165" s="341">
        <v>12013</v>
      </c>
      <c r="K1165" s="341" t="s">
        <v>1704</v>
      </c>
      <c r="L1165" s="341" t="s">
        <v>1832</v>
      </c>
      <c r="M1165" s="342">
        <v>20268144</v>
      </c>
      <c r="N1165" s="332">
        <v>0</v>
      </c>
      <c r="O1165" s="339"/>
      <c r="P1165" s="342">
        <f>+RP_2024[[#This Row],[VALOR INICIAL]]-RP_2024[[#This Row],[VALOR ANULACION]]</f>
        <v>20268144</v>
      </c>
      <c r="Q1165" s="343"/>
      <c r="R1165" s="341">
        <f>VALUE(LEFT(RP_2024[[#This Row],[OBJETO]],3))</f>
        <v>518</v>
      </c>
      <c r="S1165" s="344">
        <f t="shared" si="8"/>
        <v>242</v>
      </c>
      <c r="T1165" s="341" t="str">
        <f>SUBSTITUTE(RP_2024[[#This Row],[CODIGO TIPO]],"-","")</f>
        <v>O232020200991122</v>
      </c>
      <c r="U1165" s="337">
        <v>1905014</v>
      </c>
      <c r="V1165" s="341">
        <f>VALUE(LEFT(RIGHT(RP_2024[[#This Row],[IMPUTACION PRESUPUESTAL]],6),3))</f>
        <v>124</v>
      </c>
      <c r="W1165" s="335" t="s">
        <v>1099</v>
      </c>
      <c r="X1165" s="335">
        <f>VALUE(LEFT(RP_2024[[#This Row],[Actividad]],SEARCH(".",RP_2024[[#This Row],[Actividad]],1)-1))</f>
        <v>16</v>
      </c>
      <c r="Y1165" s="337">
        <f>MONTH(RP_2024[[#This Row],[FECHA RP]])</f>
        <v>10</v>
      </c>
      <c r="Z1165" s="336" t="str">
        <f>IF(RP_2024[[#This Row],[FEC ANULACION]]="","",MONTH(RP_2024[[#This Row],[FEC ANULACION]]))</f>
        <v/>
      </c>
      <c r="AA1165" s="337" t="s">
        <v>1589</v>
      </c>
      <c r="AB1165" s="337" t="s">
        <v>3392</v>
      </c>
      <c r="AC1165" s="337" t="str">
        <f>MID(RP_2024[[#This Row],[Elemento PEP]],11,2)</f>
        <v>13</v>
      </c>
    </row>
    <row r="1166" spans="1:29">
      <c r="A1166" s="338">
        <v>5419</v>
      </c>
      <c r="B1166" s="339">
        <v>45582</v>
      </c>
      <c r="C1166" s="340" t="s">
        <v>1823</v>
      </c>
      <c r="D1166" s="340" t="s">
        <v>2997</v>
      </c>
      <c r="E1166" s="338" t="s">
        <v>1580</v>
      </c>
      <c r="F1166" s="338">
        <v>6279</v>
      </c>
      <c r="G1166" s="339">
        <v>45579</v>
      </c>
      <c r="H1166" s="341">
        <v>6912425</v>
      </c>
      <c r="I1166" s="341" t="s">
        <v>1802</v>
      </c>
      <c r="J1166" s="341">
        <v>12013</v>
      </c>
      <c r="K1166" s="341" t="s">
        <v>1704</v>
      </c>
      <c r="L1166" s="341" t="s">
        <v>1832</v>
      </c>
      <c r="M1166" s="342">
        <v>24108084</v>
      </c>
      <c r="N1166" s="332">
        <v>0</v>
      </c>
      <c r="O1166" s="339"/>
      <c r="P1166" s="342">
        <f>+RP_2024[[#This Row],[VALOR INICIAL]]-RP_2024[[#This Row],[VALOR ANULACION]]</f>
        <v>24108084</v>
      </c>
      <c r="Q1166" s="343"/>
      <c r="R1166" s="341">
        <f>VALUE(LEFT(RP_2024[[#This Row],[OBJETO]],3))</f>
        <v>518</v>
      </c>
      <c r="S1166" s="344">
        <f t="shared" si="8"/>
        <v>242</v>
      </c>
      <c r="T1166" s="341" t="str">
        <f>SUBSTITUTE(RP_2024[[#This Row],[CODIGO TIPO]],"-","")</f>
        <v>O232020200991122</v>
      </c>
      <c r="U1166" s="337">
        <v>1905014</v>
      </c>
      <c r="V1166" s="341">
        <f>VALUE(LEFT(RIGHT(RP_2024[[#This Row],[IMPUTACION PRESUPUESTAL]],6),3))</f>
        <v>124</v>
      </c>
      <c r="W1166" s="335" t="s">
        <v>1104</v>
      </c>
      <c r="X1166" s="335">
        <f>VALUE(LEFT(RP_2024[[#This Row],[Actividad]],SEARCH(".",RP_2024[[#This Row],[Actividad]],1)-1))</f>
        <v>16</v>
      </c>
      <c r="Y1166" s="337">
        <f>MONTH(RP_2024[[#This Row],[FECHA RP]])</f>
        <v>10</v>
      </c>
      <c r="Z1166" s="336" t="str">
        <f>IF(RP_2024[[#This Row],[FEC ANULACION]]="","",MONTH(RP_2024[[#This Row],[FEC ANULACION]]))</f>
        <v/>
      </c>
      <c r="AA1166" s="337" t="s">
        <v>1589</v>
      </c>
      <c r="AB1166" s="337" t="s">
        <v>3392</v>
      </c>
      <c r="AC1166" s="337" t="str">
        <f>MID(RP_2024[[#This Row],[Elemento PEP]],11,2)</f>
        <v>13</v>
      </c>
    </row>
    <row r="1167" spans="1:29">
      <c r="A1167" s="338">
        <v>5420</v>
      </c>
      <c r="B1167" s="339">
        <v>45582</v>
      </c>
      <c r="C1167" s="340" t="s">
        <v>1840</v>
      </c>
      <c r="D1167" s="340" t="s">
        <v>2997</v>
      </c>
      <c r="E1167" s="338" t="s">
        <v>1580</v>
      </c>
      <c r="F1167" s="338">
        <v>6278</v>
      </c>
      <c r="G1167" s="339">
        <v>45579</v>
      </c>
      <c r="H1167" s="341">
        <v>6912425</v>
      </c>
      <c r="I1167" s="341" t="s">
        <v>1802</v>
      </c>
      <c r="J1167" s="341">
        <v>12013</v>
      </c>
      <c r="K1167" s="341" t="s">
        <v>1704</v>
      </c>
      <c r="L1167" s="341" t="s">
        <v>1832</v>
      </c>
      <c r="M1167" s="342">
        <v>30907805</v>
      </c>
      <c r="N1167" s="332">
        <v>0</v>
      </c>
      <c r="O1167" s="339"/>
      <c r="P1167" s="342">
        <f>+RP_2024[[#This Row],[VALOR INICIAL]]-RP_2024[[#This Row],[VALOR ANULACION]]</f>
        <v>30907805</v>
      </c>
      <c r="Q1167" s="343"/>
      <c r="R1167" s="341">
        <f>VALUE(LEFT(RP_2024[[#This Row],[OBJETO]],3))</f>
        <v>518</v>
      </c>
      <c r="S1167" s="344">
        <f t="shared" si="8"/>
        <v>242</v>
      </c>
      <c r="T1167" s="341" t="str">
        <f>SUBSTITUTE(RP_2024[[#This Row],[CODIGO TIPO]],"-","")</f>
        <v>O232020200991122</v>
      </c>
      <c r="U1167" s="337">
        <v>1905014</v>
      </c>
      <c r="V1167" s="341">
        <f>VALUE(LEFT(RIGHT(RP_2024[[#This Row],[IMPUTACION PRESUPUESTAL]],6),3))</f>
        <v>234</v>
      </c>
      <c r="W1167" s="335" t="s">
        <v>1239</v>
      </c>
      <c r="X1167" s="335">
        <f>VALUE(LEFT(RP_2024[[#This Row],[Actividad]],SEARCH(".",RP_2024[[#This Row],[Actividad]],1)-1))</f>
        <v>13</v>
      </c>
      <c r="Y1167" s="337">
        <f>MONTH(RP_2024[[#This Row],[FECHA RP]])</f>
        <v>10</v>
      </c>
      <c r="Z1167" s="336" t="str">
        <f>IF(RP_2024[[#This Row],[FEC ANULACION]]="","",MONTH(RP_2024[[#This Row],[FEC ANULACION]]))</f>
        <v/>
      </c>
      <c r="AA1167" s="337" t="s">
        <v>1589</v>
      </c>
      <c r="AB1167" s="337" t="s">
        <v>3392</v>
      </c>
      <c r="AC1167" s="337" t="str">
        <f>MID(RP_2024[[#This Row],[Elemento PEP]],11,2)</f>
        <v>13</v>
      </c>
    </row>
    <row r="1168" spans="1:29">
      <c r="A1168" s="338">
        <v>5421</v>
      </c>
      <c r="B1168" s="339">
        <v>45582</v>
      </c>
      <c r="C1168" s="340" t="s">
        <v>1852</v>
      </c>
      <c r="D1168" s="340" t="s">
        <v>2997</v>
      </c>
      <c r="E1168" s="338" t="s">
        <v>1580</v>
      </c>
      <c r="F1168" s="338">
        <v>6274</v>
      </c>
      <c r="G1168" s="339">
        <v>45579</v>
      </c>
      <c r="H1168" s="341">
        <v>6912425</v>
      </c>
      <c r="I1168" s="341" t="s">
        <v>1802</v>
      </c>
      <c r="J1168" s="341">
        <v>12013</v>
      </c>
      <c r="K1168" s="341" t="s">
        <v>1704</v>
      </c>
      <c r="L1168" s="341" t="s">
        <v>1832</v>
      </c>
      <c r="M1168" s="342">
        <v>38158121</v>
      </c>
      <c r="N1168" s="332">
        <v>0</v>
      </c>
      <c r="O1168" s="339"/>
      <c r="P1168" s="342">
        <f>+RP_2024[[#This Row],[VALOR INICIAL]]-RP_2024[[#This Row],[VALOR ANULACION]]</f>
        <v>38158121</v>
      </c>
      <c r="Q1168" s="343"/>
      <c r="R1168" s="341">
        <f>VALUE(LEFT(RP_2024[[#This Row],[OBJETO]],3))</f>
        <v>518</v>
      </c>
      <c r="S1168" s="344">
        <f t="shared" si="8"/>
        <v>242</v>
      </c>
      <c r="T1168" s="341" t="str">
        <f>SUBSTITUTE(RP_2024[[#This Row],[CODIGO TIPO]],"-","")</f>
        <v>O232020200991122</v>
      </c>
      <c r="U1168" s="337">
        <v>1905014</v>
      </c>
      <c r="V1168" s="341">
        <f>VALUE(LEFT(RIGHT(RP_2024[[#This Row],[IMPUTACION PRESUPUESTAL]],6),3))</f>
        <v>127</v>
      </c>
      <c r="W1168" s="335" t="s">
        <v>1244</v>
      </c>
      <c r="X1168" s="335">
        <f>VALUE(LEFT(RP_2024[[#This Row],[Actividad]],SEARCH(".",RP_2024[[#This Row],[Actividad]],1)-1))</f>
        <v>19</v>
      </c>
      <c r="Y1168" s="337">
        <f>MONTH(RP_2024[[#This Row],[FECHA RP]])</f>
        <v>10</v>
      </c>
      <c r="Z1168" s="336" t="str">
        <f>IF(RP_2024[[#This Row],[FEC ANULACION]]="","",MONTH(RP_2024[[#This Row],[FEC ANULACION]]))</f>
        <v/>
      </c>
      <c r="AA1168" s="337" t="s">
        <v>1589</v>
      </c>
      <c r="AB1168" s="337" t="s">
        <v>3393</v>
      </c>
      <c r="AC1168" s="337" t="str">
        <f>MID(RP_2024[[#This Row],[Elemento PEP]],11,2)</f>
        <v>07</v>
      </c>
    </row>
    <row r="1169" spans="1:29">
      <c r="A1169" s="338">
        <v>5422</v>
      </c>
      <c r="B1169" s="339">
        <v>45582</v>
      </c>
      <c r="C1169" s="340" t="s">
        <v>1822</v>
      </c>
      <c r="D1169" s="340" t="s">
        <v>2997</v>
      </c>
      <c r="E1169" s="338" t="s">
        <v>1580</v>
      </c>
      <c r="F1169" s="338">
        <v>6275</v>
      </c>
      <c r="G1169" s="339">
        <v>45579</v>
      </c>
      <c r="H1169" s="341">
        <v>6912425</v>
      </c>
      <c r="I1169" s="341" t="s">
        <v>1802</v>
      </c>
      <c r="J1169" s="341">
        <v>12013</v>
      </c>
      <c r="K1169" s="341" t="s">
        <v>1704</v>
      </c>
      <c r="L1169" s="341" t="s">
        <v>1832</v>
      </c>
      <c r="M1169" s="342">
        <v>12949751</v>
      </c>
      <c r="N1169" s="332">
        <v>0</v>
      </c>
      <c r="O1169" s="339"/>
      <c r="P1169" s="342">
        <f>+RP_2024[[#This Row],[VALOR INICIAL]]-RP_2024[[#This Row],[VALOR ANULACION]]</f>
        <v>12949751</v>
      </c>
      <c r="Q1169" s="343"/>
      <c r="R1169" s="341">
        <f>VALUE(LEFT(RP_2024[[#This Row],[OBJETO]],3))</f>
        <v>518</v>
      </c>
      <c r="S1169" s="344">
        <f t="shared" si="8"/>
        <v>242</v>
      </c>
      <c r="T1169" s="341" t="str">
        <f>SUBSTITUTE(RP_2024[[#This Row],[CODIGO TIPO]],"-","")</f>
        <v>O232020200991122</v>
      </c>
      <c r="U1169" s="337">
        <v>1905014</v>
      </c>
      <c r="V1169" s="341">
        <f>VALUE(LEFT(RIGHT(RP_2024[[#This Row],[IMPUTACION PRESUPUESTAL]],6),3))</f>
        <v>129</v>
      </c>
      <c r="W1169" s="335" t="s">
        <v>1247</v>
      </c>
      <c r="X1169" s="335">
        <f>VALUE(LEFT(RP_2024[[#This Row],[Actividad]],SEARCH(".",RP_2024[[#This Row],[Actividad]],1)-1))</f>
        <v>22</v>
      </c>
      <c r="Y1169" s="337">
        <f>MONTH(RP_2024[[#This Row],[FECHA RP]])</f>
        <v>10</v>
      </c>
      <c r="Z1169" s="336" t="str">
        <f>IF(RP_2024[[#This Row],[FEC ANULACION]]="","",MONTH(RP_2024[[#This Row],[FEC ANULACION]]))</f>
        <v/>
      </c>
      <c r="AA1169" s="337" t="s">
        <v>1589</v>
      </c>
      <c r="AB1169" s="337" t="s">
        <v>3390</v>
      </c>
      <c r="AC1169" s="337" t="str">
        <f>MID(RP_2024[[#This Row],[Elemento PEP]],11,2)</f>
        <v>08</v>
      </c>
    </row>
    <row r="1170" spans="1:29">
      <c r="A1170" s="338">
        <v>5423</v>
      </c>
      <c r="B1170" s="339">
        <v>45582</v>
      </c>
      <c r="C1170" s="340" t="s">
        <v>1805</v>
      </c>
      <c r="D1170" s="340" t="s">
        <v>2997</v>
      </c>
      <c r="E1170" s="338" t="s">
        <v>1580</v>
      </c>
      <c r="F1170" s="338">
        <v>6273</v>
      </c>
      <c r="G1170" s="339">
        <v>45579</v>
      </c>
      <c r="H1170" s="341">
        <v>6912425</v>
      </c>
      <c r="I1170" s="341" t="s">
        <v>1802</v>
      </c>
      <c r="J1170" s="341">
        <v>12013</v>
      </c>
      <c r="K1170" s="341" t="s">
        <v>1704</v>
      </c>
      <c r="L1170" s="341" t="s">
        <v>1832</v>
      </c>
      <c r="M1170" s="342">
        <v>13951659</v>
      </c>
      <c r="N1170" s="332">
        <v>0</v>
      </c>
      <c r="O1170" s="339"/>
      <c r="P1170" s="342">
        <f>+RP_2024[[#This Row],[VALOR INICIAL]]-RP_2024[[#This Row],[VALOR ANULACION]]</f>
        <v>13951659</v>
      </c>
      <c r="Q1170" s="343"/>
      <c r="R1170" s="341">
        <f>VALUE(LEFT(RP_2024[[#This Row],[OBJETO]],3))</f>
        <v>518</v>
      </c>
      <c r="S1170" s="344">
        <f t="shared" si="8"/>
        <v>242</v>
      </c>
      <c r="T1170" s="341" t="str">
        <f>SUBSTITUTE(RP_2024[[#This Row],[CODIGO TIPO]],"-","")</f>
        <v>O232020200991122</v>
      </c>
      <c r="U1170" s="337">
        <v>1905014</v>
      </c>
      <c r="V1170" s="341">
        <f>VALUE(LEFT(RIGHT(RP_2024[[#This Row],[IMPUTACION PRESUPUESTAL]],6),3))</f>
        <v>130</v>
      </c>
      <c r="W1170" s="335" t="s">
        <v>1254</v>
      </c>
      <c r="X1170" s="335">
        <f>VALUE(LEFT(RP_2024[[#This Row],[Actividad]],SEARCH(".",RP_2024[[#This Row],[Actividad]],1)-1))</f>
        <v>28</v>
      </c>
      <c r="Y1170" s="337">
        <f>MONTH(RP_2024[[#This Row],[FECHA RP]])</f>
        <v>10</v>
      </c>
      <c r="Z1170" s="336" t="str">
        <f>IF(RP_2024[[#This Row],[FEC ANULACION]]="","",MONTH(RP_2024[[#This Row],[FEC ANULACION]]))</f>
        <v/>
      </c>
      <c r="AA1170" s="337" t="s">
        <v>1589</v>
      </c>
      <c r="AB1170" s="337" t="s">
        <v>3390</v>
      </c>
      <c r="AC1170" s="337" t="str">
        <f>MID(RP_2024[[#This Row],[Elemento PEP]],11,2)</f>
        <v>08</v>
      </c>
    </row>
    <row r="1171" spans="1:29">
      <c r="A1171" s="338">
        <v>5424</v>
      </c>
      <c r="B1171" s="339">
        <v>45582</v>
      </c>
      <c r="C1171" s="340" t="s">
        <v>1865</v>
      </c>
      <c r="D1171" s="340" t="s">
        <v>2997</v>
      </c>
      <c r="E1171" s="338" t="s">
        <v>1580</v>
      </c>
      <c r="F1171" s="338">
        <v>6276</v>
      </c>
      <c r="G1171" s="339">
        <v>45579</v>
      </c>
      <c r="H1171" s="341">
        <v>6912425</v>
      </c>
      <c r="I1171" s="341" t="s">
        <v>1802</v>
      </c>
      <c r="J1171" s="341">
        <v>12013</v>
      </c>
      <c r="K1171" s="341" t="s">
        <v>1704</v>
      </c>
      <c r="L1171" s="341" t="s">
        <v>1832</v>
      </c>
      <c r="M1171" s="342">
        <v>70892500</v>
      </c>
      <c r="N1171" s="332">
        <v>0</v>
      </c>
      <c r="O1171" s="339"/>
      <c r="P1171" s="342">
        <f>+RP_2024[[#This Row],[VALOR INICIAL]]-RP_2024[[#This Row],[VALOR ANULACION]]</f>
        <v>70892500</v>
      </c>
      <c r="Q1171" s="343"/>
      <c r="R1171" s="341">
        <f>VALUE(LEFT(RP_2024[[#This Row],[OBJETO]],3))</f>
        <v>518</v>
      </c>
      <c r="S1171" s="344">
        <f t="shared" si="8"/>
        <v>242</v>
      </c>
      <c r="T1171" s="341" t="str">
        <f>SUBSTITUTE(RP_2024[[#This Row],[CODIGO TIPO]],"-","")</f>
        <v>O232020200991122</v>
      </c>
      <c r="U1171" s="337">
        <v>1905014</v>
      </c>
      <c r="V1171" s="341">
        <f>VALUE(LEFT(RIGHT(RP_2024[[#This Row],[IMPUTACION PRESUPUESTAL]],6),3))</f>
        <v>114</v>
      </c>
      <c r="W1171" s="337" t="s">
        <v>1242</v>
      </c>
      <c r="X1171" s="335">
        <f>VALUE(LEFT(RP_2024[[#This Row],[Actividad]],SEARCH(".",RP_2024[[#This Row],[Actividad]],1)-1))</f>
        <v>17</v>
      </c>
      <c r="Y1171" s="337">
        <f>MONTH(RP_2024[[#This Row],[FECHA RP]])</f>
        <v>10</v>
      </c>
      <c r="Z1171" s="336" t="str">
        <f>IF(RP_2024[[#This Row],[FEC ANULACION]]="","",MONTH(RP_2024[[#This Row],[FEC ANULACION]]))</f>
        <v/>
      </c>
      <c r="AA1171" s="337" t="s">
        <v>1589</v>
      </c>
      <c r="AB1171" s="337" t="s">
        <v>3391</v>
      </c>
      <c r="AC1171" s="337" t="str">
        <f>MID(RP_2024[[#This Row],[Elemento PEP]],11,2)</f>
        <v>09</v>
      </c>
    </row>
    <row r="1172" spans="1:29">
      <c r="A1172" s="338">
        <v>5425</v>
      </c>
      <c r="B1172" s="339">
        <v>45582</v>
      </c>
      <c r="C1172" s="340" t="s">
        <v>1806</v>
      </c>
      <c r="D1172" s="340" t="s">
        <v>2997</v>
      </c>
      <c r="E1172" s="338" t="s">
        <v>1580</v>
      </c>
      <c r="F1172" s="338">
        <v>6268</v>
      </c>
      <c r="G1172" s="339">
        <v>45579</v>
      </c>
      <c r="H1172" s="341">
        <v>6912425</v>
      </c>
      <c r="I1172" s="341" t="s">
        <v>1802</v>
      </c>
      <c r="J1172" s="341">
        <v>12013</v>
      </c>
      <c r="K1172" s="341" t="s">
        <v>1704</v>
      </c>
      <c r="L1172" s="341" t="s">
        <v>1832</v>
      </c>
      <c r="M1172" s="342">
        <v>14497870</v>
      </c>
      <c r="N1172" s="332">
        <v>0</v>
      </c>
      <c r="O1172" s="339"/>
      <c r="P1172" s="342">
        <f>+RP_2024[[#This Row],[VALOR INICIAL]]-RP_2024[[#This Row],[VALOR ANULACION]]</f>
        <v>14497870</v>
      </c>
      <c r="Q1172" s="343"/>
      <c r="R1172" s="341">
        <f>VALUE(LEFT(RP_2024[[#This Row],[OBJETO]],3))</f>
        <v>518</v>
      </c>
      <c r="S1172" s="344">
        <f t="shared" si="8"/>
        <v>242</v>
      </c>
      <c r="T1172" s="341" t="str">
        <f>SUBSTITUTE(RP_2024[[#This Row],[CODIGO TIPO]],"-","")</f>
        <v>O232020200991122</v>
      </c>
      <c r="U1172" s="337">
        <v>1905049</v>
      </c>
      <c r="V1172" s="341">
        <f>VALUE(LEFT(RIGHT(RP_2024[[#This Row],[IMPUTACION PRESUPUESTAL]],6),3))</f>
        <v>116</v>
      </c>
      <c r="W1172" s="337" t="s">
        <v>1265</v>
      </c>
      <c r="X1172" s="335">
        <f>VALUE(LEFT(RP_2024[[#This Row],[Actividad]],SEARCH(".",RP_2024[[#This Row],[Actividad]],1)-1))</f>
        <v>35</v>
      </c>
      <c r="Y1172" s="337">
        <f>MONTH(RP_2024[[#This Row],[FECHA RP]])</f>
        <v>10</v>
      </c>
      <c r="Z1172" s="336" t="str">
        <f>IF(RP_2024[[#This Row],[FEC ANULACION]]="","",MONTH(RP_2024[[#This Row],[FEC ANULACION]]))</f>
        <v/>
      </c>
      <c r="AA1172" s="337" t="s">
        <v>1589</v>
      </c>
      <c r="AB1172" s="337" t="s">
        <v>3388</v>
      </c>
      <c r="AC1172" s="337" t="str">
        <f>MID(RP_2024[[#This Row],[Elemento PEP]],11,2)</f>
        <v>03</v>
      </c>
    </row>
    <row r="1173" spans="1:29">
      <c r="A1173" s="338">
        <v>5426</v>
      </c>
      <c r="B1173" s="339">
        <v>45582</v>
      </c>
      <c r="C1173" s="340" t="s">
        <v>1835</v>
      </c>
      <c r="D1173" s="340" t="s">
        <v>2997</v>
      </c>
      <c r="E1173" s="338" t="s">
        <v>1580</v>
      </c>
      <c r="F1173" s="338">
        <v>6269</v>
      </c>
      <c r="G1173" s="339">
        <v>45579</v>
      </c>
      <c r="H1173" s="341">
        <v>6912425</v>
      </c>
      <c r="I1173" s="341" t="s">
        <v>1802</v>
      </c>
      <c r="J1173" s="341">
        <v>12013</v>
      </c>
      <c r="K1173" s="341" t="s">
        <v>1704</v>
      </c>
      <c r="L1173" s="341" t="s">
        <v>1832</v>
      </c>
      <c r="M1173" s="342">
        <v>49099950</v>
      </c>
      <c r="N1173" s="332">
        <v>0</v>
      </c>
      <c r="O1173" s="339"/>
      <c r="P1173" s="342">
        <f>+RP_2024[[#This Row],[VALOR INICIAL]]-RP_2024[[#This Row],[VALOR ANULACION]]</f>
        <v>49099950</v>
      </c>
      <c r="Q1173" s="343"/>
      <c r="R1173" s="341">
        <f>VALUE(LEFT(RP_2024[[#This Row],[OBJETO]],3))</f>
        <v>518</v>
      </c>
      <c r="S1173" s="344">
        <f t="shared" si="8"/>
        <v>242</v>
      </c>
      <c r="T1173" s="341" t="str">
        <f>SUBSTITUTE(RP_2024[[#This Row],[CODIGO TIPO]],"-","")</f>
        <v>O232020200991122</v>
      </c>
      <c r="U1173" s="337">
        <v>1905014</v>
      </c>
      <c r="V1173" s="341">
        <f>VALUE(LEFT(RIGHT(RP_2024[[#This Row],[IMPUTACION PRESUPUESTAL]],6),3))</f>
        <v>108</v>
      </c>
      <c r="W1173" s="337" t="s">
        <v>1256</v>
      </c>
      <c r="X1173" s="335">
        <f>VALUE(LEFT(RP_2024[[#This Row],[Actividad]],SEARCH(".",RP_2024[[#This Row],[Actividad]],1)-1))</f>
        <v>30</v>
      </c>
      <c r="Y1173" s="337">
        <f>MONTH(RP_2024[[#This Row],[FECHA RP]])</f>
        <v>10</v>
      </c>
      <c r="Z1173" s="336" t="str">
        <f>IF(RP_2024[[#This Row],[FEC ANULACION]]="","",MONTH(RP_2024[[#This Row],[FEC ANULACION]]))</f>
        <v/>
      </c>
      <c r="AA1173" s="337" t="s">
        <v>1589</v>
      </c>
      <c r="AB1173" s="337" t="s">
        <v>3391</v>
      </c>
      <c r="AC1173" s="337" t="str">
        <f>MID(RP_2024[[#This Row],[Elemento PEP]],11,2)</f>
        <v>09</v>
      </c>
    </row>
    <row r="1174" spans="1:29">
      <c r="A1174" s="338">
        <v>5427</v>
      </c>
      <c r="B1174" s="339">
        <v>45582</v>
      </c>
      <c r="C1174" s="340" t="s">
        <v>1819</v>
      </c>
      <c r="D1174" s="340" t="s">
        <v>2997</v>
      </c>
      <c r="E1174" s="338" t="s">
        <v>1580</v>
      </c>
      <c r="F1174" s="338">
        <v>6272</v>
      </c>
      <c r="G1174" s="339">
        <v>45579</v>
      </c>
      <c r="H1174" s="341">
        <v>6912425</v>
      </c>
      <c r="I1174" s="341" t="s">
        <v>1802</v>
      </c>
      <c r="J1174" s="341">
        <v>12013</v>
      </c>
      <c r="K1174" s="341" t="s">
        <v>1704</v>
      </c>
      <c r="L1174" s="341" t="s">
        <v>1832</v>
      </c>
      <c r="M1174" s="342">
        <v>32483630</v>
      </c>
      <c r="N1174" s="332">
        <v>0</v>
      </c>
      <c r="O1174" s="339"/>
      <c r="P1174" s="342">
        <f>+RP_2024[[#This Row],[VALOR INICIAL]]-RP_2024[[#This Row],[VALOR ANULACION]]</f>
        <v>32483630</v>
      </c>
      <c r="Q1174" s="343"/>
      <c r="R1174" s="341">
        <f>VALUE(LEFT(RP_2024[[#This Row],[OBJETO]],3))</f>
        <v>518</v>
      </c>
      <c r="S1174" s="344">
        <f t="shared" si="8"/>
        <v>242</v>
      </c>
      <c r="T1174" s="341" t="str">
        <f>SUBSTITUTE(RP_2024[[#This Row],[CODIGO TIPO]],"-","")</f>
        <v>O232020200991122</v>
      </c>
      <c r="U1174" s="337">
        <v>1905014</v>
      </c>
      <c r="V1174" s="341">
        <f>VALUE(LEFT(RIGHT(RP_2024[[#This Row],[IMPUTACION PRESUPUESTAL]],6),3))</f>
        <v>134</v>
      </c>
      <c r="W1174" s="335" t="s">
        <v>1253</v>
      </c>
      <c r="X1174" s="335">
        <f>VALUE(LEFT(RP_2024[[#This Row],[Actividad]],SEARCH(".",RP_2024[[#This Row],[Actividad]],1)-1))</f>
        <v>27</v>
      </c>
      <c r="Y1174" s="337">
        <f>MONTH(RP_2024[[#This Row],[FECHA RP]])</f>
        <v>10</v>
      </c>
      <c r="Z1174" s="336" t="str">
        <f>IF(RP_2024[[#This Row],[FEC ANULACION]]="","",MONTH(RP_2024[[#This Row],[FEC ANULACION]]))</f>
        <v/>
      </c>
      <c r="AA1174" s="337" t="s">
        <v>1589</v>
      </c>
      <c r="AB1174" s="337" t="s">
        <v>3390</v>
      </c>
      <c r="AC1174" s="337" t="str">
        <f>MID(RP_2024[[#This Row],[Elemento PEP]],11,2)</f>
        <v>08</v>
      </c>
    </row>
    <row r="1175" spans="1:29">
      <c r="A1175" s="338">
        <v>5428</v>
      </c>
      <c r="B1175" s="339">
        <v>45582</v>
      </c>
      <c r="C1175" s="340" t="s">
        <v>1825</v>
      </c>
      <c r="D1175" s="340" t="s">
        <v>2997</v>
      </c>
      <c r="E1175" s="338" t="s">
        <v>1580</v>
      </c>
      <c r="F1175" s="338">
        <v>6270</v>
      </c>
      <c r="G1175" s="339">
        <v>45579</v>
      </c>
      <c r="H1175" s="341">
        <v>6912425</v>
      </c>
      <c r="I1175" s="341" t="s">
        <v>1802</v>
      </c>
      <c r="J1175" s="341">
        <v>12013</v>
      </c>
      <c r="K1175" s="341" t="s">
        <v>1704</v>
      </c>
      <c r="L1175" s="341" t="s">
        <v>1832</v>
      </c>
      <c r="M1175" s="342">
        <v>13043093</v>
      </c>
      <c r="N1175" s="332">
        <v>0</v>
      </c>
      <c r="O1175" s="339"/>
      <c r="P1175" s="342">
        <f>+RP_2024[[#This Row],[VALOR INICIAL]]-RP_2024[[#This Row],[VALOR ANULACION]]</f>
        <v>13043093</v>
      </c>
      <c r="Q1175" s="343"/>
      <c r="R1175" s="341">
        <f>VALUE(LEFT(RP_2024[[#This Row],[OBJETO]],3))</f>
        <v>518</v>
      </c>
      <c r="S1175" s="344">
        <f t="shared" si="8"/>
        <v>242</v>
      </c>
      <c r="T1175" s="341" t="str">
        <f>SUBSTITUTE(RP_2024[[#This Row],[CODIGO TIPO]],"-","")</f>
        <v>O232020200991122</v>
      </c>
      <c r="U1175" s="337">
        <v>1905014</v>
      </c>
      <c r="V1175" s="341">
        <f>VALUE(LEFT(RIGHT(RP_2024[[#This Row],[IMPUTACION PRESUPUESTAL]],6),3))</f>
        <v>135</v>
      </c>
      <c r="W1175" s="335" t="s">
        <v>1255</v>
      </c>
      <c r="X1175" s="335">
        <f>VALUE(LEFT(RP_2024[[#This Row],[Actividad]],SEARCH(".",RP_2024[[#This Row],[Actividad]],1)-1))</f>
        <v>29</v>
      </c>
      <c r="Y1175" s="337">
        <f>MONTH(RP_2024[[#This Row],[FECHA RP]])</f>
        <v>10</v>
      </c>
      <c r="Z1175" s="336" t="str">
        <f>IF(RP_2024[[#This Row],[FEC ANULACION]]="","",MONTH(RP_2024[[#This Row],[FEC ANULACION]]))</f>
        <v/>
      </c>
      <c r="AA1175" s="337" t="s">
        <v>1589</v>
      </c>
      <c r="AB1175" s="337" t="s">
        <v>3390</v>
      </c>
      <c r="AC1175" s="337" t="str">
        <f>MID(RP_2024[[#This Row],[Elemento PEP]],11,2)</f>
        <v>08</v>
      </c>
    </row>
    <row r="1176" spans="1:29">
      <c r="A1176" s="338">
        <v>5429</v>
      </c>
      <c r="B1176" s="339">
        <v>45582</v>
      </c>
      <c r="C1176" s="340" t="s">
        <v>1848</v>
      </c>
      <c r="D1176" s="340" t="s">
        <v>2997</v>
      </c>
      <c r="E1176" s="338" t="s">
        <v>1580</v>
      </c>
      <c r="F1176" s="338">
        <v>6267</v>
      </c>
      <c r="G1176" s="339">
        <v>45579</v>
      </c>
      <c r="H1176" s="341">
        <v>6912425</v>
      </c>
      <c r="I1176" s="341" t="s">
        <v>1802</v>
      </c>
      <c r="J1176" s="341">
        <v>12013</v>
      </c>
      <c r="K1176" s="341" t="s">
        <v>1704</v>
      </c>
      <c r="L1176" s="341" t="s">
        <v>1832</v>
      </c>
      <c r="M1176" s="342">
        <v>28867860</v>
      </c>
      <c r="N1176" s="332">
        <v>0</v>
      </c>
      <c r="O1176" s="339"/>
      <c r="P1176" s="342">
        <f>+RP_2024[[#This Row],[VALOR INICIAL]]-RP_2024[[#This Row],[VALOR ANULACION]]</f>
        <v>28867860</v>
      </c>
      <c r="Q1176" s="343"/>
      <c r="R1176" s="341">
        <f>VALUE(LEFT(RP_2024[[#This Row],[OBJETO]],3))</f>
        <v>518</v>
      </c>
      <c r="S1176" s="344">
        <f t="shared" ref="S1176:S1241" si="9">Proyecto</f>
        <v>242</v>
      </c>
      <c r="T1176" s="341" t="str">
        <f>SUBSTITUTE(RP_2024[[#This Row],[CODIGO TIPO]],"-","")</f>
        <v>O232020200991122</v>
      </c>
      <c r="U1176" s="337">
        <v>1905049</v>
      </c>
      <c r="V1176" s="341">
        <f>VALUE(LEFT(RIGHT(RP_2024[[#This Row],[IMPUTACION PRESUPUESTAL]],6),3))</f>
        <v>133</v>
      </c>
      <c r="W1176" s="335" t="s">
        <v>1271</v>
      </c>
      <c r="X1176" s="335">
        <f>VALUE(LEFT(RP_2024[[#This Row],[Actividad]],SEARCH(".",RP_2024[[#This Row],[Actividad]],1)-1))</f>
        <v>38</v>
      </c>
      <c r="Y1176" s="337">
        <f>MONTH(RP_2024[[#This Row],[FECHA RP]])</f>
        <v>10</v>
      </c>
      <c r="Z1176" s="336" t="str">
        <f>IF(RP_2024[[#This Row],[FEC ANULACION]]="","",MONTH(RP_2024[[#This Row],[FEC ANULACION]]))</f>
        <v/>
      </c>
      <c r="AA1176" s="337" t="s">
        <v>1589</v>
      </c>
      <c r="AB1176" s="337" t="s">
        <v>3386</v>
      </c>
      <c r="AC1176" s="337" t="str">
        <f>MID(RP_2024[[#This Row],[Elemento PEP]],11,2)</f>
        <v>13</v>
      </c>
    </row>
    <row r="1177" spans="1:29">
      <c r="A1177" s="338">
        <v>5430</v>
      </c>
      <c r="B1177" s="339">
        <v>45582</v>
      </c>
      <c r="C1177" s="340" t="s">
        <v>1829</v>
      </c>
      <c r="D1177" s="340" t="s">
        <v>2997</v>
      </c>
      <c r="E1177" s="338" t="s">
        <v>1580</v>
      </c>
      <c r="F1177" s="338">
        <v>6266</v>
      </c>
      <c r="G1177" s="339">
        <v>45579</v>
      </c>
      <c r="H1177" s="341">
        <v>6912425</v>
      </c>
      <c r="I1177" s="341" t="s">
        <v>1802</v>
      </c>
      <c r="J1177" s="341">
        <v>12013</v>
      </c>
      <c r="K1177" s="341" t="s">
        <v>1704</v>
      </c>
      <c r="L1177" s="341" t="s">
        <v>1832</v>
      </c>
      <c r="M1177" s="342">
        <v>14217588</v>
      </c>
      <c r="N1177" s="332">
        <v>0</v>
      </c>
      <c r="O1177" s="339"/>
      <c r="P1177" s="342">
        <f>+RP_2024[[#This Row],[VALOR INICIAL]]-RP_2024[[#This Row],[VALOR ANULACION]]</f>
        <v>14217588</v>
      </c>
      <c r="Q1177" s="343"/>
      <c r="R1177" s="341">
        <f>VALUE(LEFT(RP_2024[[#This Row],[OBJETO]],3))</f>
        <v>518</v>
      </c>
      <c r="S1177" s="344">
        <f t="shared" si="9"/>
        <v>242</v>
      </c>
      <c r="T1177" s="341" t="str">
        <f>SUBSTITUTE(RP_2024[[#This Row],[CODIGO TIPO]],"-","")</f>
        <v>O232020200991122</v>
      </c>
      <c r="U1177" s="337">
        <v>1905049</v>
      </c>
      <c r="V1177" s="341">
        <f>VALUE(LEFT(RIGHT(RP_2024[[#This Row],[IMPUTACION PRESUPUESTAL]],6),3))</f>
        <v>111</v>
      </c>
      <c r="W1177" s="337" t="s">
        <v>1267</v>
      </c>
      <c r="X1177" s="335">
        <f>VALUE(LEFT(RP_2024[[#This Row],[Actividad]],SEARCH(".",RP_2024[[#This Row],[Actividad]],1)-1))</f>
        <v>36</v>
      </c>
      <c r="Y1177" s="337">
        <f>MONTH(RP_2024[[#This Row],[FECHA RP]])</f>
        <v>10</v>
      </c>
      <c r="Z1177" s="336" t="str">
        <f>IF(RP_2024[[#This Row],[FEC ANULACION]]="","",MONTH(RP_2024[[#This Row],[FEC ANULACION]]))</f>
        <v/>
      </c>
      <c r="AA1177" s="337" t="s">
        <v>1589</v>
      </c>
      <c r="AB1177" s="337" t="s">
        <v>3388</v>
      </c>
      <c r="AC1177" s="337" t="str">
        <f>MID(RP_2024[[#This Row],[Elemento PEP]],11,2)</f>
        <v>03</v>
      </c>
    </row>
    <row r="1178" spans="1:29">
      <c r="A1178" s="338">
        <v>5431</v>
      </c>
      <c r="B1178" s="339">
        <v>45582</v>
      </c>
      <c r="C1178" s="340" t="s">
        <v>1854</v>
      </c>
      <c r="D1178" s="340" t="s">
        <v>2997</v>
      </c>
      <c r="E1178" s="338" t="s">
        <v>1580</v>
      </c>
      <c r="F1178" s="338">
        <v>6263</v>
      </c>
      <c r="G1178" s="339">
        <v>45579</v>
      </c>
      <c r="H1178" s="341">
        <v>6912425</v>
      </c>
      <c r="I1178" s="341" t="s">
        <v>1802</v>
      </c>
      <c r="J1178" s="341">
        <v>49809</v>
      </c>
      <c r="K1178" s="341" t="s">
        <v>1704</v>
      </c>
      <c r="L1178" s="341" t="s">
        <v>1719</v>
      </c>
      <c r="M1178" s="342">
        <v>17017288</v>
      </c>
      <c r="N1178" s="332">
        <v>0</v>
      </c>
      <c r="O1178" s="339"/>
      <c r="P1178" s="342">
        <f>+RP_2024[[#This Row],[VALOR INICIAL]]-RP_2024[[#This Row],[VALOR ANULACION]]</f>
        <v>17017288</v>
      </c>
      <c r="Q1178" s="343"/>
      <c r="R1178" s="341">
        <f>VALUE(LEFT(RP_2024[[#This Row],[OBJETO]],3))</f>
        <v>518</v>
      </c>
      <c r="S1178" s="344">
        <f t="shared" si="9"/>
        <v>242</v>
      </c>
      <c r="T1178" s="341" t="str">
        <f>SUBSTITUTE(RP_2024[[#This Row],[CODIGO TIPO]],"-","")</f>
        <v>O232020200991122</v>
      </c>
      <c r="U1178" s="337">
        <v>1905049</v>
      </c>
      <c r="V1178" s="341">
        <f>VALUE(LEFT(RIGHT(RP_2024[[#This Row],[IMPUTACION PRESUPUESTAL]],6),3))</f>
        <v>143</v>
      </c>
      <c r="W1178" s="335" t="s">
        <v>1275</v>
      </c>
      <c r="X1178" s="335">
        <f>VALUE(LEFT(RP_2024[[#This Row],[Actividad]],SEARCH(".",RP_2024[[#This Row],[Actividad]],1)-1))</f>
        <v>40</v>
      </c>
      <c r="Y1178" s="337">
        <f>MONTH(RP_2024[[#This Row],[FECHA RP]])</f>
        <v>10</v>
      </c>
      <c r="Z1178" s="336" t="str">
        <f>IF(RP_2024[[#This Row],[FEC ANULACION]]="","",MONTH(RP_2024[[#This Row],[FEC ANULACION]]))</f>
        <v/>
      </c>
      <c r="AA1178" s="337" t="s">
        <v>1589</v>
      </c>
      <c r="AB1178" s="337" t="s">
        <v>3386</v>
      </c>
      <c r="AC1178" s="337" t="str">
        <f>MID(RP_2024[[#This Row],[Elemento PEP]],11,2)</f>
        <v>13</v>
      </c>
    </row>
    <row r="1179" spans="1:29">
      <c r="A1179" s="338">
        <v>5432</v>
      </c>
      <c r="B1179" s="339">
        <v>45582</v>
      </c>
      <c r="C1179" s="340" t="s">
        <v>1854</v>
      </c>
      <c r="D1179" s="340" t="s">
        <v>2997</v>
      </c>
      <c r="E1179" s="338" t="s">
        <v>1580</v>
      </c>
      <c r="F1179" s="338">
        <v>6265</v>
      </c>
      <c r="G1179" s="339">
        <v>45579</v>
      </c>
      <c r="H1179" s="341">
        <v>6912425</v>
      </c>
      <c r="I1179" s="341" t="s">
        <v>1802</v>
      </c>
      <c r="J1179" s="341">
        <v>12013</v>
      </c>
      <c r="K1179" s="341" t="s">
        <v>1704</v>
      </c>
      <c r="L1179" s="341" t="s">
        <v>1832</v>
      </c>
      <c r="M1179" s="342">
        <v>258427053</v>
      </c>
      <c r="N1179" s="332">
        <v>0</v>
      </c>
      <c r="O1179" s="339"/>
      <c r="P1179" s="342">
        <f>+RP_2024[[#This Row],[VALOR INICIAL]]-RP_2024[[#This Row],[VALOR ANULACION]]</f>
        <v>258427053</v>
      </c>
      <c r="Q1179" s="343"/>
      <c r="R1179" s="341">
        <f>VALUE(LEFT(RP_2024[[#This Row],[OBJETO]],3))</f>
        <v>518</v>
      </c>
      <c r="S1179" s="344">
        <f t="shared" si="9"/>
        <v>242</v>
      </c>
      <c r="T1179" s="341" t="str">
        <f>SUBSTITUTE(RP_2024[[#This Row],[CODIGO TIPO]],"-","")</f>
        <v>O232020200991122</v>
      </c>
      <c r="U1179" s="337">
        <v>1905049</v>
      </c>
      <c r="V1179" s="341">
        <f>VALUE(LEFT(RIGHT(RP_2024[[#This Row],[IMPUTACION PRESUPUESTAL]],6),3))</f>
        <v>143</v>
      </c>
      <c r="W1179" s="335" t="s">
        <v>1275</v>
      </c>
      <c r="X1179" s="335">
        <f>VALUE(LEFT(RP_2024[[#This Row],[Actividad]],SEARCH(".",RP_2024[[#This Row],[Actividad]],1)-1))</f>
        <v>40</v>
      </c>
      <c r="Y1179" s="337">
        <f>MONTH(RP_2024[[#This Row],[FECHA RP]])</f>
        <v>10</v>
      </c>
      <c r="Z1179" s="336" t="str">
        <f>IF(RP_2024[[#This Row],[FEC ANULACION]]="","",MONTH(RP_2024[[#This Row],[FEC ANULACION]]))</f>
        <v/>
      </c>
      <c r="AA1179" s="337" t="s">
        <v>1589</v>
      </c>
      <c r="AB1179" s="337" t="s">
        <v>3386</v>
      </c>
      <c r="AC1179" s="337" t="str">
        <f>MID(RP_2024[[#This Row],[Elemento PEP]],11,2)</f>
        <v>13</v>
      </c>
    </row>
    <row r="1180" spans="1:29">
      <c r="A1180" s="338">
        <v>5433</v>
      </c>
      <c r="B1180" s="339">
        <v>45582</v>
      </c>
      <c r="C1180" s="340" t="s">
        <v>1848</v>
      </c>
      <c r="D1180" s="340" t="s">
        <v>2997</v>
      </c>
      <c r="E1180" s="338" t="s">
        <v>1580</v>
      </c>
      <c r="F1180" s="338">
        <v>6264</v>
      </c>
      <c r="G1180" s="339">
        <v>45579</v>
      </c>
      <c r="H1180" s="341">
        <v>6912425</v>
      </c>
      <c r="I1180" s="341" t="s">
        <v>1802</v>
      </c>
      <c r="J1180" s="341">
        <v>49809</v>
      </c>
      <c r="K1180" s="341" t="s">
        <v>1704</v>
      </c>
      <c r="L1180" s="341" t="s">
        <v>1719</v>
      </c>
      <c r="M1180" s="342">
        <v>546059843</v>
      </c>
      <c r="N1180" s="332">
        <v>0</v>
      </c>
      <c r="O1180" s="339"/>
      <c r="P1180" s="342">
        <f>+RP_2024[[#This Row],[VALOR INICIAL]]-RP_2024[[#This Row],[VALOR ANULACION]]</f>
        <v>546059843</v>
      </c>
      <c r="Q1180" s="343"/>
      <c r="R1180" s="341">
        <f>VALUE(LEFT(RP_2024[[#This Row],[OBJETO]],3))</f>
        <v>518</v>
      </c>
      <c r="S1180" s="344">
        <f t="shared" si="9"/>
        <v>242</v>
      </c>
      <c r="T1180" s="341" t="str">
        <f>SUBSTITUTE(RP_2024[[#This Row],[CODIGO TIPO]],"-","")</f>
        <v>O232020200991122</v>
      </c>
      <c r="U1180" s="337">
        <v>1905049</v>
      </c>
      <c r="V1180" s="341">
        <f>VALUE(LEFT(RIGHT(RP_2024[[#This Row],[IMPUTACION PRESUPUESTAL]],6),3))</f>
        <v>133</v>
      </c>
      <c r="W1180" s="335" t="s">
        <v>1270</v>
      </c>
      <c r="X1180" s="335">
        <f>VALUE(LEFT(RP_2024[[#This Row],[Actividad]],SEARCH(".",RP_2024[[#This Row],[Actividad]],1)-1))</f>
        <v>38</v>
      </c>
      <c r="Y1180" s="337">
        <f>MONTH(RP_2024[[#This Row],[FECHA RP]])</f>
        <v>10</v>
      </c>
      <c r="Z1180" s="336" t="str">
        <f>IF(RP_2024[[#This Row],[FEC ANULACION]]="","",MONTH(RP_2024[[#This Row],[FEC ANULACION]]))</f>
        <v/>
      </c>
      <c r="AA1180" s="337" t="s">
        <v>1589</v>
      </c>
      <c r="AB1180" s="337" t="s">
        <v>3386</v>
      </c>
      <c r="AC1180" s="337" t="str">
        <f>MID(RP_2024[[#This Row],[Elemento PEP]],11,2)</f>
        <v>13</v>
      </c>
    </row>
    <row r="1181" spans="1:29">
      <c r="A1181" s="338">
        <v>5434</v>
      </c>
      <c r="B1181" s="339">
        <v>45582</v>
      </c>
      <c r="C1181" s="340" t="s">
        <v>1817</v>
      </c>
      <c r="D1181" s="340" t="s">
        <v>2997</v>
      </c>
      <c r="E1181" s="338" t="s">
        <v>1580</v>
      </c>
      <c r="F1181" s="338">
        <v>6261</v>
      </c>
      <c r="G1181" s="339">
        <v>45579</v>
      </c>
      <c r="H1181" s="341">
        <v>6912425</v>
      </c>
      <c r="I1181" s="341" t="s">
        <v>1802</v>
      </c>
      <c r="J1181" s="341">
        <v>12013</v>
      </c>
      <c r="K1181" s="341" t="s">
        <v>1704</v>
      </c>
      <c r="L1181" s="341" t="s">
        <v>1832</v>
      </c>
      <c r="M1181" s="342">
        <v>30605926</v>
      </c>
      <c r="N1181" s="332">
        <v>0</v>
      </c>
      <c r="O1181" s="339"/>
      <c r="P1181" s="342">
        <f>+RP_2024[[#This Row],[VALOR INICIAL]]-RP_2024[[#This Row],[VALOR ANULACION]]</f>
        <v>30605926</v>
      </c>
      <c r="Q1181" s="343"/>
      <c r="R1181" s="341">
        <f>VALUE(LEFT(RP_2024[[#This Row],[OBJETO]],3))</f>
        <v>518</v>
      </c>
      <c r="S1181" s="344">
        <f t="shared" si="9"/>
        <v>242</v>
      </c>
      <c r="T1181" s="341" t="str">
        <f>SUBSTITUTE(RP_2024[[#This Row],[CODIGO TIPO]],"-","")</f>
        <v>O232020200991122</v>
      </c>
      <c r="U1181" s="337">
        <v>1905049</v>
      </c>
      <c r="V1181" s="341">
        <f>VALUE(LEFT(RIGHT(RP_2024[[#This Row],[IMPUTACION PRESUPUESTAL]],6),3))</f>
        <v>148</v>
      </c>
      <c r="W1181" s="335" t="s">
        <v>1274</v>
      </c>
      <c r="X1181" s="335">
        <f>VALUE(LEFT(RP_2024[[#This Row],[Actividad]],SEARCH(".",RP_2024[[#This Row],[Actividad]],1)-1))</f>
        <v>40</v>
      </c>
      <c r="Y1181" s="337">
        <f>MONTH(RP_2024[[#This Row],[FECHA RP]])</f>
        <v>10</v>
      </c>
      <c r="Z1181" s="336" t="str">
        <f>IF(RP_2024[[#This Row],[FEC ANULACION]]="","",MONTH(RP_2024[[#This Row],[FEC ANULACION]]))</f>
        <v/>
      </c>
      <c r="AA1181" s="337" t="s">
        <v>1589</v>
      </c>
      <c r="AB1181" s="337" t="s">
        <v>3386</v>
      </c>
      <c r="AC1181" s="337" t="str">
        <f>MID(RP_2024[[#This Row],[Elemento PEP]],11,2)</f>
        <v>13</v>
      </c>
    </row>
    <row r="1182" spans="1:29">
      <c r="A1182" s="338">
        <v>5435</v>
      </c>
      <c r="B1182" s="339">
        <v>45582</v>
      </c>
      <c r="C1182" s="340" t="s">
        <v>1862</v>
      </c>
      <c r="D1182" s="340" t="s">
        <v>2997</v>
      </c>
      <c r="E1182" s="338" t="s">
        <v>1580</v>
      </c>
      <c r="F1182" s="338">
        <v>6260</v>
      </c>
      <c r="G1182" s="339">
        <v>45579</v>
      </c>
      <c r="H1182" s="341">
        <v>6912425</v>
      </c>
      <c r="I1182" s="341" t="s">
        <v>1802</v>
      </c>
      <c r="J1182" s="341">
        <v>12013</v>
      </c>
      <c r="K1182" s="341" t="s">
        <v>1704</v>
      </c>
      <c r="L1182" s="341" t="s">
        <v>1832</v>
      </c>
      <c r="M1182" s="342">
        <v>29654792</v>
      </c>
      <c r="N1182" s="332">
        <v>0</v>
      </c>
      <c r="O1182" s="339"/>
      <c r="P1182" s="342">
        <f>+RP_2024[[#This Row],[VALOR INICIAL]]-RP_2024[[#This Row],[VALOR ANULACION]]</f>
        <v>29654792</v>
      </c>
      <c r="Q1182" s="343"/>
      <c r="R1182" s="341">
        <f>VALUE(LEFT(RP_2024[[#This Row],[OBJETO]],3))</f>
        <v>518</v>
      </c>
      <c r="S1182" s="344">
        <f t="shared" si="9"/>
        <v>242</v>
      </c>
      <c r="T1182" s="341" t="str">
        <f>SUBSTITUTE(RP_2024[[#This Row],[CODIGO TIPO]],"-","")</f>
        <v>O232020200991122</v>
      </c>
      <c r="U1182" s="337">
        <v>1905049</v>
      </c>
      <c r="V1182" s="341">
        <f>VALUE(LEFT(RIGHT(RP_2024[[#This Row],[IMPUTACION PRESUPUESTAL]],6),3))</f>
        <v>211</v>
      </c>
      <c r="W1182" s="335" t="s">
        <v>1277</v>
      </c>
      <c r="X1182" s="335">
        <f>VALUE(LEFT(RP_2024[[#This Row],[Actividad]],SEARCH(".",RP_2024[[#This Row],[Actividad]],1)-1))</f>
        <v>41</v>
      </c>
      <c r="Y1182" s="337">
        <f>MONTH(RP_2024[[#This Row],[FECHA RP]])</f>
        <v>10</v>
      </c>
      <c r="Z1182" s="336" t="str">
        <f>IF(RP_2024[[#This Row],[FEC ANULACION]]="","",MONTH(RP_2024[[#This Row],[FEC ANULACION]]))</f>
        <v/>
      </c>
      <c r="AA1182" s="337" t="s">
        <v>1589</v>
      </c>
      <c r="AB1182" s="337" t="s">
        <v>3397</v>
      </c>
      <c r="AC1182" s="337" t="str">
        <f>MID(RP_2024[[#This Row],[Elemento PEP]],11,2)</f>
        <v>09</v>
      </c>
    </row>
    <row r="1183" spans="1:29">
      <c r="A1183" s="338">
        <v>5435</v>
      </c>
      <c r="B1183" s="339">
        <v>45582</v>
      </c>
      <c r="C1183" s="340" t="s">
        <v>1862</v>
      </c>
      <c r="D1183" s="340" t="s">
        <v>2997</v>
      </c>
      <c r="E1183" s="338" t="s">
        <v>1580</v>
      </c>
      <c r="F1183" s="338">
        <v>6260</v>
      </c>
      <c r="G1183" s="339">
        <v>45579</v>
      </c>
      <c r="H1183" s="341">
        <v>6912425</v>
      </c>
      <c r="I1183" s="341" t="s">
        <v>1802</v>
      </c>
      <c r="J1183" s="341">
        <v>12013</v>
      </c>
      <c r="K1183" s="341" t="s">
        <v>1704</v>
      </c>
      <c r="L1183" s="341" t="s">
        <v>1832</v>
      </c>
      <c r="M1183" s="342">
        <v>140880648</v>
      </c>
      <c r="N1183" s="332">
        <v>0</v>
      </c>
      <c r="O1183" s="339"/>
      <c r="P1183" s="342">
        <f>+RP_2024[[#This Row],[VALOR INICIAL]]-RP_2024[[#This Row],[VALOR ANULACION]]</f>
        <v>140880648</v>
      </c>
      <c r="Q1183" s="343"/>
      <c r="R1183" s="341">
        <f>VALUE(LEFT(RP_2024[[#This Row],[OBJETO]],3))</f>
        <v>518</v>
      </c>
      <c r="S1183" s="344">
        <f t="shared" si="9"/>
        <v>242</v>
      </c>
      <c r="T1183" s="341" t="str">
        <f>SUBSTITUTE(RP_2024[[#This Row],[CODIGO TIPO]],"-","")</f>
        <v>O232020200991122</v>
      </c>
      <c r="U1183" s="337">
        <v>1905049</v>
      </c>
      <c r="V1183" s="341">
        <f>VALUE(LEFT(RIGHT(RP_2024[[#This Row],[IMPUTACION PRESUPUESTAL]],6),3))</f>
        <v>211</v>
      </c>
      <c r="W1183" s="335" t="s">
        <v>1278</v>
      </c>
      <c r="X1183" s="335">
        <f>VALUE(LEFT(RP_2024[[#This Row],[Actividad]],SEARCH(".",RP_2024[[#This Row],[Actividad]],1)-1))</f>
        <v>41</v>
      </c>
      <c r="Y1183" s="337">
        <f>MONTH(RP_2024[[#This Row],[FECHA RP]])</f>
        <v>10</v>
      </c>
      <c r="Z1183" s="336" t="str">
        <f>IF(RP_2024[[#This Row],[FEC ANULACION]]="","",MONTH(RP_2024[[#This Row],[FEC ANULACION]]))</f>
        <v/>
      </c>
      <c r="AA1183" s="337" t="s">
        <v>1589</v>
      </c>
      <c r="AB1183" s="337" t="s">
        <v>3397</v>
      </c>
      <c r="AC1183" s="337" t="str">
        <f>MID(RP_2024[[#This Row],[Elemento PEP]],11,2)</f>
        <v>09</v>
      </c>
    </row>
    <row r="1184" spans="1:29">
      <c r="A1184" s="338">
        <v>5436</v>
      </c>
      <c r="B1184" s="339">
        <v>45582</v>
      </c>
      <c r="C1184" s="340" t="s">
        <v>1821</v>
      </c>
      <c r="D1184" s="340" t="s">
        <v>2997</v>
      </c>
      <c r="E1184" s="338" t="s">
        <v>1580</v>
      </c>
      <c r="F1184" s="338">
        <v>6262</v>
      </c>
      <c r="G1184" s="339">
        <v>45579</v>
      </c>
      <c r="H1184" s="341">
        <v>6912425</v>
      </c>
      <c r="I1184" s="341" t="s">
        <v>1802</v>
      </c>
      <c r="J1184" s="341">
        <v>12013</v>
      </c>
      <c r="K1184" s="341" t="s">
        <v>1704</v>
      </c>
      <c r="L1184" s="341" t="s">
        <v>1832</v>
      </c>
      <c r="M1184" s="342">
        <v>53816444</v>
      </c>
      <c r="N1184" s="332">
        <v>0</v>
      </c>
      <c r="O1184" s="339"/>
      <c r="P1184" s="342">
        <f>+RP_2024[[#This Row],[VALOR INICIAL]]-RP_2024[[#This Row],[VALOR ANULACION]]</f>
        <v>53816444</v>
      </c>
      <c r="Q1184" s="343"/>
      <c r="R1184" s="341">
        <f>VALUE(LEFT(RP_2024[[#This Row],[OBJETO]],3))</f>
        <v>518</v>
      </c>
      <c r="S1184" s="344">
        <f t="shared" si="9"/>
        <v>242</v>
      </c>
      <c r="T1184" s="341" t="str">
        <f>SUBSTITUTE(RP_2024[[#This Row],[CODIGO TIPO]],"-","")</f>
        <v>O232020200991122</v>
      </c>
      <c r="U1184" s="337">
        <v>1905049</v>
      </c>
      <c r="V1184" s="341">
        <f>VALUE(LEFT(RIGHT(RP_2024[[#This Row],[IMPUTACION PRESUPUESTAL]],6),3))</f>
        <v>119</v>
      </c>
      <c r="W1184" s="337" t="s">
        <v>1272</v>
      </c>
      <c r="X1184" s="335">
        <f>VALUE(LEFT(RP_2024[[#This Row],[Actividad]],SEARCH(".",RP_2024[[#This Row],[Actividad]],1)-1))</f>
        <v>39</v>
      </c>
      <c r="Y1184" s="337">
        <f>MONTH(RP_2024[[#This Row],[FECHA RP]])</f>
        <v>10</v>
      </c>
      <c r="Z1184" s="336" t="str">
        <f>IF(RP_2024[[#This Row],[FEC ANULACION]]="","",MONTH(RP_2024[[#This Row],[FEC ANULACION]]))</f>
        <v/>
      </c>
      <c r="AA1184" s="337" t="s">
        <v>1589</v>
      </c>
      <c r="AB1184" s="337" t="s">
        <v>3388</v>
      </c>
      <c r="AC1184" s="337" t="str">
        <f>MID(RP_2024[[#This Row],[Elemento PEP]],11,2)</f>
        <v>03</v>
      </c>
    </row>
    <row r="1185" spans="1:29">
      <c r="A1185" s="338">
        <v>5437</v>
      </c>
      <c r="B1185" s="339">
        <v>45582</v>
      </c>
      <c r="C1185" s="340" t="s">
        <v>1863</v>
      </c>
      <c r="D1185" s="340" t="s">
        <v>2997</v>
      </c>
      <c r="E1185" s="338" t="s">
        <v>1580</v>
      </c>
      <c r="F1185" s="338">
        <v>6259</v>
      </c>
      <c r="G1185" s="339">
        <v>45579</v>
      </c>
      <c r="H1185" s="341">
        <v>6912425</v>
      </c>
      <c r="I1185" s="341" t="s">
        <v>1802</v>
      </c>
      <c r="J1185" s="341">
        <v>49809</v>
      </c>
      <c r="K1185" s="341" t="s">
        <v>1704</v>
      </c>
      <c r="L1185" s="341" t="s">
        <v>1719</v>
      </c>
      <c r="M1185" s="342">
        <v>290519159</v>
      </c>
      <c r="N1185" s="332">
        <v>0</v>
      </c>
      <c r="O1185" s="339"/>
      <c r="P1185" s="342">
        <f>+RP_2024[[#This Row],[VALOR INICIAL]]-RP_2024[[#This Row],[VALOR ANULACION]]</f>
        <v>290519159</v>
      </c>
      <c r="Q1185" s="343"/>
      <c r="R1185" s="341">
        <f>VALUE(LEFT(RP_2024[[#This Row],[OBJETO]],3))</f>
        <v>518</v>
      </c>
      <c r="S1185" s="344">
        <f t="shared" si="9"/>
        <v>242</v>
      </c>
      <c r="T1185" s="341" t="str">
        <f>SUBSTITUTE(RP_2024[[#This Row],[CODIGO TIPO]],"-","")</f>
        <v>O232020200991122</v>
      </c>
      <c r="U1185" s="337">
        <v>1905054</v>
      </c>
      <c r="V1185" s="341">
        <f>VALUE(LEFT(RIGHT(RP_2024[[#This Row],[IMPUTACION PRESUPUESTAL]],6),3))</f>
        <v>103</v>
      </c>
      <c r="W1185" s="335" t="s">
        <v>44</v>
      </c>
      <c r="X1185" s="335">
        <f>VALUE(LEFT(RP_2024[[#This Row],[Actividad]],SEARCH(".",RP_2024[[#This Row],[Actividad]],1)-1))</f>
        <v>3</v>
      </c>
      <c r="Y1185" s="337">
        <f>MONTH(RP_2024[[#This Row],[FECHA RP]])</f>
        <v>10</v>
      </c>
      <c r="Z1185" s="336" t="str">
        <f>IF(RP_2024[[#This Row],[FEC ANULACION]]="","",MONTH(RP_2024[[#This Row],[FEC ANULACION]]))</f>
        <v/>
      </c>
      <c r="AA1185" s="337" t="s">
        <v>1589</v>
      </c>
      <c r="AB1185" s="337" t="s">
        <v>3394</v>
      </c>
      <c r="AC1185" s="337" t="str">
        <f>MID(RP_2024[[#This Row],[Elemento PEP]],11,2)</f>
        <v>13</v>
      </c>
    </row>
    <row r="1186" spans="1:29">
      <c r="A1186" s="338">
        <v>5437</v>
      </c>
      <c r="B1186" s="339">
        <v>45582</v>
      </c>
      <c r="C1186" s="340" t="s">
        <v>1863</v>
      </c>
      <c r="D1186" s="340" t="s">
        <v>2997</v>
      </c>
      <c r="E1186" s="338" t="s">
        <v>1580</v>
      </c>
      <c r="F1186" s="338">
        <v>6259</v>
      </c>
      <c r="G1186" s="339">
        <v>45579</v>
      </c>
      <c r="H1186" s="341">
        <v>6912425</v>
      </c>
      <c r="I1186" s="341" t="s">
        <v>1802</v>
      </c>
      <c r="J1186" s="341">
        <v>12013</v>
      </c>
      <c r="K1186" s="341" t="s">
        <v>1704</v>
      </c>
      <c r="L1186" s="341" t="s">
        <v>1832</v>
      </c>
      <c r="M1186" s="342">
        <v>226408969</v>
      </c>
      <c r="N1186" s="332">
        <v>0</v>
      </c>
      <c r="O1186" s="339"/>
      <c r="P1186" s="342">
        <f>+RP_2024[[#This Row],[VALOR INICIAL]]-RP_2024[[#This Row],[VALOR ANULACION]]</f>
        <v>226408969</v>
      </c>
      <c r="Q1186" s="343"/>
      <c r="R1186" s="341">
        <f>VALUE(LEFT(RP_2024[[#This Row],[OBJETO]],3))</f>
        <v>518</v>
      </c>
      <c r="S1186" s="344">
        <f t="shared" si="9"/>
        <v>242</v>
      </c>
      <c r="T1186" s="341" t="str">
        <f>SUBSTITUTE(RP_2024[[#This Row],[CODIGO TIPO]],"-","")</f>
        <v>O232020200991122</v>
      </c>
      <c r="U1186" s="337">
        <v>1905054</v>
      </c>
      <c r="V1186" s="341">
        <f>VALUE(LEFT(RIGHT(RP_2024[[#This Row],[IMPUTACION PRESUPUESTAL]],6),3))</f>
        <v>103</v>
      </c>
      <c r="W1186" s="335" t="s">
        <v>44</v>
      </c>
      <c r="X1186" s="335">
        <f>VALUE(LEFT(RP_2024[[#This Row],[Actividad]],SEARCH(".",RP_2024[[#This Row],[Actividad]],1)-1))</f>
        <v>3</v>
      </c>
      <c r="Y1186" s="337">
        <f>MONTH(RP_2024[[#This Row],[FECHA RP]])</f>
        <v>10</v>
      </c>
      <c r="Z1186" s="336" t="str">
        <f>IF(RP_2024[[#This Row],[FEC ANULACION]]="","",MONTH(RP_2024[[#This Row],[FEC ANULACION]]))</f>
        <v/>
      </c>
      <c r="AA1186" s="337" t="s">
        <v>1589</v>
      </c>
      <c r="AB1186" s="337" t="s">
        <v>3394</v>
      </c>
      <c r="AC1186" s="337" t="str">
        <f>MID(RP_2024[[#This Row],[Elemento PEP]],11,2)</f>
        <v>13</v>
      </c>
    </row>
    <row r="1187" spans="1:29">
      <c r="A1187" s="338">
        <v>5437</v>
      </c>
      <c r="B1187" s="339">
        <v>45582</v>
      </c>
      <c r="C1187" s="340" t="s">
        <v>1863</v>
      </c>
      <c r="D1187" s="340" t="s">
        <v>2997</v>
      </c>
      <c r="E1187" s="338" t="s">
        <v>1580</v>
      </c>
      <c r="F1187" s="338">
        <v>6259</v>
      </c>
      <c r="G1187" s="339">
        <v>45579</v>
      </c>
      <c r="H1187" s="341">
        <v>6912425</v>
      </c>
      <c r="I1187" s="341" t="s">
        <v>1802</v>
      </c>
      <c r="J1187" s="341">
        <v>12013</v>
      </c>
      <c r="K1187" s="341" t="s">
        <v>1704</v>
      </c>
      <c r="L1187" s="341" t="s">
        <v>1832</v>
      </c>
      <c r="M1187" s="342">
        <v>271670930</v>
      </c>
      <c r="N1187" s="332">
        <v>0</v>
      </c>
      <c r="O1187" s="339"/>
      <c r="P1187" s="342">
        <f>+RP_2024[[#This Row],[VALOR INICIAL]]-RP_2024[[#This Row],[VALOR ANULACION]]</f>
        <v>271670930</v>
      </c>
      <c r="Q1187" s="343"/>
      <c r="R1187" s="341">
        <f>VALUE(LEFT(RP_2024[[#This Row],[OBJETO]],3))</f>
        <v>518</v>
      </c>
      <c r="S1187" s="344">
        <f t="shared" si="9"/>
        <v>242</v>
      </c>
      <c r="T1187" s="341" t="str">
        <f>SUBSTITUTE(RP_2024[[#This Row],[CODIGO TIPO]],"-","")</f>
        <v>O232020200991122</v>
      </c>
      <c r="U1187" s="337">
        <v>1905054</v>
      </c>
      <c r="V1187" s="341">
        <f>VALUE(LEFT(RIGHT(RP_2024[[#This Row],[IMPUTACION PRESUPUESTAL]],6),3))</f>
        <v>103</v>
      </c>
      <c r="W1187" s="335" t="s">
        <v>45</v>
      </c>
      <c r="X1187" s="335">
        <f>VALUE(LEFT(RP_2024[[#This Row],[Actividad]],SEARCH(".",RP_2024[[#This Row],[Actividad]],1)-1))</f>
        <v>3</v>
      </c>
      <c r="Y1187" s="337">
        <f>MONTH(RP_2024[[#This Row],[FECHA RP]])</f>
        <v>10</v>
      </c>
      <c r="Z1187" s="336" t="str">
        <f>IF(RP_2024[[#This Row],[FEC ANULACION]]="","",MONTH(RP_2024[[#This Row],[FEC ANULACION]]))</f>
        <v/>
      </c>
      <c r="AA1187" s="337" t="s">
        <v>1589</v>
      </c>
      <c r="AB1187" s="337" t="s">
        <v>3394</v>
      </c>
      <c r="AC1187" s="337" t="str">
        <f>MID(RP_2024[[#This Row],[Elemento PEP]],11,2)</f>
        <v>13</v>
      </c>
    </row>
    <row r="1188" spans="1:29">
      <c r="A1188" s="338">
        <v>5438</v>
      </c>
      <c r="B1188" s="339">
        <v>45582</v>
      </c>
      <c r="C1188" s="340" t="s">
        <v>3000</v>
      </c>
      <c r="D1188" s="340" t="s">
        <v>2997</v>
      </c>
      <c r="E1188" s="338" t="s">
        <v>1580</v>
      </c>
      <c r="F1188" s="338">
        <v>6258</v>
      </c>
      <c r="G1188" s="339">
        <v>45579</v>
      </c>
      <c r="H1188" s="341">
        <v>6912425</v>
      </c>
      <c r="I1188" s="341" t="s">
        <v>1802</v>
      </c>
      <c r="J1188" s="341">
        <v>49940</v>
      </c>
      <c r="K1188" s="341" t="s">
        <v>1704</v>
      </c>
      <c r="L1188" s="341" t="s">
        <v>2984</v>
      </c>
      <c r="M1188" s="342">
        <v>1310511</v>
      </c>
      <c r="N1188" s="332">
        <v>0</v>
      </c>
      <c r="O1188" s="339"/>
      <c r="P1188" s="342">
        <f>+RP_2024[[#This Row],[VALOR INICIAL]]-RP_2024[[#This Row],[VALOR ANULACION]]</f>
        <v>1310511</v>
      </c>
      <c r="Q1188" s="343"/>
      <c r="R1188" s="341">
        <f>VALUE(LEFT(RP_2024[[#This Row],[OBJETO]],3))</f>
        <v>518</v>
      </c>
      <c r="S1188" s="344">
        <f t="shared" si="9"/>
        <v>242</v>
      </c>
      <c r="T1188" s="341" t="str">
        <f>SUBSTITUTE(RP_2024[[#This Row],[CODIGO TIPO]],"-","")</f>
        <v>O232020200991122</v>
      </c>
      <c r="U1188" s="337">
        <v>1905014</v>
      </c>
      <c r="V1188" s="341">
        <f>VALUE(LEFT(RIGHT(RP_2024[[#This Row],[IMPUTACION PRESUPUESTAL]],6),3))</f>
        <v>228</v>
      </c>
      <c r="W1188" s="335" t="s">
        <v>52</v>
      </c>
      <c r="X1188" s="335">
        <f>VALUE(LEFT(RP_2024[[#This Row],[Actividad]],SEARCH(".",RP_2024[[#This Row],[Actividad]],1)-1))</f>
        <v>8</v>
      </c>
      <c r="Y1188" s="337">
        <f>MONTH(RP_2024[[#This Row],[FECHA RP]])</f>
        <v>10</v>
      </c>
      <c r="Z1188" s="336" t="str">
        <f>IF(RP_2024[[#This Row],[FEC ANULACION]]="","",MONTH(RP_2024[[#This Row],[FEC ANULACION]]))</f>
        <v/>
      </c>
      <c r="AA1188" s="337" t="s">
        <v>1591</v>
      </c>
      <c r="AB1188" s="337" t="s">
        <v>3392</v>
      </c>
      <c r="AC1188" s="337" t="str">
        <f>MID(RP_2024[[#This Row],[Elemento PEP]],11,2)</f>
        <v>13</v>
      </c>
    </row>
    <row r="1189" spans="1:29">
      <c r="A1189" s="338">
        <v>5439</v>
      </c>
      <c r="B1189" s="339">
        <v>45582</v>
      </c>
      <c r="C1189" s="340" t="s">
        <v>1834</v>
      </c>
      <c r="D1189" s="340" t="s">
        <v>2997</v>
      </c>
      <c r="E1189" s="338" t="s">
        <v>1580</v>
      </c>
      <c r="F1189" s="338">
        <v>6253</v>
      </c>
      <c r="G1189" s="339">
        <v>45579</v>
      </c>
      <c r="H1189" s="341">
        <v>6912425</v>
      </c>
      <c r="I1189" s="341" t="s">
        <v>1802</v>
      </c>
      <c r="J1189" s="341">
        <v>49809</v>
      </c>
      <c r="K1189" s="341" t="s">
        <v>1704</v>
      </c>
      <c r="L1189" s="341" t="s">
        <v>1719</v>
      </c>
      <c r="M1189" s="342">
        <v>30471394</v>
      </c>
      <c r="N1189" s="332">
        <v>0</v>
      </c>
      <c r="O1189" s="339"/>
      <c r="P1189" s="342">
        <f>+RP_2024[[#This Row],[VALOR INICIAL]]-RP_2024[[#This Row],[VALOR ANULACION]]</f>
        <v>30471394</v>
      </c>
      <c r="Q1189" s="343"/>
      <c r="R1189" s="341">
        <f>VALUE(LEFT(RP_2024[[#This Row],[OBJETO]],3))</f>
        <v>518</v>
      </c>
      <c r="S1189" s="344">
        <f t="shared" si="9"/>
        <v>242</v>
      </c>
      <c r="T1189" s="341" t="str">
        <f>SUBSTITUTE(RP_2024[[#This Row],[CODIGO TIPO]],"-","")</f>
        <v>O232020200991122</v>
      </c>
      <c r="U1189" s="337">
        <v>1905014</v>
      </c>
      <c r="V1189" s="341">
        <f>VALUE(LEFT(RIGHT(RP_2024[[#This Row],[IMPUTACION PRESUPUESTAL]],6),3))</f>
        <v>131</v>
      </c>
      <c r="W1189" s="335" t="s">
        <v>1252</v>
      </c>
      <c r="X1189" s="335">
        <f>VALUE(LEFT(RP_2024[[#This Row],[Actividad]],SEARCH(".",RP_2024[[#This Row],[Actividad]],1)-1))</f>
        <v>26</v>
      </c>
      <c r="Y1189" s="337">
        <f>MONTH(RP_2024[[#This Row],[FECHA RP]])</f>
        <v>10</v>
      </c>
      <c r="Z1189" s="336" t="str">
        <f>IF(RP_2024[[#This Row],[FEC ANULACION]]="","",MONTH(RP_2024[[#This Row],[FEC ANULACION]]))</f>
        <v/>
      </c>
      <c r="AA1189" s="337" t="s">
        <v>1589</v>
      </c>
      <c r="AB1189" s="337" t="s">
        <v>3390</v>
      </c>
      <c r="AC1189" s="337" t="str">
        <f>MID(RP_2024[[#This Row],[Elemento PEP]],11,2)</f>
        <v>08</v>
      </c>
    </row>
    <row r="1190" spans="1:29">
      <c r="A1190" s="338">
        <v>5440</v>
      </c>
      <c r="B1190" s="339">
        <v>45582</v>
      </c>
      <c r="C1190" s="340" t="s">
        <v>1838</v>
      </c>
      <c r="D1190" s="340" t="s">
        <v>2997</v>
      </c>
      <c r="E1190" s="338" t="s">
        <v>1580</v>
      </c>
      <c r="F1190" s="338">
        <v>6254</v>
      </c>
      <c r="G1190" s="339">
        <v>45579</v>
      </c>
      <c r="H1190" s="341">
        <v>6912425</v>
      </c>
      <c r="I1190" s="341" t="s">
        <v>1802</v>
      </c>
      <c r="J1190" s="341">
        <v>12013</v>
      </c>
      <c r="K1190" s="341" t="s">
        <v>1704</v>
      </c>
      <c r="L1190" s="341" t="s">
        <v>1832</v>
      </c>
      <c r="M1190" s="342">
        <v>21244097</v>
      </c>
      <c r="N1190" s="332">
        <v>0</v>
      </c>
      <c r="O1190" s="339"/>
      <c r="P1190" s="342">
        <f>+RP_2024[[#This Row],[VALOR INICIAL]]-RP_2024[[#This Row],[VALOR ANULACION]]</f>
        <v>21244097</v>
      </c>
      <c r="Q1190" s="343"/>
      <c r="R1190" s="341">
        <f>VALUE(LEFT(RP_2024[[#This Row],[OBJETO]],3))</f>
        <v>518</v>
      </c>
      <c r="S1190" s="344">
        <f t="shared" si="9"/>
        <v>242</v>
      </c>
      <c r="T1190" s="341" t="str">
        <f>SUBSTITUTE(RP_2024[[#This Row],[CODIGO TIPO]],"-","")</f>
        <v>O232020200991122</v>
      </c>
      <c r="U1190" s="337">
        <v>1905014</v>
      </c>
      <c r="V1190" s="341">
        <f>VALUE(LEFT(RIGHT(RP_2024[[#This Row],[IMPUTACION PRESUPUESTAL]],6),3))</f>
        <v>132</v>
      </c>
      <c r="W1190" s="335" t="s">
        <v>1248</v>
      </c>
      <c r="X1190" s="335">
        <f>VALUE(LEFT(RP_2024[[#This Row],[Actividad]],SEARCH(".",RP_2024[[#This Row],[Actividad]],1)-1))</f>
        <v>23</v>
      </c>
      <c r="Y1190" s="337">
        <f>MONTH(RP_2024[[#This Row],[FECHA RP]])</f>
        <v>10</v>
      </c>
      <c r="Z1190" s="336" t="str">
        <f>IF(RP_2024[[#This Row],[FEC ANULACION]]="","",MONTH(RP_2024[[#This Row],[FEC ANULACION]]))</f>
        <v/>
      </c>
      <c r="AA1190" s="337" t="s">
        <v>1589</v>
      </c>
      <c r="AB1190" s="337" t="s">
        <v>3393</v>
      </c>
      <c r="AC1190" s="337" t="str">
        <f>MID(RP_2024[[#This Row],[Elemento PEP]],11,2)</f>
        <v>07</v>
      </c>
    </row>
    <row r="1191" spans="1:29">
      <c r="A1191" s="338">
        <v>5441</v>
      </c>
      <c r="B1191" s="339">
        <v>45582</v>
      </c>
      <c r="C1191" s="340" t="s">
        <v>1839</v>
      </c>
      <c r="D1191" s="340" t="s">
        <v>2997</v>
      </c>
      <c r="E1191" s="338" t="s">
        <v>1580</v>
      </c>
      <c r="F1191" s="338">
        <v>6251</v>
      </c>
      <c r="G1191" s="339">
        <v>45579</v>
      </c>
      <c r="H1191" s="341">
        <v>6912425</v>
      </c>
      <c r="I1191" s="341" t="s">
        <v>1802</v>
      </c>
      <c r="J1191" s="341">
        <v>12013</v>
      </c>
      <c r="K1191" s="341" t="s">
        <v>1704</v>
      </c>
      <c r="L1191" s="341" t="s">
        <v>1832</v>
      </c>
      <c r="M1191" s="342">
        <v>7720804</v>
      </c>
      <c r="N1191" s="332">
        <v>0</v>
      </c>
      <c r="O1191" s="339"/>
      <c r="P1191" s="342">
        <f>+RP_2024[[#This Row],[VALOR INICIAL]]-RP_2024[[#This Row],[VALOR ANULACION]]</f>
        <v>7720804</v>
      </c>
      <c r="Q1191" s="343"/>
      <c r="R1191" s="341">
        <f>VALUE(LEFT(RP_2024[[#This Row],[OBJETO]],3))</f>
        <v>518</v>
      </c>
      <c r="S1191" s="344">
        <f t="shared" si="9"/>
        <v>242</v>
      </c>
      <c r="T1191" s="341" t="str">
        <f>SUBSTITUTE(RP_2024[[#This Row],[CODIGO TIPO]],"-","")</f>
        <v>O232020200991122</v>
      </c>
      <c r="U1191" s="337">
        <v>1905049</v>
      </c>
      <c r="V1191" s="341">
        <f>VALUE(LEFT(RIGHT(RP_2024[[#This Row],[IMPUTACION PRESUPUESTAL]],6),3))</f>
        <v>117</v>
      </c>
      <c r="W1191" s="337" t="s">
        <v>1264</v>
      </c>
      <c r="X1191" s="335">
        <f>VALUE(LEFT(RP_2024[[#This Row],[Actividad]],SEARCH(".",RP_2024[[#This Row],[Actividad]],1)-1))</f>
        <v>35</v>
      </c>
      <c r="Y1191" s="337">
        <f>MONTH(RP_2024[[#This Row],[FECHA RP]])</f>
        <v>10</v>
      </c>
      <c r="Z1191" s="336" t="str">
        <f>IF(RP_2024[[#This Row],[FEC ANULACION]]="","",MONTH(RP_2024[[#This Row],[FEC ANULACION]]))</f>
        <v/>
      </c>
      <c r="AA1191" s="337" t="s">
        <v>1589</v>
      </c>
      <c r="AB1191" s="337" t="s">
        <v>3388</v>
      </c>
      <c r="AC1191" s="337" t="str">
        <f>MID(RP_2024[[#This Row],[Elemento PEP]],11,2)</f>
        <v>03</v>
      </c>
    </row>
    <row r="1192" spans="1:29">
      <c r="A1192" s="338">
        <v>5442</v>
      </c>
      <c r="B1192" s="339">
        <v>45582</v>
      </c>
      <c r="C1192" s="340" t="s">
        <v>1815</v>
      </c>
      <c r="D1192" s="340" t="s">
        <v>2997</v>
      </c>
      <c r="E1192" s="338" t="s">
        <v>1580</v>
      </c>
      <c r="F1192" s="338">
        <v>6306</v>
      </c>
      <c r="G1192" s="339">
        <v>45580</v>
      </c>
      <c r="H1192" s="341">
        <v>6912425</v>
      </c>
      <c r="I1192" s="341" t="s">
        <v>1802</v>
      </c>
      <c r="J1192" s="341">
        <v>12013</v>
      </c>
      <c r="K1192" s="341" t="s">
        <v>1704</v>
      </c>
      <c r="L1192" s="341" t="s">
        <v>1832</v>
      </c>
      <c r="M1192" s="342">
        <v>46361376</v>
      </c>
      <c r="N1192" s="332">
        <v>0</v>
      </c>
      <c r="O1192" s="339"/>
      <c r="P1192" s="342">
        <f>+RP_2024[[#This Row],[VALOR INICIAL]]-RP_2024[[#This Row],[VALOR ANULACION]]</f>
        <v>46361376</v>
      </c>
      <c r="Q1192" s="343"/>
      <c r="R1192" s="341">
        <f>VALUE(LEFT(RP_2024[[#This Row],[OBJETO]],3))</f>
        <v>518</v>
      </c>
      <c r="S1192" s="344">
        <f t="shared" si="9"/>
        <v>242</v>
      </c>
      <c r="T1192" s="341" t="str">
        <f>SUBSTITUTE(RP_2024[[#This Row],[CODIGO TIPO]],"-","")</f>
        <v>O232020200991122</v>
      </c>
      <c r="U1192" s="337">
        <v>1905054</v>
      </c>
      <c r="V1192" s="341">
        <f>VALUE(LEFT(RIGHT(RP_2024[[#This Row],[IMPUTACION PRESUPUESTAL]],6),3))</f>
        <v>237</v>
      </c>
      <c r="W1192" s="335" t="s">
        <v>47</v>
      </c>
      <c r="X1192" s="335">
        <f>VALUE(LEFT(RP_2024[[#This Row],[Actividad]],SEARCH(".",RP_2024[[#This Row],[Actividad]],1)-1))</f>
        <v>4</v>
      </c>
      <c r="Y1192" s="337">
        <f>MONTH(RP_2024[[#This Row],[FECHA RP]])</f>
        <v>10</v>
      </c>
      <c r="Z1192" s="336" t="str">
        <f>IF(RP_2024[[#This Row],[FEC ANULACION]]="","",MONTH(RP_2024[[#This Row],[FEC ANULACION]]))</f>
        <v/>
      </c>
      <c r="AA1192" s="337" t="s">
        <v>1589</v>
      </c>
      <c r="AB1192" s="337" t="s">
        <v>3394</v>
      </c>
      <c r="AC1192" s="337" t="str">
        <f>MID(RP_2024[[#This Row],[Elemento PEP]],11,2)</f>
        <v>13</v>
      </c>
    </row>
    <row r="1193" spans="1:29">
      <c r="A1193" s="338">
        <v>5453</v>
      </c>
      <c r="B1193" s="339">
        <v>45582</v>
      </c>
      <c r="C1193" s="340" t="s">
        <v>1925</v>
      </c>
      <c r="D1193" s="340" t="s">
        <v>3001</v>
      </c>
      <c r="E1193" s="338" t="s">
        <v>1658</v>
      </c>
      <c r="F1193" s="338">
        <v>4926</v>
      </c>
      <c r="G1193" s="339">
        <v>45509</v>
      </c>
      <c r="H1193" s="341">
        <v>6861867</v>
      </c>
      <c r="I1193" s="341" t="s">
        <v>3002</v>
      </c>
      <c r="J1193" s="341">
        <v>12013</v>
      </c>
      <c r="K1193" s="341" t="s">
        <v>1704</v>
      </c>
      <c r="L1193" s="341" t="s">
        <v>1832</v>
      </c>
      <c r="M1193" s="342">
        <v>21701595</v>
      </c>
      <c r="N1193" s="332">
        <v>2353185</v>
      </c>
      <c r="O1193" s="339">
        <v>45649</v>
      </c>
      <c r="P1193" s="342">
        <f>+RP_2024[[#This Row],[VALOR INICIAL]]-RP_2024[[#This Row],[VALOR ANULACION]]</f>
        <v>19348410</v>
      </c>
      <c r="Q1193" s="343"/>
      <c r="R1193" s="341">
        <f>VALUE(LEFT(RP_2024[[#This Row],[OBJETO]],3))</f>
        <v>291</v>
      </c>
      <c r="S1193" s="344">
        <f t="shared" si="9"/>
        <v>242</v>
      </c>
      <c r="T1193" s="341" t="str">
        <f>SUBSTITUTE(RP_2024[[#This Row],[CODIGO TIPO]],"-","")</f>
        <v>O232020200991122</v>
      </c>
      <c r="U1193" s="337">
        <v>1905049</v>
      </c>
      <c r="V1193" s="341">
        <f>VALUE(LEFT(RIGHT(RP_2024[[#This Row],[IMPUTACION PRESUPUESTAL]],6),3))</f>
        <v>149</v>
      </c>
      <c r="W1193" s="335" t="s">
        <v>1280</v>
      </c>
      <c r="X1193" s="335">
        <f>VALUE(LEFT(RP_2024[[#This Row],[Actividad]],SEARCH(".",RP_2024[[#This Row],[Actividad]],1)-1))</f>
        <v>42</v>
      </c>
      <c r="Y1193" s="337">
        <f>MONTH(RP_2024[[#This Row],[FECHA RP]])</f>
        <v>10</v>
      </c>
      <c r="Z1193" s="336">
        <f>IF(RP_2024[[#This Row],[FEC ANULACION]]="","",MONTH(RP_2024[[#This Row],[FEC ANULACION]]))</f>
        <v>12</v>
      </c>
      <c r="AA1193" s="337" t="s">
        <v>1589</v>
      </c>
      <c r="AB1193" s="337" t="s">
        <v>3389</v>
      </c>
      <c r="AC1193" s="337" t="str">
        <f>MID(RP_2024[[#This Row],[Elemento PEP]],11,2)</f>
        <v>06</v>
      </c>
    </row>
    <row r="1194" spans="1:29">
      <c r="A1194" s="338">
        <v>5457</v>
      </c>
      <c r="B1194" s="339">
        <v>45583</v>
      </c>
      <c r="C1194" s="340" t="s">
        <v>1893</v>
      </c>
      <c r="D1194" s="340" t="s">
        <v>3003</v>
      </c>
      <c r="E1194" s="338" t="s">
        <v>3004</v>
      </c>
      <c r="F1194" s="338">
        <v>5419</v>
      </c>
      <c r="G1194" s="339">
        <v>45537</v>
      </c>
      <c r="H1194" s="341">
        <v>6904275</v>
      </c>
      <c r="I1194" s="341" t="s">
        <v>3005</v>
      </c>
      <c r="J1194" s="341">
        <v>12013</v>
      </c>
      <c r="K1194" s="341" t="s">
        <v>1704</v>
      </c>
      <c r="L1194" s="341" t="s">
        <v>1832</v>
      </c>
      <c r="M1194" s="342">
        <v>16891800</v>
      </c>
      <c r="N1194" s="332">
        <v>450448</v>
      </c>
      <c r="O1194" s="339">
        <v>45649</v>
      </c>
      <c r="P1194" s="342">
        <f>+RP_2024[[#This Row],[VALOR INICIAL]]-RP_2024[[#This Row],[VALOR ANULACION]]</f>
        <v>16441352</v>
      </c>
      <c r="Q1194" s="343"/>
      <c r="R1194" s="341">
        <f>VALUE(LEFT(RP_2024[[#This Row],[OBJETO]],3))</f>
        <v>71</v>
      </c>
      <c r="S1194" s="344">
        <f t="shared" si="9"/>
        <v>242</v>
      </c>
      <c r="T1194" s="341" t="str">
        <f>SUBSTITUTE(RP_2024[[#This Row],[CODIGO TIPO]],"-","")</f>
        <v>O232020200991122</v>
      </c>
      <c r="U1194" s="337">
        <v>1905054</v>
      </c>
      <c r="V1194" s="341">
        <f>VALUE(LEFT(RIGHT(RP_2024[[#This Row],[IMPUTACION PRESUPUESTAL]],6),3))</f>
        <v>102</v>
      </c>
      <c r="W1194" s="335" t="s">
        <v>44</v>
      </c>
      <c r="X1194" s="335">
        <f>VALUE(LEFT(RP_2024[[#This Row],[Actividad]],SEARCH(".",RP_2024[[#This Row],[Actividad]],1)-1))</f>
        <v>3</v>
      </c>
      <c r="Y1194" s="337">
        <f>MONTH(RP_2024[[#This Row],[FECHA RP]])</f>
        <v>10</v>
      </c>
      <c r="Z1194" s="336">
        <f>IF(RP_2024[[#This Row],[FEC ANULACION]]="","",MONTH(RP_2024[[#This Row],[FEC ANULACION]]))</f>
        <v>12</v>
      </c>
      <c r="AA1194" s="337" t="s">
        <v>1589</v>
      </c>
      <c r="AB1194" s="337" t="s">
        <v>3394</v>
      </c>
      <c r="AC1194" s="337" t="str">
        <f>MID(RP_2024[[#This Row],[Elemento PEP]],11,2)</f>
        <v>13</v>
      </c>
    </row>
    <row r="1195" spans="1:29">
      <c r="A1195" s="338">
        <v>5459</v>
      </c>
      <c r="B1195" s="339">
        <v>45583</v>
      </c>
      <c r="C1195" s="340" t="s">
        <v>1925</v>
      </c>
      <c r="D1195" s="340" t="s">
        <v>3006</v>
      </c>
      <c r="E1195" s="338" t="s">
        <v>1659</v>
      </c>
      <c r="F1195" s="338">
        <v>5804</v>
      </c>
      <c r="G1195" s="339">
        <v>45553</v>
      </c>
      <c r="H1195" s="341">
        <v>6909613</v>
      </c>
      <c r="I1195" s="341" t="s">
        <v>3007</v>
      </c>
      <c r="J1195" s="341">
        <v>12013</v>
      </c>
      <c r="K1195" s="341" t="s">
        <v>1704</v>
      </c>
      <c r="L1195" s="341" t="s">
        <v>1832</v>
      </c>
      <c r="M1195" s="342">
        <v>7883738</v>
      </c>
      <c r="N1195" s="332">
        <v>0</v>
      </c>
      <c r="O1195" s="339"/>
      <c r="P1195" s="342">
        <f>+RP_2024[[#This Row],[VALOR INICIAL]]-RP_2024[[#This Row],[VALOR ANULACION]]</f>
        <v>7883738</v>
      </c>
      <c r="Q1195" s="343"/>
      <c r="R1195" s="341">
        <f>VALUE(LEFT(RP_2024[[#This Row],[OBJETO]],3))</f>
        <v>380</v>
      </c>
      <c r="S1195" s="344">
        <f t="shared" si="9"/>
        <v>242</v>
      </c>
      <c r="T1195" s="341" t="str">
        <f>SUBSTITUTE(RP_2024[[#This Row],[CODIGO TIPO]],"-","")</f>
        <v>O232020200991122</v>
      </c>
      <c r="U1195" s="337">
        <v>1905049</v>
      </c>
      <c r="V1195" s="341">
        <f>VALUE(LEFT(RIGHT(RP_2024[[#This Row],[IMPUTACION PRESUPUESTAL]],6),3))</f>
        <v>149</v>
      </c>
      <c r="W1195" s="335" t="s">
        <v>1280</v>
      </c>
      <c r="X1195" s="335">
        <f>VALUE(LEFT(RP_2024[[#This Row],[Actividad]],SEARCH(".",RP_2024[[#This Row],[Actividad]],1)-1))</f>
        <v>42</v>
      </c>
      <c r="Y1195" s="337">
        <f>MONTH(RP_2024[[#This Row],[FECHA RP]])</f>
        <v>10</v>
      </c>
      <c r="Z1195" s="336" t="str">
        <f>IF(RP_2024[[#This Row],[FEC ANULACION]]="","",MONTH(RP_2024[[#This Row],[FEC ANULACION]]))</f>
        <v/>
      </c>
      <c r="AA1195" s="337" t="s">
        <v>1589</v>
      </c>
      <c r="AB1195" s="337" t="s">
        <v>3389</v>
      </c>
      <c r="AC1195" s="337" t="str">
        <f>MID(RP_2024[[#This Row],[Elemento PEP]],11,2)</f>
        <v>06</v>
      </c>
    </row>
    <row r="1196" spans="1:29">
      <c r="A1196" s="338">
        <v>5460</v>
      </c>
      <c r="B1196" s="339">
        <v>45583</v>
      </c>
      <c r="C1196" s="340" t="s">
        <v>1893</v>
      </c>
      <c r="D1196" s="340" t="s">
        <v>3008</v>
      </c>
      <c r="E1196" s="338" t="s">
        <v>3009</v>
      </c>
      <c r="F1196" s="338">
        <v>5919</v>
      </c>
      <c r="G1196" s="339">
        <v>45560</v>
      </c>
      <c r="H1196" s="341">
        <v>6900025</v>
      </c>
      <c r="I1196" s="341" t="s">
        <v>3010</v>
      </c>
      <c r="J1196" s="341">
        <v>12013</v>
      </c>
      <c r="K1196" s="341" t="s">
        <v>1704</v>
      </c>
      <c r="L1196" s="341" t="s">
        <v>1832</v>
      </c>
      <c r="M1196" s="342">
        <v>18562456</v>
      </c>
      <c r="N1196" s="332">
        <v>1254220</v>
      </c>
      <c r="O1196" s="339">
        <v>45649</v>
      </c>
      <c r="P1196" s="342">
        <f>+RP_2024[[#This Row],[VALOR INICIAL]]-RP_2024[[#This Row],[VALOR ANULACION]]</f>
        <v>17308236</v>
      </c>
      <c r="Q1196" s="343"/>
      <c r="R1196" s="341">
        <f>VALUE(LEFT(RP_2024[[#This Row],[OBJETO]],3))</f>
        <v>99</v>
      </c>
      <c r="S1196" s="344">
        <f t="shared" si="9"/>
        <v>242</v>
      </c>
      <c r="T1196" s="341" t="str">
        <f>SUBSTITUTE(RP_2024[[#This Row],[CODIGO TIPO]],"-","")</f>
        <v>O232020200991122</v>
      </c>
      <c r="U1196" s="337">
        <v>1905054</v>
      </c>
      <c r="V1196" s="341">
        <f>VALUE(LEFT(RIGHT(RP_2024[[#This Row],[IMPUTACION PRESUPUESTAL]],6),3))</f>
        <v>102</v>
      </c>
      <c r="W1196" s="335" t="s">
        <v>44</v>
      </c>
      <c r="X1196" s="335">
        <f>VALUE(LEFT(RP_2024[[#This Row],[Actividad]],SEARCH(".",RP_2024[[#This Row],[Actividad]],1)-1))</f>
        <v>3</v>
      </c>
      <c r="Y1196" s="337">
        <f>MONTH(RP_2024[[#This Row],[FECHA RP]])</f>
        <v>10</v>
      </c>
      <c r="Z1196" s="336">
        <f>IF(RP_2024[[#This Row],[FEC ANULACION]]="","",MONTH(RP_2024[[#This Row],[FEC ANULACION]]))</f>
        <v>12</v>
      </c>
      <c r="AA1196" s="337" t="s">
        <v>1589</v>
      </c>
      <c r="AB1196" s="337" t="s">
        <v>3394</v>
      </c>
      <c r="AC1196" s="337" t="str">
        <f>MID(RP_2024[[#This Row],[Elemento PEP]],11,2)</f>
        <v>13</v>
      </c>
    </row>
    <row r="1197" spans="1:29">
      <c r="A1197" s="338">
        <v>5469</v>
      </c>
      <c r="B1197" s="339">
        <v>45583</v>
      </c>
      <c r="C1197" s="340" t="s">
        <v>1893</v>
      </c>
      <c r="D1197" s="340" t="s">
        <v>3011</v>
      </c>
      <c r="E1197" s="338" t="s">
        <v>3012</v>
      </c>
      <c r="F1197" s="338">
        <v>5931</v>
      </c>
      <c r="G1197" s="339">
        <v>45561</v>
      </c>
      <c r="H1197" s="341">
        <v>6907791</v>
      </c>
      <c r="I1197" s="341" t="s">
        <v>3013</v>
      </c>
      <c r="J1197" s="341">
        <v>12013</v>
      </c>
      <c r="K1197" s="341" t="s">
        <v>1704</v>
      </c>
      <c r="L1197" s="341" t="s">
        <v>1832</v>
      </c>
      <c r="M1197" s="342">
        <v>19086945</v>
      </c>
      <c r="N1197" s="332">
        <v>0</v>
      </c>
      <c r="O1197" s="339"/>
      <c r="P1197" s="342">
        <f>+RP_2024[[#This Row],[VALOR INICIAL]]-RP_2024[[#This Row],[VALOR ANULACION]]</f>
        <v>19086945</v>
      </c>
      <c r="Q1197" s="343"/>
      <c r="R1197" s="341">
        <f>VALUE(LEFT(RP_2024[[#This Row],[OBJETO]],3))</f>
        <v>389</v>
      </c>
      <c r="S1197" s="344">
        <f t="shared" si="9"/>
        <v>242</v>
      </c>
      <c r="T1197" s="341" t="str">
        <f>SUBSTITUTE(RP_2024[[#This Row],[CODIGO TIPO]],"-","")</f>
        <v>O232020200991122</v>
      </c>
      <c r="U1197" s="337">
        <v>1905054</v>
      </c>
      <c r="V1197" s="341">
        <f>VALUE(LEFT(RIGHT(RP_2024[[#This Row],[IMPUTACION PRESUPUESTAL]],6),3))</f>
        <v>102</v>
      </c>
      <c r="W1197" s="335" t="s">
        <v>44</v>
      </c>
      <c r="X1197" s="335">
        <f>VALUE(LEFT(RP_2024[[#This Row],[Actividad]],SEARCH(".",RP_2024[[#This Row],[Actividad]],1)-1))</f>
        <v>3</v>
      </c>
      <c r="Y1197" s="337">
        <f>MONTH(RP_2024[[#This Row],[FECHA RP]])</f>
        <v>10</v>
      </c>
      <c r="Z1197" s="336" t="str">
        <f>IF(RP_2024[[#This Row],[FEC ANULACION]]="","",MONTH(RP_2024[[#This Row],[FEC ANULACION]]))</f>
        <v/>
      </c>
      <c r="AA1197" s="337" t="s">
        <v>1589</v>
      </c>
      <c r="AB1197" s="337" t="s">
        <v>3394</v>
      </c>
      <c r="AC1197" s="337" t="str">
        <f>MID(RP_2024[[#This Row],[Elemento PEP]],11,2)</f>
        <v>13</v>
      </c>
    </row>
    <row r="1198" spans="1:29">
      <c r="A1198" s="338">
        <v>5476</v>
      </c>
      <c r="B1198" s="339">
        <v>45583</v>
      </c>
      <c r="C1198" s="340" t="s">
        <v>1937</v>
      </c>
      <c r="D1198" s="340" t="s">
        <v>3014</v>
      </c>
      <c r="E1198" s="338" t="s">
        <v>1670</v>
      </c>
      <c r="F1198" s="338">
        <v>5406</v>
      </c>
      <c r="G1198" s="339">
        <v>45537</v>
      </c>
      <c r="H1198" s="341">
        <v>6907487</v>
      </c>
      <c r="I1198" s="341" t="s">
        <v>3015</v>
      </c>
      <c r="J1198" s="341">
        <v>12013</v>
      </c>
      <c r="K1198" s="341" t="s">
        <v>1704</v>
      </c>
      <c r="L1198" s="341" t="s">
        <v>1832</v>
      </c>
      <c r="M1198" s="342">
        <v>6936168</v>
      </c>
      <c r="N1198" s="332">
        <v>0</v>
      </c>
      <c r="O1198" s="339"/>
      <c r="P1198" s="342">
        <f>+RP_2024[[#This Row],[VALOR INICIAL]]-RP_2024[[#This Row],[VALOR ANULACION]]</f>
        <v>6936168</v>
      </c>
      <c r="Q1198" s="343"/>
      <c r="R1198" s="341">
        <f>VALUE(LEFT(RP_2024[[#This Row],[OBJETO]],3))</f>
        <v>452</v>
      </c>
      <c r="S1198" s="344">
        <f t="shared" si="9"/>
        <v>242</v>
      </c>
      <c r="T1198" s="341" t="str">
        <f>SUBSTITUTE(RP_2024[[#This Row],[CODIGO TIPO]],"-","")</f>
        <v>O232020200991122</v>
      </c>
      <c r="U1198" s="337">
        <v>1905049</v>
      </c>
      <c r="V1198" s="341">
        <f>VALUE(LEFT(RIGHT(RP_2024[[#This Row],[IMPUTACION PRESUPUESTAL]],6),3))</f>
        <v>95</v>
      </c>
      <c r="W1198" s="335" t="s">
        <v>1287</v>
      </c>
      <c r="X1198" s="335">
        <f>VALUE(LEFT(RP_2024[[#This Row],[Actividad]],SEARCH(".",RP_2024[[#This Row],[Actividad]],1)-1))</f>
        <v>45</v>
      </c>
      <c r="Y1198" s="337">
        <f>MONTH(RP_2024[[#This Row],[FECHA RP]])</f>
        <v>10</v>
      </c>
      <c r="Z1198" s="336" t="str">
        <f>IF(RP_2024[[#This Row],[FEC ANULACION]]="","",MONTH(RP_2024[[#This Row],[FEC ANULACION]]))</f>
        <v/>
      </c>
      <c r="AA1198" s="337" t="s">
        <v>1589</v>
      </c>
      <c r="AB1198" s="337" t="s">
        <v>3395</v>
      </c>
      <c r="AC1198" s="337" t="str">
        <f>MID(RP_2024[[#This Row],[Elemento PEP]],11,2)</f>
        <v>27</v>
      </c>
    </row>
    <row r="1199" spans="1:29">
      <c r="A1199" s="338">
        <v>5483</v>
      </c>
      <c r="B1199" s="339">
        <v>45587</v>
      </c>
      <c r="C1199" s="340" t="s">
        <v>1893</v>
      </c>
      <c r="D1199" s="340" t="s">
        <v>3016</v>
      </c>
      <c r="E1199" s="338" t="s">
        <v>3017</v>
      </c>
      <c r="F1199" s="338">
        <v>4866</v>
      </c>
      <c r="G1199" s="339">
        <v>45509</v>
      </c>
      <c r="H1199" s="341">
        <v>6902849</v>
      </c>
      <c r="I1199" s="341" t="s">
        <v>3018</v>
      </c>
      <c r="J1199" s="341">
        <v>12013</v>
      </c>
      <c r="K1199" s="341" t="s">
        <v>1704</v>
      </c>
      <c r="L1199" s="341" t="s">
        <v>1832</v>
      </c>
      <c r="M1199" s="342">
        <v>19609875</v>
      </c>
      <c r="N1199" s="332">
        <v>2091720</v>
      </c>
      <c r="O1199" s="339">
        <v>45649</v>
      </c>
      <c r="P1199" s="342">
        <f>+RP_2024[[#This Row],[VALOR INICIAL]]-RP_2024[[#This Row],[VALOR ANULACION]]</f>
        <v>17518155</v>
      </c>
      <c r="Q1199" s="343"/>
      <c r="R1199" s="341">
        <f>VALUE(LEFT(RP_2024[[#This Row],[OBJETO]],3))</f>
        <v>248</v>
      </c>
      <c r="S1199" s="344">
        <f t="shared" si="9"/>
        <v>242</v>
      </c>
      <c r="T1199" s="341" t="str">
        <f>SUBSTITUTE(RP_2024[[#This Row],[CODIGO TIPO]],"-","")</f>
        <v>O232020200991122</v>
      </c>
      <c r="U1199" s="337">
        <v>1905054</v>
      </c>
      <c r="V1199" s="341">
        <f>VALUE(LEFT(RIGHT(RP_2024[[#This Row],[IMPUTACION PRESUPUESTAL]],6),3))</f>
        <v>102</v>
      </c>
      <c r="W1199" s="335" t="s">
        <v>44</v>
      </c>
      <c r="X1199" s="335">
        <f>VALUE(LEFT(RP_2024[[#This Row],[Actividad]],SEARCH(".",RP_2024[[#This Row],[Actividad]],1)-1))</f>
        <v>3</v>
      </c>
      <c r="Y1199" s="337">
        <f>MONTH(RP_2024[[#This Row],[FECHA RP]])</f>
        <v>10</v>
      </c>
      <c r="Z1199" s="336">
        <f>IF(RP_2024[[#This Row],[FEC ANULACION]]="","",MONTH(RP_2024[[#This Row],[FEC ANULACION]]))</f>
        <v>12</v>
      </c>
      <c r="AA1199" s="337" t="s">
        <v>1589</v>
      </c>
      <c r="AB1199" s="337" t="s">
        <v>3394</v>
      </c>
      <c r="AC1199" s="337" t="str">
        <f>MID(RP_2024[[#This Row],[Elemento PEP]],11,2)</f>
        <v>13</v>
      </c>
    </row>
    <row r="1200" spans="1:29">
      <c r="A1200" s="338">
        <v>5486</v>
      </c>
      <c r="B1200" s="339">
        <v>45587</v>
      </c>
      <c r="C1200" s="340" t="s">
        <v>1893</v>
      </c>
      <c r="D1200" s="340" t="s">
        <v>3019</v>
      </c>
      <c r="E1200" s="338" t="s">
        <v>3020</v>
      </c>
      <c r="F1200" s="338">
        <v>3709</v>
      </c>
      <c r="G1200" s="339">
        <v>45495</v>
      </c>
      <c r="H1200" s="341">
        <v>6913248</v>
      </c>
      <c r="I1200" s="341" t="s">
        <v>3021</v>
      </c>
      <c r="J1200" s="341">
        <v>12013</v>
      </c>
      <c r="K1200" s="341" t="s">
        <v>1704</v>
      </c>
      <c r="L1200" s="341" t="s">
        <v>1832</v>
      </c>
      <c r="M1200" s="342">
        <v>14608510</v>
      </c>
      <c r="N1200" s="332">
        <v>417386</v>
      </c>
      <c r="O1200" s="339">
        <v>45649</v>
      </c>
      <c r="P1200" s="342">
        <f>+RP_2024[[#This Row],[VALOR INICIAL]]-RP_2024[[#This Row],[VALOR ANULACION]]</f>
        <v>14191124</v>
      </c>
      <c r="Q1200" s="343"/>
      <c r="R1200" s="341">
        <f>VALUE(LEFT(RP_2024[[#This Row],[OBJETO]],3))</f>
        <v>111</v>
      </c>
      <c r="S1200" s="344">
        <f t="shared" si="9"/>
        <v>242</v>
      </c>
      <c r="T1200" s="341" t="str">
        <f>SUBSTITUTE(RP_2024[[#This Row],[CODIGO TIPO]],"-","")</f>
        <v>O232020200991122</v>
      </c>
      <c r="U1200" s="337">
        <v>1905054</v>
      </c>
      <c r="V1200" s="341">
        <f>VALUE(LEFT(RIGHT(RP_2024[[#This Row],[IMPUTACION PRESUPUESTAL]],6),3))</f>
        <v>102</v>
      </c>
      <c r="W1200" s="335" t="s">
        <v>44</v>
      </c>
      <c r="X1200" s="335">
        <f>VALUE(LEFT(RP_2024[[#This Row],[Actividad]],SEARCH(".",RP_2024[[#This Row],[Actividad]],1)-1))</f>
        <v>3</v>
      </c>
      <c r="Y1200" s="337">
        <f>MONTH(RP_2024[[#This Row],[FECHA RP]])</f>
        <v>10</v>
      </c>
      <c r="Z1200" s="336">
        <f>IF(RP_2024[[#This Row],[FEC ANULACION]]="","",MONTH(RP_2024[[#This Row],[FEC ANULACION]]))</f>
        <v>12</v>
      </c>
      <c r="AA1200" s="337" t="s">
        <v>1589</v>
      </c>
      <c r="AB1200" s="337" t="s">
        <v>3394</v>
      </c>
      <c r="AC1200" s="337" t="str">
        <f>MID(RP_2024[[#This Row],[Elemento PEP]],11,2)</f>
        <v>13</v>
      </c>
    </row>
    <row r="1201" spans="1:29">
      <c r="A1201" s="338">
        <v>5487</v>
      </c>
      <c r="B1201" s="339">
        <v>45587</v>
      </c>
      <c r="C1201" s="340" t="s">
        <v>1937</v>
      </c>
      <c r="D1201" s="340" t="s">
        <v>3022</v>
      </c>
      <c r="E1201" s="338" t="s">
        <v>1671</v>
      </c>
      <c r="F1201" s="338">
        <v>5923</v>
      </c>
      <c r="G1201" s="339">
        <v>45560</v>
      </c>
      <c r="H1201" s="341">
        <v>6913441</v>
      </c>
      <c r="I1201" s="341" t="s">
        <v>3023</v>
      </c>
      <c r="J1201" s="341">
        <v>12013</v>
      </c>
      <c r="K1201" s="341" t="s">
        <v>1704</v>
      </c>
      <c r="L1201" s="341" t="s">
        <v>1832</v>
      </c>
      <c r="M1201" s="342">
        <v>8137920</v>
      </c>
      <c r="N1201" s="332">
        <v>348768</v>
      </c>
      <c r="O1201" s="339">
        <v>45649</v>
      </c>
      <c r="P1201" s="342">
        <f>+RP_2024[[#This Row],[VALOR INICIAL]]-RP_2024[[#This Row],[VALOR ANULACION]]</f>
        <v>7789152</v>
      </c>
      <c r="Q1201" s="343"/>
      <c r="R1201" s="341">
        <f>VALUE(LEFT(RP_2024[[#This Row],[OBJETO]],3))</f>
        <v>481</v>
      </c>
      <c r="S1201" s="344">
        <f t="shared" si="9"/>
        <v>242</v>
      </c>
      <c r="T1201" s="341" t="str">
        <f>SUBSTITUTE(RP_2024[[#This Row],[CODIGO TIPO]],"-","")</f>
        <v>O232020200991122</v>
      </c>
      <c r="U1201" s="337">
        <v>1905049</v>
      </c>
      <c r="V1201" s="341">
        <f>VALUE(LEFT(RIGHT(RP_2024[[#This Row],[IMPUTACION PRESUPUESTAL]],6),3))</f>
        <v>95</v>
      </c>
      <c r="W1201" s="335" t="s">
        <v>1287</v>
      </c>
      <c r="X1201" s="335">
        <f>VALUE(LEFT(RP_2024[[#This Row],[Actividad]],SEARCH(".",RP_2024[[#This Row],[Actividad]],1)-1))</f>
        <v>45</v>
      </c>
      <c r="Y1201" s="337">
        <f>MONTH(RP_2024[[#This Row],[FECHA RP]])</f>
        <v>10</v>
      </c>
      <c r="Z1201" s="336">
        <f>IF(RP_2024[[#This Row],[FEC ANULACION]]="","",MONTH(RP_2024[[#This Row],[FEC ANULACION]]))</f>
        <v>12</v>
      </c>
      <c r="AA1201" s="337" t="s">
        <v>1589</v>
      </c>
      <c r="AB1201" s="337" t="s">
        <v>3395</v>
      </c>
      <c r="AC1201" s="337" t="str">
        <f>MID(RP_2024[[#This Row],[Elemento PEP]],11,2)</f>
        <v>27</v>
      </c>
    </row>
    <row r="1202" spans="1:29">
      <c r="A1202" s="338">
        <v>5488</v>
      </c>
      <c r="B1202" s="339">
        <v>45587</v>
      </c>
      <c r="C1202" s="340" t="s">
        <v>1937</v>
      </c>
      <c r="D1202" s="340" t="s">
        <v>3024</v>
      </c>
      <c r="E1202" s="338" t="s">
        <v>3025</v>
      </c>
      <c r="F1202" s="338">
        <v>5925</v>
      </c>
      <c r="G1202" s="339">
        <v>45560</v>
      </c>
      <c r="H1202" s="341">
        <v>6913434</v>
      </c>
      <c r="I1202" s="341" t="s">
        <v>3026</v>
      </c>
      <c r="J1202" s="341">
        <v>12013</v>
      </c>
      <c r="K1202" s="341" t="s">
        <v>1704</v>
      </c>
      <c r="L1202" s="341" t="s">
        <v>1832</v>
      </c>
      <c r="M1202" s="342">
        <v>11902520</v>
      </c>
      <c r="N1202" s="332">
        <v>510108</v>
      </c>
      <c r="O1202" s="339">
        <v>45649</v>
      </c>
      <c r="P1202" s="342">
        <f>+RP_2024[[#This Row],[VALOR INICIAL]]-RP_2024[[#This Row],[VALOR ANULACION]]</f>
        <v>11392412</v>
      </c>
      <c r="Q1202" s="343"/>
      <c r="R1202" s="341">
        <f>VALUE(LEFT(RP_2024[[#This Row],[OBJETO]],3))</f>
        <v>510</v>
      </c>
      <c r="S1202" s="344">
        <f t="shared" si="9"/>
        <v>242</v>
      </c>
      <c r="T1202" s="341" t="str">
        <f>SUBSTITUTE(RP_2024[[#This Row],[CODIGO TIPO]],"-","")</f>
        <v>O232020200991122</v>
      </c>
      <c r="U1202" s="337">
        <v>1905049</v>
      </c>
      <c r="V1202" s="341">
        <f>VALUE(LEFT(RIGHT(RP_2024[[#This Row],[IMPUTACION PRESUPUESTAL]],6),3))</f>
        <v>95</v>
      </c>
      <c r="W1202" s="335" t="s">
        <v>1287</v>
      </c>
      <c r="X1202" s="335">
        <f>VALUE(LEFT(RP_2024[[#This Row],[Actividad]],SEARCH(".",RP_2024[[#This Row],[Actividad]],1)-1))</f>
        <v>45</v>
      </c>
      <c r="Y1202" s="337">
        <f>MONTH(RP_2024[[#This Row],[FECHA RP]])</f>
        <v>10</v>
      </c>
      <c r="Z1202" s="336">
        <f>IF(RP_2024[[#This Row],[FEC ANULACION]]="","",MONTH(RP_2024[[#This Row],[FEC ANULACION]]))</f>
        <v>12</v>
      </c>
      <c r="AA1202" s="337" t="s">
        <v>1589</v>
      </c>
      <c r="AB1202" s="337" t="s">
        <v>3395</v>
      </c>
      <c r="AC1202" s="337" t="str">
        <f>MID(RP_2024[[#This Row],[Elemento PEP]],11,2)</f>
        <v>27</v>
      </c>
    </row>
    <row r="1203" spans="1:29">
      <c r="A1203" s="338">
        <v>5490</v>
      </c>
      <c r="B1203" s="339">
        <v>45587</v>
      </c>
      <c r="C1203" s="340" t="s">
        <v>1893</v>
      </c>
      <c r="D1203" s="340" t="s">
        <v>3027</v>
      </c>
      <c r="E1203" s="338" t="s">
        <v>3028</v>
      </c>
      <c r="F1203" s="338">
        <v>3808</v>
      </c>
      <c r="G1203" s="339">
        <v>45496</v>
      </c>
      <c r="H1203" s="341">
        <v>6899546</v>
      </c>
      <c r="I1203" s="341" t="s">
        <v>3029</v>
      </c>
      <c r="J1203" s="341">
        <v>12013</v>
      </c>
      <c r="K1203" s="341" t="s">
        <v>1704</v>
      </c>
      <c r="L1203" s="341" t="s">
        <v>1832</v>
      </c>
      <c r="M1203" s="342">
        <v>19609875</v>
      </c>
      <c r="N1203" s="332">
        <v>1830255</v>
      </c>
      <c r="O1203" s="339">
        <v>45649</v>
      </c>
      <c r="P1203" s="342">
        <f>+RP_2024[[#This Row],[VALOR INICIAL]]-RP_2024[[#This Row],[VALOR ANULACION]]</f>
        <v>17779620</v>
      </c>
      <c r="Q1203" s="343"/>
      <c r="R1203" s="341">
        <f>VALUE(LEFT(RP_2024[[#This Row],[OBJETO]],3))</f>
        <v>35</v>
      </c>
      <c r="S1203" s="344">
        <f t="shared" si="9"/>
        <v>242</v>
      </c>
      <c r="T1203" s="341" t="str">
        <f>SUBSTITUTE(RP_2024[[#This Row],[CODIGO TIPO]],"-","")</f>
        <v>O232020200991122</v>
      </c>
      <c r="U1203" s="337">
        <v>1905054</v>
      </c>
      <c r="V1203" s="341">
        <f>VALUE(LEFT(RIGHT(RP_2024[[#This Row],[IMPUTACION PRESUPUESTAL]],6),3))</f>
        <v>102</v>
      </c>
      <c r="W1203" s="335" t="s">
        <v>44</v>
      </c>
      <c r="X1203" s="335">
        <f>VALUE(LEFT(RP_2024[[#This Row],[Actividad]],SEARCH(".",RP_2024[[#This Row],[Actividad]],1)-1))</f>
        <v>3</v>
      </c>
      <c r="Y1203" s="337">
        <f>MONTH(RP_2024[[#This Row],[FECHA RP]])</f>
        <v>10</v>
      </c>
      <c r="Z1203" s="336">
        <f>IF(RP_2024[[#This Row],[FEC ANULACION]]="","",MONTH(RP_2024[[#This Row],[FEC ANULACION]]))</f>
        <v>12</v>
      </c>
      <c r="AA1203" s="337" t="s">
        <v>1589</v>
      </c>
      <c r="AB1203" s="337" t="s">
        <v>3394</v>
      </c>
      <c r="AC1203" s="337" t="str">
        <f>MID(RP_2024[[#This Row],[Elemento PEP]],11,2)</f>
        <v>13</v>
      </c>
    </row>
    <row r="1204" spans="1:29">
      <c r="A1204" s="338">
        <v>5515</v>
      </c>
      <c r="B1204" s="339">
        <v>45587</v>
      </c>
      <c r="C1204" s="340" t="s">
        <v>1893</v>
      </c>
      <c r="D1204" s="340" t="s">
        <v>3030</v>
      </c>
      <c r="E1204" s="338" t="s">
        <v>3031</v>
      </c>
      <c r="F1204" s="338">
        <v>5958</v>
      </c>
      <c r="G1204" s="339">
        <v>45568</v>
      </c>
      <c r="H1204" s="341">
        <v>6913519</v>
      </c>
      <c r="I1204" s="341" t="s">
        <v>3032</v>
      </c>
      <c r="J1204" s="341">
        <v>12013</v>
      </c>
      <c r="K1204" s="341" t="s">
        <v>1704</v>
      </c>
      <c r="L1204" s="341" t="s">
        <v>1832</v>
      </c>
      <c r="M1204" s="342">
        <v>18302550</v>
      </c>
      <c r="N1204" s="332">
        <v>784395</v>
      </c>
      <c r="O1204" s="339">
        <v>45649</v>
      </c>
      <c r="P1204" s="342">
        <f>+RP_2024[[#This Row],[VALOR INICIAL]]-RP_2024[[#This Row],[VALOR ANULACION]]</f>
        <v>17518155</v>
      </c>
      <c r="Q1204" s="343"/>
      <c r="R1204" s="341">
        <f>VALUE(LEFT(RP_2024[[#This Row],[OBJETO]],3))</f>
        <v>227</v>
      </c>
      <c r="S1204" s="344">
        <f t="shared" si="9"/>
        <v>242</v>
      </c>
      <c r="T1204" s="341" t="str">
        <f>SUBSTITUTE(RP_2024[[#This Row],[CODIGO TIPO]],"-","")</f>
        <v>O232020200991122</v>
      </c>
      <c r="U1204" s="337">
        <v>1905054</v>
      </c>
      <c r="V1204" s="341">
        <f>VALUE(LEFT(RIGHT(RP_2024[[#This Row],[IMPUTACION PRESUPUESTAL]],6),3))</f>
        <v>102</v>
      </c>
      <c r="W1204" s="335" t="s">
        <v>44</v>
      </c>
      <c r="X1204" s="335">
        <f>VALUE(LEFT(RP_2024[[#This Row],[Actividad]],SEARCH(".",RP_2024[[#This Row],[Actividad]],1)-1))</f>
        <v>3</v>
      </c>
      <c r="Y1204" s="337">
        <f>MONTH(RP_2024[[#This Row],[FECHA RP]])</f>
        <v>10</v>
      </c>
      <c r="Z1204" s="336">
        <f>IF(RP_2024[[#This Row],[FEC ANULACION]]="","",MONTH(RP_2024[[#This Row],[FEC ANULACION]]))</f>
        <v>12</v>
      </c>
      <c r="AA1204" s="337" t="s">
        <v>1589</v>
      </c>
      <c r="AB1204" s="337" t="s">
        <v>3394</v>
      </c>
      <c r="AC1204" s="337" t="str">
        <f>MID(RP_2024[[#This Row],[Elemento PEP]],11,2)</f>
        <v>13</v>
      </c>
    </row>
    <row r="1205" spans="1:29">
      <c r="A1205" s="338">
        <v>5516</v>
      </c>
      <c r="B1205" s="339">
        <v>45587</v>
      </c>
      <c r="C1205" s="340" t="s">
        <v>1893</v>
      </c>
      <c r="D1205" s="340" t="s">
        <v>3033</v>
      </c>
      <c r="E1205" s="338" t="s">
        <v>1599</v>
      </c>
      <c r="F1205" s="338">
        <v>5418</v>
      </c>
      <c r="G1205" s="339">
        <v>45537</v>
      </c>
      <c r="H1205" s="341">
        <v>6916682</v>
      </c>
      <c r="I1205" s="341" t="s">
        <v>3034</v>
      </c>
      <c r="J1205" s="341">
        <v>12013</v>
      </c>
      <c r="K1205" s="341" t="s">
        <v>1704</v>
      </c>
      <c r="L1205" s="341" t="s">
        <v>1832</v>
      </c>
      <c r="M1205" s="342">
        <v>16441352</v>
      </c>
      <c r="N1205" s="332">
        <v>1351344</v>
      </c>
      <c r="O1205" s="339">
        <v>45649</v>
      </c>
      <c r="P1205" s="342">
        <f>+RP_2024[[#This Row],[VALOR INICIAL]]-RP_2024[[#This Row],[VALOR ANULACION]]</f>
        <v>15090008</v>
      </c>
      <c r="Q1205" s="343"/>
      <c r="R1205" s="341">
        <f>VALUE(LEFT(RP_2024[[#This Row],[OBJETO]],3))</f>
        <v>50</v>
      </c>
      <c r="S1205" s="344">
        <f t="shared" si="9"/>
        <v>242</v>
      </c>
      <c r="T1205" s="341" t="str">
        <f>SUBSTITUTE(RP_2024[[#This Row],[CODIGO TIPO]],"-","")</f>
        <v>O232020200991122</v>
      </c>
      <c r="U1205" s="337">
        <v>1905054</v>
      </c>
      <c r="V1205" s="341">
        <f>VALUE(LEFT(RIGHT(RP_2024[[#This Row],[IMPUTACION PRESUPUESTAL]],6),3))</f>
        <v>102</v>
      </c>
      <c r="W1205" s="335" t="s">
        <v>44</v>
      </c>
      <c r="X1205" s="335">
        <f>VALUE(LEFT(RP_2024[[#This Row],[Actividad]],SEARCH(".",RP_2024[[#This Row],[Actividad]],1)-1))</f>
        <v>3</v>
      </c>
      <c r="Y1205" s="337">
        <f>MONTH(RP_2024[[#This Row],[FECHA RP]])</f>
        <v>10</v>
      </c>
      <c r="Z1205" s="336">
        <f>IF(RP_2024[[#This Row],[FEC ANULACION]]="","",MONTH(RP_2024[[#This Row],[FEC ANULACION]]))</f>
        <v>12</v>
      </c>
      <c r="AA1205" s="337" t="s">
        <v>1589</v>
      </c>
      <c r="AB1205" s="337" t="s">
        <v>3394</v>
      </c>
      <c r="AC1205" s="337" t="str">
        <f>MID(RP_2024[[#This Row],[Elemento PEP]],11,2)</f>
        <v>13</v>
      </c>
    </row>
    <row r="1206" spans="1:29">
      <c r="A1206" s="328">
        <v>5518</v>
      </c>
      <c r="B1206" s="329">
        <v>45588</v>
      </c>
      <c r="C1206" s="330" t="s">
        <v>1893</v>
      </c>
      <c r="D1206" s="330" t="s">
        <v>3035</v>
      </c>
      <c r="E1206" s="328" t="s">
        <v>3036</v>
      </c>
      <c r="F1206" s="328">
        <v>5263</v>
      </c>
      <c r="G1206" s="329">
        <v>45530</v>
      </c>
      <c r="H1206" s="331">
        <v>6927966</v>
      </c>
      <c r="I1206" s="331" t="s">
        <v>3037</v>
      </c>
      <c r="J1206" s="331">
        <v>12013</v>
      </c>
      <c r="K1206" s="331" t="s">
        <v>1704</v>
      </c>
      <c r="L1206" s="341" t="s">
        <v>1832</v>
      </c>
      <c r="M1206" s="332">
        <v>14399748</v>
      </c>
      <c r="N1206" s="332">
        <v>626076</v>
      </c>
      <c r="O1206" s="329">
        <v>45649</v>
      </c>
      <c r="P1206" s="332">
        <f>+RP_2024[[#This Row],[VALOR INICIAL]]-RP_2024[[#This Row],[VALOR ANULACION]]</f>
        <v>13773672</v>
      </c>
      <c r="Q1206" s="333"/>
      <c r="R1206" s="331">
        <f>VALUE(LEFT(RP_2024[[#This Row],[OBJETO]],3))</f>
        <v>347</v>
      </c>
      <c r="S1206" s="334">
        <f t="shared" si="9"/>
        <v>242</v>
      </c>
      <c r="T1206" s="331" t="str">
        <f>SUBSTITUTE(RP_2024[[#This Row],[CODIGO TIPO]],"-","")</f>
        <v>O232020200991122</v>
      </c>
      <c r="U1206" s="335">
        <v>1905054</v>
      </c>
      <c r="V1206" s="331">
        <f>VALUE(LEFT(RIGHT(RP_2024[[#This Row],[IMPUTACION PRESUPUESTAL]],6),3))</f>
        <v>102</v>
      </c>
      <c r="W1206" s="335" t="s">
        <v>44</v>
      </c>
      <c r="X1206" s="335">
        <f>VALUE(LEFT(RP_2024[[#This Row],[Actividad]],SEARCH(".",RP_2024[[#This Row],[Actividad]],1)-1))</f>
        <v>3</v>
      </c>
      <c r="Y1206" s="335">
        <f>MONTH(RP_2024[[#This Row],[FECHA RP]])</f>
        <v>10</v>
      </c>
      <c r="Z1206" s="336">
        <f>IF(RP_2024[[#This Row],[FEC ANULACION]]="","",MONTH(RP_2024[[#This Row],[FEC ANULACION]]))</f>
        <v>12</v>
      </c>
      <c r="AA1206" s="335" t="s">
        <v>1589</v>
      </c>
      <c r="AB1206" s="335" t="s">
        <v>3394</v>
      </c>
      <c r="AC1206" s="335" t="str">
        <f>MID(RP_2024[[#This Row],[Elemento PEP]],11,2)</f>
        <v>13</v>
      </c>
    </row>
    <row r="1207" spans="1:29">
      <c r="A1207" s="338">
        <v>5520</v>
      </c>
      <c r="B1207" s="339">
        <v>45588</v>
      </c>
      <c r="C1207" s="340" t="s">
        <v>1937</v>
      </c>
      <c r="D1207" s="340" t="s">
        <v>3038</v>
      </c>
      <c r="E1207" s="338" t="s">
        <v>3039</v>
      </c>
      <c r="F1207" s="338">
        <v>5922</v>
      </c>
      <c r="G1207" s="339">
        <v>45560</v>
      </c>
      <c r="H1207" s="341">
        <v>6928089</v>
      </c>
      <c r="I1207" s="341" t="s">
        <v>3040</v>
      </c>
      <c r="J1207" s="341">
        <v>12013</v>
      </c>
      <c r="K1207" s="341" t="s">
        <v>1704</v>
      </c>
      <c r="L1207" s="341" t="s">
        <v>1832</v>
      </c>
      <c r="M1207" s="342">
        <v>11541436</v>
      </c>
      <c r="N1207" s="332">
        <v>848635</v>
      </c>
      <c r="O1207" s="339">
        <v>45649</v>
      </c>
      <c r="P1207" s="342">
        <f>+RP_2024[[#This Row],[VALOR INICIAL]]-RP_2024[[#This Row],[VALOR ANULACION]]</f>
        <v>10692801</v>
      </c>
      <c r="Q1207" s="343"/>
      <c r="R1207" s="341">
        <f>VALUE(LEFT(RP_2024[[#This Row],[OBJETO]],3))</f>
        <v>511</v>
      </c>
      <c r="S1207" s="344">
        <f t="shared" si="9"/>
        <v>242</v>
      </c>
      <c r="T1207" s="341" t="str">
        <f>SUBSTITUTE(RP_2024[[#This Row],[CODIGO TIPO]],"-","")</f>
        <v>O232020200991122</v>
      </c>
      <c r="U1207" s="337">
        <v>1905049</v>
      </c>
      <c r="V1207" s="341">
        <f>VALUE(LEFT(RIGHT(RP_2024[[#This Row],[IMPUTACION PRESUPUESTAL]],6),3))</f>
        <v>95</v>
      </c>
      <c r="W1207" s="335" t="s">
        <v>1287</v>
      </c>
      <c r="X1207" s="335">
        <f>VALUE(LEFT(RP_2024[[#This Row],[Actividad]],SEARCH(".",RP_2024[[#This Row],[Actividad]],1)-1))</f>
        <v>45</v>
      </c>
      <c r="Y1207" s="337">
        <f>MONTH(RP_2024[[#This Row],[FECHA RP]])</f>
        <v>10</v>
      </c>
      <c r="Z1207" s="336">
        <f>IF(RP_2024[[#This Row],[FEC ANULACION]]="","",MONTH(RP_2024[[#This Row],[FEC ANULACION]]))</f>
        <v>12</v>
      </c>
      <c r="AA1207" s="337" t="s">
        <v>1589</v>
      </c>
      <c r="AB1207" s="337" t="s">
        <v>3395</v>
      </c>
      <c r="AC1207" s="337" t="str">
        <f>MID(RP_2024[[#This Row],[Elemento PEP]],11,2)</f>
        <v>27</v>
      </c>
    </row>
    <row r="1208" spans="1:29">
      <c r="A1208" s="338">
        <v>5521</v>
      </c>
      <c r="B1208" s="339">
        <v>45588</v>
      </c>
      <c r="C1208" s="340" t="s">
        <v>1925</v>
      </c>
      <c r="D1208" s="340" t="s">
        <v>3041</v>
      </c>
      <c r="E1208" s="338" t="s">
        <v>3042</v>
      </c>
      <c r="F1208" s="338">
        <v>5959</v>
      </c>
      <c r="G1208" s="339">
        <v>45568</v>
      </c>
      <c r="H1208" s="341">
        <v>6926224</v>
      </c>
      <c r="I1208" s="341" t="s">
        <v>3043</v>
      </c>
      <c r="J1208" s="341">
        <v>12013</v>
      </c>
      <c r="K1208" s="341" t="s">
        <v>1704</v>
      </c>
      <c r="L1208" s="341" t="s">
        <v>1832</v>
      </c>
      <c r="M1208" s="342">
        <v>17779620</v>
      </c>
      <c r="N1208" s="332">
        <v>261465</v>
      </c>
      <c r="O1208" s="339">
        <v>45649</v>
      </c>
      <c r="P1208" s="342">
        <f>+RP_2024[[#This Row],[VALOR INICIAL]]-RP_2024[[#This Row],[VALOR ANULACION]]</f>
        <v>17518155</v>
      </c>
      <c r="Q1208" s="343"/>
      <c r="R1208" s="341">
        <f>VALUE(LEFT(RP_2024[[#This Row],[OBJETO]],3))</f>
        <v>184</v>
      </c>
      <c r="S1208" s="344">
        <f t="shared" si="9"/>
        <v>242</v>
      </c>
      <c r="T1208" s="341" t="str">
        <f>SUBSTITUTE(RP_2024[[#This Row],[CODIGO TIPO]],"-","")</f>
        <v>O232020200991122</v>
      </c>
      <c r="U1208" s="337">
        <v>1905049</v>
      </c>
      <c r="V1208" s="341">
        <f>VALUE(LEFT(RIGHT(RP_2024[[#This Row],[IMPUTACION PRESUPUESTAL]],6),3))</f>
        <v>149</v>
      </c>
      <c r="W1208" s="335" t="s">
        <v>1279</v>
      </c>
      <c r="X1208" s="335">
        <f>VALUE(LEFT(RP_2024[[#This Row],[Actividad]],SEARCH(".",RP_2024[[#This Row],[Actividad]],1)-1))</f>
        <v>42</v>
      </c>
      <c r="Y1208" s="337">
        <f>MONTH(RP_2024[[#This Row],[FECHA RP]])</f>
        <v>10</v>
      </c>
      <c r="Z1208" s="336">
        <f>IF(RP_2024[[#This Row],[FEC ANULACION]]="","",MONTH(RP_2024[[#This Row],[FEC ANULACION]]))</f>
        <v>12</v>
      </c>
      <c r="AA1208" s="337" t="s">
        <v>1589</v>
      </c>
      <c r="AB1208" s="337" t="s">
        <v>3389</v>
      </c>
      <c r="AC1208" s="337" t="str">
        <f>MID(RP_2024[[#This Row],[Elemento PEP]],11,2)</f>
        <v>06</v>
      </c>
    </row>
    <row r="1209" spans="1:29">
      <c r="A1209" s="338">
        <v>5522</v>
      </c>
      <c r="B1209" s="339">
        <v>45588</v>
      </c>
      <c r="C1209" s="340" t="s">
        <v>1893</v>
      </c>
      <c r="D1209" s="340" t="s">
        <v>3044</v>
      </c>
      <c r="E1209" s="338" t="s">
        <v>3045</v>
      </c>
      <c r="F1209" s="338">
        <v>5929</v>
      </c>
      <c r="G1209" s="339">
        <v>45561</v>
      </c>
      <c r="H1209" s="341">
        <v>6920344</v>
      </c>
      <c r="I1209" s="341" t="s">
        <v>3046</v>
      </c>
      <c r="J1209" s="341">
        <v>12013</v>
      </c>
      <c r="K1209" s="341" t="s">
        <v>1704</v>
      </c>
      <c r="L1209" s="341" t="s">
        <v>1832</v>
      </c>
      <c r="M1209" s="342">
        <v>17198636</v>
      </c>
      <c r="N1209" s="332">
        <v>1626898</v>
      </c>
      <c r="O1209" s="339">
        <v>45649</v>
      </c>
      <c r="P1209" s="342">
        <f>+RP_2024[[#This Row],[VALOR INICIAL]]-RP_2024[[#This Row],[VALOR ANULACION]]</f>
        <v>15571738</v>
      </c>
      <c r="Q1209" s="343"/>
      <c r="R1209" s="341">
        <f>VALUE(LEFT(RP_2024[[#This Row],[OBJETO]],3))</f>
        <v>392</v>
      </c>
      <c r="S1209" s="344">
        <f t="shared" si="9"/>
        <v>242</v>
      </c>
      <c r="T1209" s="341" t="str">
        <f>SUBSTITUTE(RP_2024[[#This Row],[CODIGO TIPO]],"-","")</f>
        <v>O232020200991122</v>
      </c>
      <c r="U1209" s="337">
        <v>1905054</v>
      </c>
      <c r="V1209" s="341">
        <f>VALUE(LEFT(RIGHT(RP_2024[[#This Row],[IMPUTACION PRESUPUESTAL]],6),3))</f>
        <v>102</v>
      </c>
      <c r="W1209" s="335" t="s">
        <v>44</v>
      </c>
      <c r="X1209" s="335">
        <f>VALUE(LEFT(RP_2024[[#This Row],[Actividad]],SEARCH(".",RP_2024[[#This Row],[Actividad]],1)-1))</f>
        <v>3</v>
      </c>
      <c r="Y1209" s="337">
        <f>MONTH(RP_2024[[#This Row],[FECHA RP]])</f>
        <v>10</v>
      </c>
      <c r="Z1209" s="336">
        <f>IF(RP_2024[[#This Row],[FEC ANULACION]]="","",MONTH(RP_2024[[#This Row],[FEC ANULACION]]))</f>
        <v>12</v>
      </c>
      <c r="AA1209" s="337" t="s">
        <v>1589</v>
      </c>
      <c r="AB1209" s="337" t="s">
        <v>3394</v>
      </c>
      <c r="AC1209" s="337" t="str">
        <f>MID(RP_2024[[#This Row],[Elemento PEP]],11,2)</f>
        <v>13</v>
      </c>
    </row>
    <row r="1210" spans="1:29">
      <c r="A1210" s="338">
        <v>5523</v>
      </c>
      <c r="B1210" s="339">
        <v>45588</v>
      </c>
      <c r="C1210" s="340" t="s">
        <v>1893</v>
      </c>
      <c r="D1210" s="340" t="s">
        <v>3047</v>
      </c>
      <c r="E1210" s="338" t="s">
        <v>3048</v>
      </c>
      <c r="F1210" s="338">
        <v>5262</v>
      </c>
      <c r="G1210" s="339">
        <v>45530</v>
      </c>
      <c r="H1210" s="341">
        <v>6925559</v>
      </c>
      <c r="I1210" s="341" t="s">
        <v>3049</v>
      </c>
      <c r="J1210" s="341">
        <v>12013</v>
      </c>
      <c r="K1210" s="341" t="s">
        <v>1704</v>
      </c>
      <c r="L1210" s="341" t="s">
        <v>1832</v>
      </c>
      <c r="M1210" s="342">
        <v>17779620</v>
      </c>
      <c r="N1210" s="332">
        <v>261465</v>
      </c>
      <c r="O1210" s="339">
        <v>45649</v>
      </c>
      <c r="P1210" s="342">
        <f>+RP_2024[[#This Row],[VALOR INICIAL]]-RP_2024[[#This Row],[VALOR ANULACION]]</f>
        <v>17518155</v>
      </c>
      <c r="Q1210" s="343"/>
      <c r="R1210" s="341">
        <f>VALUE(LEFT(RP_2024[[#This Row],[OBJETO]],3))</f>
        <v>418</v>
      </c>
      <c r="S1210" s="344">
        <f t="shared" si="9"/>
        <v>242</v>
      </c>
      <c r="T1210" s="341" t="str">
        <f>SUBSTITUTE(RP_2024[[#This Row],[CODIGO TIPO]],"-","")</f>
        <v>O232020200991122</v>
      </c>
      <c r="U1210" s="337">
        <v>1905054</v>
      </c>
      <c r="V1210" s="341">
        <f>VALUE(LEFT(RIGHT(RP_2024[[#This Row],[IMPUTACION PRESUPUESTAL]],6),3))</f>
        <v>102</v>
      </c>
      <c r="W1210" s="335" t="s">
        <v>44</v>
      </c>
      <c r="X1210" s="335">
        <f>VALUE(LEFT(RP_2024[[#This Row],[Actividad]],SEARCH(".",RP_2024[[#This Row],[Actividad]],1)-1))</f>
        <v>3</v>
      </c>
      <c r="Y1210" s="337">
        <f>MONTH(RP_2024[[#This Row],[FECHA RP]])</f>
        <v>10</v>
      </c>
      <c r="Z1210" s="336">
        <f>IF(RP_2024[[#This Row],[FEC ANULACION]]="","",MONTH(RP_2024[[#This Row],[FEC ANULACION]]))</f>
        <v>12</v>
      </c>
      <c r="AA1210" s="337" t="s">
        <v>1589</v>
      </c>
      <c r="AB1210" s="337" t="s">
        <v>3394</v>
      </c>
      <c r="AC1210" s="337" t="str">
        <f>MID(RP_2024[[#This Row],[Elemento PEP]],11,2)</f>
        <v>13</v>
      </c>
    </row>
    <row r="1211" spans="1:29">
      <c r="A1211" s="338">
        <v>5524</v>
      </c>
      <c r="B1211" s="339">
        <v>45588</v>
      </c>
      <c r="C1211" s="340" t="s">
        <v>1925</v>
      </c>
      <c r="D1211" s="340" t="s">
        <v>3050</v>
      </c>
      <c r="E1211" s="338" t="s">
        <v>3051</v>
      </c>
      <c r="F1211" s="338">
        <v>5809</v>
      </c>
      <c r="G1211" s="339">
        <v>45553</v>
      </c>
      <c r="H1211" s="341">
        <v>6919423</v>
      </c>
      <c r="I1211" s="341" t="s">
        <v>3052</v>
      </c>
      <c r="J1211" s="341">
        <v>12013</v>
      </c>
      <c r="K1211" s="341" t="s">
        <v>1704</v>
      </c>
      <c r="L1211" s="341" t="s">
        <v>1832</v>
      </c>
      <c r="M1211" s="342">
        <v>11886840</v>
      </c>
      <c r="N1211" s="332">
        <v>339624</v>
      </c>
      <c r="O1211" s="339">
        <v>45649</v>
      </c>
      <c r="P1211" s="342">
        <f>+RP_2024[[#This Row],[VALOR INICIAL]]-RP_2024[[#This Row],[VALOR ANULACION]]</f>
        <v>11547216</v>
      </c>
      <c r="Q1211" s="343"/>
      <c r="R1211" s="341">
        <f>VALUE(LEFT(RP_2024[[#This Row],[OBJETO]],3))</f>
        <v>355</v>
      </c>
      <c r="S1211" s="344">
        <f t="shared" si="9"/>
        <v>242</v>
      </c>
      <c r="T1211" s="341" t="str">
        <f>SUBSTITUTE(RP_2024[[#This Row],[CODIGO TIPO]],"-","")</f>
        <v>O232020200991122</v>
      </c>
      <c r="U1211" s="337">
        <v>1905049</v>
      </c>
      <c r="V1211" s="341">
        <f>VALUE(LEFT(RIGHT(RP_2024[[#This Row],[IMPUTACION PRESUPUESTAL]],6),3))</f>
        <v>149</v>
      </c>
      <c r="W1211" s="335" t="s">
        <v>1280</v>
      </c>
      <c r="X1211" s="335">
        <f>VALUE(LEFT(RP_2024[[#This Row],[Actividad]],SEARCH(".",RP_2024[[#This Row],[Actividad]],1)-1))</f>
        <v>42</v>
      </c>
      <c r="Y1211" s="337">
        <f>MONTH(RP_2024[[#This Row],[FECHA RP]])</f>
        <v>10</v>
      </c>
      <c r="Z1211" s="336">
        <f>IF(RP_2024[[#This Row],[FEC ANULACION]]="","",MONTH(RP_2024[[#This Row],[FEC ANULACION]]))</f>
        <v>12</v>
      </c>
      <c r="AA1211" s="337" t="s">
        <v>1589</v>
      </c>
      <c r="AB1211" s="337" t="s">
        <v>3389</v>
      </c>
      <c r="AC1211" s="337" t="str">
        <f>MID(RP_2024[[#This Row],[Elemento PEP]],11,2)</f>
        <v>06</v>
      </c>
    </row>
    <row r="1212" spans="1:29">
      <c r="A1212" s="338">
        <v>5525</v>
      </c>
      <c r="B1212" s="339">
        <v>45588</v>
      </c>
      <c r="C1212" s="340" t="s">
        <v>1893</v>
      </c>
      <c r="D1212" s="340" t="s">
        <v>3053</v>
      </c>
      <c r="E1212" s="338" t="s">
        <v>3054</v>
      </c>
      <c r="F1212" s="338">
        <v>5451</v>
      </c>
      <c r="G1212" s="339">
        <v>45538</v>
      </c>
      <c r="H1212" s="341">
        <v>6929105</v>
      </c>
      <c r="I1212" s="341" t="s">
        <v>3055</v>
      </c>
      <c r="J1212" s="341">
        <v>12013</v>
      </c>
      <c r="K1212" s="341" t="s">
        <v>1704</v>
      </c>
      <c r="L1212" s="341" t="s">
        <v>1832</v>
      </c>
      <c r="M1212" s="342">
        <v>15315232</v>
      </c>
      <c r="N1212" s="332">
        <v>1351344</v>
      </c>
      <c r="O1212" s="339">
        <v>45655</v>
      </c>
      <c r="P1212" s="342">
        <f>+RP_2024[[#This Row],[VALOR INICIAL]]-RP_2024[[#This Row],[VALOR ANULACION]]</f>
        <v>13963888</v>
      </c>
      <c r="Q1212" s="343"/>
      <c r="R1212" s="341">
        <f>VALUE(LEFT(RP_2024[[#This Row],[OBJETO]],3))</f>
        <v>181</v>
      </c>
      <c r="S1212" s="344">
        <f t="shared" si="9"/>
        <v>242</v>
      </c>
      <c r="T1212" s="341" t="str">
        <f>SUBSTITUTE(RP_2024[[#This Row],[CODIGO TIPO]],"-","")</f>
        <v>O232020200991122</v>
      </c>
      <c r="U1212" s="337">
        <v>1905054</v>
      </c>
      <c r="V1212" s="341">
        <f>VALUE(LEFT(RIGHT(RP_2024[[#This Row],[IMPUTACION PRESUPUESTAL]],6),3))</f>
        <v>102</v>
      </c>
      <c r="W1212" s="335" t="s">
        <v>44</v>
      </c>
      <c r="X1212" s="335">
        <f>VALUE(LEFT(RP_2024[[#This Row],[Actividad]],SEARCH(".",RP_2024[[#This Row],[Actividad]],1)-1))</f>
        <v>3</v>
      </c>
      <c r="Y1212" s="337">
        <f>MONTH(RP_2024[[#This Row],[FECHA RP]])</f>
        <v>10</v>
      </c>
      <c r="Z1212" s="336">
        <f>IF(RP_2024[[#This Row],[FEC ANULACION]]="","",MONTH(RP_2024[[#This Row],[FEC ANULACION]]))</f>
        <v>12</v>
      </c>
      <c r="AA1212" s="337" t="s">
        <v>1589</v>
      </c>
      <c r="AB1212" s="337" t="s">
        <v>3394</v>
      </c>
      <c r="AC1212" s="337" t="str">
        <f>MID(RP_2024[[#This Row],[Elemento PEP]],11,2)</f>
        <v>13</v>
      </c>
    </row>
    <row r="1213" spans="1:29">
      <c r="A1213" s="338">
        <v>5526</v>
      </c>
      <c r="B1213" s="339">
        <v>45588</v>
      </c>
      <c r="C1213" s="340" t="s">
        <v>1893</v>
      </c>
      <c r="D1213" s="340" t="s">
        <v>3056</v>
      </c>
      <c r="E1213" s="338" t="s">
        <v>1637</v>
      </c>
      <c r="F1213" s="338">
        <v>5813</v>
      </c>
      <c r="G1213" s="339">
        <v>45553</v>
      </c>
      <c r="H1213" s="341">
        <v>6926572</v>
      </c>
      <c r="I1213" s="341" t="s">
        <v>3057</v>
      </c>
      <c r="J1213" s="341">
        <v>12013</v>
      </c>
      <c r="K1213" s="341" t="s">
        <v>1704</v>
      </c>
      <c r="L1213" s="341" t="s">
        <v>1832</v>
      </c>
      <c r="M1213" s="342">
        <v>15315232</v>
      </c>
      <c r="N1213" s="332">
        <v>0</v>
      </c>
      <c r="O1213" s="339"/>
      <c r="P1213" s="342">
        <f>+RP_2024[[#This Row],[VALOR INICIAL]]-RP_2024[[#This Row],[VALOR ANULACION]]</f>
        <v>15315232</v>
      </c>
      <c r="Q1213" s="343"/>
      <c r="R1213" s="341">
        <f>VALUE(LEFT(RP_2024[[#This Row],[OBJETO]],3))</f>
        <v>500</v>
      </c>
      <c r="S1213" s="344">
        <f t="shared" si="9"/>
        <v>242</v>
      </c>
      <c r="T1213" s="341" t="str">
        <f>SUBSTITUTE(RP_2024[[#This Row],[CODIGO TIPO]],"-","")</f>
        <v>O232020200991122</v>
      </c>
      <c r="U1213" s="337">
        <v>1905054</v>
      </c>
      <c r="V1213" s="341">
        <f>VALUE(LEFT(RIGHT(RP_2024[[#This Row],[IMPUTACION PRESUPUESTAL]],6),3))</f>
        <v>102</v>
      </c>
      <c r="W1213" s="335" t="s">
        <v>44</v>
      </c>
      <c r="X1213" s="335">
        <f>VALUE(LEFT(RP_2024[[#This Row],[Actividad]],SEARCH(".",RP_2024[[#This Row],[Actividad]],1)-1))</f>
        <v>3</v>
      </c>
      <c r="Y1213" s="337">
        <f>MONTH(RP_2024[[#This Row],[FECHA RP]])</f>
        <v>10</v>
      </c>
      <c r="Z1213" s="336" t="str">
        <f>IF(RP_2024[[#This Row],[FEC ANULACION]]="","",MONTH(RP_2024[[#This Row],[FEC ANULACION]]))</f>
        <v/>
      </c>
      <c r="AA1213" s="337" t="s">
        <v>1589</v>
      </c>
      <c r="AB1213" s="337" t="s">
        <v>3394</v>
      </c>
      <c r="AC1213" s="337" t="str">
        <f>MID(RP_2024[[#This Row],[Elemento PEP]],11,2)</f>
        <v>13</v>
      </c>
    </row>
    <row r="1214" spans="1:29">
      <c r="A1214" s="338">
        <v>5527</v>
      </c>
      <c r="B1214" s="339">
        <v>45588</v>
      </c>
      <c r="C1214" s="340" t="s">
        <v>1893</v>
      </c>
      <c r="D1214" s="340" t="s">
        <v>3058</v>
      </c>
      <c r="E1214" s="338" t="s">
        <v>3059</v>
      </c>
      <c r="F1214" s="338">
        <v>5409</v>
      </c>
      <c r="G1214" s="339">
        <v>45537</v>
      </c>
      <c r="H1214" s="341">
        <v>6926917</v>
      </c>
      <c r="I1214" s="341" t="s">
        <v>3060</v>
      </c>
      <c r="J1214" s="341">
        <v>12013</v>
      </c>
      <c r="K1214" s="341" t="s">
        <v>1704</v>
      </c>
      <c r="L1214" s="341" t="s">
        <v>1832</v>
      </c>
      <c r="M1214" s="342">
        <v>15540456</v>
      </c>
      <c r="N1214" s="332">
        <v>450448</v>
      </c>
      <c r="O1214" s="339">
        <v>45649</v>
      </c>
      <c r="P1214" s="342">
        <f>+RP_2024[[#This Row],[VALOR INICIAL]]-RP_2024[[#This Row],[VALOR ANULACION]]</f>
        <v>15090008</v>
      </c>
      <c r="Q1214" s="343"/>
      <c r="R1214" s="341">
        <f>VALUE(LEFT(RP_2024[[#This Row],[OBJETO]],3))</f>
        <v>126</v>
      </c>
      <c r="S1214" s="344">
        <f t="shared" si="9"/>
        <v>242</v>
      </c>
      <c r="T1214" s="341" t="str">
        <f>SUBSTITUTE(RP_2024[[#This Row],[CODIGO TIPO]],"-","")</f>
        <v>O232020200991122</v>
      </c>
      <c r="U1214" s="337">
        <v>1905054</v>
      </c>
      <c r="V1214" s="341">
        <f>VALUE(LEFT(RIGHT(RP_2024[[#This Row],[IMPUTACION PRESUPUESTAL]],6),3))</f>
        <v>102</v>
      </c>
      <c r="W1214" s="335" t="s">
        <v>44</v>
      </c>
      <c r="X1214" s="335">
        <f>VALUE(LEFT(RP_2024[[#This Row],[Actividad]],SEARCH(".",RP_2024[[#This Row],[Actividad]],1)-1))</f>
        <v>3</v>
      </c>
      <c r="Y1214" s="337">
        <f>MONTH(RP_2024[[#This Row],[FECHA RP]])</f>
        <v>10</v>
      </c>
      <c r="Z1214" s="336">
        <f>IF(RP_2024[[#This Row],[FEC ANULACION]]="","",MONTH(RP_2024[[#This Row],[FEC ANULACION]]))</f>
        <v>12</v>
      </c>
      <c r="AA1214" s="337" t="s">
        <v>1589</v>
      </c>
      <c r="AB1214" s="337" t="s">
        <v>3394</v>
      </c>
      <c r="AC1214" s="337" t="str">
        <f>MID(RP_2024[[#This Row],[Elemento PEP]],11,2)</f>
        <v>13</v>
      </c>
    </row>
    <row r="1215" spans="1:29">
      <c r="A1215" s="338">
        <v>5528</v>
      </c>
      <c r="B1215" s="339">
        <v>45588</v>
      </c>
      <c r="C1215" s="340" t="s">
        <v>1893</v>
      </c>
      <c r="D1215" s="340" t="s">
        <v>3061</v>
      </c>
      <c r="E1215" s="338" t="s">
        <v>1638</v>
      </c>
      <c r="F1215" s="338">
        <v>5454</v>
      </c>
      <c r="G1215" s="339">
        <v>45538</v>
      </c>
      <c r="H1215" s="341">
        <v>6929346</v>
      </c>
      <c r="I1215" s="341" t="s">
        <v>3062</v>
      </c>
      <c r="J1215" s="341">
        <v>12013</v>
      </c>
      <c r="K1215" s="341" t="s">
        <v>1704</v>
      </c>
      <c r="L1215" s="341" t="s">
        <v>1832</v>
      </c>
      <c r="M1215" s="342">
        <v>11369833</v>
      </c>
      <c r="N1215" s="332">
        <v>169699</v>
      </c>
      <c r="O1215" s="339">
        <v>45649</v>
      </c>
      <c r="P1215" s="342">
        <f>+RP_2024[[#This Row],[VALOR INICIAL]]-RP_2024[[#This Row],[VALOR ANULACION]]</f>
        <v>11200134</v>
      </c>
      <c r="Q1215" s="343"/>
      <c r="R1215" s="341">
        <f>VALUE(LEFT(RP_2024[[#This Row],[OBJETO]],3))</f>
        <v>150</v>
      </c>
      <c r="S1215" s="344">
        <f t="shared" si="9"/>
        <v>242</v>
      </c>
      <c r="T1215" s="341" t="str">
        <f>SUBSTITUTE(RP_2024[[#This Row],[CODIGO TIPO]],"-","")</f>
        <v>O232020200991122</v>
      </c>
      <c r="U1215" s="337">
        <v>1905054</v>
      </c>
      <c r="V1215" s="341">
        <f>VALUE(LEFT(RIGHT(RP_2024[[#This Row],[IMPUTACION PRESUPUESTAL]],6),3))</f>
        <v>102</v>
      </c>
      <c r="W1215" s="335" t="s">
        <v>44</v>
      </c>
      <c r="X1215" s="335">
        <f>VALUE(LEFT(RP_2024[[#This Row],[Actividad]],SEARCH(".",RP_2024[[#This Row],[Actividad]],1)-1))</f>
        <v>3</v>
      </c>
      <c r="Y1215" s="337">
        <f>MONTH(RP_2024[[#This Row],[FECHA RP]])</f>
        <v>10</v>
      </c>
      <c r="Z1215" s="336">
        <f>IF(RP_2024[[#This Row],[FEC ANULACION]]="","",MONTH(RP_2024[[#This Row],[FEC ANULACION]]))</f>
        <v>12</v>
      </c>
      <c r="AA1215" s="337" t="s">
        <v>1589</v>
      </c>
      <c r="AB1215" s="337" t="s">
        <v>3394</v>
      </c>
      <c r="AC1215" s="337" t="str">
        <f>MID(RP_2024[[#This Row],[Elemento PEP]],11,2)</f>
        <v>13</v>
      </c>
    </row>
    <row r="1216" spans="1:29">
      <c r="A1216" s="338">
        <v>5529</v>
      </c>
      <c r="B1216" s="339">
        <v>45588</v>
      </c>
      <c r="C1216" s="340" t="s">
        <v>1937</v>
      </c>
      <c r="D1216" s="340" t="s">
        <v>3063</v>
      </c>
      <c r="E1216" s="338" t="s">
        <v>3064</v>
      </c>
      <c r="F1216" s="338">
        <v>5952</v>
      </c>
      <c r="G1216" s="339">
        <v>45568</v>
      </c>
      <c r="H1216" s="341">
        <v>6925570</v>
      </c>
      <c r="I1216" s="341" t="s">
        <v>3065</v>
      </c>
      <c r="J1216" s="341">
        <v>12013</v>
      </c>
      <c r="K1216" s="341" t="s">
        <v>1704</v>
      </c>
      <c r="L1216" s="341" t="s">
        <v>1832</v>
      </c>
      <c r="M1216" s="342">
        <v>14283536</v>
      </c>
      <c r="N1216" s="332">
        <v>420104</v>
      </c>
      <c r="O1216" s="339">
        <v>45649</v>
      </c>
      <c r="P1216" s="342">
        <f>+RP_2024[[#This Row],[VALOR INICIAL]]-RP_2024[[#This Row],[VALOR ANULACION]]</f>
        <v>13863432</v>
      </c>
      <c r="Q1216" s="343"/>
      <c r="R1216" s="341">
        <f>VALUE(LEFT(RP_2024[[#This Row],[OBJETO]],3))</f>
        <v>485</v>
      </c>
      <c r="S1216" s="344">
        <f t="shared" si="9"/>
        <v>242</v>
      </c>
      <c r="T1216" s="341" t="str">
        <f>SUBSTITUTE(RP_2024[[#This Row],[CODIGO TIPO]],"-","")</f>
        <v>O232020200991122</v>
      </c>
      <c r="U1216" s="337">
        <v>1905049</v>
      </c>
      <c r="V1216" s="341">
        <f>VALUE(LEFT(RIGHT(RP_2024[[#This Row],[IMPUTACION PRESUPUESTAL]],6),3))</f>
        <v>95</v>
      </c>
      <c r="W1216" s="335" t="s">
        <v>1287</v>
      </c>
      <c r="X1216" s="335">
        <f>VALUE(LEFT(RP_2024[[#This Row],[Actividad]],SEARCH(".",RP_2024[[#This Row],[Actividad]],1)-1))</f>
        <v>45</v>
      </c>
      <c r="Y1216" s="337">
        <f>MONTH(RP_2024[[#This Row],[FECHA RP]])</f>
        <v>10</v>
      </c>
      <c r="Z1216" s="336">
        <f>IF(RP_2024[[#This Row],[FEC ANULACION]]="","",MONTH(RP_2024[[#This Row],[FEC ANULACION]]))</f>
        <v>12</v>
      </c>
      <c r="AA1216" s="337" t="s">
        <v>1589</v>
      </c>
      <c r="AB1216" s="337" t="s">
        <v>3395</v>
      </c>
      <c r="AC1216" s="337" t="str">
        <f>MID(RP_2024[[#This Row],[Elemento PEP]],11,2)</f>
        <v>27</v>
      </c>
    </row>
    <row r="1217" spans="1:29">
      <c r="A1217" s="338">
        <v>5535</v>
      </c>
      <c r="B1217" s="339">
        <v>45590</v>
      </c>
      <c r="C1217" s="340" t="s">
        <v>1925</v>
      </c>
      <c r="D1217" s="340" t="s">
        <v>3066</v>
      </c>
      <c r="E1217" s="338" t="s">
        <v>1660</v>
      </c>
      <c r="F1217" s="338">
        <v>5805</v>
      </c>
      <c r="G1217" s="339">
        <v>45553</v>
      </c>
      <c r="H1217" s="341">
        <v>6936965</v>
      </c>
      <c r="I1217" s="341" t="s">
        <v>3067</v>
      </c>
      <c r="J1217" s="341">
        <v>12013</v>
      </c>
      <c r="K1217" s="341" t="s">
        <v>1704</v>
      </c>
      <c r="L1217" s="341" t="s">
        <v>1832</v>
      </c>
      <c r="M1217" s="342">
        <v>11377404</v>
      </c>
      <c r="N1217" s="332">
        <v>0</v>
      </c>
      <c r="O1217" s="339"/>
      <c r="P1217" s="342">
        <f>+RP_2024[[#This Row],[VALOR INICIAL]]-RP_2024[[#This Row],[VALOR ANULACION]]</f>
        <v>11377404</v>
      </c>
      <c r="Q1217" s="343"/>
      <c r="R1217" s="341">
        <f>VALUE(LEFT(RP_2024[[#This Row],[OBJETO]],3))</f>
        <v>374</v>
      </c>
      <c r="S1217" s="344">
        <f t="shared" si="9"/>
        <v>242</v>
      </c>
      <c r="T1217" s="341" t="str">
        <f>SUBSTITUTE(RP_2024[[#This Row],[CODIGO TIPO]],"-","")</f>
        <v>O232020200991122</v>
      </c>
      <c r="U1217" s="337">
        <v>1905049</v>
      </c>
      <c r="V1217" s="341">
        <f>VALUE(LEFT(RIGHT(RP_2024[[#This Row],[IMPUTACION PRESUPUESTAL]],6),3))</f>
        <v>149</v>
      </c>
      <c r="W1217" s="335" t="s">
        <v>1280</v>
      </c>
      <c r="X1217" s="335">
        <f>VALUE(LEFT(RP_2024[[#This Row],[Actividad]],SEARCH(".",RP_2024[[#This Row],[Actividad]],1)-1))</f>
        <v>42</v>
      </c>
      <c r="Y1217" s="337">
        <f>MONTH(RP_2024[[#This Row],[FECHA RP]])</f>
        <v>10</v>
      </c>
      <c r="Z1217" s="336" t="str">
        <f>IF(RP_2024[[#This Row],[FEC ANULACION]]="","",MONTH(RP_2024[[#This Row],[FEC ANULACION]]))</f>
        <v/>
      </c>
      <c r="AA1217" s="337" t="s">
        <v>1589</v>
      </c>
      <c r="AB1217" s="337" t="s">
        <v>3389</v>
      </c>
      <c r="AC1217" s="337" t="str">
        <f>MID(RP_2024[[#This Row],[Elemento PEP]],11,2)</f>
        <v>06</v>
      </c>
    </row>
    <row r="1218" spans="1:29">
      <c r="A1218" s="338">
        <v>5536</v>
      </c>
      <c r="B1218" s="339">
        <v>45590</v>
      </c>
      <c r="C1218" s="340" t="s">
        <v>1937</v>
      </c>
      <c r="D1218" s="340" t="s">
        <v>3068</v>
      </c>
      <c r="E1218" s="338" t="s">
        <v>3069</v>
      </c>
      <c r="F1218" s="338">
        <v>5921</v>
      </c>
      <c r="G1218" s="339">
        <v>45560</v>
      </c>
      <c r="H1218" s="341">
        <v>6934122</v>
      </c>
      <c r="I1218" s="341" t="s">
        <v>3070</v>
      </c>
      <c r="J1218" s="341">
        <v>12013</v>
      </c>
      <c r="K1218" s="341" t="s">
        <v>1704</v>
      </c>
      <c r="L1218" s="341" t="s">
        <v>1832</v>
      </c>
      <c r="M1218" s="342">
        <v>6462267</v>
      </c>
      <c r="N1218" s="332">
        <v>760267</v>
      </c>
      <c r="O1218" s="339">
        <v>45649</v>
      </c>
      <c r="P1218" s="342">
        <f>+RP_2024[[#This Row],[VALOR INICIAL]]-RP_2024[[#This Row],[VALOR ANULACION]]</f>
        <v>5702000</v>
      </c>
      <c r="Q1218" s="343"/>
      <c r="R1218" s="341">
        <f>VALUE(LEFT(RP_2024[[#This Row],[OBJETO]],3))</f>
        <v>470</v>
      </c>
      <c r="S1218" s="344">
        <f t="shared" si="9"/>
        <v>242</v>
      </c>
      <c r="T1218" s="341" t="str">
        <f>SUBSTITUTE(RP_2024[[#This Row],[CODIGO TIPO]],"-","")</f>
        <v>O232020200991122</v>
      </c>
      <c r="U1218" s="337">
        <v>1905049</v>
      </c>
      <c r="V1218" s="341">
        <f>VALUE(LEFT(RIGHT(RP_2024[[#This Row],[IMPUTACION PRESUPUESTAL]],6),3))</f>
        <v>95</v>
      </c>
      <c r="W1218" s="335" t="s">
        <v>1287</v>
      </c>
      <c r="X1218" s="335">
        <f>VALUE(LEFT(RP_2024[[#This Row],[Actividad]],SEARCH(".",RP_2024[[#This Row],[Actividad]],1)-1))</f>
        <v>45</v>
      </c>
      <c r="Y1218" s="337">
        <f>MONTH(RP_2024[[#This Row],[FECHA RP]])</f>
        <v>10</v>
      </c>
      <c r="Z1218" s="336">
        <f>IF(RP_2024[[#This Row],[FEC ANULACION]]="","",MONTH(RP_2024[[#This Row],[FEC ANULACION]]))</f>
        <v>12</v>
      </c>
      <c r="AA1218" s="337" t="s">
        <v>1589</v>
      </c>
      <c r="AB1218" s="337" t="s">
        <v>3395</v>
      </c>
      <c r="AC1218" s="337" t="str">
        <f>MID(RP_2024[[#This Row],[Elemento PEP]],11,2)</f>
        <v>27</v>
      </c>
    </row>
    <row r="1219" spans="1:29">
      <c r="A1219" s="338">
        <v>5537</v>
      </c>
      <c r="B1219" s="339">
        <v>45590</v>
      </c>
      <c r="C1219" s="340" t="s">
        <v>1893</v>
      </c>
      <c r="D1219" s="340" t="s">
        <v>3071</v>
      </c>
      <c r="E1219" s="338" t="s">
        <v>3072</v>
      </c>
      <c r="F1219" s="338">
        <v>4934</v>
      </c>
      <c r="G1219" s="339">
        <v>45509</v>
      </c>
      <c r="H1219" s="341">
        <v>6934542</v>
      </c>
      <c r="I1219" s="341" t="s">
        <v>3073</v>
      </c>
      <c r="J1219" s="341">
        <v>12013</v>
      </c>
      <c r="K1219" s="341" t="s">
        <v>1704</v>
      </c>
      <c r="L1219" s="341" t="s">
        <v>1832</v>
      </c>
      <c r="M1219" s="342">
        <v>15315232</v>
      </c>
      <c r="N1219" s="332">
        <v>450448</v>
      </c>
      <c r="O1219" s="339">
        <v>45649</v>
      </c>
      <c r="P1219" s="342">
        <f>+RP_2024[[#This Row],[VALOR INICIAL]]-RP_2024[[#This Row],[VALOR ANULACION]]</f>
        <v>14864784</v>
      </c>
      <c r="Q1219" s="343"/>
      <c r="R1219" s="341">
        <f>VALUE(LEFT(RP_2024[[#This Row],[OBJETO]],3))</f>
        <v>312</v>
      </c>
      <c r="S1219" s="344">
        <f t="shared" si="9"/>
        <v>242</v>
      </c>
      <c r="T1219" s="341" t="str">
        <f>SUBSTITUTE(RP_2024[[#This Row],[CODIGO TIPO]],"-","")</f>
        <v>O232020200991122</v>
      </c>
      <c r="U1219" s="337">
        <v>1905054</v>
      </c>
      <c r="V1219" s="341">
        <f>VALUE(LEFT(RIGHT(RP_2024[[#This Row],[IMPUTACION PRESUPUESTAL]],6),3))</f>
        <v>102</v>
      </c>
      <c r="W1219" s="335" t="s">
        <v>44</v>
      </c>
      <c r="X1219" s="335">
        <f>VALUE(LEFT(RP_2024[[#This Row],[Actividad]],SEARCH(".",RP_2024[[#This Row],[Actividad]],1)-1))</f>
        <v>3</v>
      </c>
      <c r="Y1219" s="337">
        <f>MONTH(RP_2024[[#This Row],[FECHA RP]])</f>
        <v>10</v>
      </c>
      <c r="Z1219" s="336">
        <f>IF(RP_2024[[#This Row],[FEC ANULACION]]="","",MONTH(RP_2024[[#This Row],[FEC ANULACION]]))</f>
        <v>12</v>
      </c>
      <c r="AA1219" s="337" t="s">
        <v>1589</v>
      </c>
      <c r="AB1219" s="337" t="s">
        <v>3394</v>
      </c>
      <c r="AC1219" s="337" t="str">
        <f>MID(RP_2024[[#This Row],[Elemento PEP]],11,2)</f>
        <v>13</v>
      </c>
    </row>
    <row r="1220" spans="1:29">
      <c r="A1220" s="338">
        <v>5538</v>
      </c>
      <c r="B1220" s="339">
        <v>45590</v>
      </c>
      <c r="C1220" s="340" t="s">
        <v>1893</v>
      </c>
      <c r="D1220" s="340" t="s">
        <v>3074</v>
      </c>
      <c r="E1220" s="338" t="s">
        <v>3075</v>
      </c>
      <c r="F1220" s="338">
        <v>5442</v>
      </c>
      <c r="G1220" s="339">
        <v>45538</v>
      </c>
      <c r="H1220" s="341">
        <v>6934973</v>
      </c>
      <c r="I1220" s="341" t="s">
        <v>3076</v>
      </c>
      <c r="J1220" s="341">
        <v>12013</v>
      </c>
      <c r="K1220" s="341" t="s">
        <v>1704</v>
      </c>
      <c r="L1220" s="341" t="s">
        <v>1832</v>
      </c>
      <c r="M1220" s="342">
        <v>15090008</v>
      </c>
      <c r="N1220" s="332">
        <v>225224</v>
      </c>
      <c r="O1220" s="339">
        <v>45649</v>
      </c>
      <c r="P1220" s="342">
        <f>+RP_2024[[#This Row],[VALOR INICIAL]]-RP_2024[[#This Row],[VALOR ANULACION]]</f>
        <v>14864784</v>
      </c>
      <c r="Q1220" s="343"/>
      <c r="R1220" s="341">
        <f>VALUE(LEFT(RP_2024[[#This Row],[OBJETO]],3))</f>
        <v>243</v>
      </c>
      <c r="S1220" s="344">
        <f t="shared" si="9"/>
        <v>242</v>
      </c>
      <c r="T1220" s="341" t="str">
        <f>SUBSTITUTE(RP_2024[[#This Row],[CODIGO TIPO]],"-","")</f>
        <v>O232020200991122</v>
      </c>
      <c r="U1220" s="337">
        <v>1905054</v>
      </c>
      <c r="V1220" s="341">
        <f>VALUE(LEFT(RIGHT(RP_2024[[#This Row],[IMPUTACION PRESUPUESTAL]],6),3))</f>
        <v>102</v>
      </c>
      <c r="W1220" s="335" t="s">
        <v>44</v>
      </c>
      <c r="X1220" s="335">
        <f>VALUE(LEFT(RP_2024[[#This Row],[Actividad]],SEARCH(".",RP_2024[[#This Row],[Actividad]],1)-1))</f>
        <v>3</v>
      </c>
      <c r="Y1220" s="337">
        <f>MONTH(RP_2024[[#This Row],[FECHA RP]])</f>
        <v>10</v>
      </c>
      <c r="Z1220" s="336">
        <f>IF(RP_2024[[#This Row],[FEC ANULACION]]="","",MONTH(RP_2024[[#This Row],[FEC ANULACION]]))</f>
        <v>12</v>
      </c>
      <c r="AA1220" s="337" t="s">
        <v>1589</v>
      </c>
      <c r="AB1220" s="337" t="s">
        <v>3394</v>
      </c>
      <c r="AC1220" s="337" t="str">
        <f>MID(RP_2024[[#This Row],[Elemento PEP]],11,2)</f>
        <v>13</v>
      </c>
    </row>
    <row r="1221" spans="1:29">
      <c r="A1221" s="338">
        <v>5540</v>
      </c>
      <c r="B1221" s="339">
        <v>45590</v>
      </c>
      <c r="C1221" s="340" t="s">
        <v>1893</v>
      </c>
      <c r="D1221" s="340" t="s">
        <v>3077</v>
      </c>
      <c r="E1221" s="338" t="s">
        <v>1639</v>
      </c>
      <c r="F1221" s="338">
        <v>5460</v>
      </c>
      <c r="G1221" s="339">
        <v>45538</v>
      </c>
      <c r="H1221" s="341">
        <v>6936276</v>
      </c>
      <c r="I1221" s="341" t="s">
        <v>3078</v>
      </c>
      <c r="J1221" s="341">
        <v>12013</v>
      </c>
      <c r="K1221" s="341" t="s">
        <v>1704</v>
      </c>
      <c r="L1221" s="341" t="s">
        <v>1832</v>
      </c>
      <c r="M1221" s="342">
        <v>15090008</v>
      </c>
      <c r="N1221" s="332">
        <v>0</v>
      </c>
      <c r="O1221" s="339"/>
      <c r="P1221" s="342">
        <f>+RP_2024[[#This Row],[VALOR INICIAL]]-RP_2024[[#This Row],[VALOR ANULACION]]</f>
        <v>15090008</v>
      </c>
      <c r="Q1221" s="343"/>
      <c r="R1221" s="341">
        <f>VALUE(LEFT(RP_2024[[#This Row],[OBJETO]],3))</f>
        <v>129</v>
      </c>
      <c r="S1221" s="344">
        <f t="shared" si="9"/>
        <v>242</v>
      </c>
      <c r="T1221" s="341" t="str">
        <f>SUBSTITUTE(RP_2024[[#This Row],[CODIGO TIPO]],"-","")</f>
        <v>O232020200991122</v>
      </c>
      <c r="U1221" s="337">
        <v>1905054</v>
      </c>
      <c r="V1221" s="341">
        <f>VALUE(LEFT(RIGHT(RP_2024[[#This Row],[IMPUTACION PRESUPUESTAL]],6),3))</f>
        <v>102</v>
      </c>
      <c r="W1221" s="335" t="s">
        <v>44</v>
      </c>
      <c r="X1221" s="335">
        <f>VALUE(LEFT(RP_2024[[#This Row],[Actividad]],SEARCH(".",RP_2024[[#This Row],[Actividad]],1)-1))</f>
        <v>3</v>
      </c>
      <c r="Y1221" s="337">
        <f>MONTH(RP_2024[[#This Row],[FECHA RP]])</f>
        <v>10</v>
      </c>
      <c r="Z1221" s="336" t="str">
        <f>IF(RP_2024[[#This Row],[FEC ANULACION]]="","",MONTH(RP_2024[[#This Row],[FEC ANULACION]]))</f>
        <v/>
      </c>
      <c r="AA1221" s="337" t="s">
        <v>1589</v>
      </c>
      <c r="AB1221" s="337" t="s">
        <v>3394</v>
      </c>
      <c r="AC1221" s="337" t="str">
        <f>MID(RP_2024[[#This Row],[Elemento PEP]],11,2)</f>
        <v>13</v>
      </c>
    </row>
    <row r="1222" spans="1:29">
      <c r="A1222" s="338">
        <v>5541</v>
      </c>
      <c r="B1222" s="339">
        <v>45590</v>
      </c>
      <c r="C1222" s="340" t="s">
        <v>1893</v>
      </c>
      <c r="D1222" s="340" t="s">
        <v>3079</v>
      </c>
      <c r="E1222" s="338" t="s">
        <v>3080</v>
      </c>
      <c r="F1222" s="338">
        <v>4720</v>
      </c>
      <c r="G1222" s="339">
        <v>45505</v>
      </c>
      <c r="H1222" s="341">
        <v>6936322</v>
      </c>
      <c r="I1222" s="341" t="s">
        <v>3081</v>
      </c>
      <c r="J1222" s="341">
        <v>12013</v>
      </c>
      <c r="K1222" s="341" t="s">
        <v>1704</v>
      </c>
      <c r="L1222" s="341" t="s">
        <v>1832</v>
      </c>
      <c r="M1222" s="342">
        <v>15090008</v>
      </c>
      <c r="N1222" s="332">
        <v>900896</v>
      </c>
      <c r="O1222" s="339">
        <v>45649</v>
      </c>
      <c r="P1222" s="342">
        <f>+RP_2024[[#This Row],[VALOR INICIAL]]-RP_2024[[#This Row],[VALOR ANULACION]]</f>
        <v>14189112</v>
      </c>
      <c r="Q1222" s="343"/>
      <c r="R1222" s="341">
        <f>VALUE(LEFT(RP_2024[[#This Row],[OBJETO]],3))</f>
        <v>307</v>
      </c>
      <c r="S1222" s="344">
        <f t="shared" si="9"/>
        <v>242</v>
      </c>
      <c r="T1222" s="341" t="str">
        <f>SUBSTITUTE(RP_2024[[#This Row],[CODIGO TIPO]],"-","")</f>
        <v>O232020200991122</v>
      </c>
      <c r="U1222" s="337">
        <v>1905054</v>
      </c>
      <c r="V1222" s="341">
        <f>VALUE(LEFT(RIGHT(RP_2024[[#This Row],[IMPUTACION PRESUPUESTAL]],6),3))</f>
        <v>102</v>
      </c>
      <c r="W1222" s="335" t="s">
        <v>44</v>
      </c>
      <c r="X1222" s="335">
        <f>VALUE(LEFT(RP_2024[[#This Row],[Actividad]],SEARCH(".",RP_2024[[#This Row],[Actividad]],1)-1))</f>
        <v>3</v>
      </c>
      <c r="Y1222" s="337">
        <f>MONTH(RP_2024[[#This Row],[FECHA RP]])</f>
        <v>10</v>
      </c>
      <c r="Z1222" s="336">
        <f>IF(RP_2024[[#This Row],[FEC ANULACION]]="","",MONTH(RP_2024[[#This Row],[FEC ANULACION]]))</f>
        <v>12</v>
      </c>
      <c r="AA1222" s="337" t="s">
        <v>1589</v>
      </c>
      <c r="AB1222" s="337" t="s">
        <v>3394</v>
      </c>
      <c r="AC1222" s="337" t="str">
        <f>MID(RP_2024[[#This Row],[Elemento PEP]],11,2)</f>
        <v>13</v>
      </c>
    </row>
    <row r="1223" spans="1:29">
      <c r="A1223" s="338">
        <v>5547</v>
      </c>
      <c r="B1223" s="339">
        <v>45590</v>
      </c>
      <c r="C1223" s="340" t="s">
        <v>1925</v>
      </c>
      <c r="D1223" s="340" t="s">
        <v>3082</v>
      </c>
      <c r="E1223" s="338" t="s">
        <v>3083</v>
      </c>
      <c r="F1223" s="338">
        <v>5802</v>
      </c>
      <c r="G1223" s="339">
        <v>45553</v>
      </c>
      <c r="H1223" s="341">
        <v>6939514</v>
      </c>
      <c r="I1223" s="341" t="s">
        <v>3084</v>
      </c>
      <c r="J1223" s="341">
        <v>12013</v>
      </c>
      <c r="K1223" s="341" t="s">
        <v>1704</v>
      </c>
      <c r="L1223" s="341" t="s">
        <v>1832</v>
      </c>
      <c r="M1223" s="342">
        <v>16472295</v>
      </c>
      <c r="N1223" s="332">
        <v>0</v>
      </c>
      <c r="O1223" s="339"/>
      <c r="P1223" s="342">
        <f>+RP_2024[[#This Row],[VALOR INICIAL]]-RP_2024[[#This Row],[VALOR ANULACION]]</f>
        <v>16472295</v>
      </c>
      <c r="Q1223" s="343"/>
      <c r="R1223" s="341">
        <f>VALUE(LEFT(RP_2024[[#This Row],[OBJETO]],3))</f>
        <v>395</v>
      </c>
      <c r="S1223" s="344">
        <f t="shared" si="9"/>
        <v>242</v>
      </c>
      <c r="T1223" s="341" t="str">
        <f>SUBSTITUTE(RP_2024[[#This Row],[CODIGO TIPO]],"-","")</f>
        <v>O232020200991122</v>
      </c>
      <c r="U1223" s="337">
        <v>1905049</v>
      </c>
      <c r="V1223" s="341">
        <f>VALUE(LEFT(RIGHT(RP_2024[[#This Row],[IMPUTACION PRESUPUESTAL]],6),3))</f>
        <v>149</v>
      </c>
      <c r="W1223" s="335" t="s">
        <v>1280</v>
      </c>
      <c r="X1223" s="335">
        <f>VALUE(LEFT(RP_2024[[#This Row],[Actividad]],SEARCH(".",RP_2024[[#This Row],[Actividad]],1)-1))</f>
        <v>42</v>
      </c>
      <c r="Y1223" s="337">
        <f>MONTH(RP_2024[[#This Row],[FECHA RP]])</f>
        <v>10</v>
      </c>
      <c r="Z1223" s="336" t="str">
        <f>IF(RP_2024[[#This Row],[FEC ANULACION]]="","",MONTH(RP_2024[[#This Row],[FEC ANULACION]]))</f>
        <v/>
      </c>
      <c r="AA1223" s="337" t="s">
        <v>1589</v>
      </c>
      <c r="AB1223" s="337" t="s">
        <v>3389</v>
      </c>
      <c r="AC1223" s="337" t="str">
        <f>MID(RP_2024[[#This Row],[Elemento PEP]],11,2)</f>
        <v>06</v>
      </c>
    </row>
    <row r="1224" spans="1:29">
      <c r="A1224" s="338">
        <v>5550</v>
      </c>
      <c r="B1224" s="339">
        <v>45590</v>
      </c>
      <c r="C1224" s="340" t="s">
        <v>1893</v>
      </c>
      <c r="D1224" s="340" t="s">
        <v>3085</v>
      </c>
      <c r="E1224" s="338" t="s">
        <v>1646</v>
      </c>
      <c r="F1224" s="338">
        <v>5415</v>
      </c>
      <c r="G1224" s="339">
        <v>45537</v>
      </c>
      <c r="H1224" s="341">
        <v>6930034</v>
      </c>
      <c r="I1224" s="341" t="s">
        <v>3086</v>
      </c>
      <c r="J1224" s="341">
        <v>12013</v>
      </c>
      <c r="K1224" s="341" t="s">
        <v>1704</v>
      </c>
      <c r="L1224" s="341" t="s">
        <v>1832</v>
      </c>
      <c r="M1224" s="342">
        <v>15090008</v>
      </c>
      <c r="N1224" s="332">
        <v>0</v>
      </c>
      <c r="O1224" s="339"/>
      <c r="P1224" s="342">
        <f>+RP_2024[[#This Row],[VALOR INICIAL]]-RP_2024[[#This Row],[VALOR ANULACION]]</f>
        <v>15090008</v>
      </c>
      <c r="Q1224" s="343"/>
      <c r="R1224" s="341">
        <f>VALUE(LEFT(RP_2024[[#This Row],[OBJETO]],3))</f>
        <v>96</v>
      </c>
      <c r="S1224" s="344">
        <f t="shared" si="9"/>
        <v>242</v>
      </c>
      <c r="T1224" s="341" t="str">
        <f>SUBSTITUTE(RP_2024[[#This Row],[CODIGO TIPO]],"-","")</f>
        <v>O232020200991122</v>
      </c>
      <c r="U1224" s="337">
        <v>1905054</v>
      </c>
      <c r="V1224" s="341">
        <f>VALUE(LEFT(RIGHT(RP_2024[[#This Row],[IMPUTACION PRESUPUESTAL]],6),3))</f>
        <v>102</v>
      </c>
      <c r="W1224" s="335" t="s">
        <v>44</v>
      </c>
      <c r="X1224" s="335">
        <f>VALUE(LEFT(RP_2024[[#This Row],[Actividad]],SEARCH(".",RP_2024[[#This Row],[Actividad]],1)-1))</f>
        <v>3</v>
      </c>
      <c r="Y1224" s="337">
        <f>MONTH(RP_2024[[#This Row],[FECHA RP]])</f>
        <v>10</v>
      </c>
      <c r="Z1224" s="336" t="str">
        <f>IF(RP_2024[[#This Row],[FEC ANULACION]]="","",MONTH(RP_2024[[#This Row],[FEC ANULACION]]))</f>
        <v/>
      </c>
      <c r="AA1224" s="337" t="s">
        <v>1589</v>
      </c>
      <c r="AB1224" s="337" t="s">
        <v>3394</v>
      </c>
      <c r="AC1224" s="337" t="str">
        <f>MID(RP_2024[[#This Row],[Elemento PEP]],11,2)</f>
        <v>13</v>
      </c>
    </row>
    <row r="1225" spans="1:29">
      <c r="A1225" s="338">
        <v>5551</v>
      </c>
      <c r="B1225" s="339">
        <v>45590</v>
      </c>
      <c r="C1225" s="340" t="s">
        <v>1932</v>
      </c>
      <c r="D1225" s="340" t="s">
        <v>3087</v>
      </c>
      <c r="E1225" s="338" t="s">
        <v>3088</v>
      </c>
      <c r="F1225" s="338">
        <v>3668</v>
      </c>
      <c r="G1225" s="339">
        <v>45495</v>
      </c>
      <c r="H1225" s="341">
        <v>6914653</v>
      </c>
      <c r="I1225" s="341" t="s">
        <v>3089</v>
      </c>
      <c r="J1225" s="341">
        <v>12013</v>
      </c>
      <c r="K1225" s="341" t="s">
        <v>1936</v>
      </c>
      <c r="L1225" s="341" t="s">
        <v>1832</v>
      </c>
      <c r="M1225" s="342">
        <v>212330000</v>
      </c>
      <c r="N1225" s="332">
        <v>0</v>
      </c>
      <c r="O1225" s="339"/>
      <c r="P1225" s="342">
        <f>+RP_2024[[#This Row],[VALOR INICIAL]]-RP_2024[[#This Row],[VALOR ANULACION]]</f>
        <v>212330000</v>
      </c>
      <c r="Q1225" s="343"/>
      <c r="R1225" s="341">
        <f>VALUE(LEFT(RP_2024[[#This Row],[OBJETO]],3))</f>
        <v>20</v>
      </c>
      <c r="S1225" s="344">
        <f t="shared" si="9"/>
        <v>242</v>
      </c>
      <c r="T1225" s="341" t="str">
        <f>SUBSTITUTE(RP_2024[[#This Row],[CODIGO TIPO]],"-","")</f>
        <v>O2320201003053544204</v>
      </c>
      <c r="U1225" s="337">
        <v>1905049</v>
      </c>
      <c r="V1225" s="341">
        <f>VALUE(LEFT(RIGHT(RP_2024[[#This Row],[IMPUTACION PRESUPUESTAL]],6),3))</f>
        <v>89</v>
      </c>
      <c r="W1225" s="335" t="s">
        <v>1285</v>
      </c>
      <c r="X1225" s="335">
        <f>VALUE(LEFT(RP_2024[[#This Row],[Actividad]],SEARCH(".",RP_2024[[#This Row],[Actividad]],1)-1))</f>
        <v>45</v>
      </c>
      <c r="Y1225" s="337">
        <f>MONTH(RP_2024[[#This Row],[FECHA RP]])</f>
        <v>10</v>
      </c>
      <c r="Z1225" s="336" t="str">
        <f>IF(RP_2024[[#This Row],[FEC ANULACION]]="","",MONTH(RP_2024[[#This Row],[FEC ANULACION]]))</f>
        <v/>
      </c>
      <c r="AA1225" s="337" t="s">
        <v>1589</v>
      </c>
      <c r="AB1225" s="337" t="s">
        <v>3386</v>
      </c>
      <c r="AC1225" s="337" t="str">
        <f>MID(RP_2024[[#This Row],[Elemento PEP]],11,2)</f>
        <v>13</v>
      </c>
    </row>
    <row r="1226" spans="1:29">
      <c r="A1226" s="338">
        <v>5552</v>
      </c>
      <c r="B1226" s="339">
        <v>45590</v>
      </c>
      <c r="C1226" s="340" t="s">
        <v>1893</v>
      </c>
      <c r="D1226" s="340" t="s">
        <v>3090</v>
      </c>
      <c r="E1226" s="338" t="s">
        <v>3091</v>
      </c>
      <c r="F1226" s="338">
        <v>5447</v>
      </c>
      <c r="G1226" s="339">
        <v>45538</v>
      </c>
      <c r="H1226" s="341">
        <v>6933296</v>
      </c>
      <c r="I1226" s="341" t="s">
        <v>3092</v>
      </c>
      <c r="J1226" s="341">
        <v>12013</v>
      </c>
      <c r="K1226" s="341" t="s">
        <v>1704</v>
      </c>
      <c r="L1226" s="341" t="s">
        <v>1832</v>
      </c>
      <c r="M1226" s="342">
        <v>17518155</v>
      </c>
      <c r="N1226" s="332">
        <v>1045860</v>
      </c>
      <c r="O1226" s="339">
        <v>45649</v>
      </c>
      <c r="P1226" s="342">
        <f>+RP_2024[[#This Row],[VALOR INICIAL]]-RP_2024[[#This Row],[VALOR ANULACION]]</f>
        <v>16472295</v>
      </c>
      <c r="Q1226" s="343"/>
      <c r="R1226" s="341">
        <f>VALUE(LEFT(RP_2024[[#This Row],[OBJETO]],3))</f>
        <v>197</v>
      </c>
      <c r="S1226" s="344">
        <f t="shared" si="9"/>
        <v>242</v>
      </c>
      <c r="T1226" s="341" t="str">
        <f>SUBSTITUTE(RP_2024[[#This Row],[CODIGO TIPO]],"-","")</f>
        <v>O232020200991122</v>
      </c>
      <c r="U1226" s="337">
        <v>1905054</v>
      </c>
      <c r="V1226" s="341">
        <f>VALUE(LEFT(RIGHT(RP_2024[[#This Row],[IMPUTACION PRESUPUESTAL]],6),3))</f>
        <v>102</v>
      </c>
      <c r="W1226" s="335" t="s">
        <v>44</v>
      </c>
      <c r="X1226" s="335">
        <f>VALUE(LEFT(RP_2024[[#This Row],[Actividad]],SEARCH(".",RP_2024[[#This Row],[Actividad]],1)-1))</f>
        <v>3</v>
      </c>
      <c r="Y1226" s="337">
        <f>MONTH(RP_2024[[#This Row],[FECHA RP]])</f>
        <v>10</v>
      </c>
      <c r="Z1226" s="336">
        <f>IF(RP_2024[[#This Row],[FEC ANULACION]]="","",MONTH(RP_2024[[#This Row],[FEC ANULACION]]))</f>
        <v>12</v>
      </c>
      <c r="AA1226" s="337" t="s">
        <v>1589</v>
      </c>
      <c r="AB1226" s="337" t="s">
        <v>3394</v>
      </c>
      <c r="AC1226" s="337" t="str">
        <f>MID(RP_2024[[#This Row],[Elemento PEP]],11,2)</f>
        <v>13</v>
      </c>
    </row>
    <row r="1227" spans="1:29">
      <c r="A1227" s="338">
        <v>5553</v>
      </c>
      <c r="B1227" s="339">
        <v>45590</v>
      </c>
      <c r="C1227" s="340" t="s">
        <v>1925</v>
      </c>
      <c r="D1227" s="340" t="s">
        <v>3093</v>
      </c>
      <c r="E1227" s="338" t="s">
        <v>3094</v>
      </c>
      <c r="F1227" s="338">
        <v>5428</v>
      </c>
      <c r="G1227" s="339">
        <v>45538</v>
      </c>
      <c r="H1227" s="341">
        <v>6920501</v>
      </c>
      <c r="I1227" s="341" t="s">
        <v>3095</v>
      </c>
      <c r="J1227" s="341">
        <v>12013</v>
      </c>
      <c r="K1227" s="341" t="s">
        <v>1704</v>
      </c>
      <c r="L1227" s="341" t="s">
        <v>1832</v>
      </c>
      <c r="M1227" s="342">
        <v>18302550</v>
      </c>
      <c r="N1227" s="332">
        <v>1830255</v>
      </c>
      <c r="O1227" s="339">
        <v>45649</v>
      </c>
      <c r="P1227" s="342">
        <f>+RP_2024[[#This Row],[VALOR INICIAL]]-RP_2024[[#This Row],[VALOR ANULACION]]</f>
        <v>16472295</v>
      </c>
      <c r="Q1227" s="343"/>
      <c r="R1227" s="341">
        <f>VALUE(LEFT(RP_2024[[#This Row],[OBJETO]],3))</f>
        <v>276</v>
      </c>
      <c r="S1227" s="344">
        <f t="shared" si="9"/>
        <v>242</v>
      </c>
      <c r="T1227" s="341" t="str">
        <f>SUBSTITUTE(RP_2024[[#This Row],[CODIGO TIPO]],"-","")</f>
        <v>O232020200991122</v>
      </c>
      <c r="U1227" s="337">
        <v>1905049</v>
      </c>
      <c r="V1227" s="341">
        <f>VALUE(LEFT(RIGHT(RP_2024[[#This Row],[IMPUTACION PRESUPUESTAL]],6),3))</f>
        <v>149</v>
      </c>
      <c r="W1227" s="335" t="s">
        <v>1280</v>
      </c>
      <c r="X1227" s="335">
        <f>VALUE(LEFT(RP_2024[[#This Row],[Actividad]],SEARCH(".",RP_2024[[#This Row],[Actividad]],1)-1))</f>
        <v>42</v>
      </c>
      <c r="Y1227" s="337">
        <f>MONTH(RP_2024[[#This Row],[FECHA RP]])</f>
        <v>10</v>
      </c>
      <c r="Z1227" s="336">
        <f>IF(RP_2024[[#This Row],[FEC ANULACION]]="","",MONTH(RP_2024[[#This Row],[FEC ANULACION]]))</f>
        <v>12</v>
      </c>
      <c r="AA1227" s="337" t="s">
        <v>1589</v>
      </c>
      <c r="AB1227" s="337" t="s">
        <v>3389</v>
      </c>
      <c r="AC1227" s="337" t="str">
        <f>MID(RP_2024[[#This Row],[Elemento PEP]],11,2)</f>
        <v>06</v>
      </c>
    </row>
    <row r="1228" spans="1:29">
      <c r="A1228" s="338">
        <v>5572</v>
      </c>
      <c r="B1228" s="339">
        <v>45593</v>
      </c>
      <c r="C1228" s="340" t="s">
        <v>1893</v>
      </c>
      <c r="D1228" s="340" t="s">
        <v>3096</v>
      </c>
      <c r="E1228" s="338" t="s">
        <v>3097</v>
      </c>
      <c r="F1228" s="338">
        <v>5449</v>
      </c>
      <c r="G1228" s="339">
        <v>45538</v>
      </c>
      <c r="H1228" s="341">
        <v>6949735</v>
      </c>
      <c r="I1228" s="341" t="s">
        <v>3098</v>
      </c>
      <c r="J1228" s="341">
        <v>12013</v>
      </c>
      <c r="K1228" s="341" t="s">
        <v>1704</v>
      </c>
      <c r="L1228" s="341" t="s">
        <v>1832</v>
      </c>
      <c r="M1228" s="342">
        <v>10521338</v>
      </c>
      <c r="N1228" s="332">
        <v>169699</v>
      </c>
      <c r="O1228" s="339">
        <v>45649</v>
      </c>
      <c r="P1228" s="342">
        <f>+RP_2024[[#This Row],[VALOR INICIAL]]-RP_2024[[#This Row],[VALOR ANULACION]]</f>
        <v>10351639</v>
      </c>
      <c r="Q1228" s="343"/>
      <c r="R1228" s="341">
        <f>VALUE(LEFT(RP_2024[[#This Row],[OBJETO]],3))</f>
        <v>190</v>
      </c>
      <c r="S1228" s="344">
        <f t="shared" si="9"/>
        <v>242</v>
      </c>
      <c r="T1228" s="341" t="str">
        <f>SUBSTITUTE(RP_2024[[#This Row],[CODIGO TIPO]],"-","")</f>
        <v>O232020200991122</v>
      </c>
      <c r="U1228" s="337">
        <v>1905054</v>
      </c>
      <c r="V1228" s="341">
        <f>VALUE(LEFT(RIGHT(RP_2024[[#This Row],[IMPUTACION PRESUPUESTAL]],6),3))</f>
        <v>102</v>
      </c>
      <c r="W1228" s="335" t="s">
        <v>44</v>
      </c>
      <c r="X1228" s="335">
        <f>VALUE(LEFT(RP_2024[[#This Row],[Actividad]],SEARCH(".",RP_2024[[#This Row],[Actividad]],1)-1))</f>
        <v>3</v>
      </c>
      <c r="Y1228" s="337">
        <f>MONTH(RP_2024[[#This Row],[FECHA RP]])</f>
        <v>10</v>
      </c>
      <c r="Z1228" s="336">
        <f>IF(RP_2024[[#This Row],[FEC ANULACION]]="","",MONTH(RP_2024[[#This Row],[FEC ANULACION]]))</f>
        <v>12</v>
      </c>
      <c r="AA1228" s="337" t="s">
        <v>1589</v>
      </c>
      <c r="AB1228" s="337" t="s">
        <v>3394</v>
      </c>
      <c r="AC1228" s="337" t="str">
        <f>MID(RP_2024[[#This Row],[Elemento PEP]],11,2)</f>
        <v>13</v>
      </c>
    </row>
    <row r="1229" spans="1:29">
      <c r="A1229" s="338">
        <v>5573</v>
      </c>
      <c r="B1229" s="339">
        <v>45593</v>
      </c>
      <c r="C1229" s="340" t="s">
        <v>1893</v>
      </c>
      <c r="D1229" s="340" t="s">
        <v>3099</v>
      </c>
      <c r="E1229" s="338" t="s">
        <v>3100</v>
      </c>
      <c r="F1229" s="338">
        <v>5412</v>
      </c>
      <c r="G1229" s="339">
        <v>45537</v>
      </c>
      <c r="H1229" s="341">
        <v>6943171</v>
      </c>
      <c r="I1229" s="341" t="s">
        <v>3101</v>
      </c>
      <c r="J1229" s="341">
        <v>12013</v>
      </c>
      <c r="K1229" s="341" t="s">
        <v>1704</v>
      </c>
      <c r="L1229" s="341" t="s">
        <v>1832</v>
      </c>
      <c r="M1229" s="342">
        <v>17256690</v>
      </c>
      <c r="N1229" s="332">
        <v>1045860</v>
      </c>
      <c r="O1229" s="339">
        <v>45649</v>
      </c>
      <c r="P1229" s="342">
        <f>+RP_2024[[#This Row],[VALOR INICIAL]]-RP_2024[[#This Row],[VALOR ANULACION]]</f>
        <v>16210830</v>
      </c>
      <c r="Q1229" s="343"/>
      <c r="R1229" s="341">
        <f>VALUE(LEFT(RP_2024[[#This Row],[OBJETO]],3))</f>
        <v>116</v>
      </c>
      <c r="S1229" s="344">
        <f t="shared" si="9"/>
        <v>242</v>
      </c>
      <c r="T1229" s="341" t="str">
        <f>SUBSTITUTE(RP_2024[[#This Row],[CODIGO TIPO]],"-","")</f>
        <v>O232020200991122</v>
      </c>
      <c r="U1229" s="337">
        <v>1905054</v>
      </c>
      <c r="V1229" s="341">
        <f>VALUE(LEFT(RIGHT(RP_2024[[#This Row],[IMPUTACION PRESUPUESTAL]],6),3))</f>
        <v>102</v>
      </c>
      <c r="W1229" s="335" t="s">
        <v>44</v>
      </c>
      <c r="X1229" s="335">
        <f>VALUE(LEFT(RP_2024[[#This Row],[Actividad]],SEARCH(".",RP_2024[[#This Row],[Actividad]],1)-1))</f>
        <v>3</v>
      </c>
      <c r="Y1229" s="337">
        <f>MONTH(RP_2024[[#This Row],[FECHA RP]])</f>
        <v>10</v>
      </c>
      <c r="Z1229" s="336">
        <f>IF(RP_2024[[#This Row],[FEC ANULACION]]="","",MONTH(RP_2024[[#This Row],[FEC ANULACION]]))</f>
        <v>12</v>
      </c>
      <c r="AA1229" s="337" t="s">
        <v>1589</v>
      </c>
      <c r="AB1229" s="337" t="s">
        <v>3394</v>
      </c>
      <c r="AC1229" s="337" t="str">
        <f>MID(RP_2024[[#This Row],[Elemento PEP]],11,2)</f>
        <v>13</v>
      </c>
    </row>
    <row r="1230" spans="1:29">
      <c r="A1230" s="338">
        <v>5574</v>
      </c>
      <c r="B1230" s="339">
        <v>45593</v>
      </c>
      <c r="C1230" s="340" t="s">
        <v>1925</v>
      </c>
      <c r="D1230" s="340" t="s">
        <v>3102</v>
      </c>
      <c r="E1230" s="338" t="s">
        <v>3103</v>
      </c>
      <c r="F1230" s="338">
        <v>5808</v>
      </c>
      <c r="G1230" s="339">
        <v>45553</v>
      </c>
      <c r="H1230" s="341">
        <v>6943852</v>
      </c>
      <c r="I1230" s="341" t="s">
        <v>3104</v>
      </c>
      <c r="J1230" s="341">
        <v>12013</v>
      </c>
      <c r="K1230" s="341" t="s">
        <v>1704</v>
      </c>
      <c r="L1230" s="341" t="s">
        <v>1832</v>
      </c>
      <c r="M1230" s="342">
        <v>10698156</v>
      </c>
      <c r="N1230" s="332">
        <v>169812</v>
      </c>
      <c r="O1230" s="339">
        <v>45649</v>
      </c>
      <c r="P1230" s="342">
        <f>+RP_2024[[#This Row],[VALOR INICIAL]]-RP_2024[[#This Row],[VALOR ANULACION]]</f>
        <v>10528344</v>
      </c>
      <c r="Q1230" s="343"/>
      <c r="R1230" s="341">
        <f>VALUE(LEFT(RP_2024[[#This Row],[OBJETO]],3))</f>
        <v>324</v>
      </c>
      <c r="S1230" s="344">
        <f t="shared" si="9"/>
        <v>242</v>
      </c>
      <c r="T1230" s="341" t="str">
        <f>SUBSTITUTE(RP_2024[[#This Row],[CODIGO TIPO]],"-","")</f>
        <v>O232020200991122</v>
      </c>
      <c r="U1230" s="337">
        <v>1905049</v>
      </c>
      <c r="V1230" s="341">
        <f>VALUE(LEFT(RIGHT(RP_2024[[#This Row],[IMPUTACION PRESUPUESTAL]],6),3))</f>
        <v>149</v>
      </c>
      <c r="W1230" s="335" t="s">
        <v>1280</v>
      </c>
      <c r="X1230" s="335">
        <f>VALUE(LEFT(RP_2024[[#This Row],[Actividad]],SEARCH(".",RP_2024[[#This Row],[Actividad]],1)-1))</f>
        <v>42</v>
      </c>
      <c r="Y1230" s="337">
        <f>MONTH(RP_2024[[#This Row],[FECHA RP]])</f>
        <v>10</v>
      </c>
      <c r="Z1230" s="336">
        <f>IF(RP_2024[[#This Row],[FEC ANULACION]]="","",MONTH(RP_2024[[#This Row],[FEC ANULACION]]))</f>
        <v>12</v>
      </c>
      <c r="AA1230" s="337" t="s">
        <v>1589</v>
      </c>
      <c r="AB1230" s="337" t="s">
        <v>3389</v>
      </c>
      <c r="AC1230" s="337" t="str">
        <f>MID(RP_2024[[#This Row],[Elemento PEP]],11,2)</f>
        <v>06</v>
      </c>
    </row>
    <row r="1231" spans="1:29">
      <c r="A1231" s="338">
        <v>5577</v>
      </c>
      <c r="B1231" s="339">
        <v>45593</v>
      </c>
      <c r="C1231" s="340" t="s">
        <v>1893</v>
      </c>
      <c r="D1231" s="340" t="s">
        <v>3105</v>
      </c>
      <c r="E1231" s="338" t="s">
        <v>3106</v>
      </c>
      <c r="F1231" s="338">
        <v>5814</v>
      </c>
      <c r="G1231" s="339">
        <v>45553</v>
      </c>
      <c r="H1231" s="341">
        <v>6938886</v>
      </c>
      <c r="I1231" s="341" t="s">
        <v>3107</v>
      </c>
      <c r="J1231" s="341">
        <v>12013</v>
      </c>
      <c r="K1231" s="341" t="s">
        <v>1704</v>
      </c>
      <c r="L1231" s="341" t="s">
        <v>1832</v>
      </c>
      <c r="M1231" s="342">
        <v>17256690</v>
      </c>
      <c r="N1231" s="332">
        <v>1045860</v>
      </c>
      <c r="O1231" s="339">
        <v>45649</v>
      </c>
      <c r="P1231" s="342">
        <f>+RP_2024[[#This Row],[VALOR INICIAL]]-RP_2024[[#This Row],[VALOR ANULACION]]</f>
        <v>16210830</v>
      </c>
      <c r="Q1231" s="343"/>
      <c r="R1231" s="341">
        <f>VALUE(LEFT(RP_2024[[#This Row],[OBJETO]],3))</f>
        <v>195</v>
      </c>
      <c r="S1231" s="344">
        <f t="shared" si="9"/>
        <v>242</v>
      </c>
      <c r="T1231" s="341" t="str">
        <f>SUBSTITUTE(RP_2024[[#This Row],[CODIGO TIPO]],"-","")</f>
        <v>O232020200991122</v>
      </c>
      <c r="U1231" s="337">
        <v>1905054</v>
      </c>
      <c r="V1231" s="341">
        <f>VALUE(LEFT(RIGHT(RP_2024[[#This Row],[IMPUTACION PRESUPUESTAL]],6),3))</f>
        <v>102</v>
      </c>
      <c r="W1231" s="335" t="s">
        <v>44</v>
      </c>
      <c r="X1231" s="335">
        <f>VALUE(LEFT(RP_2024[[#This Row],[Actividad]],SEARCH(".",RP_2024[[#This Row],[Actividad]],1)-1))</f>
        <v>3</v>
      </c>
      <c r="Y1231" s="337">
        <f>MONTH(RP_2024[[#This Row],[FECHA RP]])</f>
        <v>10</v>
      </c>
      <c r="Z1231" s="336">
        <f>IF(RP_2024[[#This Row],[FEC ANULACION]]="","",MONTH(RP_2024[[#This Row],[FEC ANULACION]]))</f>
        <v>12</v>
      </c>
      <c r="AA1231" s="337" t="s">
        <v>1589</v>
      </c>
      <c r="AB1231" s="337" t="s">
        <v>3394</v>
      </c>
      <c r="AC1231" s="337" t="str">
        <f>MID(RP_2024[[#This Row],[Elemento PEP]],11,2)</f>
        <v>13</v>
      </c>
    </row>
    <row r="1232" spans="1:29">
      <c r="A1232" s="338">
        <v>5581</v>
      </c>
      <c r="B1232" s="339">
        <v>45593</v>
      </c>
      <c r="C1232" s="340" t="s">
        <v>1925</v>
      </c>
      <c r="D1232" s="340" t="s">
        <v>3108</v>
      </c>
      <c r="E1232" s="338" t="s">
        <v>3109</v>
      </c>
      <c r="F1232" s="338">
        <v>5810</v>
      </c>
      <c r="G1232" s="339">
        <v>45553</v>
      </c>
      <c r="H1232" s="341">
        <v>6944857</v>
      </c>
      <c r="I1232" s="341" t="s">
        <v>3110</v>
      </c>
      <c r="J1232" s="341">
        <v>12013</v>
      </c>
      <c r="K1232" s="341" t="s">
        <v>1704</v>
      </c>
      <c r="L1232" s="341" t="s">
        <v>1832</v>
      </c>
      <c r="M1232" s="342">
        <v>10698156</v>
      </c>
      <c r="N1232" s="332">
        <v>169812</v>
      </c>
      <c r="O1232" s="339">
        <v>45649</v>
      </c>
      <c r="P1232" s="342">
        <f>+RP_2024[[#This Row],[VALOR INICIAL]]-RP_2024[[#This Row],[VALOR ANULACION]]</f>
        <v>10528344</v>
      </c>
      <c r="Q1232" s="343"/>
      <c r="R1232" s="341">
        <f>VALUE(LEFT(RP_2024[[#This Row],[OBJETO]],3))</f>
        <v>306</v>
      </c>
      <c r="S1232" s="344">
        <f t="shared" si="9"/>
        <v>242</v>
      </c>
      <c r="T1232" s="341" t="str">
        <f>SUBSTITUTE(RP_2024[[#This Row],[CODIGO TIPO]],"-","")</f>
        <v>O232020200991122</v>
      </c>
      <c r="U1232" s="337">
        <v>1905049</v>
      </c>
      <c r="V1232" s="341">
        <f>VALUE(LEFT(RIGHT(RP_2024[[#This Row],[IMPUTACION PRESUPUESTAL]],6),3))</f>
        <v>149</v>
      </c>
      <c r="W1232" s="335" t="s">
        <v>1280</v>
      </c>
      <c r="X1232" s="335">
        <f>VALUE(LEFT(RP_2024[[#This Row],[Actividad]],SEARCH(".",RP_2024[[#This Row],[Actividad]],1)-1))</f>
        <v>42</v>
      </c>
      <c r="Y1232" s="337">
        <f>MONTH(RP_2024[[#This Row],[FECHA RP]])</f>
        <v>10</v>
      </c>
      <c r="Z1232" s="336">
        <f>IF(RP_2024[[#This Row],[FEC ANULACION]]="","",MONTH(RP_2024[[#This Row],[FEC ANULACION]]))</f>
        <v>12</v>
      </c>
      <c r="AA1232" s="337" t="s">
        <v>1589</v>
      </c>
      <c r="AB1232" s="337" t="s">
        <v>3389</v>
      </c>
      <c r="AC1232" s="337" t="str">
        <f>MID(RP_2024[[#This Row],[Elemento PEP]],11,2)</f>
        <v>06</v>
      </c>
    </row>
    <row r="1233" spans="1:29">
      <c r="A1233" s="338">
        <v>5582</v>
      </c>
      <c r="B1233" s="339">
        <v>45593</v>
      </c>
      <c r="C1233" s="340" t="s">
        <v>1893</v>
      </c>
      <c r="D1233" s="340" t="s">
        <v>3111</v>
      </c>
      <c r="E1233" s="338" t="s">
        <v>3112</v>
      </c>
      <c r="F1233" s="338">
        <v>4916</v>
      </c>
      <c r="G1233" s="339">
        <v>45509</v>
      </c>
      <c r="H1233" s="341">
        <v>6944725</v>
      </c>
      <c r="I1233" s="341" t="s">
        <v>3113</v>
      </c>
      <c r="J1233" s="341">
        <v>12013</v>
      </c>
      <c r="K1233" s="341" t="s">
        <v>1704</v>
      </c>
      <c r="L1233" s="341" t="s">
        <v>1832</v>
      </c>
      <c r="M1233" s="342">
        <v>14864784</v>
      </c>
      <c r="N1233" s="332">
        <v>900896</v>
      </c>
      <c r="O1233" s="339">
        <v>45649</v>
      </c>
      <c r="P1233" s="342">
        <f>+RP_2024[[#This Row],[VALOR INICIAL]]-RP_2024[[#This Row],[VALOR ANULACION]]</f>
        <v>13963888</v>
      </c>
      <c r="Q1233" s="343"/>
      <c r="R1233" s="341">
        <f>VALUE(LEFT(RP_2024[[#This Row],[OBJETO]],3))</f>
        <v>48</v>
      </c>
      <c r="S1233" s="344">
        <f t="shared" si="9"/>
        <v>242</v>
      </c>
      <c r="T1233" s="341" t="str">
        <f>SUBSTITUTE(RP_2024[[#This Row],[CODIGO TIPO]],"-","")</f>
        <v>O232020200991122</v>
      </c>
      <c r="U1233" s="337">
        <v>1905054</v>
      </c>
      <c r="V1233" s="341">
        <f>VALUE(LEFT(RIGHT(RP_2024[[#This Row],[IMPUTACION PRESUPUESTAL]],6),3))</f>
        <v>102</v>
      </c>
      <c r="W1233" s="335" t="s">
        <v>44</v>
      </c>
      <c r="X1233" s="335">
        <f>VALUE(LEFT(RP_2024[[#This Row],[Actividad]],SEARCH(".",RP_2024[[#This Row],[Actividad]],1)-1))</f>
        <v>3</v>
      </c>
      <c r="Y1233" s="337">
        <f>MONTH(RP_2024[[#This Row],[FECHA RP]])</f>
        <v>10</v>
      </c>
      <c r="Z1233" s="336">
        <f>IF(RP_2024[[#This Row],[FEC ANULACION]]="","",MONTH(RP_2024[[#This Row],[FEC ANULACION]]))</f>
        <v>12</v>
      </c>
      <c r="AA1233" s="337" t="s">
        <v>1589</v>
      </c>
      <c r="AB1233" s="337" t="s">
        <v>3394</v>
      </c>
      <c r="AC1233" s="337" t="str">
        <f>MID(RP_2024[[#This Row],[Elemento PEP]],11,2)</f>
        <v>13</v>
      </c>
    </row>
    <row r="1234" spans="1:29">
      <c r="A1234" s="338">
        <v>5583</v>
      </c>
      <c r="B1234" s="339">
        <v>45593</v>
      </c>
      <c r="C1234" s="340" t="s">
        <v>1893</v>
      </c>
      <c r="D1234" s="340" t="s">
        <v>3114</v>
      </c>
      <c r="E1234" s="338" t="s">
        <v>3115</v>
      </c>
      <c r="F1234" s="338">
        <v>5438</v>
      </c>
      <c r="G1234" s="339">
        <v>45538</v>
      </c>
      <c r="H1234" s="341">
        <v>6945147</v>
      </c>
      <c r="I1234" s="341" t="s">
        <v>3116</v>
      </c>
      <c r="J1234" s="341">
        <v>12013</v>
      </c>
      <c r="K1234" s="341" t="s">
        <v>1704</v>
      </c>
      <c r="L1234" s="341" t="s">
        <v>1832</v>
      </c>
      <c r="M1234" s="342">
        <v>14864784</v>
      </c>
      <c r="N1234" s="332">
        <v>900896</v>
      </c>
      <c r="O1234" s="339">
        <v>45649</v>
      </c>
      <c r="P1234" s="342">
        <f>+RP_2024[[#This Row],[VALOR INICIAL]]-RP_2024[[#This Row],[VALOR ANULACION]]</f>
        <v>13963888</v>
      </c>
      <c r="Q1234" s="343"/>
      <c r="R1234" s="341">
        <f>VALUE(LEFT(RP_2024[[#This Row],[OBJETO]],3))</f>
        <v>201</v>
      </c>
      <c r="S1234" s="344">
        <f t="shared" si="9"/>
        <v>242</v>
      </c>
      <c r="T1234" s="341" t="str">
        <f>SUBSTITUTE(RP_2024[[#This Row],[CODIGO TIPO]],"-","")</f>
        <v>O232020200991122</v>
      </c>
      <c r="U1234" s="337">
        <v>1905054</v>
      </c>
      <c r="V1234" s="341">
        <f>VALUE(LEFT(RIGHT(RP_2024[[#This Row],[IMPUTACION PRESUPUESTAL]],6),3))</f>
        <v>102</v>
      </c>
      <c r="W1234" s="335" t="s">
        <v>44</v>
      </c>
      <c r="X1234" s="335">
        <f>VALUE(LEFT(RP_2024[[#This Row],[Actividad]],SEARCH(".",RP_2024[[#This Row],[Actividad]],1)-1))</f>
        <v>3</v>
      </c>
      <c r="Y1234" s="337">
        <f>MONTH(RP_2024[[#This Row],[FECHA RP]])</f>
        <v>10</v>
      </c>
      <c r="Z1234" s="336">
        <f>IF(RP_2024[[#This Row],[FEC ANULACION]]="","",MONTH(RP_2024[[#This Row],[FEC ANULACION]]))</f>
        <v>12</v>
      </c>
      <c r="AA1234" s="337" t="s">
        <v>1589</v>
      </c>
      <c r="AB1234" s="337" t="s">
        <v>3394</v>
      </c>
      <c r="AC1234" s="337" t="str">
        <f>MID(RP_2024[[#This Row],[Elemento PEP]],11,2)</f>
        <v>13</v>
      </c>
    </row>
    <row r="1235" spans="1:29">
      <c r="A1235" s="338">
        <v>5584</v>
      </c>
      <c r="B1235" s="339">
        <v>45593</v>
      </c>
      <c r="C1235" s="340" t="s">
        <v>1893</v>
      </c>
      <c r="D1235" s="340" t="s">
        <v>3117</v>
      </c>
      <c r="E1235" s="338" t="s">
        <v>1647</v>
      </c>
      <c r="F1235" s="338">
        <v>5444</v>
      </c>
      <c r="G1235" s="339">
        <v>45538</v>
      </c>
      <c r="H1235" s="341">
        <v>6943790</v>
      </c>
      <c r="I1235" s="341" t="s">
        <v>3118</v>
      </c>
      <c r="J1235" s="341">
        <v>12013</v>
      </c>
      <c r="K1235" s="341" t="s">
        <v>1704</v>
      </c>
      <c r="L1235" s="341" t="s">
        <v>1832</v>
      </c>
      <c r="M1235" s="342">
        <v>14189112</v>
      </c>
      <c r="N1235" s="332">
        <v>0</v>
      </c>
      <c r="O1235" s="339"/>
      <c r="P1235" s="342">
        <f>+RP_2024[[#This Row],[VALOR INICIAL]]-RP_2024[[#This Row],[VALOR ANULACION]]</f>
        <v>14189112</v>
      </c>
      <c r="Q1235" s="343"/>
      <c r="R1235" s="341">
        <f>VALUE(LEFT(RP_2024[[#This Row],[OBJETO]],3))</f>
        <v>205</v>
      </c>
      <c r="S1235" s="344">
        <f t="shared" si="9"/>
        <v>242</v>
      </c>
      <c r="T1235" s="341" t="str">
        <f>SUBSTITUTE(RP_2024[[#This Row],[CODIGO TIPO]],"-","")</f>
        <v>O232020200991122</v>
      </c>
      <c r="U1235" s="337">
        <v>1905054</v>
      </c>
      <c r="V1235" s="341">
        <f>VALUE(LEFT(RIGHT(RP_2024[[#This Row],[IMPUTACION PRESUPUESTAL]],6),3))</f>
        <v>102</v>
      </c>
      <c r="W1235" s="335" t="s">
        <v>44</v>
      </c>
      <c r="X1235" s="335">
        <f>VALUE(LEFT(RP_2024[[#This Row],[Actividad]],SEARCH(".",RP_2024[[#This Row],[Actividad]],1)-1))</f>
        <v>3</v>
      </c>
      <c r="Y1235" s="337">
        <f>MONTH(RP_2024[[#This Row],[FECHA RP]])</f>
        <v>10</v>
      </c>
      <c r="Z1235" s="336" t="str">
        <f>IF(RP_2024[[#This Row],[FEC ANULACION]]="","",MONTH(RP_2024[[#This Row],[FEC ANULACION]]))</f>
        <v/>
      </c>
      <c r="AA1235" s="337" t="s">
        <v>1589</v>
      </c>
      <c r="AB1235" s="337" t="s">
        <v>3394</v>
      </c>
      <c r="AC1235" s="337" t="str">
        <f>MID(RP_2024[[#This Row],[Elemento PEP]],11,2)</f>
        <v>13</v>
      </c>
    </row>
    <row r="1236" spans="1:29">
      <c r="A1236" s="338">
        <v>5585</v>
      </c>
      <c r="B1236" s="339">
        <v>45593</v>
      </c>
      <c r="C1236" s="340" t="s">
        <v>1893</v>
      </c>
      <c r="D1236" s="340" t="s">
        <v>3119</v>
      </c>
      <c r="E1236" s="338" t="s">
        <v>3120</v>
      </c>
      <c r="F1236" s="338">
        <v>5448</v>
      </c>
      <c r="G1236" s="339">
        <v>45538</v>
      </c>
      <c r="H1236" s="341">
        <v>6951792</v>
      </c>
      <c r="I1236" s="341" t="s">
        <v>3121</v>
      </c>
      <c r="J1236" s="341">
        <v>12013</v>
      </c>
      <c r="K1236" s="341" t="s">
        <v>1704</v>
      </c>
      <c r="L1236" s="341" t="s">
        <v>1832</v>
      </c>
      <c r="M1236" s="342">
        <v>13963888</v>
      </c>
      <c r="N1236" s="332">
        <v>225224</v>
      </c>
      <c r="O1236" s="339">
        <v>45649</v>
      </c>
      <c r="P1236" s="342">
        <f>+RP_2024[[#This Row],[VALOR INICIAL]]-RP_2024[[#This Row],[VALOR ANULACION]]</f>
        <v>13738664</v>
      </c>
      <c r="Q1236" s="343"/>
      <c r="R1236" s="341">
        <f>VALUE(LEFT(RP_2024[[#This Row],[OBJETO]],3))</f>
        <v>194</v>
      </c>
      <c r="S1236" s="344">
        <f t="shared" si="9"/>
        <v>242</v>
      </c>
      <c r="T1236" s="341" t="str">
        <f>SUBSTITUTE(RP_2024[[#This Row],[CODIGO TIPO]],"-","")</f>
        <v>O232020200991122</v>
      </c>
      <c r="U1236" s="337">
        <v>1905054</v>
      </c>
      <c r="V1236" s="341">
        <f>VALUE(LEFT(RIGHT(RP_2024[[#This Row],[IMPUTACION PRESUPUESTAL]],6),3))</f>
        <v>102</v>
      </c>
      <c r="W1236" s="335" t="s">
        <v>44</v>
      </c>
      <c r="X1236" s="335">
        <f>VALUE(LEFT(RP_2024[[#This Row],[Actividad]],SEARCH(".",RP_2024[[#This Row],[Actividad]],1)-1))</f>
        <v>3</v>
      </c>
      <c r="Y1236" s="337">
        <f>MONTH(RP_2024[[#This Row],[FECHA RP]])</f>
        <v>10</v>
      </c>
      <c r="Z1236" s="336">
        <f>IF(RP_2024[[#This Row],[FEC ANULACION]]="","",MONTH(RP_2024[[#This Row],[FEC ANULACION]]))</f>
        <v>12</v>
      </c>
      <c r="AA1236" s="337" t="s">
        <v>1589</v>
      </c>
      <c r="AB1236" s="337" t="s">
        <v>3394</v>
      </c>
      <c r="AC1236" s="337" t="str">
        <f>MID(RP_2024[[#This Row],[Elemento PEP]],11,2)</f>
        <v>13</v>
      </c>
    </row>
    <row r="1237" spans="1:29">
      <c r="A1237" s="338">
        <v>5587</v>
      </c>
      <c r="B1237" s="339">
        <v>45593</v>
      </c>
      <c r="C1237" s="340" t="s">
        <v>1893</v>
      </c>
      <c r="D1237" s="340" t="s">
        <v>3122</v>
      </c>
      <c r="E1237" s="338" t="s">
        <v>3123</v>
      </c>
      <c r="F1237" s="338">
        <v>5416</v>
      </c>
      <c r="G1237" s="339">
        <v>45537</v>
      </c>
      <c r="H1237" s="341">
        <v>6950343</v>
      </c>
      <c r="I1237" s="341" t="s">
        <v>3124</v>
      </c>
      <c r="J1237" s="341">
        <v>12013</v>
      </c>
      <c r="K1237" s="341" t="s">
        <v>1704</v>
      </c>
      <c r="L1237" s="341" t="s">
        <v>1832</v>
      </c>
      <c r="M1237" s="342">
        <v>14189112</v>
      </c>
      <c r="N1237" s="332">
        <v>225224</v>
      </c>
      <c r="O1237" s="339">
        <v>45649</v>
      </c>
      <c r="P1237" s="342">
        <f>+RP_2024[[#This Row],[VALOR INICIAL]]-RP_2024[[#This Row],[VALOR ANULACION]]</f>
        <v>13963888</v>
      </c>
      <c r="Q1237" s="343"/>
      <c r="R1237" s="341">
        <f>VALUE(LEFT(RP_2024[[#This Row],[OBJETO]],3))</f>
        <v>93</v>
      </c>
      <c r="S1237" s="344">
        <f t="shared" si="9"/>
        <v>242</v>
      </c>
      <c r="T1237" s="341" t="str">
        <f>SUBSTITUTE(RP_2024[[#This Row],[CODIGO TIPO]],"-","")</f>
        <v>O232020200991122</v>
      </c>
      <c r="U1237" s="337">
        <v>1905054</v>
      </c>
      <c r="V1237" s="341">
        <f>VALUE(LEFT(RIGHT(RP_2024[[#This Row],[IMPUTACION PRESUPUESTAL]],6),3))</f>
        <v>102</v>
      </c>
      <c r="W1237" s="335" t="s">
        <v>44</v>
      </c>
      <c r="X1237" s="335">
        <f>VALUE(LEFT(RP_2024[[#This Row],[Actividad]],SEARCH(".",RP_2024[[#This Row],[Actividad]],1)-1))</f>
        <v>3</v>
      </c>
      <c r="Y1237" s="337">
        <f>MONTH(RP_2024[[#This Row],[FECHA RP]])</f>
        <v>10</v>
      </c>
      <c r="Z1237" s="336">
        <f>IF(RP_2024[[#This Row],[FEC ANULACION]]="","",MONTH(RP_2024[[#This Row],[FEC ANULACION]]))</f>
        <v>12</v>
      </c>
      <c r="AA1237" s="337" t="s">
        <v>1589</v>
      </c>
      <c r="AB1237" s="337" t="s">
        <v>3394</v>
      </c>
      <c r="AC1237" s="337" t="str">
        <f>MID(RP_2024[[#This Row],[Elemento PEP]],11,2)</f>
        <v>13</v>
      </c>
    </row>
    <row r="1238" spans="1:29">
      <c r="A1238" s="338">
        <v>5600</v>
      </c>
      <c r="B1238" s="339">
        <v>45594</v>
      </c>
      <c r="C1238" s="340" t="s">
        <v>3125</v>
      </c>
      <c r="D1238" s="340" t="s">
        <v>3126</v>
      </c>
      <c r="E1238" s="338" t="s">
        <v>1576</v>
      </c>
      <c r="F1238" s="338">
        <v>5477</v>
      </c>
      <c r="G1238" s="339">
        <v>45545</v>
      </c>
      <c r="H1238" s="341">
        <v>6940354</v>
      </c>
      <c r="I1238" s="341" t="s">
        <v>3127</v>
      </c>
      <c r="J1238" s="341">
        <v>12013</v>
      </c>
      <c r="K1238" s="341" t="s">
        <v>1704</v>
      </c>
      <c r="L1238" s="341" t="s">
        <v>1832</v>
      </c>
      <c r="M1238" s="342">
        <v>18156932</v>
      </c>
      <c r="N1238" s="332">
        <v>0</v>
      </c>
      <c r="O1238" s="339"/>
      <c r="P1238" s="342">
        <f>+RP_2024[[#This Row],[VALOR INICIAL]]-RP_2024[[#This Row],[VALOR ANULACION]]</f>
        <v>18156932</v>
      </c>
      <c r="Q1238" s="343"/>
      <c r="R1238" s="341">
        <f>VALUE(LEFT(RP_2024[[#This Row],[OBJETO]],3))</f>
        <v>7</v>
      </c>
      <c r="S1238" s="344">
        <f t="shared" si="9"/>
        <v>242</v>
      </c>
      <c r="T1238" s="341" t="str">
        <f>SUBSTITUTE(RP_2024[[#This Row],[CODIGO TIPO]],"-","")</f>
        <v>O232020200991122</v>
      </c>
      <c r="U1238" s="337">
        <v>1905049</v>
      </c>
      <c r="V1238" s="341">
        <f>VALUE(LEFT(RIGHT(RP_2024[[#This Row],[IMPUTACION PRESUPUESTAL]],6),3))</f>
        <v>211</v>
      </c>
      <c r="W1238" s="335" t="s">
        <v>1276</v>
      </c>
      <c r="X1238" s="335">
        <f>VALUE(LEFT(RP_2024[[#This Row],[Actividad]],SEARCH(".",RP_2024[[#This Row],[Actividad]],1)-1))</f>
        <v>41</v>
      </c>
      <c r="Y1238" s="337">
        <f>MONTH(RP_2024[[#This Row],[FECHA RP]])</f>
        <v>10</v>
      </c>
      <c r="Z1238" s="336" t="str">
        <f>IF(RP_2024[[#This Row],[FEC ANULACION]]="","",MONTH(RP_2024[[#This Row],[FEC ANULACION]]))</f>
        <v/>
      </c>
      <c r="AA1238" s="337" t="s">
        <v>1589</v>
      </c>
      <c r="AB1238" s="337" t="s">
        <v>3397</v>
      </c>
      <c r="AC1238" s="337" t="str">
        <f>MID(RP_2024[[#This Row],[Elemento PEP]],11,2)</f>
        <v>09</v>
      </c>
    </row>
    <row r="1239" spans="1:29">
      <c r="A1239" s="338">
        <v>5601</v>
      </c>
      <c r="B1239" s="339">
        <v>45594</v>
      </c>
      <c r="C1239" s="340" t="s">
        <v>1893</v>
      </c>
      <c r="D1239" s="340" t="s">
        <v>3128</v>
      </c>
      <c r="E1239" s="338" t="s">
        <v>3129</v>
      </c>
      <c r="F1239" s="338">
        <v>4800</v>
      </c>
      <c r="G1239" s="339">
        <v>45509</v>
      </c>
      <c r="H1239" s="341">
        <v>6950808</v>
      </c>
      <c r="I1239" s="341" t="s">
        <v>3130</v>
      </c>
      <c r="J1239" s="341">
        <v>12013</v>
      </c>
      <c r="K1239" s="341" t="s">
        <v>1704</v>
      </c>
      <c r="L1239" s="341" t="s">
        <v>1832</v>
      </c>
      <c r="M1239" s="342">
        <v>16472295</v>
      </c>
      <c r="N1239" s="332">
        <v>261465</v>
      </c>
      <c r="O1239" s="339">
        <v>45649</v>
      </c>
      <c r="P1239" s="342">
        <f>+RP_2024[[#This Row],[VALOR INICIAL]]-RP_2024[[#This Row],[VALOR ANULACION]]</f>
        <v>16210830</v>
      </c>
      <c r="Q1239" s="343"/>
      <c r="R1239" s="341">
        <f>VALUE(LEFT(RP_2024[[#This Row],[OBJETO]],3))</f>
        <v>182</v>
      </c>
      <c r="S1239" s="344">
        <f t="shared" si="9"/>
        <v>242</v>
      </c>
      <c r="T1239" s="341" t="str">
        <f>SUBSTITUTE(RP_2024[[#This Row],[CODIGO TIPO]],"-","")</f>
        <v>O232020200991122</v>
      </c>
      <c r="U1239" s="337">
        <v>1905054</v>
      </c>
      <c r="V1239" s="341">
        <f>VALUE(LEFT(RIGHT(RP_2024[[#This Row],[IMPUTACION PRESUPUESTAL]],6),3))</f>
        <v>102</v>
      </c>
      <c r="W1239" s="335" t="s">
        <v>44</v>
      </c>
      <c r="X1239" s="335">
        <f>VALUE(LEFT(RP_2024[[#This Row],[Actividad]],SEARCH(".",RP_2024[[#This Row],[Actividad]],1)-1))</f>
        <v>3</v>
      </c>
      <c r="Y1239" s="337">
        <f>MONTH(RP_2024[[#This Row],[FECHA RP]])</f>
        <v>10</v>
      </c>
      <c r="Z1239" s="336">
        <f>IF(RP_2024[[#This Row],[FEC ANULACION]]="","",MONTH(RP_2024[[#This Row],[FEC ANULACION]]))</f>
        <v>12</v>
      </c>
      <c r="AA1239" s="337" t="s">
        <v>1589</v>
      </c>
      <c r="AB1239" s="337" t="s">
        <v>3394</v>
      </c>
      <c r="AC1239" s="337" t="str">
        <f>MID(RP_2024[[#This Row],[Elemento PEP]],11,2)</f>
        <v>13</v>
      </c>
    </row>
    <row r="1240" spans="1:29">
      <c r="A1240" s="338">
        <v>5602</v>
      </c>
      <c r="B1240" s="339">
        <v>45594</v>
      </c>
      <c r="C1240" s="340" t="s">
        <v>1893</v>
      </c>
      <c r="D1240" s="340" t="s">
        <v>3131</v>
      </c>
      <c r="E1240" s="338" t="s">
        <v>3132</v>
      </c>
      <c r="F1240" s="338">
        <v>5440</v>
      </c>
      <c r="G1240" s="339">
        <v>45538</v>
      </c>
      <c r="H1240" s="341">
        <v>6953801</v>
      </c>
      <c r="I1240" s="341" t="s">
        <v>3133</v>
      </c>
      <c r="J1240" s="341">
        <v>12013</v>
      </c>
      <c r="K1240" s="341" t="s">
        <v>1704</v>
      </c>
      <c r="L1240" s="341" t="s">
        <v>1832</v>
      </c>
      <c r="M1240" s="342">
        <v>12938904</v>
      </c>
      <c r="N1240" s="332">
        <v>417384</v>
      </c>
      <c r="O1240" s="339">
        <v>45649</v>
      </c>
      <c r="P1240" s="342">
        <f>+RP_2024[[#This Row],[VALOR INICIAL]]-RP_2024[[#This Row],[VALOR ANULACION]]</f>
        <v>12521520</v>
      </c>
      <c r="Q1240" s="343"/>
      <c r="R1240" s="341">
        <f>VALUE(LEFT(RP_2024[[#This Row],[OBJETO]],3))</f>
        <v>268</v>
      </c>
      <c r="S1240" s="344">
        <f t="shared" si="9"/>
        <v>242</v>
      </c>
      <c r="T1240" s="341" t="str">
        <f>SUBSTITUTE(RP_2024[[#This Row],[CODIGO TIPO]],"-","")</f>
        <v>O232020200991122</v>
      </c>
      <c r="U1240" s="337">
        <v>1905054</v>
      </c>
      <c r="V1240" s="341">
        <f>VALUE(LEFT(RIGHT(RP_2024[[#This Row],[IMPUTACION PRESUPUESTAL]],6),3))</f>
        <v>102</v>
      </c>
      <c r="W1240" s="335" t="s">
        <v>44</v>
      </c>
      <c r="X1240" s="335">
        <f>VALUE(LEFT(RP_2024[[#This Row],[Actividad]],SEARCH(".",RP_2024[[#This Row],[Actividad]],1)-1))</f>
        <v>3</v>
      </c>
      <c r="Y1240" s="337">
        <f>MONTH(RP_2024[[#This Row],[FECHA RP]])</f>
        <v>10</v>
      </c>
      <c r="Z1240" s="336">
        <f>IF(RP_2024[[#This Row],[FEC ANULACION]]="","",MONTH(RP_2024[[#This Row],[FEC ANULACION]]))</f>
        <v>12</v>
      </c>
      <c r="AA1240" s="337" t="s">
        <v>1589</v>
      </c>
      <c r="AB1240" s="337" t="s">
        <v>3394</v>
      </c>
      <c r="AC1240" s="337" t="str">
        <f>MID(RP_2024[[#This Row],[Elemento PEP]],11,2)</f>
        <v>13</v>
      </c>
    </row>
    <row r="1241" spans="1:29">
      <c r="A1241" s="338">
        <v>5604</v>
      </c>
      <c r="B1241" s="339">
        <v>45594</v>
      </c>
      <c r="C1241" s="340" t="s">
        <v>1893</v>
      </c>
      <c r="D1241" s="340" t="s">
        <v>3134</v>
      </c>
      <c r="E1241" s="338" t="s">
        <v>3135</v>
      </c>
      <c r="F1241" s="338">
        <v>5414</v>
      </c>
      <c r="G1241" s="339">
        <v>45537</v>
      </c>
      <c r="H1241" s="341">
        <v>6954208</v>
      </c>
      <c r="I1241" s="341" t="s">
        <v>3136</v>
      </c>
      <c r="J1241" s="341">
        <v>12013</v>
      </c>
      <c r="K1241" s="341" t="s">
        <v>1704</v>
      </c>
      <c r="L1241" s="341" t="s">
        <v>1832</v>
      </c>
      <c r="M1241" s="342">
        <v>13963888</v>
      </c>
      <c r="N1241" s="332">
        <v>225224</v>
      </c>
      <c r="O1241" s="339">
        <v>45649</v>
      </c>
      <c r="P1241" s="342">
        <f>+RP_2024[[#This Row],[VALOR INICIAL]]-RP_2024[[#This Row],[VALOR ANULACION]]</f>
        <v>13738664</v>
      </c>
      <c r="Q1241" s="343"/>
      <c r="R1241" s="341">
        <f>VALUE(LEFT(RP_2024[[#This Row],[OBJETO]],3))</f>
        <v>103</v>
      </c>
      <c r="S1241" s="344">
        <f t="shared" si="9"/>
        <v>242</v>
      </c>
      <c r="T1241" s="341" t="str">
        <f>SUBSTITUTE(RP_2024[[#This Row],[CODIGO TIPO]],"-","")</f>
        <v>O232020200991122</v>
      </c>
      <c r="U1241" s="337">
        <v>1905054</v>
      </c>
      <c r="V1241" s="341">
        <f>VALUE(LEFT(RIGHT(RP_2024[[#This Row],[IMPUTACION PRESUPUESTAL]],6),3))</f>
        <v>102</v>
      </c>
      <c r="W1241" s="335" t="s">
        <v>44</v>
      </c>
      <c r="X1241" s="335">
        <f>VALUE(LEFT(RP_2024[[#This Row],[Actividad]],SEARCH(".",RP_2024[[#This Row],[Actividad]],1)-1))</f>
        <v>3</v>
      </c>
      <c r="Y1241" s="337">
        <f>MONTH(RP_2024[[#This Row],[FECHA RP]])</f>
        <v>10</v>
      </c>
      <c r="Z1241" s="336">
        <f>IF(RP_2024[[#This Row],[FEC ANULACION]]="","",MONTH(RP_2024[[#This Row],[FEC ANULACION]]))</f>
        <v>12</v>
      </c>
      <c r="AA1241" s="337" t="s">
        <v>1589</v>
      </c>
      <c r="AB1241" s="337" t="s">
        <v>3394</v>
      </c>
      <c r="AC1241" s="337" t="str">
        <f>MID(RP_2024[[#This Row],[Elemento PEP]],11,2)</f>
        <v>13</v>
      </c>
    </row>
    <row r="1242" spans="1:29">
      <c r="A1242" s="338">
        <v>5606</v>
      </c>
      <c r="B1242" s="339">
        <v>45594</v>
      </c>
      <c r="C1242" s="340" t="s">
        <v>1893</v>
      </c>
      <c r="D1242" s="340" t="s">
        <v>3137</v>
      </c>
      <c r="E1242" s="338" t="s">
        <v>1606</v>
      </c>
      <c r="F1242" s="338">
        <v>6415</v>
      </c>
      <c r="G1242" s="339">
        <v>45587</v>
      </c>
      <c r="H1242" s="341">
        <v>6949913</v>
      </c>
      <c r="I1242" s="341" t="s">
        <v>1963</v>
      </c>
      <c r="J1242" s="341">
        <v>12013</v>
      </c>
      <c r="K1242" s="341" t="s">
        <v>1704</v>
      </c>
      <c r="L1242" s="341" t="s">
        <v>1832</v>
      </c>
      <c r="M1242" s="342">
        <v>10181940</v>
      </c>
      <c r="N1242" s="332">
        <v>0</v>
      </c>
      <c r="O1242" s="339"/>
      <c r="P1242" s="342">
        <f>+RP_2024[[#This Row],[VALOR INICIAL]]-RP_2024[[#This Row],[VALOR ANULACION]]</f>
        <v>10181940</v>
      </c>
      <c r="Q1242" s="343"/>
      <c r="R1242" s="341">
        <f>VALUE(LEFT(RP_2024[[#This Row],[OBJETO]],3))</f>
        <v>532</v>
      </c>
      <c r="S1242" s="344">
        <f t="shared" ref="S1242:S1266" si="10">Proyecto</f>
        <v>242</v>
      </c>
      <c r="T1242" s="341" t="str">
        <f>SUBSTITUTE(RP_2024[[#This Row],[CODIGO TIPO]],"-","")</f>
        <v>O232020200991122</v>
      </c>
      <c r="U1242" s="337">
        <v>1905054</v>
      </c>
      <c r="V1242" s="341">
        <f>VALUE(LEFT(RIGHT(RP_2024[[#This Row],[IMPUTACION PRESUPUESTAL]],6),3))</f>
        <v>102</v>
      </c>
      <c r="W1242" s="335" t="s">
        <v>44</v>
      </c>
      <c r="X1242" s="335">
        <f>VALUE(LEFT(RP_2024[[#This Row],[Actividad]],SEARCH(".",RP_2024[[#This Row],[Actividad]],1)-1))</f>
        <v>3</v>
      </c>
      <c r="Y1242" s="337">
        <f>MONTH(RP_2024[[#This Row],[FECHA RP]])</f>
        <v>10</v>
      </c>
      <c r="Z1242" s="336" t="str">
        <f>IF(RP_2024[[#This Row],[FEC ANULACION]]="","",MONTH(RP_2024[[#This Row],[FEC ANULACION]]))</f>
        <v/>
      </c>
      <c r="AA1242" s="337" t="s">
        <v>1589</v>
      </c>
      <c r="AB1242" s="337" t="s">
        <v>3394</v>
      </c>
      <c r="AC1242" s="337" t="str">
        <f>MID(RP_2024[[#This Row],[Elemento PEP]],11,2)</f>
        <v>13</v>
      </c>
    </row>
    <row r="1243" spans="1:29">
      <c r="A1243" s="338">
        <v>5607</v>
      </c>
      <c r="B1243" s="339">
        <v>45594</v>
      </c>
      <c r="C1243" s="340" t="s">
        <v>1893</v>
      </c>
      <c r="D1243" s="340" t="s">
        <v>3138</v>
      </c>
      <c r="E1243" s="338" t="s">
        <v>1611</v>
      </c>
      <c r="F1243" s="338">
        <v>6407</v>
      </c>
      <c r="G1243" s="339">
        <v>45587</v>
      </c>
      <c r="H1243" s="341">
        <v>6949488</v>
      </c>
      <c r="I1243" s="341" t="s">
        <v>2075</v>
      </c>
      <c r="J1243" s="341">
        <v>12013</v>
      </c>
      <c r="K1243" s="341" t="s">
        <v>1704</v>
      </c>
      <c r="L1243" s="341" t="s">
        <v>1832</v>
      </c>
      <c r="M1243" s="342">
        <v>10181940</v>
      </c>
      <c r="N1243" s="332">
        <v>0</v>
      </c>
      <c r="O1243" s="339"/>
      <c r="P1243" s="342">
        <f>+RP_2024[[#This Row],[VALOR INICIAL]]-RP_2024[[#This Row],[VALOR ANULACION]]</f>
        <v>10181940</v>
      </c>
      <c r="Q1243" s="343"/>
      <c r="R1243" s="341">
        <f>VALUE(LEFT(RP_2024[[#This Row],[OBJETO]],3))</f>
        <v>538</v>
      </c>
      <c r="S1243" s="344">
        <f t="shared" si="10"/>
        <v>242</v>
      </c>
      <c r="T1243" s="341" t="str">
        <f>SUBSTITUTE(RP_2024[[#This Row],[CODIGO TIPO]],"-","")</f>
        <v>O232020200991122</v>
      </c>
      <c r="U1243" s="337">
        <v>1905054</v>
      </c>
      <c r="V1243" s="341">
        <f>VALUE(LEFT(RIGHT(RP_2024[[#This Row],[IMPUTACION PRESUPUESTAL]],6),3))</f>
        <v>102</v>
      </c>
      <c r="W1243" s="335" t="s">
        <v>44</v>
      </c>
      <c r="X1243" s="335">
        <f>VALUE(LEFT(RP_2024[[#This Row],[Actividad]],SEARCH(".",RP_2024[[#This Row],[Actividad]],1)-1))</f>
        <v>3</v>
      </c>
      <c r="Y1243" s="337">
        <f>MONTH(RP_2024[[#This Row],[FECHA RP]])</f>
        <v>10</v>
      </c>
      <c r="Z1243" s="336" t="str">
        <f>IF(RP_2024[[#This Row],[FEC ANULACION]]="","",MONTH(RP_2024[[#This Row],[FEC ANULACION]]))</f>
        <v/>
      </c>
      <c r="AA1243" s="337" t="s">
        <v>1589</v>
      </c>
      <c r="AB1243" s="337" t="s">
        <v>3394</v>
      </c>
      <c r="AC1243" s="337" t="str">
        <f>MID(RP_2024[[#This Row],[Elemento PEP]],11,2)</f>
        <v>13</v>
      </c>
    </row>
    <row r="1244" spans="1:29">
      <c r="A1244" s="338">
        <v>5609</v>
      </c>
      <c r="B1244" s="339">
        <v>45594</v>
      </c>
      <c r="C1244" s="340" t="s">
        <v>1893</v>
      </c>
      <c r="D1244" s="340" t="s">
        <v>3139</v>
      </c>
      <c r="E1244" s="338" t="s">
        <v>1603</v>
      </c>
      <c r="F1244" s="338">
        <v>6414</v>
      </c>
      <c r="G1244" s="339">
        <v>45587</v>
      </c>
      <c r="H1244" s="341">
        <v>6592883</v>
      </c>
      <c r="I1244" s="341" t="s">
        <v>1912</v>
      </c>
      <c r="J1244" s="341">
        <v>12013</v>
      </c>
      <c r="K1244" s="341" t="s">
        <v>1704</v>
      </c>
      <c r="L1244" s="341" t="s">
        <v>1832</v>
      </c>
      <c r="M1244" s="342">
        <v>7466756</v>
      </c>
      <c r="N1244" s="332">
        <v>0</v>
      </c>
      <c r="O1244" s="339"/>
      <c r="P1244" s="342">
        <f>+RP_2024[[#This Row],[VALOR INICIAL]]-RP_2024[[#This Row],[VALOR ANULACION]]</f>
        <v>7466756</v>
      </c>
      <c r="Q1244" s="343"/>
      <c r="R1244" s="341">
        <f>VALUE(LEFT(RP_2024[[#This Row],[OBJETO]],3))</f>
        <v>525</v>
      </c>
      <c r="S1244" s="344">
        <f t="shared" si="10"/>
        <v>242</v>
      </c>
      <c r="T1244" s="341" t="str">
        <f>SUBSTITUTE(RP_2024[[#This Row],[CODIGO TIPO]],"-","")</f>
        <v>O232020200991122</v>
      </c>
      <c r="U1244" s="337">
        <v>1905054</v>
      </c>
      <c r="V1244" s="341">
        <f>VALUE(LEFT(RIGHT(RP_2024[[#This Row],[IMPUTACION PRESUPUESTAL]],6),3))</f>
        <v>102</v>
      </c>
      <c r="W1244" s="335" t="s">
        <v>44</v>
      </c>
      <c r="X1244" s="335">
        <f>VALUE(LEFT(RP_2024[[#This Row],[Actividad]],SEARCH(".",RP_2024[[#This Row],[Actividad]],1)-1))</f>
        <v>3</v>
      </c>
      <c r="Y1244" s="337">
        <f>MONTH(RP_2024[[#This Row],[FECHA RP]])</f>
        <v>10</v>
      </c>
      <c r="Z1244" s="336" t="str">
        <f>IF(RP_2024[[#This Row],[FEC ANULACION]]="","",MONTH(RP_2024[[#This Row],[FEC ANULACION]]))</f>
        <v/>
      </c>
      <c r="AA1244" s="337" t="s">
        <v>1589</v>
      </c>
      <c r="AB1244" s="337" t="s">
        <v>3394</v>
      </c>
      <c r="AC1244" s="337" t="str">
        <f>MID(RP_2024[[#This Row],[Elemento PEP]],11,2)</f>
        <v>13</v>
      </c>
    </row>
    <row r="1245" spans="1:29">
      <c r="A1245" s="338">
        <v>5613</v>
      </c>
      <c r="B1245" s="339">
        <v>45594</v>
      </c>
      <c r="C1245" s="340" t="s">
        <v>1925</v>
      </c>
      <c r="D1245" s="340" t="s">
        <v>3140</v>
      </c>
      <c r="E1245" s="338" t="s">
        <v>3141</v>
      </c>
      <c r="F1245" s="338">
        <v>5803</v>
      </c>
      <c r="G1245" s="339">
        <v>45553</v>
      </c>
      <c r="H1245" s="341">
        <v>6954217</v>
      </c>
      <c r="I1245" s="341" t="s">
        <v>3142</v>
      </c>
      <c r="J1245" s="341">
        <v>12013</v>
      </c>
      <c r="K1245" s="341" t="s">
        <v>1704</v>
      </c>
      <c r="L1245" s="341" t="s">
        <v>1832</v>
      </c>
      <c r="M1245" s="342">
        <v>10528344</v>
      </c>
      <c r="N1245" s="332">
        <v>169812</v>
      </c>
      <c r="O1245" s="339">
        <v>45649</v>
      </c>
      <c r="P1245" s="342">
        <f>+RP_2024[[#This Row],[VALOR INICIAL]]-RP_2024[[#This Row],[VALOR ANULACION]]</f>
        <v>10358532</v>
      </c>
      <c r="Q1245" s="343"/>
      <c r="R1245" s="341">
        <f>VALUE(LEFT(RP_2024[[#This Row],[OBJETO]],3))</f>
        <v>394</v>
      </c>
      <c r="S1245" s="344">
        <f t="shared" si="10"/>
        <v>242</v>
      </c>
      <c r="T1245" s="341" t="str">
        <f>SUBSTITUTE(RP_2024[[#This Row],[CODIGO TIPO]],"-","")</f>
        <v>O232020200991122</v>
      </c>
      <c r="U1245" s="337">
        <v>1905049</v>
      </c>
      <c r="V1245" s="341">
        <f>VALUE(LEFT(RIGHT(RP_2024[[#This Row],[IMPUTACION PRESUPUESTAL]],6),3))</f>
        <v>149</v>
      </c>
      <c r="W1245" s="335" t="s">
        <v>1280</v>
      </c>
      <c r="X1245" s="335">
        <f>VALUE(LEFT(RP_2024[[#This Row],[Actividad]],SEARCH(".",RP_2024[[#This Row],[Actividad]],1)-1))</f>
        <v>42</v>
      </c>
      <c r="Y1245" s="337">
        <f>MONTH(RP_2024[[#This Row],[FECHA RP]])</f>
        <v>10</v>
      </c>
      <c r="Z1245" s="336">
        <f>IF(RP_2024[[#This Row],[FEC ANULACION]]="","",MONTH(RP_2024[[#This Row],[FEC ANULACION]]))</f>
        <v>12</v>
      </c>
      <c r="AA1245" s="337" t="s">
        <v>1589</v>
      </c>
      <c r="AB1245" s="337" t="s">
        <v>3389</v>
      </c>
      <c r="AC1245" s="337" t="str">
        <f>MID(RP_2024[[#This Row],[Elemento PEP]],11,2)</f>
        <v>06</v>
      </c>
    </row>
    <row r="1246" spans="1:29">
      <c r="A1246" s="338">
        <v>5614</v>
      </c>
      <c r="B1246" s="339">
        <v>45594</v>
      </c>
      <c r="C1246" s="340" t="s">
        <v>1893</v>
      </c>
      <c r="D1246" s="340" t="s">
        <v>3143</v>
      </c>
      <c r="E1246" s="338" t="s">
        <v>1624</v>
      </c>
      <c r="F1246" s="338">
        <v>6403</v>
      </c>
      <c r="G1246" s="339">
        <v>45587</v>
      </c>
      <c r="H1246" s="341">
        <v>6951886</v>
      </c>
      <c r="I1246" s="341" t="s">
        <v>2450</v>
      </c>
      <c r="J1246" s="341">
        <v>12013</v>
      </c>
      <c r="K1246" s="341" t="s">
        <v>1704</v>
      </c>
      <c r="L1246" s="341" t="s">
        <v>1832</v>
      </c>
      <c r="M1246" s="342">
        <v>10181940</v>
      </c>
      <c r="N1246" s="332">
        <v>678796</v>
      </c>
      <c r="O1246" s="339">
        <v>45649</v>
      </c>
      <c r="P1246" s="342">
        <f>+RP_2024[[#This Row],[VALOR INICIAL]]-RP_2024[[#This Row],[VALOR ANULACION]]</f>
        <v>9503144</v>
      </c>
      <c r="Q1246" s="343"/>
      <c r="R1246" s="341">
        <f>VALUE(LEFT(RP_2024[[#This Row],[OBJETO]],3))</f>
        <v>541</v>
      </c>
      <c r="S1246" s="344">
        <f t="shared" si="10"/>
        <v>242</v>
      </c>
      <c r="T1246" s="341" t="str">
        <f>SUBSTITUTE(RP_2024[[#This Row],[CODIGO TIPO]],"-","")</f>
        <v>O232020200991122</v>
      </c>
      <c r="U1246" s="337">
        <v>1905054</v>
      </c>
      <c r="V1246" s="341">
        <f>VALUE(LEFT(RIGHT(RP_2024[[#This Row],[IMPUTACION PRESUPUESTAL]],6),3))</f>
        <v>102</v>
      </c>
      <c r="W1246" s="335" t="s">
        <v>44</v>
      </c>
      <c r="X1246" s="335">
        <f>VALUE(LEFT(RP_2024[[#This Row],[Actividad]],SEARCH(".",RP_2024[[#This Row],[Actividad]],1)-1))</f>
        <v>3</v>
      </c>
      <c r="Y1246" s="337">
        <f>MONTH(RP_2024[[#This Row],[FECHA RP]])</f>
        <v>10</v>
      </c>
      <c r="Z1246" s="336">
        <f>IF(RP_2024[[#This Row],[FEC ANULACION]]="","",MONTH(RP_2024[[#This Row],[FEC ANULACION]]))</f>
        <v>12</v>
      </c>
      <c r="AA1246" s="337" t="s">
        <v>1589</v>
      </c>
      <c r="AB1246" s="337" t="s">
        <v>3394</v>
      </c>
      <c r="AC1246" s="337" t="str">
        <f>MID(RP_2024[[#This Row],[Elemento PEP]],11,2)</f>
        <v>13</v>
      </c>
    </row>
    <row r="1247" spans="1:29">
      <c r="A1247" s="338">
        <v>5619</v>
      </c>
      <c r="B1247" s="339">
        <v>45594</v>
      </c>
      <c r="C1247" s="340" t="s">
        <v>1893</v>
      </c>
      <c r="D1247" s="340" t="s">
        <v>3144</v>
      </c>
      <c r="E1247" s="338" t="s">
        <v>1621</v>
      </c>
      <c r="F1247" s="338">
        <v>6409</v>
      </c>
      <c r="G1247" s="339">
        <v>45587</v>
      </c>
      <c r="H1247" s="341">
        <v>6958078</v>
      </c>
      <c r="I1247" s="341" t="s">
        <v>2346</v>
      </c>
      <c r="J1247" s="341">
        <v>12013</v>
      </c>
      <c r="K1247" s="341" t="s">
        <v>1704</v>
      </c>
      <c r="L1247" s="341" t="s">
        <v>1832</v>
      </c>
      <c r="M1247" s="342">
        <v>10181940</v>
      </c>
      <c r="N1247" s="332">
        <v>1018194</v>
      </c>
      <c r="O1247" s="339">
        <v>45649</v>
      </c>
      <c r="P1247" s="342">
        <f>+RP_2024[[#This Row],[VALOR INICIAL]]-RP_2024[[#This Row],[VALOR ANULACION]]</f>
        <v>9163746</v>
      </c>
      <c r="Q1247" s="343"/>
      <c r="R1247" s="341">
        <f>VALUE(LEFT(RP_2024[[#This Row],[OBJETO]],3))</f>
        <v>536</v>
      </c>
      <c r="S1247" s="344">
        <f t="shared" si="10"/>
        <v>242</v>
      </c>
      <c r="T1247" s="341" t="str">
        <f>SUBSTITUTE(RP_2024[[#This Row],[CODIGO TIPO]],"-","")</f>
        <v>O232020200991122</v>
      </c>
      <c r="U1247" s="337">
        <v>1905054</v>
      </c>
      <c r="V1247" s="341">
        <f>VALUE(LEFT(RIGHT(RP_2024[[#This Row],[IMPUTACION PRESUPUESTAL]],6),3))</f>
        <v>102</v>
      </c>
      <c r="W1247" s="335" t="s">
        <v>44</v>
      </c>
      <c r="X1247" s="335">
        <f>VALUE(LEFT(RP_2024[[#This Row],[Actividad]],SEARCH(".",RP_2024[[#This Row],[Actividad]],1)-1))</f>
        <v>3</v>
      </c>
      <c r="Y1247" s="337">
        <f>MONTH(RP_2024[[#This Row],[FECHA RP]])</f>
        <v>10</v>
      </c>
      <c r="Z1247" s="336">
        <f>IF(RP_2024[[#This Row],[FEC ANULACION]]="","",MONTH(RP_2024[[#This Row],[FEC ANULACION]]))</f>
        <v>12</v>
      </c>
      <c r="AA1247" s="337" t="s">
        <v>1589</v>
      </c>
      <c r="AB1247" s="337" t="s">
        <v>3394</v>
      </c>
      <c r="AC1247" s="337" t="str">
        <f>MID(RP_2024[[#This Row],[Elemento PEP]],11,2)</f>
        <v>13</v>
      </c>
    </row>
    <row r="1248" spans="1:29">
      <c r="A1248" s="338">
        <v>5621</v>
      </c>
      <c r="B1248" s="339">
        <v>45594</v>
      </c>
      <c r="C1248" s="340" t="s">
        <v>1893</v>
      </c>
      <c r="D1248" s="340" t="s">
        <v>3145</v>
      </c>
      <c r="E1248" s="338" t="s">
        <v>1622</v>
      </c>
      <c r="F1248" s="338">
        <v>6410</v>
      </c>
      <c r="G1248" s="339">
        <v>45587</v>
      </c>
      <c r="H1248" s="341">
        <v>6957927</v>
      </c>
      <c r="I1248" s="341" t="s">
        <v>2366</v>
      </c>
      <c r="J1248" s="341">
        <v>12013</v>
      </c>
      <c r="K1248" s="341" t="s">
        <v>1704</v>
      </c>
      <c r="L1248" s="341" t="s">
        <v>1832</v>
      </c>
      <c r="M1248" s="342">
        <v>10181940</v>
      </c>
      <c r="N1248" s="332">
        <v>0</v>
      </c>
      <c r="O1248" s="339"/>
      <c r="P1248" s="342">
        <f>+RP_2024[[#This Row],[VALOR INICIAL]]-RP_2024[[#This Row],[VALOR ANULACION]]</f>
        <v>10181940</v>
      </c>
      <c r="Q1248" s="343"/>
      <c r="R1248" s="341">
        <f>VALUE(LEFT(RP_2024[[#This Row],[OBJETO]],3))</f>
        <v>534</v>
      </c>
      <c r="S1248" s="344">
        <f t="shared" si="10"/>
        <v>242</v>
      </c>
      <c r="T1248" s="341" t="str">
        <f>SUBSTITUTE(RP_2024[[#This Row],[CODIGO TIPO]],"-","")</f>
        <v>O232020200991122</v>
      </c>
      <c r="U1248" s="337">
        <v>1905054</v>
      </c>
      <c r="V1248" s="341">
        <f>VALUE(LEFT(RIGHT(RP_2024[[#This Row],[IMPUTACION PRESUPUESTAL]],6),3))</f>
        <v>102</v>
      </c>
      <c r="W1248" s="335" t="s">
        <v>44</v>
      </c>
      <c r="X1248" s="335">
        <f>VALUE(LEFT(RP_2024[[#This Row],[Actividad]],SEARCH(".",RP_2024[[#This Row],[Actividad]],1)-1))</f>
        <v>3</v>
      </c>
      <c r="Y1248" s="337">
        <f>MONTH(RP_2024[[#This Row],[FECHA RP]])</f>
        <v>10</v>
      </c>
      <c r="Z1248" s="336" t="str">
        <f>IF(RP_2024[[#This Row],[FEC ANULACION]]="","",MONTH(RP_2024[[#This Row],[FEC ANULACION]]))</f>
        <v/>
      </c>
      <c r="AA1248" s="337" t="s">
        <v>1589</v>
      </c>
      <c r="AB1248" s="337" t="s">
        <v>3394</v>
      </c>
      <c r="AC1248" s="337" t="str">
        <f>MID(RP_2024[[#This Row],[Elemento PEP]],11,2)</f>
        <v>13</v>
      </c>
    </row>
    <row r="1249" spans="1:29">
      <c r="A1249" s="338">
        <v>5622</v>
      </c>
      <c r="B1249" s="339">
        <v>45594</v>
      </c>
      <c r="C1249" s="340" t="s">
        <v>1893</v>
      </c>
      <c r="D1249" s="340" t="s">
        <v>3146</v>
      </c>
      <c r="E1249" s="338" t="s">
        <v>3147</v>
      </c>
      <c r="F1249" s="338">
        <v>5930</v>
      </c>
      <c r="G1249" s="339">
        <v>45561</v>
      </c>
      <c r="H1249" s="341">
        <v>6943580</v>
      </c>
      <c r="I1249" s="341" t="s">
        <v>3148</v>
      </c>
      <c r="J1249" s="341">
        <v>12013</v>
      </c>
      <c r="K1249" s="341" t="s">
        <v>1704</v>
      </c>
      <c r="L1249" s="341" t="s">
        <v>1832</v>
      </c>
      <c r="M1249" s="342">
        <v>7086366</v>
      </c>
      <c r="N1249" s="332">
        <v>899856</v>
      </c>
      <c r="O1249" s="339">
        <v>45649</v>
      </c>
      <c r="P1249" s="342">
        <f>+RP_2024[[#This Row],[VALOR INICIAL]]-RP_2024[[#This Row],[VALOR ANULACION]]</f>
        <v>6186510</v>
      </c>
      <c r="Q1249" s="343"/>
      <c r="R1249" s="341">
        <f>VALUE(LEFT(RP_2024[[#This Row],[OBJETO]],3))</f>
        <v>401</v>
      </c>
      <c r="S1249" s="344">
        <f t="shared" si="10"/>
        <v>242</v>
      </c>
      <c r="T1249" s="341" t="str">
        <f>SUBSTITUTE(RP_2024[[#This Row],[CODIGO TIPO]],"-","")</f>
        <v>O232020200991122</v>
      </c>
      <c r="U1249" s="337">
        <v>1905054</v>
      </c>
      <c r="V1249" s="341">
        <f>VALUE(LEFT(RIGHT(RP_2024[[#This Row],[IMPUTACION PRESUPUESTAL]],6),3))</f>
        <v>102</v>
      </c>
      <c r="W1249" s="335" t="s">
        <v>44</v>
      </c>
      <c r="X1249" s="335">
        <f>VALUE(LEFT(RP_2024[[#This Row],[Actividad]],SEARCH(".",RP_2024[[#This Row],[Actividad]],1)-1))</f>
        <v>3</v>
      </c>
      <c r="Y1249" s="337">
        <f>MONTH(RP_2024[[#This Row],[FECHA RP]])</f>
        <v>10</v>
      </c>
      <c r="Z1249" s="336">
        <f>IF(RP_2024[[#This Row],[FEC ANULACION]]="","",MONTH(RP_2024[[#This Row],[FEC ANULACION]]))</f>
        <v>12</v>
      </c>
      <c r="AA1249" s="337" t="s">
        <v>1589</v>
      </c>
      <c r="AB1249" s="337" t="s">
        <v>3394</v>
      </c>
      <c r="AC1249" s="337" t="str">
        <f>MID(RP_2024[[#This Row],[Elemento PEP]],11,2)</f>
        <v>13</v>
      </c>
    </row>
    <row r="1250" spans="1:29">
      <c r="A1250" s="338">
        <v>5633</v>
      </c>
      <c r="B1250" s="339">
        <v>45595</v>
      </c>
      <c r="C1250" s="340" t="s">
        <v>1893</v>
      </c>
      <c r="D1250" s="340" t="s">
        <v>3149</v>
      </c>
      <c r="E1250" s="338" t="s">
        <v>1899</v>
      </c>
      <c r="F1250" s="338">
        <v>6467</v>
      </c>
      <c r="G1250" s="339">
        <v>45589</v>
      </c>
      <c r="H1250" s="341">
        <v>6590636</v>
      </c>
      <c r="I1250" s="341" t="s">
        <v>1900</v>
      </c>
      <c r="J1250" s="341">
        <v>12013</v>
      </c>
      <c r="K1250" s="341" t="s">
        <v>1704</v>
      </c>
      <c r="L1250" s="341" t="s">
        <v>1832</v>
      </c>
      <c r="M1250" s="342">
        <v>7466756</v>
      </c>
      <c r="N1250" s="332">
        <v>0</v>
      </c>
      <c r="O1250" s="339"/>
      <c r="P1250" s="342">
        <f>+RP_2024[[#This Row],[VALOR INICIAL]]-RP_2024[[#This Row],[VALOR ANULACION]]</f>
        <v>7466756</v>
      </c>
      <c r="Q1250" s="343"/>
      <c r="R1250" s="341">
        <f>VALUE(LEFT(RP_2024[[#This Row],[OBJETO]],3))</f>
        <v>524</v>
      </c>
      <c r="S1250" s="344">
        <f t="shared" si="10"/>
        <v>242</v>
      </c>
      <c r="T1250" s="341" t="str">
        <f>SUBSTITUTE(RP_2024[[#This Row],[CODIGO TIPO]],"-","")</f>
        <v>O232020200991122</v>
      </c>
      <c r="U1250" s="337">
        <v>1905054</v>
      </c>
      <c r="V1250" s="341">
        <f>VALUE(LEFT(RIGHT(RP_2024[[#This Row],[IMPUTACION PRESUPUESTAL]],6),3))</f>
        <v>102</v>
      </c>
      <c r="W1250" s="335" t="s">
        <v>44</v>
      </c>
      <c r="X1250" s="335">
        <f>VALUE(LEFT(RP_2024[[#This Row],[Actividad]],SEARCH(".",RP_2024[[#This Row],[Actividad]],1)-1))</f>
        <v>3</v>
      </c>
      <c r="Y1250" s="337">
        <f>MONTH(RP_2024[[#This Row],[FECHA RP]])</f>
        <v>10</v>
      </c>
      <c r="Z1250" s="336" t="str">
        <f>IF(RP_2024[[#This Row],[FEC ANULACION]]="","",MONTH(RP_2024[[#This Row],[FEC ANULACION]]))</f>
        <v/>
      </c>
      <c r="AA1250" s="337" t="s">
        <v>1589</v>
      </c>
      <c r="AB1250" s="337" t="s">
        <v>3394</v>
      </c>
      <c r="AC1250" s="337" t="str">
        <f>MID(RP_2024[[#This Row],[Elemento PEP]],11,2)</f>
        <v>13</v>
      </c>
    </row>
    <row r="1251" spans="1:29">
      <c r="A1251" s="338">
        <v>5634</v>
      </c>
      <c r="B1251" s="339">
        <v>45595</v>
      </c>
      <c r="C1251" s="340" t="s">
        <v>1893</v>
      </c>
      <c r="D1251" s="340" t="s">
        <v>3150</v>
      </c>
      <c r="E1251" s="338" t="s">
        <v>1605</v>
      </c>
      <c r="F1251" s="338">
        <v>6458</v>
      </c>
      <c r="G1251" s="339">
        <v>45589</v>
      </c>
      <c r="H1251" s="341">
        <v>6602850</v>
      </c>
      <c r="I1251" s="341" t="s">
        <v>1924</v>
      </c>
      <c r="J1251" s="341">
        <v>12013</v>
      </c>
      <c r="K1251" s="341" t="s">
        <v>1704</v>
      </c>
      <c r="L1251" s="341" t="s">
        <v>1832</v>
      </c>
      <c r="M1251" s="342">
        <v>7127358</v>
      </c>
      <c r="N1251" s="332">
        <v>0</v>
      </c>
      <c r="O1251" s="339"/>
      <c r="P1251" s="342">
        <f>+RP_2024[[#This Row],[VALOR INICIAL]]-RP_2024[[#This Row],[VALOR ANULACION]]</f>
        <v>7127358</v>
      </c>
      <c r="Q1251" s="343"/>
      <c r="R1251" s="341">
        <f>VALUE(LEFT(RP_2024[[#This Row],[OBJETO]],3))</f>
        <v>526</v>
      </c>
      <c r="S1251" s="344">
        <f t="shared" si="10"/>
        <v>242</v>
      </c>
      <c r="T1251" s="341" t="str">
        <f>SUBSTITUTE(RP_2024[[#This Row],[CODIGO TIPO]],"-","")</f>
        <v>O232020200991122</v>
      </c>
      <c r="U1251" s="337">
        <v>1905054</v>
      </c>
      <c r="V1251" s="341">
        <f>VALUE(LEFT(RIGHT(RP_2024[[#This Row],[IMPUTACION PRESUPUESTAL]],6),3))</f>
        <v>102</v>
      </c>
      <c r="W1251" s="335" t="s">
        <v>44</v>
      </c>
      <c r="X1251" s="335">
        <f>VALUE(LEFT(RP_2024[[#This Row],[Actividad]],SEARCH(".",RP_2024[[#This Row],[Actividad]],1)-1))</f>
        <v>3</v>
      </c>
      <c r="Y1251" s="337">
        <f>MONTH(RP_2024[[#This Row],[FECHA RP]])</f>
        <v>10</v>
      </c>
      <c r="Z1251" s="336" t="str">
        <f>IF(RP_2024[[#This Row],[FEC ANULACION]]="","",MONTH(RP_2024[[#This Row],[FEC ANULACION]]))</f>
        <v/>
      </c>
      <c r="AA1251" s="337" t="s">
        <v>1589</v>
      </c>
      <c r="AB1251" s="337" t="s">
        <v>3394</v>
      </c>
      <c r="AC1251" s="337" t="str">
        <f>MID(RP_2024[[#This Row],[Elemento PEP]],11,2)</f>
        <v>13</v>
      </c>
    </row>
    <row r="1252" spans="1:29">
      <c r="A1252" s="338">
        <v>5635</v>
      </c>
      <c r="B1252" s="339">
        <v>45595</v>
      </c>
      <c r="C1252" s="340" t="s">
        <v>1893</v>
      </c>
      <c r="D1252" s="340" t="s">
        <v>3151</v>
      </c>
      <c r="E1252" s="338" t="s">
        <v>1604</v>
      </c>
      <c r="F1252" s="338">
        <v>6417</v>
      </c>
      <c r="G1252" s="339">
        <v>45587</v>
      </c>
      <c r="H1252" s="341">
        <v>6593076</v>
      </c>
      <c r="I1252" s="341" t="s">
        <v>1922</v>
      </c>
      <c r="J1252" s="341">
        <v>12013</v>
      </c>
      <c r="K1252" s="341" t="s">
        <v>1704</v>
      </c>
      <c r="L1252" s="341" t="s">
        <v>1832</v>
      </c>
      <c r="M1252" s="342">
        <v>7297057</v>
      </c>
      <c r="N1252" s="332">
        <v>0</v>
      </c>
      <c r="O1252" s="339"/>
      <c r="P1252" s="342">
        <f>+RP_2024[[#This Row],[VALOR INICIAL]]-RP_2024[[#This Row],[VALOR ANULACION]]</f>
        <v>7297057</v>
      </c>
      <c r="Q1252" s="343"/>
      <c r="R1252" s="341">
        <f>VALUE(LEFT(RP_2024[[#This Row],[OBJETO]],3))</f>
        <v>521</v>
      </c>
      <c r="S1252" s="344">
        <f t="shared" si="10"/>
        <v>242</v>
      </c>
      <c r="T1252" s="341" t="str">
        <f>SUBSTITUTE(RP_2024[[#This Row],[CODIGO TIPO]],"-","")</f>
        <v>O232020200991122</v>
      </c>
      <c r="U1252" s="337">
        <v>1905054</v>
      </c>
      <c r="V1252" s="341">
        <f>VALUE(LEFT(RIGHT(RP_2024[[#This Row],[IMPUTACION PRESUPUESTAL]],6),3))</f>
        <v>102</v>
      </c>
      <c r="W1252" s="335" t="s">
        <v>44</v>
      </c>
      <c r="X1252" s="335">
        <f>VALUE(LEFT(RP_2024[[#This Row],[Actividad]],SEARCH(".",RP_2024[[#This Row],[Actividad]],1)-1))</f>
        <v>3</v>
      </c>
      <c r="Y1252" s="337">
        <f>MONTH(RP_2024[[#This Row],[FECHA RP]])</f>
        <v>10</v>
      </c>
      <c r="Z1252" s="336" t="str">
        <f>IF(RP_2024[[#This Row],[FEC ANULACION]]="","",MONTH(RP_2024[[#This Row],[FEC ANULACION]]))</f>
        <v/>
      </c>
      <c r="AA1252" s="337" t="s">
        <v>1589</v>
      </c>
      <c r="AB1252" s="337" t="s">
        <v>3394</v>
      </c>
      <c r="AC1252" s="337" t="str">
        <f>MID(RP_2024[[#This Row],[Elemento PEP]],11,2)</f>
        <v>13</v>
      </c>
    </row>
    <row r="1253" spans="1:29">
      <c r="A1253" s="338">
        <v>5639</v>
      </c>
      <c r="B1253" s="339">
        <v>45595</v>
      </c>
      <c r="C1253" s="340" t="s">
        <v>1893</v>
      </c>
      <c r="D1253" s="340" t="s">
        <v>3152</v>
      </c>
      <c r="E1253" s="338" t="s">
        <v>1601</v>
      </c>
      <c r="F1253" s="338">
        <v>6459</v>
      </c>
      <c r="G1253" s="339">
        <v>45589</v>
      </c>
      <c r="H1253" s="341">
        <v>6590328</v>
      </c>
      <c r="I1253" s="341" t="s">
        <v>1897</v>
      </c>
      <c r="J1253" s="341">
        <v>12013</v>
      </c>
      <c r="K1253" s="341" t="s">
        <v>1704</v>
      </c>
      <c r="L1253" s="341" t="s">
        <v>1832</v>
      </c>
      <c r="M1253" s="342">
        <v>7466756</v>
      </c>
      <c r="N1253" s="332">
        <v>0</v>
      </c>
      <c r="O1253" s="339"/>
      <c r="P1253" s="342">
        <f>+RP_2024[[#This Row],[VALOR INICIAL]]-RP_2024[[#This Row],[VALOR ANULACION]]</f>
        <v>7466756</v>
      </c>
      <c r="Q1253" s="343"/>
      <c r="R1253" s="341">
        <f>VALUE(LEFT(RP_2024[[#This Row],[OBJETO]],3))</f>
        <v>527</v>
      </c>
      <c r="S1253" s="344">
        <f t="shared" si="10"/>
        <v>242</v>
      </c>
      <c r="T1253" s="341" t="str">
        <f>SUBSTITUTE(RP_2024[[#This Row],[CODIGO TIPO]],"-","")</f>
        <v>O232020200991122</v>
      </c>
      <c r="U1253" s="337">
        <v>1905054</v>
      </c>
      <c r="V1253" s="341">
        <f>VALUE(LEFT(RIGHT(RP_2024[[#This Row],[IMPUTACION PRESUPUESTAL]],6),3))</f>
        <v>102</v>
      </c>
      <c r="W1253" s="335" t="s">
        <v>44</v>
      </c>
      <c r="X1253" s="335">
        <f>VALUE(LEFT(RP_2024[[#This Row],[Actividad]],SEARCH(".",RP_2024[[#This Row],[Actividad]],1)-1))</f>
        <v>3</v>
      </c>
      <c r="Y1253" s="337">
        <f>MONTH(RP_2024[[#This Row],[FECHA RP]])</f>
        <v>10</v>
      </c>
      <c r="Z1253" s="336" t="str">
        <f>IF(RP_2024[[#This Row],[FEC ANULACION]]="","",MONTH(RP_2024[[#This Row],[FEC ANULACION]]))</f>
        <v/>
      </c>
      <c r="AA1253" s="337" t="s">
        <v>1589</v>
      </c>
      <c r="AB1253" s="337" t="s">
        <v>3394</v>
      </c>
      <c r="AC1253" s="337" t="str">
        <f>MID(RP_2024[[#This Row],[Elemento PEP]],11,2)</f>
        <v>13</v>
      </c>
    </row>
    <row r="1254" spans="1:29">
      <c r="A1254" s="338">
        <v>5640</v>
      </c>
      <c r="B1254" s="339">
        <v>45595</v>
      </c>
      <c r="C1254" s="340" t="s">
        <v>1893</v>
      </c>
      <c r="D1254" s="340" t="s">
        <v>3153</v>
      </c>
      <c r="E1254" s="338" t="s">
        <v>1640</v>
      </c>
      <c r="F1254" s="338">
        <v>6431</v>
      </c>
      <c r="G1254" s="339">
        <v>45587</v>
      </c>
      <c r="H1254" s="341">
        <v>6590653</v>
      </c>
      <c r="I1254" s="341" t="s">
        <v>1905</v>
      </c>
      <c r="J1254" s="341">
        <v>12013</v>
      </c>
      <c r="K1254" s="341" t="s">
        <v>1704</v>
      </c>
      <c r="L1254" s="341" t="s">
        <v>1832</v>
      </c>
      <c r="M1254" s="342">
        <v>7446756</v>
      </c>
      <c r="N1254" s="332">
        <v>0</v>
      </c>
      <c r="O1254" s="339"/>
      <c r="P1254" s="342">
        <f>+RP_2024[[#This Row],[VALOR INICIAL]]-RP_2024[[#This Row],[VALOR ANULACION]]</f>
        <v>7446756</v>
      </c>
      <c r="Q1254" s="343"/>
      <c r="R1254" s="341">
        <f>VALUE(LEFT(RP_2024[[#This Row],[OBJETO]],3))</f>
        <v>528</v>
      </c>
      <c r="S1254" s="344">
        <f t="shared" si="10"/>
        <v>242</v>
      </c>
      <c r="T1254" s="341" t="str">
        <f>SUBSTITUTE(RP_2024[[#This Row],[CODIGO TIPO]],"-","")</f>
        <v>O232020200991122</v>
      </c>
      <c r="U1254" s="337">
        <v>1905054</v>
      </c>
      <c r="V1254" s="341">
        <f>VALUE(LEFT(RIGHT(RP_2024[[#This Row],[IMPUTACION PRESUPUESTAL]],6),3))</f>
        <v>102</v>
      </c>
      <c r="W1254" s="335" t="s">
        <v>44</v>
      </c>
      <c r="X1254" s="335">
        <f>VALUE(LEFT(RP_2024[[#This Row],[Actividad]],SEARCH(".",RP_2024[[#This Row],[Actividad]],1)-1))</f>
        <v>3</v>
      </c>
      <c r="Y1254" s="337">
        <f>MONTH(RP_2024[[#This Row],[FECHA RP]])</f>
        <v>10</v>
      </c>
      <c r="Z1254" s="336" t="str">
        <f>IF(RP_2024[[#This Row],[FEC ANULACION]]="","",MONTH(RP_2024[[#This Row],[FEC ANULACION]]))</f>
        <v/>
      </c>
      <c r="AA1254" s="337" t="s">
        <v>1589</v>
      </c>
      <c r="AB1254" s="337" t="s">
        <v>3394</v>
      </c>
      <c r="AC1254" s="337" t="str">
        <f>MID(RP_2024[[#This Row],[Elemento PEP]],11,2)</f>
        <v>13</v>
      </c>
    </row>
    <row r="1255" spans="1:29">
      <c r="A1255" s="338">
        <v>5642</v>
      </c>
      <c r="B1255" s="339">
        <v>45595</v>
      </c>
      <c r="C1255" s="340" t="s">
        <v>1893</v>
      </c>
      <c r="D1255" s="340" t="s">
        <v>3154</v>
      </c>
      <c r="E1255" s="338" t="s">
        <v>1600</v>
      </c>
      <c r="F1255" s="338">
        <v>6441</v>
      </c>
      <c r="G1255" s="339">
        <v>45587</v>
      </c>
      <c r="H1255" s="341">
        <v>6589957</v>
      </c>
      <c r="I1255" s="341" t="s">
        <v>1895</v>
      </c>
      <c r="J1255" s="341">
        <v>12013</v>
      </c>
      <c r="K1255" s="341" t="s">
        <v>1704</v>
      </c>
      <c r="L1255" s="341" t="s">
        <v>1832</v>
      </c>
      <c r="M1255" s="342">
        <v>7466756</v>
      </c>
      <c r="N1255" s="332">
        <v>0</v>
      </c>
      <c r="O1255" s="339"/>
      <c r="P1255" s="342">
        <f>+RP_2024[[#This Row],[VALOR INICIAL]]-RP_2024[[#This Row],[VALOR ANULACION]]</f>
        <v>7466756</v>
      </c>
      <c r="Q1255" s="343"/>
      <c r="R1255" s="341">
        <f>VALUE(LEFT(RP_2024[[#This Row],[OBJETO]],3))</f>
        <v>520</v>
      </c>
      <c r="S1255" s="344">
        <f t="shared" si="10"/>
        <v>242</v>
      </c>
      <c r="T1255" s="341" t="str">
        <f>SUBSTITUTE(RP_2024[[#This Row],[CODIGO TIPO]],"-","")</f>
        <v>O232020200991122</v>
      </c>
      <c r="U1255" s="337">
        <v>1905054</v>
      </c>
      <c r="V1255" s="341">
        <f>VALUE(LEFT(RIGHT(RP_2024[[#This Row],[IMPUTACION PRESUPUESTAL]],6),3))</f>
        <v>102</v>
      </c>
      <c r="W1255" s="335" t="s">
        <v>44</v>
      </c>
      <c r="X1255" s="335">
        <f>VALUE(LEFT(RP_2024[[#This Row],[Actividad]],SEARCH(".",RP_2024[[#This Row],[Actividad]],1)-1))</f>
        <v>3</v>
      </c>
      <c r="Y1255" s="337">
        <f>MONTH(RP_2024[[#This Row],[FECHA RP]])</f>
        <v>10</v>
      </c>
      <c r="Z1255" s="336" t="str">
        <f>IF(RP_2024[[#This Row],[FEC ANULACION]]="","",MONTH(RP_2024[[#This Row],[FEC ANULACION]]))</f>
        <v/>
      </c>
      <c r="AA1255" s="337" t="s">
        <v>1589</v>
      </c>
      <c r="AB1255" s="337" t="s">
        <v>3394</v>
      </c>
      <c r="AC1255" s="337" t="str">
        <f>MID(RP_2024[[#This Row],[Elemento PEP]],11,2)</f>
        <v>13</v>
      </c>
    </row>
    <row r="1256" spans="1:29">
      <c r="A1256" s="338">
        <v>5645</v>
      </c>
      <c r="B1256" s="339">
        <v>45595</v>
      </c>
      <c r="C1256" s="340" t="s">
        <v>1893</v>
      </c>
      <c r="D1256" s="340" t="s">
        <v>3155</v>
      </c>
      <c r="E1256" s="338" t="s">
        <v>1902</v>
      </c>
      <c r="F1256" s="338">
        <v>6437</v>
      </c>
      <c r="G1256" s="339">
        <v>45587</v>
      </c>
      <c r="H1256" s="341">
        <v>6590309</v>
      </c>
      <c r="I1256" s="341" t="s">
        <v>1903</v>
      </c>
      <c r="J1256" s="341">
        <v>12013</v>
      </c>
      <c r="K1256" s="341" t="s">
        <v>1704</v>
      </c>
      <c r="L1256" s="341" t="s">
        <v>1832</v>
      </c>
      <c r="M1256" s="342">
        <v>7466756</v>
      </c>
      <c r="N1256" s="332">
        <v>0</v>
      </c>
      <c r="O1256" s="339"/>
      <c r="P1256" s="342">
        <f>+RP_2024[[#This Row],[VALOR INICIAL]]-RP_2024[[#This Row],[VALOR ANULACION]]</f>
        <v>7466756</v>
      </c>
      <c r="Q1256" s="343"/>
      <c r="R1256" s="341">
        <f>VALUE(LEFT(RP_2024[[#This Row],[OBJETO]],3))</f>
        <v>523</v>
      </c>
      <c r="S1256" s="344">
        <f t="shared" si="10"/>
        <v>242</v>
      </c>
      <c r="T1256" s="341" t="str">
        <f>SUBSTITUTE(RP_2024[[#This Row],[CODIGO TIPO]],"-","")</f>
        <v>O232020200991122</v>
      </c>
      <c r="U1256" s="337">
        <v>1905054</v>
      </c>
      <c r="V1256" s="341">
        <f>VALUE(LEFT(RIGHT(RP_2024[[#This Row],[IMPUTACION PRESUPUESTAL]],6),3))</f>
        <v>102</v>
      </c>
      <c r="W1256" s="335" t="s">
        <v>44</v>
      </c>
      <c r="X1256" s="335">
        <f>VALUE(LEFT(RP_2024[[#This Row],[Actividad]],SEARCH(".",RP_2024[[#This Row],[Actividad]],1)-1))</f>
        <v>3</v>
      </c>
      <c r="Y1256" s="337">
        <f>MONTH(RP_2024[[#This Row],[FECHA RP]])</f>
        <v>10</v>
      </c>
      <c r="Z1256" s="336" t="str">
        <f>IF(RP_2024[[#This Row],[FEC ANULACION]]="","",MONTH(RP_2024[[#This Row],[FEC ANULACION]]))</f>
        <v/>
      </c>
      <c r="AA1256" s="337" t="s">
        <v>1589</v>
      </c>
      <c r="AB1256" s="337" t="s">
        <v>3394</v>
      </c>
      <c r="AC1256" s="337" t="str">
        <f>MID(RP_2024[[#This Row],[Elemento PEP]],11,2)</f>
        <v>13</v>
      </c>
    </row>
    <row r="1257" spans="1:29">
      <c r="A1257" s="338">
        <v>5656</v>
      </c>
      <c r="B1257" s="339">
        <v>45595</v>
      </c>
      <c r="C1257" s="340" t="s">
        <v>1893</v>
      </c>
      <c r="D1257" s="340" t="s">
        <v>3156</v>
      </c>
      <c r="E1257" s="338" t="s">
        <v>1625</v>
      </c>
      <c r="F1257" s="338">
        <v>6400</v>
      </c>
      <c r="G1257" s="339">
        <v>45587</v>
      </c>
      <c r="H1257" s="341">
        <v>6962533</v>
      </c>
      <c r="I1257" s="341" t="s">
        <v>2526</v>
      </c>
      <c r="J1257" s="341">
        <v>12013</v>
      </c>
      <c r="K1257" s="341" t="s">
        <v>1704</v>
      </c>
      <c r="L1257" s="341" t="s">
        <v>1832</v>
      </c>
      <c r="M1257" s="342">
        <v>10181940</v>
      </c>
      <c r="N1257" s="332">
        <v>1866689</v>
      </c>
      <c r="O1257" s="339">
        <v>45649</v>
      </c>
      <c r="P1257" s="342">
        <f>+RP_2024[[#This Row],[VALOR INICIAL]]-RP_2024[[#This Row],[VALOR ANULACION]]</f>
        <v>8315251</v>
      </c>
      <c r="Q1257" s="343"/>
      <c r="R1257" s="341">
        <f>VALUE(LEFT(RP_2024[[#This Row],[OBJETO]],3))</f>
        <v>544</v>
      </c>
      <c r="S1257" s="344">
        <f t="shared" si="10"/>
        <v>242</v>
      </c>
      <c r="T1257" s="341" t="str">
        <f>SUBSTITUTE(RP_2024[[#This Row],[CODIGO TIPO]],"-","")</f>
        <v>O232020200991122</v>
      </c>
      <c r="U1257" s="337">
        <v>1905054</v>
      </c>
      <c r="V1257" s="341">
        <f>VALUE(LEFT(RIGHT(RP_2024[[#This Row],[IMPUTACION PRESUPUESTAL]],6),3))</f>
        <v>102</v>
      </c>
      <c r="W1257" s="335" t="s">
        <v>44</v>
      </c>
      <c r="X1257" s="335">
        <f>VALUE(LEFT(RP_2024[[#This Row],[Actividad]],SEARCH(".",RP_2024[[#This Row],[Actividad]],1)-1))</f>
        <v>3</v>
      </c>
      <c r="Y1257" s="337">
        <f>MONTH(RP_2024[[#This Row],[FECHA RP]])</f>
        <v>10</v>
      </c>
      <c r="Z1257" s="336">
        <f>IF(RP_2024[[#This Row],[FEC ANULACION]]="","",MONTH(RP_2024[[#This Row],[FEC ANULACION]]))</f>
        <v>12</v>
      </c>
      <c r="AA1257" s="337" t="s">
        <v>1589</v>
      </c>
      <c r="AB1257" s="337" t="s">
        <v>3394</v>
      </c>
      <c r="AC1257" s="337" t="str">
        <f>MID(RP_2024[[#This Row],[Elemento PEP]],11,2)</f>
        <v>13</v>
      </c>
    </row>
    <row r="1258" spans="1:29">
      <c r="A1258" s="338">
        <v>5659</v>
      </c>
      <c r="B1258" s="339">
        <v>45595</v>
      </c>
      <c r="C1258" s="340" t="s">
        <v>1893</v>
      </c>
      <c r="D1258" s="340" t="s">
        <v>3157</v>
      </c>
      <c r="E1258" s="338" t="s">
        <v>1610</v>
      </c>
      <c r="F1258" s="338">
        <v>6405</v>
      </c>
      <c r="G1258" s="339">
        <v>45587</v>
      </c>
      <c r="H1258" s="341">
        <v>6962541</v>
      </c>
      <c r="I1258" s="341" t="s">
        <v>2001</v>
      </c>
      <c r="J1258" s="341">
        <v>12013</v>
      </c>
      <c r="K1258" s="341" t="s">
        <v>1704</v>
      </c>
      <c r="L1258" s="341" t="s">
        <v>1832</v>
      </c>
      <c r="M1258" s="342">
        <v>10181940</v>
      </c>
      <c r="N1258" s="332">
        <v>0</v>
      </c>
      <c r="O1258" s="339"/>
      <c r="P1258" s="342">
        <f>+RP_2024[[#This Row],[VALOR INICIAL]]-RP_2024[[#This Row],[VALOR ANULACION]]</f>
        <v>10181940</v>
      </c>
      <c r="Q1258" s="343"/>
      <c r="R1258" s="341">
        <f>VALUE(LEFT(RP_2024[[#This Row],[OBJETO]],3))</f>
        <v>537</v>
      </c>
      <c r="S1258" s="344">
        <f t="shared" si="10"/>
        <v>242</v>
      </c>
      <c r="T1258" s="341" t="str">
        <f>SUBSTITUTE(RP_2024[[#This Row],[CODIGO TIPO]],"-","")</f>
        <v>O232020200991122</v>
      </c>
      <c r="U1258" s="337">
        <v>1905054</v>
      </c>
      <c r="V1258" s="341">
        <f>VALUE(LEFT(RIGHT(RP_2024[[#This Row],[IMPUTACION PRESUPUESTAL]],6),3))</f>
        <v>102</v>
      </c>
      <c r="W1258" s="335" t="s">
        <v>44</v>
      </c>
      <c r="X1258" s="335">
        <f>VALUE(LEFT(RP_2024[[#This Row],[Actividad]],SEARCH(".",RP_2024[[#This Row],[Actividad]],1)-1))</f>
        <v>3</v>
      </c>
      <c r="Y1258" s="337">
        <f>MONTH(RP_2024[[#This Row],[FECHA RP]])</f>
        <v>10</v>
      </c>
      <c r="Z1258" s="336" t="str">
        <f>IF(RP_2024[[#This Row],[FEC ANULACION]]="","",MONTH(RP_2024[[#This Row],[FEC ANULACION]]))</f>
        <v/>
      </c>
      <c r="AA1258" s="337" t="s">
        <v>1589</v>
      </c>
      <c r="AB1258" s="337" t="s">
        <v>3394</v>
      </c>
      <c r="AC1258" s="337" t="str">
        <f>MID(RP_2024[[#This Row],[Elemento PEP]],11,2)</f>
        <v>13</v>
      </c>
    </row>
    <row r="1259" spans="1:29">
      <c r="A1259" s="338">
        <v>5660</v>
      </c>
      <c r="B1259" s="339">
        <v>45595</v>
      </c>
      <c r="C1259" s="340" t="s">
        <v>1893</v>
      </c>
      <c r="D1259" s="340" t="s">
        <v>3158</v>
      </c>
      <c r="E1259" s="338" t="s">
        <v>1607</v>
      </c>
      <c r="F1259" s="338">
        <v>6406</v>
      </c>
      <c r="G1259" s="339">
        <v>45587</v>
      </c>
      <c r="H1259" s="341">
        <v>6958988</v>
      </c>
      <c r="I1259" s="341" t="s">
        <v>1968</v>
      </c>
      <c r="J1259" s="341">
        <v>12013</v>
      </c>
      <c r="K1259" s="341" t="s">
        <v>1704</v>
      </c>
      <c r="L1259" s="341" t="s">
        <v>1832</v>
      </c>
      <c r="M1259" s="342">
        <v>10181940</v>
      </c>
      <c r="N1259" s="332">
        <v>0</v>
      </c>
      <c r="O1259" s="339"/>
      <c r="P1259" s="342">
        <f>+RP_2024[[#This Row],[VALOR INICIAL]]-RP_2024[[#This Row],[VALOR ANULACION]]</f>
        <v>10181940</v>
      </c>
      <c r="Q1259" s="343"/>
      <c r="R1259" s="341">
        <f>VALUE(LEFT(RP_2024[[#This Row],[OBJETO]],3))</f>
        <v>539</v>
      </c>
      <c r="S1259" s="344">
        <f t="shared" si="10"/>
        <v>242</v>
      </c>
      <c r="T1259" s="341" t="str">
        <f>SUBSTITUTE(RP_2024[[#This Row],[CODIGO TIPO]],"-","")</f>
        <v>O232020200991122</v>
      </c>
      <c r="U1259" s="337">
        <v>1905054</v>
      </c>
      <c r="V1259" s="341">
        <f>VALUE(LEFT(RIGHT(RP_2024[[#This Row],[IMPUTACION PRESUPUESTAL]],6),3))</f>
        <v>102</v>
      </c>
      <c r="W1259" s="335" t="s">
        <v>44</v>
      </c>
      <c r="X1259" s="335">
        <f>VALUE(LEFT(RP_2024[[#This Row],[Actividad]],SEARCH(".",RP_2024[[#This Row],[Actividad]],1)-1))</f>
        <v>3</v>
      </c>
      <c r="Y1259" s="337">
        <f>MONTH(RP_2024[[#This Row],[FECHA RP]])</f>
        <v>10</v>
      </c>
      <c r="Z1259" s="336" t="str">
        <f>IF(RP_2024[[#This Row],[FEC ANULACION]]="","",MONTH(RP_2024[[#This Row],[FEC ANULACION]]))</f>
        <v/>
      </c>
      <c r="AA1259" s="337" t="s">
        <v>1589</v>
      </c>
      <c r="AB1259" s="337" t="s">
        <v>3394</v>
      </c>
      <c r="AC1259" s="337" t="str">
        <f>MID(RP_2024[[#This Row],[Elemento PEP]],11,2)</f>
        <v>13</v>
      </c>
    </row>
    <row r="1260" spans="1:29">
      <c r="A1260" s="338">
        <v>5661</v>
      </c>
      <c r="B1260" s="339">
        <v>45595</v>
      </c>
      <c r="C1260" s="340" t="s">
        <v>1893</v>
      </c>
      <c r="D1260" s="340" t="s">
        <v>3159</v>
      </c>
      <c r="E1260" s="338" t="s">
        <v>3160</v>
      </c>
      <c r="F1260" s="338">
        <v>4915</v>
      </c>
      <c r="G1260" s="339">
        <v>45509</v>
      </c>
      <c r="H1260" s="341">
        <v>6962526</v>
      </c>
      <c r="I1260" s="341" t="s">
        <v>3161</v>
      </c>
      <c r="J1260" s="341">
        <v>12013</v>
      </c>
      <c r="K1260" s="341" t="s">
        <v>1704</v>
      </c>
      <c r="L1260" s="341" t="s">
        <v>1832</v>
      </c>
      <c r="M1260" s="342">
        <v>13513440</v>
      </c>
      <c r="N1260" s="332">
        <v>0</v>
      </c>
      <c r="O1260" s="339"/>
      <c r="P1260" s="342">
        <f>+RP_2024[[#This Row],[VALOR INICIAL]]-RP_2024[[#This Row],[VALOR ANULACION]]</f>
        <v>13513440</v>
      </c>
      <c r="Q1260" s="343"/>
      <c r="R1260" s="341">
        <f>VALUE(LEFT(RP_2024[[#This Row],[OBJETO]],3))</f>
        <v>51</v>
      </c>
      <c r="S1260" s="344">
        <f t="shared" si="10"/>
        <v>242</v>
      </c>
      <c r="T1260" s="341" t="str">
        <f>SUBSTITUTE(RP_2024[[#This Row],[CODIGO TIPO]],"-","")</f>
        <v>O232020200991122</v>
      </c>
      <c r="U1260" s="337">
        <v>1905054</v>
      </c>
      <c r="V1260" s="341">
        <f>VALUE(LEFT(RIGHT(RP_2024[[#This Row],[IMPUTACION PRESUPUESTAL]],6),3))</f>
        <v>102</v>
      </c>
      <c r="W1260" s="335" t="s">
        <v>44</v>
      </c>
      <c r="X1260" s="335">
        <f>VALUE(LEFT(RP_2024[[#This Row],[Actividad]],SEARCH(".",RP_2024[[#This Row],[Actividad]],1)-1))</f>
        <v>3</v>
      </c>
      <c r="Y1260" s="337">
        <f>MONTH(RP_2024[[#This Row],[FECHA RP]])</f>
        <v>10</v>
      </c>
      <c r="Z1260" s="336" t="str">
        <f>IF(RP_2024[[#This Row],[FEC ANULACION]]="","",MONTH(RP_2024[[#This Row],[FEC ANULACION]]))</f>
        <v/>
      </c>
      <c r="AA1260" s="337" t="s">
        <v>1589</v>
      </c>
      <c r="AB1260" s="337" t="s">
        <v>3394</v>
      </c>
      <c r="AC1260" s="337" t="str">
        <f>MID(RP_2024[[#This Row],[Elemento PEP]],11,2)</f>
        <v>13</v>
      </c>
    </row>
    <row r="1261" spans="1:29">
      <c r="A1261" s="338">
        <v>5662</v>
      </c>
      <c r="B1261" s="339">
        <v>45595</v>
      </c>
      <c r="C1261" s="340" t="s">
        <v>1893</v>
      </c>
      <c r="D1261" s="340" t="s">
        <v>3162</v>
      </c>
      <c r="E1261" s="338" t="s">
        <v>1629</v>
      </c>
      <c r="F1261" s="338">
        <v>6401</v>
      </c>
      <c r="G1261" s="339">
        <v>45587</v>
      </c>
      <c r="H1261" s="341">
        <v>6958070</v>
      </c>
      <c r="I1261" s="341" t="s">
        <v>2627</v>
      </c>
      <c r="J1261" s="341">
        <v>12013</v>
      </c>
      <c r="K1261" s="341" t="s">
        <v>1704</v>
      </c>
      <c r="L1261" s="341" t="s">
        <v>1832</v>
      </c>
      <c r="M1261" s="342">
        <v>10181940</v>
      </c>
      <c r="N1261" s="332">
        <v>0</v>
      </c>
      <c r="O1261" s="339"/>
      <c r="P1261" s="342">
        <f>+RP_2024[[#This Row],[VALOR INICIAL]]-RP_2024[[#This Row],[VALOR ANULACION]]</f>
        <v>10181940</v>
      </c>
      <c r="Q1261" s="343"/>
      <c r="R1261" s="341">
        <f>VALUE(LEFT(RP_2024[[#This Row],[OBJETO]],3))</f>
        <v>543</v>
      </c>
      <c r="S1261" s="344">
        <f t="shared" si="10"/>
        <v>242</v>
      </c>
      <c r="T1261" s="341" t="str">
        <f>SUBSTITUTE(RP_2024[[#This Row],[CODIGO TIPO]],"-","")</f>
        <v>O232020200991122</v>
      </c>
      <c r="U1261" s="337">
        <v>1905054</v>
      </c>
      <c r="V1261" s="341">
        <f>VALUE(LEFT(RIGHT(RP_2024[[#This Row],[IMPUTACION PRESUPUESTAL]],6),3))</f>
        <v>102</v>
      </c>
      <c r="W1261" s="335" t="s">
        <v>44</v>
      </c>
      <c r="X1261" s="335">
        <f>VALUE(LEFT(RP_2024[[#This Row],[Actividad]],SEARCH(".",RP_2024[[#This Row],[Actividad]],1)-1))</f>
        <v>3</v>
      </c>
      <c r="Y1261" s="337">
        <f>MONTH(RP_2024[[#This Row],[FECHA RP]])</f>
        <v>10</v>
      </c>
      <c r="Z1261" s="336" t="str">
        <f>IF(RP_2024[[#This Row],[FEC ANULACION]]="","",MONTH(RP_2024[[#This Row],[FEC ANULACION]]))</f>
        <v/>
      </c>
      <c r="AA1261" s="337" t="s">
        <v>1589</v>
      </c>
      <c r="AB1261" s="337" t="s">
        <v>3394</v>
      </c>
      <c r="AC1261" s="337" t="str">
        <f>MID(RP_2024[[#This Row],[Elemento PEP]],11,2)</f>
        <v>13</v>
      </c>
    </row>
    <row r="1262" spans="1:29">
      <c r="A1262" s="338">
        <v>5663</v>
      </c>
      <c r="B1262" s="339">
        <v>45595</v>
      </c>
      <c r="C1262" s="340" t="s">
        <v>1925</v>
      </c>
      <c r="D1262" s="340" t="s">
        <v>3163</v>
      </c>
      <c r="E1262" s="338" t="s">
        <v>3164</v>
      </c>
      <c r="F1262" s="338">
        <v>4695</v>
      </c>
      <c r="G1262" s="339">
        <v>45505</v>
      </c>
      <c r="H1262" s="341">
        <v>6962212</v>
      </c>
      <c r="I1262" s="341" t="s">
        <v>3165</v>
      </c>
      <c r="J1262" s="341">
        <v>12013</v>
      </c>
      <c r="K1262" s="341" t="s">
        <v>1704</v>
      </c>
      <c r="L1262" s="341" t="s">
        <v>1832</v>
      </c>
      <c r="M1262" s="342">
        <v>14442787</v>
      </c>
      <c r="N1262" s="332">
        <v>236767</v>
      </c>
      <c r="O1262" s="339">
        <v>45649</v>
      </c>
      <c r="P1262" s="342">
        <f>+RP_2024[[#This Row],[VALOR INICIAL]]-RP_2024[[#This Row],[VALOR ANULACION]]</f>
        <v>14206020</v>
      </c>
      <c r="Q1262" s="343"/>
      <c r="R1262" s="341">
        <f>VALUE(LEFT(RP_2024[[#This Row],[OBJETO]],3))</f>
        <v>333</v>
      </c>
      <c r="S1262" s="344">
        <f t="shared" si="10"/>
        <v>242</v>
      </c>
      <c r="T1262" s="341" t="str">
        <f>SUBSTITUTE(RP_2024[[#This Row],[CODIGO TIPO]],"-","")</f>
        <v>O232020200991122</v>
      </c>
      <c r="U1262" s="337">
        <v>1905049</v>
      </c>
      <c r="V1262" s="341">
        <f>VALUE(LEFT(RIGHT(RP_2024[[#This Row],[IMPUTACION PRESUPUESTAL]],6),3))</f>
        <v>149</v>
      </c>
      <c r="W1262" s="335" t="s">
        <v>1279</v>
      </c>
      <c r="X1262" s="335">
        <f>VALUE(LEFT(RP_2024[[#This Row],[Actividad]],SEARCH(".",RP_2024[[#This Row],[Actividad]],1)-1))</f>
        <v>42</v>
      </c>
      <c r="Y1262" s="337">
        <f>MONTH(RP_2024[[#This Row],[FECHA RP]])</f>
        <v>10</v>
      </c>
      <c r="Z1262" s="336">
        <f>IF(RP_2024[[#This Row],[FEC ANULACION]]="","",MONTH(RP_2024[[#This Row],[FEC ANULACION]]))</f>
        <v>12</v>
      </c>
      <c r="AA1262" s="337" t="s">
        <v>1589</v>
      </c>
      <c r="AB1262" s="337" t="s">
        <v>3389</v>
      </c>
      <c r="AC1262" s="337" t="str">
        <f>MID(RP_2024[[#This Row],[Elemento PEP]],11,2)</f>
        <v>06</v>
      </c>
    </row>
    <row r="1263" spans="1:29">
      <c r="A1263" s="338">
        <v>5666</v>
      </c>
      <c r="B1263" s="339">
        <v>45595</v>
      </c>
      <c r="C1263" s="340" t="s">
        <v>1893</v>
      </c>
      <c r="D1263" s="340" t="s">
        <v>3166</v>
      </c>
      <c r="E1263" s="338" t="s">
        <v>3167</v>
      </c>
      <c r="F1263" s="338">
        <v>4725</v>
      </c>
      <c r="G1263" s="339">
        <v>45505</v>
      </c>
      <c r="H1263" s="341">
        <v>6961636</v>
      </c>
      <c r="I1263" s="341" t="s">
        <v>3168</v>
      </c>
      <c r="J1263" s="341">
        <v>12013</v>
      </c>
      <c r="K1263" s="341" t="s">
        <v>1704</v>
      </c>
      <c r="L1263" s="341" t="s">
        <v>1832</v>
      </c>
      <c r="M1263" s="342">
        <v>13738664</v>
      </c>
      <c r="N1263" s="332">
        <v>225224</v>
      </c>
      <c r="O1263" s="339">
        <v>45649</v>
      </c>
      <c r="P1263" s="342">
        <f>+RP_2024[[#This Row],[VALOR INICIAL]]-RP_2024[[#This Row],[VALOR ANULACION]]</f>
        <v>13513440</v>
      </c>
      <c r="Q1263" s="343"/>
      <c r="R1263" s="341">
        <f>VALUE(LEFT(RP_2024[[#This Row],[OBJETO]],3))</f>
        <v>309</v>
      </c>
      <c r="S1263" s="344">
        <f t="shared" si="10"/>
        <v>242</v>
      </c>
      <c r="T1263" s="341" t="str">
        <f>SUBSTITUTE(RP_2024[[#This Row],[CODIGO TIPO]],"-","")</f>
        <v>O232020200991122</v>
      </c>
      <c r="U1263" s="337">
        <v>1905054</v>
      </c>
      <c r="V1263" s="341">
        <f>VALUE(LEFT(RIGHT(RP_2024[[#This Row],[IMPUTACION PRESUPUESTAL]],6),3))</f>
        <v>102</v>
      </c>
      <c r="W1263" s="335" t="s">
        <v>44</v>
      </c>
      <c r="X1263" s="335">
        <f>VALUE(LEFT(RP_2024[[#This Row],[Actividad]],SEARCH(".",RP_2024[[#This Row],[Actividad]],1)-1))</f>
        <v>3</v>
      </c>
      <c r="Y1263" s="337">
        <f>MONTH(RP_2024[[#This Row],[FECHA RP]])</f>
        <v>10</v>
      </c>
      <c r="Z1263" s="336">
        <f>IF(RP_2024[[#This Row],[FEC ANULACION]]="","",MONTH(RP_2024[[#This Row],[FEC ANULACION]]))</f>
        <v>12</v>
      </c>
      <c r="AA1263" s="337" t="s">
        <v>1589</v>
      </c>
      <c r="AB1263" s="337" t="s">
        <v>3394</v>
      </c>
      <c r="AC1263" s="337" t="str">
        <f>MID(RP_2024[[#This Row],[Elemento PEP]],11,2)</f>
        <v>13</v>
      </c>
    </row>
    <row r="1264" spans="1:29">
      <c r="A1264" s="338">
        <v>5667</v>
      </c>
      <c r="B1264" s="339">
        <v>45595</v>
      </c>
      <c r="C1264" s="340" t="s">
        <v>1893</v>
      </c>
      <c r="D1264" s="340" t="s">
        <v>3169</v>
      </c>
      <c r="E1264" s="338" t="s">
        <v>1661</v>
      </c>
      <c r="F1264" s="338">
        <v>5812</v>
      </c>
      <c r="G1264" s="339">
        <v>45553</v>
      </c>
      <c r="H1264" s="341">
        <v>6966119</v>
      </c>
      <c r="I1264" s="341" t="s">
        <v>3170</v>
      </c>
      <c r="J1264" s="341">
        <v>12013</v>
      </c>
      <c r="K1264" s="341" t="s">
        <v>1704</v>
      </c>
      <c r="L1264" s="341" t="s">
        <v>1832</v>
      </c>
      <c r="M1264" s="342">
        <v>6861402</v>
      </c>
      <c r="N1264" s="332">
        <v>0</v>
      </c>
      <c r="O1264" s="339"/>
      <c r="P1264" s="342">
        <f>+RP_2024[[#This Row],[VALOR INICIAL]]-RP_2024[[#This Row],[VALOR ANULACION]]</f>
        <v>6861402</v>
      </c>
      <c r="Q1264" s="343"/>
      <c r="R1264" s="341">
        <f>VALUE(LEFT(RP_2024[[#This Row],[OBJETO]],3))</f>
        <v>410</v>
      </c>
      <c r="S1264" s="344">
        <f t="shared" si="10"/>
        <v>242</v>
      </c>
      <c r="T1264" s="341" t="str">
        <f>SUBSTITUTE(RP_2024[[#This Row],[CODIGO TIPO]],"-","")</f>
        <v>O232020200991122</v>
      </c>
      <c r="U1264" s="337">
        <v>1905054</v>
      </c>
      <c r="V1264" s="341">
        <f>VALUE(LEFT(RIGHT(RP_2024[[#This Row],[IMPUTACION PRESUPUESTAL]],6),3))</f>
        <v>102</v>
      </c>
      <c r="W1264" s="335" t="s">
        <v>44</v>
      </c>
      <c r="X1264" s="335">
        <f>VALUE(LEFT(RP_2024[[#This Row],[Actividad]],SEARCH(".",RP_2024[[#This Row],[Actividad]],1)-1))</f>
        <v>3</v>
      </c>
      <c r="Y1264" s="337">
        <f>MONTH(RP_2024[[#This Row],[FECHA RP]])</f>
        <v>10</v>
      </c>
      <c r="Z1264" s="336" t="str">
        <f>IF(RP_2024[[#This Row],[FEC ANULACION]]="","",MONTH(RP_2024[[#This Row],[FEC ANULACION]]))</f>
        <v/>
      </c>
      <c r="AA1264" s="337" t="s">
        <v>1589</v>
      </c>
      <c r="AB1264" s="337" t="s">
        <v>3394</v>
      </c>
      <c r="AC1264" s="337" t="str">
        <f>MID(RP_2024[[#This Row],[Elemento PEP]],11,2)</f>
        <v>13</v>
      </c>
    </row>
    <row r="1265" spans="1:29">
      <c r="A1265" s="338">
        <v>5668</v>
      </c>
      <c r="B1265" s="339">
        <v>45595</v>
      </c>
      <c r="C1265" s="340" t="s">
        <v>1893</v>
      </c>
      <c r="D1265" s="340" t="s">
        <v>3171</v>
      </c>
      <c r="E1265" s="338" t="s">
        <v>1618</v>
      </c>
      <c r="F1265" s="338">
        <v>6404</v>
      </c>
      <c r="G1265" s="339">
        <v>45587</v>
      </c>
      <c r="H1265" s="341">
        <v>6964268</v>
      </c>
      <c r="I1265" s="341" t="s">
        <v>2322</v>
      </c>
      <c r="J1265" s="341">
        <v>12013</v>
      </c>
      <c r="K1265" s="341" t="s">
        <v>1704</v>
      </c>
      <c r="L1265" s="341" t="s">
        <v>1832</v>
      </c>
      <c r="M1265" s="342">
        <v>10181940</v>
      </c>
      <c r="N1265" s="332">
        <v>1866689</v>
      </c>
      <c r="O1265" s="339">
        <v>45649</v>
      </c>
      <c r="P1265" s="342">
        <f>+RP_2024[[#This Row],[VALOR INICIAL]]-RP_2024[[#This Row],[VALOR ANULACION]]</f>
        <v>8315251</v>
      </c>
      <c r="Q1265" s="343"/>
      <c r="R1265" s="341">
        <f>VALUE(LEFT(RP_2024[[#This Row],[OBJETO]],3))</f>
        <v>540</v>
      </c>
      <c r="S1265" s="344">
        <f t="shared" si="10"/>
        <v>242</v>
      </c>
      <c r="T1265" s="341" t="str">
        <f>SUBSTITUTE(RP_2024[[#This Row],[CODIGO TIPO]],"-","")</f>
        <v>O232020200991122</v>
      </c>
      <c r="U1265" s="337">
        <v>1905054</v>
      </c>
      <c r="V1265" s="341">
        <f>VALUE(LEFT(RIGHT(RP_2024[[#This Row],[IMPUTACION PRESUPUESTAL]],6),3))</f>
        <v>102</v>
      </c>
      <c r="W1265" s="335" t="s">
        <v>44</v>
      </c>
      <c r="X1265" s="335">
        <f>VALUE(LEFT(RP_2024[[#This Row],[Actividad]],SEARCH(".",RP_2024[[#This Row],[Actividad]],1)-1))</f>
        <v>3</v>
      </c>
      <c r="Y1265" s="337">
        <f>MONTH(RP_2024[[#This Row],[FECHA RP]])</f>
        <v>10</v>
      </c>
      <c r="Z1265" s="336">
        <f>IF(RP_2024[[#This Row],[FEC ANULACION]]="","",MONTH(RP_2024[[#This Row],[FEC ANULACION]]))</f>
        <v>12</v>
      </c>
      <c r="AA1265" s="337" t="s">
        <v>1589</v>
      </c>
      <c r="AB1265" s="337" t="s">
        <v>3394</v>
      </c>
      <c r="AC1265" s="337" t="str">
        <f>MID(RP_2024[[#This Row],[Elemento PEP]],11,2)</f>
        <v>13</v>
      </c>
    </row>
    <row r="1266" spans="1:29">
      <c r="A1266" s="338">
        <v>5669</v>
      </c>
      <c r="B1266" s="339">
        <v>45595</v>
      </c>
      <c r="C1266" s="340" t="s">
        <v>1893</v>
      </c>
      <c r="D1266" s="340" t="s">
        <v>3172</v>
      </c>
      <c r="E1266" s="338" t="s">
        <v>1636</v>
      </c>
      <c r="F1266" s="338">
        <v>6402</v>
      </c>
      <c r="G1266" s="339">
        <v>45587</v>
      </c>
      <c r="H1266" s="341">
        <v>6962664</v>
      </c>
      <c r="I1266" s="341" t="s">
        <v>2890</v>
      </c>
      <c r="J1266" s="341">
        <v>12013</v>
      </c>
      <c r="K1266" s="341" t="s">
        <v>1704</v>
      </c>
      <c r="L1266" s="341" t="s">
        <v>1832</v>
      </c>
      <c r="M1266" s="342">
        <v>10181940</v>
      </c>
      <c r="N1266" s="332">
        <v>1866689</v>
      </c>
      <c r="O1266" s="339">
        <v>45649</v>
      </c>
      <c r="P1266" s="342">
        <f>+RP_2024[[#This Row],[VALOR INICIAL]]-RP_2024[[#This Row],[VALOR ANULACION]]</f>
        <v>8315251</v>
      </c>
      <c r="Q1266" s="343"/>
      <c r="R1266" s="341">
        <f>VALUE(LEFT(RP_2024[[#This Row],[OBJETO]],3))</f>
        <v>542</v>
      </c>
      <c r="S1266" s="344">
        <f t="shared" si="10"/>
        <v>242</v>
      </c>
      <c r="T1266" s="341" t="str">
        <f>SUBSTITUTE(RP_2024[[#This Row],[CODIGO TIPO]],"-","")</f>
        <v>O232020200991122</v>
      </c>
      <c r="U1266" s="337">
        <v>1905054</v>
      </c>
      <c r="V1266" s="341">
        <f>VALUE(LEFT(RIGHT(RP_2024[[#This Row],[IMPUTACION PRESUPUESTAL]],6),3))</f>
        <v>102</v>
      </c>
      <c r="W1266" s="335" t="s">
        <v>44</v>
      </c>
      <c r="X1266" s="335">
        <f>VALUE(LEFT(RP_2024[[#This Row],[Actividad]],SEARCH(".",RP_2024[[#This Row],[Actividad]],1)-1))</f>
        <v>3</v>
      </c>
      <c r="Y1266" s="337">
        <f>MONTH(RP_2024[[#This Row],[FECHA RP]])</f>
        <v>10</v>
      </c>
      <c r="Z1266" s="336">
        <f>IF(RP_2024[[#This Row],[FEC ANULACION]]="","",MONTH(RP_2024[[#This Row],[FEC ANULACION]]))</f>
        <v>12</v>
      </c>
      <c r="AA1266" s="337" t="s">
        <v>1589</v>
      </c>
      <c r="AB1266" s="337" t="s">
        <v>3394</v>
      </c>
      <c r="AC1266" s="337" t="str">
        <f>MID(RP_2024[[#This Row],[Elemento PEP]],11,2)</f>
        <v>13</v>
      </c>
    </row>
    <row r="1267" spans="1:29">
      <c r="A1267" s="328">
        <v>5677</v>
      </c>
      <c r="B1267" s="329">
        <v>45597</v>
      </c>
      <c r="C1267" s="330" t="s">
        <v>3125</v>
      </c>
      <c r="D1267" s="330" t="s">
        <v>3173</v>
      </c>
      <c r="E1267" s="328" t="s">
        <v>1577</v>
      </c>
      <c r="F1267" s="328">
        <v>4705</v>
      </c>
      <c r="G1267" s="329">
        <v>45505</v>
      </c>
      <c r="H1267" s="331">
        <v>6905600</v>
      </c>
      <c r="I1267" s="331" t="s">
        <v>3174</v>
      </c>
      <c r="J1267" s="331">
        <v>12013</v>
      </c>
      <c r="K1267" s="331" t="s">
        <v>1704</v>
      </c>
      <c r="L1267" s="331" t="s">
        <v>1832</v>
      </c>
      <c r="M1267" s="332">
        <v>48459000</v>
      </c>
      <c r="N1267" s="332">
        <v>0</v>
      </c>
      <c r="O1267" s="329"/>
      <c r="P1267" s="332">
        <f>+RP_2024[[#This Row],[VALOR INICIAL]]-RP_2024[[#This Row],[VALOR ANULACION]]</f>
        <v>48459000</v>
      </c>
      <c r="Q1267" s="333"/>
      <c r="R1267" s="331">
        <f>VALUE(LEFT(RP_2024[[#This Row],[OBJETO]],3))</f>
        <v>10</v>
      </c>
      <c r="S1267" s="334">
        <f t="shared" ref="S1267:S1288" si="11">Proyecto</f>
        <v>242</v>
      </c>
      <c r="T1267" s="331" t="str">
        <f>SUBSTITUTE(RP_2024[[#This Row],[CODIGO TIPO]],"-","")</f>
        <v>O232020200991122</v>
      </c>
      <c r="U1267" s="335">
        <v>1905049</v>
      </c>
      <c r="V1267" s="331">
        <f>VALUE(LEFT(RIGHT(RP_2024[[#This Row],[IMPUTACION PRESUPUESTAL]],6),3))</f>
        <v>211</v>
      </c>
      <c r="W1267" s="335" t="s">
        <v>1277</v>
      </c>
      <c r="X1267" s="335">
        <f>VALUE(LEFT(RP_2024[[#This Row],[Actividad]],SEARCH(".",RP_2024[[#This Row],[Actividad]],1)-1))</f>
        <v>41</v>
      </c>
      <c r="Y1267" s="335">
        <f>MONTH(RP_2024[[#This Row],[FECHA RP]])</f>
        <v>11</v>
      </c>
      <c r="Z1267" s="336" t="str">
        <f>IF(RP_2024[[#This Row],[FEC ANULACION]]="","",MONTH(RP_2024[[#This Row],[FEC ANULACION]]))</f>
        <v/>
      </c>
      <c r="AA1267" s="335" t="s">
        <v>1589</v>
      </c>
      <c r="AB1267" s="335" t="s">
        <v>3397</v>
      </c>
      <c r="AC1267" s="335" t="str">
        <f>MID(RP_2024[[#This Row],[Elemento PEP]],11,2)</f>
        <v>09</v>
      </c>
    </row>
    <row r="1268" spans="1:29">
      <c r="A1268" s="338">
        <v>5678</v>
      </c>
      <c r="B1268" s="339">
        <v>45597</v>
      </c>
      <c r="C1268" s="340" t="s">
        <v>3175</v>
      </c>
      <c r="D1268" s="340" t="s">
        <v>3173</v>
      </c>
      <c r="E1268" s="338" t="s">
        <v>1577</v>
      </c>
      <c r="F1268" s="338">
        <v>5421</v>
      </c>
      <c r="G1268" s="339">
        <v>45537</v>
      </c>
      <c r="H1268" s="341">
        <v>6905600</v>
      </c>
      <c r="I1268" s="341" t="s">
        <v>3174</v>
      </c>
      <c r="J1268" s="341">
        <v>12013</v>
      </c>
      <c r="K1268" s="341" t="s">
        <v>1704</v>
      </c>
      <c r="L1268" s="341" t="s">
        <v>1832</v>
      </c>
      <c r="M1268" s="342">
        <v>7834399</v>
      </c>
      <c r="N1268" s="332">
        <v>0</v>
      </c>
      <c r="O1268" s="339"/>
      <c r="P1268" s="342">
        <f>+RP_2024[[#This Row],[VALOR INICIAL]]-RP_2024[[#This Row],[VALOR ANULACION]]</f>
        <v>7834399</v>
      </c>
      <c r="Q1268" s="343"/>
      <c r="R1268" s="341">
        <f>VALUE(LEFT(RP_2024[[#This Row],[OBJETO]],3))</f>
        <v>10</v>
      </c>
      <c r="S1268" s="344">
        <f t="shared" si="11"/>
        <v>242</v>
      </c>
      <c r="T1268" s="341" t="str">
        <f>SUBSTITUTE(RP_2024[[#This Row],[CODIGO TIPO]],"-","")</f>
        <v>O232020200991122</v>
      </c>
      <c r="U1268" s="337">
        <v>1905049</v>
      </c>
      <c r="V1268" s="341">
        <f>VALUE(LEFT(RIGHT(RP_2024[[#This Row],[IMPUTACION PRESUPUESTAL]],6),3))</f>
        <v>133</v>
      </c>
      <c r="W1268" s="335" t="s">
        <v>1270</v>
      </c>
      <c r="X1268" s="335">
        <f>VALUE(LEFT(RP_2024[[#This Row],[Actividad]],SEARCH(".",RP_2024[[#This Row],[Actividad]],1)-1))</f>
        <v>38</v>
      </c>
      <c r="Y1268" s="337">
        <f>MONTH(RP_2024[[#This Row],[FECHA RP]])</f>
        <v>11</v>
      </c>
      <c r="Z1268" s="336" t="str">
        <f>IF(RP_2024[[#This Row],[FEC ANULACION]]="","",MONTH(RP_2024[[#This Row],[FEC ANULACION]]))</f>
        <v/>
      </c>
      <c r="AA1268" s="337" t="s">
        <v>1589</v>
      </c>
      <c r="AB1268" s="337" t="s">
        <v>3386</v>
      </c>
      <c r="AC1268" s="337" t="str">
        <f>MID(RP_2024[[#This Row],[Elemento PEP]],11,2)</f>
        <v>13</v>
      </c>
    </row>
    <row r="1269" spans="1:29">
      <c r="A1269" s="338">
        <v>5682</v>
      </c>
      <c r="B1269" s="339">
        <v>45597</v>
      </c>
      <c r="C1269" s="340" t="s">
        <v>1893</v>
      </c>
      <c r="D1269" s="340" t="s">
        <v>3176</v>
      </c>
      <c r="E1269" s="338" t="s">
        <v>2343</v>
      </c>
      <c r="F1269" s="338">
        <v>6411</v>
      </c>
      <c r="G1269" s="339">
        <v>45587</v>
      </c>
      <c r="H1269" s="341">
        <v>6968744</v>
      </c>
      <c r="I1269" s="341" t="s">
        <v>2344</v>
      </c>
      <c r="J1269" s="341">
        <v>12013</v>
      </c>
      <c r="K1269" s="341" t="s">
        <v>1704</v>
      </c>
      <c r="L1269" s="341" t="s">
        <v>1832</v>
      </c>
      <c r="M1269" s="342">
        <v>10181940</v>
      </c>
      <c r="N1269" s="332">
        <v>678796</v>
      </c>
      <c r="O1269" s="339">
        <v>45649</v>
      </c>
      <c r="P1269" s="342">
        <f>+RP_2024[[#This Row],[VALOR INICIAL]]-RP_2024[[#This Row],[VALOR ANULACION]]</f>
        <v>9503144</v>
      </c>
      <c r="Q1269" s="343"/>
      <c r="R1269" s="341">
        <f>VALUE(LEFT(RP_2024[[#This Row],[OBJETO]],3))</f>
        <v>533</v>
      </c>
      <c r="S1269" s="344">
        <f t="shared" si="11"/>
        <v>242</v>
      </c>
      <c r="T1269" s="341" t="str">
        <f>SUBSTITUTE(RP_2024[[#This Row],[CODIGO TIPO]],"-","")</f>
        <v>O232020200991122</v>
      </c>
      <c r="U1269" s="337">
        <v>1905054</v>
      </c>
      <c r="V1269" s="341">
        <f>VALUE(LEFT(RIGHT(RP_2024[[#This Row],[IMPUTACION PRESUPUESTAL]],6),3))</f>
        <v>102</v>
      </c>
      <c r="W1269" s="335" t="s">
        <v>44</v>
      </c>
      <c r="X1269" s="335">
        <f>VALUE(LEFT(RP_2024[[#This Row],[Actividad]],SEARCH(".",RP_2024[[#This Row],[Actividad]],1)-1))</f>
        <v>3</v>
      </c>
      <c r="Y1269" s="337">
        <f>MONTH(RP_2024[[#This Row],[FECHA RP]])</f>
        <v>11</v>
      </c>
      <c r="Z1269" s="336">
        <f>IF(RP_2024[[#This Row],[FEC ANULACION]]="","",MONTH(RP_2024[[#This Row],[FEC ANULACION]]))</f>
        <v>12</v>
      </c>
      <c r="AA1269" s="337" t="s">
        <v>1589</v>
      </c>
      <c r="AB1269" s="337" t="s">
        <v>3394</v>
      </c>
      <c r="AC1269" s="337" t="str">
        <f>MID(RP_2024[[#This Row],[Elemento PEP]],11,2)</f>
        <v>13</v>
      </c>
    </row>
    <row r="1270" spans="1:29">
      <c r="A1270" s="338">
        <v>5683</v>
      </c>
      <c r="B1270" s="339">
        <v>45597</v>
      </c>
      <c r="C1270" s="340" t="s">
        <v>1893</v>
      </c>
      <c r="D1270" s="340" t="s">
        <v>3177</v>
      </c>
      <c r="E1270" s="338" t="s">
        <v>3178</v>
      </c>
      <c r="F1270" s="338">
        <v>4510</v>
      </c>
      <c r="G1270" s="339">
        <v>45501</v>
      </c>
      <c r="H1270" s="341">
        <v>6968218</v>
      </c>
      <c r="I1270" s="341" t="s">
        <v>3179</v>
      </c>
      <c r="J1270" s="341">
        <v>12013</v>
      </c>
      <c r="K1270" s="341" t="s">
        <v>1704</v>
      </c>
      <c r="L1270" s="341" t="s">
        <v>1832</v>
      </c>
      <c r="M1270" s="342">
        <v>13514760</v>
      </c>
      <c r="N1270" s="332">
        <v>1351476</v>
      </c>
      <c r="O1270" s="339">
        <v>45649</v>
      </c>
      <c r="P1270" s="342">
        <f>+RP_2024[[#This Row],[VALOR INICIAL]]-RP_2024[[#This Row],[VALOR ANULACION]]</f>
        <v>12163284</v>
      </c>
      <c r="Q1270" s="343"/>
      <c r="R1270" s="341">
        <f>VALUE(LEFT(RP_2024[[#This Row],[OBJETO]],3))</f>
        <v>341</v>
      </c>
      <c r="S1270" s="344">
        <f t="shared" si="11"/>
        <v>242</v>
      </c>
      <c r="T1270" s="341" t="str">
        <f>SUBSTITUTE(RP_2024[[#This Row],[CODIGO TIPO]],"-","")</f>
        <v>O232020200991122</v>
      </c>
      <c r="U1270" s="337">
        <v>1905054</v>
      </c>
      <c r="V1270" s="341">
        <f>VALUE(LEFT(RIGHT(RP_2024[[#This Row],[IMPUTACION PRESUPUESTAL]],6),3))</f>
        <v>102</v>
      </c>
      <c r="W1270" s="335" t="s">
        <v>44</v>
      </c>
      <c r="X1270" s="335">
        <f>VALUE(LEFT(RP_2024[[#This Row],[Actividad]],SEARCH(".",RP_2024[[#This Row],[Actividad]],1)-1))</f>
        <v>3</v>
      </c>
      <c r="Y1270" s="337">
        <f>MONTH(RP_2024[[#This Row],[FECHA RP]])</f>
        <v>11</v>
      </c>
      <c r="Z1270" s="336">
        <f>IF(RP_2024[[#This Row],[FEC ANULACION]]="","",MONTH(RP_2024[[#This Row],[FEC ANULACION]]))</f>
        <v>12</v>
      </c>
      <c r="AA1270" s="337" t="s">
        <v>1589</v>
      </c>
      <c r="AB1270" s="337" t="s">
        <v>3394</v>
      </c>
      <c r="AC1270" s="337" t="str">
        <f>MID(RP_2024[[#This Row],[Elemento PEP]],11,2)</f>
        <v>13</v>
      </c>
    </row>
    <row r="1271" spans="1:29">
      <c r="A1271" s="338">
        <v>5684</v>
      </c>
      <c r="B1271" s="339">
        <v>45597</v>
      </c>
      <c r="C1271" s="340" t="s">
        <v>1893</v>
      </c>
      <c r="D1271" s="340" t="s">
        <v>3180</v>
      </c>
      <c r="E1271" s="338" t="s">
        <v>1614</v>
      </c>
      <c r="F1271" s="338">
        <v>6399</v>
      </c>
      <c r="G1271" s="339">
        <v>45587</v>
      </c>
      <c r="H1271" s="341">
        <v>6976173</v>
      </c>
      <c r="I1271" s="341" t="s">
        <v>2132</v>
      </c>
      <c r="J1271" s="341">
        <v>12013</v>
      </c>
      <c r="K1271" s="341" t="s">
        <v>1704</v>
      </c>
      <c r="L1271" s="341" t="s">
        <v>1832</v>
      </c>
      <c r="M1271" s="342">
        <v>10181940</v>
      </c>
      <c r="N1271" s="332">
        <v>678796</v>
      </c>
      <c r="O1271" s="339">
        <v>45649</v>
      </c>
      <c r="P1271" s="342">
        <f>+RP_2024[[#This Row],[VALOR INICIAL]]-RP_2024[[#This Row],[VALOR ANULACION]]</f>
        <v>9503144</v>
      </c>
      <c r="Q1271" s="343"/>
      <c r="R1271" s="341">
        <f>VALUE(LEFT(RP_2024[[#This Row],[OBJETO]],3))</f>
        <v>545</v>
      </c>
      <c r="S1271" s="344">
        <f t="shared" si="11"/>
        <v>242</v>
      </c>
      <c r="T1271" s="341" t="str">
        <f>SUBSTITUTE(RP_2024[[#This Row],[CODIGO TIPO]],"-","")</f>
        <v>O232020200991122</v>
      </c>
      <c r="U1271" s="337">
        <v>1905054</v>
      </c>
      <c r="V1271" s="341">
        <f>VALUE(LEFT(RIGHT(RP_2024[[#This Row],[IMPUTACION PRESUPUESTAL]],6),3))</f>
        <v>102</v>
      </c>
      <c r="W1271" s="335" t="s">
        <v>44</v>
      </c>
      <c r="X1271" s="335">
        <f>VALUE(LEFT(RP_2024[[#This Row],[Actividad]],SEARCH(".",RP_2024[[#This Row],[Actividad]],1)-1))</f>
        <v>3</v>
      </c>
      <c r="Y1271" s="337">
        <f>MONTH(RP_2024[[#This Row],[FECHA RP]])</f>
        <v>11</v>
      </c>
      <c r="Z1271" s="336">
        <f>IF(RP_2024[[#This Row],[FEC ANULACION]]="","",MONTH(RP_2024[[#This Row],[FEC ANULACION]]))</f>
        <v>12</v>
      </c>
      <c r="AA1271" s="337" t="s">
        <v>1589</v>
      </c>
      <c r="AB1271" s="337" t="s">
        <v>3394</v>
      </c>
      <c r="AC1271" s="337" t="str">
        <f>MID(RP_2024[[#This Row],[Elemento PEP]],11,2)</f>
        <v>13</v>
      </c>
    </row>
    <row r="1272" spans="1:29">
      <c r="A1272" s="338">
        <v>5691</v>
      </c>
      <c r="B1272" s="339">
        <v>45597</v>
      </c>
      <c r="C1272" s="340" t="s">
        <v>1893</v>
      </c>
      <c r="D1272" s="340" t="s">
        <v>3181</v>
      </c>
      <c r="E1272" s="338" t="s">
        <v>1620</v>
      </c>
      <c r="F1272" s="338">
        <v>6475</v>
      </c>
      <c r="G1272" s="339">
        <v>45594</v>
      </c>
      <c r="H1272" s="341">
        <v>6687499</v>
      </c>
      <c r="I1272" s="341" t="s">
        <v>2341</v>
      </c>
      <c r="J1272" s="341">
        <v>12013</v>
      </c>
      <c r="K1272" s="341" t="s">
        <v>1704</v>
      </c>
      <c r="L1272" s="341" t="s">
        <v>1832</v>
      </c>
      <c r="M1272" s="342">
        <v>5260669</v>
      </c>
      <c r="N1272" s="332">
        <v>0</v>
      </c>
      <c r="O1272" s="339"/>
      <c r="P1272" s="342">
        <f>+RP_2024[[#This Row],[VALOR INICIAL]]-RP_2024[[#This Row],[VALOR ANULACION]]</f>
        <v>5260669</v>
      </c>
      <c r="Q1272" s="343"/>
      <c r="R1272" s="341">
        <f>VALUE(LEFT(RP_2024[[#This Row],[OBJETO]],3))</f>
        <v>529</v>
      </c>
      <c r="S1272" s="344">
        <f t="shared" si="11"/>
        <v>242</v>
      </c>
      <c r="T1272" s="341" t="str">
        <f>SUBSTITUTE(RP_2024[[#This Row],[CODIGO TIPO]],"-","")</f>
        <v>O232020200991122</v>
      </c>
      <c r="U1272" s="337">
        <v>1905054</v>
      </c>
      <c r="V1272" s="341">
        <f>VALUE(LEFT(RIGHT(RP_2024[[#This Row],[IMPUTACION PRESUPUESTAL]],6),3))</f>
        <v>102</v>
      </c>
      <c r="W1272" s="335" t="s">
        <v>44</v>
      </c>
      <c r="X1272" s="335">
        <f>VALUE(LEFT(RP_2024[[#This Row],[Actividad]],SEARCH(".",RP_2024[[#This Row],[Actividad]],1)-1))</f>
        <v>3</v>
      </c>
      <c r="Y1272" s="337">
        <f>MONTH(RP_2024[[#This Row],[FECHA RP]])</f>
        <v>11</v>
      </c>
      <c r="Z1272" s="336" t="str">
        <f>IF(RP_2024[[#This Row],[FEC ANULACION]]="","",MONTH(RP_2024[[#This Row],[FEC ANULACION]]))</f>
        <v/>
      </c>
      <c r="AA1272" s="337" t="s">
        <v>1589</v>
      </c>
      <c r="AB1272" s="337" t="s">
        <v>3394</v>
      </c>
      <c r="AC1272" s="337" t="str">
        <f>MID(RP_2024[[#This Row],[Elemento PEP]],11,2)</f>
        <v>13</v>
      </c>
    </row>
    <row r="1273" spans="1:29">
      <c r="A1273" s="338">
        <v>5692</v>
      </c>
      <c r="B1273" s="339">
        <v>45597</v>
      </c>
      <c r="C1273" s="340" t="s">
        <v>1893</v>
      </c>
      <c r="D1273" s="340" t="s">
        <v>3182</v>
      </c>
      <c r="E1273" s="338" t="s">
        <v>1602</v>
      </c>
      <c r="F1273" s="338">
        <v>6474</v>
      </c>
      <c r="G1273" s="339">
        <v>45594</v>
      </c>
      <c r="H1273" s="341">
        <v>6592570</v>
      </c>
      <c r="I1273" s="341" t="s">
        <v>1907</v>
      </c>
      <c r="J1273" s="341">
        <v>12013</v>
      </c>
      <c r="K1273" s="341" t="s">
        <v>1704</v>
      </c>
      <c r="L1273" s="341" t="s">
        <v>1832</v>
      </c>
      <c r="M1273" s="342">
        <v>7466756</v>
      </c>
      <c r="N1273" s="332">
        <v>0</v>
      </c>
      <c r="O1273" s="339"/>
      <c r="P1273" s="342">
        <f>+RP_2024[[#This Row],[VALOR INICIAL]]-RP_2024[[#This Row],[VALOR ANULACION]]</f>
        <v>7466756</v>
      </c>
      <c r="Q1273" s="343"/>
      <c r="R1273" s="341">
        <f>VALUE(LEFT(RP_2024[[#This Row],[OBJETO]],3))</f>
        <v>522</v>
      </c>
      <c r="S1273" s="344">
        <f t="shared" si="11"/>
        <v>242</v>
      </c>
      <c r="T1273" s="341" t="str">
        <f>SUBSTITUTE(RP_2024[[#This Row],[CODIGO TIPO]],"-","")</f>
        <v>O232020200991122</v>
      </c>
      <c r="U1273" s="337">
        <v>1905054</v>
      </c>
      <c r="V1273" s="341">
        <f>VALUE(LEFT(RIGHT(RP_2024[[#This Row],[IMPUTACION PRESUPUESTAL]],6),3))</f>
        <v>102</v>
      </c>
      <c r="W1273" s="335" t="s">
        <v>44</v>
      </c>
      <c r="X1273" s="335">
        <f>VALUE(LEFT(RP_2024[[#This Row],[Actividad]],SEARCH(".",RP_2024[[#This Row],[Actividad]],1)-1))</f>
        <v>3</v>
      </c>
      <c r="Y1273" s="337">
        <f>MONTH(RP_2024[[#This Row],[FECHA RP]])</f>
        <v>11</v>
      </c>
      <c r="Z1273" s="336" t="str">
        <f>IF(RP_2024[[#This Row],[FEC ANULACION]]="","",MONTH(RP_2024[[#This Row],[FEC ANULACION]]))</f>
        <v/>
      </c>
      <c r="AA1273" s="337" t="s">
        <v>1589</v>
      </c>
      <c r="AB1273" s="337" t="s">
        <v>3394</v>
      </c>
      <c r="AC1273" s="337" t="str">
        <f>MID(RP_2024[[#This Row],[Elemento PEP]],11,2)</f>
        <v>13</v>
      </c>
    </row>
    <row r="1274" spans="1:29">
      <c r="A1274" s="338">
        <v>5693</v>
      </c>
      <c r="B1274" s="339">
        <v>45597</v>
      </c>
      <c r="C1274" s="340" t="s">
        <v>1893</v>
      </c>
      <c r="D1274" s="340" t="s">
        <v>3183</v>
      </c>
      <c r="E1274" s="338" t="s">
        <v>1619</v>
      </c>
      <c r="F1274" s="338">
        <v>6408</v>
      </c>
      <c r="G1274" s="339">
        <v>45587</v>
      </c>
      <c r="H1274" s="341">
        <v>6968589</v>
      </c>
      <c r="I1274" s="341" t="s">
        <v>2333</v>
      </c>
      <c r="J1274" s="341">
        <v>12013</v>
      </c>
      <c r="K1274" s="341" t="s">
        <v>1704</v>
      </c>
      <c r="L1274" s="341" t="s">
        <v>1832</v>
      </c>
      <c r="M1274" s="342">
        <v>10181940</v>
      </c>
      <c r="N1274" s="332">
        <v>848495</v>
      </c>
      <c r="O1274" s="339">
        <v>45649</v>
      </c>
      <c r="P1274" s="342">
        <f>+RP_2024[[#This Row],[VALOR INICIAL]]-RP_2024[[#This Row],[VALOR ANULACION]]</f>
        <v>9333445</v>
      </c>
      <c r="Q1274" s="343"/>
      <c r="R1274" s="341">
        <f>VALUE(LEFT(RP_2024[[#This Row],[OBJETO]],3))</f>
        <v>535</v>
      </c>
      <c r="S1274" s="344">
        <f t="shared" si="11"/>
        <v>242</v>
      </c>
      <c r="T1274" s="341" t="str">
        <f>SUBSTITUTE(RP_2024[[#This Row],[CODIGO TIPO]],"-","")</f>
        <v>O232020200991122</v>
      </c>
      <c r="U1274" s="337">
        <v>1905054</v>
      </c>
      <c r="V1274" s="341">
        <f>VALUE(LEFT(RIGHT(RP_2024[[#This Row],[IMPUTACION PRESUPUESTAL]],6),3))</f>
        <v>102</v>
      </c>
      <c r="W1274" s="335" t="s">
        <v>44</v>
      </c>
      <c r="X1274" s="335">
        <f>VALUE(LEFT(RP_2024[[#This Row],[Actividad]],SEARCH(".",RP_2024[[#This Row],[Actividad]],1)-1))</f>
        <v>3</v>
      </c>
      <c r="Y1274" s="337">
        <f>MONTH(RP_2024[[#This Row],[FECHA RP]])</f>
        <v>11</v>
      </c>
      <c r="Z1274" s="336">
        <f>IF(RP_2024[[#This Row],[FEC ANULACION]]="","",MONTH(RP_2024[[#This Row],[FEC ANULACION]]))</f>
        <v>12</v>
      </c>
      <c r="AA1274" s="337" t="s">
        <v>1589</v>
      </c>
      <c r="AB1274" s="337" t="s">
        <v>3394</v>
      </c>
      <c r="AC1274" s="337" t="str">
        <f>MID(RP_2024[[#This Row],[Elemento PEP]],11,2)</f>
        <v>13</v>
      </c>
    </row>
    <row r="1275" spans="1:29">
      <c r="A1275" s="338">
        <v>5698</v>
      </c>
      <c r="B1275" s="339">
        <v>45597</v>
      </c>
      <c r="C1275" s="340" t="s">
        <v>3184</v>
      </c>
      <c r="D1275" s="340" t="s">
        <v>3185</v>
      </c>
      <c r="E1275" s="338" t="s">
        <v>1578</v>
      </c>
      <c r="F1275" s="338">
        <v>4708</v>
      </c>
      <c r="G1275" s="339">
        <v>45505</v>
      </c>
      <c r="H1275" s="341">
        <v>6908795</v>
      </c>
      <c r="I1275" s="341" t="s">
        <v>3186</v>
      </c>
      <c r="J1275" s="341">
        <v>12013</v>
      </c>
      <c r="K1275" s="341" t="s">
        <v>1704</v>
      </c>
      <c r="L1275" s="341" t="s">
        <v>1832</v>
      </c>
      <c r="M1275" s="342">
        <v>62330058</v>
      </c>
      <c r="N1275" s="332">
        <v>0</v>
      </c>
      <c r="O1275" s="339"/>
      <c r="P1275" s="342">
        <f>+RP_2024[[#This Row],[VALOR INICIAL]]-RP_2024[[#This Row],[VALOR ANULACION]]</f>
        <v>62330058</v>
      </c>
      <c r="Q1275" s="343"/>
      <c r="R1275" s="341">
        <f>VALUE(LEFT(RP_2024[[#This Row],[OBJETO]],3))</f>
        <v>5</v>
      </c>
      <c r="S1275" s="344">
        <f t="shared" si="11"/>
        <v>242</v>
      </c>
      <c r="T1275" s="341" t="str">
        <f>SUBSTITUTE(RP_2024[[#This Row],[CODIGO TIPO]],"-","")</f>
        <v>O232020200991122</v>
      </c>
      <c r="U1275" s="337">
        <v>1905014</v>
      </c>
      <c r="V1275" s="341">
        <f>VALUE(LEFT(RIGHT(RP_2024[[#This Row],[IMPUTACION PRESUPUESTAL]],6),3))</f>
        <v>1</v>
      </c>
      <c r="W1275" s="335" t="s">
        <v>810</v>
      </c>
      <c r="X1275" s="335">
        <f>VALUE(LEFT(RP_2024[[#This Row],[Actividad]],SEARCH(".",RP_2024[[#This Row],[Actividad]],1)-1))</f>
        <v>10</v>
      </c>
      <c r="Y1275" s="337">
        <f>MONTH(RP_2024[[#This Row],[FECHA RP]])</f>
        <v>11</v>
      </c>
      <c r="Z1275" s="336" t="str">
        <f>IF(RP_2024[[#This Row],[FEC ANULACION]]="","",MONTH(RP_2024[[#This Row],[FEC ANULACION]]))</f>
        <v/>
      </c>
      <c r="AA1275" s="337" t="s">
        <v>1589</v>
      </c>
      <c r="AB1275" s="337" t="s">
        <v>3392</v>
      </c>
      <c r="AC1275" s="337" t="str">
        <f>MID(RP_2024[[#This Row],[Elemento PEP]],11,2)</f>
        <v>13</v>
      </c>
    </row>
    <row r="1276" spans="1:29">
      <c r="A1276" s="338">
        <v>5717</v>
      </c>
      <c r="B1276" s="339">
        <v>45601</v>
      </c>
      <c r="C1276" s="340" t="s">
        <v>3187</v>
      </c>
      <c r="D1276" s="340" t="s">
        <v>3188</v>
      </c>
      <c r="E1276" s="338" t="s">
        <v>1580</v>
      </c>
      <c r="F1276" s="338">
        <v>5889</v>
      </c>
      <c r="G1276" s="339">
        <v>45559</v>
      </c>
      <c r="H1276" s="341">
        <v>5697614</v>
      </c>
      <c r="I1276" s="341" t="s">
        <v>1802</v>
      </c>
      <c r="J1276" s="341">
        <v>31003</v>
      </c>
      <c r="K1276" s="341" t="s">
        <v>1704</v>
      </c>
      <c r="L1276" s="341" t="s">
        <v>3189</v>
      </c>
      <c r="M1276" s="342">
        <v>318994216</v>
      </c>
      <c r="N1276" s="332">
        <v>0</v>
      </c>
      <c r="O1276" s="339"/>
      <c r="P1276" s="342">
        <f>+RP_2024[[#This Row],[VALOR INICIAL]]-RP_2024[[#This Row],[VALOR ANULACION]]</f>
        <v>318994216</v>
      </c>
      <c r="Q1276" s="343"/>
      <c r="R1276" s="341">
        <f>VALUE(LEFT(RP_2024[[#This Row],[OBJETO]],3))</f>
        <v>6</v>
      </c>
      <c r="S1276" s="344">
        <f t="shared" si="11"/>
        <v>242</v>
      </c>
      <c r="T1276" s="341" t="str">
        <f>SUBSTITUTE(RP_2024[[#This Row],[CODIGO TIPO]],"-","")</f>
        <v>O232020200991122</v>
      </c>
      <c r="U1276" s="337">
        <v>1905049</v>
      </c>
      <c r="V1276" s="341">
        <f>VALUE(LEFT(RIGHT(RP_2024[[#This Row],[IMPUTACION PRESUPUESTAL]],6),3))</f>
        <v>119</v>
      </c>
      <c r="W1276" s="335" t="s">
        <v>1272</v>
      </c>
      <c r="X1276" s="335">
        <f>VALUE(LEFT(RP_2024[[#This Row],[Actividad]],SEARCH(".",RP_2024[[#This Row],[Actividad]],1)-1))</f>
        <v>39</v>
      </c>
      <c r="Y1276" s="337">
        <f>MONTH(RP_2024[[#This Row],[FECHA RP]])</f>
        <v>11</v>
      </c>
      <c r="Z1276" s="336" t="str">
        <f>IF(RP_2024[[#This Row],[FEC ANULACION]]="","",MONTH(RP_2024[[#This Row],[FEC ANULACION]]))</f>
        <v/>
      </c>
      <c r="AA1276" s="337" t="s">
        <v>1590</v>
      </c>
      <c r="AB1276" s="337" t="s">
        <v>3388</v>
      </c>
      <c r="AC1276" s="337" t="str">
        <f>MID(RP_2024[[#This Row],[Elemento PEP]],11,2)</f>
        <v>03</v>
      </c>
    </row>
    <row r="1277" spans="1:29">
      <c r="A1277" s="338">
        <v>5730</v>
      </c>
      <c r="B1277" s="339">
        <v>45602</v>
      </c>
      <c r="C1277" s="340" t="s">
        <v>1925</v>
      </c>
      <c r="D1277" s="340" t="s">
        <v>3190</v>
      </c>
      <c r="E1277" s="338" t="s">
        <v>3191</v>
      </c>
      <c r="F1277" s="338">
        <v>5926</v>
      </c>
      <c r="G1277" s="339">
        <v>45561</v>
      </c>
      <c r="H1277" s="341">
        <v>6974538</v>
      </c>
      <c r="I1277" s="341" t="s">
        <v>3192</v>
      </c>
      <c r="J1277" s="341">
        <v>12013</v>
      </c>
      <c r="K1277" s="341" t="s">
        <v>1704</v>
      </c>
      <c r="L1277" s="341" t="s">
        <v>1832</v>
      </c>
      <c r="M1277" s="342">
        <v>10188660</v>
      </c>
      <c r="N1277" s="332">
        <v>1867921</v>
      </c>
      <c r="O1277" s="339">
        <v>45649</v>
      </c>
      <c r="P1277" s="342">
        <f>+RP_2024[[#This Row],[VALOR INICIAL]]-RP_2024[[#This Row],[VALOR ANULACION]]</f>
        <v>8320739</v>
      </c>
      <c r="Q1277" s="343"/>
      <c r="R1277" s="341">
        <f>VALUE(LEFT(RP_2024[[#This Row],[OBJETO]],3))</f>
        <v>363</v>
      </c>
      <c r="S1277" s="344">
        <f t="shared" si="11"/>
        <v>242</v>
      </c>
      <c r="T1277" s="341" t="str">
        <f>SUBSTITUTE(RP_2024[[#This Row],[CODIGO TIPO]],"-","")</f>
        <v>O232020200991122</v>
      </c>
      <c r="U1277" s="337">
        <v>1905049</v>
      </c>
      <c r="V1277" s="341">
        <f>VALUE(LEFT(RIGHT(RP_2024[[#This Row],[IMPUTACION PRESUPUESTAL]],6),3))</f>
        <v>149</v>
      </c>
      <c r="W1277" s="335" t="s">
        <v>1279</v>
      </c>
      <c r="X1277" s="335">
        <f>VALUE(LEFT(RP_2024[[#This Row],[Actividad]],SEARCH(".",RP_2024[[#This Row],[Actividad]],1)-1))</f>
        <v>42</v>
      </c>
      <c r="Y1277" s="337">
        <f>MONTH(RP_2024[[#This Row],[FECHA RP]])</f>
        <v>11</v>
      </c>
      <c r="Z1277" s="336">
        <f>IF(RP_2024[[#This Row],[FEC ANULACION]]="","",MONTH(RP_2024[[#This Row],[FEC ANULACION]]))</f>
        <v>12</v>
      </c>
      <c r="AA1277" s="337" t="s">
        <v>1589</v>
      </c>
      <c r="AB1277" s="337" t="s">
        <v>3389</v>
      </c>
      <c r="AC1277" s="337" t="str">
        <f>MID(RP_2024[[#This Row],[Elemento PEP]],11,2)</f>
        <v>06</v>
      </c>
    </row>
    <row r="1278" spans="1:29">
      <c r="A1278" s="338">
        <v>5731</v>
      </c>
      <c r="B1278" s="339">
        <v>45602</v>
      </c>
      <c r="C1278" s="340" t="s">
        <v>1893</v>
      </c>
      <c r="D1278" s="340" t="s">
        <v>3193</v>
      </c>
      <c r="E1278" s="338" t="s">
        <v>1641</v>
      </c>
      <c r="F1278" s="338">
        <v>4787</v>
      </c>
      <c r="G1278" s="339">
        <v>45509</v>
      </c>
      <c r="H1278" s="341">
        <v>6975106</v>
      </c>
      <c r="I1278" s="341" t="s">
        <v>3194</v>
      </c>
      <c r="J1278" s="341">
        <v>12013</v>
      </c>
      <c r="K1278" s="341" t="s">
        <v>1704</v>
      </c>
      <c r="L1278" s="341" t="s">
        <v>1832</v>
      </c>
      <c r="M1278" s="342">
        <v>14380575</v>
      </c>
      <c r="N1278" s="332">
        <v>0</v>
      </c>
      <c r="O1278" s="339"/>
      <c r="P1278" s="342">
        <f>+RP_2024[[#This Row],[VALOR INICIAL]]-RP_2024[[#This Row],[VALOR ANULACION]]</f>
        <v>14380575</v>
      </c>
      <c r="Q1278" s="343"/>
      <c r="R1278" s="341">
        <f>VALUE(LEFT(RP_2024[[#This Row],[OBJETO]],3))</f>
        <v>119</v>
      </c>
      <c r="S1278" s="344">
        <f t="shared" si="11"/>
        <v>242</v>
      </c>
      <c r="T1278" s="341" t="str">
        <f>SUBSTITUTE(RP_2024[[#This Row],[CODIGO TIPO]],"-","")</f>
        <v>O232020200991122</v>
      </c>
      <c r="U1278" s="337">
        <v>1905054</v>
      </c>
      <c r="V1278" s="341">
        <f>VALUE(LEFT(RIGHT(RP_2024[[#This Row],[IMPUTACION PRESUPUESTAL]],6),3))</f>
        <v>102</v>
      </c>
      <c r="W1278" s="335" t="s">
        <v>44</v>
      </c>
      <c r="X1278" s="335">
        <f>VALUE(LEFT(RP_2024[[#This Row],[Actividad]],SEARCH(".",RP_2024[[#This Row],[Actividad]],1)-1))</f>
        <v>3</v>
      </c>
      <c r="Y1278" s="337">
        <f>MONTH(RP_2024[[#This Row],[FECHA RP]])</f>
        <v>11</v>
      </c>
      <c r="Z1278" s="336" t="str">
        <f>IF(RP_2024[[#This Row],[FEC ANULACION]]="","",MONTH(RP_2024[[#This Row],[FEC ANULACION]]))</f>
        <v/>
      </c>
      <c r="AA1278" s="337" t="s">
        <v>1589</v>
      </c>
      <c r="AB1278" s="337" t="s">
        <v>3394</v>
      </c>
      <c r="AC1278" s="337" t="str">
        <f>MID(RP_2024[[#This Row],[Elemento PEP]],11,2)</f>
        <v>13</v>
      </c>
    </row>
    <row r="1279" spans="1:29">
      <c r="A1279" s="338">
        <v>5737</v>
      </c>
      <c r="B1279" s="339">
        <v>45602</v>
      </c>
      <c r="C1279" s="340" t="s">
        <v>1893</v>
      </c>
      <c r="D1279" s="340" t="s">
        <v>3195</v>
      </c>
      <c r="E1279" s="338" t="s">
        <v>3196</v>
      </c>
      <c r="F1279" s="338">
        <v>5443</v>
      </c>
      <c r="G1279" s="339">
        <v>45538</v>
      </c>
      <c r="H1279" s="341">
        <v>6969410</v>
      </c>
      <c r="I1279" s="341" t="s">
        <v>3197</v>
      </c>
      <c r="J1279" s="341">
        <v>12013</v>
      </c>
      <c r="K1279" s="341" t="s">
        <v>1704</v>
      </c>
      <c r="L1279" s="341" t="s">
        <v>1832</v>
      </c>
      <c r="M1279" s="342">
        <v>15949365</v>
      </c>
      <c r="N1279" s="332">
        <v>1830255</v>
      </c>
      <c r="O1279" s="339">
        <v>45649</v>
      </c>
      <c r="P1279" s="342">
        <f>+RP_2024[[#This Row],[VALOR INICIAL]]-RP_2024[[#This Row],[VALOR ANULACION]]</f>
        <v>14119110</v>
      </c>
      <c r="Q1279" s="343"/>
      <c r="R1279" s="341">
        <f>VALUE(LEFT(RP_2024[[#This Row],[OBJETO]],3))</f>
        <v>237</v>
      </c>
      <c r="S1279" s="344">
        <f t="shared" si="11"/>
        <v>242</v>
      </c>
      <c r="T1279" s="341" t="str">
        <f>SUBSTITUTE(RP_2024[[#This Row],[CODIGO TIPO]],"-","")</f>
        <v>O232020200991122</v>
      </c>
      <c r="U1279" s="337">
        <v>1905054</v>
      </c>
      <c r="V1279" s="341">
        <f>VALUE(LEFT(RIGHT(RP_2024[[#This Row],[IMPUTACION PRESUPUESTAL]],6),3))</f>
        <v>102</v>
      </c>
      <c r="W1279" s="335" t="s">
        <v>44</v>
      </c>
      <c r="X1279" s="335">
        <f>VALUE(LEFT(RP_2024[[#This Row],[Actividad]],SEARCH(".",RP_2024[[#This Row],[Actividad]],1)-1))</f>
        <v>3</v>
      </c>
      <c r="Y1279" s="337">
        <f>MONTH(RP_2024[[#This Row],[FECHA RP]])</f>
        <v>11</v>
      </c>
      <c r="Z1279" s="336">
        <f>IF(RP_2024[[#This Row],[FEC ANULACION]]="","",MONTH(RP_2024[[#This Row],[FEC ANULACION]]))</f>
        <v>12</v>
      </c>
      <c r="AA1279" s="337" t="s">
        <v>1589</v>
      </c>
      <c r="AB1279" s="337" t="s">
        <v>3394</v>
      </c>
      <c r="AC1279" s="337" t="str">
        <f>MID(RP_2024[[#This Row],[Elemento PEP]],11,2)</f>
        <v>13</v>
      </c>
    </row>
    <row r="1280" spans="1:29">
      <c r="A1280" s="338">
        <v>5740</v>
      </c>
      <c r="B1280" s="339">
        <v>45603</v>
      </c>
      <c r="C1280" s="340" t="s">
        <v>1893</v>
      </c>
      <c r="D1280" s="340" t="s">
        <v>3198</v>
      </c>
      <c r="E1280" s="338" t="s">
        <v>3199</v>
      </c>
      <c r="F1280" s="338">
        <v>5455</v>
      </c>
      <c r="G1280" s="339">
        <v>45538</v>
      </c>
      <c r="H1280" s="341">
        <v>6968451</v>
      </c>
      <c r="I1280" s="341" t="s">
        <v>3200</v>
      </c>
      <c r="J1280" s="341">
        <v>12013</v>
      </c>
      <c r="K1280" s="341" t="s">
        <v>1704</v>
      </c>
      <c r="L1280" s="341" t="s">
        <v>1832</v>
      </c>
      <c r="M1280" s="342">
        <v>10181940</v>
      </c>
      <c r="N1280" s="332">
        <v>1187893</v>
      </c>
      <c r="O1280" s="339">
        <v>45649</v>
      </c>
      <c r="P1280" s="342">
        <f>+RP_2024[[#This Row],[VALOR INICIAL]]-RP_2024[[#This Row],[VALOR ANULACION]]</f>
        <v>8994047</v>
      </c>
      <c r="Q1280" s="343"/>
      <c r="R1280" s="341">
        <f>VALUE(LEFT(RP_2024[[#This Row],[OBJETO]],3))</f>
        <v>149</v>
      </c>
      <c r="S1280" s="344">
        <f t="shared" si="11"/>
        <v>242</v>
      </c>
      <c r="T1280" s="341" t="str">
        <f>SUBSTITUTE(RP_2024[[#This Row],[CODIGO TIPO]],"-","")</f>
        <v>O232020200991122</v>
      </c>
      <c r="U1280" s="337">
        <v>1905054</v>
      </c>
      <c r="V1280" s="341">
        <f>VALUE(LEFT(RIGHT(RP_2024[[#This Row],[IMPUTACION PRESUPUESTAL]],6),3))</f>
        <v>102</v>
      </c>
      <c r="W1280" s="335" t="s">
        <v>44</v>
      </c>
      <c r="X1280" s="335">
        <f>VALUE(LEFT(RP_2024[[#This Row],[Actividad]],SEARCH(".",RP_2024[[#This Row],[Actividad]],1)-1))</f>
        <v>3</v>
      </c>
      <c r="Y1280" s="337">
        <f>MONTH(RP_2024[[#This Row],[FECHA RP]])</f>
        <v>11</v>
      </c>
      <c r="Z1280" s="336">
        <f>IF(RP_2024[[#This Row],[FEC ANULACION]]="","",MONTH(RP_2024[[#This Row],[FEC ANULACION]]))</f>
        <v>12</v>
      </c>
      <c r="AA1280" s="337" t="s">
        <v>1589</v>
      </c>
      <c r="AB1280" s="337" t="s">
        <v>3394</v>
      </c>
      <c r="AC1280" s="337" t="str">
        <f>MID(RP_2024[[#This Row],[Elemento PEP]],11,2)</f>
        <v>13</v>
      </c>
    </row>
    <row r="1281" spans="1:29">
      <c r="A1281" s="338">
        <v>5775</v>
      </c>
      <c r="B1281" s="339">
        <v>45604</v>
      </c>
      <c r="C1281" s="340" t="s">
        <v>1893</v>
      </c>
      <c r="D1281" s="340" t="s">
        <v>3201</v>
      </c>
      <c r="E1281" s="338" t="s">
        <v>3202</v>
      </c>
      <c r="F1281" s="338">
        <v>5264</v>
      </c>
      <c r="G1281" s="339">
        <v>45530</v>
      </c>
      <c r="H1281" s="341">
        <v>6997565</v>
      </c>
      <c r="I1281" s="341" t="s">
        <v>3203</v>
      </c>
      <c r="J1281" s="341">
        <v>12013</v>
      </c>
      <c r="K1281" s="341" t="s">
        <v>1704</v>
      </c>
      <c r="L1281" s="341" t="s">
        <v>1832</v>
      </c>
      <c r="M1281" s="342">
        <v>11658251</v>
      </c>
      <c r="N1281" s="332">
        <v>879868</v>
      </c>
      <c r="O1281" s="339">
        <v>45649</v>
      </c>
      <c r="P1281" s="342">
        <f>+RP_2024[[#This Row],[VALOR INICIAL]]-RP_2024[[#This Row],[VALOR ANULACION]]</f>
        <v>10778383</v>
      </c>
      <c r="Q1281" s="343"/>
      <c r="R1281" s="341">
        <f>VALUE(LEFT(RP_2024[[#This Row],[OBJETO]],3))</f>
        <v>416</v>
      </c>
      <c r="S1281" s="344">
        <f t="shared" si="11"/>
        <v>242</v>
      </c>
      <c r="T1281" s="341" t="str">
        <f>SUBSTITUTE(RP_2024[[#This Row],[CODIGO TIPO]],"-","")</f>
        <v>O232020200991122</v>
      </c>
      <c r="U1281" s="337">
        <v>1905054</v>
      </c>
      <c r="V1281" s="341">
        <f>VALUE(LEFT(RIGHT(RP_2024[[#This Row],[IMPUTACION PRESUPUESTAL]],6),3))</f>
        <v>102</v>
      </c>
      <c r="W1281" s="335" t="s">
        <v>44</v>
      </c>
      <c r="X1281" s="335">
        <f>VALUE(LEFT(RP_2024[[#This Row],[Actividad]],SEARCH(".",RP_2024[[#This Row],[Actividad]],1)-1))</f>
        <v>3</v>
      </c>
      <c r="Y1281" s="337">
        <f>MONTH(RP_2024[[#This Row],[FECHA RP]])</f>
        <v>11</v>
      </c>
      <c r="Z1281" s="336">
        <f>IF(RP_2024[[#This Row],[FEC ANULACION]]="","",MONTH(RP_2024[[#This Row],[FEC ANULACION]]))</f>
        <v>12</v>
      </c>
      <c r="AA1281" s="337" t="s">
        <v>1589</v>
      </c>
      <c r="AB1281" s="337" t="s">
        <v>3394</v>
      </c>
      <c r="AC1281" s="337" t="str">
        <f>MID(RP_2024[[#This Row],[Elemento PEP]],11,2)</f>
        <v>13</v>
      </c>
    </row>
    <row r="1282" spans="1:29">
      <c r="A1282" s="338">
        <v>5776</v>
      </c>
      <c r="B1282" s="339">
        <v>45604</v>
      </c>
      <c r="C1282" s="340" t="s">
        <v>1937</v>
      </c>
      <c r="D1282" s="340" t="s">
        <v>3204</v>
      </c>
      <c r="E1282" s="338" t="s">
        <v>1672</v>
      </c>
      <c r="F1282" s="338">
        <v>4946</v>
      </c>
      <c r="G1282" s="339">
        <v>45509</v>
      </c>
      <c r="H1282" s="341">
        <v>6994874</v>
      </c>
      <c r="I1282" s="341" t="s">
        <v>3205</v>
      </c>
      <c r="J1282" s="341">
        <v>12013</v>
      </c>
      <c r="K1282" s="341" t="s">
        <v>1704</v>
      </c>
      <c r="L1282" s="341" t="s">
        <v>1832</v>
      </c>
      <c r="M1282" s="342">
        <v>8316623</v>
      </c>
      <c r="N1282" s="332">
        <v>0</v>
      </c>
      <c r="O1282" s="339"/>
      <c r="P1282" s="342">
        <f>+RP_2024[[#This Row],[VALOR INICIAL]]-RP_2024[[#This Row],[VALOR ANULACION]]</f>
        <v>8316623</v>
      </c>
      <c r="Q1282" s="343"/>
      <c r="R1282" s="341">
        <f>VALUE(LEFT(RP_2024[[#This Row],[OBJETO]],3))</f>
        <v>490</v>
      </c>
      <c r="S1282" s="344">
        <f t="shared" si="11"/>
        <v>242</v>
      </c>
      <c r="T1282" s="341" t="str">
        <f>SUBSTITUTE(RP_2024[[#This Row],[CODIGO TIPO]],"-","")</f>
        <v>O232020200991122</v>
      </c>
      <c r="U1282" s="337">
        <v>1905049</v>
      </c>
      <c r="V1282" s="341">
        <f>VALUE(LEFT(RIGHT(RP_2024[[#This Row],[IMPUTACION PRESUPUESTAL]],6),3))</f>
        <v>95</v>
      </c>
      <c r="W1282" s="335" t="s">
        <v>1287</v>
      </c>
      <c r="X1282" s="335">
        <f>VALUE(LEFT(RP_2024[[#This Row],[Actividad]],SEARCH(".",RP_2024[[#This Row],[Actividad]],1)-1))</f>
        <v>45</v>
      </c>
      <c r="Y1282" s="337">
        <f>MONTH(RP_2024[[#This Row],[FECHA RP]])</f>
        <v>11</v>
      </c>
      <c r="Z1282" s="336" t="str">
        <f>IF(RP_2024[[#This Row],[FEC ANULACION]]="","",MONTH(RP_2024[[#This Row],[FEC ANULACION]]))</f>
        <v/>
      </c>
      <c r="AA1282" s="337" t="s">
        <v>1589</v>
      </c>
      <c r="AB1282" s="337" t="s">
        <v>3395</v>
      </c>
      <c r="AC1282" s="337" t="str">
        <f>MID(RP_2024[[#This Row],[Elemento PEP]],11,2)</f>
        <v>27</v>
      </c>
    </row>
    <row r="1283" spans="1:29">
      <c r="A1283" s="338">
        <v>5784</v>
      </c>
      <c r="B1283" s="339">
        <v>45608</v>
      </c>
      <c r="C1283" s="340" t="s">
        <v>1893</v>
      </c>
      <c r="D1283" s="340" t="s">
        <v>3206</v>
      </c>
      <c r="E1283" s="338" t="s">
        <v>1642</v>
      </c>
      <c r="F1283" s="338">
        <v>5446</v>
      </c>
      <c r="G1283" s="339">
        <v>45538</v>
      </c>
      <c r="H1283" s="341">
        <v>6997572</v>
      </c>
      <c r="I1283" s="341" t="s">
        <v>3207</v>
      </c>
      <c r="J1283" s="341">
        <v>12013</v>
      </c>
      <c r="K1283" s="341" t="s">
        <v>1704</v>
      </c>
      <c r="L1283" s="341" t="s">
        <v>1832</v>
      </c>
      <c r="M1283" s="342">
        <v>8994047</v>
      </c>
      <c r="N1283" s="332">
        <v>1187893</v>
      </c>
      <c r="O1283" s="339">
        <v>45649</v>
      </c>
      <c r="P1283" s="342">
        <f>+RP_2024[[#This Row],[VALOR INICIAL]]-RP_2024[[#This Row],[VALOR ANULACION]]</f>
        <v>7806154</v>
      </c>
      <c r="Q1283" s="343"/>
      <c r="R1283" s="341">
        <f>VALUE(LEFT(RP_2024[[#This Row],[OBJETO]],3))</f>
        <v>196</v>
      </c>
      <c r="S1283" s="344">
        <f t="shared" si="11"/>
        <v>242</v>
      </c>
      <c r="T1283" s="341" t="str">
        <f>SUBSTITUTE(RP_2024[[#This Row],[CODIGO TIPO]],"-","")</f>
        <v>O232020200991122</v>
      </c>
      <c r="U1283" s="337">
        <v>1905054</v>
      </c>
      <c r="V1283" s="341">
        <f>VALUE(LEFT(RIGHT(RP_2024[[#This Row],[IMPUTACION PRESUPUESTAL]],6),3))</f>
        <v>102</v>
      </c>
      <c r="W1283" s="335" t="s">
        <v>44</v>
      </c>
      <c r="X1283" s="335">
        <f>VALUE(LEFT(RP_2024[[#This Row],[Actividad]],SEARCH(".",RP_2024[[#This Row],[Actividad]],1)-1))</f>
        <v>3</v>
      </c>
      <c r="Y1283" s="337">
        <f>MONTH(RP_2024[[#This Row],[FECHA RP]])</f>
        <v>11</v>
      </c>
      <c r="Z1283" s="336">
        <f>IF(RP_2024[[#This Row],[FEC ANULACION]]="","",MONTH(RP_2024[[#This Row],[FEC ANULACION]]))</f>
        <v>12</v>
      </c>
      <c r="AA1283" s="337" t="s">
        <v>1589</v>
      </c>
      <c r="AB1283" s="337" t="s">
        <v>3394</v>
      </c>
      <c r="AC1283" s="337" t="str">
        <f>MID(RP_2024[[#This Row],[Elemento PEP]],11,2)</f>
        <v>13</v>
      </c>
    </row>
    <row r="1284" spans="1:29">
      <c r="A1284" s="338">
        <v>5806</v>
      </c>
      <c r="B1284" s="339">
        <v>45610</v>
      </c>
      <c r="C1284" s="340" t="s">
        <v>3208</v>
      </c>
      <c r="D1284" s="340" t="s">
        <v>3209</v>
      </c>
      <c r="E1284" s="338" t="s">
        <v>1998</v>
      </c>
      <c r="F1284" s="338">
        <v>6554</v>
      </c>
      <c r="G1284" s="339">
        <v>45603</v>
      </c>
      <c r="H1284" s="341">
        <v>7017807</v>
      </c>
      <c r="I1284" s="341" t="s">
        <v>1999</v>
      </c>
      <c r="J1284" s="341">
        <v>12013</v>
      </c>
      <c r="K1284" s="341" t="s">
        <v>1704</v>
      </c>
      <c r="L1284" s="341" t="s">
        <v>1832</v>
      </c>
      <c r="M1284" s="342">
        <v>675486959</v>
      </c>
      <c r="N1284" s="332">
        <v>0</v>
      </c>
      <c r="O1284" s="339"/>
      <c r="P1284" s="342">
        <f>+RP_2024[[#This Row],[VALOR INICIAL]]-RP_2024[[#This Row],[VALOR ANULACION]]</f>
        <v>675486959</v>
      </c>
      <c r="Q1284" s="343"/>
      <c r="R1284" s="341">
        <f>VALUE(LEFT(RP_2024[[#This Row],[OBJETO]],3))</f>
        <v>14</v>
      </c>
      <c r="S1284" s="344">
        <f t="shared" si="11"/>
        <v>242</v>
      </c>
      <c r="T1284" s="341" t="str">
        <f>SUBSTITUTE(RP_2024[[#This Row],[CODIGO TIPO]],"-","")</f>
        <v>O232020200991122</v>
      </c>
      <c r="U1284" s="337">
        <v>1905014</v>
      </c>
      <c r="V1284" s="341">
        <f>VALUE(LEFT(RIGHT(RP_2024[[#This Row],[IMPUTACION PRESUPUESTAL]],6),3))</f>
        <v>125</v>
      </c>
      <c r="W1284" s="335" t="s">
        <v>51</v>
      </c>
      <c r="X1284" s="335">
        <f>VALUE(LEFT(RP_2024[[#This Row],[Actividad]],SEARCH(".",RP_2024[[#This Row],[Actividad]],1)-1))</f>
        <v>7</v>
      </c>
      <c r="Y1284" s="337">
        <f>MONTH(RP_2024[[#This Row],[FECHA RP]])</f>
        <v>11</v>
      </c>
      <c r="Z1284" s="336" t="str">
        <f>IF(RP_2024[[#This Row],[FEC ANULACION]]="","",MONTH(RP_2024[[#This Row],[FEC ANULACION]]))</f>
        <v/>
      </c>
      <c r="AA1284" s="337" t="s">
        <v>1589</v>
      </c>
      <c r="AB1284" s="337" t="s">
        <v>3392</v>
      </c>
      <c r="AC1284" s="337" t="str">
        <f>MID(RP_2024[[#This Row],[Elemento PEP]],11,2)</f>
        <v>13</v>
      </c>
    </row>
    <row r="1285" spans="1:29">
      <c r="A1285" s="338">
        <v>5808</v>
      </c>
      <c r="B1285" s="339">
        <v>45610</v>
      </c>
      <c r="C1285" s="340" t="s">
        <v>1937</v>
      </c>
      <c r="D1285" s="340" t="s">
        <v>3210</v>
      </c>
      <c r="E1285" s="338" t="s">
        <v>1673</v>
      </c>
      <c r="F1285" s="338">
        <v>5920</v>
      </c>
      <c r="G1285" s="339">
        <v>45560</v>
      </c>
      <c r="H1285" s="341">
        <v>7016173</v>
      </c>
      <c r="I1285" s="341" t="s">
        <v>3211</v>
      </c>
      <c r="J1285" s="341">
        <v>12013</v>
      </c>
      <c r="K1285" s="341" t="s">
        <v>1704</v>
      </c>
      <c r="L1285" s="341" t="s">
        <v>1832</v>
      </c>
      <c r="M1285" s="342">
        <v>4370736</v>
      </c>
      <c r="N1285" s="332">
        <v>0</v>
      </c>
      <c r="O1285" s="339"/>
      <c r="P1285" s="342">
        <f>+RP_2024[[#This Row],[VALOR INICIAL]]-RP_2024[[#This Row],[VALOR ANULACION]]</f>
        <v>4370736</v>
      </c>
      <c r="Q1285" s="343"/>
      <c r="R1285" s="341">
        <f>VALUE(LEFT(RP_2024[[#This Row],[OBJETO]],3))</f>
        <v>469</v>
      </c>
      <c r="S1285" s="344">
        <f t="shared" si="11"/>
        <v>242</v>
      </c>
      <c r="T1285" s="341" t="str">
        <f>SUBSTITUTE(RP_2024[[#This Row],[CODIGO TIPO]],"-","")</f>
        <v>O232020200991122</v>
      </c>
      <c r="U1285" s="337">
        <v>1905049</v>
      </c>
      <c r="V1285" s="341">
        <f>VALUE(LEFT(RIGHT(RP_2024[[#This Row],[IMPUTACION PRESUPUESTAL]],6),3))</f>
        <v>95</v>
      </c>
      <c r="W1285" s="335" t="s">
        <v>1287</v>
      </c>
      <c r="X1285" s="335">
        <f>VALUE(LEFT(RP_2024[[#This Row],[Actividad]],SEARCH(".",RP_2024[[#This Row],[Actividad]],1)-1))</f>
        <v>45</v>
      </c>
      <c r="Y1285" s="337">
        <f>MONTH(RP_2024[[#This Row],[FECHA RP]])</f>
        <v>11</v>
      </c>
      <c r="Z1285" s="336" t="str">
        <f>IF(RP_2024[[#This Row],[FEC ANULACION]]="","",MONTH(RP_2024[[#This Row],[FEC ANULACION]]))</f>
        <v/>
      </c>
      <c r="AA1285" s="337" t="s">
        <v>1589</v>
      </c>
      <c r="AB1285" s="337" t="s">
        <v>3395</v>
      </c>
      <c r="AC1285" s="337" t="str">
        <f>MID(RP_2024[[#This Row],[Elemento PEP]],11,2)</f>
        <v>27</v>
      </c>
    </row>
    <row r="1286" spans="1:29">
      <c r="A1286" s="338">
        <v>5815</v>
      </c>
      <c r="B1286" s="339">
        <v>45611</v>
      </c>
      <c r="C1286" s="340" t="s">
        <v>1893</v>
      </c>
      <c r="D1286" s="340" t="s">
        <v>3212</v>
      </c>
      <c r="E1286" s="338" t="s">
        <v>1613</v>
      </c>
      <c r="F1286" s="338">
        <v>6476</v>
      </c>
      <c r="G1286" s="339">
        <v>45594</v>
      </c>
      <c r="H1286" s="341">
        <v>7007211</v>
      </c>
      <c r="I1286" s="341" t="s">
        <v>2084</v>
      </c>
      <c r="J1286" s="341">
        <v>12013</v>
      </c>
      <c r="K1286" s="341" t="s">
        <v>1704</v>
      </c>
      <c r="L1286" s="341" t="s">
        <v>1832</v>
      </c>
      <c r="M1286" s="342">
        <v>8315251</v>
      </c>
      <c r="N1286" s="332">
        <v>1018194</v>
      </c>
      <c r="O1286" s="339">
        <v>45649</v>
      </c>
      <c r="P1286" s="342">
        <f>+RP_2024[[#This Row],[VALOR INICIAL]]-RP_2024[[#This Row],[VALOR ANULACION]]</f>
        <v>7297057</v>
      </c>
      <c r="Q1286" s="343"/>
      <c r="R1286" s="341">
        <f>VALUE(LEFT(RP_2024[[#This Row],[OBJETO]],3))</f>
        <v>530</v>
      </c>
      <c r="S1286" s="344">
        <f t="shared" si="11"/>
        <v>242</v>
      </c>
      <c r="T1286" s="341" t="str">
        <f>SUBSTITUTE(RP_2024[[#This Row],[CODIGO TIPO]],"-","")</f>
        <v>O232020200991122</v>
      </c>
      <c r="U1286" s="337">
        <v>1905054</v>
      </c>
      <c r="V1286" s="341">
        <f>VALUE(LEFT(RIGHT(RP_2024[[#This Row],[IMPUTACION PRESUPUESTAL]],6),3))</f>
        <v>102</v>
      </c>
      <c r="W1286" s="335" t="s">
        <v>44</v>
      </c>
      <c r="X1286" s="335">
        <f>VALUE(LEFT(RP_2024[[#This Row],[Actividad]],SEARCH(".",RP_2024[[#This Row],[Actividad]],1)-1))</f>
        <v>3</v>
      </c>
      <c r="Y1286" s="337">
        <f>MONTH(RP_2024[[#This Row],[FECHA RP]])</f>
        <v>11</v>
      </c>
      <c r="Z1286" s="336">
        <f>IF(RP_2024[[#This Row],[FEC ANULACION]]="","",MONTH(RP_2024[[#This Row],[FEC ANULACION]]))</f>
        <v>12</v>
      </c>
      <c r="AA1286" s="337" t="s">
        <v>1589</v>
      </c>
      <c r="AB1286" s="337" t="s">
        <v>3394</v>
      </c>
      <c r="AC1286" s="337" t="str">
        <f>MID(RP_2024[[#This Row],[Elemento PEP]],11,2)</f>
        <v>13</v>
      </c>
    </row>
    <row r="1287" spans="1:29">
      <c r="A1287" s="338">
        <v>5820</v>
      </c>
      <c r="B1287" s="339">
        <v>45611</v>
      </c>
      <c r="C1287" s="340" t="s">
        <v>1937</v>
      </c>
      <c r="D1287" s="340" t="s">
        <v>3213</v>
      </c>
      <c r="E1287" s="338" t="s">
        <v>1674</v>
      </c>
      <c r="F1287" s="338">
        <v>5827</v>
      </c>
      <c r="G1287" s="339">
        <v>45554</v>
      </c>
      <c r="H1287" s="341">
        <v>7022741</v>
      </c>
      <c r="I1287" s="341" t="s">
        <v>3214</v>
      </c>
      <c r="J1287" s="341">
        <v>12013</v>
      </c>
      <c r="K1287" s="341" t="s">
        <v>1704</v>
      </c>
      <c r="L1287" s="341" t="s">
        <v>1832</v>
      </c>
      <c r="M1287" s="342">
        <v>11259937</v>
      </c>
      <c r="N1287" s="332">
        <v>0</v>
      </c>
      <c r="O1287" s="339"/>
      <c r="P1287" s="342">
        <f>+RP_2024[[#This Row],[VALOR INICIAL]]-RP_2024[[#This Row],[VALOR ANULACION]]</f>
        <v>11259937</v>
      </c>
      <c r="Q1287" s="343"/>
      <c r="R1287" s="341">
        <f>VALUE(LEFT(RP_2024[[#This Row],[OBJETO]],3))</f>
        <v>421</v>
      </c>
      <c r="S1287" s="344">
        <f t="shared" si="11"/>
        <v>242</v>
      </c>
      <c r="T1287" s="341" t="str">
        <f>SUBSTITUTE(RP_2024[[#This Row],[CODIGO TIPO]],"-","")</f>
        <v>O232020200991122</v>
      </c>
      <c r="U1287" s="337">
        <v>1905049</v>
      </c>
      <c r="V1287" s="341">
        <f>VALUE(LEFT(RIGHT(RP_2024[[#This Row],[IMPUTACION PRESUPUESTAL]],6),3))</f>
        <v>95</v>
      </c>
      <c r="W1287" s="335" t="s">
        <v>1287</v>
      </c>
      <c r="X1287" s="335">
        <f>VALUE(LEFT(RP_2024[[#This Row],[Actividad]],SEARCH(".",RP_2024[[#This Row],[Actividad]],1)-1))</f>
        <v>45</v>
      </c>
      <c r="Y1287" s="337">
        <f>MONTH(RP_2024[[#This Row],[FECHA RP]])</f>
        <v>11</v>
      </c>
      <c r="Z1287" s="336" t="str">
        <f>IF(RP_2024[[#This Row],[FEC ANULACION]]="","",MONTH(RP_2024[[#This Row],[FEC ANULACION]]))</f>
        <v/>
      </c>
      <c r="AA1287" s="337" t="s">
        <v>1589</v>
      </c>
      <c r="AB1287" s="337" t="s">
        <v>3395</v>
      </c>
      <c r="AC1287" s="337" t="str">
        <f>MID(RP_2024[[#This Row],[Elemento PEP]],11,2)</f>
        <v>27</v>
      </c>
    </row>
    <row r="1288" spans="1:29">
      <c r="A1288" s="338">
        <v>5821</v>
      </c>
      <c r="B1288" s="339">
        <v>45611</v>
      </c>
      <c r="C1288" s="340" t="s">
        <v>1893</v>
      </c>
      <c r="D1288" s="340" t="s">
        <v>3215</v>
      </c>
      <c r="E1288" s="338" t="s">
        <v>1643</v>
      </c>
      <c r="F1288" s="338">
        <v>5450</v>
      </c>
      <c r="G1288" s="339">
        <v>45538</v>
      </c>
      <c r="H1288" s="341">
        <v>7023764</v>
      </c>
      <c r="I1288" s="341" t="s">
        <v>3216</v>
      </c>
      <c r="J1288" s="341">
        <v>12013</v>
      </c>
      <c r="K1288" s="341" t="s">
        <v>1704</v>
      </c>
      <c r="L1288" s="341" t="s">
        <v>1832</v>
      </c>
      <c r="M1288" s="342">
        <v>11242995</v>
      </c>
      <c r="N1288" s="332">
        <v>0</v>
      </c>
      <c r="O1288" s="339"/>
      <c r="P1288" s="342">
        <f>+RP_2024[[#This Row],[VALOR INICIAL]]-RP_2024[[#This Row],[VALOR ANULACION]]</f>
        <v>11242995</v>
      </c>
      <c r="Q1288" s="343"/>
      <c r="R1288" s="341">
        <f>VALUE(LEFT(RP_2024[[#This Row],[OBJETO]],3))</f>
        <v>188</v>
      </c>
      <c r="S1288" s="344">
        <f t="shared" si="11"/>
        <v>242</v>
      </c>
      <c r="T1288" s="341" t="str">
        <f>SUBSTITUTE(RP_2024[[#This Row],[CODIGO TIPO]],"-","")</f>
        <v>O232020200991122</v>
      </c>
      <c r="U1288" s="337">
        <v>1905054</v>
      </c>
      <c r="V1288" s="341">
        <f>VALUE(LEFT(RIGHT(RP_2024[[#This Row],[IMPUTACION PRESUPUESTAL]],6),3))</f>
        <v>102</v>
      </c>
      <c r="W1288" s="335" t="s">
        <v>44</v>
      </c>
      <c r="X1288" s="335">
        <f>VALUE(LEFT(RP_2024[[#This Row],[Actividad]],SEARCH(".",RP_2024[[#This Row],[Actividad]],1)-1))</f>
        <v>3</v>
      </c>
      <c r="Y1288" s="337">
        <f>MONTH(RP_2024[[#This Row],[FECHA RP]])</f>
        <v>11</v>
      </c>
      <c r="Z1288" s="336" t="str">
        <f>IF(RP_2024[[#This Row],[FEC ANULACION]]="","",MONTH(RP_2024[[#This Row],[FEC ANULACION]]))</f>
        <v/>
      </c>
      <c r="AA1288" s="337" t="s">
        <v>1589</v>
      </c>
      <c r="AB1288" s="337" t="s">
        <v>3394</v>
      </c>
      <c r="AC1288" s="337" t="str">
        <f>MID(RP_2024[[#This Row],[Elemento PEP]],11,2)</f>
        <v>13</v>
      </c>
    </row>
    <row r="1289" spans="1:29">
      <c r="A1289" s="328">
        <v>5892</v>
      </c>
      <c r="B1289" s="347">
        <v>45618</v>
      </c>
      <c r="C1289" s="330" t="s">
        <v>1893</v>
      </c>
      <c r="D1289" s="330" t="s">
        <v>3217</v>
      </c>
      <c r="E1289" s="328" t="s">
        <v>1644</v>
      </c>
      <c r="F1289" s="328">
        <v>5407</v>
      </c>
      <c r="G1289" s="347">
        <v>45537</v>
      </c>
      <c r="H1289" s="331">
        <v>7039537</v>
      </c>
      <c r="I1289" s="331" t="s">
        <v>3218</v>
      </c>
      <c r="J1289" s="331">
        <v>12013</v>
      </c>
      <c r="K1289" s="331" t="s">
        <v>1704</v>
      </c>
      <c r="L1289" s="331" t="s">
        <v>1832</v>
      </c>
      <c r="M1289" s="332">
        <v>6957659</v>
      </c>
      <c r="N1289" s="332">
        <v>0</v>
      </c>
      <c r="O1289" s="329"/>
      <c r="P1289" s="332">
        <f>+RP_2024[[#This Row],[VALOR INICIAL]]-RP_2024[[#This Row],[VALOR ANULACION]]</f>
        <v>6957659</v>
      </c>
      <c r="Q1289" s="333"/>
      <c r="R1289" s="331">
        <f>VALUE(LEFT(RP_2024[[#This Row],[OBJETO]],3))</f>
        <v>127</v>
      </c>
      <c r="S1289" s="334">
        <f t="shared" ref="S1289:S1355" si="12">Proyecto</f>
        <v>242</v>
      </c>
      <c r="T1289" s="331" t="str">
        <f>SUBSTITUTE(RP_2024[[#This Row],[CODIGO TIPO]],"-","")</f>
        <v>O232020200991122</v>
      </c>
      <c r="U1289" s="335">
        <v>1905054</v>
      </c>
      <c r="V1289" s="331">
        <f>VALUE(LEFT(RIGHT(RP_2024[[#This Row],[IMPUTACION PRESUPUESTAL]],6),3))</f>
        <v>102</v>
      </c>
      <c r="W1289" s="335" t="s">
        <v>44</v>
      </c>
      <c r="X1289" s="335">
        <f>VALUE(LEFT(RP_2024[[#This Row],[Actividad]],SEARCH(".",RP_2024[[#This Row],[Actividad]],1)-1))</f>
        <v>3</v>
      </c>
      <c r="Y1289" s="335">
        <f>MONTH(RP_2024[[#This Row],[FECHA RP]])</f>
        <v>11</v>
      </c>
      <c r="Z1289" s="336" t="str">
        <f>IF(RP_2024[[#This Row],[FEC ANULACION]]="","",MONTH(RP_2024[[#This Row],[FEC ANULACION]]))</f>
        <v/>
      </c>
      <c r="AA1289" s="335" t="s">
        <v>1589</v>
      </c>
      <c r="AB1289" s="335" t="s">
        <v>3394</v>
      </c>
      <c r="AC1289" s="335" t="str">
        <f>MID(RP_2024[[#This Row],[Elemento PEP]],11,2)</f>
        <v>13</v>
      </c>
    </row>
    <row r="1290" spans="1:29">
      <c r="A1290" s="338">
        <v>5898</v>
      </c>
      <c r="B1290" s="348">
        <v>45618</v>
      </c>
      <c r="C1290" s="340" t="s">
        <v>1937</v>
      </c>
      <c r="D1290" s="340" t="s">
        <v>3219</v>
      </c>
      <c r="E1290" s="338" t="s">
        <v>1675</v>
      </c>
      <c r="F1290" s="338">
        <v>5828</v>
      </c>
      <c r="G1290" s="348">
        <v>45554</v>
      </c>
      <c r="H1290" s="341">
        <v>7024414</v>
      </c>
      <c r="I1290" s="341" t="s">
        <v>3220</v>
      </c>
      <c r="J1290" s="341">
        <v>12013</v>
      </c>
      <c r="K1290" s="341" t="s">
        <v>1704</v>
      </c>
      <c r="L1290" s="341" t="s">
        <v>1832</v>
      </c>
      <c r="M1290" s="342">
        <v>7821656</v>
      </c>
      <c r="N1290" s="332">
        <v>0</v>
      </c>
      <c r="O1290" s="339"/>
      <c r="P1290" s="342">
        <f>+RP_2024[[#This Row],[VALOR INICIAL]]-RP_2024[[#This Row],[VALOR ANULACION]]</f>
        <v>7821656</v>
      </c>
      <c r="Q1290" s="343"/>
      <c r="R1290" s="341">
        <f>VALUE(LEFT(RP_2024[[#This Row],[OBJETO]],3))</f>
        <v>443</v>
      </c>
      <c r="S1290" s="344">
        <f t="shared" si="12"/>
        <v>242</v>
      </c>
      <c r="T1290" s="341" t="str">
        <f>SUBSTITUTE(RP_2024[[#This Row],[CODIGO TIPO]],"-","")</f>
        <v>O232020200991122</v>
      </c>
      <c r="U1290" s="337">
        <v>1905049</v>
      </c>
      <c r="V1290" s="341">
        <f>VALUE(LEFT(RIGHT(RP_2024[[#This Row],[IMPUTACION PRESUPUESTAL]],6),3))</f>
        <v>95</v>
      </c>
      <c r="W1290" s="335" t="s">
        <v>1287</v>
      </c>
      <c r="X1290" s="335">
        <f>VALUE(LEFT(RP_2024[[#This Row],[Actividad]],SEARCH(".",RP_2024[[#This Row],[Actividad]],1)-1))</f>
        <v>45</v>
      </c>
      <c r="Y1290" s="337">
        <f>MONTH(RP_2024[[#This Row],[FECHA RP]])</f>
        <v>11</v>
      </c>
      <c r="Z1290" s="336" t="str">
        <f>IF(RP_2024[[#This Row],[FEC ANULACION]]="","",MONTH(RP_2024[[#This Row],[FEC ANULACION]]))</f>
        <v/>
      </c>
      <c r="AA1290" s="337" t="s">
        <v>1589</v>
      </c>
      <c r="AB1290" s="337" t="s">
        <v>3395</v>
      </c>
      <c r="AC1290" s="337" t="str">
        <f>MID(RP_2024[[#This Row],[Elemento PEP]],11,2)</f>
        <v>27</v>
      </c>
    </row>
    <row r="1291" spans="1:29">
      <c r="A1291" s="338">
        <v>5909</v>
      </c>
      <c r="B1291" s="348">
        <v>45621</v>
      </c>
      <c r="C1291" s="340" t="s">
        <v>1937</v>
      </c>
      <c r="D1291" s="340" t="s">
        <v>3221</v>
      </c>
      <c r="E1291" s="338" t="s">
        <v>1676</v>
      </c>
      <c r="F1291" s="338">
        <v>5796</v>
      </c>
      <c r="G1291" s="348">
        <v>45553</v>
      </c>
      <c r="H1291" s="341">
        <v>7023863</v>
      </c>
      <c r="I1291" s="341" t="s">
        <v>3222</v>
      </c>
      <c r="J1291" s="341">
        <v>12013</v>
      </c>
      <c r="K1291" s="341" t="s">
        <v>1704</v>
      </c>
      <c r="L1291" s="341" t="s">
        <v>1832</v>
      </c>
      <c r="M1291" s="342">
        <v>7821656</v>
      </c>
      <c r="N1291" s="332">
        <v>0</v>
      </c>
      <c r="O1291" s="339"/>
      <c r="P1291" s="342">
        <f>+RP_2024[[#This Row],[VALOR INICIAL]]-RP_2024[[#This Row],[VALOR ANULACION]]</f>
        <v>7821656</v>
      </c>
      <c r="Q1291" s="343"/>
      <c r="R1291" s="341">
        <f>VALUE(LEFT(RP_2024[[#This Row],[OBJETO]],3))</f>
        <v>451</v>
      </c>
      <c r="S1291" s="344">
        <f t="shared" si="12"/>
        <v>242</v>
      </c>
      <c r="T1291" s="341" t="str">
        <f>SUBSTITUTE(RP_2024[[#This Row],[CODIGO TIPO]],"-","")</f>
        <v>O232020200991122</v>
      </c>
      <c r="U1291" s="337">
        <v>1905049</v>
      </c>
      <c r="V1291" s="341">
        <f>VALUE(LEFT(RIGHT(RP_2024[[#This Row],[IMPUTACION PRESUPUESTAL]],6),3))</f>
        <v>95</v>
      </c>
      <c r="W1291" s="335" t="s">
        <v>1287</v>
      </c>
      <c r="X1291" s="335">
        <f>VALUE(LEFT(RP_2024[[#This Row],[Actividad]],SEARCH(".",RP_2024[[#This Row],[Actividad]],1)-1))</f>
        <v>45</v>
      </c>
      <c r="Y1291" s="337">
        <f>MONTH(RP_2024[[#This Row],[FECHA RP]])</f>
        <v>11</v>
      </c>
      <c r="Z1291" s="336" t="str">
        <f>IF(RP_2024[[#This Row],[FEC ANULACION]]="","",MONTH(RP_2024[[#This Row],[FEC ANULACION]]))</f>
        <v/>
      </c>
      <c r="AA1291" s="337" t="s">
        <v>1589</v>
      </c>
      <c r="AB1291" s="337" t="s">
        <v>3395</v>
      </c>
      <c r="AC1291" s="337" t="str">
        <f>MID(RP_2024[[#This Row],[Elemento PEP]],11,2)</f>
        <v>27</v>
      </c>
    </row>
    <row r="1292" spans="1:29">
      <c r="A1292" s="338">
        <v>5920</v>
      </c>
      <c r="B1292" s="348">
        <v>45622</v>
      </c>
      <c r="C1292" s="340" t="s">
        <v>1925</v>
      </c>
      <c r="D1292" s="340" t="s">
        <v>3223</v>
      </c>
      <c r="E1292" s="338" t="s">
        <v>1662</v>
      </c>
      <c r="F1292" s="338">
        <v>5429</v>
      </c>
      <c r="G1292" s="348">
        <v>45538</v>
      </c>
      <c r="H1292" s="341">
        <v>7054985</v>
      </c>
      <c r="I1292" s="341" t="s">
        <v>3224</v>
      </c>
      <c r="J1292" s="341">
        <v>12013</v>
      </c>
      <c r="K1292" s="341" t="s">
        <v>1704</v>
      </c>
      <c r="L1292" s="341" t="s">
        <v>1832</v>
      </c>
      <c r="M1292" s="342">
        <v>5773608</v>
      </c>
      <c r="N1292" s="332">
        <v>0</v>
      </c>
      <c r="O1292" s="339"/>
      <c r="P1292" s="342">
        <f>+RP_2024[[#This Row],[VALOR INICIAL]]-RP_2024[[#This Row],[VALOR ANULACION]]</f>
        <v>5773608</v>
      </c>
      <c r="Q1292" s="343"/>
      <c r="R1292" s="341">
        <f>VALUE(LEFT(RP_2024[[#This Row],[OBJETO]],3))</f>
        <v>267</v>
      </c>
      <c r="S1292" s="344">
        <f t="shared" si="12"/>
        <v>242</v>
      </c>
      <c r="T1292" s="341" t="str">
        <f>SUBSTITUTE(RP_2024[[#This Row],[CODIGO TIPO]],"-","")</f>
        <v>O232020200991122</v>
      </c>
      <c r="U1292" s="337">
        <v>1905049</v>
      </c>
      <c r="V1292" s="341">
        <f>VALUE(LEFT(RIGHT(RP_2024[[#This Row],[IMPUTACION PRESUPUESTAL]],6),3))</f>
        <v>149</v>
      </c>
      <c r="W1292" s="335" t="s">
        <v>1280</v>
      </c>
      <c r="X1292" s="335">
        <f>VALUE(LEFT(RP_2024[[#This Row],[Actividad]],SEARCH(".",RP_2024[[#This Row],[Actividad]],1)-1))</f>
        <v>42</v>
      </c>
      <c r="Y1292" s="337">
        <f>MONTH(RP_2024[[#This Row],[FECHA RP]])</f>
        <v>11</v>
      </c>
      <c r="Z1292" s="336" t="str">
        <f>IF(RP_2024[[#This Row],[FEC ANULACION]]="","",MONTH(RP_2024[[#This Row],[FEC ANULACION]]))</f>
        <v/>
      </c>
      <c r="AA1292" s="337" t="s">
        <v>1589</v>
      </c>
      <c r="AB1292" s="337" t="s">
        <v>3389</v>
      </c>
      <c r="AC1292" s="337" t="str">
        <f>MID(RP_2024[[#This Row],[Elemento PEP]],11,2)</f>
        <v>06</v>
      </c>
    </row>
    <row r="1293" spans="1:29">
      <c r="A1293" s="338">
        <v>5935</v>
      </c>
      <c r="B1293" s="348">
        <v>45623</v>
      </c>
      <c r="C1293" s="340" t="s">
        <v>1893</v>
      </c>
      <c r="D1293" s="340" t="s">
        <v>3225</v>
      </c>
      <c r="E1293" s="338" t="s">
        <v>1663</v>
      </c>
      <c r="F1293" s="338">
        <v>5441</v>
      </c>
      <c r="G1293" s="348">
        <v>45538</v>
      </c>
      <c r="H1293" s="341">
        <v>7052616</v>
      </c>
      <c r="I1293" s="341" t="s">
        <v>3226</v>
      </c>
      <c r="J1293" s="341">
        <v>12013</v>
      </c>
      <c r="K1293" s="341" t="s">
        <v>1704</v>
      </c>
      <c r="L1293" s="341" t="s">
        <v>1832</v>
      </c>
      <c r="M1293" s="342">
        <v>10197135</v>
      </c>
      <c r="N1293" s="332">
        <v>0</v>
      </c>
      <c r="O1293" s="339"/>
      <c r="P1293" s="342">
        <f>+RP_2024[[#This Row],[VALOR INICIAL]]-RP_2024[[#This Row],[VALOR ANULACION]]</f>
        <v>10197135</v>
      </c>
      <c r="Q1293" s="343"/>
      <c r="R1293" s="341">
        <f>VALUE(LEFT(RP_2024[[#This Row],[OBJETO]],3))</f>
        <v>266</v>
      </c>
      <c r="S1293" s="344">
        <f t="shared" si="12"/>
        <v>242</v>
      </c>
      <c r="T1293" s="341" t="str">
        <f>SUBSTITUTE(RP_2024[[#This Row],[CODIGO TIPO]],"-","")</f>
        <v>O232020200991122</v>
      </c>
      <c r="U1293" s="337">
        <v>1905054</v>
      </c>
      <c r="V1293" s="341">
        <f>VALUE(LEFT(RIGHT(RP_2024[[#This Row],[IMPUTACION PRESUPUESTAL]],6),3))</f>
        <v>102</v>
      </c>
      <c r="W1293" s="335" t="s">
        <v>44</v>
      </c>
      <c r="X1293" s="335">
        <f>VALUE(LEFT(RP_2024[[#This Row],[Actividad]],SEARCH(".",RP_2024[[#This Row],[Actividad]],1)-1))</f>
        <v>3</v>
      </c>
      <c r="Y1293" s="337">
        <f>MONTH(RP_2024[[#This Row],[FECHA RP]])</f>
        <v>11</v>
      </c>
      <c r="Z1293" s="336" t="str">
        <f>IF(RP_2024[[#This Row],[FEC ANULACION]]="","",MONTH(RP_2024[[#This Row],[FEC ANULACION]]))</f>
        <v/>
      </c>
      <c r="AA1293" s="337" t="s">
        <v>1589</v>
      </c>
      <c r="AB1293" s="337" t="s">
        <v>3394</v>
      </c>
      <c r="AC1293" s="337" t="str">
        <f>MID(RP_2024[[#This Row],[Elemento PEP]],11,2)</f>
        <v>13</v>
      </c>
    </row>
    <row r="1294" spans="1:29">
      <c r="A1294" s="338">
        <v>5936</v>
      </c>
      <c r="B1294" s="348">
        <v>45623</v>
      </c>
      <c r="C1294" s="340" t="s">
        <v>1937</v>
      </c>
      <c r="D1294" s="340" t="s">
        <v>3227</v>
      </c>
      <c r="E1294" s="338" t="s">
        <v>1677</v>
      </c>
      <c r="F1294" s="338">
        <v>5798</v>
      </c>
      <c r="G1294" s="348">
        <v>45553</v>
      </c>
      <c r="H1294" s="341">
        <v>7065325</v>
      </c>
      <c r="I1294" s="341" t="s">
        <v>3228</v>
      </c>
      <c r="J1294" s="341">
        <v>12013</v>
      </c>
      <c r="K1294" s="341" t="s">
        <v>1704</v>
      </c>
      <c r="L1294" s="341" t="s">
        <v>1832</v>
      </c>
      <c r="M1294" s="342">
        <v>5781224</v>
      </c>
      <c r="N1294" s="332">
        <v>0</v>
      </c>
      <c r="O1294" s="339"/>
      <c r="P1294" s="342">
        <f>+RP_2024[[#This Row],[VALOR INICIAL]]-RP_2024[[#This Row],[VALOR ANULACION]]</f>
        <v>5781224</v>
      </c>
      <c r="Q1294" s="343"/>
      <c r="R1294" s="341">
        <f>VALUE(LEFT(RP_2024[[#This Row],[OBJETO]],3))</f>
        <v>437</v>
      </c>
      <c r="S1294" s="344">
        <f t="shared" si="12"/>
        <v>242</v>
      </c>
      <c r="T1294" s="341" t="str">
        <f>SUBSTITUTE(RP_2024[[#This Row],[CODIGO TIPO]],"-","")</f>
        <v>O232020200991122</v>
      </c>
      <c r="U1294" s="337">
        <v>1905049</v>
      </c>
      <c r="V1294" s="341">
        <f>VALUE(LEFT(RIGHT(RP_2024[[#This Row],[IMPUTACION PRESUPUESTAL]],6),3))</f>
        <v>95</v>
      </c>
      <c r="W1294" s="335" t="s">
        <v>1287</v>
      </c>
      <c r="X1294" s="335">
        <f>VALUE(LEFT(RP_2024[[#This Row],[Actividad]],SEARCH(".",RP_2024[[#This Row],[Actividad]],1)-1))</f>
        <v>45</v>
      </c>
      <c r="Y1294" s="337">
        <f>MONTH(RP_2024[[#This Row],[FECHA RP]])</f>
        <v>11</v>
      </c>
      <c r="Z1294" s="336" t="str">
        <f>IF(RP_2024[[#This Row],[FEC ANULACION]]="","",MONTH(RP_2024[[#This Row],[FEC ANULACION]]))</f>
        <v/>
      </c>
      <c r="AA1294" s="337" t="s">
        <v>1589</v>
      </c>
      <c r="AB1294" s="337" t="s">
        <v>3395</v>
      </c>
      <c r="AC1294" s="337" t="str">
        <f>MID(RP_2024[[#This Row],[Elemento PEP]],11,2)</f>
        <v>27</v>
      </c>
    </row>
    <row r="1295" spans="1:29">
      <c r="A1295" s="338">
        <v>5938</v>
      </c>
      <c r="B1295" s="348">
        <v>45623</v>
      </c>
      <c r="C1295" s="340" t="s">
        <v>1893</v>
      </c>
      <c r="D1295" s="340" t="s">
        <v>3229</v>
      </c>
      <c r="E1295" s="338" t="s">
        <v>1597</v>
      </c>
      <c r="F1295" s="338">
        <v>4920</v>
      </c>
      <c r="G1295" s="348">
        <v>45509</v>
      </c>
      <c r="H1295" s="341">
        <v>7057685</v>
      </c>
      <c r="I1295" s="341" t="s">
        <v>3230</v>
      </c>
      <c r="J1295" s="341">
        <v>12013</v>
      </c>
      <c r="K1295" s="341" t="s">
        <v>1704</v>
      </c>
      <c r="L1295" s="341" t="s">
        <v>1832</v>
      </c>
      <c r="M1295" s="342">
        <v>5126472</v>
      </c>
      <c r="N1295" s="332">
        <v>0</v>
      </c>
      <c r="O1295" s="339"/>
      <c r="P1295" s="342">
        <f>+RP_2024[[#This Row],[VALOR INICIAL]]-RP_2024[[#This Row],[VALOR ANULACION]]</f>
        <v>5126472</v>
      </c>
      <c r="Q1295" s="343"/>
      <c r="R1295" s="341">
        <f>VALUE(LEFT(RP_2024[[#This Row],[OBJETO]],3))</f>
        <v>38</v>
      </c>
      <c r="S1295" s="344">
        <f t="shared" si="12"/>
        <v>242</v>
      </c>
      <c r="T1295" s="341" t="str">
        <f>SUBSTITUTE(RP_2024[[#This Row],[CODIGO TIPO]],"-","")</f>
        <v>O232020200991122</v>
      </c>
      <c r="U1295" s="337">
        <v>1905054</v>
      </c>
      <c r="V1295" s="341">
        <f>VALUE(LEFT(RIGHT(RP_2024[[#This Row],[IMPUTACION PRESUPUESTAL]],6),3))</f>
        <v>102</v>
      </c>
      <c r="W1295" s="335" t="s">
        <v>44</v>
      </c>
      <c r="X1295" s="335">
        <f>VALUE(LEFT(RP_2024[[#This Row],[Actividad]],SEARCH(".",RP_2024[[#This Row],[Actividad]],1)-1))</f>
        <v>3</v>
      </c>
      <c r="Y1295" s="337">
        <f>MONTH(RP_2024[[#This Row],[FECHA RP]])</f>
        <v>11</v>
      </c>
      <c r="Z1295" s="336" t="str">
        <f>IF(RP_2024[[#This Row],[FEC ANULACION]]="","",MONTH(RP_2024[[#This Row],[FEC ANULACION]]))</f>
        <v/>
      </c>
      <c r="AA1295" s="337" t="s">
        <v>1589</v>
      </c>
      <c r="AB1295" s="337" t="s">
        <v>3394</v>
      </c>
      <c r="AC1295" s="337" t="str">
        <f>MID(RP_2024[[#This Row],[Elemento PEP]],11,2)</f>
        <v>13</v>
      </c>
    </row>
    <row r="1296" spans="1:29">
      <c r="A1296" s="338">
        <v>5972</v>
      </c>
      <c r="B1296" s="348">
        <v>45625</v>
      </c>
      <c r="C1296" s="340" t="s">
        <v>3231</v>
      </c>
      <c r="D1296" s="340" t="s">
        <v>3232</v>
      </c>
      <c r="E1296" s="338" t="s">
        <v>3233</v>
      </c>
      <c r="F1296" s="338">
        <v>6584</v>
      </c>
      <c r="G1296" s="348">
        <v>45609</v>
      </c>
      <c r="H1296" s="341">
        <v>7082474</v>
      </c>
      <c r="I1296" s="341" t="s">
        <v>3234</v>
      </c>
      <c r="J1296" s="341">
        <v>12013</v>
      </c>
      <c r="K1296" s="341" t="s">
        <v>1704</v>
      </c>
      <c r="L1296" s="341" t="s">
        <v>1832</v>
      </c>
      <c r="M1296" s="342">
        <v>296548000</v>
      </c>
      <c r="N1296" s="332">
        <v>0</v>
      </c>
      <c r="O1296" s="339"/>
      <c r="P1296" s="342">
        <f>+RP_2024[[#This Row],[VALOR INICIAL]]-RP_2024[[#This Row],[VALOR ANULACION]]</f>
        <v>296548000</v>
      </c>
      <c r="Q1296" s="343"/>
      <c r="R1296" s="341">
        <f>VALUE(LEFT(RP_2024[[#This Row],[OBJETO]],3))</f>
        <v>506</v>
      </c>
      <c r="S1296" s="344">
        <f t="shared" si="12"/>
        <v>242</v>
      </c>
      <c r="T1296" s="341" t="str">
        <f>SUBSTITUTE(RP_2024[[#This Row],[CODIGO TIPO]],"-","")</f>
        <v>O232020200991122</v>
      </c>
      <c r="U1296" s="337">
        <v>1905049</v>
      </c>
      <c r="V1296" s="341">
        <f>VALUE(LEFT(RIGHT(RP_2024[[#This Row],[IMPUTACION PRESUPUESTAL]],6),3))</f>
        <v>231</v>
      </c>
      <c r="W1296" s="335" t="s">
        <v>1269</v>
      </c>
      <c r="X1296" s="335">
        <f>VALUE(LEFT(RP_2024[[#This Row],[Actividad]],SEARCH(".",RP_2024[[#This Row],[Actividad]],1)-1))</f>
        <v>37</v>
      </c>
      <c r="Y1296" s="337">
        <f>MONTH(RP_2024[[#This Row],[FECHA RP]])</f>
        <v>11</v>
      </c>
      <c r="Z1296" s="336" t="str">
        <f>IF(RP_2024[[#This Row],[FEC ANULACION]]="","",MONTH(RP_2024[[#This Row],[FEC ANULACION]]))</f>
        <v/>
      </c>
      <c r="AA1296" s="337" t="s">
        <v>1589</v>
      </c>
      <c r="AB1296" s="337" t="s">
        <v>3399</v>
      </c>
      <c r="AC1296" s="337" t="str">
        <f>MID(RP_2024[[#This Row],[Elemento PEP]],11,2)</f>
        <v>26</v>
      </c>
    </row>
    <row r="1297" spans="1:29">
      <c r="A1297" s="338">
        <v>5976</v>
      </c>
      <c r="B1297" s="348">
        <v>45625</v>
      </c>
      <c r="C1297" s="340" t="s">
        <v>1893</v>
      </c>
      <c r="D1297" s="340" t="s">
        <v>3235</v>
      </c>
      <c r="E1297" s="338" t="s">
        <v>1664</v>
      </c>
      <c r="F1297" s="338">
        <v>5811</v>
      </c>
      <c r="G1297" s="348">
        <v>45553</v>
      </c>
      <c r="H1297" s="341">
        <v>7048001</v>
      </c>
      <c r="I1297" s="341" t="s">
        <v>3236</v>
      </c>
      <c r="J1297" s="341">
        <v>12013</v>
      </c>
      <c r="K1297" s="341" t="s">
        <v>1704</v>
      </c>
      <c r="L1297" s="341" t="s">
        <v>1832</v>
      </c>
      <c r="M1297" s="342">
        <v>10197135</v>
      </c>
      <c r="N1297" s="332">
        <v>0</v>
      </c>
      <c r="O1297" s="339"/>
      <c r="P1297" s="342">
        <f>+RP_2024[[#This Row],[VALOR INICIAL]]-RP_2024[[#This Row],[VALOR ANULACION]]</f>
        <v>10197135</v>
      </c>
      <c r="Q1297" s="343"/>
      <c r="R1297" s="341">
        <f>VALUE(LEFT(RP_2024[[#This Row],[OBJETO]],3))</f>
        <v>391</v>
      </c>
      <c r="S1297" s="344">
        <f t="shared" si="12"/>
        <v>242</v>
      </c>
      <c r="T1297" s="341" t="str">
        <f>SUBSTITUTE(RP_2024[[#This Row],[CODIGO TIPO]],"-","")</f>
        <v>O232020200991122</v>
      </c>
      <c r="U1297" s="337">
        <v>1905054</v>
      </c>
      <c r="V1297" s="341">
        <f>VALUE(LEFT(RIGHT(RP_2024[[#This Row],[IMPUTACION PRESUPUESTAL]],6),3))</f>
        <v>102</v>
      </c>
      <c r="W1297" s="335" t="s">
        <v>44</v>
      </c>
      <c r="X1297" s="335">
        <f>VALUE(LEFT(RP_2024[[#This Row],[Actividad]],SEARCH(".",RP_2024[[#This Row],[Actividad]],1)-1))</f>
        <v>3</v>
      </c>
      <c r="Y1297" s="337">
        <f>MONTH(RP_2024[[#This Row],[FECHA RP]])</f>
        <v>11</v>
      </c>
      <c r="Z1297" s="336" t="str">
        <f>IF(RP_2024[[#This Row],[FEC ANULACION]]="","",MONTH(RP_2024[[#This Row],[FEC ANULACION]]))</f>
        <v/>
      </c>
      <c r="AA1297" s="337" t="s">
        <v>1589</v>
      </c>
      <c r="AB1297" s="337" t="s">
        <v>3394</v>
      </c>
      <c r="AC1297" s="337" t="str">
        <f>MID(RP_2024[[#This Row],[Elemento PEP]],11,2)</f>
        <v>13</v>
      </c>
    </row>
    <row r="1298" spans="1:29">
      <c r="A1298" s="338">
        <v>5977</v>
      </c>
      <c r="B1298" s="348">
        <v>45625</v>
      </c>
      <c r="C1298" s="340" t="s">
        <v>1893</v>
      </c>
      <c r="D1298" s="340" t="s">
        <v>3237</v>
      </c>
      <c r="E1298" s="338" t="s">
        <v>1645</v>
      </c>
      <c r="F1298" s="338">
        <v>4804</v>
      </c>
      <c r="G1298" s="348">
        <v>45509</v>
      </c>
      <c r="H1298" s="341">
        <v>7078283</v>
      </c>
      <c r="I1298" s="341" t="s">
        <v>3238</v>
      </c>
      <c r="J1298" s="341">
        <v>12013</v>
      </c>
      <c r="K1298" s="341" t="s">
        <v>1704</v>
      </c>
      <c r="L1298" s="341" t="s">
        <v>1832</v>
      </c>
      <c r="M1298" s="342">
        <v>8678304</v>
      </c>
      <c r="N1298" s="332">
        <v>0</v>
      </c>
      <c r="O1298" s="339"/>
      <c r="P1298" s="342">
        <f>+RP_2024[[#This Row],[VALOR INICIAL]]-RP_2024[[#This Row],[VALOR ANULACION]]</f>
        <v>8678304</v>
      </c>
      <c r="Q1298" s="343"/>
      <c r="R1298" s="341">
        <f>VALUE(LEFT(RP_2024[[#This Row],[OBJETO]],3))</f>
        <v>186</v>
      </c>
      <c r="S1298" s="344">
        <f t="shared" si="12"/>
        <v>242</v>
      </c>
      <c r="T1298" s="341" t="str">
        <f>SUBSTITUTE(RP_2024[[#This Row],[CODIGO TIPO]],"-","")</f>
        <v>O232020200991122</v>
      </c>
      <c r="U1298" s="337">
        <v>1905054</v>
      </c>
      <c r="V1298" s="341">
        <f>VALUE(LEFT(RIGHT(RP_2024[[#This Row],[IMPUTACION PRESUPUESTAL]],6),3))</f>
        <v>102</v>
      </c>
      <c r="W1298" s="335" t="s">
        <v>44</v>
      </c>
      <c r="X1298" s="335">
        <f>VALUE(LEFT(RP_2024[[#This Row],[Actividad]],SEARCH(".",RP_2024[[#This Row],[Actividad]],1)-1))</f>
        <v>3</v>
      </c>
      <c r="Y1298" s="337">
        <f>MONTH(RP_2024[[#This Row],[FECHA RP]])</f>
        <v>11</v>
      </c>
      <c r="Z1298" s="336" t="str">
        <f>IF(RP_2024[[#This Row],[FEC ANULACION]]="","",MONTH(RP_2024[[#This Row],[FEC ANULACION]]))</f>
        <v/>
      </c>
      <c r="AA1298" s="337" t="s">
        <v>1589</v>
      </c>
      <c r="AB1298" s="337" t="s">
        <v>3394</v>
      </c>
      <c r="AC1298" s="337" t="str">
        <f>MID(RP_2024[[#This Row],[Elemento PEP]],11,2)</f>
        <v>13</v>
      </c>
    </row>
    <row r="1299" spans="1:29">
      <c r="A1299" s="338">
        <v>5984</v>
      </c>
      <c r="B1299" s="348">
        <v>45627</v>
      </c>
      <c r="C1299" s="340" t="s">
        <v>1937</v>
      </c>
      <c r="D1299" s="340" t="s">
        <v>3239</v>
      </c>
      <c r="E1299" s="338" t="s">
        <v>1678</v>
      </c>
      <c r="F1299" s="338">
        <v>6419</v>
      </c>
      <c r="G1299" s="348">
        <v>45587</v>
      </c>
      <c r="H1299" s="341">
        <v>7076784</v>
      </c>
      <c r="I1299" s="341" t="s">
        <v>3240</v>
      </c>
      <c r="J1299" s="341">
        <v>12013</v>
      </c>
      <c r="K1299" s="341" t="s">
        <v>1704</v>
      </c>
      <c r="L1299" s="341" t="s">
        <v>1832</v>
      </c>
      <c r="M1299" s="342">
        <v>3672640</v>
      </c>
      <c r="N1299" s="332">
        <v>0</v>
      </c>
      <c r="O1299" s="339"/>
      <c r="P1299" s="342">
        <f>+RP_2024[[#This Row],[VALOR INICIAL]]-RP_2024[[#This Row],[VALOR ANULACION]]</f>
        <v>3672640</v>
      </c>
      <c r="Q1299" s="343"/>
      <c r="R1299" s="341">
        <f>VALUE(LEFT(RP_2024[[#This Row],[OBJETO]],3))</f>
        <v>489</v>
      </c>
      <c r="S1299" s="344">
        <f t="shared" si="12"/>
        <v>242</v>
      </c>
      <c r="T1299" s="341" t="str">
        <f>SUBSTITUTE(RP_2024[[#This Row],[CODIGO TIPO]],"-","")</f>
        <v>O232020200991122</v>
      </c>
      <c r="U1299" s="337">
        <v>1905049</v>
      </c>
      <c r="V1299" s="341">
        <f>VALUE(LEFT(RIGHT(RP_2024[[#This Row],[IMPUTACION PRESUPUESTAL]],6),3))</f>
        <v>95</v>
      </c>
      <c r="W1299" s="335" t="s">
        <v>1287</v>
      </c>
      <c r="X1299" s="335">
        <f>VALUE(LEFT(RP_2024[[#This Row],[Actividad]],SEARCH(".",RP_2024[[#This Row],[Actividad]],1)-1))</f>
        <v>45</v>
      </c>
      <c r="Y1299" s="337">
        <f>MONTH(RP_2024[[#This Row],[FECHA RP]])</f>
        <v>12</v>
      </c>
      <c r="Z1299" s="336" t="str">
        <f>IF(RP_2024[[#This Row],[FEC ANULACION]]="","",MONTH(RP_2024[[#This Row],[FEC ANULACION]]))</f>
        <v/>
      </c>
      <c r="AA1299" s="337" t="s">
        <v>1589</v>
      </c>
      <c r="AB1299" s="337" t="s">
        <v>3395</v>
      </c>
      <c r="AC1299" s="337" t="str">
        <f>MID(RP_2024[[#This Row],[Elemento PEP]],11,2)</f>
        <v>27</v>
      </c>
    </row>
    <row r="1300" spans="1:29">
      <c r="A1300" s="338">
        <v>5986</v>
      </c>
      <c r="B1300" s="348">
        <v>45627</v>
      </c>
      <c r="C1300" s="340" t="s">
        <v>1937</v>
      </c>
      <c r="D1300" s="340" t="s">
        <v>3241</v>
      </c>
      <c r="E1300" s="338" t="s">
        <v>1679</v>
      </c>
      <c r="F1300" s="338">
        <v>4959</v>
      </c>
      <c r="G1300" s="348">
        <v>45509</v>
      </c>
      <c r="H1300" s="341">
        <v>7078496</v>
      </c>
      <c r="I1300" s="341" t="s">
        <v>3242</v>
      </c>
      <c r="J1300" s="341">
        <v>12013</v>
      </c>
      <c r="K1300" s="341" t="s">
        <v>1704</v>
      </c>
      <c r="L1300" s="341" t="s">
        <v>1832</v>
      </c>
      <c r="M1300" s="342">
        <v>5441152</v>
      </c>
      <c r="N1300" s="332">
        <v>0</v>
      </c>
      <c r="O1300" s="339"/>
      <c r="P1300" s="342">
        <f>+RP_2024[[#This Row],[VALOR INICIAL]]-RP_2024[[#This Row],[VALOR ANULACION]]</f>
        <v>5441152</v>
      </c>
      <c r="Q1300" s="343"/>
      <c r="R1300" s="341">
        <f>VALUE(LEFT(RP_2024[[#This Row],[OBJETO]],3))</f>
        <v>492</v>
      </c>
      <c r="S1300" s="344">
        <f t="shared" si="12"/>
        <v>242</v>
      </c>
      <c r="T1300" s="341" t="str">
        <f>SUBSTITUTE(RP_2024[[#This Row],[CODIGO TIPO]],"-","")</f>
        <v>O232020200991122</v>
      </c>
      <c r="U1300" s="337">
        <v>1905049</v>
      </c>
      <c r="V1300" s="341">
        <f>VALUE(LEFT(RIGHT(RP_2024[[#This Row],[IMPUTACION PRESUPUESTAL]],6),3))</f>
        <v>95</v>
      </c>
      <c r="W1300" s="335" t="s">
        <v>1287</v>
      </c>
      <c r="X1300" s="335">
        <f>VALUE(LEFT(RP_2024[[#This Row],[Actividad]],SEARCH(".",RP_2024[[#This Row],[Actividad]],1)-1))</f>
        <v>45</v>
      </c>
      <c r="Y1300" s="337">
        <f>MONTH(RP_2024[[#This Row],[FECHA RP]])</f>
        <v>12</v>
      </c>
      <c r="Z1300" s="336" t="str">
        <f>IF(RP_2024[[#This Row],[FEC ANULACION]]="","",MONTH(RP_2024[[#This Row],[FEC ANULACION]]))</f>
        <v/>
      </c>
      <c r="AA1300" s="337" t="s">
        <v>1589</v>
      </c>
      <c r="AB1300" s="337" t="s">
        <v>3395</v>
      </c>
      <c r="AC1300" s="337" t="str">
        <f>MID(RP_2024[[#This Row],[Elemento PEP]],11,2)</f>
        <v>27</v>
      </c>
    </row>
    <row r="1301" spans="1:29">
      <c r="A1301" s="338">
        <v>6053</v>
      </c>
      <c r="B1301" s="348">
        <v>45627</v>
      </c>
      <c r="C1301" s="340" t="s">
        <v>1937</v>
      </c>
      <c r="D1301" s="340" t="s">
        <v>3243</v>
      </c>
      <c r="E1301" s="338" t="s">
        <v>1680</v>
      </c>
      <c r="F1301" s="338">
        <v>4676</v>
      </c>
      <c r="G1301" s="348">
        <v>45503</v>
      </c>
      <c r="H1301" s="341">
        <v>7074309</v>
      </c>
      <c r="I1301" s="341" t="s">
        <v>3244</v>
      </c>
      <c r="J1301" s="341">
        <v>12013</v>
      </c>
      <c r="K1301" s="341" t="s">
        <v>1704</v>
      </c>
      <c r="L1301" s="341" t="s">
        <v>1832</v>
      </c>
      <c r="M1301" s="342">
        <v>8379456</v>
      </c>
      <c r="N1301" s="332">
        <v>0</v>
      </c>
      <c r="O1301" s="339"/>
      <c r="P1301" s="342">
        <f>+RP_2024[[#This Row],[VALOR INICIAL]]-RP_2024[[#This Row],[VALOR ANULACION]]</f>
        <v>8379456</v>
      </c>
      <c r="Q1301" s="343"/>
      <c r="R1301" s="341">
        <f>VALUE(LEFT(RP_2024[[#This Row],[OBJETO]],3))</f>
        <v>487</v>
      </c>
      <c r="S1301" s="344">
        <f t="shared" si="12"/>
        <v>242</v>
      </c>
      <c r="T1301" s="341" t="str">
        <f>SUBSTITUTE(RP_2024[[#This Row],[CODIGO TIPO]],"-","")</f>
        <v>O232020200991122</v>
      </c>
      <c r="U1301" s="337">
        <v>1905049</v>
      </c>
      <c r="V1301" s="341">
        <f>VALUE(LEFT(RIGHT(RP_2024[[#This Row],[IMPUTACION PRESUPUESTAL]],6),3))</f>
        <v>95</v>
      </c>
      <c r="W1301" s="335" t="s">
        <v>1287</v>
      </c>
      <c r="X1301" s="335">
        <f>VALUE(LEFT(RP_2024[[#This Row],[Actividad]],SEARCH(".",RP_2024[[#This Row],[Actividad]],1)-1))</f>
        <v>45</v>
      </c>
      <c r="Y1301" s="337">
        <f>MONTH(RP_2024[[#This Row],[FECHA RP]])</f>
        <v>12</v>
      </c>
      <c r="Z1301" s="336" t="str">
        <f>IF(RP_2024[[#This Row],[FEC ANULACION]]="","",MONTH(RP_2024[[#This Row],[FEC ANULACION]]))</f>
        <v/>
      </c>
      <c r="AA1301" s="337" t="s">
        <v>1589</v>
      </c>
      <c r="AB1301" s="337" t="s">
        <v>3395</v>
      </c>
      <c r="AC1301" s="337" t="str">
        <f>MID(RP_2024[[#This Row],[Elemento PEP]],11,2)</f>
        <v>27</v>
      </c>
    </row>
    <row r="1302" spans="1:29">
      <c r="A1302" s="338">
        <v>6071</v>
      </c>
      <c r="B1302" s="348">
        <v>45628</v>
      </c>
      <c r="C1302" s="340" t="s">
        <v>1750</v>
      </c>
      <c r="D1302" s="340" t="s">
        <v>3245</v>
      </c>
      <c r="E1302" s="338" t="s">
        <v>1579</v>
      </c>
      <c r="F1302" s="338">
        <v>6723</v>
      </c>
      <c r="G1302" s="348">
        <v>45624</v>
      </c>
      <c r="H1302" s="341">
        <v>41752024</v>
      </c>
      <c r="I1302" s="341" t="s">
        <v>1708</v>
      </c>
      <c r="J1302" s="341">
        <v>57002</v>
      </c>
      <c r="K1302" s="341" t="s">
        <v>1704</v>
      </c>
      <c r="L1302" s="341" t="s">
        <v>1705</v>
      </c>
      <c r="M1302" s="342">
        <v>52019951</v>
      </c>
      <c r="N1302" s="332">
        <v>0</v>
      </c>
      <c r="O1302" s="339"/>
      <c r="P1302" s="342">
        <f>+RP_2024[[#This Row],[VALOR INICIAL]]-RP_2024[[#This Row],[VALOR ANULACION]]</f>
        <v>52019951</v>
      </c>
      <c r="Q1302" s="343"/>
      <c r="R1302" s="341">
        <f>VALUE(LEFT(RP_2024[[#This Row],[OBJETO]],3))</f>
        <v>549</v>
      </c>
      <c r="S1302" s="344">
        <f t="shared" si="12"/>
        <v>242</v>
      </c>
      <c r="T1302" s="341" t="str">
        <f>SUBSTITUTE(RP_2024[[#This Row],[CODIGO TIPO]],"-","")</f>
        <v>O232020200991122</v>
      </c>
      <c r="U1302" s="337">
        <v>1905014</v>
      </c>
      <c r="V1302" s="341">
        <f>VALUE(LEFT(RIGHT(RP_2024[[#This Row],[IMPUTACION PRESUPUESTAL]],6),3))</f>
        <v>126</v>
      </c>
      <c r="W1302" s="335" t="s">
        <v>1245</v>
      </c>
      <c r="X1302" s="335">
        <f>VALUE(LEFT(RP_2024[[#This Row],[Actividad]],SEARCH(".",RP_2024[[#This Row],[Actividad]],1)-1))</f>
        <v>20</v>
      </c>
      <c r="Y1302" s="337">
        <f>MONTH(RP_2024[[#This Row],[FECHA RP]])</f>
        <v>12</v>
      </c>
      <c r="Z1302" s="336" t="str">
        <f>IF(RP_2024[[#This Row],[FEC ANULACION]]="","",MONTH(RP_2024[[#This Row],[FEC ANULACION]]))</f>
        <v/>
      </c>
      <c r="AA1302" s="337" t="s">
        <v>1588</v>
      </c>
      <c r="AB1302" s="337" t="s">
        <v>3392</v>
      </c>
      <c r="AC1302" s="337" t="str">
        <f>MID(RP_2024[[#This Row],[Elemento PEP]],11,2)</f>
        <v>13</v>
      </c>
    </row>
    <row r="1303" spans="1:29">
      <c r="A1303" s="338">
        <v>6072</v>
      </c>
      <c r="B1303" s="348">
        <v>45628</v>
      </c>
      <c r="C1303" s="340" t="s">
        <v>1751</v>
      </c>
      <c r="D1303" s="340" t="s">
        <v>3245</v>
      </c>
      <c r="E1303" s="338" t="s">
        <v>1579</v>
      </c>
      <c r="F1303" s="338">
        <v>6724</v>
      </c>
      <c r="G1303" s="348">
        <v>45624</v>
      </c>
      <c r="H1303" s="341">
        <v>41752024</v>
      </c>
      <c r="I1303" s="341" t="s">
        <v>1708</v>
      </c>
      <c r="J1303" s="341">
        <v>57002</v>
      </c>
      <c r="K1303" s="341" t="s">
        <v>1704</v>
      </c>
      <c r="L1303" s="341" t="s">
        <v>1705</v>
      </c>
      <c r="M1303" s="342">
        <v>52759575</v>
      </c>
      <c r="N1303" s="332">
        <v>0</v>
      </c>
      <c r="O1303" s="339"/>
      <c r="P1303" s="342">
        <f>+RP_2024[[#This Row],[VALOR INICIAL]]-RP_2024[[#This Row],[VALOR ANULACION]]</f>
        <v>52759575</v>
      </c>
      <c r="Q1303" s="343"/>
      <c r="R1303" s="341">
        <f>VALUE(LEFT(RP_2024[[#This Row],[OBJETO]],3))</f>
        <v>549</v>
      </c>
      <c r="S1303" s="344">
        <f t="shared" si="12"/>
        <v>242</v>
      </c>
      <c r="T1303" s="341" t="str">
        <f>SUBSTITUTE(RP_2024[[#This Row],[CODIGO TIPO]],"-","")</f>
        <v>O232020200991122</v>
      </c>
      <c r="U1303" s="337">
        <v>1905014</v>
      </c>
      <c r="V1303" s="341">
        <f>VALUE(LEFT(RIGHT(RP_2024[[#This Row],[IMPUTACION PRESUPUESTAL]],6),3))</f>
        <v>113</v>
      </c>
      <c r="W1303" s="335" t="s">
        <v>1243</v>
      </c>
      <c r="X1303" s="335">
        <f>VALUE(LEFT(RP_2024[[#This Row],[Actividad]],SEARCH(".",RP_2024[[#This Row],[Actividad]],1)-1))</f>
        <v>18</v>
      </c>
      <c r="Y1303" s="337">
        <f>MONTH(RP_2024[[#This Row],[FECHA RP]])</f>
        <v>12</v>
      </c>
      <c r="Z1303" s="336" t="str">
        <f>IF(RP_2024[[#This Row],[FEC ANULACION]]="","",MONTH(RP_2024[[#This Row],[FEC ANULACION]]))</f>
        <v/>
      </c>
      <c r="AA1303" s="337" t="s">
        <v>1588</v>
      </c>
      <c r="AB1303" s="337" t="s">
        <v>3392</v>
      </c>
      <c r="AC1303" s="337" t="str">
        <f>MID(RP_2024[[#This Row],[Elemento PEP]],11,2)</f>
        <v>13</v>
      </c>
    </row>
    <row r="1304" spans="1:29">
      <c r="A1304" s="338">
        <v>6073</v>
      </c>
      <c r="B1304" s="348">
        <v>45628</v>
      </c>
      <c r="C1304" s="340" t="s">
        <v>1711</v>
      </c>
      <c r="D1304" s="340" t="s">
        <v>3245</v>
      </c>
      <c r="E1304" s="338" t="s">
        <v>1579</v>
      </c>
      <c r="F1304" s="338">
        <v>6728</v>
      </c>
      <c r="G1304" s="348">
        <v>45624</v>
      </c>
      <c r="H1304" s="341">
        <v>41752024</v>
      </c>
      <c r="I1304" s="341" t="s">
        <v>1708</v>
      </c>
      <c r="J1304" s="341">
        <v>57002</v>
      </c>
      <c r="K1304" s="341" t="s">
        <v>1704</v>
      </c>
      <c r="L1304" s="341" t="s">
        <v>1705</v>
      </c>
      <c r="M1304" s="342">
        <v>42689904</v>
      </c>
      <c r="N1304" s="332">
        <v>0</v>
      </c>
      <c r="O1304" s="339"/>
      <c r="P1304" s="342">
        <f>+RP_2024[[#This Row],[VALOR INICIAL]]-RP_2024[[#This Row],[VALOR ANULACION]]</f>
        <v>42689904</v>
      </c>
      <c r="Q1304" s="343"/>
      <c r="R1304" s="341">
        <f>VALUE(LEFT(RP_2024[[#This Row],[OBJETO]],3))</f>
        <v>549</v>
      </c>
      <c r="S1304" s="344">
        <f t="shared" si="12"/>
        <v>242</v>
      </c>
      <c r="T1304" s="341" t="str">
        <f>SUBSTITUTE(RP_2024[[#This Row],[CODIGO TIPO]],"-","")</f>
        <v>O232020200991122</v>
      </c>
      <c r="U1304" s="337">
        <v>1905014</v>
      </c>
      <c r="V1304" s="341">
        <f>VALUE(LEFT(RIGHT(RP_2024[[#This Row],[IMPUTACION PRESUPUESTAL]],6),3))</f>
        <v>114</v>
      </c>
      <c r="W1304" s="335" t="s">
        <v>1242</v>
      </c>
      <c r="X1304" s="335">
        <f>VALUE(LEFT(RP_2024[[#This Row],[Actividad]],SEARCH(".",RP_2024[[#This Row],[Actividad]],1)-1))</f>
        <v>17</v>
      </c>
      <c r="Y1304" s="337">
        <f>MONTH(RP_2024[[#This Row],[FECHA RP]])</f>
        <v>12</v>
      </c>
      <c r="Z1304" s="336" t="str">
        <f>IF(RP_2024[[#This Row],[FEC ANULACION]]="","",MONTH(RP_2024[[#This Row],[FEC ANULACION]]))</f>
        <v/>
      </c>
      <c r="AA1304" s="337" t="s">
        <v>1588</v>
      </c>
      <c r="AB1304" s="337" t="s">
        <v>3391</v>
      </c>
      <c r="AC1304" s="337" t="str">
        <f>MID(RP_2024[[#This Row],[Elemento PEP]],11,2)</f>
        <v>09</v>
      </c>
    </row>
    <row r="1305" spans="1:29">
      <c r="A1305" s="338">
        <v>6074</v>
      </c>
      <c r="B1305" s="348">
        <v>45628</v>
      </c>
      <c r="C1305" s="340" t="s">
        <v>2983</v>
      </c>
      <c r="D1305" s="340" t="s">
        <v>3245</v>
      </c>
      <c r="E1305" s="338" t="s">
        <v>1579</v>
      </c>
      <c r="F1305" s="338">
        <v>6726</v>
      </c>
      <c r="G1305" s="348">
        <v>45624</v>
      </c>
      <c r="H1305" s="341">
        <v>41752024</v>
      </c>
      <c r="I1305" s="341" t="s">
        <v>1708</v>
      </c>
      <c r="J1305" s="341">
        <v>49940</v>
      </c>
      <c r="K1305" s="341" t="s">
        <v>1704</v>
      </c>
      <c r="L1305" s="341" t="s">
        <v>2984</v>
      </c>
      <c r="M1305" s="342">
        <v>548108</v>
      </c>
      <c r="N1305" s="332">
        <v>0</v>
      </c>
      <c r="O1305" s="339"/>
      <c r="P1305" s="342">
        <f>+RP_2024[[#This Row],[VALOR INICIAL]]-RP_2024[[#This Row],[VALOR ANULACION]]</f>
        <v>548108</v>
      </c>
      <c r="Q1305" s="343"/>
      <c r="R1305" s="341">
        <f>VALUE(LEFT(RP_2024[[#This Row],[OBJETO]],3))</f>
        <v>549</v>
      </c>
      <c r="S1305" s="344">
        <f t="shared" si="12"/>
        <v>242</v>
      </c>
      <c r="T1305" s="341" t="str">
        <f>SUBSTITUTE(RP_2024[[#This Row],[CODIGO TIPO]],"-","")</f>
        <v>O232020200991122</v>
      </c>
      <c r="U1305" s="337">
        <v>1905014</v>
      </c>
      <c r="V1305" s="341">
        <f>VALUE(LEFT(RIGHT(RP_2024[[#This Row],[IMPUTACION PRESUPUESTAL]],6),3))</f>
        <v>229</v>
      </c>
      <c r="W1305" s="335" t="s">
        <v>1241</v>
      </c>
      <c r="X1305" s="335">
        <f>VALUE(LEFT(RP_2024[[#This Row],[Actividad]],SEARCH(".",RP_2024[[#This Row],[Actividad]],1)-1))</f>
        <v>15</v>
      </c>
      <c r="Y1305" s="337">
        <f>MONTH(RP_2024[[#This Row],[FECHA RP]])</f>
        <v>12</v>
      </c>
      <c r="Z1305" s="336" t="str">
        <f>IF(RP_2024[[#This Row],[FEC ANULACION]]="","",MONTH(RP_2024[[#This Row],[FEC ANULACION]]))</f>
        <v/>
      </c>
      <c r="AA1305" s="337" t="s">
        <v>1591</v>
      </c>
      <c r="AB1305" s="337" t="s">
        <v>3392</v>
      </c>
      <c r="AC1305" s="337" t="str">
        <f>MID(RP_2024[[#This Row],[Elemento PEP]],11,2)</f>
        <v>13</v>
      </c>
    </row>
    <row r="1306" spans="1:29">
      <c r="A1306" s="338">
        <v>6075</v>
      </c>
      <c r="B1306" s="348">
        <v>45628</v>
      </c>
      <c r="C1306" s="340" t="s">
        <v>1728</v>
      </c>
      <c r="D1306" s="340" t="s">
        <v>3245</v>
      </c>
      <c r="E1306" s="338" t="s">
        <v>1579</v>
      </c>
      <c r="F1306" s="338">
        <v>6730</v>
      </c>
      <c r="G1306" s="348">
        <v>45624</v>
      </c>
      <c r="H1306" s="341">
        <v>41752024</v>
      </c>
      <c r="I1306" s="341" t="s">
        <v>1708</v>
      </c>
      <c r="J1306" s="341">
        <v>57002</v>
      </c>
      <c r="K1306" s="341" t="s">
        <v>1704</v>
      </c>
      <c r="L1306" s="341" t="s">
        <v>1705</v>
      </c>
      <c r="M1306" s="342">
        <v>41875504</v>
      </c>
      <c r="N1306" s="332">
        <v>0</v>
      </c>
      <c r="O1306" s="339"/>
      <c r="P1306" s="342">
        <f>+RP_2024[[#This Row],[VALOR INICIAL]]-RP_2024[[#This Row],[VALOR ANULACION]]</f>
        <v>41875504</v>
      </c>
      <c r="Q1306" s="343"/>
      <c r="R1306" s="341">
        <f>VALUE(LEFT(RP_2024[[#This Row],[OBJETO]],3))</f>
        <v>549</v>
      </c>
      <c r="S1306" s="344">
        <f t="shared" si="12"/>
        <v>242</v>
      </c>
      <c r="T1306" s="341" t="str">
        <f>SUBSTITUTE(RP_2024[[#This Row],[CODIGO TIPO]],"-","")</f>
        <v>O232020200991122</v>
      </c>
      <c r="U1306" s="337">
        <v>1905014</v>
      </c>
      <c r="V1306" s="341">
        <f>VALUE(LEFT(RIGHT(RP_2024[[#This Row],[IMPUTACION PRESUPUESTAL]],6),3))</f>
        <v>124</v>
      </c>
      <c r="W1306" s="335" t="s">
        <v>1099</v>
      </c>
      <c r="X1306" s="335">
        <f>VALUE(LEFT(RP_2024[[#This Row],[Actividad]],SEARCH(".",RP_2024[[#This Row],[Actividad]],1)-1))</f>
        <v>16</v>
      </c>
      <c r="Y1306" s="337">
        <f>MONTH(RP_2024[[#This Row],[FECHA RP]])</f>
        <v>12</v>
      </c>
      <c r="Z1306" s="336" t="str">
        <f>IF(RP_2024[[#This Row],[FEC ANULACION]]="","",MONTH(RP_2024[[#This Row],[FEC ANULACION]]))</f>
        <v/>
      </c>
      <c r="AA1306" s="337" t="s">
        <v>1588</v>
      </c>
      <c r="AB1306" s="337" t="s">
        <v>3392</v>
      </c>
      <c r="AC1306" s="337" t="str">
        <f>MID(RP_2024[[#This Row],[Elemento PEP]],11,2)</f>
        <v>13</v>
      </c>
    </row>
    <row r="1307" spans="1:29">
      <c r="A1307" s="338">
        <v>6075</v>
      </c>
      <c r="B1307" s="348">
        <v>45628</v>
      </c>
      <c r="C1307" s="340" t="s">
        <v>1728</v>
      </c>
      <c r="D1307" s="340" t="s">
        <v>3245</v>
      </c>
      <c r="E1307" s="338" t="s">
        <v>1579</v>
      </c>
      <c r="F1307" s="338">
        <v>6730</v>
      </c>
      <c r="G1307" s="348">
        <v>45624</v>
      </c>
      <c r="H1307" s="341">
        <v>41752024</v>
      </c>
      <c r="I1307" s="341" t="s">
        <v>1708</v>
      </c>
      <c r="J1307" s="341">
        <v>57002</v>
      </c>
      <c r="K1307" s="341" t="s">
        <v>1704</v>
      </c>
      <c r="L1307" s="341" t="s">
        <v>1705</v>
      </c>
      <c r="M1307" s="342">
        <v>32144112</v>
      </c>
      <c r="N1307" s="332">
        <v>0</v>
      </c>
      <c r="O1307" s="339"/>
      <c r="P1307" s="342">
        <f>+RP_2024[[#This Row],[VALOR INICIAL]]-RP_2024[[#This Row],[VALOR ANULACION]]</f>
        <v>32144112</v>
      </c>
      <c r="Q1307" s="343"/>
      <c r="R1307" s="341">
        <f>VALUE(LEFT(RP_2024[[#This Row],[OBJETO]],3))</f>
        <v>549</v>
      </c>
      <c r="S1307" s="344">
        <f t="shared" si="12"/>
        <v>242</v>
      </c>
      <c r="T1307" s="341" t="str">
        <f>SUBSTITUTE(RP_2024[[#This Row],[CODIGO TIPO]],"-","")</f>
        <v>O232020200991122</v>
      </c>
      <c r="U1307" s="337">
        <v>1905014</v>
      </c>
      <c r="V1307" s="341">
        <f>VALUE(LEFT(RIGHT(RP_2024[[#This Row],[IMPUTACION PRESUPUESTAL]],6),3))</f>
        <v>124</v>
      </c>
      <c r="W1307" s="335" t="s">
        <v>1104</v>
      </c>
      <c r="X1307" s="335">
        <f>VALUE(LEFT(RP_2024[[#This Row],[Actividad]],SEARCH(".",RP_2024[[#This Row],[Actividad]],1)-1))</f>
        <v>16</v>
      </c>
      <c r="Y1307" s="337">
        <f>MONTH(RP_2024[[#This Row],[FECHA RP]])</f>
        <v>12</v>
      </c>
      <c r="Z1307" s="336" t="str">
        <f>IF(RP_2024[[#This Row],[FEC ANULACION]]="","",MONTH(RP_2024[[#This Row],[FEC ANULACION]]))</f>
        <v/>
      </c>
      <c r="AA1307" s="337" t="s">
        <v>1588</v>
      </c>
      <c r="AB1307" s="337" t="s">
        <v>3392</v>
      </c>
      <c r="AC1307" s="337" t="str">
        <f>MID(RP_2024[[#This Row],[Elemento PEP]],11,2)</f>
        <v>13</v>
      </c>
    </row>
    <row r="1308" spans="1:29">
      <c r="A1308" s="338">
        <v>6076</v>
      </c>
      <c r="B1308" s="348">
        <v>45628</v>
      </c>
      <c r="C1308" s="340" t="s">
        <v>1757</v>
      </c>
      <c r="D1308" s="340" t="s">
        <v>3245</v>
      </c>
      <c r="E1308" s="338" t="s">
        <v>1579</v>
      </c>
      <c r="F1308" s="338">
        <v>6720</v>
      </c>
      <c r="G1308" s="348">
        <v>45624</v>
      </c>
      <c r="H1308" s="341">
        <v>41752024</v>
      </c>
      <c r="I1308" s="341" t="s">
        <v>1708</v>
      </c>
      <c r="J1308" s="341">
        <v>57002</v>
      </c>
      <c r="K1308" s="341" t="s">
        <v>1704</v>
      </c>
      <c r="L1308" s="341" t="s">
        <v>1705</v>
      </c>
      <c r="M1308" s="342">
        <v>14913806</v>
      </c>
      <c r="N1308" s="332">
        <v>0</v>
      </c>
      <c r="O1308" s="339"/>
      <c r="P1308" s="342">
        <f>+RP_2024[[#This Row],[VALOR INICIAL]]-RP_2024[[#This Row],[VALOR ANULACION]]</f>
        <v>14913806</v>
      </c>
      <c r="Q1308" s="343"/>
      <c r="R1308" s="341">
        <f>VALUE(LEFT(RP_2024[[#This Row],[OBJETO]],3))</f>
        <v>549</v>
      </c>
      <c r="S1308" s="344">
        <f t="shared" si="12"/>
        <v>242</v>
      </c>
      <c r="T1308" s="341" t="str">
        <f>SUBSTITUTE(RP_2024[[#This Row],[CODIGO TIPO]],"-","")</f>
        <v>O232020200991122</v>
      </c>
      <c r="U1308" s="337">
        <v>1905014</v>
      </c>
      <c r="V1308" s="341">
        <f>VALUE(LEFT(RIGHT(RP_2024[[#This Row],[IMPUTACION PRESUPUESTAL]],6),3))</f>
        <v>132</v>
      </c>
      <c r="W1308" s="335" t="s">
        <v>1248</v>
      </c>
      <c r="X1308" s="335">
        <f>VALUE(LEFT(RP_2024[[#This Row],[Actividad]],SEARCH(".",RP_2024[[#This Row],[Actividad]],1)-1))</f>
        <v>23</v>
      </c>
      <c r="Y1308" s="337">
        <f>MONTH(RP_2024[[#This Row],[FECHA RP]])</f>
        <v>12</v>
      </c>
      <c r="Z1308" s="336" t="str">
        <f>IF(RP_2024[[#This Row],[FEC ANULACION]]="","",MONTH(RP_2024[[#This Row],[FEC ANULACION]]))</f>
        <v/>
      </c>
      <c r="AA1308" s="337" t="s">
        <v>1588</v>
      </c>
      <c r="AB1308" s="337" t="s">
        <v>3393</v>
      </c>
      <c r="AC1308" s="337" t="str">
        <f>MID(RP_2024[[#This Row],[Elemento PEP]],11,2)</f>
        <v>07</v>
      </c>
    </row>
    <row r="1309" spans="1:29">
      <c r="A1309" s="338">
        <v>6077</v>
      </c>
      <c r="B1309" s="348">
        <v>45628</v>
      </c>
      <c r="C1309" s="340" t="s">
        <v>1741</v>
      </c>
      <c r="D1309" s="340" t="s">
        <v>3245</v>
      </c>
      <c r="E1309" s="338" t="s">
        <v>1579</v>
      </c>
      <c r="F1309" s="338">
        <v>6721</v>
      </c>
      <c r="G1309" s="348">
        <v>45624</v>
      </c>
      <c r="H1309" s="341">
        <v>41752024</v>
      </c>
      <c r="I1309" s="341" t="s">
        <v>1708</v>
      </c>
      <c r="J1309" s="341">
        <v>57002</v>
      </c>
      <c r="K1309" s="341" t="s">
        <v>1704</v>
      </c>
      <c r="L1309" s="341" t="s">
        <v>1705</v>
      </c>
      <c r="M1309" s="342">
        <v>8202486</v>
      </c>
      <c r="N1309" s="332">
        <v>0</v>
      </c>
      <c r="O1309" s="339"/>
      <c r="P1309" s="342">
        <f>+RP_2024[[#This Row],[VALOR INICIAL]]-RP_2024[[#This Row],[VALOR ANULACION]]</f>
        <v>8202486</v>
      </c>
      <c r="Q1309" s="343"/>
      <c r="R1309" s="341">
        <f>VALUE(LEFT(RP_2024[[#This Row],[OBJETO]],3))</f>
        <v>549</v>
      </c>
      <c r="S1309" s="344">
        <f t="shared" si="12"/>
        <v>242</v>
      </c>
      <c r="T1309" s="341" t="str">
        <f>SUBSTITUTE(RP_2024[[#This Row],[CODIGO TIPO]],"-","")</f>
        <v>O232020200991122</v>
      </c>
      <c r="U1309" s="337">
        <v>1905014</v>
      </c>
      <c r="V1309" s="341">
        <f>VALUE(LEFT(RIGHT(RP_2024[[#This Row],[IMPUTACION PRESUPUESTAL]],6),3))</f>
        <v>128</v>
      </c>
      <c r="W1309" s="335" t="s">
        <v>1246</v>
      </c>
      <c r="X1309" s="335">
        <f>VALUE(LEFT(RP_2024[[#This Row],[Actividad]],SEARCH(".",RP_2024[[#This Row],[Actividad]],1)-1))</f>
        <v>21</v>
      </c>
      <c r="Y1309" s="337">
        <f>MONTH(RP_2024[[#This Row],[FECHA RP]])</f>
        <v>12</v>
      </c>
      <c r="Z1309" s="336" t="str">
        <f>IF(RP_2024[[#This Row],[FEC ANULACION]]="","",MONTH(RP_2024[[#This Row],[FEC ANULACION]]))</f>
        <v/>
      </c>
      <c r="AA1309" s="337" t="s">
        <v>1588</v>
      </c>
      <c r="AB1309" s="337" t="s">
        <v>3393</v>
      </c>
      <c r="AC1309" s="337" t="str">
        <f>MID(RP_2024[[#This Row],[Elemento PEP]],11,2)</f>
        <v>07</v>
      </c>
    </row>
    <row r="1310" spans="1:29">
      <c r="A1310" s="338">
        <v>6078</v>
      </c>
      <c r="B1310" s="348">
        <v>45628</v>
      </c>
      <c r="C1310" s="340" t="s">
        <v>1736</v>
      </c>
      <c r="D1310" s="340" t="s">
        <v>3245</v>
      </c>
      <c r="E1310" s="338" t="s">
        <v>1579</v>
      </c>
      <c r="F1310" s="338">
        <v>6722</v>
      </c>
      <c r="G1310" s="348">
        <v>45624</v>
      </c>
      <c r="H1310" s="341">
        <v>41752024</v>
      </c>
      <c r="I1310" s="341" t="s">
        <v>1708</v>
      </c>
      <c r="J1310" s="341">
        <v>57002</v>
      </c>
      <c r="K1310" s="341" t="s">
        <v>1704</v>
      </c>
      <c r="L1310" s="341" t="s">
        <v>1705</v>
      </c>
      <c r="M1310" s="342">
        <v>50250891</v>
      </c>
      <c r="N1310" s="332">
        <v>0</v>
      </c>
      <c r="O1310" s="339"/>
      <c r="P1310" s="342">
        <f>+RP_2024[[#This Row],[VALOR INICIAL]]-RP_2024[[#This Row],[VALOR ANULACION]]</f>
        <v>50250891</v>
      </c>
      <c r="Q1310" s="343"/>
      <c r="R1310" s="341">
        <f>VALUE(LEFT(RP_2024[[#This Row],[OBJETO]],3))</f>
        <v>549</v>
      </c>
      <c r="S1310" s="344">
        <f t="shared" si="12"/>
        <v>242</v>
      </c>
      <c r="T1310" s="341" t="str">
        <f>SUBSTITUTE(RP_2024[[#This Row],[CODIGO TIPO]],"-","")</f>
        <v>O232020200991122</v>
      </c>
      <c r="U1310" s="337">
        <v>1905014</v>
      </c>
      <c r="V1310" s="341">
        <f>VALUE(LEFT(RIGHT(RP_2024[[#This Row],[IMPUTACION PRESUPUESTAL]],6),3))</f>
        <v>127</v>
      </c>
      <c r="W1310" s="335" t="s">
        <v>1244</v>
      </c>
      <c r="X1310" s="335">
        <f>VALUE(LEFT(RP_2024[[#This Row],[Actividad]],SEARCH(".",RP_2024[[#This Row],[Actividad]],1)-1))</f>
        <v>19</v>
      </c>
      <c r="Y1310" s="337">
        <f>MONTH(RP_2024[[#This Row],[FECHA RP]])</f>
        <v>12</v>
      </c>
      <c r="Z1310" s="336" t="str">
        <f>IF(RP_2024[[#This Row],[FEC ANULACION]]="","",MONTH(RP_2024[[#This Row],[FEC ANULACION]]))</f>
        <v/>
      </c>
      <c r="AA1310" s="337" t="s">
        <v>1588</v>
      </c>
      <c r="AB1310" s="337" t="s">
        <v>3393</v>
      </c>
      <c r="AC1310" s="337" t="str">
        <f>MID(RP_2024[[#This Row],[Elemento PEP]],11,2)</f>
        <v>07</v>
      </c>
    </row>
    <row r="1311" spans="1:29">
      <c r="A1311" s="338">
        <v>6079</v>
      </c>
      <c r="B1311" s="348">
        <v>45628</v>
      </c>
      <c r="C1311" s="340" t="s">
        <v>1713</v>
      </c>
      <c r="D1311" s="340" t="s">
        <v>3245</v>
      </c>
      <c r="E1311" s="338" t="s">
        <v>1579</v>
      </c>
      <c r="F1311" s="338">
        <v>6718</v>
      </c>
      <c r="G1311" s="348">
        <v>45624</v>
      </c>
      <c r="H1311" s="341">
        <v>41752024</v>
      </c>
      <c r="I1311" s="341" t="s">
        <v>1708</v>
      </c>
      <c r="J1311" s="341">
        <v>57002</v>
      </c>
      <c r="K1311" s="341" t="s">
        <v>1704</v>
      </c>
      <c r="L1311" s="341" t="s">
        <v>1705</v>
      </c>
      <c r="M1311" s="342">
        <v>41939962</v>
      </c>
      <c r="N1311" s="332">
        <v>0</v>
      </c>
      <c r="O1311" s="339"/>
      <c r="P1311" s="342">
        <f>+RP_2024[[#This Row],[VALOR INICIAL]]-RP_2024[[#This Row],[VALOR ANULACION]]</f>
        <v>41939962</v>
      </c>
      <c r="Q1311" s="343"/>
      <c r="R1311" s="341">
        <f>VALUE(LEFT(RP_2024[[#This Row],[OBJETO]],3))</f>
        <v>549</v>
      </c>
      <c r="S1311" s="344">
        <f t="shared" si="12"/>
        <v>242</v>
      </c>
      <c r="T1311" s="341" t="str">
        <f>SUBSTITUTE(RP_2024[[#This Row],[CODIGO TIPO]],"-","")</f>
        <v>O232020200991122</v>
      </c>
      <c r="U1311" s="337">
        <v>1905014</v>
      </c>
      <c r="V1311" s="341">
        <f>VALUE(LEFT(RIGHT(RP_2024[[#This Row],[IMPUTACION PRESUPUESTAL]],6),3))</f>
        <v>1</v>
      </c>
      <c r="W1311" s="335" t="s">
        <v>810</v>
      </c>
      <c r="X1311" s="335">
        <f>VALUE(LEFT(RP_2024[[#This Row],[Actividad]],SEARCH(".",RP_2024[[#This Row],[Actividad]],1)-1))</f>
        <v>10</v>
      </c>
      <c r="Y1311" s="337">
        <f>MONTH(RP_2024[[#This Row],[FECHA RP]])</f>
        <v>12</v>
      </c>
      <c r="Z1311" s="336" t="str">
        <f>IF(RP_2024[[#This Row],[FEC ANULACION]]="","",MONTH(RP_2024[[#This Row],[FEC ANULACION]]))</f>
        <v/>
      </c>
      <c r="AA1311" s="337" t="s">
        <v>1588</v>
      </c>
      <c r="AB1311" s="337" t="s">
        <v>3392</v>
      </c>
      <c r="AC1311" s="337" t="str">
        <f>MID(RP_2024[[#This Row],[Elemento PEP]],11,2)</f>
        <v>13</v>
      </c>
    </row>
    <row r="1312" spans="1:29">
      <c r="A1312" s="338">
        <v>6080</v>
      </c>
      <c r="B1312" s="348">
        <v>45628</v>
      </c>
      <c r="C1312" s="340" t="s">
        <v>1743</v>
      </c>
      <c r="D1312" s="340" t="s">
        <v>3245</v>
      </c>
      <c r="E1312" s="338" t="s">
        <v>1579</v>
      </c>
      <c r="F1312" s="338">
        <v>6719</v>
      </c>
      <c r="G1312" s="348">
        <v>45624</v>
      </c>
      <c r="H1312" s="341">
        <v>41752024</v>
      </c>
      <c r="I1312" s="341" t="s">
        <v>1708</v>
      </c>
      <c r="J1312" s="341">
        <v>57002</v>
      </c>
      <c r="K1312" s="341" t="s">
        <v>1704</v>
      </c>
      <c r="L1312" s="341" t="s">
        <v>1705</v>
      </c>
      <c r="M1312" s="342">
        <v>8633167</v>
      </c>
      <c r="N1312" s="332">
        <v>0</v>
      </c>
      <c r="O1312" s="339"/>
      <c r="P1312" s="342">
        <f>+RP_2024[[#This Row],[VALOR INICIAL]]-RP_2024[[#This Row],[VALOR ANULACION]]</f>
        <v>8633167</v>
      </c>
      <c r="Q1312" s="343"/>
      <c r="R1312" s="341">
        <f>VALUE(LEFT(RP_2024[[#This Row],[OBJETO]],3))</f>
        <v>549</v>
      </c>
      <c r="S1312" s="344">
        <f t="shared" si="12"/>
        <v>242</v>
      </c>
      <c r="T1312" s="341" t="str">
        <f>SUBSTITUTE(RP_2024[[#This Row],[CODIGO TIPO]],"-","")</f>
        <v>O232020200991122</v>
      </c>
      <c r="U1312" s="337">
        <v>1905014</v>
      </c>
      <c r="V1312" s="341">
        <f>VALUE(LEFT(RIGHT(RP_2024[[#This Row],[IMPUTACION PRESUPUESTAL]],6),3))</f>
        <v>129</v>
      </c>
      <c r="W1312" s="335" t="s">
        <v>1247</v>
      </c>
      <c r="X1312" s="335">
        <f>VALUE(LEFT(RP_2024[[#This Row],[Actividad]],SEARCH(".",RP_2024[[#This Row],[Actividad]],1)-1))</f>
        <v>22</v>
      </c>
      <c r="Y1312" s="337">
        <f>MONTH(RP_2024[[#This Row],[FECHA RP]])</f>
        <v>12</v>
      </c>
      <c r="Z1312" s="336" t="str">
        <f>IF(RP_2024[[#This Row],[FEC ANULACION]]="","",MONTH(RP_2024[[#This Row],[FEC ANULACION]]))</f>
        <v/>
      </c>
      <c r="AA1312" s="337" t="s">
        <v>1588</v>
      </c>
      <c r="AB1312" s="337" t="s">
        <v>3390</v>
      </c>
      <c r="AC1312" s="337" t="str">
        <f>MID(RP_2024[[#This Row],[Elemento PEP]],11,2)</f>
        <v>08</v>
      </c>
    </row>
    <row r="1313" spans="1:29">
      <c r="A1313" s="338">
        <v>6081</v>
      </c>
      <c r="B1313" s="348">
        <v>45628</v>
      </c>
      <c r="C1313" s="340" t="s">
        <v>1712</v>
      </c>
      <c r="D1313" s="340" t="s">
        <v>3245</v>
      </c>
      <c r="E1313" s="338" t="s">
        <v>1579</v>
      </c>
      <c r="F1313" s="338">
        <v>6717</v>
      </c>
      <c r="G1313" s="348">
        <v>45624</v>
      </c>
      <c r="H1313" s="341">
        <v>41752024</v>
      </c>
      <c r="I1313" s="341" t="s">
        <v>1708</v>
      </c>
      <c r="J1313" s="341">
        <v>57002</v>
      </c>
      <c r="K1313" s="341" t="s">
        <v>1704</v>
      </c>
      <c r="L1313" s="341" t="s">
        <v>1705</v>
      </c>
      <c r="M1313" s="342">
        <v>69798699</v>
      </c>
      <c r="N1313" s="332">
        <v>0</v>
      </c>
      <c r="O1313" s="339"/>
      <c r="P1313" s="342">
        <f>+RP_2024[[#This Row],[VALOR INICIAL]]-RP_2024[[#This Row],[VALOR ANULACION]]</f>
        <v>69798699</v>
      </c>
      <c r="Q1313" s="343"/>
      <c r="R1313" s="341">
        <f>VALUE(LEFT(RP_2024[[#This Row],[OBJETO]],3))</f>
        <v>549</v>
      </c>
      <c r="S1313" s="344">
        <f t="shared" si="12"/>
        <v>242</v>
      </c>
      <c r="T1313" s="341" t="str">
        <f>SUBSTITUTE(RP_2024[[#This Row],[CODIGO TIPO]],"-","")</f>
        <v>O232020200991122</v>
      </c>
      <c r="U1313" s="337">
        <v>1905014</v>
      </c>
      <c r="V1313" s="341">
        <f>VALUE(LEFT(RIGHT(RP_2024[[#This Row],[IMPUTACION PRESUPUESTAL]],6),3))</f>
        <v>158</v>
      </c>
      <c r="W1313" s="335" t="s">
        <v>53</v>
      </c>
      <c r="X1313" s="335">
        <f>VALUE(LEFT(RP_2024[[#This Row],[Actividad]],SEARCH(".",RP_2024[[#This Row],[Actividad]],1)-1))</f>
        <v>9</v>
      </c>
      <c r="Y1313" s="337">
        <f>MONTH(RP_2024[[#This Row],[FECHA RP]])</f>
        <v>12</v>
      </c>
      <c r="Z1313" s="336" t="str">
        <f>IF(RP_2024[[#This Row],[FEC ANULACION]]="","",MONTH(RP_2024[[#This Row],[FEC ANULACION]]))</f>
        <v/>
      </c>
      <c r="AA1313" s="337" t="s">
        <v>1588</v>
      </c>
      <c r="AB1313" s="337" t="s">
        <v>3392</v>
      </c>
      <c r="AC1313" s="337" t="str">
        <f>MID(RP_2024[[#This Row],[Elemento PEP]],11,2)</f>
        <v>13</v>
      </c>
    </row>
    <row r="1314" spans="1:29">
      <c r="A1314" s="338">
        <v>6082</v>
      </c>
      <c r="B1314" s="348">
        <v>45628</v>
      </c>
      <c r="C1314" s="340" t="s">
        <v>2985</v>
      </c>
      <c r="D1314" s="340" t="s">
        <v>3245</v>
      </c>
      <c r="E1314" s="338" t="s">
        <v>1579</v>
      </c>
      <c r="F1314" s="338">
        <v>6716</v>
      </c>
      <c r="G1314" s="348">
        <v>45624</v>
      </c>
      <c r="H1314" s="341">
        <v>41752024</v>
      </c>
      <c r="I1314" s="341" t="s">
        <v>1708</v>
      </c>
      <c r="J1314" s="341">
        <v>49940</v>
      </c>
      <c r="K1314" s="341" t="s">
        <v>1704</v>
      </c>
      <c r="L1314" s="341" t="s">
        <v>2984</v>
      </c>
      <c r="M1314" s="342">
        <v>8084464</v>
      </c>
      <c r="N1314" s="332">
        <v>0</v>
      </c>
      <c r="O1314" s="339"/>
      <c r="P1314" s="342">
        <f>+RP_2024[[#This Row],[VALOR INICIAL]]-RP_2024[[#This Row],[VALOR ANULACION]]</f>
        <v>8084464</v>
      </c>
      <c r="Q1314" s="343"/>
      <c r="R1314" s="341">
        <f>VALUE(LEFT(RP_2024[[#This Row],[OBJETO]],3))</f>
        <v>549</v>
      </c>
      <c r="S1314" s="344">
        <f t="shared" si="12"/>
        <v>242</v>
      </c>
      <c r="T1314" s="341" t="str">
        <f>SUBSTITUTE(RP_2024[[#This Row],[CODIGO TIPO]],"-","")</f>
        <v>O232020200991122</v>
      </c>
      <c r="U1314" s="337">
        <v>1905014</v>
      </c>
      <c r="V1314" s="341">
        <f>VALUE(LEFT(RIGHT(RP_2024[[#This Row],[IMPUTACION PRESUPUESTAL]],6),3))</f>
        <v>228</v>
      </c>
      <c r="W1314" s="335" t="s">
        <v>52</v>
      </c>
      <c r="X1314" s="335">
        <f>VALUE(LEFT(RP_2024[[#This Row],[Actividad]],SEARCH(".",RP_2024[[#This Row],[Actividad]],1)-1))</f>
        <v>8</v>
      </c>
      <c r="Y1314" s="337">
        <f>MONTH(RP_2024[[#This Row],[FECHA RP]])</f>
        <v>12</v>
      </c>
      <c r="Z1314" s="336" t="str">
        <f>IF(RP_2024[[#This Row],[FEC ANULACION]]="","",MONTH(RP_2024[[#This Row],[FEC ANULACION]]))</f>
        <v/>
      </c>
      <c r="AA1314" s="337" t="s">
        <v>1591</v>
      </c>
      <c r="AB1314" s="337" t="s">
        <v>3392</v>
      </c>
      <c r="AC1314" s="337" t="str">
        <f>MID(RP_2024[[#This Row],[Elemento PEP]],11,2)</f>
        <v>13</v>
      </c>
    </row>
    <row r="1315" spans="1:29">
      <c r="A1315" s="338">
        <v>6083</v>
      </c>
      <c r="B1315" s="348">
        <v>45628</v>
      </c>
      <c r="C1315" s="340" t="s">
        <v>1747</v>
      </c>
      <c r="D1315" s="340" t="s">
        <v>3245</v>
      </c>
      <c r="E1315" s="338" t="s">
        <v>1579</v>
      </c>
      <c r="F1315" s="338">
        <v>6710</v>
      </c>
      <c r="G1315" s="348">
        <v>45624</v>
      </c>
      <c r="H1315" s="341">
        <v>41752024</v>
      </c>
      <c r="I1315" s="341" t="s">
        <v>1708</v>
      </c>
      <c r="J1315" s="341">
        <v>57002</v>
      </c>
      <c r="K1315" s="341" t="s">
        <v>1704</v>
      </c>
      <c r="L1315" s="341" t="s">
        <v>1705</v>
      </c>
      <c r="M1315" s="342">
        <v>14530634</v>
      </c>
      <c r="N1315" s="332">
        <v>0</v>
      </c>
      <c r="O1315" s="339"/>
      <c r="P1315" s="342">
        <f>+RP_2024[[#This Row],[VALOR INICIAL]]-RP_2024[[#This Row],[VALOR ANULACION]]</f>
        <v>14530634</v>
      </c>
      <c r="Q1315" s="343"/>
      <c r="R1315" s="341">
        <f>VALUE(LEFT(RP_2024[[#This Row],[OBJETO]],3))</f>
        <v>549</v>
      </c>
      <c r="S1315" s="344">
        <f t="shared" si="12"/>
        <v>242</v>
      </c>
      <c r="T1315" s="341" t="str">
        <f>SUBSTITUTE(RP_2024[[#This Row],[CODIGO TIPO]],"-","")</f>
        <v>O232020200991122</v>
      </c>
      <c r="U1315" s="337">
        <v>1905014</v>
      </c>
      <c r="V1315" s="341">
        <f>VALUE(LEFT(RIGHT(RP_2024[[#This Row],[IMPUTACION PRESUPUESTAL]],6),3))</f>
        <v>232</v>
      </c>
      <c r="W1315" s="335" t="s">
        <v>1237</v>
      </c>
      <c r="X1315" s="335">
        <f>VALUE(LEFT(RP_2024[[#This Row],[Actividad]],SEARCH(".",RP_2024[[#This Row],[Actividad]],1)-1))</f>
        <v>11</v>
      </c>
      <c r="Y1315" s="337">
        <f>MONTH(RP_2024[[#This Row],[FECHA RP]])</f>
        <v>12</v>
      </c>
      <c r="Z1315" s="336" t="str">
        <f>IF(RP_2024[[#This Row],[FEC ANULACION]]="","",MONTH(RP_2024[[#This Row],[FEC ANULACION]]))</f>
        <v/>
      </c>
      <c r="AA1315" s="337" t="s">
        <v>1588</v>
      </c>
      <c r="AB1315" s="337" t="s">
        <v>3393</v>
      </c>
      <c r="AC1315" s="337" t="str">
        <f>MID(RP_2024[[#This Row],[Elemento PEP]],11,2)</f>
        <v>07</v>
      </c>
    </row>
    <row r="1316" spans="1:29">
      <c r="A1316" s="338">
        <v>6084</v>
      </c>
      <c r="B1316" s="348">
        <v>45628</v>
      </c>
      <c r="C1316" s="340" t="s">
        <v>1740</v>
      </c>
      <c r="D1316" s="340" t="s">
        <v>3245</v>
      </c>
      <c r="E1316" s="338" t="s">
        <v>1579</v>
      </c>
      <c r="F1316" s="338">
        <v>6714</v>
      </c>
      <c r="G1316" s="348">
        <v>45624</v>
      </c>
      <c r="H1316" s="341">
        <v>41752024</v>
      </c>
      <c r="I1316" s="341" t="s">
        <v>1708</v>
      </c>
      <c r="J1316" s="341">
        <v>57002</v>
      </c>
      <c r="K1316" s="341" t="s">
        <v>1704</v>
      </c>
      <c r="L1316" s="341" t="s">
        <v>1705</v>
      </c>
      <c r="M1316" s="342">
        <v>36264928</v>
      </c>
      <c r="N1316" s="332">
        <v>0</v>
      </c>
      <c r="O1316" s="339"/>
      <c r="P1316" s="342">
        <f>+RP_2024[[#This Row],[VALOR INICIAL]]-RP_2024[[#This Row],[VALOR ANULACION]]</f>
        <v>36264928</v>
      </c>
      <c r="Q1316" s="343"/>
      <c r="R1316" s="341">
        <f>VALUE(LEFT(RP_2024[[#This Row],[OBJETO]],3))</f>
        <v>549</v>
      </c>
      <c r="S1316" s="344">
        <f t="shared" si="12"/>
        <v>242</v>
      </c>
      <c r="T1316" s="341" t="str">
        <f>SUBSTITUTE(RP_2024[[#This Row],[CODIGO TIPO]],"-","")</f>
        <v>O232020200991122</v>
      </c>
      <c r="U1316" s="337">
        <v>1905054</v>
      </c>
      <c r="V1316" s="341">
        <f>VALUE(LEFT(RIGHT(RP_2024[[#This Row],[IMPUTACION PRESUPUESTAL]],6),3))</f>
        <v>237</v>
      </c>
      <c r="W1316" s="335" t="s">
        <v>47</v>
      </c>
      <c r="X1316" s="335">
        <f>VALUE(LEFT(RP_2024[[#This Row],[Actividad]],SEARCH(".",RP_2024[[#This Row],[Actividad]],1)-1))</f>
        <v>4</v>
      </c>
      <c r="Y1316" s="337">
        <f>MONTH(RP_2024[[#This Row],[FECHA RP]])</f>
        <v>12</v>
      </c>
      <c r="Z1316" s="336" t="str">
        <f>IF(RP_2024[[#This Row],[FEC ANULACION]]="","",MONTH(RP_2024[[#This Row],[FEC ANULACION]]))</f>
        <v/>
      </c>
      <c r="AA1316" s="337" t="s">
        <v>1588</v>
      </c>
      <c r="AB1316" s="337" t="s">
        <v>3394</v>
      </c>
      <c r="AC1316" s="337" t="str">
        <f>MID(RP_2024[[#This Row],[Elemento PEP]],11,2)</f>
        <v>13</v>
      </c>
    </row>
    <row r="1317" spans="1:29">
      <c r="A1317" s="338">
        <v>6085</v>
      </c>
      <c r="B1317" s="348">
        <v>45628</v>
      </c>
      <c r="C1317" s="340" t="s">
        <v>3246</v>
      </c>
      <c r="D1317" s="340" t="s">
        <v>3245</v>
      </c>
      <c r="E1317" s="338" t="s">
        <v>1579</v>
      </c>
      <c r="F1317" s="338">
        <v>6712</v>
      </c>
      <c r="G1317" s="348">
        <v>45624</v>
      </c>
      <c r="H1317" s="341">
        <v>41752024</v>
      </c>
      <c r="I1317" s="341" t="s">
        <v>1708</v>
      </c>
      <c r="J1317" s="341">
        <v>12013</v>
      </c>
      <c r="K1317" s="341" t="s">
        <v>1704</v>
      </c>
      <c r="L1317" s="341" t="s">
        <v>1832</v>
      </c>
      <c r="M1317" s="342">
        <v>209988704</v>
      </c>
      <c r="N1317" s="332">
        <v>0</v>
      </c>
      <c r="O1317" s="339"/>
      <c r="P1317" s="342">
        <f>+RP_2024[[#This Row],[VALOR INICIAL]]-RP_2024[[#This Row],[VALOR ANULACION]]</f>
        <v>209988704</v>
      </c>
      <c r="Q1317" s="343"/>
      <c r="R1317" s="341">
        <f>VALUE(LEFT(RP_2024[[#This Row],[OBJETO]],3))</f>
        <v>549</v>
      </c>
      <c r="S1317" s="344">
        <f t="shared" si="12"/>
        <v>242</v>
      </c>
      <c r="T1317" s="341" t="str">
        <f>SUBSTITUTE(RP_2024[[#This Row],[CODIGO TIPO]],"-","")</f>
        <v>O232020200991122</v>
      </c>
      <c r="U1317" s="337">
        <v>1905054</v>
      </c>
      <c r="V1317" s="341">
        <f>VALUE(LEFT(RIGHT(RP_2024[[#This Row],[IMPUTACION PRESUPUESTAL]],6),3))</f>
        <v>102</v>
      </c>
      <c r="W1317" s="335" t="s">
        <v>44</v>
      </c>
      <c r="X1317" s="335">
        <f>VALUE(LEFT(RP_2024[[#This Row],[Actividad]],SEARCH(".",RP_2024[[#This Row],[Actividad]],1)-1))</f>
        <v>3</v>
      </c>
      <c r="Y1317" s="337">
        <f>MONTH(RP_2024[[#This Row],[FECHA RP]])</f>
        <v>12</v>
      </c>
      <c r="Z1317" s="336" t="str">
        <f>IF(RP_2024[[#This Row],[FEC ANULACION]]="","",MONTH(RP_2024[[#This Row],[FEC ANULACION]]))</f>
        <v/>
      </c>
      <c r="AA1317" s="337" t="s">
        <v>1589</v>
      </c>
      <c r="AB1317" s="337" t="s">
        <v>3394</v>
      </c>
      <c r="AC1317" s="337" t="str">
        <f>MID(RP_2024[[#This Row],[Elemento PEP]],11,2)</f>
        <v>13</v>
      </c>
    </row>
    <row r="1318" spans="1:29">
      <c r="A1318" s="338">
        <v>6086</v>
      </c>
      <c r="B1318" s="348">
        <v>45628</v>
      </c>
      <c r="C1318" s="340" t="s">
        <v>1737</v>
      </c>
      <c r="D1318" s="340" t="s">
        <v>3245</v>
      </c>
      <c r="E1318" s="338" t="s">
        <v>1579</v>
      </c>
      <c r="F1318" s="338">
        <v>6715</v>
      </c>
      <c r="G1318" s="348">
        <v>45624</v>
      </c>
      <c r="H1318" s="341">
        <v>41752024</v>
      </c>
      <c r="I1318" s="341" t="s">
        <v>1708</v>
      </c>
      <c r="J1318" s="341">
        <v>57002</v>
      </c>
      <c r="K1318" s="341" t="s">
        <v>1704</v>
      </c>
      <c r="L1318" s="341" t="s">
        <v>1705</v>
      </c>
      <c r="M1318" s="342">
        <v>8687074</v>
      </c>
      <c r="N1318" s="332">
        <v>0</v>
      </c>
      <c r="O1318" s="339"/>
      <c r="P1318" s="342">
        <f>+RP_2024[[#This Row],[VALOR INICIAL]]-RP_2024[[#This Row],[VALOR ANULACION]]</f>
        <v>8687074</v>
      </c>
      <c r="Q1318" s="343"/>
      <c r="R1318" s="341">
        <f>VALUE(LEFT(RP_2024[[#This Row],[OBJETO]],3))</f>
        <v>549</v>
      </c>
      <c r="S1318" s="344">
        <f t="shared" si="12"/>
        <v>242</v>
      </c>
      <c r="T1318" s="341" t="str">
        <f>SUBSTITUTE(RP_2024[[#This Row],[CODIGO TIPO]],"-","")</f>
        <v>O232020200991122</v>
      </c>
      <c r="U1318" s="337">
        <v>1905014</v>
      </c>
      <c r="V1318" s="341">
        <f>VALUE(LEFT(RIGHT(RP_2024[[#This Row],[IMPUTACION PRESUPUESTAL]],6),3))</f>
        <v>125</v>
      </c>
      <c r="W1318" s="335" t="s">
        <v>51</v>
      </c>
      <c r="X1318" s="335">
        <f>VALUE(LEFT(RP_2024[[#This Row],[Actividad]],SEARCH(".",RP_2024[[#This Row],[Actividad]],1)-1))</f>
        <v>7</v>
      </c>
      <c r="Y1318" s="337">
        <f>MONTH(RP_2024[[#This Row],[FECHA RP]])</f>
        <v>12</v>
      </c>
      <c r="Z1318" s="336" t="str">
        <f>IF(RP_2024[[#This Row],[FEC ANULACION]]="","",MONTH(RP_2024[[#This Row],[FEC ANULACION]]))</f>
        <v/>
      </c>
      <c r="AA1318" s="337" t="s">
        <v>1588</v>
      </c>
      <c r="AB1318" s="337" t="s">
        <v>3392</v>
      </c>
      <c r="AC1318" s="337" t="str">
        <f>MID(RP_2024[[#This Row],[Elemento PEP]],11,2)</f>
        <v>13</v>
      </c>
    </row>
    <row r="1319" spans="1:29">
      <c r="A1319" s="338">
        <v>6087</v>
      </c>
      <c r="B1319" s="348">
        <v>45628</v>
      </c>
      <c r="C1319" s="340" t="s">
        <v>1724</v>
      </c>
      <c r="D1319" s="340" t="s">
        <v>3245</v>
      </c>
      <c r="E1319" s="338" t="s">
        <v>1579</v>
      </c>
      <c r="F1319" s="338">
        <v>6711</v>
      </c>
      <c r="G1319" s="348">
        <v>45624</v>
      </c>
      <c r="H1319" s="341">
        <v>41752024</v>
      </c>
      <c r="I1319" s="341" t="s">
        <v>1708</v>
      </c>
      <c r="J1319" s="341">
        <v>57002</v>
      </c>
      <c r="K1319" s="341" t="s">
        <v>1704</v>
      </c>
      <c r="L1319" s="341" t="s">
        <v>1705</v>
      </c>
      <c r="M1319" s="342">
        <v>42902290</v>
      </c>
      <c r="N1319" s="332">
        <v>0</v>
      </c>
      <c r="O1319" s="339"/>
      <c r="P1319" s="342">
        <f>+RP_2024[[#This Row],[VALOR INICIAL]]-RP_2024[[#This Row],[VALOR ANULACION]]</f>
        <v>42902290</v>
      </c>
      <c r="Q1319" s="343"/>
      <c r="R1319" s="341">
        <f>VALUE(LEFT(RP_2024[[#This Row],[OBJETO]],3))</f>
        <v>549</v>
      </c>
      <c r="S1319" s="344">
        <f t="shared" si="12"/>
        <v>242</v>
      </c>
      <c r="T1319" s="341" t="str">
        <f>SUBSTITUTE(RP_2024[[#This Row],[CODIGO TIPO]],"-","")</f>
        <v>O232020200991122</v>
      </c>
      <c r="U1319" s="337">
        <v>1905014</v>
      </c>
      <c r="V1319" s="341">
        <f>VALUE(LEFT(RIGHT(RP_2024[[#This Row],[IMPUTACION PRESUPUESTAL]],6),3))</f>
        <v>3</v>
      </c>
      <c r="W1319" s="335" t="s">
        <v>815</v>
      </c>
      <c r="X1319" s="335">
        <f>VALUE(LEFT(RP_2024[[#This Row],[Actividad]],SEARCH(".",RP_2024[[#This Row],[Actividad]],1)-1))</f>
        <v>10</v>
      </c>
      <c r="Y1319" s="337">
        <f>MONTH(RP_2024[[#This Row],[FECHA RP]])</f>
        <v>12</v>
      </c>
      <c r="Z1319" s="336" t="str">
        <f>IF(RP_2024[[#This Row],[FEC ANULACION]]="","",MONTH(RP_2024[[#This Row],[FEC ANULACION]]))</f>
        <v/>
      </c>
      <c r="AA1319" s="337" t="s">
        <v>1588</v>
      </c>
      <c r="AB1319" s="337" t="s">
        <v>3392</v>
      </c>
      <c r="AC1319" s="337" t="str">
        <f>MID(RP_2024[[#This Row],[Elemento PEP]],11,2)</f>
        <v>13</v>
      </c>
    </row>
    <row r="1320" spans="1:29">
      <c r="A1320" s="338">
        <v>6088</v>
      </c>
      <c r="B1320" s="348">
        <v>45628</v>
      </c>
      <c r="C1320" s="340" t="s">
        <v>1749</v>
      </c>
      <c r="D1320" s="340" t="s">
        <v>3245</v>
      </c>
      <c r="E1320" s="338" t="s">
        <v>1579</v>
      </c>
      <c r="F1320" s="338">
        <v>6709</v>
      </c>
      <c r="G1320" s="348">
        <v>45624</v>
      </c>
      <c r="H1320" s="341">
        <v>41752024</v>
      </c>
      <c r="I1320" s="341" t="s">
        <v>1708</v>
      </c>
      <c r="J1320" s="341">
        <v>57002</v>
      </c>
      <c r="K1320" s="341" t="s">
        <v>1704</v>
      </c>
      <c r="L1320" s="341" t="s">
        <v>1705</v>
      </c>
      <c r="M1320" s="342">
        <v>15991672</v>
      </c>
      <c r="N1320" s="332">
        <v>0</v>
      </c>
      <c r="O1320" s="339"/>
      <c r="P1320" s="342">
        <f>+RP_2024[[#This Row],[VALOR INICIAL]]-RP_2024[[#This Row],[VALOR ANULACION]]</f>
        <v>15991672</v>
      </c>
      <c r="Q1320" s="343"/>
      <c r="R1320" s="341">
        <f>VALUE(LEFT(RP_2024[[#This Row],[OBJETO]],3))</f>
        <v>549</v>
      </c>
      <c r="S1320" s="344">
        <f t="shared" si="12"/>
        <v>242</v>
      </c>
      <c r="T1320" s="341" t="str">
        <f>SUBSTITUTE(RP_2024[[#This Row],[CODIGO TIPO]],"-","")</f>
        <v>O232020200991122</v>
      </c>
      <c r="U1320" s="337">
        <v>1905014</v>
      </c>
      <c r="V1320" s="341">
        <f>VALUE(LEFT(RIGHT(RP_2024[[#This Row],[IMPUTACION PRESUPUESTAL]],6),3))</f>
        <v>235</v>
      </c>
      <c r="W1320" s="335" t="s">
        <v>1240</v>
      </c>
      <c r="X1320" s="335">
        <f>VALUE(LEFT(RP_2024[[#This Row],[Actividad]],SEARCH(".",RP_2024[[#This Row],[Actividad]],1)-1))</f>
        <v>14</v>
      </c>
      <c r="Y1320" s="337">
        <f>MONTH(RP_2024[[#This Row],[FECHA RP]])</f>
        <v>12</v>
      </c>
      <c r="Z1320" s="336" t="str">
        <f>IF(RP_2024[[#This Row],[FEC ANULACION]]="","",MONTH(RP_2024[[#This Row],[FEC ANULACION]]))</f>
        <v/>
      </c>
      <c r="AA1320" s="337" t="s">
        <v>1588</v>
      </c>
      <c r="AB1320" s="337" t="s">
        <v>3392</v>
      </c>
      <c r="AC1320" s="337" t="str">
        <f>MID(RP_2024[[#This Row],[Elemento PEP]],11,2)</f>
        <v>13</v>
      </c>
    </row>
    <row r="1321" spans="1:29">
      <c r="A1321" s="338">
        <v>6089</v>
      </c>
      <c r="B1321" s="348">
        <v>45628</v>
      </c>
      <c r="C1321" s="340" t="s">
        <v>1748</v>
      </c>
      <c r="D1321" s="340" t="s">
        <v>3245</v>
      </c>
      <c r="E1321" s="338" t="s">
        <v>1579</v>
      </c>
      <c r="F1321" s="338">
        <v>6707</v>
      </c>
      <c r="G1321" s="348">
        <v>45624</v>
      </c>
      <c r="H1321" s="341">
        <v>41752024</v>
      </c>
      <c r="I1321" s="341" t="s">
        <v>1708</v>
      </c>
      <c r="J1321" s="341">
        <v>57002</v>
      </c>
      <c r="K1321" s="341" t="s">
        <v>1704</v>
      </c>
      <c r="L1321" s="341" t="s">
        <v>1705</v>
      </c>
      <c r="M1321" s="342">
        <v>30477245</v>
      </c>
      <c r="N1321" s="332">
        <v>0</v>
      </c>
      <c r="O1321" s="339"/>
      <c r="P1321" s="342">
        <f>+RP_2024[[#This Row],[VALOR INICIAL]]-RP_2024[[#This Row],[VALOR ANULACION]]</f>
        <v>30477245</v>
      </c>
      <c r="Q1321" s="343"/>
      <c r="R1321" s="341">
        <f>VALUE(LEFT(RP_2024[[#This Row],[OBJETO]],3))</f>
        <v>549</v>
      </c>
      <c r="S1321" s="344">
        <f t="shared" si="12"/>
        <v>242</v>
      </c>
      <c r="T1321" s="341" t="str">
        <f>SUBSTITUTE(RP_2024[[#This Row],[CODIGO TIPO]],"-","")</f>
        <v>O232020200991122</v>
      </c>
      <c r="U1321" s="337">
        <v>1905014</v>
      </c>
      <c r="V1321" s="341">
        <f>VALUE(LEFT(RIGHT(RP_2024[[#This Row],[IMPUTACION PRESUPUESTAL]],6),3))</f>
        <v>233</v>
      </c>
      <c r="W1321" s="335" t="s">
        <v>1238</v>
      </c>
      <c r="X1321" s="335">
        <f>VALUE(LEFT(RP_2024[[#This Row],[Actividad]],SEARCH(".",RP_2024[[#This Row],[Actividad]],1)-1))</f>
        <v>12</v>
      </c>
      <c r="Y1321" s="337">
        <f>MONTH(RP_2024[[#This Row],[FECHA RP]])</f>
        <v>12</v>
      </c>
      <c r="Z1321" s="336" t="str">
        <f>IF(RP_2024[[#This Row],[FEC ANULACION]]="","",MONTH(RP_2024[[#This Row],[FEC ANULACION]]))</f>
        <v/>
      </c>
      <c r="AA1321" s="337" t="s">
        <v>1588</v>
      </c>
      <c r="AB1321" s="337" t="s">
        <v>3392</v>
      </c>
      <c r="AC1321" s="337" t="str">
        <f>MID(RP_2024[[#This Row],[Elemento PEP]],11,2)</f>
        <v>13</v>
      </c>
    </row>
    <row r="1322" spans="1:29">
      <c r="A1322" s="338">
        <v>6090</v>
      </c>
      <c r="B1322" s="348">
        <v>45628</v>
      </c>
      <c r="C1322" s="340" t="s">
        <v>1723</v>
      </c>
      <c r="D1322" s="340" t="s">
        <v>3245</v>
      </c>
      <c r="E1322" s="338" t="s">
        <v>1579</v>
      </c>
      <c r="F1322" s="338">
        <v>6835</v>
      </c>
      <c r="G1322" s="348">
        <v>45624</v>
      </c>
      <c r="H1322" s="341">
        <v>41752024</v>
      </c>
      <c r="I1322" s="341" t="s">
        <v>1708</v>
      </c>
      <c r="J1322" s="341">
        <v>57002</v>
      </c>
      <c r="K1322" s="341" t="s">
        <v>1704</v>
      </c>
      <c r="L1322" s="341" t="s">
        <v>1705</v>
      </c>
      <c r="M1322" s="342">
        <v>16490579</v>
      </c>
      <c r="N1322" s="332">
        <v>0</v>
      </c>
      <c r="O1322" s="339"/>
      <c r="P1322" s="342">
        <f>+RP_2024[[#This Row],[VALOR INICIAL]]-RP_2024[[#This Row],[VALOR ANULACION]]</f>
        <v>16490579</v>
      </c>
      <c r="Q1322" s="343"/>
      <c r="R1322" s="341">
        <f>VALUE(LEFT(RP_2024[[#This Row],[OBJETO]],3))</f>
        <v>549</v>
      </c>
      <c r="S1322" s="344">
        <f t="shared" si="12"/>
        <v>242</v>
      </c>
      <c r="T1322" s="341" t="str">
        <f>SUBSTITUTE(RP_2024[[#This Row],[CODIGO TIPO]],"-","")</f>
        <v>O232020200991122</v>
      </c>
      <c r="U1322" s="337">
        <v>1905049</v>
      </c>
      <c r="V1322" s="341">
        <f>VALUE(LEFT(RIGHT(RP_2024[[#This Row],[IMPUTACION PRESUPUESTAL]],6),3))</f>
        <v>148</v>
      </c>
      <c r="W1322" s="335" t="s">
        <v>1274</v>
      </c>
      <c r="X1322" s="335">
        <f>VALUE(LEFT(RP_2024[[#This Row],[Actividad]],SEARCH(".",RP_2024[[#This Row],[Actividad]],1)-1))</f>
        <v>40</v>
      </c>
      <c r="Y1322" s="337">
        <f>MONTH(RP_2024[[#This Row],[FECHA RP]])</f>
        <v>12</v>
      </c>
      <c r="Z1322" s="336" t="str">
        <f>IF(RP_2024[[#This Row],[FEC ANULACION]]="","",MONTH(RP_2024[[#This Row],[FEC ANULACION]]))</f>
        <v/>
      </c>
      <c r="AA1322" s="337" t="s">
        <v>1588</v>
      </c>
      <c r="AB1322" s="337" t="s">
        <v>3386</v>
      </c>
      <c r="AC1322" s="337" t="str">
        <f>MID(RP_2024[[#This Row],[Elemento PEP]],11,2)</f>
        <v>13</v>
      </c>
    </row>
    <row r="1323" spans="1:29">
      <c r="A1323" s="338">
        <v>6091</v>
      </c>
      <c r="B1323" s="348">
        <v>45628</v>
      </c>
      <c r="C1323" s="340" t="s">
        <v>1732</v>
      </c>
      <c r="D1323" s="340" t="s">
        <v>3245</v>
      </c>
      <c r="E1323" s="338" t="s">
        <v>1579</v>
      </c>
      <c r="F1323" s="338">
        <v>6833</v>
      </c>
      <c r="G1323" s="348">
        <v>45624</v>
      </c>
      <c r="H1323" s="341">
        <v>41752024</v>
      </c>
      <c r="I1323" s="341" t="s">
        <v>1708</v>
      </c>
      <c r="J1323" s="341">
        <v>57002</v>
      </c>
      <c r="K1323" s="341" t="s">
        <v>1704</v>
      </c>
      <c r="L1323" s="341" t="s">
        <v>1705</v>
      </c>
      <c r="M1323" s="342">
        <v>39285812</v>
      </c>
      <c r="N1323" s="332">
        <v>0</v>
      </c>
      <c r="O1323" s="339"/>
      <c r="P1323" s="342">
        <f>+RP_2024[[#This Row],[VALOR INICIAL]]-RP_2024[[#This Row],[VALOR ANULACION]]</f>
        <v>39285812</v>
      </c>
      <c r="Q1323" s="343"/>
      <c r="R1323" s="341">
        <f>VALUE(LEFT(RP_2024[[#This Row],[OBJETO]],3))</f>
        <v>549</v>
      </c>
      <c r="S1323" s="344">
        <f t="shared" si="12"/>
        <v>242</v>
      </c>
      <c r="T1323" s="341" t="str">
        <f>SUBSTITUTE(RP_2024[[#This Row],[CODIGO TIPO]],"-","")</f>
        <v>O232020200991122</v>
      </c>
      <c r="U1323" s="337">
        <v>1905049</v>
      </c>
      <c r="V1323" s="341">
        <f>VALUE(LEFT(RIGHT(RP_2024[[#This Row],[IMPUTACION PRESUPUESTAL]],6),3))</f>
        <v>119</v>
      </c>
      <c r="W1323" s="335" t="s">
        <v>1272</v>
      </c>
      <c r="X1323" s="335">
        <f>VALUE(LEFT(RP_2024[[#This Row],[Actividad]],SEARCH(".",RP_2024[[#This Row],[Actividad]],1)-1))</f>
        <v>39</v>
      </c>
      <c r="Y1323" s="337">
        <f>MONTH(RP_2024[[#This Row],[FECHA RP]])</f>
        <v>12</v>
      </c>
      <c r="Z1323" s="336" t="str">
        <f>IF(RP_2024[[#This Row],[FEC ANULACION]]="","",MONTH(RP_2024[[#This Row],[FEC ANULACION]]))</f>
        <v/>
      </c>
      <c r="AA1323" s="337" t="s">
        <v>1588</v>
      </c>
      <c r="AB1323" s="337" t="s">
        <v>3388</v>
      </c>
      <c r="AC1323" s="337" t="str">
        <f>MID(RP_2024[[#This Row],[Elemento PEP]],11,2)</f>
        <v>03</v>
      </c>
    </row>
    <row r="1324" spans="1:29">
      <c r="A1324" s="338">
        <v>6092</v>
      </c>
      <c r="B1324" s="348">
        <v>45628</v>
      </c>
      <c r="C1324" s="340" t="s">
        <v>1727</v>
      </c>
      <c r="D1324" s="340" t="s">
        <v>3245</v>
      </c>
      <c r="E1324" s="338" t="s">
        <v>1579</v>
      </c>
      <c r="F1324" s="338">
        <v>6831</v>
      </c>
      <c r="G1324" s="348">
        <v>45624</v>
      </c>
      <c r="H1324" s="341">
        <v>41752024</v>
      </c>
      <c r="I1324" s="341" t="s">
        <v>1708</v>
      </c>
      <c r="J1324" s="341">
        <v>57002</v>
      </c>
      <c r="K1324" s="341" t="s">
        <v>1704</v>
      </c>
      <c r="L1324" s="341" t="s">
        <v>1705</v>
      </c>
      <c r="M1324" s="342">
        <v>59923341</v>
      </c>
      <c r="N1324" s="332">
        <v>0</v>
      </c>
      <c r="O1324" s="339"/>
      <c r="P1324" s="342">
        <f>+RP_2024[[#This Row],[VALOR INICIAL]]-RP_2024[[#This Row],[VALOR ANULACION]]</f>
        <v>59923341</v>
      </c>
      <c r="Q1324" s="343"/>
      <c r="R1324" s="341">
        <f>VALUE(LEFT(RP_2024[[#This Row],[OBJETO]],3))</f>
        <v>549</v>
      </c>
      <c r="S1324" s="344">
        <f t="shared" si="12"/>
        <v>242</v>
      </c>
      <c r="T1324" s="341" t="str">
        <f>SUBSTITUTE(RP_2024[[#This Row],[CODIGO TIPO]],"-","")</f>
        <v>O232020200991122</v>
      </c>
      <c r="U1324" s="337">
        <v>1905049</v>
      </c>
      <c r="V1324" s="341">
        <f>VALUE(LEFT(RIGHT(RP_2024[[#This Row],[IMPUTACION PRESUPUESTAL]],6),3))</f>
        <v>133</v>
      </c>
      <c r="W1324" s="335" t="s">
        <v>1271</v>
      </c>
      <c r="X1324" s="335">
        <f>VALUE(LEFT(RP_2024[[#This Row],[Actividad]],SEARCH(".",RP_2024[[#This Row],[Actividad]],1)-1))</f>
        <v>38</v>
      </c>
      <c r="Y1324" s="337">
        <f>MONTH(RP_2024[[#This Row],[FECHA RP]])</f>
        <v>12</v>
      </c>
      <c r="Z1324" s="336" t="str">
        <f>IF(RP_2024[[#This Row],[FEC ANULACION]]="","",MONTH(RP_2024[[#This Row],[FEC ANULACION]]))</f>
        <v/>
      </c>
      <c r="AA1324" s="337" t="s">
        <v>1588</v>
      </c>
      <c r="AB1324" s="337" t="s">
        <v>3386</v>
      </c>
      <c r="AC1324" s="337" t="str">
        <f>MID(RP_2024[[#This Row],[Elemento PEP]],11,2)</f>
        <v>13</v>
      </c>
    </row>
    <row r="1325" spans="1:29">
      <c r="A1325" s="338">
        <v>6092</v>
      </c>
      <c r="B1325" s="348">
        <v>45628</v>
      </c>
      <c r="C1325" s="340" t="s">
        <v>1727</v>
      </c>
      <c r="D1325" s="340" t="s">
        <v>3245</v>
      </c>
      <c r="E1325" s="338" t="s">
        <v>1579</v>
      </c>
      <c r="F1325" s="338">
        <v>6831</v>
      </c>
      <c r="G1325" s="348">
        <v>45624</v>
      </c>
      <c r="H1325" s="341">
        <v>41752024</v>
      </c>
      <c r="I1325" s="341" t="s">
        <v>1708</v>
      </c>
      <c r="J1325" s="341">
        <v>49809</v>
      </c>
      <c r="K1325" s="341" t="s">
        <v>1704</v>
      </c>
      <c r="L1325" s="341" t="s">
        <v>1719</v>
      </c>
      <c r="M1325" s="342">
        <v>423265929</v>
      </c>
      <c r="N1325" s="332">
        <v>0</v>
      </c>
      <c r="O1325" s="339"/>
      <c r="P1325" s="342">
        <f>+RP_2024[[#This Row],[VALOR INICIAL]]-RP_2024[[#This Row],[VALOR ANULACION]]</f>
        <v>423265929</v>
      </c>
      <c r="Q1325" s="343"/>
      <c r="R1325" s="341">
        <f>VALUE(LEFT(RP_2024[[#This Row],[OBJETO]],3))</f>
        <v>549</v>
      </c>
      <c r="S1325" s="344">
        <f t="shared" si="12"/>
        <v>242</v>
      </c>
      <c r="T1325" s="341" t="str">
        <f>SUBSTITUTE(RP_2024[[#This Row],[CODIGO TIPO]],"-","")</f>
        <v>O232020200991122</v>
      </c>
      <c r="U1325" s="337">
        <v>1905049</v>
      </c>
      <c r="V1325" s="341">
        <f>VALUE(LEFT(RIGHT(RP_2024[[#This Row],[IMPUTACION PRESUPUESTAL]],6),3))</f>
        <v>133</v>
      </c>
      <c r="W1325" s="335" t="s">
        <v>1270</v>
      </c>
      <c r="X1325" s="335">
        <f>VALUE(LEFT(RP_2024[[#This Row],[Actividad]],SEARCH(".",RP_2024[[#This Row],[Actividad]],1)-1))</f>
        <v>38</v>
      </c>
      <c r="Y1325" s="337">
        <f>MONTH(RP_2024[[#This Row],[FECHA RP]])</f>
        <v>12</v>
      </c>
      <c r="Z1325" s="336" t="str">
        <f>IF(RP_2024[[#This Row],[FEC ANULACION]]="","",MONTH(RP_2024[[#This Row],[FEC ANULACION]]))</f>
        <v/>
      </c>
      <c r="AA1325" s="337" t="s">
        <v>1589</v>
      </c>
      <c r="AB1325" s="337" t="s">
        <v>3386</v>
      </c>
      <c r="AC1325" s="337" t="str">
        <f>MID(RP_2024[[#This Row],[Elemento PEP]],11,2)</f>
        <v>13</v>
      </c>
    </row>
    <row r="1326" spans="1:29">
      <c r="A1326" s="338">
        <v>6093</v>
      </c>
      <c r="B1326" s="348">
        <v>45628</v>
      </c>
      <c r="C1326" s="340" t="s">
        <v>1734</v>
      </c>
      <c r="D1326" s="340" t="s">
        <v>3245</v>
      </c>
      <c r="E1326" s="338" t="s">
        <v>1579</v>
      </c>
      <c r="F1326" s="338">
        <v>6787</v>
      </c>
      <c r="G1326" s="348">
        <v>45624</v>
      </c>
      <c r="H1326" s="341">
        <v>41752024</v>
      </c>
      <c r="I1326" s="341" t="s">
        <v>1708</v>
      </c>
      <c r="J1326" s="341">
        <v>57002</v>
      </c>
      <c r="K1326" s="341" t="s">
        <v>1704</v>
      </c>
      <c r="L1326" s="341" t="s">
        <v>1705</v>
      </c>
      <c r="M1326" s="342">
        <v>13767089</v>
      </c>
      <c r="N1326" s="332">
        <v>0</v>
      </c>
      <c r="O1326" s="339"/>
      <c r="P1326" s="342">
        <f>+RP_2024[[#This Row],[VALOR INICIAL]]-RP_2024[[#This Row],[VALOR ANULACION]]</f>
        <v>13767089</v>
      </c>
      <c r="Q1326" s="343"/>
      <c r="R1326" s="341">
        <f>VALUE(LEFT(RP_2024[[#This Row],[OBJETO]],3))</f>
        <v>549</v>
      </c>
      <c r="S1326" s="344">
        <f t="shared" si="12"/>
        <v>242</v>
      </c>
      <c r="T1326" s="341" t="str">
        <f>SUBSTITUTE(RP_2024[[#This Row],[CODIGO TIPO]],"-","")</f>
        <v>O232020200991122</v>
      </c>
      <c r="U1326" s="337">
        <v>1905049</v>
      </c>
      <c r="V1326" s="341">
        <f>VALUE(LEFT(RIGHT(RP_2024[[#This Row],[IMPUTACION PRESUPUESTAL]],6),3))</f>
        <v>116</v>
      </c>
      <c r="W1326" s="335" t="s">
        <v>1265</v>
      </c>
      <c r="X1326" s="335">
        <f>VALUE(LEFT(RP_2024[[#This Row],[Actividad]],SEARCH(".",RP_2024[[#This Row],[Actividad]],1)-1))</f>
        <v>35</v>
      </c>
      <c r="Y1326" s="337">
        <f>MONTH(RP_2024[[#This Row],[FECHA RP]])</f>
        <v>12</v>
      </c>
      <c r="Z1326" s="336" t="str">
        <f>IF(RP_2024[[#This Row],[FEC ANULACION]]="","",MONTH(RP_2024[[#This Row],[FEC ANULACION]]))</f>
        <v/>
      </c>
      <c r="AA1326" s="337" t="s">
        <v>1588</v>
      </c>
      <c r="AB1326" s="337" t="s">
        <v>3388</v>
      </c>
      <c r="AC1326" s="337" t="str">
        <f>MID(RP_2024[[#This Row],[Elemento PEP]],11,2)</f>
        <v>03</v>
      </c>
    </row>
    <row r="1327" spans="1:29">
      <c r="A1327" s="338">
        <v>6094</v>
      </c>
      <c r="B1327" s="348">
        <v>45628</v>
      </c>
      <c r="C1327" s="340" t="s">
        <v>1753</v>
      </c>
      <c r="D1327" s="340" t="s">
        <v>3245</v>
      </c>
      <c r="E1327" s="338" t="s">
        <v>1579</v>
      </c>
      <c r="F1327" s="338">
        <v>6786</v>
      </c>
      <c r="G1327" s="348">
        <v>45624</v>
      </c>
      <c r="H1327" s="341">
        <v>41752024</v>
      </c>
      <c r="I1327" s="341" t="s">
        <v>1708</v>
      </c>
      <c r="J1327" s="341">
        <v>12013</v>
      </c>
      <c r="K1327" s="341" t="s">
        <v>1704</v>
      </c>
      <c r="L1327" s="341" t="s">
        <v>1832</v>
      </c>
      <c r="M1327" s="342">
        <v>3281968</v>
      </c>
      <c r="N1327" s="332">
        <v>0</v>
      </c>
      <c r="O1327" s="339"/>
      <c r="P1327" s="342">
        <f>+RP_2024[[#This Row],[VALOR INICIAL]]-RP_2024[[#This Row],[VALOR ANULACION]]</f>
        <v>3281968</v>
      </c>
      <c r="Q1327" s="343"/>
      <c r="R1327" s="341">
        <f>VALUE(LEFT(RP_2024[[#This Row],[OBJETO]],3))</f>
        <v>549</v>
      </c>
      <c r="S1327" s="344">
        <f t="shared" si="12"/>
        <v>242</v>
      </c>
      <c r="T1327" s="341" t="str">
        <f>SUBSTITUTE(RP_2024[[#This Row],[CODIGO TIPO]],"-","")</f>
        <v>O232020200991122</v>
      </c>
      <c r="U1327" s="337">
        <v>1905049</v>
      </c>
      <c r="V1327" s="341">
        <f>VALUE(LEFT(RIGHT(RP_2024[[#This Row],[IMPUTACION PRESUPUESTAL]],6),3))</f>
        <v>117</v>
      </c>
      <c r="W1327" s="335" t="s">
        <v>1264</v>
      </c>
      <c r="X1327" s="335">
        <f>VALUE(LEFT(RP_2024[[#This Row],[Actividad]],SEARCH(".",RP_2024[[#This Row],[Actividad]],1)-1))</f>
        <v>35</v>
      </c>
      <c r="Y1327" s="337">
        <f>MONTH(RP_2024[[#This Row],[FECHA RP]])</f>
        <v>12</v>
      </c>
      <c r="Z1327" s="336" t="str">
        <f>IF(RP_2024[[#This Row],[FEC ANULACION]]="","",MONTH(RP_2024[[#This Row],[FEC ANULACION]]))</f>
        <v/>
      </c>
      <c r="AA1327" s="337" t="s">
        <v>1589</v>
      </c>
      <c r="AB1327" s="337" t="s">
        <v>3388</v>
      </c>
      <c r="AC1327" s="337" t="str">
        <f>MID(RP_2024[[#This Row],[Elemento PEP]],11,2)</f>
        <v>03</v>
      </c>
    </row>
    <row r="1328" spans="1:29">
      <c r="A1328" s="338">
        <v>6095</v>
      </c>
      <c r="B1328" s="348">
        <v>45628</v>
      </c>
      <c r="C1328" s="340" t="s">
        <v>1733</v>
      </c>
      <c r="D1328" s="340" t="s">
        <v>3245</v>
      </c>
      <c r="E1328" s="338" t="s">
        <v>1579</v>
      </c>
      <c r="F1328" s="338">
        <v>6785</v>
      </c>
      <c r="G1328" s="348">
        <v>45624</v>
      </c>
      <c r="H1328" s="341">
        <v>41752024</v>
      </c>
      <c r="I1328" s="341" t="s">
        <v>1708</v>
      </c>
      <c r="J1328" s="341">
        <v>12013</v>
      </c>
      <c r="K1328" s="341" t="s">
        <v>1704</v>
      </c>
      <c r="L1328" s="341" t="s">
        <v>1832</v>
      </c>
      <c r="M1328" s="342">
        <v>14814834</v>
      </c>
      <c r="N1328" s="332">
        <v>0</v>
      </c>
      <c r="O1328" s="339"/>
      <c r="P1328" s="342">
        <f>+RP_2024[[#This Row],[VALOR INICIAL]]-RP_2024[[#This Row],[VALOR ANULACION]]</f>
        <v>14814834</v>
      </c>
      <c r="Q1328" s="343"/>
      <c r="R1328" s="341">
        <f>VALUE(LEFT(RP_2024[[#This Row],[OBJETO]],3))</f>
        <v>549</v>
      </c>
      <c r="S1328" s="344">
        <f t="shared" si="12"/>
        <v>242</v>
      </c>
      <c r="T1328" s="341" t="str">
        <f>SUBSTITUTE(RP_2024[[#This Row],[CODIGO TIPO]],"-","")</f>
        <v>O232020200991122</v>
      </c>
      <c r="U1328" s="337">
        <v>1905049</v>
      </c>
      <c r="V1328" s="341">
        <f>VALUE(LEFT(RIGHT(RP_2024[[#This Row],[IMPUTACION PRESUPUESTAL]],6),3))</f>
        <v>110</v>
      </c>
      <c r="W1328" s="335" t="s">
        <v>1266</v>
      </c>
      <c r="X1328" s="335">
        <f>VALUE(LEFT(RP_2024[[#This Row],[Actividad]],SEARCH(".",RP_2024[[#This Row],[Actividad]],1)-1))</f>
        <v>36</v>
      </c>
      <c r="Y1328" s="337">
        <f>MONTH(RP_2024[[#This Row],[FECHA RP]])</f>
        <v>12</v>
      </c>
      <c r="Z1328" s="336" t="str">
        <f>IF(RP_2024[[#This Row],[FEC ANULACION]]="","",MONTH(RP_2024[[#This Row],[FEC ANULACION]]))</f>
        <v/>
      </c>
      <c r="AA1328" s="337" t="s">
        <v>1589</v>
      </c>
      <c r="AB1328" s="337" t="s">
        <v>3388</v>
      </c>
      <c r="AC1328" s="337" t="str">
        <f>MID(RP_2024[[#This Row],[Elemento PEP]],11,2)</f>
        <v>03</v>
      </c>
    </row>
    <row r="1329" spans="1:29">
      <c r="A1329" s="338">
        <v>6096</v>
      </c>
      <c r="B1329" s="348">
        <v>45628</v>
      </c>
      <c r="C1329" s="340" t="s">
        <v>1709</v>
      </c>
      <c r="D1329" s="340" t="s">
        <v>3245</v>
      </c>
      <c r="E1329" s="338" t="s">
        <v>1579</v>
      </c>
      <c r="F1329" s="338">
        <v>6784</v>
      </c>
      <c r="G1329" s="348">
        <v>45624</v>
      </c>
      <c r="H1329" s="341">
        <v>41752024</v>
      </c>
      <c r="I1329" s="341" t="s">
        <v>1708</v>
      </c>
      <c r="J1329" s="341">
        <v>49809</v>
      </c>
      <c r="K1329" s="341" t="s">
        <v>1704</v>
      </c>
      <c r="L1329" s="341" t="s">
        <v>1719</v>
      </c>
      <c r="M1329" s="342">
        <v>153257832</v>
      </c>
      <c r="N1329" s="332">
        <v>0</v>
      </c>
      <c r="O1329" s="339"/>
      <c r="P1329" s="342">
        <f>+RP_2024[[#This Row],[VALOR INICIAL]]-RP_2024[[#This Row],[VALOR ANULACION]]</f>
        <v>153257832</v>
      </c>
      <c r="Q1329" s="343"/>
      <c r="R1329" s="341">
        <f>VALUE(LEFT(RP_2024[[#This Row],[OBJETO]],3))</f>
        <v>549</v>
      </c>
      <c r="S1329" s="344">
        <f t="shared" si="12"/>
        <v>242</v>
      </c>
      <c r="T1329" s="341" t="str">
        <f>SUBSTITUTE(RP_2024[[#This Row],[CODIGO TIPO]],"-","")</f>
        <v>O232020200991122</v>
      </c>
      <c r="U1329" s="337">
        <v>1905049</v>
      </c>
      <c r="V1329" s="341">
        <f>VALUE(LEFT(RIGHT(RP_2024[[#This Row],[IMPUTACION PRESUPUESTAL]],6),3))</f>
        <v>115</v>
      </c>
      <c r="W1329" s="335" t="s">
        <v>1262</v>
      </c>
      <c r="X1329" s="335">
        <f>VALUE(LEFT(RP_2024[[#This Row],[Actividad]],SEARCH(".",RP_2024[[#This Row],[Actividad]],1)-1))</f>
        <v>33</v>
      </c>
      <c r="Y1329" s="337">
        <f>MONTH(RP_2024[[#This Row],[FECHA RP]])</f>
        <v>12</v>
      </c>
      <c r="Z1329" s="336" t="str">
        <f>IF(RP_2024[[#This Row],[FEC ANULACION]]="","",MONTH(RP_2024[[#This Row],[FEC ANULACION]]))</f>
        <v/>
      </c>
      <c r="AA1329" s="337" t="s">
        <v>1589</v>
      </c>
      <c r="AB1329" s="337" t="s">
        <v>3389</v>
      </c>
      <c r="AC1329" s="337" t="str">
        <f>MID(RP_2024[[#This Row],[Elemento PEP]],11,2)</f>
        <v>06</v>
      </c>
    </row>
    <row r="1330" spans="1:29">
      <c r="A1330" s="338">
        <v>6097</v>
      </c>
      <c r="B1330" s="348">
        <v>45628</v>
      </c>
      <c r="C1330" s="340" t="s">
        <v>1887</v>
      </c>
      <c r="D1330" s="340" t="s">
        <v>3247</v>
      </c>
      <c r="E1330" s="338" t="s">
        <v>1582</v>
      </c>
      <c r="F1330" s="338">
        <v>6822</v>
      </c>
      <c r="G1330" s="348">
        <v>45624</v>
      </c>
      <c r="H1330" s="341">
        <v>41772024</v>
      </c>
      <c r="I1330" s="341" t="s">
        <v>1828</v>
      </c>
      <c r="J1330" s="341">
        <v>57002</v>
      </c>
      <c r="K1330" s="341" t="s">
        <v>1704</v>
      </c>
      <c r="L1330" s="341" t="s">
        <v>1705</v>
      </c>
      <c r="M1330" s="342">
        <v>37894635</v>
      </c>
      <c r="N1330" s="332">
        <v>0</v>
      </c>
      <c r="O1330" s="339"/>
      <c r="P1330" s="342">
        <f>+RP_2024[[#This Row],[VALOR INICIAL]]-RP_2024[[#This Row],[VALOR ANULACION]]</f>
        <v>37894635</v>
      </c>
      <c r="Q1330" s="343"/>
      <c r="R1330" s="341">
        <f>VALUE(LEFT(RP_2024[[#This Row],[OBJETO]],3))</f>
        <v>547</v>
      </c>
      <c r="S1330" s="344">
        <f t="shared" si="12"/>
        <v>242</v>
      </c>
      <c r="T1330" s="341" t="str">
        <f>SUBSTITUTE(RP_2024[[#This Row],[CODIGO TIPO]],"-","")</f>
        <v>O232020200991122</v>
      </c>
      <c r="U1330" s="337">
        <v>1905014</v>
      </c>
      <c r="V1330" s="341">
        <f>VALUE(LEFT(RIGHT(RP_2024[[#This Row],[IMPUTACION PRESUPUESTAL]],6),3))</f>
        <v>124</v>
      </c>
      <c r="W1330" s="335" t="s">
        <v>1099</v>
      </c>
      <c r="X1330" s="335">
        <f>VALUE(LEFT(RP_2024[[#This Row],[Actividad]],SEARCH(".",RP_2024[[#This Row],[Actividad]],1)-1))</f>
        <v>16</v>
      </c>
      <c r="Y1330" s="337">
        <f>MONTH(RP_2024[[#This Row],[FECHA RP]])</f>
        <v>12</v>
      </c>
      <c r="Z1330" s="336" t="str">
        <f>IF(RP_2024[[#This Row],[FEC ANULACION]]="","",MONTH(RP_2024[[#This Row],[FEC ANULACION]]))</f>
        <v/>
      </c>
      <c r="AA1330" s="337" t="s">
        <v>1588</v>
      </c>
      <c r="AB1330" s="337" t="s">
        <v>3392</v>
      </c>
      <c r="AC1330" s="337" t="str">
        <f>MID(RP_2024[[#This Row],[Elemento PEP]],11,2)</f>
        <v>13</v>
      </c>
    </row>
    <row r="1331" spans="1:29">
      <c r="A1331" s="338">
        <v>6097</v>
      </c>
      <c r="B1331" s="348">
        <v>45628</v>
      </c>
      <c r="C1331" s="340" t="s">
        <v>1887</v>
      </c>
      <c r="D1331" s="340" t="s">
        <v>3247</v>
      </c>
      <c r="E1331" s="338" t="s">
        <v>1582</v>
      </c>
      <c r="F1331" s="338">
        <v>6822</v>
      </c>
      <c r="G1331" s="348">
        <v>45624</v>
      </c>
      <c r="H1331" s="341">
        <v>41772024</v>
      </c>
      <c r="I1331" s="341" t="s">
        <v>1828</v>
      </c>
      <c r="J1331" s="341">
        <v>57002</v>
      </c>
      <c r="K1331" s="341" t="s">
        <v>1704</v>
      </c>
      <c r="L1331" s="341" t="s">
        <v>1705</v>
      </c>
      <c r="M1331" s="342">
        <v>32144112</v>
      </c>
      <c r="N1331" s="332">
        <v>0</v>
      </c>
      <c r="O1331" s="339"/>
      <c r="P1331" s="342">
        <f>+RP_2024[[#This Row],[VALOR INICIAL]]-RP_2024[[#This Row],[VALOR ANULACION]]</f>
        <v>32144112</v>
      </c>
      <c r="Q1331" s="343"/>
      <c r="R1331" s="341">
        <f>VALUE(LEFT(RP_2024[[#This Row],[OBJETO]],3))</f>
        <v>547</v>
      </c>
      <c r="S1331" s="344">
        <f t="shared" si="12"/>
        <v>242</v>
      </c>
      <c r="T1331" s="341" t="str">
        <f>SUBSTITUTE(RP_2024[[#This Row],[CODIGO TIPO]],"-","")</f>
        <v>O232020200991122</v>
      </c>
      <c r="U1331" s="337">
        <v>1905014</v>
      </c>
      <c r="V1331" s="341">
        <f>VALUE(LEFT(RIGHT(RP_2024[[#This Row],[IMPUTACION PRESUPUESTAL]],6),3))</f>
        <v>124</v>
      </c>
      <c r="W1331" s="335" t="s">
        <v>1104</v>
      </c>
      <c r="X1331" s="335">
        <f>VALUE(LEFT(RP_2024[[#This Row],[Actividad]],SEARCH(".",RP_2024[[#This Row],[Actividad]],1)-1))</f>
        <v>16</v>
      </c>
      <c r="Y1331" s="337">
        <f>MONTH(RP_2024[[#This Row],[FECHA RP]])</f>
        <v>12</v>
      </c>
      <c r="Z1331" s="336" t="str">
        <f>IF(RP_2024[[#This Row],[FEC ANULACION]]="","",MONTH(RP_2024[[#This Row],[FEC ANULACION]]))</f>
        <v/>
      </c>
      <c r="AA1331" s="337" t="s">
        <v>1588</v>
      </c>
      <c r="AB1331" s="337" t="s">
        <v>3392</v>
      </c>
      <c r="AC1331" s="337" t="str">
        <f>MID(RP_2024[[#This Row],[Elemento PEP]],11,2)</f>
        <v>13</v>
      </c>
    </row>
    <row r="1332" spans="1:29">
      <c r="A1332" s="338">
        <v>6098</v>
      </c>
      <c r="B1332" s="348">
        <v>45628</v>
      </c>
      <c r="C1332" s="340" t="s">
        <v>1706</v>
      </c>
      <c r="D1332" s="340" t="s">
        <v>3245</v>
      </c>
      <c r="E1332" s="338" t="s">
        <v>1579</v>
      </c>
      <c r="F1332" s="338">
        <v>6783</v>
      </c>
      <c r="G1332" s="348">
        <v>45624</v>
      </c>
      <c r="H1332" s="341">
        <v>41752024</v>
      </c>
      <c r="I1332" s="341" t="s">
        <v>1708</v>
      </c>
      <c r="J1332" s="341">
        <v>49940</v>
      </c>
      <c r="K1332" s="341" t="s">
        <v>1704</v>
      </c>
      <c r="L1332" s="341" t="s">
        <v>2984</v>
      </c>
      <c r="M1332" s="342">
        <v>7347492</v>
      </c>
      <c r="N1332" s="332">
        <v>0</v>
      </c>
      <c r="O1332" s="339"/>
      <c r="P1332" s="342">
        <f>+RP_2024[[#This Row],[VALOR INICIAL]]-RP_2024[[#This Row],[VALOR ANULACION]]</f>
        <v>7347492</v>
      </c>
      <c r="Q1332" s="343"/>
      <c r="R1332" s="341">
        <f>VALUE(LEFT(RP_2024[[#This Row],[OBJETO]],3))</f>
        <v>549</v>
      </c>
      <c r="S1332" s="344">
        <f t="shared" si="12"/>
        <v>242</v>
      </c>
      <c r="T1332" s="341" t="str">
        <f>SUBSTITUTE(RP_2024[[#This Row],[CODIGO TIPO]],"-","")</f>
        <v>O232020200991122</v>
      </c>
      <c r="U1332" s="337">
        <v>1905054</v>
      </c>
      <c r="V1332" s="341">
        <f>VALUE(LEFT(RIGHT(RP_2024[[#This Row],[IMPUTACION PRESUPUESTAL]],6),3))</f>
        <v>103</v>
      </c>
      <c r="W1332" s="335" t="s">
        <v>1257</v>
      </c>
      <c r="X1332" s="335">
        <f>VALUE(LEFT(RP_2024[[#This Row],[Actividad]],SEARCH(".",RP_2024[[#This Row],[Actividad]],1)-1))</f>
        <v>31</v>
      </c>
      <c r="Y1332" s="337">
        <f>MONTH(RP_2024[[#This Row],[FECHA RP]])</f>
        <v>12</v>
      </c>
      <c r="Z1332" s="336" t="str">
        <f>IF(RP_2024[[#This Row],[FEC ANULACION]]="","",MONTH(RP_2024[[#This Row],[FEC ANULACION]]))</f>
        <v/>
      </c>
      <c r="AA1332" s="337" t="s">
        <v>1591</v>
      </c>
      <c r="AB1332" s="337" t="s">
        <v>3394</v>
      </c>
      <c r="AC1332" s="337" t="str">
        <f>MID(RP_2024[[#This Row],[Elemento PEP]],11,2)</f>
        <v>13</v>
      </c>
    </row>
    <row r="1333" spans="1:29">
      <c r="A1333" s="338">
        <v>6099</v>
      </c>
      <c r="B1333" s="348">
        <v>45628</v>
      </c>
      <c r="C1333" s="340" t="s">
        <v>1746</v>
      </c>
      <c r="D1333" s="340" t="s">
        <v>3245</v>
      </c>
      <c r="E1333" s="338" t="s">
        <v>1579</v>
      </c>
      <c r="F1333" s="338">
        <v>6782</v>
      </c>
      <c r="G1333" s="348">
        <v>45624</v>
      </c>
      <c r="H1333" s="341">
        <v>41752024</v>
      </c>
      <c r="I1333" s="341" t="s">
        <v>1708</v>
      </c>
      <c r="J1333" s="341">
        <v>12013</v>
      </c>
      <c r="K1333" s="341" t="s">
        <v>1704</v>
      </c>
      <c r="L1333" s="341" t="s">
        <v>1832</v>
      </c>
      <c r="M1333" s="342">
        <v>24797706</v>
      </c>
      <c r="N1333" s="332">
        <v>0</v>
      </c>
      <c r="O1333" s="339"/>
      <c r="P1333" s="342">
        <f>+RP_2024[[#This Row],[VALOR INICIAL]]-RP_2024[[#This Row],[VALOR ANULACION]]</f>
        <v>24797706</v>
      </c>
      <c r="Q1333" s="343"/>
      <c r="R1333" s="341">
        <f>VALUE(LEFT(RP_2024[[#This Row],[OBJETO]],3))</f>
        <v>549</v>
      </c>
      <c r="S1333" s="344">
        <f t="shared" si="12"/>
        <v>242</v>
      </c>
      <c r="T1333" s="341" t="str">
        <f>SUBSTITUTE(RP_2024[[#This Row],[CODIGO TIPO]],"-","")</f>
        <v>O232020200991122</v>
      </c>
      <c r="U1333" s="337">
        <v>1905049</v>
      </c>
      <c r="V1333" s="341">
        <f>VALUE(LEFT(RIGHT(RP_2024[[#This Row],[IMPUTACION PRESUPUESTAL]],6),3))</f>
        <v>105</v>
      </c>
      <c r="W1333" s="335" t="s">
        <v>1259</v>
      </c>
      <c r="X1333" s="335">
        <f>VALUE(LEFT(RP_2024[[#This Row],[Actividad]],SEARCH(".",RP_2024[[#This Row],[Actividad]],1)-1))</f>
        <v>32</v>
      </c>
      <c r="Y1333" s="337">
        <f>MONTH(RP_2024[[#This Row],[FECHA RP]])</f>
        <v>12</v>
      </c>
      <c r="Z1333" s="336" t="str">
        <f>IF(RP_2024[[#This Row],[FEC ANULACION]]="","",MONTH(RP_2024[[#This Row],[FEC ANULACION]]))</f>
        <v/>
      </c>
      <c r="AA1333" s="337" t="s">
        <v>1589</v>
      </c>
      <c r="AB1333" s="337" t="s">
        <v>3386</v>
      </c>
      <c r="AC1333" s="337" t="str">
        <f>MID(RP_2024[[#This Row],[Elemento PEP]],11,2)</f>
        <v>13</v>
      </c>
    </row>
    <row r="1334" spans="1:29">
      <c r="A1334" s="338">
        <v>6099</v>
      </c>
      <c r="B1334" s="348">
        <v>45628</v>
      </c>
      <c r="C1334" s="340" t="s">
        <v>1746</v>
      </c>
      <c r="D1334" s="340" t="s">
        <v>3245</v>
      </c>
      <c r="E1334" s="338" t="s">
        <v>1579</v>
      </c>
      <c r="F1334" s="338">
        <v>6782</v>
      </c>
      <c r="G1334" s="348">
        <v>45624</v>
      </c>
      <c r="H1334" s="341">
        <v>41752024</v>
      </c>
      <c r="I1334" s="341" t="s">
        <v>1708</v>
      </c>
      <c r="J1334" s="341">
        <v>12013</v>
      </c>
      <c r="K1334" s="341" t="s">
        <v>1704</v>
      </c>
      <c r="L1334" s="341" t="s">
        <v>1832</v>
      </c>
      <c r="M1334" s="342">
        <v>35416801</v>
      </c>
      <c r="N1334" s="332">
        <v>0</v>
      </c>
      <c r="O1334" s="339"/>
      <c r="P1334" s="342">
        <f>+RP_2024[[#This Row],[VALOR INICIAL]]-RP_2024[[#This Row],[VALOR ANULACION]]</f>
        <v>35416801</v>
      </c>
      <c r="Q1334" s="343"/>
      <c r="R1334" s="341">
        <f>VALUE(LEFT(RP_2024[[#This Row],[OBJETO]],3))</f>
        <v>549</v>
      </c>
      <c r="S1334" s="344">
        <f t="shared" si="12"/>
        <v>242</v>
      </c>
      <c r="T1334" s="341" t="str">
        <f>SUBSTITUTE(RP_2024[[#This Row],[CODIGO TIPO]],"-","")</f>
        <v>O232020200991122</v>
      </c>
      <c r="U1334" s="337">
        <v>1905049</v>
      </c>
      <c r="V1334" s="341">
        <f>VALUE(LEFT(RIGHT(RP_2024[[#This Row],[IMPUTACION PRESUPUESTAL]],6),3))</f>
        <v>105</v>
      </c>
      <c r="W1334" s="335" t="s">
        <v>1260</v>
      </c>
      <c r="X1334" s="335">
        <f>VALUE(LEFT(RP_2024[[#This Row],[Actividad]],SEARCH(".",RP_2024[[#This Row],[Actividad]],1)-1))</f>
        <v>32</v>
      </c>
      <c r="Y1334" s="337">
        <f>MONTH(RP_2024[[#This Row],[FECHA RP]])</f>
        <v>12</v>
      </c>
      <c r="Z1334" s="336" t="str">
        <f>IF(RP_2024[[#This Row],[FEC ANULACION]]="","",MONTH(RP_2024[[#This Row],[FEC ANULACION]]))</f>
        <v/>
      </c>
      <c r="AA1334" s="337" t="s">
        <v>1589</v>
      </c>
      <c r="AB1334" s="337" t="s">
        <v>3386</v>
      </c>
      <c r="AC1334" s="337" t="str">
        <f>MID(RP_2024[[#This Row],[Elemento PEP]],11,2)</f>
        <v>13</v>
      </c>
    </row>
    <row r="1335" spans="1:29">
      <c r="A1335" s="338">
        <v>6099</v>
      </c>
      <c r="B1335" s="348">
        <v>45628</v>
      </c>
      <c r="C1335" s="340" t="s">
        <v>1746</v>
      </c>
      <c r="D1335" s="340" t="s">
        <v>3245</v>
      </c>
      <c r="E1335" s="338" t="s">
        <v>1579</v>
      </c>
      <c r="F1335" s="338">
        <v>6782</v>
      </c>
      <c r="G1335" s="348">
        <v>45624</v>
      </c>
      <c r="H1335" s="341">
        <v>41752024</v>
      </c>
      <c r="I1335" s="341" t="s">
        <v>1708</v>
      </c>
      <c r="J1335" s="341">
        <v>49809</v>
      </c>
      <c r="K1335" s="341" t="s">
        <v>1704</v>
      </c>
      <c r="L1335" s="341" t="s">
        <v>1719</v>
      </c>
      <c r="M1335" s="342">
        <v>190275922</v>
      </c>
      <c r="N1335" s="332">
        <v>0</v>
      </c>
      <c r="O1335" s="339"/>
      <c r="P1335" s="342">
        <f>+RP_2024[[#This Row],[VALOR INICIAL]]-RP_2024[[#This Row],[VALOR ANULACION]]</f>
        <v>190275922</v>
      </c>
      <c r="Q1335" s="343"/>
      <c r="R1335" s="341">
        <f>VALUE(LEFT(RP_2024[[#This Row],[OBJETO]],3))</f>
        <v>549</v>
      </c>
      <c r="S1335" s="344">
        <f t="shared" si="12"/>
        <v>242</v>
      </c>
      <c r="T1335" s="341" t="str">
        <f>SUBSTITUTE(RP_2024[[#This Row],[CODIGO TIPO]],"-","")</f>
        <v>O232020200991122</v>
      </c>
      <c r="U1335" s="337">
        <v>1905049</v>
      </c>
      <c r="V1335" s="341">
        <f>VALUE(LEFT(RIGHT(RP_2024[[#This Row],[IMPUTACION PRESUPUESTAL]],6),3))</f>
        <v>105</v>
      </c>
      <c r="W1335" s="335" t="s">
        <v>1258</v>
      </c>
      <c r="X1335" s="335">
        <f>VALUE(LEFT(RP_2024[[#This Row],[Actividad]],SEARCH(".",RP_2024[[#This Row],[Actividad]],1)-1))</f>
        <v>32</v>
      </c>
      <c r="Y1335" s="337">
        <f>MONTH(RP_2024[[#This Row],[FECHA RP]])</f>
        <v>12</v>
      </c>
      <c r="Z1335" s="336" t="str">
        <f>IF(RP_2024[[#This Row],[FEC ANULACION]]="","",MONTH(RP_2024[[#This Row],[FEC ANULACION]]))</f>
        <v/>
      </c>
      <c r="AA1335" s="337" t="s">
        <v>1589</v>
      </c>
      <c r="AB1335" s="337" t="s">
        <v>3386</v>
      </c>
      <c r="AC1335" s="337" t="str">
        <f>MID(RP_2024[[#This Row],[Elemento PEP]],11,2)</f>
        <v>13</v>
      </c>
    </row>
    <row r="1336" spans="1:29">
      <c r="A1336" s="338">
        <v>6100</v>
      </c>
      <c r="B1336" s="348">
        <v>45628</v>
      </c>
      <c r="C1336" s="340" t="s">
        <v>1879</v>
      </c>
      <c r="D1336" s="340" t="s">
        <v>3247</v>
      </c>
      <c r="E1336" s="338" t="s">
        <v>1582</v>
      </c>
      <c r="F1336" s="338">
        <v>6803</v>
      </c>
      <c r="G1336" s="348">
        <v>45624</v>
      </c>
      <c r="H1336" s="341">
        <v>41772024</v>
      </c>
      <c r="I1336" s="341" t="s">
        <v>1828</v>
      </c>
      <c r="J1336" s="341">
        <v>57002</v>
      </c>
      <c r="K1336" s="341" t="s">
        <v>1704</v>
      </c>
      <c r="L1336" s="341" t="s">
        <v>1705</v>
      </c>
      <c r="M1336" s="342">
        <v>41877066</v>
      </c>
      <c r="N1336" s="332">
        <v>0</v>
      </c>
      <c r="O1336" s="339"/>
      <c r="P1336" s="342">
        <f>+RP_2024[[#This Row],[VALOR INICIAL]]-RP_2024[[#This Row],[VALOR ANULACION]]</f>
        <v>41877066</v>
      </c>
      <c r="Q1336" s="343"/>
      <c r="R1336" s="341">
        <f>VALUE(LEFT(RP_2024[[#This Row],[OBJETO]],3))</f>
        <v>547</v>
      </c>
      <c r="S1336" s="344">
        <f t="shared" si="12"/>
        <v>242</v>
      </c>
      <c r="T1336" s="341" t="str">
        <f>SUBSTITUTE(RP_2024[[#This Row],[CODIGO TIPO]],"-","")</f>
        <v>O232020200991122</v>
      </c>
      <c r="U1336" s="337">
        <v>1905014</v>
      </c>
      <c r="V1336" s="341">
        <f>VALUE(LEFT(RIGHT(RP_2024[[#This Row],[IMPUTACION PRESUPUESTAL]],6),3))</f>
        <v>1</v>
      </c>
      <c r="W1336" s="335" t="s">
        <v>810</v>
      </c>
      <c r="X1336" s="335">
        <f>VALUE(LEFT(RP_2024[[#This Row],[Actividad]],SEARCH(".",RP_2024[[#This Row],[Actividad]],1)-1))</f>
        <v>10</v>
      </c>
      <c r="Y1336" s="337">
        <f>MONTH(RP_2024[[#This Row],[FECHA RP]])</f>
        <v>12</v>
      </c>
      <c r="Z1336" s="336" t="str">
        <f>IF(RP_2024[[#This Row],[FEC ANULACION]]="","",MONTH(RP_2024[[#This Row],[FEC ANULACION]]))</f>
        <v/>
      </c>
      <c r="AA1336" s="337" t="s">
        <v>1588</v>
      </c>
      <c r="AB1336" s="337" t="s">
        <v>3392</v>
      </c>
      <c r="AC1336" s="337" t="str">
        <f>MID(RP_2024[[#This Row],[Elemento PEP]],11,2)</f>
        <v>13</v>
      </c>
    </row>
    <row r="1337" spans="1:29">
      <c r="A1337" s="338">
        <v>6102</v>
      </c>
      <c r="B1337" s="348">
        <v>45628</v>
      </c>
      <c r="C1337" s="340" t="s">
        <v>2994</v>
      </c>
      <c r="D1337" s="340" t="s">
        <v>3247</v>
      </c>
      <c r="E1337" s="338" t="s">
        <v>1582</v>
      </c>
      <c r="F1337" s="338">
        <v>6809</v>
      </c>
      <c r="G1337" s="348">
        <v>45624</v>
      </c>
      <c r="H1337" s="341">
        <v>41772024</v>
      </c>
      <c r="I1337" s="341" t="s">
        <v>1828</v>
      </c>
      <c r="J1337" s="341">
        <v>49940</v>
      </c>
      <c r="K1337" s="341" t="s">
        <v>1704</v>
      </c>
      <c r="L1337" s="341" t="s">
        <v>2984</v>
      </c>
      <c r="M1337" s="342">
        <v>7349723</v>
      </c>
      <c r="N1337" s="332">
        <v>0</v>
      </c>
      <c r="O1337" s="339"/>
      <c r="P1337" s="342">
        <f>+RP_2024[[#This Row],[VALOR INICIAL]]-RP_2024[[#This Row],[VALOR ANULACION]]</f>
        <v>7349723</v>
      </c>
      <c r="Q1337" s="343"/>
      <c r="R1337" s="341">
        <f>VALUE(LEFT(RP_2024[[#This Row],[OBJETO]],3))</f>
        <v>547</v>
      </c>
      <c r="S1337" s="344">
        <f t="shared" si="12"/>
        <v>242</v>
      </c>
      <c r="T1337" s="341" t="str">
        <f>SUBSTITUTE(RP_2024[[#This Row],[CODIGO TIPO]],"-","")</f>
        <v>O232020200991122</v>
      </c>
      <c r="U1337" s="337">
        <v>1905014</v>
      </c>
      <c r="V1337" s="341">
        <f>VALUE(LEFT(RIGHT(RP_2024[[#This Row],[IMPUTACION PRESUPUESTAL]],6),3))</f>
        <v>228</v>
      </c>
      <c r="W1337" s="335" t="s">
        <v>52</v>
      </c>
      <c r="X1337" s="335">
        <f>VALUE(LEFT(RP_2024[[#This Row],[Actividad]],SEARCH(".",RP_2024[[#This Row],[Actividad]],1)-1))</f>
        <v>8</v>
      </c>
      <c r="Y1337" s="337">
        <f>MONTH(RP_2024[[#This Row],[FECHA RP]])</f>
        <v>12</v>
      </c>
      <c r="Z1337" s="336" t="str">
        <f>IF(RP_2024[[#This Row],[FEC ANULACION]]="","",MONTH(RP_2024[[#This Row],[FEC ANULACION]]))</f>
        <v/>
      </c>
      <c r="AA1337" s="337" t="s">
        <v>1591</v>
      </c>
      <c r="AB1337" s="337" t="s">
        <v>3392</v>
      </c>
      <c r="AC1337" s="337" t="str">
        <f>MID(RP_2024[[#This Row],[Elemento PEP]],11,2)</f>
        <v>13</v>
      </c>
    </row>
    <row r="1338" spans="1:29">
      <c r="A1338" s="338">
        <v>6103</v>
      </c>
      <c r="B1338" s="348">
        <v>45628</v>
      </c>
      <c r="C1338" s="340" t="s">
        <v>1726</v>
      </c>
      <c r="D1338" s="340" t="s">
        <v>3245</v>
      </c>
      <c r="E1338" s="338" t="s">
        <v>1579</v>
      </c>
      <c r="F1338" s="338">
        <v>6781</v>
      </c>
      <c r="G1338" s="348">
        <v>45624</v>
      </c>
      <c r="H1338" s="341">
        <v>41752024</v>
      </c>
      <c r="I1338" s="341" t="s">
        <v>1708</v>
      </c>
      <c r="J1338" s="341">
        <v>57002</v>
      </c>
      <c r="K1338" s="341" t="s">
        <v>1704</v>
      </c>
      <c r="L1338" s="341" t="s">
        <v>1705</v>
      </c>
      <c r="M1338" s="342">
        <v>33070588</v>
      </c>
      <c r="N1338" s="332">
        <v>0</v>
      </c>
      <c r="O1338" s="339"/>
      <c r="P1338" s="342">
        <f>+RP_2024[[#This Row],[VALOR INICIAL]]-RP_2024[[#This Row],[VALOR ANULACION]]</f>
        <v>33070588</v>
      </c>
      <c r="Q1338" s="343"/>
      <c r="R1338" s="341">
        <f>VALUE(LEFT(RP_2024[[#This Row],[OBJETO]],3))</f>
        <v>549</v>
      </c>
      <c r="S1338" s="344">
        <f t="shared" si="12"/>
        <v>242</v>
      </c>
      <c r="T1338" s="341" t="str">
        <f>SUBSTITUTE(RP_2024[[#This Row],[CODIGO TIPO]],"-","")</f>
        <v>O232020200991122</v>
      </c>
      <c r="U1338" s="337">
        <v>1905014</v>
      </c>
      <c r="V1338" s="341">
        <f>VALUE(LEFT(RIGHT(RP_2024[[#This Row],[IMPUTACION PRESUPUESTAL]],6),3))</f>
        <v>108</v>
      </c>
      <c r="W1338" s="335" t="s">
        <v>1256</v>
      </c>
      <c r="X1338" s="335">
        <f>VALUE(LEFT(RP_2024[[#This Row],[Actividad]],SEARCH(".",RP_2024[[#This Row],[Actividad]],1)-1))</f>
        <v>30</v>
      </c>
      <c r="Y1338" s="337">
        <f>MONTH(RP_2024[[#This Row],[FECHA RP]])</f>
        <v>12</v>
      </c>
      <c r="Z1338" s="336" t="str">
        <f>IF(RP_2024[[#This Row],[FEC ANULACION]]="","",MONTH(RP_2024[[#This Row],[FEC ANULACION]]))</f>
        <v/>
      </c>
      <c r="AA1338" s="337" t="s">
        <v>1588</v>
      </c>
      <c r="AB1338" s="337" t="s">
        <v>3391</v>
      </c>
      <c r="AC1338" s="337" t="str">
        <f>MID(RP_2024[[#This Row],[Elemento PEP]],11,2)</f>
        <v>09</v>
      </c>
    </row>
    <row r="1339" spans="1:29">
      <c r="A1339" s="338">
        <v>6104</v>
      </c>
      <c r="B1339" s="348">
        <v>45628</v>
      </c>
      <c r="C1339" s="340" t="s">
        <v>1878</v>
      </c>
      <c r="D1339" s="340" t="s">
        <v>3247</v>
      </c>
      <c r="E1339" s="338" t="s">
        <v>1582</v>
      </c>
      <c r="F1339" s="338">
        <v>6807</v>
      </c>
      <c r="G1339" s="348">
        <v>45624</v>
      </c>
      <c r="H1339" s="341">
        <v>41772024</v>
      </c>
      <c r="I1339" s="341" t="s">
        <v>1828</v>
      </c>
      <c r="J1339" s="341">
        <v>57002</v>
      </c>
      <c r="K1339" s="341" t="s">
        <v>1704</v>
      </c>
      <c r="L1339" s="341" t="s">
        <v>1705</v>
      </c>
      <c r="M1339" s="342">
        <v>30907584</v>
      </c>
      <c r="N1339" s="332">
        <v>0</v>
      </c>
      <c r="O1339" s="339"/>
      <c r="P1339" s="342">
        <f>+RP_2024[[#This Row],[VALOR INICIAL]]-RP_2024[[#This Row],[VALOR ANULACION]]</f>
        <v>30907584</v>
      </c>
      <c r="Q1339" s="343"/>
      <c r="R1339" s="341">
        <f>VALUE(LEFT(RP_2024[[#This Row],[OBJETO]],3))</f>
        <v>547</v>
      </c>
      <c r="S1339" s="344">
        <f t="shared" si="12"/>
        <v>242</v>
      </c>
      <c r="T1339" s="341" t="str">
        <f>SUBSTITUTE(RP_2024[[#This Row],[CODIGO TIPO]],"-","")</f>
        <v>O232020200991122</v>
      </c>
      <c r="U1339" s="337">
        <v>1905054</v>
      </c>
      <c r="V1339" s="341">
        <f>VALUE(LEFT(RIGHT(RP_2024[[#This Row],[IMPUTACION PRESUPUESTAL]],6),3))</f>
        <v>237</v>
      </c>
      <c r="W1339" s="335" t="s">
        <v>47</v>
      </c>
      <c r="X1339" s="335">
        <f>VALUE(LEFT(RP_2024[[#This Row],[Actividad]],SEARCH(".",RP_2024[[#This Row],[Actividad]],1)-1))</f>
        <v>4</v>
      </c>
      <c r="Y1339" s="337">
        <f>MONTH(RP_2024[[#This Row],[FECHA RP]])</f>
        <v>12</v>
      </c>
      <c r="Z1339" s="336" t="str">
        <f>IF(RP_2024[[#This Row],[FEC ANULACION]]="","",MONTH(RP_2024[[#This Row],[FEC ANULACION]]))</f>
        <v/>
      </c>
      <c r="AA1339" s="337" t="s">
        <v>1588</v>
      </c>
      <c r="AB1339" s="337" t="s">
        <v>3394</v>
      </c>
      <c r="AC1339" s="337" t="str">
        <f>MID(RP_2024[[#This Row],[Elemento PEP]],11,2)</f>
        <v>13</v>
      </c>
    </row>
    <row r="1340" spans="1:29">
      <c r="A1340" s="338">
        <v>6105</v>
      </c>
      <c r="B1340" s="348">
        <v>45628</v>
      </c>
      <c r="C1340" s="340" t="s">
        <v>1752</v>
      </c>
      <c r="D1340" s="340" t="s">
        <v>3245</v>
      </c>
      <c r="E1340" s="338" t="s">
        <v>1579</v>
      </c>
      <c r="F1340" s="338">
        <v>6780</v>
      </c>
      <c r="G1340" s="348">
        <v>45624</v>
      </c>
      <c r="H1340" s="341">
        <v>41752024</v>
      </c>
      <c r="I1340" s="341" t="s">
        <v>1708</v>
      </c>
      <c r="J1340" s="341">
        <v>49809</v>
      </c>
      <c r="K1340" s="341" t="s">
        <v>1704</v>
      </c>
      <c r="L1340" s="341" t="s">
        <v>1719</v>
      </c>
      <c r="M1340" s="342">
        <v>20956609</v>
      </c>
      <c r="N1340" s="332">
        <v>0</v>
      </c>
      <c r="O1340" s="339"/>
      <c r="P1340" s="342">
        <f>+RP_2024[[#This Row],[VALOR INICIAL]]-RP_2024[[#This Row],[VALOR ANULACION]]</f>
        <v>20956609</v>
      </c>
      <c r="Q1340" s="343"/>
      <c r="R1340" s="341">
        <f>VALUE(LEFT(RP_2024[[#This Row],[OBJETO]],3))</f>
        <v>549</v>
      </c>
      <c r="S1340" s="344">
        <f t="shared" si="12"/>
        <v>242</v>
      </c>
      <c r="T1340" s="341" t="str">
        <f>SUBSTITUTE(RP_2024[[#This Row],[CODIGO TIPO]],"-","")</f>
        <v>O232020200991122</v>
      </c>
      <c r="U1340" s="337">
        <v>1905014</v>
      </c>
      <c r="V1340" s="341">
        <f>VALUE(LEFT(RIGHT(RP_2024[[#This Row],[IMPUTACION PRESUPUESTAL]],6),3))</f>
        <v>131</v>
      </c>
      <c r="W1340" s="335" t="s">
        <v>1252</v>
      </c>
      <c r="X1340" s="335">
        <f>VALUE(LEFT(RP_2024[[#This Row],[Actividad]],SEARCH(".",RP_2024[[#This Row],[Actividad]],1)-1))</f>
        <v>26</v>
      </c>
      <c r="Y1340" s="337">
        <f>MONTH(RP_2024[[#This Row],[FECHA RP]])</f>
        <v>12</v>
      </c>
      <c r="Z1340" s="336" t="str">
        <f>IF(RP_2024[[#This Row],[FEC ANULACION]]="","",MONTH(RP_2024[[#This Row],[FEC ANULACION]]))</f>
        <v/>
      </c>
      <c r="AA1340" s="337" t="s">
        <v>1589</v>
      </c>
      <c r="AB1340" s="337" t="s">
        <v>3390</v>
      </c>
      <c r="AC1340" s="337" t="str">
        <f>MID(RP_2024[[#This Row],[Elemento PEP]],11,2)</f>
        <v>08</v>
      </c>
    </row>
    <row r="1341" spans="1:29">
      <c r="A1341" s="338">
        <v>6106</v>
      </c>
      <c r="B1341" s="348">
        <v>45628</v>
      </c>
      <c r="C1341" s="340" t="s">
        <v>1880</v>
      </c>
      <c r="D1341" s="340" t="s">
        <v>3247</v>
      </c>
      <c r="E1341" s="338" t="s">
        <v>1582</v>
      </c>
      <c r="F1341" s="338">
        <v>6808</v>
      </c>
      <c r="G1341" s="348">
        <v>45624</v>
      </c>
      <c r="H1341" s="341">
        <v>41772024</v>
      </c>
      <c r="I1341" s="341" t="s">
        <v>1828</v>
      </c>
      <c r="J1341" s="341">
        <v>57002</v>
      </c>
      <c r="K1341" s="341" t="s">
        <v>1704</v>
      </c>
      <c r="L1341" s="341" t="s">
        <v>1705</v>
      </c>
      <c r="M1341" s="342">
        <v>8505960</v>
      </c>
      <c r="N1341" s="332">
        <v>0</v>
      </c>
      <c r="O1341" s="339"/>
      <c r="P1341" s="342">
        <f>+RP_2024[[#This Row],[VALOR INICIAL]]-RP_2024[[#This Row],[VALOR ANULACION]]</f>
        <v>8505960</v>
      </c>
      <c r="Q1341" s="343"/>
      <c r="R1341" s="341">
        <f>VALUE(LEFT(RP_2024[[#This Row],[OBJETO]],3))</f>
        <v>547</v>
      </c>
      <c r="S1341" s="344">
        <f t="shared" si="12"/>
        <v>242</v>
      </c>
      <c r="T1341" s="341" t="str">
        <f>SUBSTITUTE(RP_2024[[#This Row],[CODIGO TIPO]],"-","")</f>
        <v>O232020200991122</v>
      </c>
      <c r="U1341" s="337">
        <v>1905014</v>
      </c>
      <c r="V1341" s="341">
        <f>VALUE(LEFT(RIGHT(RP_2024[[#This Row],[IMPUTACION PRESUPUESTAL]],6),3))</f>
        <v>125</v>
      </c>
      <c r="W1341" s="335" t="s">
        <v>51</v>
      </c>
      <c r="X1341" s="335">
        <f>VALUE(LEFT(RP_2024[[#This Row],[Actividad]],SEARCH(".",RP_2024[[#This Row],[Actividad]],1)-1))</f>
        <v>7</v>
      </c>
      <c r="Y1341" s="337">
        <f>MONTH(RP_2024[[#This Row],[FECHA RP]])</f>
        <v>12</v>
      </c>
      <c r="Z1341" s="336" t="str">
        <f>IF(RP_2024[[#This Row],[FEC ANULACION]]="","",MONTH(RP_2024[[#This Row],[FEC ANULACION]]))</f>
        <v/>
      </c>
      <c r="AA1341" s="337" t="s">
        <v>1588</v>
      </c>
      <c r="AB1341" s="337" t="s">
        <v>3392</v>
      </c>
      <c r="AC1341" s="337" t="str">
        <f>MID(RP_2024[[#This Row],[Elemento PEP]],11,2)</f>
        <v>13</v>
      </c>
    </row>
    <row r="1342" spans="1:29">
      <c r="A1342" s="338">
        <v>6107</v>
      </c>
      <c r="B1342" s="348">
        <v>45628</v>
      </c>
      <c r="C1342" s="340" t="s">
        <v>1738</v>
      </c>
      <c r="D1342" s="340" t="s">
        <v>3245</v>
      </c>
      <c r="E1342" s="338" t="s">
        <v>1579</v>
      </c>
      <c r="F1342" s="338">
        <v>6779</v>
      </c>
      <c r="G1342" s="348">
        <v>45624</v>
      </c>
      <c r="H1342" s="341">
        <v>41752024</v>
      </c>
      <c r="I1342" s="341" t="s">
        <v>1708</v>
      </c>
      <c r="J1342" s="341">
        <v>57002</v>
      </c>
      <c r="K1342" s="341" t="s">
        <v>1704</v>
      </c>
      <c r="L1342" s="341" t="s">
        <v>1705</v>
      </c>
      <c r="M1342" s="342">
        <v>22491136</v>
      </c>
      <c r="N1342" s="332">
        <v>0</v>
      </c>
      <c r="O1342" s="339"/>
      <c r="P1342" s="342">
        <f>+RP_2024[[#This Row],[VALOR INICIAL]]-RP_2024[[#This Row],[VALOR ANULACION]]</f>
        <v>22491136</v>
      </c>
      <c r="Q1342" s="343"/>
      <c r="R1342" s="341">
        <f>VALUE(LEFT(RP_2024[[#This Row],[OBJETO]],3))</f>
        <v>549</v>
      </c>
      <c r="S1342" s="344">
        <f t="shared" si="12"/>
        <v>242</v>
      </c>
      <c r="T1342" s="341" t="str">
        <f>SUBSTITUTE(RP_2024[[#This Row],[CODIGO TIPO]],"-","")</f>
        <v>O232020200991122</v>
      </c>
      <c r="U1342" s="337">
        <v>1905014</v>
      </c>
      <c r="V1342" s="341">
        <f>VALUE(LEFT(RIGHT(RP_2024[[#This Row],[IMPUTACION PRESUPUESTAL]],6),3))</f>
        <v>134</v>
      </c>
      <c r="W1342" s="335" t="s">
        <v>1253</v>
      </c>
      <c r="X1342" s="335">
        <f>VALUE(LEFT(RP_2024[[#This Row],[Actividad]],SEARCH(".",RP_2024[[#This Row],[Actividad]],1)-1))</f>
        <v>27</v>
      </c>
      <c r="Y1342" s="337">
        <f>MONTH(RP_2024[[#This Row],[FECHA RP]])</f>
        <v>12</v>
      </c>
      <c r="Z1342" s="336" t="str">
        <f>IF(RP_2024[[#This Row],[FEC ANULACION]]="","",MONTH(RP_2024[[#This Row],[FEC ANULACION]]))</f>
        <v/>
      </c>
      <c r="AA1342" s="337" t="s">
        <v>1588</v>
      </c>
      <c r="AB1342" s="337" t="s">
        <v>3390</v>
      </c>
      <c r="AC1342" s="337" t="str">
        <f>MID(RP_2024[[#This Row],[Elemento PEP]],11,2)</f>
        <v>08</v>
      </c>
    </row>
    <row r="1343" spans="1:29">
      <c r="A1343" s="338">
        <v>6108</v>
      </c>
      <c r="B1343" s="348">
        <v>45628</v>
      </c>
      <c r="C1343" s="340" t="s">
        <v>1745</v>
      </c>
      <c r="D1343" s="340" t="s">
        <v>3245</v>
      </c>
      <c r="E1343" s="338" t="s">
        <v>1579</v>
      </c>
      <c r="F1343" s="338">
        <v>6778</v>
      </c>
      <c r="G1343" s="348">
        <v>45624</v>
      </c>
      <c r="H1343" s="341">
        <v>41752024</v>
      </c>
      <c r="I1343" s="341" t="s">
        <v>1708</v>
      </c>
      <c r="J1343" s="341">
        <v>57002</v>
      </c>
      <c r="K1343" s="341" t="s">
        <v>1704</v>
      </c>
      <c r="L1343" s="341" t="s">
        <v>1705</v>
      </c>
      <c r="M1343" s="342">
        <v>7023515</v>
      </c>
      <c r="N1343" s="332">
        <v>0</v>
      </c>
      <c r="O1343" s="339"/>
      <c r="P1343" s="342">
        <f>+RP_2024[[#This Row],[VALOR INICIAL]]-RP_2024[[#This Row],[VALOR ANULACION]]</f>
        <v>7023515</v>
      </c>
      <c r="Q1343" s="343"/>
      <c r="R1343" s="341">
        <f>VALUE(LEFT(RP_2024[[#This Row],[OBJETO]],3))</f>
        <v>549</v>
      </c>
      <c r="S1343" s="344">
        <f t="shared" si="12"/>
        <v>242</v>
      </c>
      <c r="T1343" s="341" t="str">
        <f>SUBSTITUTE(RP_2024[[#This Row],[CODIGO TIPO]],"-","")</f>
        <v>O232020200991122</v>
      </c>
      <c r="U1343" s="337">
        <v>1905014</v>
      </c>
      <c r="V1343" s="341">
        <f>VALUE(LEFT(RIGHT(RP_2024[[#This Row],[IMPUTACION PRESUPUESTAL]],6),3))</f>
        <v>139</v>
      </c>
      <c r="W1343" s="335" t="s">
        <v>1251</v>
      </c>
      <c r="X1343" s="335">
        <f>VALUE(LEFT(RP_2024[[#This Row],[Actividad]],SEARCH(".",RP_2024[[#This Row],[Actividad]],1)-1))</f>
        <v>25</v>
      </c>
      <c r="Y1343" s="337">
        <f>MONTH(RP_2024[[#This Row],[FECHA RP]])</f>
        <v>12</v>
      </c>
      <c r="Z1343" s="336" t="str">
        <f>IF(RP_2024[[#This Row],[FEC ANULACION]]="","",MONTH(RP_2024[[#This Row],[FEC ANULACION]]))</f>
        <v/>
      </c>
      <c r="AA1343" s="337" t="s">
        <v>1588</v>
      </c>
      <c r="AB1343" s="337" t="s">
        <v>3391</v>
      </c>
      <c r="AC1343" s="337" t="str">
        <f>MID(RP_2024[[#This Row],[Elemento PEP]],11,2)</f>
        <v>09</v>
      </c>
    </row>
    <row r="1344" spans="1:29">
      <c r="A1344" s="338">
        <v>6109</v>
      </c>
      <c r="B1344" s="348">
        <v>45628</v>
      </c>
      <c r="C1344" s="340" t="s">
        <v>1847</v>
      </c>
      <c r="D1344" s="340" t="s">
        <v>3247</v>
      </c>
      <c r="E1344" s="338" t="s">
        <v>1582</v>
      </c>
      <c r="F1344" s="338">
        <v>6819</v>
      </c>
      <c r="G1344" s="348">
        <v>45624</v>
      </c>
      <c r="H1344" s="341">
        <v>41772024</v>
      </c>
      <c r="I1344" s="341" t="s">
        <v>1828</v>
      </c>
      <c r="J1344" s="341">
        <v>57002</v>
      </c>
      <c r="K1344" s="341" t="s">
        <v>1704</v>
      </c>
      <c r="L1344" s="341" t="s">
        <v>1705</v>
      </c>
      <c r="M1344" s="342">
        <v>33359087</v>
      </c>
      <c r="N1344" s="332">
        <v>0</v>
      </c>
      <c r="O1344" s="339"/>
      <c r="P1344" s="342">
        <f>+RP_2024[[#This Row],[VALOR INICIAL]]-RP_2024[[#This Row],[VALOR ANULACION]]</f>
        <v>33359087</v>
      </c>
      <c r="Q1344" s="343"/>
      <c r="R1344" s="341">
        <f>VALUE(LEFT(RP_2024[[#This Row],[OBJETO]],3))</f>
        <v>547</v>
      </c>
      <c r="S1344" s="344">
        <f t="shared" si="12"/>
        <v>242</v>
      </c>
      <c r="T1344" s="341" t="str">
        <f>SUBSTITUTE(RP_2024[[#This Row],[CODIGO TIPO]],"-","")</f>
        <v>O232020200991122</v>
      </c>
      <c r="U1344" s="337">
        <v>1905014</v>
      </c>
      <c r="V1344" s="341">
        <f>VALUE(LEFT(RIGHT(RP_2024[[#This Row],[IMPUTACION PRESUPUESTAL]],6),3))</f>
        <v>129</v>
      </c>
      <c r="W1344" s="335" t="s">
        <v>1247</v>
      </c>
      <c r="X1344" s="335">
        <f>VALUE(LEFT(RP_2024[[#This Row],[Actividad]],SEARCH(".",RP_2024[[#This Row],[Actividad]],1)-1))</f>
        <v>22</v>
      </c>
      <c r="Y1344" s="337">
        <f>MONTH(RP_2024[[#This Row],[FECHA RP]])</f>
        <v>12</v>
      </c>
      <c r="Z1344" s="336" t="str">
        <f>IF(RP_2024[[#This Row],[FEC ANULACION]]="","",MONTH(RP_2024[[#This Row],[FEC ANULACION]]))</f>
        <v/>
      </c>
      <c r="AA1344" s="337" t="s">
        <v>1588</v>
      </c>
      <c r="AB1344" s="337" t="s">
        <v>3390</v>
      </c>
      <c r="AC1344" s="337" t="str">
        <f>MID(RP_2024[[#This Row],[Elemento PEP]],11,2)</f>
        <v>08</v>
      </c>
    </row>
    <row r="1345" spans="1:29">
      <c r="A1345" s="338">
        <v>6110</v>
      </c>
      <c r="B1345" s="348">
        <v>45628</v>
      </c>
      <c r="C1345" s="340" t="s">
        <v>1720</v>
      </c>
      <c r="D1345" s="340" t="s">
        <v>3245</v>
      </c>
      <c r="E1345" s="338" t="s">
        <v>1579</v>
      </c>
      <c r="F1345" s="338">
        <v>6775</v>
      </c>
      <c r="G1345" s="348">
        <v>45624</v>
      </c>
      <c r="H1345" s="341">
        <v>41752024</v>
      </c>
      <c r="I1345" s="341" t="s">
        <v>1708</v>
      </c>
      <c r="J1345" s="341">
        <v>57002</v>
      </c>
      <c r="K1345" s="341" t="s">
        <v>1704</v>
      </c>
      <c r="L1345" s="341" t="s">
        <v>1705</v>
      </c>
      <c r="M1345" s="342">
        <v>7750341</v>
      </c>
      <c r="N1345" s="332">
        <v>0</v>
      </c>
      <c r="O1345" s="339"/>
      <c r="P1345" s="342">
        <f>+RP_2024[[#This Row],[VALOR INICIAL]]-RP_2024[[#This Row],[VALOR ANULACION]]</f>
        <v>7750341</v>
      </c>
      <c r="Q1345" s="343"/>
      <c r="R1345" s="341">
        <f>VALUE(LEFT(RP_2024[[#This Row],[OBJETO]],3))</f>
        <v>549</v>
      </c>
      <c r="S1345" s="344">
        <f t="shared" si="12"/>
        <v>242</v>
      </c>
      <c r="T1345" s="341" t="str">
        <f>SUBSTITUTE(RP_2024[[#This Row],[CODIGO TIPO]],"-","")</f>
        <v>O232020200991122</v>
      </c>
      <c r="U1345" s="337">
        <v>1905014</v>
      </c>
      <c r="V1345" s="341">
        <f>VALUE(LEFT(RIGHT(RP_2024[[#This Row],[IMPUTACION PRESUPUESTAL]],6),3))</f>
        <v>130</v>
      </c>
      <c r="W1345" s="335" t="s">
        <v>1254</v>
      </c>
      <c r="X1345" s="335">
        <f>VALUE(LEFT(RP_2024[[#This Row],[Actividad]],SEARCH(".",RP_2024[[#This Row],[Actividad]],1)-1))</f>
        <v>28</v>
      </c>
      <c r="Y1345" s="337">
        <f>MONTH(RP_2024[[#This Row],[FECHA RP]])</f>
        <v>12</v>
      </c>
      <c r="Z1345" s="336" t="str">
        <f>IF(RP_2024[[#This Row],[FEC ANULACION]]="","",MONTH(RP_2024[[#This Row],[FEC ANULACION]]))</f>
        <v/>
      </c>
      <c r="AA1345" s="337" t="s">
        <v>1588</v>
      </c>
      <c r="AB1345" s="337" t="s">
        <v>3390</v>
      </c>
      <c r="AC1345" s="337" t="str">
        <f>MID(RP_2024[[#This Row],[Elemento PEP]],11,2)</f>
        <v>08</v>
      </c>
    </row>
    <row r="1346" spans="1:29">
      <c r="A1346" s="338">
        <v>6111</v>
      </c>
      <c r="B1346" s="348">
        <v>45628</v>
      </c>
      <c r="C1346" s="340" t="s">
        <v>1886</v>
      </c>
      <c r="D1346" s="340" t="s">
        <v>3247</v>
      </c>
      <c r="E1346" s="338" t="s">
        <v>1582</v>
      </c>
      <c r="F1346" s="338">
        <v>6810</v>
      </c>
      <c r="G1346" s="348">
        <v>45624</v>
      </c>
      <c r="H1346" s="341">
        <v>41772024</v>
      </c>
      <c r="I1346" s="341" t="s">
        <v>1828</v>
      </c>
      <c r="J1346" s="341">
        <v>57002</v>
      </c>
      <c r="K1346" s="341" t="s">
        <v>1704</v>
      </c>
      <c r="L1346" s="341" t="s">
        <v>1705</v>
      </c>
      <c r="M1346" s="342">
        <v>25496897</v>
      </c>
      <c r="N1346" s="332">
        <v>0</v>
      </c>
      <c r="O1346" s="339"/>
      <c r="P1346" s="342">
        <f>+RP_2024[[#This Row],[VALOR INICIAL]]-RP_2024[[#This Row],[VALOR ANULACION]]</f>
        <v>25496897</v>
      </c>
      <c r="Q1346" s="343"/>
      <c r="R1346" s="341">
        <f>VALUE(LEFT(RP_2024[[#This Row],[OBJETO]],3))</f>
        <v>547</v>
      </c>
      <c r="S1346" s="344">
        <f t="shared" si="12"/>
        <v>242</v>
      </c>
      <c r="T1346" s="341" t="str">
        <f>SUBSTITUTE(RP_2024[[#This Row],[CODIGO TIPO]],"-","")</f>
        <v>O232020200991122</v>
      </c>
      <c r="U1346" s="337">
        <v>1905014</v>
      </c>
      <c r="V1346" s="341">
        <f>VALUE(LEFT(RIGHT(RP_2024[[#This Row],[IMPUTACION PRESUPUESTAL]],6),3))</f>
        <v>233</v>
      </c>
      <c r="W1346" s="335" t="s">
        <v>1238</v>
      </c>
      <c r="X1346" s="335">
        <f>VALUE(LEFT(RP_2024[[#This Row],[Actividad]],SEARCH(".",RP_2024[[#This Row],[Actividad]],1)-1))</f>
        <v>12</v>
      </c>
      <c r="Y1346" s="337">
        <f>MONTH(RP_2024[[#This Row],[FECHA RP]])</f>
        <v>12</v>
      </c>
      <c r="Z1346" s="336" t="str">
        <f>IF(RP_2024[[#This Row],[FEC ANULACION]]="","",MONTH(RP_2024[[#This Row],[FEC ANULACION]]))</f>
        <v/>
      </c>
      <c r="AA1346" s="337" t="s">
        <v>1588</v>
      </c>
      <c r="AB1346" s="337" t="s">
        <v>3392</v>
      </c>
      <c r="AC1346" s="337" t="str">
        <f>MID(RP_2024[[#This Row],[Elemento PEP]],11,2)</f>
        <v>13</v>
      </c>
    </row>
    <row r="1347" spans="1:29">
      <c r="A1347" s="338">
        <v>6112</v>
      </c>
      <c r="B1347" s="348">
        <v>45628</v>
      </c>
      <c r="C1347" s="340" t="s">
        <v>1731</v>
      </c>
      <c r="D1347" s="340" t="s">
        <v>3245</v>
      </c>
      <c r="E1347" s="338" t="s">
        <v>1579</v>
      </c>
      <c r="F1347" s="338">
        <v>6777</v>
      </c>
      <c r="G1347" s="348">
        <v>45624</v>
      </c>
      <c r="H1347" s="341">
        <v>41752024</v>
      </c>
      <c r="I1347" s="341" t="s">
        <v>1708</v>
      </c>
      <c r="J1347" s="341">
        <v>57002</v>
      </c>
      <c r="K1347" s="341" t="s">
        <v>1704</v>
      </c>
      <c r="L1347" s="341" t="s">
        <v>1705</v>
      </c>
      <c r="M1347" s="342">
        <v>10155543</v>
      </c>
      <c r="N1347" s="332">
        <v>0</v>
      </c>
      <c r="O1347" s="339"/>
      <c r="P1347" s="342">
        <f>+RP_2024[[#This Row],[VALOR INICIAL]]-RP_2024[[#This Row],[VALOR ANULACION]]</f>
        <v>10155543</v>
      </c>
      <c r="Q1347" s="343"/>
      <c r="R1347" s="341">
        <f>VALUE(LEFT(RP_2024[[#This Row],[OBJETO]],3))</f>
        <v>549</v>
      </c>
      <c r="S1347" s="344">
        <f t="shared" si="12"/>
        <v>242</v>
      </c>
      <c r="T1347" s="341" t="str">
        <f>SUBSTITUTE(RP_2024[[#This Row],[CODIGO TIPO]],"-","")</f>
        <v>O232020200991122</v>
      </c>
      <c r="U1347" s="337">
        <v>1905014</v>
      </c>
      <c r="V1347" s="341">
        <f>VALUE(LEFT(RIGHT(RP_2024[[#This Row],[IMPUTACION PRESUPUESTAL]],6),3))</f>
        <v>135</v>
      </c>
      <c r="W1347" s="335" t="s">
        <v>1255</v>
      </c>
      <c r="X1347" s="335">
        <f>VALUE(LEFT(RP_2024[[#This Row],[Actividad]],SEARCH(".",RP_2024[[#This Row],[Actividad]],1)-1))</f>
        <v>29</v>
      </c>
      <c r="Y1347" s="337">
        <f>MONTH(RP_2024[[#This Row],[FECHA RP]])</f>
        <v>12</v>
      </c>
      <c r="Z1347" s="336" t="str">
        <f>IF(RP_2024[[#This Row],[FEC ANULACION]]="","",MONTH(RP_2024[[#This Row],[FEC ANULACION]]))</f>
        <v/>
      </c>
      <c r="AA1347" s="337" t="s">
        <v>1588</v>
      </c>
      <c r="AB1347" s="337" t="s">
        <v>3390</v>
      </c>
      <c r="AC1347" s="337" t="str">
        <f>MID(RP_2024[[#This Row],[Elemento PEP]],11,2)</f>
        <v>08</v>
      </c>
    </row>
    <row r="1348" spans="1:29">
      <c r="A1348" s="338">
        <v>6113</v>
      </c>
      <c r="B1348" s="348">
        <v>45628</v>
      </c>
      <c r="C1348" s="340" t="s">
        <v>1843</v>
      </c>
      <c r="D1348" s="340" t="s">
        <v>3247</v>
      </c>
      <c r="E1348" s="338" t="s">
        <v>1582</v>
      </c>
      <c r="F1348" s="338">
        <v>6805</v>
      </c>
      <c r="G1348" s="348">
        <v>45624</v>
      </c>
      <c r="H1348" s="341">
        <v>41772024</v>
      </c>
      <c r="I1348" s="341" t="s">
        <v>1828</v>
      </c>
      <c r="J1348" s="341">
        <v>57002</v>
      </c>
      <c r="K1348" s="341" t="s">
        <v>1704</v>
      </c>
      <c r="L1348" s="341" t="s">
        <v>1705</v>
      </c>
      <c r="M1348" s="342">
        <v>69610011</v>
      </c>
      <c r="N1348" s="332">
        <v>0</v>
      </c>
      <c r="O1348" s="339"/>
      <c r="P1348" s="342">
        <f>+RP_2024[[#This Row],[VALOR INICIAL]]-RP_2024[[#This Row],[VALOR ANULACION]]</f>
        <v>69610011</v>
      </c>
      <c r="Q1348" s="343"/>
      <c r="R1348" s="341">
        <f>VALUE(LEFT(RP_2024[[#This Row],[OBJETO]],3))</f>
        <v>547</v>
      </c>
      <c r="S1348" s="344">
        <f t="shared" si="12"/>
        <v>242</v>
      </c>
      <c r="T1348" s="341" t="str">
        <f>SUBSTITUTE(RP_2024[[#This Row],[CODIGO TIPO]],"-","")</f>
        <v>O232020200991122</v>
      </c>
      <c r="U1348" s="337">
        <v>1905014</v>
      </c>
      <c r="V1348" s="341">
        <f>VALUE(LEFT(RIGHT(RP_2024[[#This Row],[IMPUTACION PRESUPUESTAL]],6),3))</f>
        <v>158</v>
      </c>
      <c r="W1348" s="335" t="s">
        <v>53</v>
      </c>
      <c r="X1348" s="335">
        <f>VALUE(LEFT(RP_2024[[#This Row],[Actividad]],SEARCH(".",RP_2024[[#This Row],[Actividad]],1)-1))</f>
        <v>9</v>
      </c>
      <c r="Y1348" s="337">
        <f>MONTH(RP_2024[[#This Row],[FECHA RP]])</f>
        <v>12</v>
      </c>
      <c r="Z1348" s="336" t="str">
        <f>IF(RP_2024[[#This Row],[FEC ANULACION]]="","",MONTH(RP_2024[[#This Row],[FEC ANULACION]]))</f>
        <v/>
      </c>
      <c r="AA1348" s="337" t="s">
        <v>1588</v>
      </c>
      <c r="AB1348" s="337" t="s">
        <v>3392</v>
      </c>
      <c r="AC1348" s="337" t="str">
        <f>MID(RP_2024[[#This Row],[Elemento PEP]],11,2)</f>
        <v>13</v>
      </c>
    </row>
    <row r="1349" spans="1:29">
      <c r="A1349" s="338">
        <v>6114</v>
      </c>
      <c r="B1349" s="348">
        <v>45628</v>
      </c>
      <c r="C1349" s="340" t="s">
        <v>1739</v>
      </c>
      <c r="D1349" s="340" t="s">
        <v>3245</v>
      </c>
      <c r="E1349" s="338" t="s">
        <v>1579</v>
      </c>
      <c r="F1349" s="338">
        <v>6776</v>
      </c>
      <c r="G1349" s="348">
        <v>45624</v>
      </c>
      <c r="H1349" s="341">
        <v>41752024</v>
      </c>
      <c r="I1349" s="341" t="s">
        <v>1708</v>
      </c>
      <c r="J1349" s="341">
        <v>12013</v>
      </c>
      <c r="K1349" s="341" t="s">
        <v>1704</v>
      </c>
      <c r="L1349" s="341" t="s">
        <v>1832</v>
      </c>
      <c r="M1349" s="342">
        <v>953758</v>
      </c>
      <c r="N1349" s="332">
        <v>0</v>
      </c>
      <c r="O1349" s="339"/>
      <c r="P1349" s="342">
        <f>+RP_2024[[#This Row],[VALOR INICIAL]]-RP_2024[[#This Row],[VALOR ANULACION]]</f>
        <v>953758</v>
      </c>
      <c r="Q1349" s="343"/>
      <c r="R1349" s="341">
        <f>VALUE(LEFT(RP_2024[[#This Row],[OBJETO]],3))</f>
        <v>549</v>
      </c>
      <c r="S1349" s="344">
        <f t="shared" si="12"/>
        <v>242</v>
      </c>
      <c r="T1349" s="341" t="str">
        <f>SUBSTITUTE(RP_2024[[#This Row],[CODIGO TIPO]],"-","")</f>
        <v>O232020200991122</v>
      </c>
      <c r="U1349" s="337">
        <v>1905014</v>
      </c>
      <c r="V1349" s="341">
        <f>VALUE(LEFT(RIGHT(RP_2024[[#This Row],[IMPUTACION PRESUPUESTAL]],6),3))</f>
        <v>136</v>
      </c>
      <c r="W1349" s="335" t="s">
        <v>1250</v>
      </c>
      <c r="X1349" s="335">
        <f>VALUE(LEFT(RP_2024[[#This Row],[Actividad]],SEARCH(".",RP_2024[[#This Row],[Actividad]],1)-1))</f>
        <v>24</v>
      </c>
      <c r="Y1349" s="337">
        <f>MONTH(RP_2024[[#This Row],[FECHA RP]])</f>
        <v>12</v>
      </c>
      <c r="Z1349" s="336" t="str">
        <f>IF(RP_2024[[#This Row],[FEC ANULACION]]="","",MONTH(RP_2024[[#This Row],[FEC ANULACION]]))</f>
        <v/>
      </c>
      <c r="AA1349" s="337" t="s">
        <v>1589</v>
      </c>
      <c r="AB1349" s="337" t="s">
        <v>3391</v>
      </c>
      <c r="AC1349" s="337" t="str">
        <f>MID(RP_2024[[#This Row],[Elemento PEP]],11,2)</f>
        <v>09</v>
      </c>
    </row>
    <row r="1350" spans="1:29">
      <c r="A1350" s="338">
        <v>6114</v>
      </c>
      <c r="B1350" s="348">
        <v>45628</v>
      </c>
      <c r="C1350" s="340" t="s">
        <v>1739</v>
      </c>
      <c r="D1350" s="340" t="s">
        <v>3245</v>
      </c>
      <c r="E1350" s="338" t="s">
        <v>1579</v>
      </c>
      <c r="F1350" s="338">
        <v>6776</v>
      </c>
      <c r="G1350" s="348">
        <v>45624</v>
      </c>
      <c r="H1350" s="341">
        <v>41752024</v>
      </c>
      <c r="I1350" s="341" t="s">
        <v>1708</v>
      </c>
      <c r="J1350" s="341">
        <v>57002</v>
      </c>
      <c r="K1350" s="341" t="s">
        <v>1704</v>
      </c>
      <c r="L1350" s="341" t="s">
        <v>1705</v>
      </c>
      <c r="M1350" s="342">
        <v>9306116</v>
      </c>
      <c r="N1350" s="332">
        <v>0</v>
      </c>
      <c r="O1350" s="339"/>
      <c r="P1350" s="342">
        <f>+RP_2024[[#This Row],[VALOR INICIAL]]-RP_2024[[#This Row],[VALOR ANULACION]]</f>
        <v>9306116</v>
      </c>
      <c r="Q1350" s="343"/>
      <c r="R1350" s="341">
        <f>VALUE(LEFT(RP_2024[[#This Row],[OBJETO]],3))</f>
        <v>549</v>
      </c>
      <c r="S1350" s="344">
        <f t="shared" si="12"/>
        <v>242</v>
      </c>
      <c r="T1350" s="341" t="str">
        <f>SUBSTITUTE(RP_2024[[#This Row],[CODIGO TIPO]],"-","")</f>
        <v>O232020200991122</v>
      </c>
      <c r="U1350" s="337">
        <v>1905014</v>
      </c>
      <c r="V1350" s="341">
        <f>VALUE(LEFT(RIGHT(RP_2024[[#This Row],[IMPUTACION PRESUPUESTAL]],6),3))</f>
        <v>136</v>
      </c>
      <c r="W1350" s="335" t="s">
        <v>1249</v>
      </c>
      <c r="X1350" s="335">
        <f>VALUE(LEFT(RP_2024[[#This Row],[Actividad]],SEARCH(".",RP_2024[[#This Row],[Actividad]],1)-1))</f>
        <v>24</v>
      </c>
      <c r="Y1350" s="337">
        <f>MONTH(RP_2024[[#This Row],[FECHA RP]])</f>
        <v>12</v>
      </c>
      <c r="Z1350" s="336" t="str">
        <f>IF(RP_2024[[#This Row],[FEC ANULACION]]="","",MONTH(RP_2024[[#This Row],[FEC ANULACION]]))</f>
        <v/>
      </c>
      <c r="AA1350" s="337" t="s">
        <v>1588</v>
      </c>
      <c r="AB1350" s="337" t="s">
        <v>3391</v>
      </c>
      <c r="AC1350" s="337" t="str">
        <f>MID(RP_2024[[#This Row],[Elemento PEP]],11,2)</f>
        <v>09</v>
      </c>
    </row>
    <row r="1351" spans="1:29">
      <c r="A1351" s="338">
        <v>6115</v>
      </c>
      <c r="B1351" s="348">
        <v>45628</v>
      </c>
      <c r="C1351" s="340" t="s">
        <v>1884</v>
      </c>
      <c r="D1351" s="340" t="s">
        <v>3247</v>
      </c>
      <c r="E1351" s="338" t="s">
        <v>1582</v>
      </c>
      <c r="F1351" s="338">
        <v>6811</v>
      </c>
      <c r="G1351" s="348">
        <v>45624</v>
      </c>
      <c r="H1351" s="341">
        <v>41772024</v>
      </c>
      <c r="I1351" s="341" t="s">
        <v>1828</v>
      </c>
      <c r="J1351" s="341">
        <v>57002</v>
      </c>
      <c r="K1351" s="341" t="s">
        <v>1704</v>
      </c>
      <c r="L1351" s="341" t="s">
        <v>1705</v>
      </c>
      <c r="M1351" s="342">
        <v>13995098</v>
      </c>
      <c r="N1351" s="332">
        <v>0</v>
      </c>
      <c r="O1351" s="339"/>
      <c r="P1351" s="342">
        <f>+RP_2024[[#This Row],[VALOR INICIAL]]-RP_2024[[#This Row],[VALOR ANULACION]]</f>
        <v>13995098</v>
      </c>
      <c r="Q1351" s="343"/>
      <c r="R1351" s="341">
        <f>VALUE(LEFT(RP_2024[[#This Row],[OBJETO]],3))</f>
        <v>547</v>
      </c>
      <c r="S1351" s="344">
        <f t="shared" si="12"/>
        <v>242</v>
      </c>
      <c r="T1351" s="341" t="str">
        <f>SUBSTITUTE(RP_2024[[#This Row],[CODIGO TIPO]],"-","")</f>
        <v>O232020200991122</v>
      </c>
      <c r="U1351" s="337">
        <v>1905014</v>
      </c>
      <c r="V1351" s="341">
        <f>VALUE(LEFT(RIGHT(RP_2024[[#This Row],[IMPUTACION PRESUPUESTAL]],6),3))</f>
        <v>232</v>
      </c>
      <c r="W1351" s="335" t="s">
        <v>1237</v>
      </c>
      <c r="X1351" s="335">
        <f>VALUE(LEFT(RP_2024[[#This Row],[Actividad]],SEARCH(".",RP_2024[[#This Row],[Actividad]],1)-1))</f>
        <v>11</v>
      </c>
      <c r="Y1351" s="337">
        <f>MONTH(RP_2024[[#This Row],[FECHA RP]])</f>
        <v>12</v>
      </c>
      <c r="Z1351" s="336" t="str">
        <f>IF(RP_2024[[#This Row],[FEC ANULACION]]="","",MONTH(RP_2024[[#This Row],[FEC ANULACION]]))</f>
        <v/>
      </c>
      <c r="AA1351" s="337" t="s">
        <v>1588</v>
      </c>
      <c r="AB1351" s="337" t="s">
        <v>3393</v>
      </c>
      <c r="AC1351" s="337" t="str">
        <f>MID(RP_2024[[#This Row],[Elemento PEP]],11,2)</f>
        <v>07</v>
      </c>
    </row>
    <row r="1352" spans="1:29">
      <c r="A1352" s="338">
        <v>6116</v>
      </c>
      <c r="B1352" s="348">
        <v>45628</v>
      </c>
      <c r="C1352" s="340" t="s">
        <v>1890</v>
      </c>
      <c r="D1352" s="340" t="s">
        <v>3247</v>
      </c>
      <c r="E1352" s="338" t="s">
        <v>1582</v>
      </c>
      <c r="F1352" s="338">
        <v>6817</v>
      </c>
      <c r="G1352" s="348">
        <v>45624</v>
      </c>
      <c r="H1352" s="341">
        <v>41772024</v>
      </c>
      <c r="I1352" s="341" t="s">
        <v>1828</v>
      </c>
      <c r="J1352" s="341">
        <v>57002</v>
      </c>
      <c r="K1352" s="341" t="s">
        <v>1704</v>
      </c>
      <c r="L1352" s="341" t="s">
        <v>1705</v>
      </c>
      <c r="M1352" s="342">
        <v>46281603</v>
      </c>
      <c r="N1352" s="332">
        <v>0</v>
      </c>
      <c r="O1352" s="339"/>
      <c r="P1352" s="342">
        <f>+RP_2024[[#This Row],[VALOR INICIAL]]-RP_2024[[#This Row],[VALOR ANULACION]]</f>
        <v>46281603</v>
      </c>
      <c r="Q1352" s="343"/>
      <c r="R1352" s="341">
        <f>VALUE(LEFT(RP_2024[[#This Row],[OBJETO]],3))</f>
        <v>547</v>
      </c>
      <c r="S1352" s="344">
        <f t="shared" si="12"/>
        <v>242</v>
      </c>
      <c r="T1352" s="341" t="str">
        <f>SUBSTITUTE(RP_2024[[#This Row],[CODIGO TIPO]],"-","")</f>
        <v>O232020200991122</v>
      </c>
      <c r="U1352" s="337">
        <v>1905014</v>
      </c>
      <c r="V1352" s="341">
        <f>VALUE(LEFT(RIGHT(RP_2024[[#This Row],[IMPUTACION PRESUPUESTAL]],6),3))</f>
        <v>114</v>
      </c>
      <c r="W1352" s="335" t="s">
        <v>1242</v>
      </c>
      <c r="X1352" s="335">
        <f>VALUE(LEFT(RP_2024[[#This Row],[Actividad]],SEARCH(".",RP_2024[[#This Row],[Actividad]],1)-1))</f>
        <v>17</v>
      </c>
      <c r="Y1352" s="337">
        <f>MONTH(RP_2024[[#This Row],[FECHA RP]])</f>
        <v>12</v>
      </c>
      <c r="Z1352" s="336" t="str">
        <f>IF(RP_2024[[#This Row],[FEC ANULACION]]="","",MONTH(RP_2024[[#This Row],[FEC ANULACION]]))</f>
        <v/>
      </c>
      <c r="AA1352" s="337" t="s">
        <v>1588</v>
      </c>
      <c r="AB1352" s="337" t="s">
        <v>3391</v>
      </c>
      <c r="AC1352" s="337" t="str">
        <f>MID(RP_2024[[#This Row],[Elemento PEP]],11,2)</f>
        <v>09</v>
      </c>
    </row>
    <row r="1353" spans="1:29">
      <c r="A1353" s="338">
        <v>6117</v>
      </c>
      <c r="B1353" s="348">
        <v>45628</v>
      </c>
      <c r="C1353" s="340" t="s">
        <v>1889</v>
      </c>
      <c r="D1353" s="340" t="s">
        <v>3247</v>
      </c>
      <c r="E1353" s="338" t="s">
        <v>1582</v>
      </c>
      <c r="F1353" s="338">
        <v>6818</v>
      </c>
      <c r="G1353" s="348">
        <v>45624</v>
      </c>
      <c r="H1353" s="341">
        <v>41772024</v>
      </c>
      <c r="I1353" s="341" t="s">
        <v>1828</v>
      </c>
      <c r="J1353" s="341">
        <v>57002</v>
      </c>
      <c r="K1353" s="341" t="s">
        <v>1704</v>
      </c>
      <c r="L1353" s="341" t="s">
        <v>1705</v>
      </c>
      <c r="M1353" s="342">
        <v>55771746</v>
      </c>
      <c r="N1353" s="332">
        <v>0</v>
      </c>
      <c r="O1353" s="339"/>
      <c r="P1353" s="342">
        <f>+RP_2024[[#This Row],[VALOR INICIAL]]-RP_2024[[#This Row],[VALOR ANULACION]]</f>
        <v>55771746</v>
      </c>
      <c r="Q1353" s="343"/>
      <c r="R1353" s="341">
        <f>VALUE(LEFT(RP_2024[[#This Row],[OBJETO]],3))</f>
        <v>547</v>
      </c>
      <c r="S1353" s="344">
        <f t="shared" si="12"/>
        <v>242</v>
      </c>
      <c r="T1353" s="341" t="str">
        <f>SUBSTITUTE(RP_2024[[#This Row],[CODIGO TIPO]],"-","")</f>
        <v>O232020200991122</v>
      </c>
      <c r="U1353" s="337">
        <v>1905014</v>
      </c>
      <c r="V1353" s="341">
        <f>VALUE(LEFT(RIGHT(RP_2024[[#This Row],[IMPUTACION PRESUPUESTAL]],6),3))</f>
        <v>126</v>
      </c>
      <c r="W1353" s="335" t="s">
        <v>1245</v>
      </c>
      <c r="X1353" s="335">
        <f>VALUE(LEFT(RP_2024[[#This Row],[Actividad]],SEARCH(".",RP_2024[[#This Row],[Actividad]],1)-1))</f>
        <v>20</v>
      </c>
      <c r="Y1353" s="337">
        <f>MONTH(RP_2024[[#This Row],[FECHA RP]])</f>
        <v>12</v>
      </c>
      <c r="Z1353" s="336" t="str">
        <f>IF(RP_2024[[#This Row],[FEC ANULACION]]="","",MONTH(RP_2024[[#This Row],[FEC ANULACION]]))</f>
        <v/>
      </c>
      <c r="AA1353" s="337" t="s">
        <v>1588</v>
      </c>
      <c r="AB1353" s="337" t="s">
        <v>3392</v>
      </c>
      <c r="AC1353" s="337" t="str">
        <f>MID(RP_2024[[#This Row],[Elemento PEP]],11,2)</f>
        <v>13</v>
      </c>
    </row>
    <row r="1354" spans="1:29">
      <c r="A1354" s="338">
        <v>6118</v>
      </c>
      <c r="B1354" s="348">
        <v>45628</v>
      </c>
      <c r="C1354" s="340" t="s">
        <v>1729</v>
      </c>
      <c r="D1354" s="340" t="s">
        <v>3245</v>
      </c>
      <c r="E1354" s="338" t="s">
        <v>1579</v>
      </c>
      <c r="F1354" s="338">
        <v>6708</v>
      </c>
      <c r="G1354" s="348">
        <v>45624</v>
      </c>
      <c r="H1354" s="341">
        <v>41752024</v>
      </c>
      <c r="I1354" s="341" t="s">
        <v>1708</v>
      </c>
      <c r="J1354" s="341">
        <v>57002</v>
      </c>
      <c r="K1354" s="341" t="s">
        <v>1704</v>
      </c>
      <c r="L1354" s="341" t="s">
        <v>1705</v>
      </c>
      <c r="M1354" s="342">
        <v>30907805</v>
      </c>
      <c r="N1354" s="332">
        <v>0</v>
      </c>
      <c r="O1354" s="339"/>
      <c r="P1354" s="342">
        <f>+RP_2024[[#This Row],[VALOR INICIAL]]-RP_2024[[#This Row],[VALOR ANULACION]]</f>
        <v>30907805</v>
      </c>
      <c r="Q1354" s="343"/>
      <c r="R1354" s="341">
        <f>VALUE(LEFT(RP_2024[[#This Row],[OBJETO]],3))</f>
        <v>549</v>
      </c>
      <c r="S1354" s="344">
        <f t="shared" si="12"/>
        <v>242</v>
      </c>
      <c r="T1354" s="341" t="str">
        <f>SUBSTITUTE(RP_2024[[#This Row],[CODIGO TIPO]],"-","")</f>
        <v>O232020200991122</v>
      </c>
      <c r="U1354" s="337">
        <v>1905014</v>
      </c>
      <c r="V1354" s="341">
        <f>VALUE(LEFT(RIGHT(RP_2024[[#This Row],[IMPUTACION PRESUPUESTAL]],6),3))</f>
        <v>234</v>
      </c>
      <c r="W1354" s="335" t="s">
        <v>1239</v>
      </c>
      <c r="X1354" s="335">
        <f>VALUE(LEFT(RP_2024[[#This Row],[Actividad]],SEARCH(".",RP_2024[[#This Row],[Actividad]],1)-1))</f>
        <v>13</v>
      </c>
      <c r="Y1354" s="337">
        <f>MONTH(RP_2024[[#This Row],[FECHA RP]])</f>
        <v>12</v>
      </c>
      <c r="Z1354" s="336" t="str">
        <f>IF(RP_2024[[#This Row],[FEC ANULACION]]="","",MONTH(RP_2024[[#This Row],[FEC ANULACION]]))</f>
        <v/>
      </c>
      <c r="AA1354" s="337" t="s">
        <v>1588</v>
      </c>
      <c r="AB1354" s="337" t="s">
        <v>3392</v>
      </c>
      <c r="AC1354" s="337" t="str">
        <f>MID(RP_2024[[#This Row],[Elemento PEP]],11,2)</f>
        <v>13</v>
      </c>
    </row>
    <row r="1355" spans="1:29">
      <c r="A1355" s="338">
        <v>6119</v>
      </c>
      <c r="B1355" s="348">
        <v>45628</v>
      </c>
      <c r="C1355" s="340" t="s">
        <v>1846</v>
      </c>
      <c r="D1355" s="340" t="s">
        <v>3247</v>
      </c>
      <c r="E1355" s="338" t="s">
        <v>1582</v>
      </c>
      <c r="F1355" s="338">
        <v>6820</v>
      </c>
      <c r="G1355" s="348">
        <v>45624</v>
      </c>
      <c r="H1355" s="341">
        <v>41772024</v>
      </c>
      <c r="I1355" s="341" t="s">
        <v>1828</v>
      </c>
      <c r="J1355" s="341">
        <v>57002</v>
      </c>
      <c r="K1355" s="341" t="s">
        <v>1704</v>
      </c>
      <c r="L1355" s="341" t="s">
        <v>1705</v>
      </c>
      <c r="M1355" s="342">
        <v>12226869</v>
      </c>
      <c r="N1355" s="332">
        <v>0</v>
      </c>
      <c r="O1355" s="339"/>
      <c r="P1355" s="342">
        <f>+RP_2024[[#This Row],[VALOR INICIAL]]-RP_2024[[#This Row],[VALOR ANULACION]]</f>
        <v>12226869</v>
      </c>
      <c r="Q1355" s="343"/>
      <c r="R1355" s="341">
        <f>VALUE(LEFT(RP_2024[[#This Row],[OBJETO]],3))</f>
        <v>547</v>
      </c>
      <c r="S1355" s="344">
        <f t="shared" si="12"/>
        <v>242</v>
      </c>
      <c r="T1355" s="341" t="str">
        <f>SUBSTITUTE(RP_2024[[#This Row],[CODIGO TIPO]],"-","")</f>
        <v>O232020200991122</v>
      </c>
      <c r="U1355" s="337">
        <v>1905014</v>
      </c>
      <c r="V1355" s="341">
        <f>VALUE(LEFT(RIGHT(RP_2024[[#This Row],[IMPUTACION PRESUPUESTAL]],6),3))</f>
        <v>132</v>
      </c>
      <c r="W1355" s="335" t="s">
        <v>1248</v>
      </c>
      <c r="X1355" s="335">
        <f>VALUE(LEFT(RP_2024[[#This Row],[Actividad]],SEARCH(".",RP_2024[[#This Row],[Actividad]],1)-1))</f>
        <v>23</v>
      </c>
      <c r="Y1355" s="337">
        <f>MONTH(RP_2024[[#This Row],[FECHA RP]])</f>
        <v>12</v>
      </c>
      <c r="Z1355" s="336" t="str">
        <f>IF(RP_2024[[#This Row],[FEC ANULACION]]="","",MONTH(RP_2024[[#This Row],[FEC ANULACION]]))</f>
        <v/>
      </c>
      <c r="AA1355" s="337" t="s">
        <v>1588</v>
      </c>
      <c r="AB1355" s="337" t="s">
        <v>3393</v>
      </c>
      <c r="AC1355" s="337" t="str">
        <f>MID(RP_2024[[#This Row],[Elemento PEP]],11,2)</f>
        <v>07</v>
      </c>
    </row>
    <row r="1356" spans="1:29">
      <c r="A1356" s="338">
        <v>6121</v>
      </c>
      <c r="B1356" s="348">
        <v>45628</v>
      </c>
      <c r="C1356" s="340" t="s">
        <v>1888</v>
      </c>
      <c r="D1356" s="340" t="s">
        <v>3247</v>
      </c>
      <c r="E1356" s="338" t="s">
        <v>1582</v>
      </c>
      <c r="F1356" s="338">
        <v>6814</v>
      </c>
      <c r="G1356" s="348">
        <v>45624</v>
      </c>
      <c r="H1356" s="341">
        <v>41772024</v>
      </c>
      <c r="I1356" s="341" t="s">
        <v>1828</v>
      </c>
      <c r="J1356" s="341">
        <v>57002</v>
      </c>
      <c r="K1356" s="341" t="s">
        <v>1704</v>
      </c>
      <c r="L1356" s="341" t="s">
        <v>1705</v>
      </c>
      <c r="M1356" s="342">
        <v>27702183</v>
      </c>
      <c r="N1356" s="332">
        <v>0</v>
      </c>
      <c r="O1356" s="339"/>
      <c r="P1356" s="342">
        <f>+RP_2024[[#This Row],[VALOR INICIAL]]-RP_2024[[#This Row],[VALOR ANULACION]]</f>
        <v>27702183</v>
      </c>
      <c r="Q1356" s="343"/>
      <c r="R1356" s="341">
        <f>VALUE(LEFT(RP_2024[[#This Row],[OBJETO]],3))</f>
        <v>547</v>
      </c>
      <c r="S1356" s="344">
        <f t="shared" ref="S1356:S1422" si="13">Proyecto</f>
        <v>242</v>
      </c>
      <c r="T1356" s="341" t="str">
        <f>SUBSTITUTE(RP_2024[[#This Row],[CODIGO TIPO]],"-","")</f>
        <v>O232020200991122</v>
      </c>
      <c r="U1356" s="337">
        <v>1905014</v>
      </c>
      <c r="V1356" s="341">
        <f>VALUE(LEFT(RIGHT(RP_2024[[#This Row],[IMPUTACION PRESUPUESTAL]],6),3))</f>
        <v>235</v>
      </c>
      <c r="W1356" s="335" t="s">
        <v>1240</v>
      </c>
      <c r="X1356" s="335">
        <f>VALUE(LEFT(RP_2024[[#This Row],[Actividad]],SEARCH(".",RP_2024[[#This Row],[Actividad]],1)-1))</f>
        <v>14</v>
      </c>
      <c r="Y1356" s="337">
        <f>MONTH(RP_2024[[#This Row],[FECHA RP]])</f>
        <v>12</v>
      </c>
      <c r="Z1356" s="336" t="str">
        <f>IF(RP_2024[[#This Row],[FEC ANULACION]]="","",MONTH(RP_2024[[#This Row],[FEC ANULACION]]))</f>
        <v/>
      </c>
      <c r="AA1356" s="337" t="s">
        <v>1588</v>
      </c>
      <c r="AB1356" s="337" t="s">
        <v>3392</v>
      </c>
      <c r="AC1356" s="337" t="str">
        <f>MID(RP_2024[[#This Row],[Elemento PEP]],11,2)</f>
        <v>13</v>
      </c>
    </row>
    <row r="1357" spans="1:29">
      <c r="A1357" s="338">
        <v>6123</v>
      </c>
      <c r="B1357" s="348">
        <v>45628</v>
      </c>
      <c r="C1357" s="340" t="s">
        <v>2995</v>
      </c>
      <c r="D1357" s="340" t="s">
        <v>3247</v>
      </c>
      <c r="E1357" s="338" t="s">
        <v>1582</v>
      </c>
      <c r="F1357" s="338">
        <v>6813</v>
      </c>
      <c r="G1357" s="348">
        <v>45624</v>
      </c>
      <c r="H1357" s="341">
        <v>41772024</v>
      </c>
      <c r="I1357" s="341" t="s">
        <v>1828</v>
      </c>
      <c r="J1357" s="341">
        <v>49940</v>
      </c>
      <c r="K1357" s="341" t="s">
        <v>1704</v>
      </c>
      <c r="L1357" s="341" t="s">
        <v>2984</v>
      </c>
      <c r="M1357" s="342">
        <v>2800927</v>
      </c>
      <c r="N1357" s="332">
        <v>0</v>
      </c>
      <c r="O1357" s="339"/>
      <c r="P1357" s="342">
        <f>+RP_2024[[#This Row],[VALOR INICIAL]]-RP_2024[[#This Row],[VALOR ANULACION]]</f>
        <v>2800927</v>
      </c>
      <c r="Q1357" s="343"/>
      <c r="R1357" s="341">
        <f>VALUE(LEFT(RP_2024[[#This Row],[OBJETO]],3))</f>
        <v>547</v>
      </c>
      <c r="S1357" s="344">
        <f t="shared" si="13"/>
        <v>242</v>
      </c>
      <c r="T1357" s="341" t="str">
        <f>SUBSTITUTE(RP_2024[[#This Row],[CODIGO TIPO]],"-","")</f>
        <v>O232020200991122</v>
      </c>
      <c r="U1357" s="337">
        <v>1905014</v>
      </c>
      <c r="V1357" s="341">
        <f>VALUE(LEFT(RIGHT(RP_2024[[#This Row],[IMPUTACION PRESUPUESTAL]],6),3))</f>
        <v>229</v>
      </c>
      <c r="W1357" s="335" t="s">
        <v>1241</v>
      </c>
      <c r="X1357" s="335">
        <f>VALUE(LEFT(RP_2024[[#This Row],[Actividad]],SEARCH(".",RP_2024[[#This Row],[Actividad]],1)-1))</f>
        <v>15</v>
      </c>
      <c r="Y1357" s="337">
        <f>MONTH(RP_2024[[#This Row],[FECHA RP]])</f>
        <v>12</v>
      </c>
      <c r="Z1357" s="336" t="str">
        <f>IF(RP_2024[[#This Row],[FEC ANULACION]]="","",MONTH(RP_2024[[#This Row],[FEC ANULACION]]))</f>
        <v/>
      </c>
      <c r="AA1357" s="337" t="s">
        <v>1591</v>
      </c>
      <c r="AB1357" s="337" t="s">
        <v>3392</v>
      </c>
      <c r="AC1357" s="337" t="str">
        <f>MID(RP_2024[[#This Row],[Elemento PEP]],11,2)</f>
        <v>13</v>
      </c>
    </row>
    <row r="1358" spans="1:29">
      <c r="A1358" s="338">
        <v>6124</v>
      </c>
      <c r="B1358" s="348">
        <v>45628</v>
      </c>
      <c r="C1358" s="340" t="s">
        <v>3248</v>
      </c>
      <c r="D1358" s="340" t="s">
        <v>3245</v>
      </c>
      <c r="E1358" s="338" t="s">
        <v>1579</v>
      </c>
      <c r="F1358" s="338">
        <v>6887</v>
      </c>
      <c r="G1358" s="348">
        <v>45624</v>
      </c>
      <c r="H1358" s="341">
        <v>41752024</v>
      </c>
      <c r="I1358" s="341" t="s">
        <v>1708</v>
      </c>
      <c r="J1358" s="341">
        <v>49940</v>
      </c>
      <c r="K1358" s="341" t="s">
        <v>1704</v>
      </c>
      <c r="L1358" s="341" t="s">
        <v>2984</v>
      </c>
      <c r="M1358" s="342">
        <v>33405000</v>
      </c>
      <c r="N1358" s="332">
        <v>0</v>
      </c>
      <c r="O1358" s="339"/>
      <c r="P1358" s="342">
        <f>+RP_2024[[#This Row],[VALOR INICIAL]]-RP_2024[[#This Row],[VALOR ANULACION]]</f>
        <v>33405000</v>
      </c>
      <c r="Q1358" s="343"/>
      <c r="R1358" s="341">
        <f>VALUE(LEFT(RP_2024[[#This Row],[OBJETO]],3))</f>
        <v>549</v>
      </c>
      <c r="S1358" s="344">
        <f t="shared" si="13"/>
        <v>242</v>
      </c>
      <c r="T1358" s="341" t="str">
        <f>SUBSTITUTE(RP_2024[[#This Row],[CODIGO TIPO]],"-","")</f>
        <v>O232020200991122</v>
      </c>
      <c r="U1358" s="337">
        <v>1905049</v>
      </c>
      <c r="V1358" s="341">
        <f>VALUE(LEFT(RIGHT(RP_2024[[#This Row],[IMPUTACION PRESUPUESTAL]],6),3))</f>
        <v>231</v>
      </c>
      <c r="W1358" s="335" t="s">
        <v>1283</v>
      </c>
      <c r="X1358" s="335">
        <f>VALUE(LEFT(RP_2024[[#This Row],[Actividad]],SEARCH(".",RP_2024[[#This Row],[Actividad]],1)-1))</f>
        <v>44</v>
      </c>
      <c r="Y1358" s="337">
        <f>MONTH(RP_2024[[#This Row],[FECHA RP]])</f>
        <v>12</v>
      </c>
      <c r="Z1358" s="336" t="str">
        <f>IF(RP_2024[[#This Row],[FEC ANULACION]]="","",MONTH(RP_2024[[#This Row],[FEC ANULACION]]))</f>
        <v/>
      </c>
      <c r="AA1358" s="337" t="s">
        <v>1591</v>
      </c>
      <c r="AB1358" s="337" t="s">
        <v>3399</v>
      </c>
      <c r="AC1358" s="337" t="str">
        <f>MID(RP_2024[[#This Row],[Elemento PEP]],11,2)</f>
        <v>26</v>
      </c>
    </row>
    <row r="1359" spans="1:29">
      <c r="A1359" s="338">
        <v>6124</v>
      </c>
      <c r="B1359" s="348">
        <v>45628</v>
      </c>
      <c r="C1359" s="340" t="s">
        <v>3248</v>
      </c>
      <c r="D1359" s="340" t="s">
        <v>3245</v>
      </c>
      <c r="E1359" s="338" t="s">
        <v>1579</v>
      </c>
      <c r="F1359" s="338">
        <v>6887</v>
      </c>
      <c r="G1359" s="348">
        <v>45624</v>
      </c>
      <c r="H1359" s="341">
        <v>41752024</v>
      </c>
      <c r="I1359" s="341" t="s">
        <v>1708</v>
      </c>
      <c r="J1359" s="341">
        <v>12013</v>
      </c>
      <c r="K1359" s="341" t="s">
        <v>1704</v>
      </c>
      <c r="L1359" s="341" t="s">
        <v>1832</v>
      </c>
      <c r="M1359" s="342">
        <v>1000000000</v>
      </c>
      <c r="N1359" s="332">
        <v>0</v>
      </c>
      <c r="O1359" s="339"/>
      <c r="P1359" s="342">
        <f>+RP_2024[[#This Row],[VALOR INICIAL]]-RP_2024[[#This Row],[VALOR ANULACION]]</f>
        <v>1000000000</v>
      </c>
      <c r="Q1359" s="343"/>
      <c r="R1359" s="341">
        <f>VALUE(LEFT(RP_2024[[#This Row],[OBJETO]],3))</f>
        <v>549</v>
      </c>
      <c r="S1359" s="344">
        <f t="shared" si="13"/>
        <v>242</v>
      </c>
      <c r="T1359" s="341" t="str">
        <f>SUBSTITUTE(RP_2024[[#This Row],[CODIGO TIPO]],"-","")</f>
        <v>O232020200991122</v>
      </c>
      <c r="U1359" s="337">
        <v>1905049</v>
      </c>
      <c r="V1359" s="341">
        <f>VALUE(LEFT(RIGHT(RP_2024[[#This Row],[IMPUTACION PRESUPUESTAL]],6),3))</f>
        <v>231</v>
      </c>
      <c r="W1359" s="335" t="s">
        <v>1283</v>
      </c>
      <c r="X1359" s="335">
        <f>VALUE(LEFT(RP_2024[[#This Row],[Actividad]],SEARCH(".",RP_2024[[#This Row],[Actividad]],1)-1))</f>
        <v>44</v>
      </c>
      <c r="Y1359" s="337">
        <f>MONTH(RP_2024[[#This Row],[FECHA RP]])</f>
        <v>12</v>
      </c>
      <c r="Z1359" s="336" t="str">
        <f>IF(RP_2024[[#This Row],[FEC ANULACION]]="","",MONTH(RP_2024[[#This Row],[FEC ANULACION]]))</f>
        <v/>
      </c>
      <c r="AA1359" s="337" t="s">
        <v>1589</v>
      </c>
      <c r="AB1359" s="337" t="s">
        <v>3399</v>
      </c>
      <c r="AC1359" s="337" t="str">
        <f>MID(RP_2024[[#This Row],[Elemento PEP]],11,2)</f>
        <v>26</v>
      </c>
    </row>
    <row r="1360" spans="1:29">
      <c r="A1360" s="338">
        <v>6125</v>
      </c>
      <c r="B1360" s="348">
        <v>45628</v>
      </c>
      <c r="C1360" s="340" t="s">
        <v>1826</v>
      </c>
      <c r="D1360" s="340" t="s">
        <v>3247</v>
      </c>
      <c r="E1360" s="338" t="s">
        <v>1582</v>
      </c>
      <c r="F1360" s="338">
        <v>6815</v>
      </c>
      <c r="G1360" s="348">
        <v>45624</v>
      </c>
      <c r="H1360" s="341">
        <v>41772024</v>
      </c>
      <c r="I1360" s="341" t="s">
        <v>1828</v>
      </c>
      <c r="J1360" s="341">
        <v>57002</v>
      </c>
      <c r="K1360" s="341" t="s">
        <v>1704</v>
      </c>
      <c r="L1360" s="341" t="s">
        <v>1705</v>
      </c>
      <c r="M1360" s="342">
        <v>55995269</v>
      </c>
      <c r="N1360" s="332">
        <v>0</v>
      </c>
      <c r="O1360" s="339"/>
      <c r="P1360" s="342">
        <f>+RP_2024[[#This Row],[VALOR INICIAL]]-RP_2024[[#This Row],[VALOR ANULACION]]</f>
        <v>55995269</v>
      </c>
      <c r="Q1360" s="343"/>
      <c r="R1360" s="341">
        <f>VALUE(LEFT(RP_2024[[#This Row],[OBJETO]],3))</f>
        <v>547</v>
      </c>
      <c r="S1360" s="344">
        <f t="shared" si="13"/>
        <v>242</v>
      </c>
      <c r="T1360" s="341" t="str">
        <f>SUBSTITUTE(RP_2024[[#This Row],[CODIGO TIPO]],"-","")</f>
        <v>O232020200991122</v>
      </c>
      <c r="U1360" s="337">
        <v>1905014</v>
      </c>
      <c r="V1360" s="341">
        <f>VALUE(LEFT(RIGHT(RP_2024[[#This Row],[IMPUTACION PRESUPUESTAL]],6),3))</f>
        <v>113</v>
      </c>
      <c r="W1360" s="335" t="s">
        <v>1243</v>
      </c>
      <c r="X1360" s="335">
        <f>VALUE(LEFT(RP_2024[[#This Row],[Actividad]],SEARCH(".",RP_2024[[#This Row],[Actividad]],1)-1))</f>
        <v>18</v>
      </c>
      <c r="Y1360" s="337">
        <f>MONTH(RP_2024[[#This Row],[FECHA RP]])</f>
        <v>12</v>
      </c>
      <c r="Z1360" s="336" t="str">
        <f>IF(RP_2024[[#This Row],[FEC ANULACION]]="","",MONTH(RP_2024[[#This Row],[FEC ANULACION]]))</f>
        <v/>
      </c>
      <c r="AA1360" s="337" t="s">
        <v>1588</v>
      </c>
      <c r="AB1360" s="337" t="s">
        <v>3392</v>
      </c>
      <c r="AC1360" s="337" t="str">
        <f>MID(RP_2024[[#This Row],[Elemento PEP]],11,2)</f>
        <v>13</v>
      </c>
    </row>
    <row r="1361" spans="1:29">
      <c r="A1361" s="338">
        <v>6127</v>
      </c>
      <c r="B1361" s="348">
        <v>45628</v>
      </c>
      <c r="C1361" s="340" t="s">
        <v>1892</v>
      </c>
      <c r="D1361" s="340" t="s">
        <v>3247</v>
      </c>
      <c r="E1361" s="338" t="s">
        <v>1582</v>
      </c>
      <c r="F1361" s="338">
        <v>6816</v>
      </c>
      <c r="G1361" s="348">
        <v>45624</v>
      </c>
      <c r="H1361" s="341">
        <v>41772024</v>
      </c>
      <c r="I1361" s="341" t="s">
        <v>1828</v>
      </c>
      <c r="J1361" s="341">
        <v>57002</v>
      </c>
      <c r="K1361" s="341" t="s">
        <v>1704</v>
      </c>
      <c r="L1361" s="341" t="s">
        <v>1705</v>
      </c>
      <c r="M1361" s="342">
        <v>22288635</v>
      </c>
      <c r="N1361" s="332">
        <v>0</v>
      </c>
      <c r="O1361" s="339"/>
      <c r="P1361" s="342">
        <f>+RP_2024[[#This Row],[VALOR INICIAL]]-RP_2024[[#This Row],[VALOR ANULACION]]</f>
        <v>22288635</v>
      </c>
      <c r="Q1361" s="343"/>
      <c r="R1361" s="341">
        <f>VALUE(LEFT(RP_2024[[#This Row],[OBJETO]],3))</f>
        <v>547</v>
      </c>
      <c r="S1361" s="344">
        <f t="shared" si="13"/>
        <v>242</v>
      </c>
      <c r="T1361" s="341" t="str">
        <f>SUBSTITUTE(RP_2024[[#This Row],[CODIGO TIPO]],"-","")</f>
        <v>O232020200991122</v>
      </c>
      <c r="U1361" s="337">
        <v>1905014</v>
      </c>
      <c r="V1361" s="341">
        <f>VALUE(LEFT(RIGHT(RP_2024[[#This Row],[IMPUTACION PRESUPUESTAL]],6),3))</f>
        <v>127</v>
      </c>
      <c r="W1361" s="335" t="s">
        <v>1244</v>
      </c>
      <c r="X1361" s="335">
        <f>VALUE(LEFT(RP_2024[[#This Row],[Actividad]],SEARCH(".",RP_2024[[#This Row],[Actividad]],1)-1))</f>
        <v>19</v>
      </c>
      <c r="Y1361" s="337">
        <f>MONTH(RP_2024[[#This Row],[FECHA RP]])</f>
        <v>12</v>
      </c>
      <c r="Z1361" s="336" t="str">
        <f>IF(RP_2024[[#This Row],[FEC ANULACION]]="","",MONTH(RP_2024[[#This Row],[FEC ANULACION]]))</f>
        <v/>
      </c>
      <c r="AA1361" s="337" t="s">
        <v>1588</v>
      </c>
      <c r="AB1361" s="337" t="s">
        <v>3393</v>
      </c>
      <c r="AC1361" s="337" t="str">
        <f>MID(RP_2024[[#This Row],[Elemento PEP]],11,2)</f>
        <v>07</v>
      </c>
    </row>
    <row r="1362" spans="1:29">
      <c r="A1362" s="338">
        <v>6128</v>
      </c>
      <c r="B1362" s="348">
        <v>45628</v>
      </c>
      <c r="C1362" s="340" t="s">
        <v>1885</v>
      </c>
      <c r="D1362" s="340" t="s">
        <v>3247</v>
      </c>
      <c r="E1362" s="338" t="s">
        <v>1582</v>
      </c>
      <c r="F1362" s="338">
        <v>6812</v>
      </c>
      <c r="G1362" s="348">
        <v>45624</v>
      </c>
      <c r="H1362" s="341">
        <v>41772024</v>
      </c>
      <c r="I1362" s="341" t="s">
        <v>1828</v>
      </c>
      <c r="J1362" s="341">
        <v>57002</v>
      </c>
      <c r="K1362" s="341" t="s">
        <v>1704</v>
      </c>
      <c r="L1362" s="341" t="s">
        <v>1705</v>
      </c>
      <c r="M1362" s="342">
        <v>42313903</v>
      </c>
      <c r="N1362" s="332">
        <v>0</v>
      </c>
      <c r="O1362" s="339"/>
      <c r="P1362" s="342">
        <f>+RP_2024[[#This Row],[VALOR INICIAL]]-RP_2024[[#This Row],[VALOR ANULACION]]</f>
        <v>42313903</v>
      </c>
      <c r="Q1362" s="343"/>
      <c r="R1362" s="341">
        <f>VALUE(LEFT(RP_2024[[#This Row],[OBJETO]],3))</f>
        <v>547</v>
      </c>
      <c r="S1362" s="344">
        <f t="shared" si="13"/>
        <v>242</v>
      </c>
      <c r="T1362" s="341" t="str">
        <f>SUBSTITUTE(RP_2024[[#This Row],[CODIGO TIPO]],"-","")</f>
        <v>O232020200991122</v>
      </c>
      <c r="U1362" s="337">
        <v>1905014</v>
      </c>
      <c r="V1362" s="341">
        <f>VALUE(LEFT(RIGHT(RP_2024[[#This Row],[IMPUTACION PRESUPUESTAL]],6),3))</f>
        <v>3</v>
      </c>
      <c r="W1362" s="335" t="s">
        <v>815</v>
      </c>
      <c r="X1362" s="335">
        <f>VALUE(LEFT(RP_2024[[#This Row],[Actividad]],SEARCH(".",RP_2024[[#This Row],[Actividad]],1)-1))</f>
        <v>10</v>
      </c>
      <c r="Y1362" s="337">
        <f>MONTH(RP_2024[[#This Row],[FECHA RP]])</f>
        <v>12</v>
      </c>
      <c r="Z1362" s="336" t="str">
        <f>IF(RP_2024[[#This Row],[FEC ANULACION]]="","",MONTH(RP_2024[[#This Row],[FEC ANULACION]]))</f>
        <v/>
      </c>
      <c r="AA1362" s="337" t="s">
        <v>1588</v>
      </c>
      <c r="AB1362" s="337" t="s">
        <v>3392</v>
      </c>
      <c r="AC1362" s="337" t="str">
        <f>MID(RP_2024[[#This Row],[Elemento PEP]],11,2)</f>
        <v>13</v>
      </c>
    </row>
    <row r="1363" spans="1:29">
      <c r="A1363" s="338">
        <v>6129</v>
      </c>
      <c r="B1363" s="348">
        <v>45628</v>
      </c>
      <c r="C1363" s="340" t="s">
        <v>1851</v>
      </c>
      <c r="D1363" s="340" t="s">
        <v>3247</v>
      </c>
      <c r="E1363" s="338" t="s">
        <v>1582</v>
      </c>
      <c r="F1363" s="338">
        <v>6821</v>
      </c>
      <c r="G1363" s="348">
        <v>45624</v>
      </c>
      <c r="H1363" s="341">
        <v>41772024</v>
      </c>
      <c r="I1363" s="341" t="s">
        <v>1828</v>
      </c>
      <c r="J1363" s="341">
        <v>57002</v>
      </c>
      <c r="K1363" s="341" t="s">
        <v>1704</v>
      </c>
      <c r="L1363" s="341" t="s">
        <v>1705</v>
      </c>
      <c r="M1363" s="342">
        <v>31749435</v>
      </c>
      <c r="N1363" s="332">
        <v>0</v>
      </c>
      <c r="O1363" s="339"/>
      <c r="P1363" s="342">
        <f>+RP_2024[[#This Row],[VALOR INICIAL]]-RP_2024[[#This Row],[VALOR ANULACION]]</f>
        <v>31749435</v>
      </c>
      <c r="Q1363" s="343"/>
      <c r="R1363" s="341">
        <f>VALUE(LEFT(RP_2024[[#This Row],[OBJETO]],3))</f>
        <v>547</v>
      </c>
      <c r="S1363" s="344">
        <f t="shared" si="13"/>
        <v>242</v>
      </c>
      <c r="T1363" s="341" t="str">
        <f>SUBSTITUTE(RP_2024[[#This Row],[CODIGO TIPO]],"-","")</f>
        <v>O232020200991122</v>
      </c>
      <c r="U1363" s="337">
        <v>1905014</v>
      </c>
      <c r="V1363" s="341">
        <f>VALUE(LEFT(RIGHT(RP_2024[[#This Row],[IMPUTACION PRESUPUESTAL]],6),3))</f>
        <v>139</v>
      </c>
      <c r="W1363" s="335" t="s">
        <v>1251</v>
      </c>
      <c r="X1363" s="335">
        <f>VALUE(LEFT(RP_2024[[#This Row],[Actividad]],SEARCH(".",RP_2024[[#This Row],[Actividad]],1)-1))</f>
        <v>25</v>
      </c>
      <c r="Y1363" s="337">
        <f>MONTH(RP_2024[[#This Row],[FECHA RP]])</f>
        <v>12</v>
      </c>
      <c r="Z1363" s="336" t="str">
        <f>IF(RP_2024[[#This Row],[FEC ANULACION]]="","",MONTH(RP_2024[[#This Row],[FEC ANULACION]]))</f>
        <v/>
      </c>
      <c r="AA1363" s="337" t="s">
        <v>1588</v>
      </c>
      <c r="AB1363" s="337" t="s">
        <v>3391</v>
      </c>
      <c r="AC1363" s="337" t="str">
        <f>MID(RP_2024[[#This Row],[Elemento PEP]],11,2)</f>
        <v>09</v>
      </c>
    </row>
    <row r="1364" spans="1:29">
      <c r="A1364" s="338">
        <v>6130</v>
      </c>
      <c r="B1364" s="348">
        <v>45628</v>
      </c>
      <c r="C1364" s="340" t="s">
        <v>1722</v>
      </c>
      <c r="D1364" s="340" t="s">
        <v>3245</v>
      </c>
      <c r="E1364" s="338" t="s">
        <v>1579</v>
      </c>
      <c r="F1364" s="338">
        <v>6847</v>
      </c>
      <c r="G1364" s="348">
        <v>45624</v>
      </c>
      <c r="H1364" s="341">
        <v>41752024</v>
      </c>
      <c r="I1364" s="341" t="s">
        <v>1708</v>
      </c>
      <c r="J1364" s="341">
        <v>57002</v>
      </c>
      <c r="K1364" s="341" t="s">
        <v>1704</v>
      </c>
      <c r="L1364" s="341" t="s">
        <v>1705</v>
      </c>
      <c r="M1364" s="342">
        <v>178946678</v>
      </c>
      <c r="N1364" s="332">
        <v>0</v>
      </c>
      <c r="O1364" s="339"/>
      <c r="P1364" s="342">
        <f>+RP_2024[[#This Row],[VALOR INICIAL]]-RP_2024[[#This Row],[VALOR ANULACION]]</f>
        <v>178946678</v>
      </c>
      <c r="Q1364" s="343"/>
      <c r="R1364" s="341">
        <f>VALUE(LEFT(RP_2024[[#This Row],[OBJETO]],3))</f>
        <v>549</v>
      </c>
      <c r="S1364" s="344">
        <f t="shared" si="13"/>
        <v>242</v>
      </c>
      <c r="T1364" s="341" t="str">
        <f>SUBSTITUTE(RP_2024[[#This Row],[CODIGO TIPO]],"-","")</f>
        <v>O232020200991122</v>
      </c>
      <c r="U1364" s="337">
        <v>1905054</v>
      </c>
      <c r="V1364" s="341">
        <f>VALUE(LEFT(RIGHT(RP_2024[[#This Row],[IMPUTACION PRESUPUESTAL]],6),3))</f>
        <v>121</v>
      </c>
      <c r="W1364" s="335" t="s">
        <v>48</v>
      </c>
      <c r="X1364" s="335">
        <f>VALUE(LEFT(RP_2024[[#This Row],[Actividad]],SEARCH(".",RP_2024[[#This Row],[Actividad]],1)-1))</f>
        <v>5</v>
      </c>
      <c r="Y1364" s="337">
        <f>MONTH(RP_2024[[#This Row],[FECHA RP]])</f>
        <v>12</v>
      </c>
      <c r="Z1364" s="336" t="str">
        <f>IF(RP_2024[[#This Row],[FEC ANULACION]]="","",MONTH(RP_2024[[#This Row],[FEC ANULACION]]))</f>
        <v/>
      </c>
      <c r="AA1364" s="337" t="s">
        <v>1588</v>
      </c>
      <c r="AB1364" s="337" t="s">
        <v>3394</v>
      </c>
      <c r="AC1364" s="337" t="str">
        <f>MID(RP_2024[[#This Row],[Elemento PEP]],11,2)</f>
        <v>13</v>
      </c>
    </row>
    <row r="1365" spans="1:29">
      <c r="A1365" s="338">
        <v>6130</v>
      </c>
      <c r="B1365" s="348">
        <v>45628</v>
      </c>
      <c r="C1365" s="340" t="s">
        <v>1722</v>
      </c>
      <c r="D1365" s="340" t="s">
        <v>3245</v>
      </c>
      <c r="E1365" s="338" t="s">
        <v>1579</v>
      </c>
      <c r="F1365" s="338">
        <v>6847</v>
      </c>
      <c r="G1365" s="348">
        <v>45624</v>
      </c>
      <c r="H1365" s="341">
        <v>41752024</v>
      </c>
      <c r="I1365" s="341" t="s">
        <v>1708</v>
      </c>
      <c r="J1365" s="341">
        <v>57002</v>
      </c>
      <c r="K1365" s="341" t="s">
        <v>1704</v>
      </c>
      <c r="L1365" s="341" t="s">
        <v>1705</v>
      </c>
      <c r="M1365" s="342">
        <v>11949466</v>
      </c>
      <c r="N1365" s="332">
        <v>0</v>
      </c>
      <c r="O1365" s="339"/>
      <c r="P1365" s="342">
        <f>+RP_2024[[#This Row],[VALOR INICIAL]]-RP_2024[[#This Row],[VALOR ANULACION]]</f>
        <v>11949466</v>
      </c>
      <c r="Q1365" s="343"/>
      <c r="R1365" s="341">
        <f>VALUE(LEFT(RP_2024[[#This Row],[OBJETO]],3))</f>
        <v>549</v>
      </c>
      <c r="S1365" s="344">
        <f t="shared" si="13"/>
        <v>242</v>
      </c>
      <c r="T1365" s="341" t="str">
        <f>SUBSTITUTE(RP_2024[[#This Row],[CODIGO TIPO]],"-","")</f>
        <v>O232020200991122</v>
      </c>
      <c r="U1365" s="337">
        <v>1905054</v>
      </c>
      <c r="V1365" s="341">
        <f>VALUE(LEFT(RIGHT(RP_2024[[#This Row],[IMPUTACION PRESUPUESTAL]],6),3))</f>
        <v>121</v>
      </c>
      <c r="W1365" s="335" t="s">
        <v>477</v>
      </c>
      <c r="X1365" s="335">
        <f>VALUE(LEFT(RP_2024[[#This Row],[Actividad]],SEARCH(".",RP_2024[[#This Row],[Actividad]],1)-1))</f>
        <v>5</v>
      </c>
      <c r="Y1365" s="337">
        <f>MONTH(RP_2024[[#This Row],[FECHA RP]])</f>
        <v>12</v>
      </c>
      <c r="Z1365" s="336" t="str">
        <f>IF(RP_2024[[#This Row],[FEC ANULACION]]="","",MONTH(RP_2024[[#This Row],[FEC ANULACION]]))</f>
        <v/>
      </c>
      <c r="AA1365" s="337" t="s">
        <v>1588</v>
      </c>
      <c r="AB1365" s="337" t="s">
        <v>3394</v>
      </c>
      <c r="AC1365" s="337" t="str">
        <f>MID(RP_2024[[#This Row],[Elemento PEP]],11,2)</f>
        <v>13</v>
      </c>
    </row>
    <row r="1366" spans="1:29">
      <c r="A1366" s="338">
        <v>6131</v>
      </c>
      <c r="B1366" s="348">
        <v>45628</v>
      </c>
      <c r="C1366" s="340" t="s">
        <v>1849</v>
      </c>
      <c r="D1366" s="340" t="s">
        <v>3247</v>
      </c>
      <c r="E1366" s="338" t="s">
        <v>1582</v>
      </c>
      <c r="F1366" s="338">
        <v>6856</v>
      </c>
      <c r="G1366" s="348">
        <v>45624</v>
      </c>
      <c r="H1366" s="341">
        <v>41772024</v>
      </c>
      <c r="I1366" s="341" t="s">
        <v>1828</v>
      </c>
      <c r="J1366" s="341">
        <v>57002</v>
      </c>
      <c r="K1366" s="341" t="s">
        <v>1704</v>
      </c>
      <c r="L1366" s="341" t="s">
        <v>1705</v>
      </c>
      <c r="M1366" s="342">
        <v>21714132</v>
      </c>
      <c r="N1366" s="332">
        <v>0</v>
      </c>
      <c r="O1366" s="339"/>
      <c r="P1366" s="342">
        <f>+RP_2024[[#This Row],[VALOR INICIAL]]-RP_2024[[#This Row],[VALOR ANULACION]]</f>
        <v>21714132</v>
      </c>
      <c r="Q1366" s="343"/>
      <c r="R1366" s="341">
        <f>VALUE(LEFT(RP_2024[[#This Row],[OBJETO]],3))</f>
        <v>547</v>
      </c>
      <c r="S1366" s="344">
        <f t="shared" si="13"/>
        <v>242</v>
      </c>
      <c r="T1366" s="341" t="str">
        <f>SUBSTITUTE(RP_2024[[#This Row],[CODIGO TIPO]],"-","")</f>
        <v>O232020200991122</v>
      </c>
      <c r="U1366" s="337">
        <v>1905014</v>
      </c>
      <c r="V1366" s="341">
        <f>VALUE(LEFT(RIGHT(RP_2024[[#This Row],[IMPUTACION PRESUPUESTAL]],6),3))</f>
        <v>134</v>
      </c>
      <c r="W1366" s="335" t="s">
        <v>1253</v>
      </c>
      <c r="X1366" s="335">
        <f>VALUE(LEFT(RP_2024[[#This Row],[Actividad]],SEARCH(".",RP_2024[[#This Row],[Actividad]],1)-1))</f>
        <v>27</v>
      </c>
      <c r="Y1366" s="337">
        <f>MONTH(RP_2024[[#This Row],[FECHA RP]])</f>
        <v>12</v>
      </c>
      <c r="Z1366" s="336" t="str">
        <f>IF(RP_2024[[#This Row],[FEC ANULACION]]="","",MONTH(RP_2024[[#This Row],[FEC ANULACION]]))</f>
        <v/>
      </c>
      <c r="AA1366" s="337" t="s">
        <v>1588</v>
      </c>
      <c r="AB1366" s="337" t="s">
        <v>3390</v>
      </c>
      <c r="AC1366" s="337" t="str">
        <f>MID(RP_2024[[#This Row],[Elemento PEP]],11,2)</f>
        <v>08</v>
      </c>
    </row>
    <row r="1367" spans="1:29">
      <c r="A1367" s="338">
        <v>6132</v>
      </c>
      <c r="B1367" s="348">
        <v>45628</v>
      </c>
      <c r="C1367" s="340" t="s">
        <v>1710</v>
      </c>
      <c r="D1367" s="340" t="s">
        <v>3245</v>
      </c>
      <c r="E1367" s="338" t="s">
        <v>1579</v>
      </c>
      <c r="F1367" s="338">
        <v>6849</v>
      </c>
      <c r="G1367" s="348">
        <v>45624</v>
      </c>
      <c r="H1367" s="341">
        <v>41752024</v>
      </c>
      <c r="I1367" s="341" t="s">
        <v>1708</v>
      </c>
      <c r="J1367" s="341">
        <v>57002</v>
      </c>
      <c r="K1367" s="341" t="s">
        <v>1704</v>
      </c>
      <c r="L1367" s="341" t="s">
        <v>1705</v>
      </c>
      <c r="M1367" s="342">
        <v>154633587</v>
      </c>
      <c r="N1367" s="332">
        <v>0</v>
      </c>
      <c r="O1367" s="339"/>
      <c r="P1367" s="342">
        <f>+RP_2024[[#This Row],[VALOR INICIAL]]-RP_2024[[#This Row],[VALOR ANULACION]]</f>
        <v>154633587</v>
      </c>
      <c r="Q1367" s="343"/>
      <c r="R1367" s="341">
        <f>VALUE(LEFT(RP_2024[[#This Row],[OBJETO]],3))</f>
        <v>549</v>
      </c>
      <c r="S1367" s="344">
        <f t="shared" si="13"/>
        <v>242</v>
      </c>
      <c r="T1367" s="341" t="str">
        <f>SUBSTITUTE(RP_2024[[#This Row],[CODIGO TIPO]],"-","")</f>
        <v>O232020200991122</v>
      </c>
      <c r="U1367" s="337">
        <v>1905049</v>
      </c>
      <c r="V1367" s="341">
        <f>VALUE(LEFT(RIGHT(RP_2024[[#This Row],[IMPUTACION PRESUPUESTAL]],6),3))</f>
        <v>97</v>
      </c>
      <c r="W1367" s="335" t="s">
        <v>1279</v>
      </c>
      <c r="X1367" s="335">
        <f>VALUE(LEFT(RP_2024[[#This Row],[Actividad]],SEARCH(".",RP_2024[[#This Row],[Actividad]],1)-1))</f>
        <v>42</v>
      </c>
      <c r="Y1367" s="337">
        <f>MONTH(RP_2024[[#This Row],[FECHA RP]])</f>
        <v>12</v>
      </c>
      <c r="Z1367" s="336" t="str">
        <f>IF(RP_2024[[#This Row],[FEC ANULACION]]="","",MONTH(RP_2024[[#This Row],[FEC ANULACION]]))</f>
        <v/>
      </c>
      <c r="AA1367" s="337" t="s">
        <v>1588</v>
      </c>
      <c r="AB1367" s="337" t="s">
        <v>3387</v>
      </c>
      <c r="AC1367" s="337" t="str">
        <f>MID(RP_2024[[#This Row],[Elemento PEP]],11,2)</f>
        <v>11</v>
      </c>
    </row>
    <row r="1368" spans="1:29">
      <c r="A1368" s="338">
        <v>6133</v>
      </c>
      <c r="B1368" s="348">
        <v>45628</v>
      </c>
      <c r="C1368" s="340" t="s">
        <v>1853</v>
      </c>
      <c r="D1368" s="340" t="s">
        <v>3247</v>
      </c>
      <c r="E1368" s="338" t="s">
        <v>1582</v>
      </c>
      <c r="F1368" s="338">
        <v>6855</v>
      </c>
      <c r="G1368" s="348">
        <v>45624</v>
      </c>
      <c r="H1368" s="341">
        <v>41772024</v>
      </c>
      <c r="I1368" s="341" t="s">
        <v>1828</v>
      </c>
      <c r="J1368" s="341">
        <v>49809</v>
      </c>
      <c r="K1368" s="341" t="s">
        <v>1704</v>
      </c>
      <c r="L1368" s="341" t="s">
        <v>1719</v>
      </c>
      <c r="M1368" s="342">
        <v>18974473</v>
      </c>
      <c r="N1368" s="332">
        <v>0</v>
      </c>
      <c r="O1368" s="339"/>
      <c r="P1368" s="342">
        <f>+RP_2024[[#This Row],[VALOR INICIAL]]-RP_2024[[#This Row],[VALOR ANULACION]]</f>
        <v>18974473</v>
      </c>
      <c r="Q1368" s="343"/>
      <c r="R1368" s="341">
        <f>VALUE(LEFT(RP_2024[[#This Row],[OBJETO]],3))</f>
        <v>547</v>
      </c>
      <c r="S1368" s="344">
        <f t="shared" si="13"/>
        <v>242</v>
      </c>
      <c r="T1368" s="341" t="str">
        <f>SUBSTITUTE(RP_2024[[#This Row],[CODIGO TIPO]],"-","")</f>
        <v>O232020200991122</v>
      </c>
      <c r="U1368" s="337">
        <v>1905014</v>
      </c>
      <c r="V1368" s="341">
        <f>VALUE(LEFT(RIGHT(RP_2024[[#This Row],[IMPUTACION PRESUPUESTAL]],6),3))</f>
        <v>131</v>
      </c>
      <c r="W1368" s="335" t="s">
        <v>1252</v>
      </c>
      <c r="X1368" s="335">
        <f>VALUE(LEFT(RP_2024[[#This Row],[Actividad]],SEARCH(".",RP_2024[[#This Row],[Actividad]],1)-1))</f>
        <v>26</v>
      </c>
      <c r="Y1368" s="337">
        <f>MONTH(RP_2024[[#This Row],[FECHA RP]])</f>
        <v>12</v>
      </c>
      <c r="Z1368" s="336" t="str">
        <f>IF(RP_2024[[#This Row],[FEC ANULACION]]="","",MONTH(RP_2024[[#This Row],[FEC ANULACION]]))</f>
        <v/>
      </c>
      <c r="AA1368" s="337" t="s">
        <v>1589</v>
      </c>
      <c r="AB1368" s="337" t="s">
        <v>3390</v>
      </c>
      <c r="AC1368" s="337" t="str">
        <f>MID(RP_2024[[#This Row],[Elemento PEP]],11,2)</f>
        <v>08</v>
      </c>
    </row>
    <row r="1369" spans="1:29">
      <c r="A1369" s="338">
        <v>6134</v>
      </c>
      <c r="B1369" s="348">
        <v>45628</v>
      </c>
      <c r="C1369" s="340" t="s">
        <v>3249</v>
      </c>
      <c r="D1369" s="340" t="s">
        <v>3245</v>
      </c>
      <c r="E1369" s="338" t="s">
        <v>1579</v>
      </c>
      <c r="F1369" s="338">
        <v>6846</v>
      </c>
      <c r="G1369" s="348">
        <v>45624</v>
      </c>
      <c r="H1369" s="341">
        <v>41752024</v>
      </c>
      <c r="I1369" s="341" t="s">
        <v>1708</v>
      </c>
      <c r="J1369" s="341">
        <v>49940</v>
      </c>
      <c r="K1369" s="341" t="s">
        <v>1704</v>
      </c>
      <c r="L1369" s="341" t="s">
        <v>2984</v>
      </c>
      <c r="M1369" s="342">
        <v>33405000</v>
      </c>
      <c r="N1369" s="332">
        <v>0</v>
      </c>
      <c r="O1369" s="339"/>
      <c r="P1369" s="342">
        <f>+RP_2024[[#This Row],[VALOR INICIAL]]-RP_2024[[#This Row],[VALOR ANULACION]]</f>
        <v>33405000</v>
      </c>
      <c r="Q1369" s="343"/>
      <c r="R1369" s="341">
        <f>VALUE(LEFT(RP_2024[[#This Row],[OBJETO]],3))</f>
        <v>549</v>
      </c>
      <c r="S1369" s="344">
        <f t="shared" si="13"/>
        <v>242</v>
      </c>
      <c r="T1369" s="341" t="str">
        <f>SUBSTITUTE(RP_2024[[#This Row],[CODIGO TIPO]],"-","")</f>
        <v>O232020200991122</v>
      </c>
      <c r="U1369" s="337">
        <v>1905049</v>
      </c>
      <c r="V1369" s="341">
        <f>VALUE(LEFT(RIGHT(RP_2024[[#This Row],[IMPUTACION PRESUPUESTAL]],6),3))</f>
        <v>230</v>
      </c>
      <c r="W1369" s="335" t="s">
        <v>1283</v>
      </c>
      <c r="X1369" s="335">
        <f>VALUE(LEFT(RP_2024[[#This Row],[Actividad]],SEARCH(".",RP_2024[[#This Row],[Actividad]],1)-1))</f>
        <v>44</v>
      </c>
      <c r="Y1369" s="337">
        <f>MONTH(RP_2024[[#This Row],[FECHA RP]])</f>
        <v>12</v>
      </c>
      <c r="Z1369" s="336" t="str">
        <f>IF(RP_2024[[#This Row],[FEC ANULACION]]="","",MONTH(RP_2024[[#This Row],[FEC ANULACION]]))</f>
        <v/>
      </c>
      <c r="AA1369" s="337" t="s">
        <v>1591</v>
      </c>
      <c r="AB1369" s="337" t="s">
        <v>3399</v>
      </c>
      <c r="AC1369" s="337" t="str">
        <f>MID(RP_2024[[#This Row],[Elemento PEP]],11,2)</f>
        <v>26</v>
      </c>
    </row>
    <row r="1370" spans="1:29">
      <c r="A1370" s="338">
        <v>6135</v>
      </c>
      <c r="B1370" s="348">
        <v>45628</v>
      </c>
      <c r="C1370" s="340" t="s">
        <v>1844</v>
      </c>
      <c r="D1370" s="340" t="s">
        <v>3247</v>
      </c>
      <c r="E1370" s="338" t="s">
        <v>1582</v>
      </c>
      <c r="F1370" s="338">
        <v>6854</v>
      </c>
      <c r="G1370" s="348">
        <v>45624</v>
      </c>
      <c r="H1370" s="341">
        <v>41772024</v>
      </c>
      <c r="I1370" s="341" t="s">
        <v>1828</v>
      </c>
      <c r="J1370" s="341">
        <v>12013</v>
      </c>
      <c r="K1370" s="341" t="s">
        <v>1704</v>
      </c>
      <c r="L1370" s="341" t="s">
        <v>1832</v>
      </c>
      <c r="M1370" s="342">
        <v>953758</v>
      </c>
      <c r="N1370" s="332">
        <v>0</v>
      </c>
      <c r="O1370" s="339"/>
      <c r="P1370" s="342">
        <f>+RP_2024[[#This Row],[VALOR INICIAL]]-RP_2024[[#This Row],[VALOR ANULACION]]</f>
        <v>953758</v>
      </c>
      <c r="Q1370" s="343"/>
      <c r="R1370" s="341">
        <f>VALUE(LEFT(RP_2024[[#This Row],[OBJETO]],3))</f>
        <v>547</v>
      </c>
      <c r="S1370" s="344">
        <f t="shared" si="13"/>
        <v>242</v>
      </c>
      <c r="T1370" s="341" t="str">
        <f>SUBSTITUTE(RP_2024[[#This Row],[CODIGO TIPO]],"-","")</f>
        <v>O232020200991122</v>
      </c>
      <c r="U1370" s="337">
        <v>1905014</v>
      </c>
      <c r="V1370" s="341">
        <f>VALUE(LEFT(RIGHT(RP_2024[[#This Row],[IMPUTACION PRESUPUESTAL]],6),3))</f>
        <v>136</v>
      </c>
      <c r="W1370" s="335" t="s">
        <v>1250</v>
      </c>
      <c r="X1370" s="335">
        <f>VALUE(LEFT(RP_2024[[#This Row],[Actividad]],SEARCH(".",RP_2024[[#This Row],[Actividad]],1)-1))</f>
        <v>24</v>
      </c>
      <c r="Y1370" s="337">
        <f>MONTH(RP_2024[[#This Row],[FECHA RP]])</f>
        <v>12</v>
      </c>
      <c r="Z1370" s="336" t="str">
        <f>IF(RP_2024[[#This Row],[FEC ANULACION]]="","",MONTH(RP_2024[[#This Row],[FEC ANULACION]]))</f>
        <v/>
      </c>
      <c r="AA1370" s="337" t="s">
        <v>1589</v>
      </c>
      <c r="AB1370" s="337" t="s">
        <v>3391</v>
      </c>
      <c r="AC1370" s="337" t="str">
        <f>MID(RP_2024[[#This Row],[Elemento PEP]],11,2)</f>
        <v>09</v>
      </c>
    </row>
    <row r="1371" spans="1:29">
      <c r="A1371" s="338">
        <v>6135</v>
      </c>
      <c r="B1371" s="348">
        <v>45628</v>
      </c>
      <c r="C1371" s="340" t="s">
        <v>1844</v>
      </c>
      <c r="D1371" s="340" t="s">
        <v>3247</v>
      </c>
      <c r="E1371" s="338" t="s">
        <v>1582</v>
      </c>
      <c r="F1371" s="338">
        <v>6854</v>
      </c>
      <c r="G1371" s="348">
        <v>45624</v>
      </c>
      <c r="H1371" s="341">
        <v>41772024</v>
      </c>
      <c r="I1371" s="341" t="s">
        <v>1828</v>
      </c>
      <c r="J1371" s="341">
        <v>57002</v>
      </c>
      <c r="K1371" s="341" t="s">
        <v>1704</v>
      </c>
      <c r="L1371" s="341" t="s">
        <v>1705</v>
      </c>
      <c r="M1371" s="342">
        <v>9243220</v>
      </c>
      <c r="N1371" s="332">
        <v>0</v>
      </c>
      <c r="O1371" s="339"/>
      <c r="P1371" s="342">
        <f>+RP_2024[[#This Row],[VALOR INICIAL]]-RP_2024[[#This Row],[VALOR ANULACION]]</f>
        <v>9243220</v>
      </c>
      <c r="Q1371" s="343"/>
      <c r="R1371" s="341">
        <f>VALUE(LEFT(RP_2024[[#This Row],[OBJETO]],3))</f>
        <v>547</v>
      </c>
      <c r="S1371" s="344">
        <f t="shared" si="13"/>
        <v>242</v>
      </c>
      <c r="T1371" s="341" t="str">
        <f>SUBSTITUTE(RP_2024[[#This Row],[CODIGO TIPO]],"-","")</f>
        <v>O232020200991122</v>
      </c>
      <c r="U1371" s="337">
        <v>1905014</v>
      </c>
      <c r="V1371" s="341">
        <f>VALUE(LEFT(RIGHT(RP_2024[[#This Row],[IMPUTACION PRESUPUESTAL]],6),3))</f>
        <v>136</v>
      </c>
      <c r="W1371" s="335" t="s">
        <v>1249</v>
      </c>
      <c r="X1371" s="335">
        <f>VALUE(LEFT(RP_2024[[#This Row],[Actividad]],SEARCH(".",RP_2024[[#This Row],[Actividad]],1)-1))</f>
        <v>24</v>
      </c>
      <c r="Y1371" s="337">
        <f>MONTH(RP_2024[[#This Row],[FECHA RP]])</f>
        <v>12</v>
      </c>
      <c r="Z1371" s="336" t="str">
        <f>IF(RP_2024[[#This Row],[FEC ANULACION]]="","",MONTH(RP_2024[[#This Row],[FEC ANULACION]]))</f>
        <v/>
      </c>
      <c r="AA1371" s="337" t="s">
        <v>1588</v>
      </c>
      <c r="AB1371" s="337" t="s">
        <v>3391</v>
      </c>
      <c r="AC1371" s="337" t="str">
        <f>MID(RP_2024[[#This Row],[Elemento PEP]],11,2)</f>
        <v>09</v>
      </c>
    </row>
    <row r="1372" spans="1:29">
      <c r="A1372" s="338">
        <v>6136</v>
      </c>
      <c r="B1372" s="348">
        <v>45628</v>
      </c>
      <c r="C1372" s="340" t="s">
        <v>1714</v>
      </c>
      <c r="D1372" s="340" t="s">
        <v>3245</v>
      </c>
      <c r="E1372" s="338" t="s">
        <v>1579</v>
      </c>
      <c r="F1372" s="338">
        <v>6845</v>
      </c>
      <c r="G1372" s="348">
        <v>45624</v>
      </c>
      <c r="H1372" s="341">
        <v>41752024</v>
      </c>
      <c r="I1372" s="341" t="s">
        <v>1708</v>
      </c>
      <c r="J1372" s="341">
        <v>57002</v>
      </c>
      <c r="K1372" s="341" t="s">
        <v>1704</v>
      </c>
      <c r="L1372" s="341" t="s">
        <v>1705</v>
      </c>
      <c r="M1372" s="342">
        <v>58073791</v>
      </c>
      <c r="N1372" s="332">
        <v>0</v>
      </c>
      <c r="O1372" s="339"/>
      <c r="P1372" s="342">
        <f>+RP_2024[[#This Row],[VALOR INICIAL]]-RP_2024[[#This Row],[VALOR ANULACION]]</f>
        <v>58073791</v>
      </c>
      <c r="Q1372" s="343"/>
      <c r="R1372" s="341">
        <f>VALUE(LEFT(RP_2024[[#This Row],[OBJETO]],3))</f>
        <v>549</v>
      </c>
      <c r="S1372" s="344">
        <f t="shared" si="13"/>
        <v>242</v>
      </c>
      <c r="T1372" s="341" t="str">
        <f>SUBSTITUTE(RP_2024[[#This Row],[CODIGO TIPO]],"-","")</f>
        <v>O232020200991122</v>
      </c>
      <c r="U1372" s="337">
        <v>1905049</v>
      </c>
      <c r="V1372" s="341">
        <f>VALUE(LEFT(RIGHT(RP_2024[[#This Row],[IMPUTACION PRESUPUESTAL]],6),3))</f>
        <v>146</v>
      </c>
      <c r="W1372" s="335" t="s">
        <v>1281</v>
      </c>
      <c r="X1372" s="335">
        <f>VALUE(LEFT(RP_2024[[#This Row],[Actividad]],SEARCH(".",RP_2024[[#This Row],[Actividad]],1)-1))</f>
        <v>43</v>
      </c>
      <c r="Y1372" s="337">
        <f>MONTH(RP_2024[[#This Row],[FECHA RP]])</f>
        <v>12</v>
      </c>
      <c r="Z1372" s="336" t="str">
        <f>IF(RP_2024[[#This Row],[FEC ANULACION]]="","",MONTH(RP_2024[[#This Row],[FEC ANULACION]]))</f>
        <v/>
      </c>
      <c r="AA1372" s="337" t="s">
        <v>1588</v>
      </c>
      <c r="AB1372" s="337" t="s">
        <v>3386</v>
      </c>
      <c r="AC1372" s="337" t="str">
        <f>MID(RP_2024[[#This Row],[Elemento PEP]],11,2)</f>
        <v>13</v>
      </c>
    </row>
    <row r="1373" spans="1:29">
      <c r="A1373" s="338">
        <v>6137</v>
      </c>
      <c r="B1373" s="348">
        <v>45628</v>
      </c>
      <c r="C1373" s="340" t="s">
        <v>1842</v>
      </c>
      <c r="D1373" s="340" t="s">
        <v>3247</v>
      </c>
      <c r="E1373" s="338" t="s">
        <v>1582</v>
      </c>
      <c r="F1373" s="338">
        <v>6858</v>
      </c>
      <c r="G1373" s="348">
        <v>45624</v>
      </c>
      <c r="H1373" s="341">
        <v>41772024</v>
      </c>
      <c r="I1373" s="341" t="s">
        <v>1828</v>
      </c>
      <c r="J1373" s="341">
        <v>49940</v>
      </c>
      <c r="K1373" s="341" t="s">
        <v>1704</v>
      </c>
      <c r="L1373" s="341" t="s">
        <v>2984</v>
      </c>
      <c r="M1373" s="342">
        <v>5642794</v>
      </c>
      <c r="N1373" s="332">
        <v>0</v>
      </c>
      <c r="O1373" s="339"/>
      <c r="P1373" s="342">
        <f>+RP_2024[[#This Row],[VALOR INICIAL]]-RP_2024[[#This Row],[VALOR ANULACION]]</f>
        <v>5642794</v>
      </c>
      <c r="Q1373" s="343"/>
      <c r="R1373" s="341">
        <f>VALUE(LEFT(RP_2024[[#This Row],[OBJETO]],3))</f>
        <v>547</v>
      </c>
      <c r="S1373" s="344">
        <f t="shared" si="13"/>
        <v>242</v>
      </c>
      <c r="T1373" s="341" t="str">
        <f>SUBSTITUTE(RP_2024[[#This Row],[CODIGO TIPO]],"-","")</f>
        <v>O232020200991122</v>
      </c>
      <c r="U1373" s="337">
        <v>1905054</v>
      </c>
      <c r="V1373" s="341">
        <f>VALUE(LEFT(RIGHT(RP_2024[[#This Row],[IMPUTACION PRESUPUESTAL]],6),3))</f>
        <v>103</v>
      </c>
      <c r="W1373" s="335" t="s">
        <v>1257</v>
      </c>
      <c r="X1373" s="335">
        <f>VALUE(LEFT(RP_2024[[#This Row],[Actividad]],SEARCH(".",RP_2024[[#This Row],[Actividad]],1)-1))</f>
        <v>31</v>
      </c>
      <c r="Y1373" s="337">
        <f>MONTH(RP_2024[[#This Row],[FECHA RP]])</f>
        <v>12</v>
      </c>
      <c r="Z1373" s="336" t="str">
        <f>IF(RP_2024[[#This Row],[FEC ANULACION]]="","",MONTH(RP_2024[[#This Row],[FEC ANULACION]]))</f>
        <v/>
      </c>
      <c r="AA1373" s="337" t="s">
        <v>1591</v>
      </c>
      <c r="AB1373" s="337" t="s">
        <v>3394</v>
      </c>
      <c r="AC1373" s="337" t="str">
        <f>MID(RP_2024[[#This Row],[Elemento PEP]],11,2)</f>
        <v>13</v>
      </c>
    </row>
    <row r="1374" spans="1:29">
      <c r="A1374" s="338">
        <v>6138</v>
      </c>
      <c r="B1374" s="348">
        <v>45628</v>
      </c>
      <c r="C1374" s="340" t="s">
        <v>1745</v>
      </c>
      <c r="D1374" s="340" t="s">
        <v>3245</v>
      </c>
      <c r="E1374" s="338" t="s">
        <v>1579</v>
      </c>
      <c r="F1374" s="338">
        <v>6844</v>
      </c>
      <c r="G1374" s="348">
        <v>45624</v>
      </c>
      <c r="H1374" s="341">
        <v>41752024</v>
      </c>
      <c r="I1374" s="341" t="s">
        <v>1708</v>
      </c>
      <c r="J1374" s="341">
        <v>57002</v>
      </c>
      <c r="K1374" s="341" t="s">
        <v>1704</v>
      </c>
      <c r="L1374" s="341" t="s">
        <v>1705</v>
      </c>
      <c r="M1374" s="342">
        <v>35339903</v>
      </c>
      <c r="N1374" s="332">
        <v>0</v>
      </c>
      <c r="O1374" s="339"/>
      <c r="P1374" s="342">
        <f>+RP_2024[[#This Row],[VALOR INICIAL]]-RP_2024[[#This Row],[VALOR ANULACION]]</f>
        <v>35339903</v>
      </c>
      <c r="Q1374" s="343"/>
      <c r="R1374" s="341">
        <f>VALUE(LEFT(RP_2024[[#This Row],[OBJETO]],3))</f>
        <v>549</v>
      </c>
      <c r="S1374" s="344">
        <f t="shared" si="13"/>
        <v>242</v>
      </c>
      <c r="T1374" s="341" t="str">
        <f>SUBSTITUTE(RP_2024[[#This Row],[CODIGO TIPO]],"-","")</f>
        <v>O232020200991122</v>
      </c>
      <c r="U1374" s="337">
        <v>1905014</v>
      </c>
      <c r="V1374" s="341">
        <f>VALUE(LEFT(RIGHT(RP_2024[[#This Row],[IMPUTACION PRESUPUESTAL]],6),3))</f>
        <v>139</v>
      </c>
      <c r="W1374" s="335" t="s">
        <v>1283</v>
      </c>
      <c r="X1374" s="335">
        <f>VALUE(LEFT(RP_2024[[#This Row],[Actividad]],SEARCH(".",RP_2024[[#This Row],[Actividad]],1)-1))</f>
        <v>44</v>
      </c>
      <c r="Y1374" s="337">
        <f>MONTH(RP_2024[[#This Row],[FECHA RP]])</f>
        <v>12</v>
      </c>
      <c r="Z1374" s="336" t="str">
        <f>IF(RP_2024[[#This Row],[FEC ANULACION]]="","",MONTH(RP_2024[[#This Row],[FEC ANULACION]]))</f>
        <v/>
      </c>
      <c r="AA1374" s="337" t="s">
        <v>1588</v>
      </c>
      <c r="AB1374" s="337" t="s">
        <v>3391</v>
      </c>
      <c r="AC1374" s="337" t="str">
        <f>MID(RP_2024[[#This Row],[Elemento PEP]],11,2)</f>
        <v>09</v>
      </c>
    </row>
    <row r="1375" spans="1:29">
      <c r="A1375" s="338">
        <v>6139</v>
      </c>
      <c r="B1375" s="348">
        <v>45628</v>
      </c>
      <c r="C1375" s="340" t="s">
        <v>1861</v>
      </c>
      <c r="D1375" s="340" t="s">
        <v>3247</v>
      </c>
      <c r="E1375" s="338" t="s">
        <v>1582</v>
      </c>
      <c r="F1375" s="338">
        <v>6859</v>
      </c>
      <c r="G1375" s="348">
        <v>45624</v>
      </c>
      <c r="H1375" s="341">
        <v>41772024</v>
      </c>
      <c r="I1375" s="341" t="s">
        <v>1828</v>
      </c>
      <c r="J1375" s="341">
        <v>57002</v>
      </c>
      <c r="K1375" s="341" t="s">
        <v>1704</v>
      </c>
      <c r="L1375" s="341" t="s">
        <v>1705</v>
      </c>
      <c r="M1375" s="342">
        <v>33897407</v>
      </c>
      <c r="N1375" s="332">
        <v>0</v>
      </c>
      <c r="O1375" s="339"/>
      <c r="P1375" s="342">
        <f>+RP_2024[[#This Row],[VALOR INICIAL]]-RP_2024[[#This Row],[VALOR ANULACION]]</f>
        <v>33897407</v>
      </c>
      <c r="Q1375" s="343"/>
      <c r="R1375" s="341">
        <f>VALUE(LEFT(RP_2024[[#This Row],[OBJETO]],3))</f>
        <v>547</v>
      </c>
      <c r="S1375" s="344">
        <f t="shared" si="13"/>
        <v>242</v>
      </c>
      <c r="T1375" s="341" t="str">
        <f>SUBSTITUTE(RP_2024[[#This Row],[CODIGO TIPO]],"-","")</f>
        <v>O232020200991122</v>
      </c>
      <c r="U1375" s="337">
        <v>1905014</v>
      </c>
      <c r="V1375" s="341">
        <f>VALUE(LEFT(RIGHT(RP_2024[[#This Row],[IMPUTACION PRESUPUESTAL]],6),3))</f>
        <v>108</v>
      </c>
      <c r="W1375" s="335" t="s">
        <v>1256</v>
      </c>
      <c r="X1375" s="335">
        <f>VALUE(LEFT(RP_2024[[#This Row],[Actividad]],SEARCH(".",RP_2024[[#This Row],[Actividad]],1)-1))</f>
        <v>30</v>
      </c>
      <c r="Y1375" s="337">
        <f>MONTH(RP_2024[[#This Row],[FECHA RP]])</f>
        <v>12</v>
      </c>
      <c r="Z1375" s="336" t="str">
        <f>IF(RP_2024[[#This Row],[FEC ANULACION]]="","",MONTH(RP_2024[[#This Row],[FEC ANULACION]]))</f>
        <v/>
      </c>
      <c r="AA1375" s="337" t="s">
        <v>1588</v>
      </c>
      <c r="AB1375" s="337" t="s">
        <v>3391</v>
      </c>
      <c r="AC1375" s="337" t="str">
        <f>MID(RP_2024[[#This Row],[Elemento PEP]],11,2)</f>
        <v>09</v>
      </c>
    </row>
    <row r="1376" spans="1:29">
      <c r="A1376" s="338">
        <v>6140</v>
      </c>
      <c r="B1376" s="348">
        <v>45628</v>
      </c>
      <c r="C1376" s="340" t="s">
        <v>1855</v>
      </c>
      <c r="D1376" s="340" t="s">
        <v>3247</v>
      </c>
      <c r="E1376" s="338" t="s">
        <v>1582</v>
      </c>
      <c r="F1376" s="338">
        <v>6857</v>
      </c>
      <c r="G1376" s="348">
        <v>45624</v>
      </c>
      <c r="H1376" s="341">
        <v>41772024</v>
      </c>
      <c r="I1376" s="341" t="s">
        <v>1828</v>
      </c>
      <c r="J1376" s="341">
        <v>57002</v>
      </c>
      <c r="K1376" s="341" t="s">
        <v>1704</v>
      </c>
      <c r="L1376" s="341" t="s">
        <v>1705</v>
      </c>
      <c r="M1376" s="342">
        <v>9599190</v>
      </c>
      <c r="N1376" s="332">
        <v>0</v>
      </c>
      <c r="O1376" s="339"/>
      <c r="P1376" s="342">
        <f>+RP_2024[[#This Row],[VALOR INICIAL]]-RP_2024[[#This Row],[VALOR ANULACION]]</f>
        <v>9599190</v>
      </c>
      <c r="Q1376" s="343"/>
      <c r="R1376" s="341">
        <f>VALUE(LEFT(RP_2024[[#This Row],[OBJETO]],3))</f>
        <v>547</v>
      </c>
      <c r="S1376" s="344">
        <f t="shared" si="13"/>
        <v>242</v>
      </c>
      <c r="T1376" s="341" t="str">
        <f>SUBSTITUTE(RP_2024[[#This Row],[CODIGO TIPO]],"-","")</f>
        <v>O232020200991122</v>
      </c>
      <c r="U1376" s="337">
        <v>1905014</v>
      </c>
      <c r="V1376" s="341">
        <f>VALUE(LEFT(RIGHT(RP_2024[[#This Row],[IMPUTACION PRESUPUESTAL]],6),3))</f>
        <v>135</v>
      </c>
      <c r="W1376" s="335" t="s">
        <v>1255</v>
      </c>
      <c r="X1376" s="335">
        <f>VALUE(LEFT(RP_2024[[#This Row],[Actividad]],SEARCH(".",RP_2024[[#This Row],[Actividad]],1)-1))</f>
        <v>29</v>
      </c>
      <c r="Y1376" s="337">
        <f>MONTH(RP_2024[[#This Row],[FECHA RP]])</f>
        <v>12</v>
      </c>
      <c r="Z1376" s="336" t="str">
        <f>IF(RP_2024[[#This Row],[FEC ANULACION]]="","",MONTH(RP_2024[[#This Row],[FEC ANULACION]]))</f>
        <v/>
      </c>
      <c r="AA1376" s="337" t="s">
        <v>1588</v>
      </c>
      <c r="AB1376" s="337" t="s">
        <v>3390</v>
      </c>
      <c r="AC1376" s="337" t="str">
        <f>MID(RP_2024[[#This Row],[Elemento PEP]],11,2)</f>
        <v>08</v>
      </c>
    </row>
    <row r="1377" spans="1:29">
      <c r="A1377" s="338">
        <v>6141</v>
      </c>
      <c r="B1377" s="348">
        <v>45628</v>
      </c>
      <c r="C1377" s="340" t="s">
        <v>3250</v>
      </c>
      <c r="D1377" s="340" t="s">
        <v>3245</v>
      </c>
      <c r="E1377" s="338" t="s">
        <v>1579</v>
      </c>
      <c r="F1377" s="338">
        <v>6842</v>
      </c>
      <c r="G1377" s="348">
        <v>45624</v>
      </c>
      <c r="H1377" s="341">
        <v>41752024</v>
      </c>
      <c r="I1377" s="341" t="s">
        <v>1708</v>
      </c>
      <c r="J1377" s="341">
        <v>57002</v>
      </c>
      <c r="K1377" s="341" t="s">
        <v>1704</v>
      </c>
      <c r="L1377" s="341" t="s">
        <v>1705</v>
      </c>
      <c r="M1377" s="342">
        <v>209514618</v>
      </c>
      <c r="N1377" s="332">
        <v>0</v>
      </c>
      <c r="O1377" s="339"/>
      <c r="P1377" s="342">
        <f>+RP_2024[[#This Row],[VALOR INICIAL]]-RP_2024[[#This Row],[VALOR ANULACION]]</f>
        <v>209514618</v>
      </c>
      <c r="Q1377" s="343"/>
      <c r="R1377" s="341">
        <f>VALUE(LEFT(RP_2024[[#This Row],[OBJETO]],3))</f>
        <v>549</v>
      </c>
      <c r="S1377" s="344">
        <f t="shared" si="13"/>
        <v>242</v>
      </c>
      <c r="T1377" s="341" t="str">
        <f>SUBSTITUTE(RP_2024[[#This Row],[CODIGO TIPO]],"-","")</f>
        <v>O232020200991122</v>
      </c>
      <c r="U1377" s="337">
        <v>1905049</v>
      </c>
      <c r="V1377" s="341">
        <f>VALUE(LEFT(RIGHT(RP_2024[[#This Row],[IMPUTACION PRESUPUESTAL]],6),3))</f>
        <v>145</v>
      </c>
      <c r="W1377" s="335" t="s">
        <v>1279</v>
      </c>
      <c r="X1377" s="335">
        <f>VALUE(LEFT(RP_2024[[#This Row],[Actividad]],SEARCH(".",RP_2024[[#This Row],[Actividad]],1)-1))</f>
        <v>42</v>
      </c>
      <c r="Y1377" s="337">
        <f>MONTH(RP_2024[[#This Row],[FECHA RP]])</f>
        <v>12</v>
      </c>
      <c r="Z1377" s="336" t="str">
        <f>IF(RP_2024[[#This Row],[FEC ANULACION]]="","",MONTH(RP_2024[[#This Row],[FEC ANULACION]]))</f>
        <v/>
      </c>
      <c r="AA1377" s="337" t="s">
        <v>1588</v>
      </c>
      <c r="AB1377" s="337" t="s">
        <v>3397</v>
      </c>
      <c r="AC1377" s="337" t="str">
        <f>MID(RP_2024[[#This Row],[Elemento PEP]],11,2)</f>
        <v>09</v>
      </c>
    </row>
    <row r="1378" spans="1:29">
      <c r="A1378" s="338">
        <v>6142</v>
      </c>
      <c r="B1378" s="348">
        <v>45628</v>
      </c>
      <c r="C1378" s="340" t="s">
        <v>1856</v>
      </c>
      <c r="D1378" s="340" t="s">
        <v>3247</v>
      </c>
      <c r="E1378" s="338" t="s">
        <v>1582</v>
      </c>
      <c r="F1378" s="338">
        <v>6860</v>
      </c>
      <c r="G1378" s="348">
        <v>45624</v>
      </c>
      <c r="H1378" s="341">
        <v>41772024</v>
      </c>
      <c r="I1378" s="341" t="s">
        <v>1828</v>
      </c>
      <c r="J1378" s="341">
        <v>57002</v>
      </c>
      <c r="K1378" s="341" t="s">
        <v>1704</v>
      </c>
      <c r="L1378" s="341" t="s">
        <v>1705</v>
      </c>
      <c r="M1378" s="342">
        <v>7750341</v>
      </c>
      <c r="N1378" s="332">
        <v>0</v>
      </c>
      <c r="O1378" s="339"/>
      <c r="P1378" s="342">
        <f>+RP_2024[[#This Row],[VALOR INICIAL]]-RP_2024[[#This Row],[VALOR ANULACION]]</f>
        <v>7750341</v>
      </c>
      <c r="Q1378" s="343"/>
      <c r="R1378" s="341">
        <f>VALUE(LEFT(RP_2024[[#This Row],[OBJETO]],3))</f>
        <v>547</v>
      </c>
      <c r="S1378" s="344">
        <f t="shared" si="13"/>
        <v>242</v>
      </c>
      <c r="T1378" s="341" t="str">
        <f>SUBSTITUTE(RP_2024[[#This Row],[CODIGO TIPO]],"-","")</f>
        <v>O232020200991122</v>
      </c>
      <c r="U1378" s="337">
        <v>1905014</v>
      </c>
      <c r="V1378" s="341">
        <f>VALUE(LEFT(RIGHT(RP_2024[[#This Row],[IMPUTACION PRESUPUESTAL]],6),3))</f>
        <v>130</v>
      </c>
      <c r="W1378" s="335" t="s">
        <v>1254</v>
      </c>
      <c r="X1378" s="335">
        <f>VALUE(LEFT(RP_2024[[#This Row],[Actividad]],SEARCH(".",RP_2024[[#This Row],[Actividad]],1)-1))</f>
        <v>28</v>
      </c>
      <c r="Y1378" s="337">
        <f>MONTH(RP_2024[[#This Row],[FECHA RP]])</f>
        <v>12</v>
      </c>
      <c r="Z1378" s="336" t="str">
        <f>IF(RP_2024[[#This Row],[FEC ANULACION]]="","",MONTH(RP_2024[[#This Row],[FEC ANULACION]]))</f>
        <v/>
      </c>
      <c r="AA1378" s="337" t="s">
        <v>1588</v>
      </c>
      <c r="AB1378" s="337" t="s">
        <v>3390</v>
      </c>
      <c r="AC1378" s="337" t="str">
        <f>MID(RP_2024[[#This Row],[Elemento PEP]],11,2)</f>
        <v>08</v>
      </c>
    </row>
    <row r="1379" spans="1:29">
      <c r="A1379" s="338">
        <v>6143</v>
      </c>
      <c r="B1379" s="348">
        <v>45628</v>
      </c>
      <c r="C1379" s="340" t="s">
        <v>1725</v>
      </c>
      <c r="D1379" s="340" t="s">
        <v>3245</v>
      </c>
      <c r="E1379" s="338" t="s">
        <v>1579</v>
      </c>
      <c r="F1379" s="338">
        <v>6843</v>
      </c>
      <c r="G1379" s="348">
        <v>45624</v>
      </c>
      <c r="H1379" s="341">
        <v>41752024</v>
      </c>
      <c r="I1379" s="341" t="s">
        <v>1708</v>
      </c>
      <c r="J1379" s="341">
        <v>12013</v>
      </c>
      <c r="K1379" s="341" t="s">
        <v>1704</v>
      </c>
      <c r="L1379" s="341" t="s">
        <v>1832</v>
      </c>
      <c r="M1379" s="342">
        <v>425858076</v>
      </c>
      <c r="N1379" s="332">
        <v>0</v>
      </c>
      <c r="O1379" s="339"/>
      <c r="P1379" s="342">
        <f>+RP_2024[[#This Row],[VALOR INICIAL]]-RP_2024[[#This Row],[VALOR ANULACION]]</f>
        <v>425858076</v>
      </c>
      <c r="Q1379" s="343"/>
      <c r="R1379" s="341">
        <f>VALUE(LEFT(RP_2024[[#This Row],[OBJETO]],3))</f>
        <v>549</v>
      </c>
      <c r="S1379" s="344">
        <f t="shared" si="13"/>
        <v>242</v>
      </c>
      <c r="T1379" s="341" t="str">
        <f>SUBSTITUTE(RP_2024[[#This Row],[CODIGO TIPO]],"-","")</f>
        <v>O232020200991122</v>
      </c>
      <c r="U1379" s="337">
        <v>1905049</v>
      </c>
      <c r="V1379" s="341">
        <f>VALUE(LEFT(RIGHT(RP_2024[[#This Row],[IMPUTACION PRESUPUESTAL]],6),3))</f>
        <v>143</v>
      </c>
      <c r="W1379" s="335" t="s">
        <v>1279</v>
      </c>
      <c r="X1379" s="335">
        <f>VALUE(LEFT(RP_2024[[#This Row],[Actividad]],SEARCH(".",RP_2024[[#This Row],[Actividad]],1)-1))</f>
        <v>42</v>
      </c>
      <c r="Y1379" s="337">
        <f>MONTH(RP_2024[[#This Row],[FECHA RP]])</f>
        <v>12</v>
      </c>
      <c r="Z1379" s="336" t="str">
        <f>IF(RP_2024[[#This Row],[FEC ANULACION]]="","",MONTH(RP_2024[[#This Row],[FEC ANULACION]]))</f>
        <v/>
      </c>
      <c r="AA1379" s="337" t="s">
        <v>1589</v>
      </c>
      <c r="AB1379" s="337" t="s">
        <v>3386</v>
      </c>
      <c r="AC1379" s="337" t="str">
        <f>MID(RP_2024[[#This Row],[Elemento PEP]],11,2)</f>
        <v>13</v>
      </c>
    </row>
    <row r="1380" spans="1:29">
      <c r="A1380" s="338">
        <v>6144</v>
      </c>
      <c r="B1380" s="348">
        <v>45628</v>
      </c>
      <c r="C1380" s="340" t="s">
        <v>1720</v>
      </c>
      <c r="D1380" s="340" t="s">
        <v>3245</v>
      </c>
      <c r="E1380" s="338" t="s">
        <v>1579</v>
      </c>
      <c r="F1380" s="338">
        <v>6841</v>
      </c>
      <c r="G1380" s="348">
        <v>45624</v>
      </c>
      <c r="H1380" s="341">
        <v>41752024</v>
      </c>
      <c r="I1380" s="341" t="s">
        <v>1708</v>
      </c>
      <c r="J1380" s="341">
        <v>49809</v>
      </c>
      <c r="K1380" s="341" t="s">
        <v>1704</v>
      </c>
      <c r="L1380" s="341" t="s">
        <v>1719</v>
      </c>
      <c r="M1380" s="342">
        <v>23212253</v>
      </c>
      <c r="N1380" s="332">
        <v>0</v>
      </c>
      <c r="O1380" s="339"/>
      <c r="P1380" s="342">
        <f>+RP_2024[[#This Row],[VALOR INICIAL]]-RP_2024[[#This Row],[VALOR ANULACION]]</f>
        <v>23212253</v>
      </c>
      <c r="Q1380" s="343"/>
      <c r="R1380" s="341">
        <f>VALUE(LEFT(RP_2024[[#This Row],[OBJETO]],3))</f>
        <v>549</v>
      </c>
      <c r="S1380" s="344">
        <f t="shared" si="13"/>
        <v>242</v>
      </c>
      <c r="T1380" s="341" t="str">
        <f>SUBSTITUTE(RP_2024[[#This Row],[CODIGO TIPO]],"-","")</f>
        <v>O232020200991122</v>
      </c>
      <c r="U1380" s="337">
        <v>1905014</v>
      </c>
      <c r="V1380" s="341">
        <f>VALUE(LEFT(RIGHT(RP_2024[[#This Row],[IMPUTACION PRESUPUESTAL]],6),3))</f>
        <v>130</v>
      </c>
      <c r="W1380" s="335" t="s">
        <v>1279</v>
      </c>
      <c r="X1380" s="335">
        <f>VALUE(LEFT(RP_2024[[#This Row],[Actividad]],SEARCH(".",RP_2024[[#This Row],[Actividad]],1)-1))</f>
        <v>42</v>
      </c>
      <c r="Y1380" s="337">
        <f>MONTH(RP_2024[[#This Row],[FECHA RP]])</f>
        <v>12</v>
      </c>
      <c r="Z1380" s="336" t="str">
        <f>IF(RP_2024[[#This Row],[FEC ANULACION]]="","",MONTH(RP_2024[[#This Row],[FEC ANULACION]]))</f>
        <v/>
      </c>
      <c r="AA1380" s="337" t="s">
        <v>1589</v>
      </c>
      <c r="AB1380" s="337" t="s">
        <v>3390</v>
      </c>
      <c r="AC1380" s="337" t="str">
        <f>MID(RP_2024[[#This Row],[Elemento PEP]],11,2)</f>
        <v>08</v>
      </c>
    </row>
    <row r="1381" spans="1:29">
      <c r="A1381" s="338">
        <v>6144</v>
      </c>
      <c r="B1381" s="348">
        <v>45628</v>
      </c>
      <c r="C1381" s="340" t="s">
        <v>1720</v>
      </c>
      <c r="D1381" s="340" t="s">
        <v>3245</v>
      </c>
      <c r="E1381" s="338" t="s">
        <v>1579</v>
      </c>
      <c r="F1381" s="338">
        <v>6841</v>
      </c>
      <c r="G1381" s="348">
        <v>45624</v>
      </c>
      <c r="H1381" s="341">
        <v>41752024</v>
      </c>
      <c r="I1381" s="341" t="s">
        <v>1708</v>
      </c>
      <c r="J1381" s="341">
        <v>12013</v>
      </c>
      <c r="K1381" s="341" t="s">
        <v>1704</v>
      </c>
      <c r="L1381" s="341" t="s">
        <v>1832</v>
      </c>
      <c r="M1381" s="342">
        <v>94551617</v>
      </c>
      <c r="N1381" s="332">
        <v>0</v>
      </c>
      <c r="O1381" s="339"/>
      <c r="P1381" s="342">
        <f>+RP_2024[[#This Row],[VALOR INICIAL]]-RP_2024[[#This Row],[VALOR ANULACION]]</f>
        <v>94551617</v>
      </c>
      <c r="Q1381" s="343"/>
      <c r="R1381" s="341">
        <f>VALUE(LEFT(RP_2024[[#This Row],[OBJETO]],3))</f>
        <v>549</v>
      </c>
      <c r="S1381" s="344">
        <f t="shared" si="13"/>
        <v>242</v>
      </c>
      <c r="T1381" s="341" t="str">
        <f>SUBSTITUTE(RP_2024[[#This Row],[CODIGO TIPO]],"-","")</f>
        <v>O232020200991122</v>
      </c>
      <c r="U1381" s="337">
        <v>1905014</v>
      </c>
      <c r="V1381" s="341">
        <f>VALUE(LEFT(RIGHT(RP_2024[[#This Row],[IMPUTACION PRESUPUESTAL]],6),3))</f>
        <v>130</v>
      </c>
      <c r="W1381" s="335" t="s">
        <v>1279</v>
      </c>
      <c r="X1381" s="335">
        <f>VALUE(LEFT(RP_2024[[#This Row],[Actividad]],SEARCH(".",RP_2024[[#This Row],[Actividad]],1)-1))</f>
        <v>42</v>
      </c>
      <c r="Y1381" s="337">
        <f>MONTH(RP_2024[[#This Row],[FECHA RP]])</f>
        <v>12</v>
      </c>
      <c r="Z1381" s="336" t="str">
        <f>IF(RP_2024[[#This Row],[FEC ANULACION]]="","",MONTH(RP_2024[[#This Row],[FEC ANULACION]]))</f>
        <v/>
      </c>
      <c r="AA1381" s="337" t="s">
        <v>1589</v>
      </c>
      <c r="AB1381" s="337" t="s">
        <v>3390</v>
      </c>
      <c r="AC1381" s="337" t="str">
        <f>MID(RP_2024[[#This Row],[Elemento PEP]],11,2)</f>
        <v>08</v>
      </c>
    </row>
    <row r="1382" spans="1:29">
      <c r="A1382" s="338">
        <v>6144</v>
      </c>
      <c r="B1382" s="348">
        <v>45628</v>
      </c>
      <c r="C1382" s="340" t="s">
        <v>1720</v>
      </c>
      <c r="D1382" s="340" t="s">
        <v>3245</v>
      </c>
      <c r="E1382" s="338" t="s">
        <v>1579</v>
      </c>
      <c r="F1382" s="338">
        <v>6841</v>
      </c>
      <c r="G1382" s="348">
        <v>45624</v>
      </c>
      <c r="H1382" s="341">
        <v>41752024</v>
      </c>
      <c r="I1382" s="341" t="s">
        <v>1708</v>
      </c>
      <c r="J1382" s="341">
        <v>57002</v>
      </c>
      <c r="K1382" s="341" t="s">
        <v>1704</v>
      </c>
      <c r="L1382" s="341" t="s">
        <v>1705</v>
      </c>
      <c r="M1382" s="342">
        <v>150241163</v>
      </c>
      <c r="N1382" s="332">
        <v>0</v>
      </c>
      <c r="O1382" s="339"/>
      <c r="P1382" s="342">
        <f>+RP_2024[[#This Row],[VALOR INICIAL]]-RP_2024[[#This Row],[VALOR ANULACION]]</f>
        <v>150241163</v>
      </c>
      <c r="Q1382" s="343"/>
      <c r="R1382" s="341">
        <f>VALUE(LEFT(RP_2024[[#This Row],[OBJETO]],3))</f>
        <v>549</v>
      </c>
      <c r="S1382" s="344">
        <f t="shared" si="13"/>
        <v>242</v>
      </c>
      <c r="T1382" s="341" t="str">
        <f>SUBSTITUTE(RP_2024[[#This Row],[CODIGO TIPO]],"-","")</f>
        <v>O232020200991122</v>
      </c>
      <c r="U1382" s="337">
        <v>1905014</v>
      </c>
      <c r="V1382" s="341">
        <f>VALUE(LEFT(RIGHT(RP_2024[[#This Row],[IMPUTACION PRESUPUESTAL]],6),3))</f>
        <v>130</v>
      </c>
      <c r="W1382" s="335" t="s">
        <v>1279</v>
      </c>
      <c r="X1382" s="335">
        <f>VALUE(LEFT(RP_2024[[#This Row],[Actividad]],SEARCH(".",RP_2024[[#This Row],[Actividad]],1)-1))</f>
        <v>42</v>
      </c>
      <c r="Y1382" s="337">
        <f>MONTH(RP_2024[[#This Row],[FECHA RP]])</f>
        <v>12</v>
      </c>
      <c r="Z1382" s="336" t="str">
        <f>IF(RP_2024[[#This Row],[FEC ANULACION]]="","",MONTH(RP_2024[[#This Row],[FEC ANULACION]]))</f>
        <v/>
      </c>
      <c r="AA1382" s="337" t="s">
        <v>1588</v>
      </c>
      <c r="AB1382" s="337" t="s">
        <v>3390</v>
      </c>
      <c r="AC1382" s="337" t="str">
        <f>MID(RP_2024[[#This Row],[Elemento PEP]],11,2)</f>
        <v>08</v>
      </c>
    </row>
    <row r="1383" spans="1:29">
      <c r="A1383" s="338">
        <v>6145</v>
      </c>
      <c r="B1383" s="348">
        <v>45628</v>
      </c>
      <c r="C1383" s="340" t="s">
        <v>1715</v>
      </c>
      <c r="D1383" s="340" t="s">
        <v>3245</v>
      </c>
      <c r="E1383" s="338" t="s">
        <v>1579</v>
      </c>
      <c r="F1383" s="338">
        <v>6837</v>
      </c>
      <c r="G1383" s="348">
        <v>45624</v>
      </c>
      <c r="H1383" s="341">
        <v>41752024</v>
      </c>
      <c r="I1383" s="341" t="s">
        <v>1708</v>
      </c>
      <c r="J1383" s="341">
        <v>12013</v>
      </c>
      <c r="K1383" s="341" t="s">
        <v>1704</v>
      </c>
      <c r="L1383" s="341" t="s">
        <v>1832</v>
      </c>
      <c r="M1383" s="342">
        <v>10868052</v>
      </c>
      <c r="N1383" s="332">
        <v>0</v>
      </c>
      <c r="O1383" s="339"/>
      <c r="P1383" s="342">
        <f>+RP_2024[[#This Row],[VALOR INICIAL]]-RP_2024[[#This Row],[VALOR ANULACION]]</f>
        <v>10868052</v>
      </c>
      <c r="Q1383" s="343"/>
      <c r="R1383" s="341">
        <f>VALUE(LEFT(RP_2024[[#This Row],[OBJETO]],3))</f>
        <v>549</v>
      </c>
      <c r="S1383" s="344">
        <f t="shared" si="13"/>
        <v>242</v>
      </c>
      <c r="T1383" s="341" t="str">
        <f>SUBSTITUTE(RP_2024[[#This Row],[CODIGO TIPO]],"-","")</f>
        <v>O232020200991122</v>
      </c>
      <c r="U1383" s="337">
        <v>1905049</v>
      </c>
      <c r="V1383" s="341">
        <f>VALUE(LEFT(RIGHT(RP_2024[[#This Row],[IMPUTACION PRESUPUESTAL]],6),3))</f>
        <v>211</v>
      </c>
      <c r="W1383" s="335" t="s">
        <v>1276</v>
      </c>
      <c r="X1383" s="335">
        <f>VALUE(LEFT(RP_2024[[#This Row],[Actividad]],SEARCH(".",RP_2024[[#This Row],[Actividad]],1)-1))</f>
        <v>41</v>
      </c>
      <c r="Y1383" s="337">
        <f>MONTH(RP_2024[[#This Row],[FECHA RP]])</f>
        <v>12</v>
      </c>
      <c r="Z1383" s="336" t="str">
        <f>IF(RP_2024[[#This Row],[FEC ANULACION]]="","",MONTH(RP_2024[[#This Row],[FEC ANULACION]]))</f>
        <v/>
      </c>
      <c r="AA1383" s="337" t="s">
        <v>1589</v>
      </c>
      <c r="AB1383" s="337" t="s">
        <v>3397</v>
      </c>
      <c r="AC1383" s="337" t="str">
        <f>MID(RP_2024[[#This Row],[Elemento PEP]],11,2)</f>
        <v>09</v>
      </c>
    </row>
    <row r="1384" spans="1:29">
      <c r="A1384" s="338">
        <v>6145</v>
      </c>
      <c r="B1384" s="348">
        <v>45628</v>
      </c>
      <c r="C1384" s="340" t="s">
        <v>1715</v>
      </c>
      <c r="D1384" s="340" t="s">
        <v>3245</v>
      </c>
      <c r="E1384" s="338" t="s">
        <v>1579</v>
      </c>
      <c r="F1384" s="338">
        <v>6837</v>
      </c>
      <c r="G1384" s="348">
        <v>45624</v>
      </c>
      <c r="H1384" s="341">
        <v>41752024</v>
      </c>
      <c r="I1384" s="341" t="s">
        <v>1708</v>
      </c>
      <c r="J1384" s="341">
        <v>57002</v>
      </c>
      <c r="K1384" s="341" t="s">
        <v>1704</v>
      </c>
      <c r="L1384" s="341" t="s">
        <v>1705</v>
      </c>
      <c r="M1384" s="342">
        <v>44687964</v>
      </c>
      <c r="N1384" s="332">
        <v>0</v>
      </c>
      <c r="O1384" s="339"/>
      <c r="P1384" s="342">
        <f>+RP_2024[[#This Row],[VALOR INICIAL]]-RP_2024[[#This Row],[VALOR ANULACION]]</f>
        <v>44687964</v>
      </c>
      <c r="Q1384" s="343"/>
      <c r="R1384" s="341">
        <f>VALUE(LEFT(RP_2024[[#This Row],[OBJETO]],3))</f>
        <v>549</v>
      </c>
      <c r="S1384" s="344">
        <f t="shared" si="13"/>
        <v>242</v>
      </c>
      <c r="T1384" s="341" t="str">
        <f>SUBSTITUTE(RP_2024[[#This Row],[CODIGO TIPO]],"-","")</f>
        <v>O232020200991122</v>
      </c>
      <c r="U1384" s="337">
        <v>1905049</v>
      </c>
      <c r="V1384" s="341">
        <f>VALUE(LEFT(RIGHT(RP_2024[[#This Row],[IMPUTACION PRESUPUESTAL]],6),3))</f>
        <v>211</v>
      </c>
      <c r="W1384" s="335" t="s">
        <v>1277</v>
      </c>
      <c r="X1384" s="335">
        <f>VALUE(LEFT(RP_2024[[#This Row],[Actividad]],SEARCH(".",RP_2024[[#This Row],[Actividad]],1)-1))</f>
        <v>41</v>
      </c>
      <c r="Y1384" s="337">
        <f>MONTH(RP_2024[[#This Row],[FECHA RP]])</f>
        <v>12</v>
      </c>
      <c r="Z1384" s="336" t="str">
        <f>IF(RP_2024[[#This Row],[FEC ANULACION]]="","",MONTH(RP_2024[[#This Row],[FEC ANULACION]]))</f>
        <v/>
      </c>
      <c r="AA1384" s="337" t="s">
        <v>1588</v>
      </c>
      <c r="AB1384" s="337" t="s">
        <v>3397</v>
      </c>
      <c r="AC1384" s="337" t="str">
        <f>MID(RP_2024[[#This Row],[Elemento PEP]],11,2)</f>
        <v>09</v>
      </c>
    </row>
    <row r="1385" spans="1:29">
      <c r="A1385" s="338">
        <v>6145</v>
      </c>
      <c r="B1385" s="348">
        <v>45628</v>
      </c>
      <c r="C1385" s="340" t="s">
        <v>1715</v>
      </c>
      <c r="D1385" s="340" t="s">
        <v>3245</v>
      </c>
      <c r="E1385" s="338" t="s">
        <v>1579</v>
      </c>
      <c r="F1385" s="338">
        <v>6837</v>
      </c>
      <c r="G1385" s="348">
        <v>45624</v>
      </c>
      <c r="H1385" s="341">
        <v>41752024</v>
      </c>
      <c r="I1385" s="341" t="s">
        <v>1708</v>
      </c>
      <c r="J1385" s="341">
        <v>57002</v>
      </c>
      <c r="K1385" s="341" t="s">
        <v>1704</v>
      </c>
      <c r="L1385" s="341" t="s">
        <v>1705</v>
      </c>
      <c r="M1385" s="342">
        <v>71582784</v>
      </c>
      <c r="N1385" s="332">
        <v>0</v>
      </c>
      <c r="O1385" s="339"/>
      <c r="P1385" s="342">
        <f>+RP_2024[[#This Row],[VALOR INICIAL]]-RP_2024[[#This Row],[VALOR ANULACION]]</f>
        <v>71582784</v>
      </c>
      <c r="Q1385" s="343"/>
      <c r="R1385" s="341">
        <f>VALUE(LEFT(RP_2024[[#This Row],[OBJETO]],3))</f>
        <v>549</v>
      </c>
      <c r="S1385" s="344">
        <f t="shared" si="13"/>
        <v>242</v>
      </c>
      <c r="T1385" s="341" t="str">
        <f>SUBSTITUTE(RP_2024[[#This Row],[CODIGO TIPO]],"-","")</f>
        <v>O232020200991122</v>
      </c>
      <c r="U1385" s="337">
        <v>1905049</v>
      </c>
      <c r="V1385" s="341">
        <f>VALUE(LEFT(RIGHT(RP_2024[[#This Row],[IMPUTACION PRESUPUESTAL]],6),3))</f>
        <v>211</v>
      </c>
      <c r="W1385" s="335" t="s">
        <v>1278</v>
      </c>
      <c r="X1385" s="335">
        <f>VALUE(LEFT(RP_2024[[#This Row],[Actividad]],SEARCH(".",RP_2024[[#This Row],[Actividad]],1)-1))</f>
        <v>41</v>
      </c>
      <c r="Y1385" s="337">
        <f>MONTH(RP_2024[[#This Row],[FECHA RP]])</f>
        <v>12</v>
      </c>
      <c r="Z1385" s="336" t="str">
        <f>IF(RP_2024[[#This Row],[FEC ANULACION]]="","",MONTH(RP_2024[[#This Row],[FEC ANULACION]]))</f>
        <v/>
      </c>
      <c r="AA1385" s="337" t="s">
        <v>1588</v>
      </c>
      <c r="AB1385" s="337" t="s">
        <v>3397</v>
      </c>
      <c r="AC1385" s="337" t="str">
        <f>MID(RP_2024[[#This Row],[Elemento PEP]],11,2)</f>
        <v>09</v>
      </c>
    </row>
    <row r="1386" spans="1:29">
      <c r="A1386" s="338">
        <v>6146</v>
      </c>
      <c r="B1386" s="348">
        <v>45628</v>
      </c>
      <c r="C1386" s="340" t="s">
        <v>1876</v>
      </c>
      <c r="D1386" s="340" t="s">
        <v>3247</v>
      </c>
      <c r="E1386" s="338" t="s">
        <v>1582</v>
      </c>
      <c r="F1386" s="338">
        <v>6861</v>
      </c>
      <c r="G1386" s="348">
        <v>45624</v>
      </c>
      <c r="H1386" s="341">
        <v>41772024</v>
      </c>
      <c r="I1386" s="341" t="s">
        <v>1828</v>
      </c>
      <c r="J1386" s="341">
        <v>12013</v>
      </c>
      <c r="K1386" s="341" t="s">
        <v>1704</v>
      </c>
      <c r="L1386" s="341" t="s">
        <v>1832</v>
      </c>
      <c r="M1386" s="342">
        <v>51195181</v>
      </c>
      <c r="N1386" s="332">
        <v>0</v>
      </c>
      <c r="O1386" s="339"/>
      <c r="P1386" s="342">
        <f>+RP_2024[[#This Row],[VALOR INICIAL]]-RP_2024[[#This Row],[VALOR ANULACION]]</f>
        <v>51195181</v>
      </c>
      <c r="Q1386" s="343"/>
      <c r="R1386" s="341">
        <f>VALUE(LEFT(RP_2024[[#This Row],[OBJETO]],3))</f>
        <v>547</v>
      </c>
      <c r="S1386" s="344">
        <f t="shared" si="13"/>
        <v>242</v>
      </c>
      <c r="T1386" s="341" t="str">
        <f>SUBSTITUTE(RP_2024[[#This Row],[CODIGO TIPO]],"-","")</f>
        <v>O232020200991122</v>
      </c>
      <c r="U1386" s="337">
        <v>1905049</v>
      </c>
      <c r="V1386" s="341">
        <f>VALUE(LEFT(RIGHT(RP_2024[[#This Row],[IMPUTACION PRESUPUESTAL]],6),3))</f>
        <v>105</v>
      </c>
      <c r="W1386" s="335" t="s">
        <v>1258</v>
      </c>
      <c r="X1386" s="335">
        <f>VALUE(LEFT(RP_2024[[#This Row],[Actividad]],SEARCH(".",RP_2024[[#This Row],[Actividad]],1)-1))</f>
        <v>32</v>
      </c>
      <c r="Y1386" s="337">
        <f>MONTH(RP_2024[[#This Row],[FECHA RP]])</f>
        <v>12</v>
      </c>
      <c r="Z1386" s="336" t="str">
        <f>IF(RP_2024[[#This Row],[FEC ANULACION]]="","",MONTH(RP_2024[[#This Row],[FEC ANULACION]]))</f>
        <v/>
      </c>
      <c r="AA1386" s="337" t="s">
        <v>1589</v>
      </c>
      <c r="AB1386" s="337" t="s">
        <v>3386</v>
      </c>
      <c r="AC1386" s="337" t="str">
        <f>MID(RP_2024[[#This Row],[Elemento PEP]],11,2)</f>
        <v>13</v>
      </c>
    </row>
    <row r="1387" spans="1:29">
      <c r="A1387" s="338">
        <v>6146</v>
      </c>
      <c r="B1387" s="348">
        <v>45628</v>
      </c>
      <c r="C1387" s="340" t="s">
        <v>1876</v>
      </c>
      <c r="D1387" s="340" t="s">
        <v>3247</v>
      </c>
      <c r="E1387" s="338" t="s">
        <v>1582</v>
      </c>
      <c r="F1387" s="338">
        <v>6861</v>
      </c>
      <c r="G1387" s="348">
        <v>45624</v>
      </c>
      <c r="H1387" s="341">
        <v>41772024</v>
      </c>
      <c r="I1387" s="341" t="s">
        <v>1828</v>
      </c>
      <c r="J1387" s="341">
        <v>12013</v>
      </c>
      <c r="K1387" s="341" t="s">
        <v>1704</v>
      </c>
      <c r="L1387" s="341" t="s">
        <v>1832</v>
      </c>
      <c r="M1387" s="342">
        <v>8956995</v>
      </c>
      <c r="N1387" s="332">
        <v>0</v>
      </c>
      <c r="O1387" s="339"/>
      <c r="P1387" s="342">
        <f>+RP_2024[[#This Row],[VALOR INICIAL]]-RP_2024[[#This Row],[VALOR ANULACION]]</f>
        <v>8956995</v>
      </c>
      <c r="Q1387" s="343"/>
      <c r="R1387" s="341">
        <f>VALUE(LEFT(RP_2024[[#This Row],[OBJETO]],3))</f>
        <v>547</v>
      </c>
      <c r="S1387" s="344">
        <f t="shared" si="13"/>
        <v>242</v>
      </c>
      <c r="T1387" s="341" t="str">
        <f>SUBSTITUTE(RP_2024[[#This Row],[CODIGO TIPO]],"-","")</f>
        <v>O232020200991122</v>
      </c>
      <c r="U1387" s="337">
        <v>1905049</v>
      </c>
      <c r="V1387" s="341">
        <f>VALUE(LEFT(RIGHT(RP_2024[[#This Row],[IMPUTACION PRESUPUESTAL]],6),3))</f>
        <v>105</v>
      </c>
      <c r="W1387" s="335" t="s">
        <v>1259</v>
      </c>
      <c r="X1387" s="335">
        <f>VALUE(LEFT(RP_2024[[#This Row],[Actividad]],SEARCH(".",RP_2024[[#This Row],[Actividad]],1)-1))</f>
        <v>32</v>
      </c>
      <c r="Y1387" s="337">
        <f>MONTH(RP_2024[[#This Row],[FECHA RP]])</f>
        <v>12</v>
      </c>
      <c r="Z1387" s="336" t="str">
        <f>IF(RP_2024[[#This Row],[FEC ANULACION]]="","",MONTH(RP_2024[[#This Row],[FEC ANULACION]]))</f>
        <v/>
      </c>
      <c r="AA1387" s="337" t="s">
        <v>1589</v>
      </c>
      <c r="AB1387" s="337" t="s">
        <v>3386</v>
      </c>
      <c r="AC1387" s="337" t="str">
        <f>MID(RP_2024[[#This Row],[Elemento PEP]],11,2)</f>
        <v>13</v>
      </c>
    </row>
    <row r="1388" spans="1:29">
      <c r="A1388" s="338">
        <v>6146</v>
      </c>
      <c r="B1388" s="348">
        <v>45628</v>
      </c>
      <c r="C1388" s="340" t="s">
        <v>1876</v>
      </c>
      <c r="D1388" s="340" t="s">
        <v>3247</v>
      </c>
      <c r="E1388" s="338" t="s">
        <v>1582</v>
      </c>
      <c r="F1388" s="338">
        <v>6861</v>
      </c>
      <c r="G1388" s="348">
        <v>45624</v>
      </c>
      <c r="H1388" s="341">
        <v>41772024</v>
      </c>
      <c r="I1388" s="341" t="s">
        <v>1828</v>
      </c>
      <c r="J1388" s="341">
        <v>12013</v>
      </c>
      <c r="K1388" s="341" t="s">
        <v>1704</v>
      </c>
      <c r="L1388" s="341" t="s">
        <v>1832</v>
      </c>
      <c r="M1388" s="342">
        <v>57070345</v>
      </c>
      <c r="N1388" s="332">
        <v>0</v>
      </c>
      <c r="O1388" s="339"/>
      <c r="P1388" s="342">
        <f>+RP_2024[[#This Row],[VALOR INICIAL]]-RP_2024[[#This Row],[VALOR ANULACION]]</f>
        <v>57070345</v>
      </c>
      <c r="Q1388" s="343"/>
      <c r="R1388" s="341">
        <f>VALUE(LEFT(RP_2024[[#This Row],[OBJETO]],3))</f>
        <v>547</v>
      </c>
      <c r="S1388" s="344">
        <f t="shared" si="13"/>
        <v>242</v>
      </c>
      <c r="T1388" s="341" t="str">
        <f>SUBSTITUTE(RP_2024[[#This Row],[CODIGO TIPO]],"-","")</f>
        <v>O232020200991122</v>
      </c>
      <c r="U1388" s="337">
        <v>1905049</v>
      </c>
      <c r="V1388" s="341">
        <f>VALUE(LEFT(RIGHT(RP_2024[[#This Row],[IMPUTACION PRESUPUESTAL]],6),3))</f>
        <v>105</v>
      </c>
      <c r="W1388" s="335" t="s">
        <v>1260</v>
      </c>
      <c r="X1388" s="335">
        <f>VALUE(LEFT(RP_2024[[#This Row],[Actividad]],SEARCH(".",RP_2024[[#This Row],[Actividad]],1)-1))</f>
        <v>32</v>
      </c>
      <c r="Y1388" s="337">
        <f>MONTH(RP_2024[[#This Row],[FECHA RP]])</f>
        <v>12</v>
      </c>
      <c r="Z1388" s="336" t="str">
        <f>IF(RP_2024[[#This Row],[FEC ANULACION]]="","",MONTH(RP_2024[[#This Row],[FEC ANULACION]]))</f>
        <v/>
      </c>
      <c r="AA1388" s="337" t="s">
        <v>1589</v>
      </c>
      <c r="AB1388" s="337" t="s">
        <v>3386</v>
      </c>
      <c r="AC1388" s="337" t="str">
        <f>MID(RP_2024[[#This Row],[Elemento PEP]],11,2)</f>
        <v>13</v>
      </c>
    </row>
    <row r="1389" spans="1:29">
      <c r="A1389" s="338">
        <v>6146</v>
      </c>
      <c r="B1389" s="348">
        <v>45628</v>
      </c>
      <c r="C1389" s="340" t="s">
        <v>1876</v>
      </c>
      <c r="D1389" s="340" t="s">
        <v>3247</v>
      </c>
      <c r="E1389" s="338" t="s">
        <v>1582</v>
      </c>
      <c r="F1389" s="338">
        <v>6861</v>
      </c>
      <c r="G1389" s="348">
        <v>45624</v>
      </c>
      <c r="H1389" s="341">
        <v>41772024</v>
      </c>
      <c r="I1389" s="341" t="s">
        <v>1828</v>
      </c>
      <c r="J1389" s="341">
        <v>49809</v>
      </c>
      <c r="K1389" s="341" t="s">
        <v>1704</v>
      </c>
      <c r="L1389" s="341" t="s">
        <v>1719</v>
      </c>
      <c r="M1389" s="342">
        <v>132702246</v>
      </c>
      <c r="N1389" s="332">
        <v>0</v>
      </c>
      <c r="O1389" s="339"/>
      <c r="P1389" s="342">
        <f>+RP_2024[[#This Row],[VALOR INICIAL]]-RP_2024[[#This Row],[VALOR ANULACION]]</f>
        <v>132702246</v>
      </c>
      <c r="Q1389" s="343"/>
      <c r="R1389" s="341">
        <f>VALUE(LEFT(RP_2024[[#This Row],[OBJETO]],3))</f>
        <v>547</v>
      </c>
      <c r="S1389" s="344">
        <f t="shared" si="13"/>
        <v>242</v>
      </c>
      <c r="T1389" s="341" t="str">
        <f>SUBSTITUTE(RP_2024[[#This Row],[CODIGO TIPO]],"-","")</f>
        <v>O232020200991122</v>
      </c>
      <c r="U1389" s="337">
        <v>1905049</v>
      </c>
      <c r="V1389" s="341">
        <f>VALUE(LEFT(RIGHT(RP_2024[[#This Row],[IMPUTACION PRESUPUESTAL]],6),3))</f>
        <v>105</v>
      </c>
      <c r="W1389" s="335" t="s">
        <v>1258</v>
      </c>
      <c r="X1389" s="335">
        <f>VALUE(LEFT(RP_2024[[#This Row],[Actividad]],SEARCH(".",RP_2024[[#This Row],[Actividad]],1)-1))</f>
        <v>32</v>
      </c>
      <c r="Y1389" s="337">
        <f>MONTH(RP_2024[[#This Row],[FECHA RP]])</f>
        <v>12</v>
      </c>
      <c r="Z1389" s="336" t="str">
        <f>IF(RP_2024[[#This Row],[FEC ANULACION]]="","",MONTH(RP_2024[[#This Row],[FEC ANULACION]]))</f>
        <v/>
      </c>
      <c r="AA1389" s="337" t="s">
        <v>1589</v>
      </c>
      <c r="AB1389" s="337" t="s">
        <v>3386</v>
      </c>
      <c r="AC1389" s="337" t="str">
        <f>MID(RP_2024[[#This Row],[Elemento PEP]],11,2)</f>
        <v>13</v>
      </c>
    </row>
    <row r="1390" spans="1:29">
      <c r="A1390" s="338">
        <v>6146</v>
      </c>
      <c r="B1390" s="348">
        <v>45628</v>
      </c>
      <c r="C1390" s="340" t="s">
        <v>1876</v>
      </c>
      <c r="D1390" s="340" t="s">
        <v>3247</v>
      </c>
      <c r="E1390" s="338" t="s">
        <v>1582</v>
      </c>
      <c r="F1390" s="338">
        <v>6861</v>
      </c>
      <c r="G1390" s="348">
        <v>45624</v>
      </c>
      <c r="H1390" s="341">
        <v>41772024</v>
      </c>
      <c r="I1390" s="341" t="s">
        <v>1828</v>
      </c>
      <c r="J1390" s="341">
        <v>49809</v>
      </c>
      <c r="K1390" s="341" t="s">
        <v>1704</v>
      </c>
      <c r="L1390" s="341" t="s">
        <v>1719</v>
      </c>
      <c r="M1390" s="342">
        <v>15840711</v>
      </c>
      <c r="N1390" s="332">
        <v>0</v>
      </c>
      <c r="O1390" s="339"/>
      <c r="P1390" s="342">
        <f>+RP_2024[[#This Row],[VALOR INICIAL]]-RP_2024[[#This Row],[VALOR ANULACION]]</f>
        <v>15840711</v>
      </c>
      <c r="Q1390" s="343"/>
      <c r="R1390" s="341">
        <f>VALUE(LEFT(RP_2024[[#This Row],[OBJETO]],3))</f>
        <v>547</v>
      </c>
      <c r="S1390" s="344">
        <f t="shared" si="13"/>
        <v>242</v>
      </c>
      <c r="T1390" s="341" t="str">
        <f>SUBSTITUTE(RP_2024[[#This Row],[CODIGO TIPO]],"-","")</f>
        <v>O232020200991122</v>
      </c>
      <c r="U1390" s="337">
        <v>1905049</v>
      </c>
      <c r="V1390" s="341">
        <f>VALUE(LEFT(RIGHT(RP_2024[[#This Row],[IMPUTACION PRESUPUESTAL]],6),3))</f>
        <v>105</v>
      </c>
      <c r="W1390" s="335" t="s">
        <v>1259</v>
      </c>
      <c r="X1390" s="335">
        <f>VALUE(LEFT(RP_2024[[#This Row],[Actividad]],SEARCH(".",RP_2024[[#This Row],[Actividad]],1)-1))</f>
        <v>32</v>
      </c>
      <c r="Y1390" s="337">
        <f>MONTH(RP_2024[[#This Row],[FECHA RP]])</f>
        <v>12</v>
      </c>
      <c r="Z1390" s="336" t="str">
        <f>IF(RP_2024[[#This Row],[FEC ANULACION]]="","",MONTH(RP_2024[[#This Row],[FEC ANULACION]]))</f>
        <v/>
      </c>
      <c r="AA1390" s="337" t="s">
        <v>1589</v>
      </c>
      <c r="AB1390" s="337" t="s">
        <v>3386</v>
      </c>
      <c r="AC1390" s="337" t="str">
        <f>MID(RP_2024[[#This Row],[Elemento PEP]],11,2)</f>
        <v>13</v>
      </c>
    </row>
    <row r="1391" spans="1:29">
      <c r="A1391" s="338">
        <v>6148</v>
      </c>
      <c r="B1391" s="348">
        <v>45628</v>
      </c>
      <c r="C1391" s="340" t="s">
        <v>1841</v>
      </c>
      <c r="D1391" s="340" t="s">
        <v>3247</v>
      </c>
      <c r="E1391" s="338" t="s">
        <v>1582</v>
      </c>
      <c r="F1391" s="338">
        <v>6863</v>
      </c>
      <c r="G1391" s="348">
        <v>45624</v>
      </c>
      <c r="H1391" s="341">
        <v>41772024</v>
      </c>
      <c r="I1391" s="341" t="s">
        <v>1828</v>
      </c>
      <c r="J1391" s="341">
        <v>12013</v>
      </c>
      <c r="K1391" s="341" t="s">
        <v>1704</v>
      </c>
      <c r="L1391" s="341" t="s">
        <v>1832</v>
      </c>
      <c r="M1391" s="342">
        <v>10622421</v>
      </c>
      <c r="N1391" s="332">
        <v>0</v>
      </c>
      <c r="O1391" s="339"/>
      <c r="P1391" s="342">
        <f>+RP_2024[[#This Row],[VALOR INICIAL]]-RP_2024[[#This Row],[VALOR ANULACION]]</f>
        <v>10622421</v>
      </c>
      <c r="Q1391" s="343"/>
      <c r="R1391" s="341">
        <f>VALUE(LEFT(RP_2024[[#This Row],[OBJETO]],3))</f>
        <v>547</v>
      </c>
      <c r="S1391" s="344">
        <f t="shared" si="13"/>
        <v>242</v>
      </c>
      <c r="T1391" s="341" t="str">
        <f>SUBSTITUTE(RP_2024[[#This Row],[CODIGO TIPO]],"-","")</f>
        <v>O232020200991122</v>
      </c>
      <c r="U1391" s="337">
        <v>1905049</v>
      </c>
      <c r="V1391" s="341">
        <f>VALUE(LEFT(RIGHT(RP_2024[[#This Row],[IMPUTACION PRESUPUESTAL]],6),3))</f>
        <v>115</v>
      </c>
      <c r="W1391" s="335" t="s">
        <v>1262</v>
      </c>
      <c r="X1391" s="335">
        <f>VALUE(LEFT(RP_2024[[#This Row],[Actividad]],SEARCH(".",RP_2024[[#This Row],[Actividad]],1)-1))</f>
        <v>33</v>
      </c>
      <c r="Y1391" s="337">
        <f>MONTH(RP_2024[[#This Row],[FECHA RP]])</f>
        <v>12</v>
      </c>
      <c r="Z1391" s="336" t="str">
        <f>IF(RP_2024[[#This Row],[FEC ANULACION]]="","",MONTH(RP_2024[[#This Row],[FEC ANULACION]]))</f>
        <v/>
      </c>
      <c r="AA1391" s="337" t="s">
        <v>1589</v>
      </c>
      <c r="AB1391" s="337" t="s">
        <v>3389</v>
      </c>
      <c r="AC1391" s="337" t="str">
        <f>MID(RP_2024[[#This Row],[Elemento PEP]],11,2)</f>
        <v>06</v>
      </c>
    </row>
    <row r="1392" spans="1:29">
      <c r="A1392" s="338">
        <v>6148</v>
      </c>
      <c r="B1392" s="348">
        <v>45628</v>
      </c>
      <c r="C1392" s="340" t="s">
        <v>1841</v>
      </c>
      <c r="D1392" s="340" t="s">
        <v>3247</v>
      </c>
      <c r="E1392" s="338" t="s">
        <v>1582</v>
      </c>
      <c r="F1392" s="338">
        <v>6863</v>
      </c>
      <c r="G1392" s="348">
        <v>45624</v>
      </c>
      <c r="H1392" s="341">
        <v>41772024</v>
      </c>
      <c r="I1392" s="341" t="s">
        <v>1828</v>
      </c>
      <c r="J1392" s="341">
        <v>49809</v>
      </c>
      <c r="K1392" s="341" t="s">
        <v>1704</v>
      </c>
      <c r="L1392" s="341" t="s">
        <v>1719</v>
      </c>
      <c r="M1392" s="342">
        <v>141217836</v>
      </c>
      <c r="N1392" s="332">
        <v>0</v>
      </c>
      <c r="O1392" s="339"/>
      <c r="P1392" s="342">
        <f>+RP_2024[[#This Row],[VALOR INICIAL]]-RP_2024[[#This Row],[VALOR ANULACION]]</f>
        <v>141217836</v>
      </c>
      <c r="Q1392" s="343"/>
      <c r="R1392" s="341">
        <f>VALUE(LEFT(RP_2024[[#This Row],[OBJETO]],3))</f>
        <v>547</v>
      </c>
      <c r="S1392" s="344">
        <f t="shared" si="13"/>
        <v>242</v>
      </c>
      <c r="T1392" s="341" t="str">
        <f>SUBSTITUTE(RP_2024[[#This Row],[CODIGO TIPO]],"-","")</f>
        <v>O232020200991122</v>
      </c>
      <c r="U1392" s="337">
        <v>1905049</v>
      </c>
      <c r="V1392" s="341">
        <f>VALUE(LEFT(RIGHT(RP_2024[[#This Row],[IMPUTACION PRESUPUESTAL]],6),3))</f>
        <v>115</v>
      </c>
      <c r="W1392" s="335" t="s">
        <v>1262</v>
      </c>
      <c r="X1392" s="335">
        <f>VALUE(LEFT(RP_2024[[#This Row],[Actividad]],SEARCH(".",RP_2024[[#This Row],[Actividad]],1)-1))</f>
        <v>33</v>
      </c>
      <c r="Y1392" s="337">
        <f>MONTH(RP_2024[[#This Row],[FECHA RP]])</f>
        <v>12</v>
      </c>
      <c r="Z1392" s="336" t="str">
        <f>IF(RP_2024[[#This Row],[FEC ANULACION]]="","",MONTH(RP_2024[[#This Row],[FEC ANULACION]]))</f>
        <v/>
      </c>
      <c r="AA1392" s="337" t="s">
        <v>1589</v>
      </c>
      <c r="AB1392" s="337" t="s">
        <v>3389</v>
      </c>
      <c r="AC1392" s="337" t="str">
        <f>MID(RP_2024[[#This Row],[Elemento PEP]],11,2)</f>
        <v>06</v>
      </c>
    </row>
    <row r="1393" spans="1:29">
      <c r="A1393" s="338">
        <v>6150</v>
      </c>
      <c r="B1393" s="348">
        <v>45628</v>
      </c>
      <c r="C1393" s="340" t="s">
        <v>1874</v>
      </c>
      <c r="D1393" s="340" t="s">
        <v>3247</v>
      </c>
      <c r="E1393" s="338" t="s">
        <v>1582</v>
      </c>
      <c r="F1393" s="338">
        <v>6862</v>
      </c>
      <c r="G1393" s="348">
        <v>45624</v>
      </c>
      <c r="H1393" s="341">
        <v>41772024</v>
      </c>
      <c r="I1393" s="341" t="s">
        <v>1828</v>
      </c>
      <c r="J1393" s="341">
        <v>57002</v>
      </c>
      <c r="K1393" s="341" t="s">
        <v>1704</v>
      </c>
      <c r="L1393" s="341" t="s">
        <v>1705</v>
      </c>
      <c r="M1393" s="342">
        <v>10477115</v>
      </c>
      <c r="N1393" s="332">
        <v>0</v>
      </c>
      <c r="O1393" s="339"/>
      <c r="P1393" s="342">
        <f>+RP_2024[[#This Row],[VALOR INICIAL]]-RP_2024[[#This Row],[VALOR ANULACION]]</f>
        <v>10477115</v>
      </c>
      <c r="Q1393" s="343"/>
      <c r="R1393" s="341">
        <f>VALUE(LEFT(RP_2024[[#This Row],[OBJETO]],3))</f>
        <v>547</v>
      </c>
      <c r="S1393" s="344">
        <f t="shared" si="13"/>
        <v>242</v>
      </c>
      <c r="T1393" s="341" t="str">
        <f>SUBSTITUTE(RP_2024[[#This Row],[CODIGO TIPO]],"-","")</f>
        <v>O232020200991122</v>
      </c>
      <c r="U1393" s="337">
        <v>1905049</v>
      </c>
      <c r="V1393" s="341">
        <f>VALUE(LEFT(RIGHT(RP_2024[[#This Row],[IMPUTACION PRESUPUESTAL]],6),3))</f>
        <v>116</v>
      </c>
      <c r="W1393" s="335" t="s">
        <v>1265</v>
      </c>
      <c r="X1393" s="335">
        <f>VALUE(LEFT(RP_2024[[#This Row],[Actividad]],SEARCH(".",RP_2024[[#This Row],[Actividad]],1)-1))</f>
        <v>35</v>
      </c>
      <c r="Y1393" s="337">
        <f>MONTH(RP_2024[[#This Row],[FECHA RP]])</f>
        <v>12</v>
      </c>
      <c r="Z1393" s="336" t="str">
        <f>IF(RP_2024[[#This Row],[FEC ANULACION]]="","",MONTH(RP_2024[[#This Row],[FEC ANULACION]]))</f>
        <v/>
      </c>
      <c r="AA1393" s="337" t="s">
        <v>1588</v>
      </c>
      <c r="AB1393" s="337" t="s">
        <v>3388</v>
      </c>
      <c r="AC1393" s="337" t="str">
        <f>MID(RP_2024[[#This Row],[Elemento PEP]],11,2)</f>
        <v>03</v>
      </c>
    </row>
    <row r="1394" spans="1:29">
      <c r="A1394" s="338">
        <v>6152</v>
      </c>
      <c r="B1394" s="348">
        <v>45628</v>
      </c>
      <c r="C1394" s="340" t="s">
        <v>1887</v>
      </c>
      <c r="D1394" s="340" t="s">
        <v>3247</v>
      </c>
      <c r="E1394" s="338" t="s">
        <v>1582</v>
      </c>
      <c r="F1394" s="338">
        <v>6872</v>
      </c>
      <c r="G1394" s="348">
        <v>45624</v>
      </c>
      <c r="H1394" s="341">
        <v>41772024</v>
      </c>
      <c r="I1394" s="341" t="s">
        <v>1828</v>
      </c>
      <c r="J1394" s="341">
        <v>12013</v>
      </c>
      <c r="K1394" s="341" t="s">
        <v>1704</v>
      </c>
      <c r="L1394" s="341" t="s">
        <v>1832</v>
      </c>
      <c r="M1394" s="342">
        <v>339245987</v>
      </c>
      <c r="N1394" s="332">
        <v>0</v>
      </c>
      <c r="O1394" s="339"/>
      <c r="P1394" s="342">
        <f>+RP_2024[[#This Row],[VALOR INICIAL]]-RP_2024[[#This Row],[VALOR ANULACION]]</f>
        <v>339245987</v>
      </c>
      <c r="Q1394" s="343"/>
      <c r="R1394" s="341">
        <f>VALUE(LEFT(RP_2024[[#This Row],[OBJETO]],3))</f>
        <v>547</v>
      </c>
      <c r="S1394" s="344">
        <f t="shared" si="13"/>
        <v>242</v>
      </c>
      <c r="T1394" s="341" t="str">
        <f>SUBSTITUTE(RP_2024[[#This Row],[CODIGO TIPO]],"-","")</f>
        <v>O232020200991122</v>
      </c>
      <c r="U1394" s="337">
        <v>1905014</v>
      </c>
      <c r="V1394" s="341">
        <f>VALUE(LEFT(RIGHT(RP_2024[[#This Row],[IMPUTACION PRESUPUESTAL]],6),3))</f>
        <v>124</v>
      </c>
      <c r="W1394" s="335" t="s">
        <v>1279</v>
      </c>
      <c r="X1394" s="335">
        <f>VALUE(LEFT(RP_2024[[#This Row],[Actividad]],SEARCH(".",RP_2024[[#This Row],[Actividad]],1)-1))</f>
        <v>42</v>
      </c>
      <c r="Y1394" s="337">
        <f>MONTH(RP_2024[[#This Row],[FECHA RP]])</f>
        <v>12</v>
      </c>
      <c r="Z1394" s="336" t="str">
        <f>IF(RP_2024[[#This Row],[FEC ANULACION]]="","",MONTH(RP_2024[[#This Row],[FEC ANULACION]]))</f>
        <v/>
      </c>
      <c r="AA1394" s="337" t="s">
        <v>1589</v>
      </c>
      <c r="AB1394" s="337" t="s">
        <v>3392</v>
      </c>
      <c r="AC1394" s="337" t="str">
        <f>MID(RP_2024[[#This Row],[Elemento PEP]],11,2)</f>
        <v>13</v>
      </c>
    </row>
    <row r="1395" spans="1:29">
      <c r="A1395" s="338">
        <v>6152</v>
      </c>
      <c r="B1395" s="348">
        <v>45628</v>
      </c>
      <c r="C1395" s="340" t="s">
        <v>1887</v>
      </c>
      <c r="D1395" s="340" t="s">
        <v>3247</v>
      </c>
      <c r="E1395" s="338" t="s">
        <v>1582</v>
      </c>
      <c r="F1395" s="338">
        <v>6872</v>
      </c>
      <c r="G1395" s="348">
        <v>45624</v>
      </c>
      <c r="H1395" s="341">
        <v>41772024</v>
      </c>
      <c r="I1395" s="341" t="s">
        <v>1828</v>
      </c>
      <c r="J1395" s="341">
        <v>57002</v>
      </c>
      <c r="K1395" s="341" t="s">
        <v>1704</v>
      </c>
      <c r="L1395" s="341" t="s">
        <v>1705</v>
      </c>
      <c r="M1395" s="342">
        <v>519880677</v>
      </c>
      <c r="N1395" s="332">
        <v>0</v>
      </c>
      <c r="O1395" s="339"/>
      <c r="P1395" s="342">
        <f>+RP_2024[[#This Row],[VALOR INICIAL]]-RP_2024[[#This Row],[VALOR ANULACION]]</f>
        <v>519880677</v>
      </c>
      <c r="Q1395" s="343"/>
      <c r="R1395" s="341">
        <f>VALUE(LEFT(RP_2024[[#This Row],[OBJETO]],3))</f>
        <v>547</v>
      </c>
      <c r="S1395" s="344">
        <f t="shared" si="13"/>
        <v>242</v>
      </c>
      <c r="T1395" s="341" t="str">
        <f>SUBSTITUTE(RP_2024[[#This Row],[CODIGO TIPO]],"-","")</f>
        <v>O232020200991122</v>
      </c>
      <c r="U1395" s="337">
        <v>1905014</v>
      </c>
      <c r="V1395" s="341">
        <f>VALUE(LEFT(RIGHT(RP_2024[[#This Row],[IMPUTACION PRESUPUESTAL]],6),3))</f>
        <v>124</v>
      </c>
      <c r="W1395" s="335" t="s">
        <v>1279</v>
      </c>
      <c r="X1395" s="335">
        <f>VALUE(LEFT(RP_2024[[#This Row],[Actividad]],SEARCH(".",RP_2024[[#This Row],[Actividad]],1)-1))</f>
        <v>42</v>
      </c>
      <c r="Y1395" s="337">
        <f>MONTH(RP_2024[[#This Row],[FECHA RP]])</f>
        <v>12</v>
      </c>
      <c r="Z1395" s="336" t="str">
        <f>IF(RP_2024[[#This Row],[FEC ANULACION]]="","",MONTH(RP_2024[[#This Row],[FEC ANULACION]]))</f>
        <v/>
      </c>
      <c r="AA1395" s="337" t="s">
        <v>1588</v>
      </c>
      <c r="AB1395" s="337" t="s">
        <v>3392</v>
      </c>
      <c r="AC1395" s="337" t="str">
        <f>MID(RP_2024[[#This Row],[Elemento PEP]],11,2)</f>
        <v>13</v>
      </c>
    </row>
    <row r="1396" spans="1:29">
      <c r="A1396" s="338">
        <v>6153</v>
      </c>
      <c r="B1396" s="348">
        <v>45628</v>
      </c>
      <c r="C1396" s="340" t="s">
        <v>1837</v>
      </c>
      <c r="D1396" s="340" t="s">
        <v>3247</v>
      </c>
      <c r="E1396" s="338" t="s">
        <v>1582</v>
      </c>
      <c r="F1396" s="338">
        <v>6871</v>
      </c>
      <c r="G1396" s="348">
        <v>45624</v>
      </c>
      <c r="H1396" s="341">
        <v>41772024</v>
      </c>
      <c r="I1396" s="341" t="s">
        <v>1828</v>
      </c>
      <c r="J1396" s="341">
        <v>12013</v>
      </c>
      <c r="K1396" s="341" t="s">
        <v>1704</v>
      </c>
      <c r="L1396" s="341" t="s">
        <v>1832</v>
      </c>
      <c r="M1396" s="342">
        <v>19883314</v>
      </c>
      <c r="N1396" s="332">
        <v>0</v>
      </c>
      <c r="O1396" s="339"/>
      <c r="P1396" s="342">
        <f>+RP_2024[[#This Row],[VALOR INICIAL]]-RP_2024[[#This Row],[VALOR ANULACION]]</f>
        <v>19883314</v>
      </c>
      <c r="Q1396" s="343"/>
      <c r="R1396" s="341">
        <f>VALUE(LEFT(RP_2024[[#This Row],[OBJETO]],3))</f>
        <v>547</v>
      </c>
      <c r="S1396" s="344">
        <f t="shared" si="13"/>
        <v>242</v>
      </c>
      <c r="T1396" s="341" t="str">
        <f>SUBSTITUTE(RP_2024[[#This Row],[CODIGO TIPO]],"-","")</f>
        <v>O232020200991122</v>
      </c>
      <c r="U1396" s="337">
        <v>1905049</v>
      </c>
      <c r="V1396" s="341">
        <f>VALUE(LEFT(RIGHT(RP_2024[[#This Row],[IMPUTACION PRESUPUESTAL]],6),3))</f>
        <v>211</v>
      </c>
      <c r="W1396" s="335" t="s">
        <v>1277</v>
      </c>
      <c r="X1396" s="335">
        <f>VALUE(LEFT(RP_2024[[#This Row],[Actividad]],SEARCH(".",RP_2024[[#This Row],[Actividad]],1)-1))</f>
        <v>41</v>
      </c>
      <c r="Y1396" s="337">
        <f>MONTH(RP_2024[[#This Row],[FECHA RP]])</f>
        <v>12</v>
      </c>
      <c r="Z1396" s="336" t="str">
        <f>IF(RP_2024[[#This Row],[FEC ANULACION]]="","",MONTH(RP_2024[[#This Row],[FEC ANULACION]]))</f>
        <v/>
      </c>
      <c r="AA1396" s="337" t="s">
        <v>1589</v>
      </c>
      <c r="AB1396" s="337" t="s">
        <v>3397</v>
      </c>
      <c r="AC1396" s="337" t="str">
        <f>MID(RP_2024[[#This Row],[Elemento PEP]],11,2)</f>
        <v>09</v>
      </c>
    </row>
    <row r="1397" spans="1:29">
      <c r="A1397" s="338">
        <v>6153</v>
      </c>
      <c r="B1397" s="348">
        <v>45628</v>
      </c>
      <c r="C1397" s="340" t="s">
        <v>1837</v>
      </c>
      <c r="D1397" s="340" t="s">
        <v>3247</v>
      </c>
      <c r="E1397" s="338" t="s">
        <v>1582</v>
      </c>
      <c r="F1397" s="338">
        <v>6871</v>
      </c>
      <c r="G1397" s="348">
        <v>45624</v>
      </c>
      <c r="H1397" s="341">
        <v>41772024</v>
      </c>
      <c r="I1397" s="341" t="s">
        <v>1828</v>
      </c>
      <c r="J1397" s="341">
        <v>57002</v>
      </c>
      <c r="K1397" s="341" t="s">
        <v>1704</v>
      </c>
      <c r="L1397" s="341" t="s">
        <v>1705</v>
      </c>
      <c r="M1397" s="342">
        <v>63359427</v>
      </c>
      <c r="N1397" s="332">
        <v>0</v>
      </c>
      <c r="O1397" s="339"/>
      <c r="P1397" s="342">
        <f>+RP_2024[[#This Row],[VALOR INICIAL]]-RP_2024[[#This Row],[VALOR ANULACION]]</f>
        <v>63359427</v>
      </c>
      <c r="Q1397" s="343"/>
      <c r="R1397" s="341">
        <f>VALUE(LEFT(RP_2024[[#This Row],[OBJETO]],3))</f>
        <v>547</v>
      </c>
      <c r="S1397" s="344">
        <f t="shared" si="13"/>
        <v>242</v>
      </c>
      <c r="T1397" s="341" t="str">
        <f>SUBSTITUTE(RP_2024[[#This Row],[CODIGO TIPO]],"-","")</f>
        <v>O232020200991122</v>
      </c>
      <c r="U1397" s="337">
        <v>1905049</v>
      </c>
      <c r="V1397" s="341">
        <f>VALUE(LEFT(RIGHT(RP_2024[[#This Row],[IMPUTACION PRESUPUESTAL]],6),3))</f>
        <v>211</v>
      </c>
      <c r="W1397" s="335" t="s">
        <v>1277</v>
      </c>
      <c r="X1397" s="335">
        <f>VALUE(LEFT(RP_2024[[#This Row],[Actividad]],SEARCH(".",RP_2024[[#This Row],[Actividad]],1)-1))</f>
        <v>41</v>
      </c>
      <c r="Y1397" s="337">
        <f>MONTH(RP_2024[[#This Row],[FECHA RP]])</f>
        <v>12</v>
      </c>
      <c r="Z1397" s="336" t="str">
        <f>IF(RP_2024[[#This Row],[FEC ANULACION]]="","",MONTH(RP_2024[[#This Row],[FEC ANULACION]]))</f>
        <v/>
      </c>
      <c r="AA1397" s="337" t="s">
        <v>1588</v>
      </c>
      <c r="AB1397" s="337" t="s">
        <v>3397</v>
      </c>
      <c r="AC1397" s="337" t="str">
        <f>MID(RP_2024[[#This Row],[Elemento PEP]],11,2)</f>
        <v>09</v>
      </c>
    </row>
    <row r="1398" spans="1:29">
      <c r="A1398" s="338">
        <v>6153</v>
      </c>
      <c r="B1398" s="348">
        <v>45628</v>
      </c>
      <c r="C1398" s="340" t="s">
        <v>1837</v>
      </c>
      <c r="D1398" s="340" t="s">
        <v>3247</v>
      </c>
      <c r="E1398" s="338" t="s">
        <v>1582</v>
      </c>
      <c r="F1398" s="338">
        <v>6871</v>
      </c>
      <c r="G1398" s="348">
        <v>45624</v>
      </c>
      <c r="H1398" s="341">
        <v>41772024</v>
      </c>
      <c r="I1398" s="341" t="s">
        <v>1828</v>
      </c>
      <c r="J1398" s="341">
        <v>57002</v>
      </c>
      <c r="K1398" s="341" t="s">
        <v>1704</v>
      </c>
      <c r="L1398" s="341" t="s">
        <v>1705</v>
      </c>
      <c r="M1398" s="342">
        <v>60234944</v>
      </c>
      <c r="N1398" s="332">
        <v>0</v>
      </c>
      <c r="O1398" s="339"/>
      <c r="P1398" s="342">
        <f>+RP_2024[[#This Row],[VALOR INICIAL]]-RP_2024[[#This Row],[VALOR ANULACION]]</f>
        <v>60234944</v>
      </c>
      <c r="Q1398" s="343"/>
      <c r="R1398" s="341">
        <f>VALUE(LEFT(RP_2024[[#This Row],[OBJETO]],3))</f>
        <v>547</v>
      </c>
      <c r="S1398" s="344">
        <f t="shared" si="13"/>
        <v>242</v>
      </c>
      <c r="T1398" s="341" t="str">
        <f>SUBSTITUTE(RP_2024[[#This Row],[CODIGO TIPO]],"-","")</f>
        <v>O232020200991122</v>
      </c>
      <c r="U1398" s="337">
        <v>1905049</v>
      </c>
      <c r="V1398" s="341">
        <f>VALUE(LEFT(RIGHT(RP_2024[[#This Row],[IMPUTACION PRESUPUESTAL]],6),3))</f>
        <v>211</v>
      </c>
      <c r="W1398" s="335" t="s">
        <v>1278</v>
      </c>
      <c r="X1398" s="335">
        <f>VALUE(LEFT(RP_2024[[#This Row],[Actividad]],SEARCH(".",RP_2024[[#This Row],[Actividad]],1)-1))</f>
        <v>41</v>
      </c>
      <c r="Y1398" s="337">
        <f>MONTH(RP_2024[[#This Row],[FECHA RP]])</f>
        <v>12</v>
      </c>
      <c r="Z1398" s="336" t="str">
        <f>IF(RP_2024[[#This Row],[FEC ANULACION]]="","",MONTH(RP_2024[[#This Row],[FEC ANULACION]]))</f>
        <v/>
      </c>
      <c r="AA1398" s="337" t="s">
        <v>1588</v>
      </c>
      <c r="AB1398" s="337" t="s">
        <v>3397</v>
      </c>
      <c r="AC1398" s="337" t="str">
        <f>MID(RP_2024[[#This Row],[Elemento PEP]],11,2)</f>
        <v>09</v>
      </c>
    </row>
    <row r="1399" spans="1:29">
      <c r="A1399" s="338">
        <v>6154</v>
      </c>
      <c r="B1399" s="348">
        <v>45628</v>
      </c>
      <c r="C1399" s="340" t="s">
        <v>1867</v>
      </c>
      <c r="D1399" s="340" t="s">
        <v>3247</v>
      </c>
      <c r="E1399" s="338" t="s">
        <v>1582</v>
      </c>
      <c r="F1399" s="338">
        <v>6869</v>
      </c>
      <c r="G1399" s="348">
        <v>45624</v>
      </c>
      <c r="H1399" s="341">
        <v>41772024</v>
      </c>
      <c r="I1399" s="341" t="s">
        <v>1828</v>
      </c>
      <c r="J1399" s="341">
        <v>12013</v>
      </c>
      <c r="K1399" s="341" t="s">
        <v>1704</v>
      </c>
      <c r="L1399" s="341" t="s">
        <v>1832</v>
      </c>
      <c r="M1399" s="342">
        <v>10824619</v>
      </c>
      <c r="N1399" s="332">
        <v>0</v>
      </c>
      <c r="O1399" s="339"/>
      <c r="P1399" s="342">
        <f>+RP_2024[[#This Row],[VALOR INICIAL]]-RP_2024[[#This Row],[VALOR ANULACION]]</f>
        <v>10824619</v>
      </c>
      <c r="Q1399" s="343"/>
      <c r="R1399" s="341">
        <f>VALUE(LEFT(RP_2024[[#This Row],[OBJETO]],3))</f>
        <v>547</v>
      </c>
      <c r="S1399" s="344">
        <f t="shared" si="13"/>
        <v>242</v>
      </c>
      <c r="T1399" s="341" t="str">
        <f>SUBSTITUTE(RP_2024[[#This Row],[CODIGO TIPO]],"-","")</f>
        <v>O232020200991122</v>
      </c>
      <c r="U1399" s="337">
        <v>1905049</v>
      </c>
      <c r="V1399" s="341">
        <f>VALUE(LEFT(RIGHT(RP_2024[[#This Row],[IMPUTACION PRESUPUESTAL]],6),3))</f>
        <v>143</v>
      </c>
      <c r="W1399" s="335" t="s">
        <v>1275</v>
      </c>
      <c r="X1399" s="335">
        <f>VALUE(LEFT(RP_2024[[#This Row],[Actividad]],SEARCH(".",RP_2024[[#This Row],[Actividad]],1)-1))</f>
        <v>40</v>
      </c>
      <c r="Y1399" s="337">
        <f>MONTH(RP_2024[[#This Row],[FECHA RP]])</f>
        <v>12</v>
      </c>
      <c r="Z1399" s="336" t="str">
        <f>IF(RP_2024[[#This Row],[FEC ANULACION]]="","",MONTH(RP_2024[[#This Row],[FEC ANULACION]]))</f>
        <v/>
      </c>
      <c r="AA1399" s="337" t="s">
        <v>1589</v>
      </c>
      <c r="AB1399" s="337" t="s">
        <v>3386</v>
      </c>
      <c r="AC1399" s="337" t="str">
        <f>MID(RP_2024[[#This Row],[Elemento PEP]],11,2)</f>
        <v>13</v>
      </c>
    </row>
    <row r="1400" spans="1:29">
      <c r="A1400" s="338">
        <v>6154</v>
      </c>
      <c r="B1400" s="348">
        <v>45628</v>
      </c>
      <c r="C1400" s="340" t="s">
        <v>1867</v>
      </c>
      <c r="D1400" s="340" t="s">
        <v>3247</v>
      </c>
      <c r="E1400" s="338" t="s">
        <v>1582</v>
      </c>
      <c r="F1400" s="338">
        <v>6869</v>
      </c>
      <c r="G1400" s="348">
        <v>45624</v>
      </c>
      <c r="H1400" s="341">
        <v>41772024</v>
      </c>
      <c r="I1400" s="341" t="s">
        <v>1828</v>
      </c>
      <c r="J1400" s="341">
        <v>57002</v>
      </c>
      <c r="K1400" s="341" t="s">
        <v>1704</v>
      </c>
      <c r="L1400" s="341" t="s">
        <v>1705</v>
      </c>
      <c r="M1400" s="342">
        <v>195680613</v>
      </c>
      <c r="N1400" s="332">
        <v>0</v>
      </c>
      <c r="O1400" s="339"/>
      <c r="P1400" s="342">
        <f>+RP_2024[[#This Row],[VALOR INICIAL]]-RP_2024[[#This Row],[VALOR ANULACION]]</f>
        <v>195680613</v>
      </c>
      <c r="Q1400" s="343"/>
      <c r="R1400" s="341">
        <f>VALUE(LEFT(RP_2024[[#This Row],[OBJETO]],3))</f>
        <v>547</v>
      </c>
      <c r="S1400" s="344">
        <f t="shared" si="13"/>
        <v>242</v>
      </c>
      <c r="T1400" s="341" t="str">
        <f>SUBSTITUTE(RP_2024[[#This Row],[CODIGO TIPO]],"-","")</f>
        <v>O232020200991122</v>
      </c>
      <c r="U1400" s="337">
        <v>1905049</v>
      </c>
      <c r="V1400" s="341">
        <f>VALUE(LEFT(RIGHT(RP_2024[[#This Row],[IMPUTACION PRESUPUESTAL]],6),3))</f>
        <v>143</v>
      </c>
      <c r="W1400" s="335" t="s">
        <v>1275</v>
      </c>
      <c r="X1400" s="335">
        <f>VALUE(LEFT(RP_2024[[#This Row],[Actividad]],SEARCH(".",RP_2024[[#This Row],[Actividad]],1)-1))</f>
        <v>40</v>
      </c>
      <c r="Y1400" s="337">
        <f>MONTH(RP_2024[[#This Row],[FECHA RP]])</f>
        <v>12</v>
      </c>
      <c r="Z1400" s="336" t="str">
        <f>IF(RP_2024[[#This Row],[FEC ANULACION]]="","",MONTH(RP_2024[[#This Row],[FEC ANULACION]]))</f>
        <v/>
      </c>
      <c r="AA1400" s="337" t="s">
        <v>1588</v>
      </c>
      <c r="AB1400" s="337" t="s">
        <v>3386</v>
      </c>
      <c r="AC1400" s="337" t="str">
        <f>MID(RP_2024[[#This Row],[Elemento PEP]],11,2)</f>
        <v>13</v>
      </c>
    </row>
    <row r="1401" spans="1:29">
      <c r="A1401" s="338">
        <v>6155</v>
      </c>
      <c r="B1401" s="348">
        <v>45628</v>
      </c>
      <c r="C1401" s="340" t="s">
        <v>1866</v>
      </c>
      <c r="D1401" s="340" t="s">
        <v>3247</v>
      </c>
      <c r="E1401" s="338" t="s">
        <v>1582</v>
      </c>
      <c r="F1401" s="338">
        <v>6870</v>
      </c>
      <c r="G1401" s="348">
        <v>45624</v>
      </c>
      <c r="H1401" s="341">
        <v>41772024</v>
      </c>
      <c r="I1401" s="341" t="s">
        <v>1828</v>
      </c>
      <c r="J1401" s="341">
        <v>57002</v>
      </c>
      <c r="K1401" s="341" t="s">
        <v>1704</v>
      </c>
      <c r="L1401" s="341" t="s">
        <v>1705</v>
      </c>
      <c r="M1401" s="342">
        <v>22057197</v>
      </c>
      <c r="N1401" s="332">
        <v>0</v>
      </c>
      <c r="O1401" s="339"/>
      <c r="P1401" s="342">
        <f>+RP_2024[[#This Row],[VALOR INICIAL]]-RP_2024[[#This Row],[VALOR ANULACION]]</f>
        <v>22057197</v>
      </c>
      <c r="Q1401" s="343"/>
      <c r="R1401" s="341">
        <f>VALUE(LEFT(RP_2024[[#This Row],[OBJETO]],3))</f>
        <v>547</v>
      </c>
      <c r="S1401" s="344">
        <f t="shared" si="13"/>
        <v>242</v>
      </c>
      <c r="T1401" s="341" t="str">
        <f>SUBSTITUTE(RP_2024[[#This Row],[CODIGO TIPO]],"-","")</f>
        <v>O232020200991122</v>
      </c>
      <c r="U1401" s="337">
        <v>1905049</v>
      </c>
      <c r="V1401" s="341">
        <f>VALUE(LEFT(RIGHT(RP_2024[[#This Row],[IMPUTACION PRESUPUESTAL]],6),3))</f>
        <v>148</v>
      </c>
      <c r="W1401" s="335" t="s">
        <v>1274</v>
      </c>
      <c r="X1401" s="335">
        <f>VALUE(LEFT(RP_2024[[#This Row],[Actividad]],SEARCH(".",RP_2024[[#This Row],[Actividad]],1)-1))</f>
        <v>40</v>
      </c>
      <c r="Y1401" s="337">
        <f>MONTH(RP_2024[[#This Row],[FECHA RP]])</f>
        <v>12</v>
      </c>
      <c r="Z1401" s="336" t="str">
        <f>IF(RP_2024[[#This Row],[FEC ANULACION]]="","",MONTH(RP_2024[[#This Row],[FEC ANULACION]]))</f>
        <v/>
      </c>
      <c r="AA1401" s="337" t="s">
        <v>1588</v>
      </c>
      <c r="AB1401" s="337" t="s">
        <v>3386</v>
      </c>
      <c r="AC1401" s="337" t="str">
        <f>MID(RP_2024[[#This Row],[Elemento PEP]],11,2)</f>
        <v>13</v>
      </c>
    </row>
    <row r="1402" spans="1:29">
      <c r="A1402" s="338">
        <v>6156</v>
      </c>
      <c r="B1402" s="348">
        <v>45628</v>
      </c>
      <c r="C1402" s="340" t="s">
        <v>1873</v>
      </c>
      <c r="D1402" s="340" t="s">
        <v>3247</v>
      </c>
      <c r="E1402" s="338" t="s">
        <v>1582</v>
      </c>
      <c r="F1402" s="338">
        <v>6868</v>
      </c>
      <c r="G1402" s="348">
        <v>45624</v>
      </c>
      <c r="H1402" s="341">
        <v>41772024</v>
      </c>
      <c r="I1402" s="341" t="s">
        <v>1828</v>
      </c>
      <c r="J1402" s="341">
        <v>57002</v>
      </c>
      <c r="K1402" s="341" t="s">
        <v>1704</v>
      </c>
      <c r="L1402" s="341" t="s">
        <v>1705</v>
      </c>
      <c r="M1402" s="342">
        <v>124524036</v>
      </c>
      <c r="N1402" s="332">
        <v>0</v>
      </c>
      <c r="O1402" s="339"/>
      <c r="P1402" s="342">
        <f>+RP_2024[[#This Row],[VALOR INICIAL]]-RP_2024[[#This Row],[VALOR ANULACION]]</f>
        <v>124524036</v>
      </c>
      <c r="Q1402" s="343"/>
      <c r="R1402" s="341">
        <f>VALUE(LEFT(RP_2024[[#This Row],[OBJETO]],3))</f>
        <v>547</v>
      </c>
      <c r="S1402" s="344">
        <f t="shared" si="13"/>
        <v>242</v>
      </c>
      <c r="T1402" s="341" t="str">
        <f>SUBSTITUTE(RP_2024[[#This Row],[CODIGO TIPO]],"-","")</f>
        <v>O232020200991122</v>
      </c>
      <c r="U1402" s="337">
        <v>1905049</v>
      </c>
      <c r="V1402" s="341">
        <f>VALUE(LEFT(RIGHT(RP_2024[[#This Row],[IMPUTACION PRESUPUESTAL]],6),3))</f>
        <v>133</v>
      </c>
      <c r="W1402" s="335" t="s">
        <v>1271</v>
      </c>
      <c r="X1402" s="335">
        <f>VALUE(LEFT(RP_2024[[#This Row],[Actividad]],SEARCH(".",RP_2024[[#This Row],[Actividad]],1)-1))</f>
        <v>38</v>
      </c>
      <c r="Y1402" s="337">
        <f>MONTH(RP_2024[[#This Row],[FECHA RP]])</f>
        <v>12</v>
      </c>
      <c r="Z1402" s="336" t="str">
        <f>IF(RP_2024[[#This Row],[FEC ANULACION]]="","",MONTH(RP_2024[[#This Row],[FEC ANULACION]]))</f>
        <v/>
      </c>
      <c r="AA1402" s="337" t="s">
        <v>1588</v>
      </c>
      <c r="AB1402" s="337" t="s">
        <v>3386</v>
      </c>
      <c r="AC1402" s="337" t="str">
        <f>MID(RP_2024[[#This Row],[Elemento PEP]],11,2)</f>
        <v>13</v>
      </c>
    </row>
    <row r="1403" spans="1:29">
      <c r="A1403" s="338">
        <v>6156</v>
      </c>
      <c r="B1403" s="348">
        <v>45628</v>
      </c>
      <c r="C1403" s="340" t="s">
        <v>1873</v>
      </c>
      <c r="D1403" s="340" t="s">
        <v>3247</v>
      </c>
      <c r="E1403" s="338" t="s">
        <v>1582</v>
      </c>
      <c r="F1403" s="338">
        <v>6868</v>
      </c>
      <c r="G1403" s="348">
        <v>45624</v>
      </c>
      <c r="H1403" s="341">
        <v>41772024</v>
      </c>
      <c r="I1403" s="341" t="s">
        <v>1828</v>
      </c>
      <c r="J1403" s="341">
        <v>49809</v>
      </c>
      <c r="K1403" s="341" t="s">
        <v>1704</v>
      </c>
      <c r="L1403" s="341" t="s">
        <v>1719</v>
      </c>
      <c r="M1403" s="342">
        <v>428590465</v>
      </c>
      <c r="N1403" s="332">
        <v>0</v>
      </c>
      <c r="O1403" s="339"/>
      <c r="P1403" s="342">
        <f>+RP_2024[[#This Row],[VALOR INICIAL]]-RP_2024[[#This Row],[VALOR ANULACION]]</f>
        <v>428590465</v>
      </c>
      <c r="Q1403" s="343"/>
      <c r="R1403" s="341">
        <f>VALUE(LEFT(RP_2024[[#This Row],[OBJETO]],3))</f>
        <v>547</v>
      </c>
      <c r="S1403" s="344">
        <f t="shared" si="13"/>
        <v>242</v>
      </c>
      <c r="T1403" s="341" t="str">
        <f>SUBSTITUTE(RP_2024[[#This Row],[CODIGO TIPO]],"-","")</f>
        <v>O232020200991122</v>
      </c>
      <c r="U1403" s="337">
        <v>1905049</v>
      </c>
      <c r="V1403" s="341">
        <f>VALUE(LEFT(RIGHT(RP_2024[[#This Row],[IMPUTACION PRESUPUESTAL]],6),3))</f>
        <v>133</v>
      </c>
      <c r="W1403" s="335" t="s">
        <v>1270</v>
      </c>
      <c r="X1403" s="335">
        <f>VALUE(LEFT(RP_2024[[#This Row],[Actividad]],SEARCH(".",RP_2024[[#This Row],[Actividad]],1)-1))</f>
        <v>38</v>
      </c>
      <c r="Y1403" s="337">
        <f>MONTH(RP_2024[[#This Row],[FECHA RP]])</f>
        <v>12</v>
      </c>
      <c r="Z1403" s="336" t="str">
        <f>IF(RP_2024[[#This Row],[FEC ANULACION]]="","",MONTH(RP_2024[[#This Row],[FEC ANULACION]]))</f>
        <v/>
      </c>
      <c r="AA1403" s="337" t="s">
        <v>1589</v>
      </c>
      <c r="AB1403" s="337" t="s">
        <v>3386</v>
      </c>
      <c r="AC1403" s="337" t="str">
        <f>MID(RP_2024[[#This Row],[Elemento PEP]],11,2)</f>
        <v>13</v>
      </c>
    </row>
    <row r="1404" spans="1:29">
      <c r="A1404" s="338">
        <v>6157</v>
      </c>
      <c r="B1404" s="348">
        <v>45628</v>
      </c>
      <c r="C1404" s="340" t="s">
        <v>1868</v>
      </c>
      <c r="D1404" s="340" t="s">
        <v>3247</v>
      </c>
      <c r="E1404" s="338" t="s">
        <v>1582</v>
      </c>
      <c r="F1404" s="338">
        <v>6864</v>
      </c>
      <c r="G1404" s="348">
        <v>45624</v>
      </c>
      <c r="H1404" s="341">
        <v>41772024</v>
      </c>
      <c r="I1404" s="341" t="s">
        <v>1828</v>
      </c>
      <c r="J1404" s="341">
        <v>12013</v>
      </c>
      <c r="K1404" s="341" t="s">
        <v>1704</v>
      </c>
      <c r="L1404" s="341" t="s">
        <v>1832</v>
      </c>
      <c r="M1404" s="342">
        <v>3281968</v>
      </c>
      <c r="N1404" s="332">
        <v>0</v>
      </c>
      <c r="O1404" s="339"/>
      <c r="P1404" s="342">
        <f>+RP_2024[[#This Row],[VALOR INICIAL]]-RP_2024[[#This Row],[VALOR ANULACION]]</f>
        <v>3281968</v>
      </c>
      <c r="Q1404" s="343"/>
      <c r="R1404" s="341">
        <f>VALUE(LEFT(RP_2024[[#This Row],[OBJETO]],3))</f>
        <v>547</v>
      </c>
      <c r="S1404" s="344">
        <f t="shared" si="13"/>
        <v>242</v>
      </c>
      <c r="T1404" s="341" t="str">
        <f>SUBSTITUTE(RP_2024[[#This Row],[CODIGO TIPO]],"-","")</f>
        <v>O232020200991122</v>
      </c>
      <c r="U1404" s="337">
        <v>1905049</v>
      </c>
      <c r="V1404" s="341">
        <f>VALUE(LEFT(RIGHT(RP_2024[[#This Row],[IMPUTACION PRESUPUESTAL]],6),3))</f>
        <v>117</v>
      </c>
      <c r="W1404" s="335" t="s">
        <v>1264</v>
      </c>
      <c r="X1404" s="335">
        <f>VALUE(LEFT(RP_2024[[#This Row],[Actividad]],SEARCH(".",RP_2024[[#This Row],[Actividad]],1)-1))</f>
        <v>35</v>
      </c>
      <c r="Y1404" s="337">
        <f>MONTH(RP_2024[[#This Row],[FECHA RP]])</f>
        <v>12</v>
      </c>
      <c r="Z1404" s="336" t="str">
        <f>IF(RP_2024[[#This Row],[FEC ANULACION]]="","",MONTH(RP_2024[[#This Row],[FEC ANULACION]]))</f>
        <v/>
      </c>
      <c r="AA1404" s="337" t="s">
        <v>1589</v>
      </c>
      <c r="AB1404" s="337" t="s">
        <v>3388</v>
      </c>
      <c r="AC1404" s="337" t="str">
        <f>MID(RP_2024[[#This Row],[Elemento PEP]],11,2)</f>
        <v>03</v>
      </c>
    </row>
    <row r="1405" spans="1:29">
      <c r="A1405" s="338">
        <v>6158</v>
      </c>
      <c r="B1405" s="348">
        <v>45628</v>
      </c>
      <c r="C1405" s="340" t="s">
        <v>1869</v>
      </c>
      <c r="D1405" s="340" t="s">
        <v>3247</v>
      </c>
      <c r="E1405" s="338" t="s">
        <v>1582</v>
      </c>
      <c r="F1405" s="338">
        <v>6867</v>
      </c>
      <c r="G1405" s="348">
        <v>45624</v>
      </c>
      <c r="H1405" s="341">
        <v>41772024</v>
      </c>
      <c r="I1405" s="341" t="s">
        <v>1828</v>
      </c>
      <c r="J1405" s="341">
        <v>57002</v>
      </c>
      <c r="K1405" s="341" t="s">
        <v>1704</v>
      </c>
      <c r="L1405" s="341" t="s">
        <v>1705</v>
      </c>
      <c r="M1405" s="342">
        <v>64312805</v>
      </c>
      <c r="N1405" s="332">
        <v>0</v>
      </c>
      <c r="O1405" s="339"/>
      <c r="P1405" s="342">
        <f>+RP_2024[[#This Row],[VALOR INICIAL]]-RP_2024[[#This Row],[VALOR ANULACION]]</f>
        <v>64312805</v>
      </c>
      <c r="Q1405" s="343"/>
      <c r="R1405" s="341">
        <f>VALUE(LEFT(RP_2024[[#This Row],[OBJETO]],3))</f>
        <v>547</v>
      </c>
      <c r="S1405" s="344">
        <f t="shared" si="13"/>
        <v>242</v>
      </c>
      <c r="T1405" s="341" t="str">
        <f>SUBSTITUTE(RP_2024[[#This Row],[CODIGO TIPO]],"-","")</f>
        <v>O232020200991122</v>
      </c>
      <c r="U1405" s="337">
        <v>1905049</v>
      </c>
      <c r="V1405" s="341">
        <f>VALUE(LEFT(RIGHT(RP_2024[[#This Row],[IMPUTACION PRESUPUESTAL]],6),3))</f>
        <v>119</v>
      </c>
      <c r="W1405" s="335" t="s">
        <v>1272</v>
      </c>
      <c r="X1405" s="335">
        <f>VALUE(LEFT(RP_2024[[#This Row],[Actividad]],SEARCH(".",RP_2024[[#This Row],[Actividad]],1)-1))</f>
        <v>39</v>
      </c>
      <c r="Y1405" s="337">
        <f>MONTH(RP_2024[[#This Row],[FECHA RP]])</f>
        <v>12</v>
      </c>
      <c r="Z1405" s="336" t="str">
        <f>IF(RP_2024[[#This Row],[FEC ANULACION]]="","",MONTH(RP_2024[[#This Row],[FEC ANULACION]]))</f>
        <v/>
      </c>
      <c r="AA1405" s="337" t="s">
        <v>1588</v>
      </c>
      <c r="AB1405" s="337" t="s">
        <v>3388</v>
      </c>
      <c r="AC1405" s="337" t="str">
        <f>MID(RP_2024[[#This Row],[Elemento PEP]],11,2)</f>
        <v>03</v>
      </c>
    </row>
    <row r="1406" spans="1:29">
      <c r="A1406" s="338">
        <v>6159</v>
      </c>
      <c r="B1406" s="348">
        <v>45628</v>
      </c>
      <c r="C1406" s="340" t="s">
        <v>1870</v>
      </c>
      <c r="D1406" s="340" t="s">
        <v>3247</v>
      </c>
      <c r="E1406" s="338" t="s">
        <v>1582</v>
      </c>
      <c r="F1406" s="338">
        <v>6866</v>
      </c>
      <c r="G1406" s="348">
        <v>45624</v>
      </c>
      <c r="H1406" s="341">
        <v>41772024</v>
      </c>
      <c r="I1406" s="341" t="s">
        <v>1828</v>
      </c>
      <c r="J1406" s="341">
        <v>57002</v>
      </c>
      <c r="K1406" s="341" t="s">
        <v>1704</v>
      </c>
      <c r="L1406" s="341" t="s">
        <v>1705</v>
      </c>
      <c r="M1406" s="342">
        <v>9478392</v>
      </c>
      <c r="N1406" s="332">
        <v>0</v>
      </c>
      <c r="O1406" s="339"/>
      <c r="P1406" s="342">
        <f>+RP_2024[[#This Row],[VALOR INICIAL]]-RP_2024[[#This Row],[VALOR ANULACION]]</f>
        <v>9478392</v>
      </c>
      <c r="Q1406" s="343"/>
      <c r="R1406" s="341">
        <f>VALUE(LEFT(RP_2024[[#This Row],[OBJETO]],3))</f>
        <v>547</v>
      </c>
      <c r="S1406" s="344">
        <f t="shared" si="13"/>
        <v>242</v>
      </c>
      <c r="T1406" s="341" t="str">
        <f>SUBSTITUTE(RP_2024[[#This Row],[CODIGO TIPO]],"-","")</f>
        <v>O232020200991122</v>
      </c>
      <c r="U1406" s="337">
        <v>1905049</v>
      </c>
      <c r="V1406" s="341">
        <f>VALUE(LEFT(RIGHT(RP_2024[[#This Row],[IMPUTACION PRESUPUESTAL]],6),3))</f>
        <v>111</v>
      </c>
      <c r="W1406" s="335" t="s">
        <v>1267</v>
      </c>
      <c r="X1406" s="335">
        <f>VALUE(LEFT(RP_2024[[#This Row],[Actividad]],SEARCH(".",RP_2024[[#This Row],[Actividad]],1)-1))</f>
        <v>36</v>
      </c>
      <c r="Y1406" s="337">
        <f>MONTH(RP_2024[[#This Row],[FECHA RP]])</f>
        <v>12</v>
      </c>
      <c r="Z1406" s="336" t="str">
        <f>IF(RP_2024[[#This Row],[FEC ANULACION]]="","",MONTH(RP_2024[[#This Row],[FEC ANULACION]]))</f>
        <v/>
      </c>
      <c r="AA1406" s="337" t="s">
        <v>1588</v>
      </c>
      <c r="AB1406" s="337" t="s">
        <v>3388</v>
      </c>
      <c r="AC1406" s="337" t="str">
        <f>MID(RP_2024[[#This Row],[Elemento PEP]],11,2)</f>
        <v>03</v>
      </c>
    </row>
    <row r="1407" spans="1:29">
      <c r="A1407" s="338">
        <v>6160</v>
      </c>
      <c r="B1407" s="348">
        <v>45628</v>
      </c>
      <c r="C1407" s="340" t="s">
        <v>1872</v>
      </c>
      <c r="D1407" s="340" t="s">
        <v>3247</v>
      </c>
      <c r="E1407" s="338" t="s">
        <v>1582</v>
      </c>
      <c r="F1407" s="338">
        <v>6865</v>
      </c>
      <c r="G1407" s="348">
        <v>45624</v>
      </c>
      <c r="H1407" s="341">
        <v>41772024</v>
      </c>
      <c r="I1407" s="341" t="s">
        <v>1828</v>
      </c>
      <c r="J1407" s="341">
        <v>12013</v>
      </c>
      <c r="K1407" s="341" t="s">
        <v>1704</v>
      </c>
      <c r="L1407" s="341" t="s">
        <v>1832</v>
      </c>
      <c r="M1407" s="342">
        <v>11312026</v>
      </c>
      <c r="N1407" s="332">
        <v>0</v>
      </c>
      <c r="O1407" s="339"/>
      <c r="P1407" s="342">
        <f>+RP_2024[[#This Row],[VALOR INICIAL]]-RP_2024[[#This Row],[VALOR ANULACION]]</f>
        <v>11312026</v>
      </c>
      <c r="Q1407" s="343"/>
      <c r="R1407" s="341">
        <f>VALUE(LEFT(RP_2024[[#This Row],[OBJETO]],3))</f>
        <v>547</v>
      </c>
      <c r="S1407" s="344">
        <f t="shared" si="13"/>
        <v>242</v>
      </c>
      <c r="T1407" s="341" t="str">
        <f>SUBSTITUTE(RP_2024[[#This Row],[CODIGO TIPO]],"-","")</f>
        <v>O232020200991122</v>
      </c>
      <c r="U1407" s="337">
        <v>1905049</v>
      </c>
      <c r="V1407" s="341">
        <f>VALUE(LEFT(RIGHT(RP_2024[[#This Row],[IMPUTACION PRESUPUESTAL]],6),3))</f>
        <v>110</v>
      </c>
      <c r="W1407" s="335" t="s">
        <v>1266</v>
      </c>
      <c r="X1407" s="335">
        <f>VALUE(LEFT(RP_2024[[#This Row],[Actividad]],SEARCH(".",RP_2024[[#This Row],[Actividad]],1)-1))</f>
        <v>36</v>
      </c>
      <c r="Y1407" s="337">
        <f>MONTH(RP_2024[[#This Row],[FECHA RP]])</f>
        <v>12</v>
      </c>
      <c r="Z1407" s="336" t="str">
        <f>IF(RP_2024[[#This Row],[FEC ANULACION]]="","",MONTH(RP_2024[[#This Row],[FEC ANULACION]]))</f>
        <v/>
      </c>
      <c r="AA1407" s="337" t="s">
        <v>1589</v>
      </c>
      <c r="AB1407" s="337" t="s">
        <v>3388</v>
      </c>
      <c r="AC1407" s="337" t="str">
        <f>MID(RP_2024[[#This Row],[Elemento PEP]],11,2)</f>
        <v>03</v>
      </c>
    </row>
    <row r="1408" spans="1:29">
      <c r="A1408" s="338">
        <v>6161</v>
      </c>
      <c r="B1408" s="348">
        <v>45628</v>
      </c>
      <c r="C1408" s="340" t="s">
        <v>1833</v>
      </c>
      <c r="D1408" s="340" t="s">
        <v>3247</v>
      </c>
      <c r="E1408" s="338" t="s">
        <v>1582</v>
      </c>
      <c r="F1408" s="338">
        <v>6874</v>
      </c>
      <c r="G1408" s="348">
        <v>45624</v>
      </c>
      <c r="H1408" s="341">
        <v>41772024</v>
      </c>
      <c r="I1408" s="341" t="s">
        <v>1828</v>
      </c>
      <c r="J1408" s="341">
        <v>57002</v>
      </c>
      <c r="K1408" s="341" t="s">
        <v>1704</v>
      </c>
      <c r="L1408" s="341" t="s">
        <v>1705</v>
      </c>
      <c r="M1408" s="342">
        <v>7005616</v>
      </c>
      <c r="N1408" s="332">
        <v>0</v>
      </c>
      <c r="O1408" s="339"/>
      <c r="P1408" s="342">
        <f>+RP_2024[[#This Row],[VALOR INICIAL]]-RP_2024[[#This Row],[VALOR ANULACION]]</f>
        <v>7005616</v>
      </c>
      <c r="Q1408" s="343"/>
      <c r="R1408" s="341">
        <f>VALUE(LEFT(RP_2024[[#This Row],[OBJETO]],3))</f>
        <v>547</v>
      </c>
      <c r="S1408" s="344">
        <f t="shared" si="13"/>
        <v>242</v>
      </c>
      <c r="T1408" s="341" t="str">
        <f>SUBSTITUTE(RP_2024[[#This Row],[CODIGO TIPO]],"-","")</f>
        <v>O232020200991122</v>
      </c>
      <c r="U1408" s="337">
        <v>1905049</v>
      </c>
      <c r="V1408" s="341">
        <f>VALUE(LEFT(RIGHT(RP_2024[[#This Row],[IMPUTACION PRESUPUESTAL]],6),3))</f>
        <v>212</v>
      </c>
      <c r="W1408" s="335" t="s">
        <v>1282</v>
      </c>
      <c r="X1408" s="335">
        <f>VALUE(LEFT(RP_2024[[#This Row],[Actividad]],SEARCH(".",RP_2024[[#This Row],[Actividad]],1)-1))</f>
        <v>43</v>
      </c>
      <c r="Y1408" s="337">
        <f>MONTH(RP_2024[[#This Row],[FECHA RP]])</f>
        <v>12</v>
      </c>
      <c r="Z1408" s="336" t="str">
        <f>IF(RP_2024[[#This Row],[FEC ANULACION]]="","",MONTH(RP_2024[[#This Row],[FEC ANULACION]]))</f>
        <v/>
      </c>
      <c r="AA1408" s="337" t="s">
        <v>1588</v>
      </c>
      <c r="AB1408" s="337" t="s">
        <v>3386</v>
      </c>
      <c r="AC1408" s="337" t="str">
        <f>MID(RP_2024[[#This Row],[Elemento PEP]],11,2)</f>
        <v>13</v>
      </c>
    </row>
    <row r="1409" spans="1:29">
      <c r="A1409" s="338">
        <v>6162</v>
      </c>
      <c r="B1409" s="348">
        <v>45628</v>
      </c>
      <c r="C1409" s="340" t="s">
        <v>1836</v>
      </c>
      <c r="D1409" s="340" t="s">
        <v>3247</v>
      </c>
      <c r="E1409" s="338" t="s">
        <v>1582</v>
      </c>
      <c r="F1409" s="338">
        <v>6875</v>
      </c>
      <c r="G1409" s="348">
        <v>45624</v>
      </c>
      <c r="H1409" s="341">
        <v>41772024</v>
      </c>
      <c r="I1409" s="341" t="s">
        <v>1828</v>
      </c>
      <c r="J1409" s="341">
        <v>57002</v>
      </c>
      <c r="K1409" s="341" t="s">
        <v>1704</v>
      </c>
      <c r="L1409" s="341" t="s">
        <v>1705</v>
      </c>
      <c r="M1409" s="342">
        <v>53206372</v>
      </c>
      <c r="N1409" s="332">
        <v>0</v>
      </c>
      <c r="O1409" s="339"/>
      <c r="P1409" s="342">
        <f>+RP_2024[[#This Row],[VALOR INICIAL]]-RP_2024[[#This Row],[VALOR ANULACION]]</f>
        <v>53206372</v>
      </c>
      <c r="Q1409" s="343"/>
      <c r="R1409" s="341">
        <f>VALUE(LEFT(RP_2024[[#This Row],[OBJETO]],3))</f>
        <v>547</v>
      </c>
      <c r="S1409" s="344">
        <f t="shared" si="13"/>
        <v>242</v>
      </c>
      <c r="T1409" s="341" t="str">
        <f>SUBSTITUTE(RP_2024[[#This Row],[CODIGO TIPO]],"-","")</f>
        <v>O232020200991122</v>
      </c>
      <c r="U1409" s="337">
        <v>1905049</v>
      </c>
      <c r="V1409" s="341">
        <f>VALUE(LEFT(RIGHT(RP_2024[[#This Row],[IMPUTACION PRESUPUESTAL]],6),3))</f>
        <v>146</v>
      </c>
      <c r="W1409" s="335" t="s">
        <v>1281</v>
      </c>
      <c r="X1409" s="335">
        <f>VALUE(LEFT(RP_2024[[#This Row],[Actividad]],SEARCH(".",RP_2024[[#This Row],[Actividad]],1)-1))</f>
        <v>43</v>
      </c>
      <c r="Y1409" s="337">
        <f>MONTH(RP_2024[[#This Row],[FECHA RP]])</f>
        <v>12</v>
      </c>
      <c r="Z1409" s="336" t="str">
        <f>IF(RP_2024[[#This Row],[FEC ANULACION]]="","",MONTH(RP_2024[[#This Row],[FEC ANULACION]]))</f>
        <v/>
      </c>
      <c r="AA1409" s="337" t="s">
        <v>1588</v>
      </c>
      <c r="AB1409" s="337" t="s">
        <v>3386</v>
      </c>
      <c r="AC1409" s="337" t="str">
        <f>MID(RP_2024[[#This Row],[Elemento PEP]],11,2)</f>
        <v>13</v>
      </c>
    </row>
    <row r="1410" spans="1:29">
      <c r="A1410" s="338">
        <v>6163</v>
      </c>
      <c r="B1410" s="348">
        <v>45628</v>
      </c>
      <c r="C1410" s="340" t="s">
        <v>1842</v>
      </c>
      <c r="D1410" s="340" t="s">
        <v>3247</v>
      </c>
      <c r="E1410" s="338" t="s">
        <v>1582</v>
      </c>
      <c r="F1410" s="338">
        <v>6873</v>
      </c>
      <c r="G1410" s="348">
        <v>45624</v>
      </c>
      <c r="H1410" s="341">
        <v>41772024</v>
      </c>
      <c r="I1410" s="341" t="s">
        <v>1828</v>
      </c>
      <c r="J1410" s="341">
        <v>12013</v>
      </c>
      <c r="K1410" s="341" t="s">
        <v>1704</v>
      </c>
      <c r="L1410" s="341" t="s">
        <v>1832</v>
      </c>
      <c r="M1410" s="342">
        <v>152566845</v>
      </c>
      <c r="N1410" s="332">
        <v>0</v>
      </c>
      <c r="O1410" s="339"/>
      <c r="P1410" s="342">
        <f>+RP_2024[[#This Row],[VALOR INICIAL]]-RP_2024[[#This Row],[VALOR ANULACION]]</f>
        <v>152566845</v>
      </c>
      <c r="Q1410" s="343"/>
      <c r="R1410" s="341">
        <f>VALUE(LEFT(RP_2024[[#This Row],[OBJETO]],3))</f>
        <v>547</v>
      </c>
      <c r="S1410" s="344">
        <f t="shared" si="13"/>
        <v>242</v>
      </c>
      <c r="T1410" s="341" t="str">
        <f>SUBSTITUTE(RP_2024[[#This Row],[CODIGO TIPO]],"-","")</f>
        <v>O232020200991122</v>
      </c>
      <c r="U1410" s="337">
        <v>1905054</v>
      </c>
      <c r="V1410" s="341">
        <f>VALUE(LEFT(RIGHT(RP_2024[[#This Row],[IMPUTACION PRESUPUESTAL]],6),3))</f>
        <v>103</v>
      </c>
      <c r="W1410" s="335" t="s">
        <v>1279</v>
      </c>
      <c r="X1410" s="335">
        <f>VALUE(LEFT(RP_2024[[#This Row],[Actividad]],SEARCH(".",RP_2024[[#This Row],[Actividad]],1)-1))</f>
        <v>42</v>
      </c>
      <c r="Y1410" s="337">
        <f>MONTH(RP_2024[[#This Row],[FECHA RP]])</f>
        <v>12</v>
      </c>
      <c r="Z1410" s="336" t="str">
        <f>IF(RP_2024[[#This Row],[FEC ANULACION]]="","",MONTH(RP_2024[[#This Row],[FEC ANULACION]]))</f>
        <v/>
      </c>
      <c r="AA1410" s="337" t="s">
        <v>1589</v>
      </c>
      <c r="AB1410" s="337" t="s">
        <v>3394</v>
      </c>
      <c r="AC1410" s="337" t="str">
        <f>MID(RP_2024[[#This Row],[Elemento PEP]],11,2)</f>
        <v>13</v>
      </c>
    </row>
    <row r="1411" spans="1:29">
      <c r="A1411" s="338">
        <v>6164</v>
      </c>
      <c r="B1411" s="348">
        <v>45628</v>
      </c>
      <c r="C1411" s="340" t="s">
        <v>1882</v>
      </c>
      <c r="D1411" s="340" t="s">
        <v>3247</v>
      </c>
      <c r="E1411" s="338" t="s">
        <v>1582</v>
      </c>
      <c r="F1411" s="338">
        <v>6879</v>
      </c>
      <c r="G1411" s="348">
        <v>45624</v>
      </c>
      <c r="H1411" s="341">
        <v>41772024</v>
      </c>
      <c r="I1411" s="341" t="s">
        <v>1828</v>
      </c>
      <c r="J1411" s="341">
        <v>57002</v>
      </c>
      <c r="K1411" s="341" t="s">
        <v>1704</v>
      </c>
      <c r="L1411" s="341" t="s">
        <v>1705</v>
      </c>
      <c r="M1411" s="342">
        <v>5222515</v>
      </c>
      <c r="N1411" s="332">
        <v>0</v>
      </c>
      <c r="O1411" s="339"/>
      <c r="P1411" s="342">
        <f>+RP_2024[[#This Row],[VALOR INICIAL]]-RP_2024[[#This Row],[VALOR ANULACION]]</f>
        <v>5222515</v>
      </c>
      <c r="Q1411" s="343"/>
      <c r="R1411" s="341">
        <f>VALUE(LEFT(RP_2024[[#This Row],[OBJETO]],3))</f>
        <v>547</v>
      </c>
      <c r="S1411" s="344">
        <f t="shared" si="13"/>
        <v>242</v>
      </c>
      <c r="T1411" s="341" t="str">
        <f>SUBSTITUTE(RP_2024[[#This Row],[CODIGO TIPO]],"-","")</f>
        <v>O232020200991122</v>
      </c>
      <c r="U1411" s="337">
        <v>1905054</v>
      </c>
      <c r="V1411" s="341">
        <f>VALUE(LEFT(RIGHT(RP_2024[[#This Row],[IMPUTACION PRESUPUESTAL]],6),3))</f>
        <v>120</v>
      </c>
      <c r="W1411" s="335" t="s">
        <v>1283</v>
      </c>
      <c r="X1411" s="335">
        <f>VALUE(LEFT(RP_2024[[#This Row],[Actividad]],SEARCH(".",RP_2024[[#This Row],[Actividad]],1)-1))</f>
        <v>44</v>
      </c>
      <c r="Y1411" s="337">
        <f>MONTH(RP_2024[[#This Row],[FECHA RP]])</f>
        <v>12</v>
      </c>
      <c r="Z1411" s="336" t="str">
        <f>IF(RP_2024[[#This Row],[FEC ANULACION]]="","",MONTH(RP_2024[[#This Row],[FEC ANULACION]]))</f>
        <v/>
      </c>
      <c r="AA1411" s="337" t="s">
        <v>1588</v>
      </c>
      <c r="AB1411" s="337" t="s">
        <v>3398</v>
      </c>
      <c r="AC1411" s="337" t="str">
        <f>MID(RP_2024[[#This Row],[Elemento PEP]],11,2)</f>
        <v>06</v>
      </c>
    </row>
    <row r="1412" spans="1:29">
      <c r="A1412" s="338">
        <v>6165</v>
      </c>
      <c r="B1412" s="348">
        <v>45628</v>
      </c>
      <c r="C1412" s="340" t="s">
        <v>1872</v>
      </c>
      <c r="D1412" s="340" t="s">
        <v>3247</v>
      </c>
      <c r="E1412" s="338" t="s">
        <v>1582</v>
      </c>
      <c r="F1412" s="338">
        <v>6876</v>
      </c>
      <c r="G1412" s="348">
        <v>45624</v>
      </c>
      <c r="H1412" s="341">
        <v>41772024</v>
      </c>
      <c r="I1412" s="341" t="s">
        <v>1828</v>
      </c>
      <c r="J1412" s="341">
        <v>12013</v>
      </c>
      <c r="K1412" s="341" t="s">
        <v>1704</v>
      </c>
      <c r="L1412" s="341" t="s">
        <v>1832</v>
      </c>
      <c r="M1412" s="342">
        <v>89614434</v>
      </c>
      <c r="N1412" s="332">
        <v>0</v>
      </c>
      <c r="O1412" s="339"/>
      <c r="P1412" s="342">
        <f>+RP_2024[[#This Row],[VALOR INICIAL]]-RP_2024[[#This Row],[VALOR ANULACION]]</f>
        <v>89614434</v>
      </c>
      <c r="Q1412" s="343"/>
      <c r="R1412" s="341">
        <f>VALUE(LEFT(RP_2024[[#This Row],[OBJETO]],3))</f>
        <v>547</v>
      </c>
      <c r="S1412" s="344">
        <f t="shared" si="13"/>
        <v>242</v>
      </c>
      <c r="T1412" s="341" t="str">
        <f>SUBSTITUTE(RP_2024[[#This Row],[CODIGO TIPO]],"-","")</f>
        <v>O232020200991122</v>
      </c>
      <c r="U1412" s="337">
        <v>1905049</v>
      </c>
      <c r="V1412" s="341">
        <f>VALUE(LEFT(RIGHT(RP_2024[[#This Row],[IMPUTACION PRESUPUESTAL]],6),3))</f>
        <v>110</v>
      </c>
      <c r="W1412" s="335" t="s">
        <v>1283</v>
      </c>
      <c r="X1412" s="335">
        <f>VALUE(LEFT(RP_2024[[#This Row],[Actividad]],SEARCH(".",RP_2024[[#This Row],[Actividad]],1)-1))</f>
        <v>44</v>
      </c>
      <c r="Y1412" s="337">
        <f>MONTH(RP_2024[[#This Row],[FECHA RP]])</f>
        <v>12</v>
      </c>
      <c r="Z1412" s="336" t="str">
        <f>IF(RP_2024[[#This Row],[FEC ANULACION]]="","",MONTH(RP_2024[[#This Row],[FEC ANULACION]]))</f>
        <v/>
      </c>
      <c r="AA1412" s="337" t="s">
        <v>1589</v>
      </c>
      <c r="AB1412" s="337" t="s">
        <v>3388</v>
      </c>
      <c r="AC1412" s="337" t="str">
        <f>MID(RP_2024[[#This Row],[Elemento PEP]],11,2)</f>
        <v>03</v>
      </c>
    </row>
    <row r="1413" spans="1:29">
      <c r="A1413" s="338">
        <v>6165</v>
      </c>
      <c r="B1413" s="348">
        <v>45628</v>
      </c>
      <c r="C1413" s="340" t="s">
        <v>1872</v>
      </c>
      <c r="D1413" s="340" t="s">
        <v>3247</v>
      </c>
      <c r="E1413" s="338" t="s">
        <v>1582</v>
      </c>
      <c r="F1413" s="338">
        <v>6876</v>
      </c>
      <c r="G1413" s="348">
        <v>45624</v>
      </c>
      <c r="H1413" s="341">
        <v>41772024</v>
      </c>
      <c r="I1413" s="341" t="s">
        <v>1828</v>
      </c>
      <c r="J1413" s="341">
        <v>57002</v>
      </c>
      <c r="K1413" s="341" t="s">
        <v>1704</v>
      </c>
      <c r="L1413" s="341" t="s">
        <v>1705</v>
      </c>
      <c r="M1413" s="342">
        <v>640548021</v>
      </c>
      <c r="N1413" s="332">
        <v>0</v>
      </c>
      <c r="O1413" s="339"/>
      <c r="P1413" s="342">
        <f>+RP_2024[[#This Row],[VALOR INICIAL]]-RP_2024[[#This Row],[VALOR ANULACION]]</f>
        <v>640548021</v>
      </c>
      <c r="Q1413" s="343"/>
      <c r="R1413" s="341">
        <f>VALUE(LEFT(RP_2024[[#This Row],[OBJETO]],3))</f>
        <v>547</v>
      </c>
      <c r="S1413" s="344">
        <f t="shared" si="13"/>
        <v>242</v>
      </c>
      <c r="T1413" s="341" t="str">
        <f>SUBSTITUTE(RP_2024[[#This Row],[CODIGO TIPO]],"-","")</f>
        <v>O232020200991122</v>
      </c>
      <c r="U1413" s="337">
        <v>1905049</v>
      </c>
      <c r="V1413" s="341">
        <f>VALUE(LEFT(RIGHT(RP_2024[[#This Row],[IMPUTACION PRESUPUESTAL]],6),3))</f>
        <v>110</v>
      </c>
      <c r="W1413" s="335" t="s">
        <v>1283</v>
      </c>
      <c r="X1413" s="335">
        <f>VALUE(LEFT(RP_2024[[#This Row],[Actividad]],SEARCH(".",RP_2024[[#This Row],[Actividad]],1)-1))</f>
        <v>44</v>
      </c>
      <c r="Y1413" s="337">
        <f>MONTH(RP_2024[[#This Row],[FECHA RP]])</f>
        <v>12</v>
      </c>
      <c r="Z1413" s="336" t="str">
        <f>IF(RP_2024[[#This Row],[FEC ANULACION]]="","",MONTH(RP_2024[[#This Row],[FEC ANULACION]]))</f>
        <v/>
      </c>
      <c r="AA1413" s="337" t="s">
        <v>1588</v>
      </c>
      <c r="AB1413" s="337" t="s">
        <v>3388</v>
      </c>
      <c r="AC1413" s="337" t="str">
        <f>MID(RP_2024[[#This Row],[Elemento PEP]],11,2)</f>
        <v>03</v>
      </c>
    </row>
    <row r="1414" spans="1:29">
      <c r="A1414" s="338">
        <v>6166</v>
      </c>
      <c r="B1414" s="348">
        <v>45628</v>
      </c>
      <c r="C1414" s="340" t="s">
        <v>1841</v>
      </c>
      <c r="D1414" s="340" t="s">
        <v>3247</v>
      </c>
      <c r="E1414" s="338" t="s">
        <v>1582</v>
      </c>
      <c r="F1414" s="338">
        <v>6878</v>
      </c>
      <c r="G1414" s="348">
        <v>45624</v>
      </c>
      <c r="H1414" s="341">
        <v>41772024</v>
      </c>
      <c r="I1414" s="341" t="s">
        <v>1828</v>
      </c>
      <c r="J1414" s="341">
        <v>57002</v>
      </c>
      <c r="K1414" s="341" t="s">
        <v>1704</v>
      </c>
      <c r="L1414" s="341" t="s">
        <v>1705</v>
      </c>
      <c r="M1414" s="342">
        <v>199948109</v>
      </c>
      <c r="N1414" s="332">
        <v>0</v>
      </c>
      <c r="O1414" s="339"/>
      <c r="P1414" s="342">
        <f>+RP_2024[[#This Row],[VALOR INICIAL]]-RP_2024[[#This Row],[VALOR ANULACION]]</f>
        <v>199948109</v>
      </c>
      <c r="Q1414" s="343"/>
      <c r="R1414" s="341">
        <f>VALUE(LEFT(RP_2024[[#This Row],[OBJETO]],3))</f>
        <v>547</v>
      </c>
      <c r="S1414" s="344">
        <f t="shared" si="13"/>
        <v>242</v>
      </c>
      <c r="T1414" s="341" t="str">
        <f>SUBSTITUTE(RP_2024[[#This Row],[CODIGO TIPO]],"-","")</f>
        <v>O232020200991122</v>
      </c>
      <c r="U1414" s="337">
        <v>1905049</v>
      </c>
      <c r="V1414" s="341">
        <f>VALUE(LEFT(RIGHT(RP_2024[[#This Row],[IMPUTACION PRESUPUESTAL]],6),3))</f>
        <v>115</v>
      </c>
      <c r="W1414" s="335" t="s">
        <v>1283</v>
      </c>
      <c r="X1414" s="335">
        <f>VALUE(LEFT(RP_2024[[#This Row],[Actividad]],SEARCH(".",RP_2024[[#This Row],[Actividad]],1)-1))</f>
        <v>44</v>
      </c>
      <c r="Y1414" s="337">
        <f>MONTH(RP_2024[[#This Row],[FECHA RP]])</f>
        <v>12</v>
      </c>
      <c r="Z1414" s="336" t="str">
        <f>IF(RP_2024[[#This Row],[FEC ANULACION]]="","",MONTH(RP_2024[[#This Row],[FEC ANULACION]]))</f>
        <v/>
      </c>
      <c r="AA1414" s="337" t="s">
        <v>1588</v>
      </c>
      <c r="AB1414" s="337" t="s">
        <v>3389</v>
      </c>
      <c r="AC1414" s="337" t="str">
        <f>MID(RP_2024[[#This Row],[Elemento PEP]],11,2)</f>
        <v>06</v>
      </c>
    </row>
    <row r="1415" spans="1:29">
      <c r="A1415" s="338">
        <v>6166</v>
      </c>
      <c r="B1415" s="348">
        <v>45628</v>
      </c>
      <c r="C1415" s="340" t="s">
        <v>1841</v>
      </c>
      <c r="D1415" s="340" t="s">
        <v>3247</v>
      </c>
      <c r="E1415" s="338" t="s">
        <v>1582</v>
      </c>
      <c r="F1415" s="338">
        <v>6878</v>
      </c>
      <c r="G1415" s="348">
        <v>45624</v>
      </c>
      <c r="H1415" s="341">
        <v>41772024</v>
      </c>
      <c r="I1415" s="341" t="s">
        <v>1828</v>
      </c>
      <c r="J1415" s="341">
        <v>12013</v>
      </c>
      <c r="K1415" s="341" t="s">
        <v>1704</v>
      </c>
      <c r="L1415" s="341" t="s">
        <v>1832</v>
      </c>
      <c r="M1415" s="342">
        <v>364370558</v>
      </c>
      <c r="N1415" s="332">
        <v>0</v>
      </c>
      <c r="O1415" s="339"/>
      <c r="P1415" s="342">
        <f>+RP_2024[[#This Row],[VALOR INICIAL]]-RP_2024[[#This Row],[VALOR ANULACION]]</f>
        <v>364370558</v>
      </c>
      <c r="Q1415" s="343"/>
      <c r="R1415" s="341">
        <f>VALUE(LEFT(RP_2024[[#This Row],[OBJETO]],3))</f>
        <v>547</v>
      </c>
      <c r="S1415" s="344">
        <f t="shared" si="13"/>
        <v>242</v>
      </c>
      <c r="T1415" s="341" t="str">
        <f>SUBSTITUTE(RP_2024[[#This Row],[CODIGO TIPO]],"-","")</f>
        <v>O232020200991122</v>
      </c>
      <c r="U1415" s="337">
        <v>1905049</v>
      </c>
      <c r="V1415" s="341">
        <f>VALUE(LEFT(RIGHT(RP_2024[[#This Row],[IMPUTACION PRESUPUESTAL]],6),3))</f>
        <v>115</v>
      </c>
      <c r="W1415" s="335" t="s">
        <v>1283</v>
      </c>
      <c r="X1415" s="335">
        <f>VALUE(LEFT(RP_2024[[#This Row],[Actividad]],SEARCH(".",RP_2024[[#This Row],[Actividad]],1)-1))</f>
        <v>44</v>
      </c>
      <c r="Y1415" s="337">
        <f>MONTH(RP_2024[[#This Row],[FECHA RP]])</f>
        <v>12</v>
      </c>
      <c r="Z1415" s="336" t="str">
        <f>IF(RP_2024[[#This Row],[FEC ANULACION]]="","",MONTH(RP_2024[[#This Row],[FEC ANULACION]]))</f>
        <v/>
      </c>
      <c r="AA1415" s="337" t="s">
        <v>1589</v>
      </c>
      <c r="AB1415" s="337" t="s">
        <v>3389</v>
      </c>
      <c r="AC1415" s="337" t="str">
        <f>MID(RP_2024[[#This Row],[Elemento PEP]],11,2)</f>
        <v>06</v>
      </c>
    </row>
    <row r="1416" spans="1:29">
      <c r="A1416" s="338">
        <v>6167</v>
      </c>
      <c r="B1416" s="348">
        <v>45628</v>
      </c>
      <c r="C1416" s="340" t="s">
        <v>1892</v>
      </c>
      <c r="D1416" s="340" t="s">
        <v>3247</v>
      </c>
      <c r="E1416" s="338" t="s">
        <v>1582</v>
      </c>
      <c r="F1416" s="338">
        <v>6877</v>
      </c>
      <c r="G1416" s="348">
        <v>45624</v>
      </c>
      <c r="H1416" s="341">
        <v>41772024</v>
      </c>
      <c r="I1416" s="341" t="s">
        <v>1828</v>
      </c>
      <c r="J1416" s="341">
        <v>12013</v>
      </c>
      <c r="K1416" s="341" t="s">
        <v>1704</v>
      </c>
      <c r="L1416" s="341" t="s">
        <v>1832</v>
      </c>
      <c r="M1416" s="342">
        <v>10753116</v>
      </c>
      <c r="N1416" s="332">
        <v>0</v>
      </c>
      <c r="O1416" s="339"/>
      <c r="P1416" s="342">
        <f>+RP_2024[[#This Row],[VALOR INICIAL]]-RP_2024[[#This Row],[VALOR ANULACION]]</f>
        <v>10753116</v>
      </c>
      <c r="Q1416" s="343"/>
      <c r="R1416" s="341">
        <f>VALUE(LEFT(RP_2024[[#This Row],[OBJETO]],3))</f>
        <v>547</v>
      </c>
      <c r="S1416" s="344">
        <f t="shared" si="13"/>
        <v>242</v>
      </c>
      <c r="T1416" s="341" t="str">
        <f>SUBSTITUTE(RP_2024[[#This Row],[CODIGO TIPO]],"-","")</f>
        <v>O232020200991122</v>
      </c>
      <c r="U1416" s="337">
        <v>1905014</v>
      </c>
      <c r="V1416" s="341">
        <f>VALUE(LEFT(RIGHT(RP_2024[[#This Row],[IMPUTACION PRESUPUESTAL]],6),3))</f>
        <v>127</v>
      </c>
      <c r="W1416" s="335" t="s">
        <v>1283</v>
      </c>
      <c r="X1416" s="335">
        <f>VALUE(LEFT(RP_2024[[#This Row],[Actividad]],SEARCH(".",RP_2024[[#This Row],[Actividad]],1)-1))</f>
        <v>44</v>
      </c>
      <c r="Y1416" s="337">
        <f>MONTH(RP_2024[[#This Row],[FECHA RP]])</f>
        <v>12</v>
      </c>
      <c r="Z1416" s="336" t="str">
        <f>IF(RP_2024[[#This Row],[FEC ANULACION]]="","",MONTH(RP_2024[[#This Row],[FEC ANULACION]]))</f>
        <v/>
      </c>
      <c r="AA1416" s="337" t="s">
        <v>1589</v>
      </c>
      <c r="AB1416" s="337" t="s">
        <v>3393</v>
      </c>
      <c r="AC1416" s="337" t="str">
        <f>MID(RP_2024[[#This Row],[Elemento PEP]],11,2)</f>
        <v>07</v>
      </c>
    </row>
    <row r="1417" spans="1:29">
      <c r="A1417" s="338">
        <v>6167</v>
      </c>
      <c r="B1417" s="348">
        <v>45628</v>
      </c>
      <c r="C1417" s="340" t="s">
        <v>1892</v>
      </c>
      <c r="D1417" s="340" t="s">
        <v>3247</v>
      </c>
      <c r="E1417" s="338" t="s">
        <v>1582</v>
      </c>
      <c r="F1417" s="338">
        <v>6877</v>
      </c>
      <c r="G1417" s="348">
        <v>45624</v>
      </c>
      <c r="H1417" s="341">
        <v>41772024</v>
      </c>
      <c r="I1417" s="341" t="s">
        <v>1828</v>
      </c>
      <c r="J1417" s="341">
        <v>57002</v>
      </c>
      <c r="K1417" s="341" t="s">
        <v>1704</v>
      </c>
      <c r="L1417" s="341" t="s">
        <v>1705</v>
      </c>
      <c r="M1417" s="342">
        <v>31282741</v>
      </c>
      <c r="N1417" s="332">
        <v>0</v>
      </c>
      <c r="O1417" s="339"/>
      <c r="P1417" s="342">
        <f>+RP_2024[[#This Row],[VALOR INICIAL]]-RP_2024[[#This Row],[VALOR ANULACION]]</f>
        <v>31282741</v>
      </c>
      <c r="Q1417" s="343"/>
      <c r="R1417" s="341">
        <f>VALUE(LEFT(RP_2024[[#This Row],[OBJETO]],3))</f>
        <v>547</v>
      </c>
      <c r="S1417" s="344">
        <f t="shared" si="13"/>
        <v>242</v>
      </c>
      <c r="T1417" s="341" t="str">
        <f>SUBSTITUTE(RP_2024[[#This Row],[CODIGO TIPO]],"-","")</f>
        <v>O232020200991122</v>
      </c>
      <c r="U1417" s="337">
        <v>1905014</v>
      </c>
      <c r="V1417" s="341">
        <f>VALUE(LEFT(RIGHT(RP_2024[[#This Row],[IMPUTACION PRESUPUESTAL]],6),3))</f>
        <v>127</v>
      </c>
      <c r="W1417" s="335" t="s">
        <v>1283</v>
      </c>
      <c r="X1417" s="335">
        <f>VALUE(LEFT(RP_2024[[#This Row],[Actividad]],SEARCH(".",RP_2024[[#This Row],[Actividad]],1)-1))</f>
        <v>44</v>
      </c>
      <c r="Y1417" s="337">
        <f>MONTH(RP_2024[[#This Row],[FECHA RP]])</f>
        <v>12</v>
      </c>
      <c r="Z1417" s="336" t="str">
        <f>IF(RP_2024[[#This Row],[FEC ANULACION]]="","",MONTH(RP_2024[[#This Row],[FEC ANULACION]]))</f>
        <v/>
      </c>
      <c r="AA1417" s="337" t="s">
        <v>1588</v>
      </c>
      <c r="AB1417" s="337" t="s">
        <v>3393</v>
      </c>
      <c r="AC1417" s="337" t="str">
        <f>MID(RP_2024[[#This Row],[Elemento PEP]],11,2)</f>
        <v>07</v>
      </c>
    </row>
    <row r="1418" spans="1:29">
      <c r="A1418" s="338">
        <v>6168</v>
      </c>
      <c r="B1418" s="348">
        <v>45628</v>
      </c>
      <c r="C1418" s="340" t="s">
        <v>1891</v>
      </c>
      <c r="D1418" s="340" t="s">
        <v>3247</v>
      </c>
      <c r="E1418" s="338" t="s">
        <v>1582</v>
      </c>
      <c r="F1418" s="338">
        <v>6880</v>
      </c>
      <c r="G1418" s="348">
        <v>45624</v>
      </c>
      <c r="H1418" s="341">
        <v>41772024</v>
      </c>
      <c r="I1418" s="341" t="s">
        <v>1828</v>
      </c>
      <c r="J1418" s="341">
        <v>57002</v>
      </c>
      <c r="K1418" s="341" t="s">
        <v>1704</v>
      </c>
      <c r="L1418" s="341" t="s">
        <v>1705</v>
      </c>
      <c r="M1418" s="342">
        <v>6614790</v>
      </c>
      <c r="N1418" s="332">
        <v>0</v>
      </c>
      <c r="O1418" s="339"/>
      <c r="P1418" s="342">
        <f>+RP_2024[[#This Row],[VALOR INICIAL]]-RP_2024[[#This Row],[VALOR ANULACION]]</f>
        <v>6614790</v>
      </c>
      <c r="Q1418" s="343"/>
      <c r="R1418" s="341">
        <f>VALUE(LEFT(RP_2024[[#This Row],[OBJETO]],3))</f>
        <v>547</v>
      </c>
      <c r="S1418" s="344">
        <f t="shared" si="13"/>
        <v>242</v>
      </c>
      <c r="T1418" s="341" t="str">
        <f>SUBSTITUTE(RP_2024[[#This Row],[CODIGO TIPO]],"-","")</f>
        <v>O232020200991122</v>
      </c>
      <c r="U1418" s="337">
        <v>1905014</v>
      </c>
      <c r="V1418" s="341">
        <f>VALUE(LEFT(RIGHT(RP_2024[[#This Row],[IMPUTACION PRESUPUESTAL]],6),3))</f>
        <v>128</v>
      </c>
      <c r="W1418" s="335" t="s">
        <v>1246</v>
      </c>
      <c r="X1418" s="335">
        <f>VALUE(LEFT(RP_2024[[#This Row],[Actividad]],SEARCH(".",RP_2024[[#This Row],[Actividad]],1)-1))</f>
        <v>21</v>
      </c>
      <c r="Y1418" s="337">
        <f>MONTH(RP_2024[[#This Row],[FECHA RP]])</f>
        <v>12</v>
      </c>
      <c r="Z1418" s="336" t="str">
        <f>IF(RP_2024[[#This Row],[FEC ANULACION]]="","",MONTH(RP_2024[[#This Row],[FEC ANULACION]]))</f>
        <v/>
      </c>
      <c r="AA1418" s="337" t="s">
        <v>1588</v>
      </c>
      <c r="AB1418" s="337" t="s">
        <v>3393</v>
      </c>
      <c r="AC1418" s="337" t="str">
        <f>MID(RP_2024[[#This Row],[Elemento PEP]],11,2)</f>
        <v>07</v>
      </c>
    </row>
    <row r="1419" spans="1:29">
      <c r="A1419" s="338">
        <v>6170</v>
      </c>
      <c r="B1419" s="348">
        <v>45628</v>
      </c>
      <c r="C1419" s="340" t="s">
        <v>1882</v>
      </c>
      <c r="D1419" s="340" t="s">
        <v>3247</v>
      </c>
      <c r="E1419" s="338" t="s">
        <v>1582</v>
      </c>
      <c r="F1419" s="338">
        <v>6804</v>
      </c>
      <c r="G1419" s="348">
        <v>45624</v>
      </c>
      <c r="H1419" s="341">
        <v>41772024</v>
      </c>
      <c r="I1419" s="341" t="s">
        <v>1828</v>
      </c>
      <c r="J1419" s="341">
        <v>57002</v>
      </c>
      <c r="K1419" s="341" t="s">
        <v>1704</v>
      </c>
      <c r="L1419" s="341" t="s">
        <v>1705</v>
      </c>
      <c r="M1419" s="342">
        <v>26374192</v>
      </c>
      <c r="N1419" s="332">
        <v>0</v>
      </c>
      <c r="O1419" s="339"/>
      <c r="P1419" s="342">
        <f>+RP_2024[[#This Row],[VALOR INICIAL]]-RP_2024[[#This Row],[VALOR ANULACION]]</f>
        <v>26374192</v>
      </c>
      <c r="Q1419" s="343"/>
      <c r="R1419" s="341">
        <f>VALUE(LEFT(RP_2024[[#This Row],[OBJETO]],3))</f>
        <v>547</v>
      </c>
      <c r="S1419" s="344">
        <f t="shared" si="13"/>
        <v>242</v>
      </c>
      <c r="T1419" s="341" t="str">
        <f>SUBSTITUTE(RP_2024[[#This Row],[CODIGO TIPO]],"-","")</f>
        <v>O232020200991122</v>
      </c>
      <c r="U1419" s="337">
        <v>1905054</v>
      </c>
      <c r="V1419" s="341">
        <f>VALUE(LEFT(RIGHT(RP_2024[[#This Row],[IMPUTACION PRESUPUESTAL]],6),3))</f>
        <v>120</v>
      </c>
      <c r="W1419" s="335" t="s">
        <v>50</v>
      </c>
      <c r="X1419" s="335">
        <f>VALUE(LEFT(RP_2024[[#This Row],[Actividad]],SEARCH(".",RP_2024[[#This Row],[Actividad]],1)-1))</f>
        <v>6</v>
      </c>
      <c r="Y1419" s="337">
        <f>MONTH(RP_2024[[#This Row],[FECHA RP]])</f>
        <v>12</v>
      </c>
      <c r="Z1419" s="336" t="str">
        <f>IF(RP_2024[[#This Row],[FEC ANULACION]]="","",MONTH(RP_2024[[#This Row],[FEC ANULACION]]))</f>
        <v/>
      </c>
      <c r="AA1419" s="337" t="s">
        <v>1588</v>
      </c>
      <c r="AB1419" s="337" t="s">
        <v>3398</v>
      </c>
      <c r="AC1419" s="337" t="str">
        <f>MID(RP_2024[[#This Row],[Elemento PEP]],11,2)</f>
        <v>06</v>
      </c>
    </row>
    <row r="1420" spans="1:29">
      <c r="A1420" s="338">
        <v>6171</v>
      </c>
      <c r="B1420" s="348">
        <v>45628</v>
      </c>
      <c r="C1420" s="340" t="s">
        <v>1881</v>
      </c>
      <c r="D1420" s="340" t="s">
        <v>3247</v>
      </c>
      <c r="E1420" s="338" t="s">
        <v>1582</v>
      </c>
      <c r="F1420" s="338">
        <v>6889</v>
      </c>
      <c r="G1420" s="348">
        <v>45624</v>
      </c>
      <c r="H1420" s="341">
        <v>41772024</v>
      </c>
      <c r="I1420" s="341" t="s">
        <v>1828</v>
      </c>
      <c r="J1420" s="341">
        <v>57002</v>
      </c>
      <c r="K1420" s="341" t="s">
        <v>1704</v>
      </c>
      <c r="L1420" s="341" t="s">
        <v>1705</v>
      </c>
      <c r="M1420" s="342">
        <v>178946678</v>
      </c>
      <c r="N1420" s="332">
        <v>0</v>
      </c>
      <c r="O1420" s="339"/>
      <c r="P1420" s="342">
        <f>+RP_2024[[#This Row],[VALOR INICIAL]]-RP_2024[[#This Row],[VALOR ANULACION]]</f>
        <v>178946678</v>
      </c>
      <c r="Q1420" s="343"/>
      <c r="R1420" s="341">
        <f>VALUE(LEFT(RP_2024[[#This Row],[OBJETO]],3))</f>
        <v>547</v>
      </c>
      <c r="S1420" s="344">
        <f t="shared" si="13"/>
        <v>242</v>
      </c>
      <c r="T1420" s="341" t="str">
        <f>SUBSTITUTE(RP_2024[[#This Row],[CODIGO TIPO]],"-","")</f>
        <v>O232020200991122</v>
      </c>
      <c r="U1420" s="337">
        <v>1905054</v>
      </c>
      <c r="V1420" s="341">
        <f>VALUE(LEFT(RIGHT(RP_2024[[#This Row],[IMPUTACION PRESUPUESTAL]],6),3))</f>
        <v>121</v>
      </c>
      <c r="W1420" s="335" t="s">
        <v>48</v>
      </c>
      <c r="X1420" s="335">
        <f>VALUE(LEFT(RP_2024[[#This Row],[Actividad]],SEARCH(".",RP_2024[[#This Row],[Actividad]],1)-1))</f>
        <v>5</v>
      </c>
      <c r="Y1420" s="337">
        <f>MONTH(RP_2024[[#This Row],[FECHA RP]])</f>
        <v>12</v>
      </c>
      <c r="Z1420" s="336" t="str">
        <f>IF(RP_2024[[#This Row],[FEC ANULACION]]="","",MONTH(RP_2024[[#This Row],[FEC ANULACION]]))</f>
        <v/>
      </c>
      <c r="AA1420" s="337" t="s">
        <v>1588</v>
      </c>
      <c r="AB1420" s="337" t="s">
        <v>3394</v>
      </c>
      <c r="AC1420" s="337" t="str">
        <f>MID(RP_2024[[#This Row],[Elemento PEP]],11,2)</f>
        <v>13</v>
      </c>
    </row>
    <row r="1421" spans="1:29">
      <c r="A1421" s="338">
        <v>6171</v>
      </c>
      <c r="B1421" s="348">
        <v>45628</v>
      </c>
      <c r="C1421" s="340" t="s">
        <v>1881</v>
      </c>
      <c r="D1421" s="340" t="s">
        <v>3247</v>
      </c>
      <c r="E1421" s="338" t="s">
        <v>1582</v>
      </c>
      <c r="F1421" s="338">
        <v>6889</v>
      </c>
      <c r="G1421" s="348">
        <v>45624</v>
      </c>
      <c r="H1421" s="341">
        <v>41772024</v>
      </c>
      <c r="I1421" s="341" t="s">
        <v>1828</v>
      </c>
      <c r="J1421" s="341">
        <v>57002</v>
      </c>
      <c r="K1421" s="341" t="s">
        <v>1704</v>
      </c>
      <c r="L1421" s="341" t="s">
        <v>1705</v>
      </c>
      <c r="M1421" s="342">
        <v>10702747</v>
      </c>
      <c r="N1421" s="332">
        <v>0</v>
      </c>
      <c r="O1421" s="339"/>
      <c r="P1421" s="342">
        <f>+RP_2024[[#This Row],[VALOR INICIAL]]-RP_2024[[#This Row],[VALOR ANULACION]]</f>
        <v>10702747</v>
      </c>
      <c r="Q1421" s="343"/>
      <c r="R1421" s="341">
        <f>VALUE(LEFT(RP_2024[[#This Row],[OBJETO]],3))</f>
        <v>547</v>
      </c>
      <c r="S1421" s="344">
        <f t="shared" si="13"/>
        <v>242</v>
      </c>
      <c r="T1421" s="341" t="str">
        <f>SUBSTITUTE(RP_2024[[#This Row],[CODIGO TIPO]],"-","")</f>
        <v>O232020200991122</v>
      </c>
      <c r="U1421" s="337">
        <v>1905054</v>
      </c>
      <c r="V1421" s="341">
        <f>VALUE(LEFT(RIGHT(RP_2024[[#This Row],[IMPUTACION PRESUPUESTAL]],6),3))</f>
        <v>121</v>
      </c>
      <c r="W1421" s="335" t="s">
        <v>477</v>
      </c>
      <c r="X1421" s="335">
        <f>VALUE(LEFT(RP_2024[[#This Row],[Actividad]],SEARCH(".",RP_2024[[#This Row],[Actividad]],1)-1))</f>
        <v>5</v>
      </c>
      <c r="Y1421" s="337">
        <f>MONTH(RP_2024[[#This Row],[FECHA RP]])</f>
        <v>12</v>
      </c>
      <c r="Z1421" s="336" t="str">
        <f>IF(RP_2024[[#This Row],[FEC ANULACION]]="","",MONTH(RP_2024[[#This Row],[FEC ANULACION]]))</f>
        <v/>
      </c>
      <c r="AA1421" s="337" t="s">
        <v>1588</v>
      </c>
      <c r="AB1421" s="337" t="s">
        <v>3394</v>
      </c>
      <c r="AC1421" s="337" t="str">
        <f>MID(RP_2024[[#This Row],[Elemento PEP]],11,2)</f>
        <v>13</v>
      </c>
    </row>
    <row r="1422" spans="1:29">
      <c r="A1422" s="338">
        <v>6172</v>
      </c>
      <c r="B1422" s="348">
        <v>45628</v>
      </c>
      <c r="C1422" s="340" t="s">
        <v>1883</v>
      </c>
      <c r="D1422" s="340" t="s">
        <v>3247</v>
      </c>
      <c r="E1422" s="338" t="s">
        <v>1582</v>
      </c>
      <c r="F1422" s="338">
        <v>6881</v>
      </c>
      <c r="G1422" s="348">
        <v>45624</v>
      </c>
      <c r="H1422" s="341">
        <v>41772024</v>
      </c>
      <c r="I1422" s="341" t="s">
        <v>1828</v>
      </c>
      <c r="J1422" s="341">
        <v>57002</v>
      </c>
      <c r="K1422" s="341" t="s">
        <v>1704</v>
      </c>
      <c r="L1422" s="341" t="s">
        <v>1705</v>
      </c>
      <c r="M1422" s="342">
        <v>30907805</v>
      </c>
      <c r="N1422" s="332">
        <v>0</v>
      </c>
      <c r="O1422" s="339"/>
      <c r="P1422" s="342">
        <f>+RP_2024[[#This Row],[VALOR INICIAL]]-RP_2024[[#This Row],[VALOR ANULACION]]</f>
        <v>30907805</v>
      </c>
      <c r="Q1422" s="343"/>
      <c r="R1422" s="341">
        <f>VALUE(LEFT(RP_2024[[#This Row],[OBJETO]],3))</f>
        <v>547</v>
      </c>
      <c r="S1422" s="344">
        <f t="shared" si="13"/>
        <v>242</v>
      </c>
      <c r="T1422" s="341" t="str">
        <f>SUBSTITUTE(RP_2024[[#This Row],[CODIGO TIPO]],"-","")</f>
        <v>O232020200991122</v>
      </c>
      <c r="U1422" s="337">
        <v>1905014</v>
      </c>
      <c r="V1422" s="341">
        <f>VALUE(LEFT(RIGHT(RP_2024[[#This Row],[IMPUTACION PRESUPUESTAL]],6),3))</f>
        <v>234</v>
      </c>
      <c r="W1422" s="335" t="s">
        <v>1239</v>
      </c>
      <c r="X1422" s="335">
        <f>VALUE(LEFT(RP_2024[[#This Row],[Actividad]],SEARCH(".",RP_2024[[#This Row],[Actividad]],1)-1))</f>
        <v>13</v>
      </c>
      <c r="Y1422" s="337">
        <f>MONTH(RP_2024[[#This Row],[FECHA RP]])</f>
        <v>12</v>
      </c>
      <c r="Z1422" s="336" t="str">
        <f>IF(RP_2024[[#This Row],[FEC ANULACION]]="","",MONTH(RP_2024[[#This Row],[FEC ANULACION]]))</f>
        <v/>
      </c>
      <c r="AA1422" s="337" t="s">
        <v>1588</v>
      </c>
      <c r="AB1422" s="337" t="s">
        <v>3392</v>
      </c>
      <c r="AC1422" s="337" t="str">
        <f>MID(RP_2024[[#This Row],[Elemento PEP]],11,2)</f>
        <v>13</v>
      </c>
    </row>
    <row r="1423" spans="1:29">
      <c r="A1423" s="338">
        <v>6176</v>
      </c>
      <c r="B1423" s="348">
        <v>45629</v>
      </c>
      <c r="C1423" s="340" t="s">
        <v>1809</v>
      </c>
      <c r="D1423" s="340" t="s">
        <v>3251</v>
      </c>
      <c r="E1423" s="338" t="s">
        <v>1580</v>
      </c>
      <c r="F1423" s="338">
        <v>6731</v>
      </c>
      <c r="G1423" s="348">
        <v>45624</v>
      </c>
      <c r="H1423" s="341">
        <v>41742024</v>
      </c>
      <c r="I1423" s="341" t="s">
        <v>1802</v>
      </c>
      <c r="J1423" s="341">
        <v>57002</v>
      </c>
      <c r="K1423" s="341" t="s">
        <v>1704</v>
      </c>
      <c r="L1423" s="341" t="s">
        <v>1705</v>
      </c>
      <c r="M1423" s="342">
        <v>45751791</v>
      </c>
      <c r="N1423" s="332">
        <v>0</v>
      </c>
      <c r="O1423" s="339"/>
      <c r="P1423" s="342">
        <f>+RP_2024[[#This Row],[VALOR INICIAL]]-RP_2024[[#This Row],[VALOR ANULACION]]</f>
        <v>45751791</v>
      </c>
      <c r="Q1423" s="343"/>
      <c r="R1423" s="341">
        <f>VALUE(LEFT(RP_2024[[#This Row],[OBJETO]],3))</f>
        <v>548</v>
      </c>
      <c r="S1423" s="344">
        <f t="shared" ref="S1423:S1485" si="14">Proyecto</f>
        <v>242</v>
      </c>
      <c r="T1423" s="341" t="str">
        <f>SUBSTITUTE(RP_2024[[#This Row],[CODIGO TIPO]],"-","")</f>
        <v>O232020200991122</v>
      </c>
      <c r="U1423" s="337">
        <v>1905014</v>
      </c>
      <c r="V1423" s="341">
        <f>VALUE(LEFT(RIGHT(RP_2024[[#This Row],[IMPUTACION PRESUPUESTAL]],6),3))</f>
        <v>3</v>
      </c>
      <c r="W1423" s="335" t="s">
        <v>815</v>
      </c>
      <c r="X1423" s="335">
        <f>VALUE(LEFT(RP_2024[[#This Row],[Actividad]],SEARCH(".",RP_2024[[#This Row],[Actividad]],1)-1))</f>
        <v>10</v>
      </c>
      <c r="Y1423" s="337">
        <f>MONTH(RP_2024[[#This Row],[FECHA RP]])</f>
        <v>12</v>
      </c>
      <c r="Z1423" s="336" t="str">
        <f>IF(RP_2024[[#This Row],[FEC ANULACION]]="","",MONTH(RP_2024[[#This Row],[FEC ANULACION]]))</f>
        <v/>
      </c>
      <c r="AA1423" s="337" t="s">
        <v>1588</v>
      </c>
      <c r="AB1423" s="337" t="s">
        <v>3392</v>
      </c>
      <c r="AC1423" s="337" t="str">
        <f>MID(RP_2024[[#This Row],[Elemento PEP]],11,2)</f>
        <v>13</v>
      </c>
    </row>
    <row r="1424" spans="1:29">
      <c r="A1424" s="338">
        <v>6177</v>
      </c>
      <c r="B1424" s="348">
        <v>45629</v>
      </c>
      <c r="C1424" s="340" t="s">
        <v>1813</v>
      </c>
      <c r="D1424" s="340" t="s">
        <v>3251</v>
      </c>
      <c r="E1424" s="338" t="s">
        <v>1580</v>
      </c>
      <c r="F1424" s="338">
        <v>6733</v>
      </c>
      <c r="G1424" s="348">
        <v>45624</v>
      </c>
      <c r="H1424" s="341">
        <v>41742024</v>
      </c>
      <c r="I1424" s="341" t="s">
        <v>1802</v>
      </c>
      <c r="J1424" s="341">
        <v>57002</v>
      </c>
      <c r="K1424" s="341" t="s">
        <v>1704</v>
      </c>
      <c r="L1424" s="341" t="s">
        <v>1705</v>
      </c>
      <c r="M1424" s="342">
        <v>8714997</v>
      </c>
      <c r="N1424" s="332">
        <v>0</v>
      </c>
      <c r="O1424" s="339"/>
      <c r="P1424" s="342">
        <f>+RP_2024[[#This Row],[VALOR INICIAL]]-RP_2024[[#This Row],[VALOR ANULACION]]</f>
        <v>8714997</v>
      </c>
      <c r="Q1424" s="343"/>
      <c r="R1424" s="341">
        <f>VALUE(LEFT(RP_2024[[#This Row],[OBJETO]],3))</f>
        <v>548</v>
      </c>
      <c r="S1424" s="344">
        <f t="shared" si="14"/>
        <v>242</v>
      </c>
      <c r="T1424" s="341" t="str">
        <f>SUBSTITUTE(RP_2024[[#This Row],[CODIGO TIPO]],"-","")</f>
        <v>O232020200991122</v>
      </c>
      <c r="U1424" s="337">
        <v>1905014</v>
      </c>
      <c r="V1424" s="341">
        <f>VALUE(LEFT(RIGHT(RP_2024[[#This Row],[IMPUTACION PRESUPUESTAL]],6),3))</f>
        <v>125</v>
      </c>
      <c r="W1424" s="335" t="s">
        <v>51</v>
      </c>
      <c r="X1424" s="335">
        <f>VALUE(LEFT(RP_2024[[#This Row],[Actividad]],SEARCH(".",RP_2024[[#This Row],[Actividad]],1)-1))</f>
        <v>7</v>
      </c>
      <c r="Y1424" s="337">
        <f>MONTH(RP_2024[[#This Row],[FECHA RP]])</f>
        <v>12</v>
      </c>
      <c r="Z1424" s="336" t="str">
        <f>IF(RP_2024[[#This Row],[FEC ANULACION]]="","",MONTH(RP_2024[[#This Row],[FEC ANULACION]]))</f>
        <v/>
      </c>
      <c r="AA1424" s="337" t="s">
        <v>1588</v>
      </c>
      <c r="AB1424" s="337" t="s">
        <v>3392</v>
      </c>
      <c r="AC1424" s="337" t="str">
        <f>MID(RP_2024[[#This Row],[Elemento PEP]],11,2)</f>
        <v>13</v>
      </c>
    </row>
    <row r="1425" spans="1:29">
      <c r="A1425" s="338">
        <v>6178</v>
      </c>
      <c r="B1425" s="348">
        <v>45629</v>
      </c>
      <c r="C1425" s="340" t="s">
        <v>1812</v>
      </c>
      <c r="D1425" s="340" t="s">
        <v>3251</v>
      </c>
      <c r="E1425" s="338" t="s">
        <v>1580</v>
      </c>
      <c r="F1425" s="338">
        <v>6736</v>
      </c>
      <c r="G1425" s="348">
        <v>45624</v>
      </c>
      <c r="H1425" s="341">
        <v>41742024</v>
      </c>
      <c r="I1425" s="341" t="s">
        <v>1802</v>
      </c>
      <c r="J1425" s="341">
        <v>57002</v>
      </c>
      <c r="K1425" s="341" t="s">
        <v>1704</v>
      </c>
      <c r="L1425" s="341" t="s">
        <v>1705</v>
      </c>
      <c r="M1425" s="342">
        <v>45314954</v>
      </c>
      <c r="N1425" s="332">
        <v>0</v>
      </c>
      <c r="O1425" s="339"/>
      <c r="P1425" s="342">
        <f>+RP_2024[[#This Row],[VALOR INICIAL]]-RP_2024[[#This Row],[VALOR ANULACION]]</f>
        <v>45314954</v>
      </c>
      <c r="Q1425" s="343"/>
      <c r="R1425" s="341">
        <f>VALUE(LEFT(RP_2024[[#This Row],[OBJETO]],3))</f>
        <v>548</v>
      </c>
      <c r="S1425" s="344">
        <f t="shared" si="14"/>
        <v>242</v>
      </c>
      <c r="T1425" s="341" t="str">
        <f>SUBSTITUTE(RP_2024[[#This Row],[CODIGO TIPO]],"-","")</f>
        <v>O232020200991122</v>
      </c>
      <c r="U1425" s="337">
        <v>1905014</v>
      </c>
      <c r="V1425" s="341">
        <f>VALUE(LEFT(RIGHT(RP_2024[[#This Row],[IMPUTACION PRESUPUESTAL]],6),3))</f>
        <v>1</v>
      </c>
      <c r="W1425" s="335" t="s">
        <v>810</v>
      </c>
      <c r="X1425" s="335">
        <f>VALUE(LEFT(RP_2024[[#This Row],[Actividad]],SEARCH(".",RP_2024[[#This Row],[Actividad]],1)-1))</f>
        <v>10</v>
      </c>
      <c r="Y1425" s="337">
        <f>MONTH(RP_2024[[#This Row],[FECHA RP]])</f>
        <v>12</v>
      </c>
      <c r="Z1425" s="336" t="str">
        <f>IF(RP_2024[[#This Row],[FEC ANULACION]]="","",MONTH(RP_2024[[#This Row],[FEC ANULACION]]))</f>
        <v/>
      </c>
      <c r="AA1425" s="337" t="s">
        <v>1588</v>
      </c>
      <c r="AB1425" s="337" t="s">
        <v>3392</v>
      </c>
      <c r="AC1425" s="337" t="str">
        <f>MID(RP_2024[[#This Row],[Elemento PEP]],11,2)</f>
        <v>13</v>
      </c>
    </row>
    <row r="1426" spans="1:29">
      <c r="A1426" s="338">
        <v>6179</v>
      </c>
      <c r="B1426" s="348">
        <v>45629</v>
      </c>
      <c r="C1426" s="340" t="s">
        <v>3000</v>
      </c>
      <c r="D1426" s="340" t="s">
        <v>3251</v>
      </c>
      <c r="E1426" s="338" t="s">
        <v>1580</v>
      </c>
      <c r="F1426" s="338">
        <v>6735</v>
      </c>
      <c r="G1426" s="348">
        <v>45624</v>
      </c>
      <c r="H1426" s="341">
        <v>41742024</v>
      </c>
      <c r="I1426" s="341" t="s">
        <v>1802</v>
      </c>
      <c r="J1426" s="341">
        <v>49940</v>
      </c>
      <c r="K1426" s="341" t="s">
        <v>1704</v>
      </c>
      <c r="L1426" s="341" t="s">
        <v>2984</v>
      </c>
      <c r="M1426" s="342">
        <v>7434672</v>
      </c>
      <c r="N1426" s="332">
        <v>0</v>
      </c>
      <c r="O1426" s="339"/>
      <c r="P1426" s="342">
        <f>+RP_2024[[#This Row],[VALOR INICIAL]]-RP_2024[[#This Row],[VALOR ANULACION]]</f>
        <v>7434672</v>
      </c>
      <c r="Q1426" s="343"/>
      <c r="R1426" s="341">
        <f>VALUE(LEFT(RP_2024[[#This Row],[OBJETO]],3))</f>
        <v>548</v>
      </c>
      <c r="S1426" s="344">
        <f t="shared" si="14"/>
        <v>242</v>
      </c>
      <c r="T1426" s="341" t="str">
        <f>SUBSTITUTE(RP_2024[[#This Row],[CODIGO TIPO]],"-","")</f>
        <v>O232020200991122</v>
      </c>
      <c r="U1426" s="337">
        <v>1905014</v>
      </c>
      <c r="V1426" s="341">
        <f>VALUE(LEFT(RIGHT(RP_2024[[#This Row],[IMPUTACION PRESUPUESTAL]],6),3))</f>
        <v>228</v>
      </c>
      <c r="W1426" s="335" t="s">
        <v>52</v>
      </c>
      <c r="X1426" s="335">
        <f>VALUE(LEFT(RP_2024[[#This Row],[Actividad]],SEARCH(".",RP_2024[[#This Row],[Actividad]],1)-1))</f>
        <v>8</v>
      </c>
      <c r="Y1426" s="337">
        <f>MONTH(RP_2024[[#This Row],[FECHA RP]])</f>
        <v>12</v>
      </c>
      <c r="Z1426" s="336" t="str">
        <f>IF(RP_2024[[#This Row],[FEC ANULACION]]="","",MONTH(RP_2024[[#This Row],[FEC ANULACION]]))</f>
        <v/>
      </c>
      <c r="AA1426" s="337" t="s">
        <v>1591</v>
      </c>
      <c r="AB1426" s="337" t="s">
        <v>3392</v>
      </c>
      <c r="AC1426" s="337" t="str">
        <f>MID(RP_2024[[#This Row],[Elemento PEP]],11,2)</f>
        <v>13</v>
      </c>
    </row>
    <row r="1427" spans="1:29">
      <c r="A1427" s="338">
        <v>6180</v>
      </c>
      <c r="B1427" s="348">
        <v>45629</v>
      </c>
      <c r="C1427" s="340" t="s">
        <v>1834</v>
      </c>
      <c r="D1427" s="340" t="s">
        <v>3251</v>
      </c>
      <c r="E1427" s="338" t="s">
        <v>1580</v>
      </c>
      <c r="F1427" s="338">
        <v>6738</v>
      </c>
      <c r="G1427" s="348">
        <v>45624</v>
      </c>
      <c r="H1427" s="341">
        <v>41742024</v>
      </c>
      <c r="I1427" s="341" t="s">
        <v>1802</v>
      </c>
      <c r="J1427" s="341">
        <v>49809</v>
      </c>
      <c r="K1427" s="341" t="s">
        <v>1704</v>
      </c>
      <c r="L1427" s="341" t="s">
        <v>1719</v>
      </c>
      <c r="M1427" s="342">
        <v>19646539</v>
      </c>
      <c r="N1427" s="332">
        <v>0</v>
      </c>
      <c r="O1427" s="339"/>
      <c r="P1427" s="342">
        <f>+RP_2024[[#This Row],[VALOR INICIAL]]-RP_2024[[#This Row],[VALOR ANULACION]]</f>
        <v>19646539</v>
      </c>
      <c r="Q1427" s="343"/>
      <c r="R1427" s="341">
        <f>VALUE(LEFT(RP_2024[[#This Row],[OBJETO]],3))</f>
        <v>548</v>
      </c>
      <c r="S1427" s="344">
        <f t="shared" si="14"/>
        <v>242</v>
      </c>
      <c r="T1427" s="341" t="str">
        <f>SUBSTITUTE(RP_2024[[#This Row],[CODIGO TIPO]],"-","")</f>
        <v>O232020200991122</v>
      </c>
      <c r="U1427" s="337">
        <v>1905014</v>
      </c>
      <c r="V1427" s="341">
        <f>VALUE(LEFT(RIGHT(RP_2024[[#This Row],[IMPUTACION PRESUPUESTAL]],6),3))</f>
        <v>131</v>
      </c>
      <c r="W1427" s="335" t="s">
        <v>1252</v>
      </c>
      <c r="X1427" s="335">
        <f>VALUE(LEFT(RP_2024[[#This Row],[Actividad]],SEARCH(".",RP_2024[[#This Row],[Actividad]],1)-1))</f>
        <v>26</v>
      </c>
      <c r="Y1427" s="337">
        <f>MONTH(RP_2024[[#This Row],[FECHA RP]])</f>
        <v>12</v>
      </c>
      <c r="Z1427" s="336" t="str">
        <f>IF(RP_2024[[#This Row],[FEC ANULACION]]="","",MONTH(RP_2024[[#This Row],[FEC ANULACION]]))</f>
        <v/>
      </c>
      <c r="AA1427" s="337" t="s">
        <v>1589</v>
      </c>
      <c r="AB1427" s="337" t="s">
        <v>3390</v>
      </c>
      <c r="AC1427" s="337" t="str">
        <f>MID(RP_2024[[#This Row],[Elemento PEP]],11,2)</f>
        <v>08</v>
      </c>
    </row>
    <row r="1428" spans="1:29">
      <c r="A1428" s="338">
        <v>6181</v>
      </c>
      <c r="B1428" s="348">
        <v>45629</v>
      </c>
      <c r="C1428" s="340" t="s">
        <v>1805</v>
      </c>
      <c r="D1428" s="340" t="s">
        <v>3251</v>
      </c>
      <c r="E1428" s="338" t="s">
        <v>1580</v>
      </c>
      <c r="F1428" s="338">
        <v>6737</v>
      </c>
      <c r="G1428" s="348">
        <v>45624</v>
      </c>
      <c r="H1428" s="341">
        <v>41742024</v>
      </c>
      <c r="I1428" s="341" t="s">
        <v>1802</v>
      </c>
      <c r="J1428" s="341">
        <v>57002</v>
      </c>
      <c r="K1428" s="341" t="s">
        <v>1704</v>
      </c>
      <c r="L1428" s="341" t="s">
        <v>1705</v>
      </c>
      <c r="M1428" s="342">
        <v>7750341</v>
      </c>
      <c r="N1428" s="332">
        <v>0</v>
      </c>
      <c r="O1428" s="339"/>
      <c r="P1428" s="342">
        <f>+RP_2024[[#This Row],[VALOR INICIAL]]-RP_2024[[#This Row],[VALOR ANULACION]]</f>
        <v>7750341</v>
      </c>
      <c r="Q1428" s="343"/>
      <c r="R1428" s="341">
        <f>VALUE(LEFT(RP_2024[[#This Row],[OBJETO]],3))</f>
        <v>548</v>
      </c>
      <c r="S1428" s="344">
        <f t="shared" si="14"/>
        <v>242</v>
      </c>
      <c r="T1428" s="341" t="str">
        <f>SUBSTITUTE(RP_2024[[#This Row],[CODIGO TIPO]],"-","")</f>
        <v>O232020200991122</v>
      </c>
      <c r="U1428" s="337">
        <v>1905014</v>
      </c>
      <c r="V1428" s="341">
        <f>VALUE(LEFT(RIGHT(RP_2024[[#This Row],[IMPUTACION PRESUPUESTAL]],6),3))</f>
        <v>130</v>
      </c>
      <c r="W1428" s="335" t="s">
        <v>1254</v>
      </c>
      <c r="X1428" s="335">
        <f>VALUE(LEFT(RP_2024[[#This Row],[Actividad]],SEARCH(".",RP_2024[[#This Row],[Actividad]],1)-1))</f>
        <v>28</v>
      </c>
      <c r="Y1428" s="337">
        <f>MONTH(RP_2024[[#This Row],[FECHA RP]])</f>
        <v>12</v>
      </c>
      <c r="Z1428" s="336" t="str">
        <f>IF(RP_2024[[#This Row],[FEC ANULACION]]="","",MONTH(RP_2024[[#This Row],[FEC ANULACION]]))</f>
        <v/>
      </c>
      <c r="AA1428" s="337" t="s">
        <v>1588</v>
      </c>
      <c r="AB1428" s="337" t="s">
        <v>3390</v>
      </c>
      <c r="AC1428" s="337" t="str">
        <f>MID(RP_2024[[#This Row],[Elemento PEP]],11,2)</f>
        <v>08</v>
      </c>
    </row>
    <row r="1429" spans="1:29">
      <c r="A1429" s="338">
        <v>6182</v>
      </c>
      <c r="B1429" s="348">
        <v>45629</v>
      </c>
      <c r="C1429" s="340" t="s">
        <v>1819</v>
      </c>
      <c r="D1429" s="340" t="s">
        <v>3251</v>
      </c>
      <c r="E1429" s="338" t="s">
        <v>1580</v>
      </c>
      <c r="F1429" s="338">
        <v>6739</v>
      </c>
      <c r="G1429" s="348">
        <v>45624</v>
      </c>
      <c r="H1429" s="341">
        <v>41742024</v>
      </c>
      <c r="I1429" s="341" t="s">
        <v>1802</v>
      </c>
      <c r="J1429" s="341">
        <v>57002</v>
      </c>
      <c r="K1429" s="341" t="s">
        <v>1704</v>
      </c>
      <c r="L1429" s="341" t="s">
        <v>1705</v>
      </c>
      <c r="M1429" s="342">
        <v>21741476</v>
      </c>
      <c r="N1429" s="332">
        <v>0</v>
      </c>
      <c r="O1429" s="339"/>
      <c r="P1429" s="342">
        <f>+RP_2024[[#This Row],[VALOR INICIAL]]-RP_2024[[#This Row],[VALOR ANULACION]]</f>
        <v>21741476</v>
      </c>
      <c r="Q1429" s="343"/>
      <c r="R1429" s="341">
        <f>VALUE(LEFT(RP_2024[[#This Row],[OBJETO]],3))</f>
        <v>548</v>
      </c>
      <c r="S1429" s="344">
        <f t="shared" si="14"/>
        <v>242</v>
      </c>
      <c r="T1429" s="341" t="str">
        <f>SUBSTITUTE(RP_2024[[#This Row],[CODIGO TIPO]],"-","")</f>
        <v>O232020200991122</v>
      </c>
      <c r="U1429" s="337">
        <v>1905014</v>
      </c>
      <c r="V1429" s="341">
        <f>VALUE(LEFT(RIGHT(RP_2024[[#This Row],[IMPUTACION PRESUPUESTAL]],6),3))</f>
        <v>134</v>
      </c>
      <c r="W1429" s="335" t="s">
        <v>1253</v>
      </c>
      <c r="X1429" s="335">
        <f>VALUE(LEFT(RP_2024[[#This Row],[Actividad]],SEARCH(".",RP_2024[[#This Row],[Actividad]],1)-1))</f>
        <v>27</v>
      </c>
      <c r="Y1429" s="337">
        <f>MONTH(RP_2024[[#This Row],[FECHA RP]])</f>
        <v>12</v>
      </c>
      <c r="Z1429" s="336" t="str">
        <f>IF(RP_2024[[#This Row],[FEC ANULACION]]="","",MONTH(RP_2024[[#This Row],[FEC ANULACION]]))</f>
        <v/>
      </c>
      <c r="AA1429" s="337" t="s">
        <v>1588</v>
      </c>
      <c r="AB1429" s="337" t="s">
        <v>3390</v>
      </c>
      <c r="AC1429" s="337" t="str">
        <f>MID(RP_2024[[#This Row],[Elemento PEP]],11,2)</f>
        <v>08</v>
      </c>
    </row>
    <row r="1430" spans="1:29">
      <c r="A1430" s="338">
        <v>6183</v>
      </c>
      <c r="B1430" s="348">
        <v>45629</v>
      </c>
      <c r="C1430" s="340" t="s">
        <v>1814</v>
      </c>
      <c r="D1430" s="340" t="s">
        <v>3251</v>
      </c>
      <c r="E1430" s="338" t="s">
        <v>1580</v>
      </c>
      <c r="F1430" s="338">
        <v>6740</v>
      </c>
      <c r="G1430" s="348">
        <v>45624</v>
      </c>
      <c r="H1430" s="341">
        <v>41742024</v>
      </c>
      <c r="I1430" s="341" t="s">
        <v>1802</v>
      </c>
      <c r="J1430" s="341">
        <v>57002</v>
      </c>
      <c r="K1430" s="341" t="s">
        <v>1704</v>
      </c>
      <c r="L1430" s="341" t="s">
        <v>1705</v>
      </c>
      <c r="M1430" s="342">
        <v>7023515</v>
      </c>
      <c r="N1430" s="332">
        <v>0</v>
      </c>
      <c r="O1430" s="339"/>
      <c r="P1430" s="342">
        <f>+RP_2024[[#This Row],[VALOR INICIAL]]-RP_2024[[#This Row],[VALOR ANULACION]]</f>
        <v>7023515</v>
      </c>
      <c r="Q1430" s="343"/>
      <c r="R1430" s="341">
        <f>VALUE(LEFT(RP_2024[[#This Row],[OBJETO]],3))</f>
        <v>548</v>
      </c>
      <c r="S1430" s="344">
        <f t="shared" si="14"/>
        <v>242</v>
      </c>
      <c r="T1430" s="341" t="str">
        <f>SUBSTITUTE(RP_2024[[#This Row],[CODIGO TIPO]],"-","")</f>
        <v>O232020200991122</v>
      </c>
      <c r="U1430" s="337">
        <v>1905014</v>
      </c>
      <c r="V1430" s="341">
        <f>VALUE(LEFT(RIGHT(RP_2024[[#This Row],[IMPUTACION PRESUPUESTAL]],6),3))</f>
        <v>139</v>
      </c>
      <c r="W1430" s="335" t="s">
        <v>1251</v>
      </c>
      <c r="X1430" s="335">
        <f>VALUE(LEFT(RP_2024[[#This Row],[Actividad]],SEARCH(".",RP_2024[[#This Row],[Actividad]],1)-1))</f>
        <v>25</v>
      </c>
      <c r="Y1430" s="337">
        <f>MONTH(RP_2024[[#This Row],[FECHA RP]])</f>
        <v>12</v>
      </c>
      <c r="Z1430" s="336" t="str">
        <f>IF(RP_2024[[#This Row],[FEC ANULACION]]="","",MONTH(RP_2024[[#This Row],[FEC ANULACION]]))</f>
        <v/>
      </c>
      <c r="AA1430" s="337" t="s">
        <v>1588</v>
      </c>
      <c r="AB1430" s="337" t="s">
        <v>3391</v>
      </c>
      <c r="AC1430" s="337" t="str">
        <f>MID(RP_2024[[#This Row],[Elemento PEP]],11,2)</f>
        <v>09</v>
      </c>
    </row>
    <row r="1431" spans="1:29">
      <c r="A1431" s="338">
        <v>6184</v>
      </c>
      <c r="B1431" s="348">
        <v>45629</v>
      </c>
      <c r="C1431" s="340" t="s">
        <v>1845</v>
      </c>
      <c r="D1431" s="340" t="s">
        <v>3251</v>
      </c>
      <c r="E1431" s="338" t="s">
        <v>1580</v>
      </c>
      <c r="F1431" s="338">
        <v>6743</v>
      </c>
      <c r="G1431" s="348">
        <v>45624</v>
      </c>
      <c r="H1431" s="341">
        <v>41742024</v>
      </c>
      <c r="I1431" s="341" t="s">
        <v>1802</v>
      </c>
      <c r="J1431" s="341">
        <v>57002</v>
      </c>
      <c r="K1431" s="341" t="s">
        <v>1704</v>
      </c>
      <c r="L1431" s="341" t="s">
        <v>1705</v>
      </c>
      <c r="M1431" s="342">
        <v>58187974</v>
      </c>
      <c r="N1431" s="332">
        <v>0</v>
      </c>
      <c r="O1431" s="339"/>
      <c r="P1431" s="342">
        <f>+RP_2024[[#This Row],[VALOR INICIAL]]-RP_2024[[#This Row],[VALOR ANULACION]]</f>
        <v>58187974</v>
      </c>
      <c r="Q1431" s="343"/>
      <c r="R1431" s="341">
        <f>VALUE(LEFT(RP_2024[[#This Row],[OBJETO]],3))</f>
        <v>548</v>
      </c>
      <c r="S1431" s="344">
        <f t="shared" si="14"/>
        <v>242</v>
      </c>
      <c r="T1431" s="341" t="str">
        <f>SUBSTITUTE(RP_2024[[#This Row],[CODIGO TIPO]],"-","")</f>
        <v>O232020200991122</v>
      </c>
      <c r="U1431" s="337">
        <v>1905014</v>
      </c>
      <c r="V1431" s="341">
        <f>VALUE(LEFT(RIGHT(RP_2024[[#This Row],[IMPUTACION PRESUPUESTAL]],6),3))</f>
        <v>126</v>
      </c>
      <c r="W1431" s="335" t="s">
        <v>1245</v>
      </c>
      <c r="X1431" s="335">
        <f>VALUE(LEFT(RP_2024[[#This Row],[Actividad]],SEARCH(".",RP_2024[[#This Row],[Actividad]],1)-1))</f>
        <v>20</v>
      </c>
      <c r="Y1431" s="337">
        <f>MONTH(RP_2024[[#This Row],[FECHA RP]])</f>
        <v>12</v>
      </c>
      <c r="Z1431" s="336" t="str">
        <f>IF(RP_2024[[#This Row],[FEC ANULACION]]="","",MONTH(RP_2024[[#This Row],[FEC ANULACION]]))</f>
        <v/>
      </c>
      <c r="AA1431" s="337" t="s">
        <v>1588</v>
      </c>
      <c r="AB1431" s="337" t="s">
        <v>3392</v>
      </c>
      <c r="AC1431" s="337" t="str">
        <f>MID(RP_2024[[#This Row],[Elemento PEP]],11,2)</f>
        <v>13</v>
      </c>
    </row>
    <row r="1432" spans="1:29">
      <c r="A1432" s="338">
        <v>6185</v>
      </c>
      <c r="B1432" s="348">
        <v>45629</v>
      </c>
      <c r="C1432" s="340" t="s">
        <v>1803</v>
      </c>
      <c r="D1432" s="340" t="s">
        <v>3251</v>
      </c>
      <c r="E1432" s="338" t="s">
        <v>1580</v>
      </c>
      <c r="F1432" s="338">
        <v>6742</v>
      </c>
      <c r="G1432" s="348">
        <v>45624</v>
      </c>
      <c r="H1432" s="341">
        <v>41742024</v>
      </c>
      <c r="I1432" s="341" t="s">
        <v>1802</v>
      </c>
      <c r="J1432" s="341">
        <v>57002</v>
      </c>
      <c r="K1432" s="341" t="s">
        <v>1704</v>
      </c>
      <c r="L1432" s="341" t="s">
        <v>1705</v>
      </c>
      <c r="M1432" s="342">
        <v>9307008</v>
      </c>
      <c r="N1432" s="332">
        <v>0</v>
      </c>
      <c r="O1432" s="339"/>
      <c r="P1432" s="342">
        <f>+RP_2024[[#This Row],[VALOR INICIAL]]-RP_2024[[#This Row],[VALOR ANULACION]]</f>
        <v>9307008</v>
      </c>
      <c r="Q1432" s="343"/>
      <c r="R1432" s="341">
        <f>VALUE(LEFT(RP_2024[[#This Row],[OBJETO]],3))</f>
        <v>548</v>
      </c>
      <c r="S1432" s="344">
        <f t="shared" si="14"/>
        <v>242</v>
      </c>
      <c r="T1432" s="341" t="str">
        <f>SUBSTITUTE(RP_2024[[#This Row],[CODIGO TIPO]],"-","")</f>
        <v>O232020200991122</v>
      </c>
      <c r="U1432" s="337">
        <v>1905014</v>
      </c>
      <c r="V1432" s="341">
        <f>VALUE(LEFT(RIGHT(RP_2024[[#This Row],[IMPUTACION PRESUPUESTAL]],6),3))</f>
        <v>136</v>
      </c>
      <c r="W1432" s="335" t="s">
        <v>1249</v>
      </c>
      <c r="X1432" s="335">
        <f>VALUE(LEFT(RP_2024[[#This Row],[Actividad]],SEARCH(".",RP_2024[[#This Row],[Actividad]],1)-1))</f>
        <v>24</v>
      </c>
      <c r="Y1432" s="337">
        <f>MONTH(RP_2024[[#This Row],[FECHA RP]])</f>
        <v>12</v>
      </c>
      <c r="Z1432" s="336" t="str">
        <f>IF(RP_2024[[#This Row],[FEC ANULACION]]="","",MONTH(RP_2024[[#This Row],[FEC ANULACION]]))</f>
        <v/>
      </c>
      <c r="AA1432" s="337" t="s">
        <v>1588</v>
      </c>
      <c r="AB1432" s="337" t="s">
        <v>3391</v>
      </c>
      <c r="AC1432" s="337" t="str">
        <f>MID(RP_2024[[#This Row],[Elemento PEP]],11,2)</f>
        <v>09</v>
      </c>
    </row>
    <row r="1433" spans="1:29">
      <c r="A1433" s="338">
        <v>6186</v>
      </c>
      <c r="B1433" s="348">
        <v>45629</v>
      </c>
      <c r="C1433" s="340" t="s">
        <v>1803</v>
      </c>
      <c r="D1433" s="340" t="s">
        <v>3251</v>
      </c>
      <c r="E1433" s="338" t="s">
        <v>1580</v>
      </c>
      <c r="F1433" s="338">
        <v>6741</v>
      </c>
      <c r="G1433" s="348">
        <v>45624</v>
      </c>
      <c r="H1433" s="341">
        <v>41742024</v>
      </c>
      <c r="I1433" s="341" t="s">
        <v>1802</v>
      </c>
      <c r="J1433" s="341">
        <v>12013</v>
      </c>
      <c r="K1433" s="341" t="s">
        <v>1704</v>
      </c>
      <c r="L1433" s="341" t="s">
        <v>1832</v>
      </c>
      <c r="M1433" s="342">
        <v>953758</v>
      </c>
      <c r="N1433" s="332">
        <v>0</v>
      </c>
      <c r="O1433" s="339"/>
      <c r="P1433" s="342">
        <f>+RP_2024[[#This Row],[VALOR INICIAL]]-RP_2024[[#This Row],[VALOR ANULACION]]</f>
        <v>953758</v>
      </c>
      <c r="Q1433" s="343"/>
      <c r="R1433" s="341">
        <f>VALUE(LEFT(RP_2024[[#This Row],[OBJETO]],3))</f>
        <v>548</v>
      </c>
      <c r="S1433" s="344">
        <f t="shared" si="14"/>
        <v>242</v>
      </c>
      <c r="T1433" s="341" t="str">
        <f>SUBSTITUTE(RP_2024[[#This Row],[CODIGO TIPO]],"-","")</f>
        <v>O232020200991122</v>
      </c>
      <c r="U1433" s="337">
        <v>1905014</v>
      </c>
      <c r="V1433" s="341">
        <f>VALUE(LEFT(RIGHT(RP_2024[[#This Row],[IMPUTACION PRESUPUESTAL]],6),3))</f>
        <v>136</v>
      </c>
      <c r="W1433" s="335" t="s">
        <v>1250</v>
      </c>
      <c r="X1433" s="335">
        <f>VALUE(LEFT(RP_2024[[#This Row],[Actividad]],SEARCH(".",RP_2024[[#This Row],[Actividad]],1)-1))</f>
        <v>24</v>
      </c>
      <c r="Y1433" s="337">
        <f>MONTH(RP_2024[[#This Row],[FECHA RP]])</f>
        <v>12</v>
      </c>
      <c r="Z1433" s="336" t="str">
        <f>IF(RP_2024[[#This Row],[FEC ANULACION]]="","",MONTH(RP_2024[[#This Row],[FEC ANULACION]]))</f>
        <v/>
      </c>
      <c r="AA1433" s="337" t="s">
        <v>1589</v>
      </c>
      <c r="AB1433" s="337" t="s">
        <v>3391</v>
      </c>
      <c r="AC1433" s="337" t="str">
        <f>MID(RP_2024[[#This Row],[Elemento PEP]],11,2)</f>
        <v>09</v>
      </c>
    </row>
    <row r="1434" spans="1:29">
      <c r="A1434" s="338">
        <v>6187</v>
      </c>
      <c r="B1434" s="348">
        <v>45629</v>
      </c>
      <c r="C1434" s="340" t="s">
        <v>1808</v>
      </c>
      <c r="D1434" s="340" t="s">
        <v>3251</v>
      </c>
      <c r="E1434" s="338" t="s">
        <v>1580</v>
      </c>
      <c r="F1434" s="338">
        <v>6745</v>
      </c>
      <c r="G1434" s="348">
        <v>45624</v>
      </c>
      <c r="H1434" s="341">
        <v>41742024</v>
      </c>
      <c r="I1434" s="341" t="s">
        <v>1802</v>
      </c>
      <c r="J1434" s="341">
        <v>57002</v>
      </c>
      <c r="K1434" s="341" t="s">
        <v>1704</v>
      </c>
      <c r="L1434" s="341" t="s">
        <v>1705</v>
      </c>
      <c r="M1434" s="342">
        <v>13995098</v>
      </c>
      <c r="N1434" s="332">
        <v>0</v>
      </c>
      <c r="O1434" s="339"/>
      <c r="P1434" s="342">
        <f>+RP_2024[[#This Row],[VALOR INICIAL]]-RP_2024[[#This Row],[VALOR ANULACION]]</f>
        <v>13995098</v>
      </c>
      <c r="Q1434" s="343"/>
      <c r="R1434" s="341">
        <f>VALUE(LEFT(RP_2024[[#This Row],[OBJETO]],3))</f>
        <v>548</v>
      </c>
      <c r="S1434" s="344">
        <f t="shared" si="14"/>
        <v>242</v>
      </c>
      <c r="T1434" s="341" t="str">
        <f>SUBSTITUTE(RP_2024[[#This Row],[CODIGO TIPO]],"-","")</f>
        <v>O232020200991122</v>
      </c>
      <c r="U1434" s="337">
        <v>1905014</v>
      </c>
      <c r="V1434" s="341">
        <f>VALUE(LEFT(RIGHT(RP_2024[[#This Row],[IMPUTACION PRESUPUESTAL]],6),3))</f>
        <v>232</v>
      </c>
      <c r="W1434" s="335" t="s">
        <v>1237</v>
      </c>
      <c r="X1434" s="335">
        <f>VALUE(LEFT(RP_2024[[#This Row],[Actividad]],SEARCH(".",RP_2024[[#This Row],[Actividad]],1)-1))</f>
        <v>11</v>
      </c>
      <c r="Y1434" s="337">
        <f>MONTH(RP_2024[[#This Row],[FECHA RP]])</f>
        <v>12</v>
      </c>
      <c r="Z1434" s="336" t="str">
        <f>IF(RP_2024[[#This Row],[FEC ANULACION]]="","",MONTH(RP_2024[[#This Row],[FEC ANULACION]]))</f>
        <v/>
      </c>
      <c r="AA1434" s="337" t="s">
        <v>1588</v>
      </c>
      <c r="AB1434" s="337" t="s">
        <v>3393</v>
      </c>
      <c r="AC1434" s="337" t="str">
        <f>MID(RP_2024[[#This Row],[Elemento PEP]],11,2)</f>
        <v>07</v>
      </c>
    </row>
    <row r="1435" spans="1:29">
      <c r="A1435" s="338">
        <v>6188</v>
      </c>
      <c r="B1435" s="348">
        <v>45629</v>
      </c>
      <c r="C1435" s="340" t="s">
        <v>1864</v>
      </c>
      <c r="D1435" s="340" t="s">
        <v>3251</v>
      </c>
      <c r="E1435" s="338" t="s">
        <v>1580</v>
      </c>
      <c r="F1435" s="338">
        <v>6744</v>
      </c>
      <c r="G1435" s="348">
        <v>45624</v>
      </c>
      <c r="H1435" s="341">
        <v>41742024</v>
      </c>
      <c r="I1435" s="341" t="s">
        <v>1802</v>
      </c>
      <c r="J1435" s="341">
        <v>57002</v>
      </c>
      <c r="K1435" s="341" t="s">
        <v>1704</v>
      </c>
      <c r="L1435" s="341" t="s">
        <v>1705</v>
      </c>
      <c r="M1435" s="342">
        <v>73175477</v>
      </c>
      <c r="N1435" s="332">
        <v>0</v>
      </c>
      <c r="O1435" s="339"/>
      <c r="P1435" s="342">
        <f>+RP_2024[[#This Row],[VALOR INICIAL]]-RP_2024[[#This Row],[VALOR ANULACION]]</f>
        <v>73175477</v>
      </c>
      <c r="Q1435" s="343"/>
      <c r="R1435" s="341">
        <f>VALUE(LEFT(RP_2024[[#This Row],[OBJETO]],3))</f>
        <v>548</v>
      </c>
      <c r="S1435" s="344">
        <f t="shared" si="14"/>
        <v>242</v>
      </c>
      <c r="T1435" s="341" t="str">
        <f>SUBSTITUTE(RP_2024[[#This Row],[CODIGO TIPO]],"-","")</f>
        <v>O232020200991122</v>
      </c>
      <c r="U1435" s="337">
        <v>1905014</v>
      </c>
      <c r="V1435" s="341">
        <f>VALUE(LEFT(RIGHT(RP_2024[[#This Row],[IMPUTACION PRESUPUESTAL]],6),3))</f>
        <v>158</v>
      </c>
      <c r="W1435" s="335" t="s">
        <v>53</v>
      </c>
      <c r="X1435" s="335">
        <f>VALUE(LEFT(RP_2024[[#This Row],[Actividad]],SEARCH(".",RP_2024[[#This Row],[Actividad]],1)-1))</f>
        <v>9</v>
      </c>
      <c r="Y1435" s="337">
        <f>MONTH(RP_2024[[#This Row],[FECHA RP]])</f>
        <v>12</v>
      </c>
      <c r="Z1435" s="336" t="str">
        <f>IF(RP_2024[[#This Row],[FEC ANULACION]]="","",MONTH(RP_2024[[#This Row],[FEC ANULACION]]))</f>
        <v/>
      </c>
      <c r="AA1435" s="337" t="s">
        <v>1588</v>
      </c>
      <c r="AB1435" s="337" t="s">
        <v>3392</v>
      </c>
      <c r="AC1435" s="337" t="str">
        <f>MID(RP_2024[[#This Row],[Elemento PEP]],11,2)</f>
        <v>13</v>
      </c>
    </row>
    <row r="1436" spans="1:29">
      <c r="A1436" s="338">
        <v>6189</v>
      </c>
      <c r="B1436" s="348">
        <v>45629</v>
      </c>
      <c r="C1436" s="340" t="s">
        <v>1810</v>
      </c>
      <c r="D1436" s="340" t="s">
        <v>3251</v>
      </c>
      <c r="E1436" s="338" t="s">
        <v>1580</v>
      </c>
      <c r="F1436" s="338">
        <v>6747</v>
      </c>
      <c r="G1436" s="348">
        <v>45624</v>
      </c>
      <c r="H1436" s="341">
        <v>41742024</v>
      </c>
      <c r="I1436" s="341" t="s">
        <v>1802</v>
      </c>
      <c r="J1436" s="341">
        <v>57002</v>
      </c>
      <c r="K1436" s="341" t="s">
        <v>1704</v>
      </c>
      <c r="L1436" s="341" t="s">
        <v>1705</v>
      </c>
      <c r="M1436" s="342">
        <v>25496897</v>
      </c>
      <c r="N1436" s="332">
        <v>0</v>
      </c>
      <c r="O1436" s="339"/>
      <c r="P1436" s="342">
        <f>+RP_2024[[#This Row],[VALOR INICIAL]]-RP_2024[[#This Row],[VALOR ANULACION]]</f>
        <v>25496897</v>
      </c>
      <c r="Q1436" s="343"/>
      <c r="R1436" s="341">
        <f>VALUE(LEFT(RP_2024[[#This Row],[OBJETO]],3))</f>
        <v>548</v>
      </c>
      <c r="S1436" s="344">
        <f t="shared" si="14"/>
        <v>242</v>
      </c>
      <c r="T1436" s="341" t="str">
        <f>SUBSTITUTE(RP_2024[[#This Row],[CODIGO TIPO]],"-","")</f>
        <v>O232020200991122</v>
      </c>
      <c r="U1436" s="337">
        <v>1905014</v>
      </c>
      <c r="V1436" s="341">
        <f>VALUE(LEFT(RIGHT(RP_2024[[#This Row],[IMPUTACION PRESUPUESTAL]],6),3))</f>
        <v>233</v>
      </c>
      <c r="W1436" s="335" t="s">
        <v>1238</v>
      </c>
      <c r="X1436" s="335">
        <f>VALUE(LEFT(RP_2024[[#This Row],[Actividad]],SEARCH(".",RP_2024[[#This Row],[Actividad]],1)-1))</f>
        <v>12</v>
      </c>
      <c r="Y1436" s="337">
        <f>MONTH(RP_2024[[#This Row],[FECHA RP]])</f>
        <v>12</v>
      </c>
      <c r="Z1436" s="336" t="str">
        <f>IF(RP_2024[[#This Row],[FEC ANULACION]]="","",MONTH(RP_2024[[#This Row],[FEC ANULACION]]))</f>
        <v/>
      </c>
      <c r="AA1436" s="337" t="s">
        <v>1588</v>
      </c>
      <c r="AB1436" s="337" t="s">
        <v>3392</v>
      </c>
      <c r="AC1436" s="337" t="str">
        <f>MID(RP_2024[[#This Row],[Elemento PEP]],11,2)</f>
        <v>13</v>
      </c>
    </row>
    <row r="1437" spans="1:29">
      <c r="A1437" s="338">
        <v>6190</v>
      </c>
      <c r="B1437" s="348">
        <v>45629</v>
      </c>
      <c r="C1437" s="340" t="s">
        <v>2996</v>
      </c>
      <c r="D1437" s="340" t="s">
        <v>3251</v>
      </c>
      <c r="E1437" s="338" t="s">
        <v>1580</v>
      </c>
      <c r="F1437" s="338">
        <v>6748</v>
      </c>
      <c r="G1437" s="348">
        <v>45624</v>
      </c>
      <c r="H1437" s="341">
        <v>41742024</v>
      </c>
      <c r="I1437" s="341" t="s">
        <v>1802</v>
      </c>
      <c r="J1437" s="341">
        <v>49940</v>
      </c>
      <c r="K1437" s="341" t="s">
        <v>1704</v>
      </c>
      <c r="L1437" s="341" t="s">
        <v>2984</v>
      </c>
      <c r="M1437" s="342">
        <v>14610277</v>
      </c>
      <c r="N1437" s="332">
        <v>0</v>
      </c>
      <c r="O1437" s="339"/>
      <c r="P1437" s="342">
        <f>+RP_2024[[#This Row],[VALOR INICIAL]]-RP_2024[[#This Row],[VALOR ANULACION]]</f>
        <v>14610277</v>
      </c>
      <c r="Q1437" s="343"/>
      <c r="R1437" s="341">
        <f>VALUE(LEFT(RP_2024[[#This Row],[OBJETO]],3))</f>
        <v>548</v>
      </c>
      <c r="S1437" s="344">
        <f t="shared" si="14"/>
        <v>242</v>
      </c>
      <c r="T1437" s="341" t="str">
        <f>SUBSTITUTE(RP_2024[[#This Row],[CODIGO TIPO]],"-","")</f>
        <v>O232020200991122</v>
      </c>
      <c r="U1437" s="337">
        <v>1905014</v>
      </c>
      <c r="V1437" s="341">
        <f>VALUE(LEFT(RIGHT(RP_2024[[#This Row],[IMPUTACION PRESUPUESTAL]],6),3))</f>
        <v>229</v>
      </c>
      <c r="W1437" s="335" t="s">
        <v>1241</v>
      </c>
      <c r="X1437" s="335">
        <f>VALUE(LEFT(RP_2024[[#This Row],[Actividad]],SEARCH(".",RP_2024[[#This Row],[Actividad]],1)-1))</f>
        <v>15</v>
      </c>
      <c r="Y1437" s="337">
        <f>MONTH(RP_2024[[#This Row],[FECHA RP]])</f>
        <v>12</v>
      </c>
      <c r="Z1437" s="336" t="str">
        <f>IF(RP_2024[[#This Row],[FEC ANULACION]]="","",MONTH(RP_2024[[#This Row],[FEC ANULACION]]))</f>
        <v/>
      </c>
      <c r="AA1437" s="337" t="s">
        <v>1591</v>
      </c>
      <c r="AB1437" s="337" t="s">
        <v>3392</v>
      </c>
      <c r="AC1437" s="337" t="str">
        <f>MID(RP_2024[[#This Row],[Elemento PEP]],11,2)</f>
        <v>13</v>
      </c>
    </row>
    <row r="1438" spans="1:29">
      <c r="A1438" s="338">
        <v>6191</v>
      </c>
      <c r="B1438" s="348">
        <v>45629</v>
      </c>
      <c r="C1438" s="340" t="s">
        <v>1840</v>
      </c>
      <c r="D1438" s="340" t="s">
        <v>3251</v>
      </c>
      <c r="E1438" s="338" t="s">
        <v>1580</v>
      </c>
      <c r="F1438" s="338">
        <v>6746</v>
      </c>
      <c r="G1438" s="348">
        <v>45624</v>
      </c>
      <c r="H1438" s="341">
        <v>41742024</v>
      </c>
      <c r="I1438" s="341" t="s">
        <v>1802</v>
      </c>
      <c r="J1438" s="341">
        <v>57002</v>
      </c>
      <c r="K1438" s="341" t="s">
        <v>1704</v>
      </c>
      <c r="L1438" s="341" t="s">
        <v>1705</v>
      </c>
      <c r="M1438" s="342">
        <v>30907805</v>
      </c>
      <c r="N1438" s="332">
        <v>0</v>
      </c>
      <c r="O1438" s="339"/>
      <c r="P1438" s="342">
        <f>+RP_2024[[#This Row],[VALOR INICIAL]]-RP_2024[[#This Row],[VALOR ANULACION]]</f>
        <v>30907805</v>
      </c>
      <c r="Q1438" s="343"/>
      <c r="R1438" s="341">
        <f>VALUE(LEFT(RP_2024[[#This Row],[OBJETO]],3))</f>
        <v>548</v>
      </c>
      <c r="S1438" s="344">
        <f t="shared" si="14"/>
        <v>242</v>
      </c>
      <c r="T1438" s="341" t="str">
        <f>SUBSTITUTE(RP_2024[[#This Row],[CODIGO TIPO]],"-","")</f>
        <v>O232020200991122</v>
      </c>
      <c r="U1438" s="337">
        <v>1905014</v>
      </c>
      <c r="V1438" s="341">
        <f>VALUE(LEFT(RIGHT(RP_2024[[#This Row],[IMPUTACION PRESUPUESTAL]],6),3))</f>
        <v>234</v>
      </c>
      <c r="W1438" s="335" t="s">
        <v>1239</v>
      </c>
      <c r="X1438" s="335">
        <f>VALUE(LEFT(RP_2024[[#This Row],[Actividad]],SEARCH(".",RP_2024[[#This Row],[Actividad]],1)-1))</f>
        <v>13</v>
      </c>
      <c r="Y1438" s="337">
        <f>MONTH(RP_2024[[#This Row],[FECHA RP]])</f>
        <v>12</v>
      </c>
      <c r="Z1438" s="336" t="str">
        <f>IF(RP_2024[[#This Row],[FEC ANULACION]]="","",MONTH(RP_2024[[#This Row],[FEC ANULACION]]))</f>
        <v/>
      </c>
      <c r="AA1438" s="337" t="s">
        <v>1588</v>
      </c>
      <c r="AB1438" s="337" t="s">
        <v>3392</v>
      </c>
      <c r="AC1438" s="337" t="str">
        <f>MID(RP_2024[[#This Row],[Elemento PEP]],11,2)</f>
        <v>13</v>
      </c>
    </row>
    <row r="1439" spans="1:29">
      <c r="A1439" s="338">
        <v>6192</v>
      </c>
      <c r="B1439" s="348">
        <v>45629</v>
      </c>
      <c r="C1439" s="340" t="s">
        <v>1865</v>
      </c>
      <c r="D1439" s="340" t="s">
        <v>3251</v>
      </c>
      <c r="E1439" s="338" t="s">
        <v>1580</v>
      </c>
      <c r="F1439" s="338">
        <v>6749</v>
      </c>
      <c r="G1439" s="348">
        <v>45624</v>
      </c>
      <c r="H1439" s="341">
        <v>41742024</v>
      </c>
      <c r="I1439" s="341" t="s">
        <v>1802</v>
      </c>
      <c r="J1439" s="341">
        <v>57002</v>
      </c>
      <c r="K1439" s="341" t="s">
        <v>1704</v>
      </c>
      <c r="L1439" s="341" t="s">
        <v>1705</v>
      </c>
      <c r="M1439" s="342">
        <v>47480755</v>
      </c>
      <c r="N1439" s="332">
        <v>0</v>
      </c>
      <c r="O1439" s="339"/>
      <c r="P1439" s="342">
        <f>+RP_2024[[#This Row],[VALOR INICIAL]]-RP_2024[[#This Row],[VALOR ANULACION]]</f>
        <v>47480755</v>
      </c>
      <c r="Q1439" s="343"/>
      <c r="R1439" s="341">
        <f>VALUE(LEFT(RP_2024[[#This Row],[OBJETO]],3))</f>
        <v>548</v>
      </c>
      <c r="S1439" s="344">
        <f t="shared" si="14"/>
        <v>242</v>
      </c>
      <c r="T1439" s="341" t="str">
        <f>SUBSTITUTE(RP_2024[[#This Row],[CODIGO TIPO]],"-","")</f>
        <v>O232020200991122</v>
      </c>
      <c r="U1439" s="337">
        <v>1905014</v>
      </c>
      <c r="V1439" s="341">
        <f>VALUE(LEFT(RIGHT(RP_2024[[#This Row],[IMPUTACION PRESUPUESTAL]],6),3))</f>
        <v>114</v>
      </c>
      <c r="W1439" s="335" t="s">
        <v>1242</v>
      </c>
      <c r="X1439" s="335">
        <f>VALUE(LEFT(RP_2024[[#This Row],[Actividad]],SEARCH(".",RP_2024[[#This Row],[Actividad]],1)-1))</f>
        <v>17</v>
      </c>
      <c r="Y1439" s="337">
        <f>MONTH(RP_2024[[#This Row],[FECHA RP]])</f>
        <v>12</v>
      </c>
      <c r="Z1439" s="336" t="str">
        <f>IF(RP_2024[[#This Row],[FEC ANULACION]]="","",MONTH(RP_2024[[#This Row],[FEC ANULACION]]))</f>
        <v/>
      </c>
      <c r="AA1439" s="337" t="s">
        <v>1588</v>
      </c>
      <c r="AB1439" s="337" t="s">
        <v>3391</v>
      </c>
      <c r="AC1439" s="337" t="str">
        <f>MID(RP_2024[[#This Row],[Elemento PEP]],11,2)</f>
        <v>09</v>
      </c>
    </row>
    <row r="1440" spans="1:29">
      <c r="A1440" s="338">
        <v>6193</v>
      </c>
      <c r="B1440" s="348">
        <v>45629</v>
      </c>
      <c r="C1440" s="340" t="s">
        <v>1823</v>
      </c>
      <c r="D1440" s="340" t="s">
        <v>3251</v>
      </c>
      <c r="E1440" s="338" t="s">
        <v>1580</v>
      </c>
      <c r="F1440" s="338">
        <v>6750</v>
      </c>
      <c r="G1440" s="348">
        <v>45624</v>
      </c>
      <c r="H1440" s="341">
        <v>41742024</v>
      </c>
      <c r="I1440" s="341" t="s">
        <v>1802</v>
      </c>
      <c r="J1440" s="341">
        <v>57002</v>
      </c>
      <c r="K1440" s="341" t="s">
        <v>1704</v>
      </c>
      <c r="L1440" s="341" t="s">
        <v>1705</v>
      </c>
      <c r="M1440" s="342">
        <v>38441513</v>
      </c>
      <c r="N1440" s="332">
        <v>0</v>
      </c>
      <c r="O1440" s="339"/>
      <c r="P1440" s="342">
        <f>+RP_2024[[#This Row],[VALOR INICIAL]]-RP_2024[[#This Row],[VALOR ANULACION]]</f>
        <v>38441513</v>
      </c>
      <c r="Q1440" s="343"/>
      <c r="R1440" s="341">
        <f>VALUE(LEFT(RP_2024[[#This Row],[OBJETO]],3))</f>
        <v>548</v>
      </c>
      <c r="S1440" s="344">
        <f t="shared" si="14"/>
        <v>242</v>
      </c>
      <c r="T1440" s="341" t="str">
        <f>SUBSTITUTE(RP_2024[[#This Row],[CODIGO TIPO]],"-","")</f>
        <v>O232020200991122</v>
      </c>
      <c r="U1440" s="337">
        <v>1905014</v>
      </c>
      <c r="V1440" s="341">
        <f>VALUE(LEFT(RIGHT(RP_2024[[#This Row],[IMPUTACION PRESUPUESTAL]],6),3))</f>
        <v>124</v>
      </c>
      <c r="W1440" s="335" t="s">
        <v>1099</v>
      </c>
      <c r="X1440" s="335">
        <f>VALUE(LEFT(RP_2024[[#This Row],[Actividad]],SEARCH(".",RP_2024[[#This Row],[Actividad]],1)-1))</f>
        <v>16</v>
      </c>
      <c r="Y1440" s="337">
        <f>MONTH(RP_2024[[#This Row],[FECHA RP]])</f>
        <v>12</v>
      </c>
      <c r="Z1440" s="336" t="str">
        <f>IF(RP_2024[[#This Row],[FEC ANULACION]]="","",MONTH(RP_2024[[#This Row],[FEC ANULACION]]))</f>
        <v/>
      </c>
      <c r="AA1440" s="337" t="s">
        <v>1588</v>
      </c>
      <c r="AB1440" s="337" t="s">
        <v>3392</v>
      </c>
      <c r="AC1440" s="337" t="str">
        <f>MID(RP_2024[[#This Row],[Elemento PEP]],11,2)</f>
        <v>13</v>
      </c>
    </row>
    <row r="1441" spans="1:29">
      <c r="A1441" s="338">
        <v>6193</v>
      </c>
      <c r="B1441" s="348">
        <v>45629</v>
      </c>
      <c r="C1441" s="340" t="s">
        <v>1823</v>
      </c>
      <c r="D1441" s="340" t="s">
        <v>3251</v>
      </c>
      <c r="E1441" s="338" t="s">
        <v>1580</v>
      </c>
      <c r="F1441" s="338">
        <v>6750</v>
      </c>
      <c r="G1441" s="348">
        <v>45624</v>
      </c>
      <c r="H1441" s="341">
        <v>41742024</v>
      </c>
      <c r="I1441" s="341" t="s">
        <v>1802</v>
      </c>
      <c r="J1441" s="341">
        <v>57002</v>
      </c>
      <c r="K1441" s="341" t="s">
        <v>1704</v>
      </c>
      <c r="L1441" s="341" t="s">
        <v>1705</v>
      </c>
      <c r="M1441" s="342">
        <v>16072056</v>
      </c>
      <c r="N1441" s="332">
        <v>0</v>
      </c>
      <c r="O1441" s="339"/>
      <c r="P1441" s="342">
        <f>+RP_2024[[#This Row],[VALOR INICIAL]]-RP_2024[[#This Row],[VALOR ANULACION]]</f>
        <v>16072056</v>
      </c>
      <c r="Q1441" s="343"/>
      <c r="R1441" s="341">
        <f>VALUE(LEFT(RP_2024[[#This Row],[OBJETO]],3))</f>
        <v>548</v>
      </c>
      <c r="S1441" s="344">
        <f t="shared" si="14"/>
        <v>242</v>
      </c>
      <c r="T1441" s="341" t="str">
        <f>SUBSTITUTE(RP_2024[[#This Row],[CODIGO TIPO]],"-","")</f>
        <v>O232020200991122</v>
      </c>
      <c r="U1441" s="337">
        <v>1905014</v>
      </c>
      <c r="V1441" s="341">
        <f>VALUE(LEFT(RIGHT(RP_2024[[#This Row],[IMPUTACION PRESUPUESTAL]],6),3))</f>
        <v>124</v>
      </c>
      <c r="W1441" s="335" t="s">
        <v>1104</v>
      </c>
      <c r="X1441" s="335">
        <f>VALUE(LEFT(RP_2024[[#This Row],[Actividad]],SEARCH(".",RP_2024[[#This Row],[Actividad]],1)-1))</f>
        <v>16</v>
      </c>
      <c r="Y1441" s="337">
        <f>MONTH(RP_2024[[#This Row],[FECHA RP]])</f>
        <v>12</v>
      </c>
      <c r="Z1441" s="336" t="str">
        <f>IF(RP_2024[[#This Row],[FEC ANULACION]]="","",MONTH(RP_2024[[#This Row],[FEC ANULACION]]))</f>
        <v/>
      </c>
      <c r="AA1441" s="337" t="s">
        <v>1588</v>
      </c>
      <c r="AB1441" s="337" t="s">
        <v>3392</v>
      </c>
      <c r="AC1441" s="337" t="str">
        <f>MID(RP_2024[[#This Row],[Elemento PEP]],11,2)</f>
        <v>13</v>
      </c>
    </row>
    <row r="1442" spans="1:29">
      <c r="A1442" s="338">
        <v>6194</v>
      </c>
      <c r="B1442" s="348">
        <v>45629</v>
      </c>
      <c r="C1442" s="340" t="s">
        <v>1804</v>
      </c>
      <c r="D1442" s="340" t="s">
        <v>3251</v>
      </c>
      <c r="E1442" s="338" t="s">
        <v>1580</v>
      </c>
      <c r="F1442" s="338">
        <v>6751</v>
      </c>
      <c r="G1442" s="348">
        <v>45624</v>
      </c>
      <c r="H1442" s="341">
        <v>41742024</v>
      </c>
      <c r="I1442" s="341" t="s">
        <v>1802</v>
      </c>
      <c r="J1442" s="341">
        <v>57002</v>
      </c>
      <c r="K1442" s="341" t="s">
        <v>1704</v>
      </c>
      <c r="L1442" s="341" t="s">
        <v>1705</v>
      </c>
      <c r="M1442" s="342">
        <v>6678578</v>
      </c>
      <c r="N1442" s="332">
        <v>0</v>
      </c>
      <c r="O1442" s="339"/>
      <c r="P1442" s="342">
        <f>+RP_2024[[#This Row],[VALOR INICIAL]]-RP_2024[[#This Row],[VALOR ANULACION]]</f>
        <v>6678578</v>
      </c>
      <c r="Q1442" s="343"/>
      <c r="R1442" s="341">
        <f>VALUE(LEFT(RP_2024[[#This Row],[OBJETO]],3))</f>
        <v>548</v>
      </c>
      <c r="S1442" s="344">
        <f t="shared" si="14"/>
        <v>242</v>
      </c>
      <c r="T1442" s="341" t="str">
        <f>SUBSTITUTE(RP_2024[[#This Row],[CODIGO TIPO]],"-","")</f>
        <v>O232020200991122</v>
      </c>
      <c r="U1442" s="337">
        <v>1905014</v>
      </c>
      <c r="V1442" s="341">
        <f>VALUE(LEFT(RIGHT(RP_2024[[#This Row],[IMPUTACION PRESUPUESTAL]],6),3))</f>
        <v>128</v>
      </c>
      <c r="W1442" s="335" t="s">
        <v>1246</v>
      </c>
      <c r="X1442" s="335">
        <f>VALUE(LEFT(RP_2024[[#This Row],[Actividad]],SEARCH(".",RP_2024[[#This Row],[Actividad]],1)-1))</f>
        <v>21</v>
      </c>
      <c r="Y1442" s="337">
        <f>MONTH(RP_2024[[#This Row],[FECHA RP]])</f>
        <v>12</v>
      </c>
      <c r="Z1442" s="336" t="str">
        <f>IF(RP_2024[[#This Row],[FEC ANULACION]]="","",MONTH(RP_2024[[#This Row],[FEC ANULACION]]))</f>
        <v/>
      </c>
      <c r="AA1442" s="337" t="s">
        <v>1588</v>
      </c>
      <c r="AB1442" s="337" t="s">
        <v>3393</v>
      </c>
      <c r="AC1442" s="337" t="str">
        <f>MID(RP_2024[[#This Row],[Elemento PEP]],11,2)</f>
        <v>07</v>
      </c>
    </row>
    <row r="1443" spans="1:29">
      <c r="A1443" s="338">
        <v>6195</v>
      </c>
      <c r="B1443" s="348">
        <v>45629</v>
      </c>
      <c r="C1443" s="340" t="s">
        <v>1822</v>
      </c>
      <c r="D1443" s="340" t="s">
        <v>3251</v>
      </c>
      <c r="E1443" s="338" t="s">
        <v>1580</v>
      </c>
      <c r="F1443" s="338">
        <v>6752</v>
      </c>
      <c r="G1443" s="348">
        <v>45624</v>
      </c>
      <c r="H1443" s="341">
        <v>41742024</v>
      </c>
      <c r="I1443" s="341" t="s">
        <v>1802</v>
      </c>
      <c r="J1443" s="341">
        <v>57002</v>
      </c>
      <c r="K1443" s="341" t="s">
        <v>1704</v>
      </c>
      <c r="L1443" s="341" t="s">
        <v>1705</v>
      </c>
      <c r="M1443" s="342">
        <v>8633167</v>
      </c>
      <c r="N1443" s="332">
        <v>0</v>
      </c>
      <c r="O1443" s="339"/>
      <c r="P1443" s="342">
        <f>+RP_2024[[#This Row],[VALOR INICIAL]]-RP_2024[[#This Row],[VALOR ANULACION]]</f>
        <v>8633167</v>
      </c>
      <c r="Q1443" s="343"/>
      <c r="R1443" s="341">
        <f>VALUE(LEFT(RP_2024[[#This Row],[OBJETO]],3))</f>
        <v>548</v>
      </c>
      <c r="S1443" s="344">
        <f t="shared" si="14"/>
        <v>242</v>
      </c>
      <c r="T1443" s="341" t="str">
        <f>SUBSTITUTE(RP_2024[[#This Row],[CODIGO TIPO]],"-","")</f>
        <v>O232020200991122</v>
      </c>
      <c r="U1443" s="337">
        <v>1905014</v>
      </c>
      <c r="V1443" s="341">
        <f>VALUE(LEFT(RIGHT(RP_2024[[#This Row],[IMPUTACION PRESUPUESTAL]],6),3))</f>
        <v>129</v>
      </c>
      <c r="W1443" s="335" t="s">
        <v>1247</v>
      </c>
      <c r="X1443" s="335">
        <f>VALUE(LEFT(RP_2024[[#This Row],[Actividad]],SEARCH(".",RP_2024[[#This Row],[Actividad]],1)-1))</f>
        <v>22</v>
      </c>
      <c r="Y1443" s="337">
        <f>MONTH(RP_2024[[#This Row],[FECHA RP]])</f>
        <v>12</v>
      </c>
      <c r="Z1443" s="336" t="str">
        <f>IF(RP_2024[[#This Row],[FEC ANULACION]]="","",MONTH(RP_2024[[#This Row],[FEC ANULACION]]))</f>
        <v/>
      </c>
      <c r="AA1443" s="337" t="s">
        <v>1588</v>
      </c>
      <c r="AB1443" s="337" t="s">
        <v>3390</v>
      </c>
      <c r="AC1443" s="337" t="str">
        <f>MID(RP_2024[[#This Row],[Elemento PEP]],11,2)</f>
        <v>08</v>
      </c>
    </row>
    <row r="1444" spans="1:29">
      <c r="A1444" s="338">
        <v>6196</v>
      </c>
      <c r="B1444" s="348">
        <v>45629</v>
      </c>
      <c r="C1444" s="340" t="s">
        <v>1838</v>
      </c>
      <c r="D1444" s="340" t="s">
        <v>3251</v>
      </c>
      <c r="E1444" s="338" t="s">
        <v>1580</v>
      </c>
      <c r="F1444" s="338">
        <v>6753</v>
      </c>
      <c r="G1444" s="348">
        <v>45624</v>
      </c>
      <c r="H1444" s="341">
        <v>41742024</v>
      </c>
      <c r="I1444" s="341" t="s">
        <v>1802</v>
      </c>
      <c r="J1444" s="341">
        <v>57002</v>
      </c>
      <c r="K1444" s="341" t="s">
        <v>1704</v>
      </c>
      <c r="L1444" s="341" t="s">
        <v>1705</v>
      </c>
      <c r="M1444" s="342">
        <v>12226869</v>
      </c>
      <c r="N1444" s="332">
        <v>0</v>
      </c>
      <c r="O1444" s="339"/>
      <c r="P1444" s="342">
        <f>+RP_2024[[#This Row],[VALOR INICIAL]]-RP_2024[[#This Row],[VALOR ANULACION]]</f>
        <v>12226869</v>
      </c>
      <c r="Q1444" s="343"/>
      <c r="R1444" s="341">
        <f>VALUE(LEFT(RP_2024[[#This Row],[OBJETO]],3))</f>
        <v>548</v>
      </c>
      <c r="S1444" s="344">
        <f t="shared" si="14"/>
        <v>242</v>
      </c>
      <c r="T1444" s="341" t="str">
        <f>SUBSTITUTE(RP_2024[[#This Row],[CODIGO TIPO]],"-","")</f>
        <v>O232020200991122</v>
      </c>
      <c r="U1444" s="337">
        <v>1905014</v>
      </c>
      <c r="V1444" s="341">
        <f>VALUE(LEFT(RIGHT(RP_2024[[#This Row],[IMPUTACION PRESUPUESTAL]],6),3))</f>
        <v>132</v>
      </c>
      <c r="W1444" s="335" t="s">
        <v>1248</v>
      </c>
      <c r="X1444" s="335">
        <f>VALUE(LEFT(RP_2024[[#This Row],[Actividad]],SEARCH(".",RP_2024[[#This Row],[Actividad]],1)-1))</f>
        <v>23</v>
      </c>
      <c r="Y1444" s="337">
        <f>MONTH(RP_2024[[#This Row],[FECHA RP]])</f>
        <v>12</v>
      </c>
      <c r="Z1444" s="336" t="str">
        <f>IF(RP_2024[[#This Row],[FEC ANULACION]]="","",MONTH(RP_2024[[#This Row],[FEC ANULACION]]))</f>
        <v/>
      </c>
      <c r="AA1444" s="337" t="s">
        <v>1588</v>
      </c>
      <c r="AB1444" s="337" t="s">
        <v>3393</v>
      </c>
      <c r="AC1444" s="337" t="str">
        <f>MID(RP_2024[[#This Row],[Elemento PEP]],11,2)</f>
        <v>07</v>
      </c>
    </row>
    <row r="1445" spans="1:29">
      <c r="A1445" s="338">
        <v>6197</v>
      </c>
      <c r="B1445" s="348">
        <v>45629</v>
      </c>
      <c r="C1445" s="340" t="s">
        <v>1807</v>
      </c>
      <c r="D1445" s="340" t="s">
        <v>3251</v>
      </c>
      <c r="E1445" s="338" t="s">
        <v>1580</v>
      </c>
      <c r="F1445" s="338">
        <v>6754</v>
      </c>
      <c r="G1445" s="348">
        <v>45624</v>
      </c>
      <c r="H1445" s="341">
        <v>41742024</v>
      </c>
      <c r="I1445" s="341" t="s">
        <v>1802</v>
      </c>
      <c r="J1445" s="341">
        <v>57002</v>
      </c>
      <c r="K1445" s="341" t="s">
        <v>1704</v>
      </c>
      <c r="L1445" s="341" t="s">
        <v>1705</v>
      </c>
      <c r="M1445" s="342">
        <v>58706357</v>
      </c>
      <c r="N1445" s="332">
        <v>0</v>
      </c>
      <c r="O1445" s="339"/>
      <c r="P1445" s="342">
        <f>+RP_2024[[#This Row],[VALOR INICIAL]]-RP_2024[[#This Row],[VALOR ANULACION]]</f>
        <v>58706357</v>
      </c>
      <c r="Q1445" s="343"/>
      <c r="R1445" s="341">
        <f>VALUE(LEFT(RP_2024[[#This Row],[OBJETO]],3))</f>
        <v>548</v>
      </c>
      <c r="S1445" s="344">
        <f t="shared" si="14"/>
        <v>242</v>
      </c>
      <c r="T1445" s="341" t="str">
        <f>SUBSTITUTE(RP_2024[[#This Row],[CODIGO TIPO]],"-","")</f>
        <v>O232020200991122</v>
      </c>
      <c r="U1445" s="337">
        <v>1905014</v>
      </c>
      <c r="V1445" s="341">
        <f>VALUE(LEFT(RIGHT(RP_2024[[#This Row],[IMPUTACION PRESUPUESTAL]],6),3))</f>
        <v>113</v>
      </c>
      <c r="W1445" s="335" t="s">
        <v>1243</v>
      </c>
      <c r="X1445" s="335">
        <f>VALUE(LEFT(RP_2024[[#This Row],[Actividad]],SEARCH(".",RP_2024[[#This Row],[Actividad]],1)-1))</f>
        <v>18</v>
      </c>
      <c r="Y1445" s="337">
        <f>MONTH(RP_2024[[#This Row],[FECHA RP]])</f>
        <v>12</v>
      </c>
      <c r="Z1445" s="336" t="str">
        <f>IF(RP_2024[[#This Row],[FEC ANULACION]]="","",MONTH(RP_2024[[#This Row],[FEC ANULACION]]))</f>
        <v/>
      </c>
      <c r="AA1445" s="337" t="s">
        <v>1588</v>
      </c>
      <c r="AB1445" s="337" t="s">
        <v>3392</v>
      </c>
      <c r="AC1445" s="337" t="str">
        <f>MID(RP_2024[[#This Row],[Elemento PEP]],11,2)</f>
        <v>13</v>
      </c>
    </row>
    <row r="1446" spans="1:29">
      <c r="A1446" s="338">
        <v>6198</v>
      </c>
      <c r="B1446" s="348">
        <v>45629</v>
      </c>
      <c r="C1446" s="340" t="s">
        <v>1825</v>
      </c>
      <c r="D1446" s="340" t="s">
        <v>3251</v>
      </c>
      <c r="E1446" s="338" t="s">
        <v>1580</v>
      </c>
      <c r="F1446" s="338">
        <v>6756</v>
      </c>
      <c r="G1446" s="348">
        <v>45624</v>
      </c>
      <c r="H1446" s="341">
        <v>41742024</v>
      </c>
      <c r="I1446" s="341" t="s">
        <v>1802</v>
      </c>
      <c r="J1446" s="341">
        <v>57002</v>
      </c>
      <c r="K1446" s="341" t="s">
        <v>1704</v>
      </c>
      <c r="L1446" s="341" t="s">
        <v>1705</v>
      </c>
      <c r="M1446" s="342">
        <v>9599190</v>
      </c>
      <c r="N1446" s="332">
        <v>0</v>
      </c>
      <c r="O1446" s="339"/>
      <c r="P1446" s="342">
        <f>+RP_2024[[#This Row],[VALOR INICIAL]]-RP_2024[[#This Row],[VALOR ANULACION]]</f>
        <v>9599190</v>
      </c>
      <c r="Q1446" s="343"/>
      <c r="R1446" s="341">
        <f>VALUE(LEFT(RP_2024[[#This Row],[OBJETO]],3))</f>
        <v>548</v>
      </c>
      <c r="S1446" s="344">
        <f t="shared" si="14"/>
        <v>242</v>
      </c>
      <c r="T1446" s="341" t="str">
        <f>SUBSTITUTE(RP_2024[[#This Row],[CODIGO TIPO]],"-","")</f>
        <v>O232020200991122</v>
      </c>
      <c r="U1446" s="337">
        <v>1905014</v>
      </c>
      <c r="V1446" s="341">
        <f>VALUE(LEFT(RIGHT(RP_2024[[#This Row],[IMPUTACION PRESUPUESTAL]],6),3))</f>
        <v>135</v>
      </c>
      <c r="W1446" s="335" t="s">
        <v>1255</v>
      </c>
      <c r="X1446" s="335">
        <f>VALUE(LEFT(RP_2024[[#This Row],[Actividad]],SEARCH(".",RP_2024[[#This Row],[Actividad]],1)-1))</f>
        <v>29</v>
      </c>
      <c r="Y1446" s="337">
        <f>MONTH(RP_2024[[#This Row],[FECHA RP]])</f>
        <v>12</v>
      </c>
      <c r="Z1446" s="336" t="str">
        <f>IF(RP_2024[[#This Row],[FEC ANULACION]]="","",MONTH(RP_2024[[#This Row],[FEC ANULACION]]))</f>
        <v/>
      </c>
      <c r="AA1446" s="337" t="s">
        <v>1588</v>
      </c>
      <c r="AB1446" s="337" t="s">
        <v>3390</v>
      </c>
      <c r="AC1446" s="337" t="str">
        <f>MID(RP_2024[[#This Row],[Elemento PEP]],11,2)</f>
        <v>08</v>
      </c>
    </row>
    <row r="1447" spans="1:29">
      <c r="A1447" s="338">
        <v>6199</v>
      </c>
      <c r="B1447" s="348">
        <v>45629</v>
      </c>
      <c r="C1447" s="340" t="s">
        <v>1835</v>
      </c>
      <c r="D1447" s="340" t="s">
        <v>3251</v>
      </c>
      <c r="E1447" s="338" t="s">
        <v>1580</v>
      </c>
      <c r="F1447" s="338">
        <v>6755</v>
      </c>
      <c r="G1447" s="348">
        <v>45624</v>
      </c>
      <c r="H1447" s="341">
        <v>41742024</v>
      </c>
      <c r="I1447" s="341" t="s">
        <v>1802</v>
      </c>
      <c r="J1447" s="341">
        <v>57002</v>
      </c>
      <c r="K1447" s="341" t="s">
        <v>1704</v>
      </c>
      <c r="L1447" s="341" t="s">
        <v>1705</v>
      </c>
      <c r="M1447" s="342">
        <v>33185845</v>
      </c>
      <c r="N1447" s="332">
        <v>0</v>
      </c>
      <c r="O1447" s="339"/>
      <c r="P1447" s="342">
        <f>+RP_2024[[#This Row],[VALOR INICIAL]]-RP_2024[[#This Row],[VALOR ANULACION]]</f>
        <v>33185845</v>
      </c>
      <c r="Q1447" s="343"/>
      <c r="R1447" s="341">
        <f>VALUE(LEFT(RP_2024[[#This Row],[OBJETO]],3))</f>
        <v>548</v>
      </c>
      <c r="S1447" s="344">
        <f t="shared" si="14"/>
        <v>242</v>
      </c>
      <c r="T1447" s="341" t="str">
        <f>SUBSTITUTE(RP_2024[[#This Row],[CODIGO TIPO]],"-","")</f>
        <v>O232020200991122</v>
      </c>
      <c r="U1447" s="337">
        <v>1905014</v>
      </c>
      <c r="V1447" s="341">
        <f>VALUE(LEFT(RIGHT(RP_2024[[#This Row],[IMPUTACION PRESUPUESTAL]],6),3))</f>
        <v>108</v>
      </c>
      <c r="W1447" s="335" t="s">
        <v>1256</v>
      </c>
      <c r="X1447" s="335">
        <f>VALUE(LEFT(RP_2024[[#This Row],[Actividad]],SEARCH(".",RP_2024[[#This Row],[Actividad]],1)-1))</f>
        <v>30</v>
      </c>
      <c r="Y1447" s="337">
        <f>MONTH(RP_2024[[#This Row],[FECHA RP]])</f>
        <v>12</v>
      </c>
      <c r="Z1447" s="336" t="str">
        <f>IF(RP_2024[[#This Row],[FEC ANULACION]]="","",MONTH(RP_2024[[#This Row],[FEC ANULACION]]))</f>
        <v/>
      </c>
      <c r="AA1447" s="337" t="s">
        <v>1588</v>
      </c>
      <c r="AB1447" s="337" t="s">
        <v>3391</v>
      </c>
      <c r="AC1447" s="337" t="str">
        <f>MID(RP_2024[[#This Row],[Elemento PEP]],11,2)</f>
        <v>09</v>
      </c>
    </row>
    <row r="1448" spans="1:29">
      <c r="A1448" s="338">
        <v>6200</v>
      </c>
      <c r="B1448" s="348">
        <v>45629</v>
      </c>
      <c r="C1448" s="340" t="s">
        <v>1863</v>
      </c>
      <c r="D1448" s="340" t="s">
        <v>3251</v>
      </c>
      <c r="E1448" s="338" t="s">
        <v>1580</v>
      </c>
      <c r="F1448" s="338">
        <v>6757</v>
      </c>
      <c r="G1448" s="348">
        <v>45624</v>
      </c>
      <c r="H1448" s="341">
        <v>41742024</v>
      </c>
      <c r="I1448" s="341" t="s">
        <v>1802</v>
      </c>
      <c r="J1448" s="341">
        <v>49940</v>
      </c>
      <c r="K1448" s="341" t="s">
        <v>1704</v>
      </c>
      <c r="L1448" s="341" t="s">
        <v>2984</v>
      </c>
      <c r="M1448" s="342">
        <v>10193114</v>
      </c>
      <c r="N1448" s="332">
        <v>0</v>
      </c>
      <c r="O1448" s="339"/>
      <c r="P1448" s="342">
        <f>+RP_2024[[#This Row],[VALOR INICIAL]]-RP_2024[[#This Row],[VALOR ANULACION]]</f>
        <v>10193114</v>
      </c>
      <c r="Q1448" s="343"/>
      <c r="R1448" s="341">
        <f>VALUE(LEFT(RP_2024[[#This Row],[OBJETO]],3))</f>
        <v>548</v>
      </c>
      <c r="S1448" s="344">
        <f t="shared" si="14"/>
        <v>242</v>
      </c>
      <c r="T1448" s="341" t="str">
        <f>SUBSTITUTE(RP_2024[[#This Row],[CODIGO TIPO]],"-","")</f>
        <v>O232020200991122</v>
      </c>
      <c r="U1448" s="337">
        <v>1905054</v>
      </c>
      <c r="V1448" s="341">
        <f>VALUE(LEFT(RIGHT(RP_2024[[#This Row],[IMPUTACION PRESUPUESTAL]],6),3))</f>
        <v>103</v>
      </c>
      <c r="W1448" s="335" t="s">
        <v>1257</v>
      </c>
      <c r="X1448" s="335">
        <f>VALUE(LEFT(RP_2024[[#This Row],[Actividad]],SEARCH(".",RP_2024[[#This Row],[Actividad]],1)-1))</f>
        <v>31</v>
      </c>
      <c r="Y1448" s="337">
        <f>MONTH(RP_2024[[#This Row],[FECHA RP]])</f>
        <v>12</v>
      </c>
      <c r="Z1448" s="336" t="str">
        <f>IF(RP_2024[[#This Row],[FEC ANULACION]]="","",MONTH(RP_2024[[#This Row],[FEC ANULACION]]))</f>
        <v/>
      </c>
      <c r="AA1448" s="337" t="s">
        <v>1591</v>
      </c>
      <c r="AB1448" s="337" t="s">
        <v>3394</v>
      </c>
      <c r="AC1448" s="337" t="str">
        <f>MID(RP_2024[[#This Row],[Elemento PEP]],11,2)</f>
        <v>13</v>
      </c>
    </row>
    <row r="1449" spans="1:29">
      <c r="A1449" s="338">
        <v>6201</v>
      </c>
      <c r="B1449" s="348">
        <v>45629</v>
      </c>
      <c r="C1449" s="340" t="s">
        <v>1824</v>
      </c>
      <c r="D1449" s="340" t="s">
        <v>3251</v>
      </c>
      <c r="E1449" s="338" t="s">
        <v>1580</v>
      </c>
      <c r="F1449" s="338">
        <v>6758</v>
      </c>
      <c r="G1449" s="348">
        <v>45624</v>
      </c>
      <c r="H1449" s="341">
        <v>41742024</v>
      </c>
      <c r="I1449" s="341" t="s">
        <v>1802</v>
      </c>
      <c r="J1449" s="341">
        <v>12013</v>
      </c>
      <c r="K1449" s="341" t="s">
        <v>1704</v>
      </c>
      <c r="L1449" s="341" t="s">
        <v>1832</v>
      </c>
      <c r="M1449" s="342">
        <v>24797706</v>
      </c>
      <c r="N1449" s="332">
        <v>0</v>
      </c>
      <c r="O1449" s="339"/>
      <c r="P1449" s="342">
        <f>+RP_2024[[#This Row],[VALOR INICIAL]]-RP_2024[[#This Row],[VALOR ANULACION]]</f>
        <v>24797706</v>
      </c>
      <c r="Q1449" s="343"/>
      <c r="R1449" s="341">
        <f>VALUE(LEFT(RP_2024[[#This Row],[OBJETO]],3))</f>
        <v>548</v>
      </c>
      <c r="S1449" s="344">
        <f t="shared" si="14"/>
        <v>242</v>
      </c>
      <c r="T1449" s="341" t="str">
        <f>SUBSTITUTE(RP_2024[[#This Row],[CODIGO TIPO]],"-","")</f>
        <v>O232020200991122</v>
      </c>
      <c r="U1449" s="337">
        <v>1905049</v>
      </c>
      <c r="V1449" s="341">
        <f>VALUE(LEFT(RIGHT(RP_2024[[#This Row],[IMPUTACION PRESUPUESTAL]],6),3))</f>
        <v>105</v>
      </c>
      <c r="W1449" s="335" t="s">
        <v>1259</v>
      </c>
      <c r="X1449" s="335">
        <f>VALUE(LEFT(RP_2024[[#This Row],[Actividad]],SEARCH(".",RP_2024[[#This Row],[Actividad]],1)-1))</f>
        <v>32</v>
      </c>
      <c r="Y1449" s="337">
        <f>MONTH(RP_2024[[#This Row],[FECHA RP]])</f>
        <v>12</v>
      </c>
      <c r="Z1449" s="336" t="str">
        <f>IF(RP_2024[[#This Row],[FEC ANULACION]]="","",MONTH(RP_2024[[#This Row],[FEC ANULACION]]))</f>
        <v/>
      </c>
      <c r="AA1449" s="337" t="s">
        <v>1589</v>
      </c>
      <c r="AB1449" s="337" t="s">
        <v>3386</v>
      </c>
      <c r="AC1449" s="337" t="str">
        <f>MID(RP_2024[[#This Row],[Elemento PEP]],11,2)</f>
        <v>13</v>
      </c>
    </row>
    <row r="1450" spans="1:29">
      <c r="A1450" s="338">
        <v>6201</v>
      </c>
      <c r="B1450" s="348">
        <v>45629</v>
      </c>
      <c r="C1450" s="340" t="s">
        <v>1824</v>
      </c>
      <c r="D1450" s="340" t="s">
        <v>3251</v>
      </c>
      <c r="E1450" s="338" t="s">
        <v>1580</v>
      </c>
      <c r="F1450" s="338">
        <v>6758</v>
      </c>
      <c r="G1450" s="348">
        <v>45624</v>
      </c>
      <c r="H1450" s="341">
        <v>41742024</v>
      </c>
      <c r="I1450" s="341" t="s">
        <v>1802</v>
      </c>
      <c r="J1450" s="341">
        <v>12013</v>
      </c>
      <c r="K1450" s="341" t="s">
        <v>1704</v>
      </c>
      <c r="L1450" s="341" t="s">
        <v>1832</v>
      </c>
      <c r="M1450" s="342">
        <v>31985224</v>
      </c>
      <c r="N1450" s="332">
        <v>0</v>
      </c>
      <c r="O1450" s="339"/>
      <c r="P1450" s="342">
        <f>+RP_2024[[#This Row],[VALOR INICIAL]]-RP_2024[[#This Row],[VALOR ANULACION]]</f>
        <v>31985224</v>
      </c>
      <c r="Q1450" s="343"/>
      <c r="R1450" s="341">
        <f>VALUE(LEFT(RP_2024[[#This Row],[OBJETO]],3))</f>
        <v>548</v>
      </c>
      <c r="S1450" s="344">
        <f t="shared" si="14"/>
        <v>242</v>
      </c>
      <c r="T1450" s="341" t="str">
        <f>SUBSTITUTE(RP_2024[[#This Row],[CODIGO TIPO]],"-","")</f>
        <v>O232020200991122</v>
      </c>
      <c r="U1450" s="337">
        <v>1905049</v>
      </c>
      <c r="V1450" s="341">
        <f>VALUE(LEFT(RIGHT(RP_2024[[#This Row],[IMPUTACION PRESUPUESTAL]],6),3))</f>
        <v>105</v>
      </c>
      <c r="W1450" s="335" t="s">
        <v>1260</v>
      </c>
      <c r="X1450" s="335">
        <f>VALUE(LEFT(RP_2024[[#This Row],[Actividad]],SEARCH(".",RP_2024[[#This Row],[Actividad]],1)-1))</f>
        <v>32</v>
      </c>
      <c r="Y1450" s="337">
        <f>MONTH(RP_2024[[#This Row],[FECHA RP]])</f>
        <v>12</v>
      </c>
      <c r="Z1450" s="336" t="str">
        <f>IF(RP_2024[[#This Row],[FEC ANULACION]]="","",MONTH(RP_2024[[#This Row],[FEC ANULACION]]))</f>
        <v/>
      </c>
      <c r="AA1450" s="337" t="s">
        <v>1589</v>
      </c>
      <c r="AB1450" s="337" t="s">
        <v>3386</v>
      </c>
      <c r="AC1450" s="337" t="str">
        <f>MID(RP_2024[[#This Row],[Elemento PEP]],11,2)</f>
        <v>13</v>
      </c>
    </row>
    <row r="1451" spans="1:29">
      <c r="A1451" s="338">
        <v>6201</v>
      </c>
      <c r="B1451" s="348">
        <v>45629</v>
      </c>
      <c r="C1451" s="340" t="s">
        <v>1824</v>
      </c>
      <c r="D1451" s="340" t="s">
        <v>3251</v>
      </c>
      <c r="E1451" s="338" t="s">
        <v>1580</v>
      </c>
      <c r="F1451" s="338">
        <v>6758</v>
      </c>
      <c r="G1451" s="348">
        <v>45624</v>
      </c>
      <c r="H1451" s="341">
        <v>41742024</v>
      </c>
      <c r="I1451" s="341" t="s">
        <v>1802</v>
      </c>
      <c r="J1451" s="341">
        <v>49809</v>
      </c>
      <c r="K1451" s="341" t="s">
        <v>1704</v>
      </c>
      <c r="L1451" s="341" t="s">
        <v>1719</v>
      </c>
      <c r="M1451" s="342">
        <v>189666046</v>
      </c>
      <c r="N1451" s="332">
        <v>0</v>
      </c>
      <c r="O1451" s="339"/>
      <c r="P1451" s="342">
        <f>+RP_2024[[#This Row],[VALOR INICIAL]]-RP_2024[[#This Row],[VALOR ANULACION]]</f>
        <v>189666046</v>
      </c>
      <c r="Q1451" s="343"/>
      <c r="R1451" s="341">
        <f>VALUE(LEFT(RP_2024[[#This Row],[OBJETO]],3))</f>
        <v>548</v>
      </c>
      <c r="S1451" s="344">
        <f t="shared" si="14"/>
        <v>242</v>
      </c>
      <c r="T1451" s="341" t="str">
        <f>SUBSTITUTE(RP_2024[[#This Row],[CODIGO TIPO]],"-","")</f>
        <v>O232020200991122</v>
      </c>
      <c r="U1451" s="337">
        <v>1905049</v>
      </c>
      <c r="V1451" s="341">
        <f>VALUE(LEFT(RIGHT(RP_2024[[#This Row],[IMPUTACION PRESUPUESTAL]],6),3))</f>
        <v>105</v>
      </c>
      <c r="W1451" s="335" t="s">
        <v>1258</v>
      </c>
      <c r="X1451" s="335">
        <f>VALUE(LEFT(RP_2024[[#This Row],[Actividad]],SEARCH(".",RP_2024[[#This Row],[Actividad]],1)-1))</f>
        <v>32</v>
      </c>
      <c r="Y1451" s="337">
        <f>MONTH(RP_2024[[#This Row],[FECHA RP]])</f>
        <v>12</v>
      </c>
      <c r="Z1451" s="336" t="str">
        <f>IF(RP_2024[[#This Row],[FEC ANULACION]]="","",MONTH(RP_2024[[#This Row],[FEC ANULACION]]))</f>
        <v/>
      </c>
      <c r="AA1451" s="337" t="s">
        <v>1589</v>
      </c>
      <c r="AB1451" s="337" t="s">
        <v>3386</v>
      </c>
      <c r="AC1451" s="337" t="str">
        <f>MID(RP_2024[[#This Row],[Elemento PEP]],11,2)</f>
        <v>13</v>
      </c>
    </row>
    <row r="1452" spans="1:29">
      <c r="A1452" s="338">
        <v>6202</v>
      </c>
      <c r="B1452" s="348">
        <v>45629</v>
      </c>
      <c r="C1452" s="340" t="s">
        <v>1814</v>
      </c>
      <c r="D1452" s="340" t="s">
        <v>3251</v>
      </c>
      <c r="E1452" s="338" t="s">
        <v>1580</v>
      </c>
      <c r="F1452" s="338">
        <v>6799</v>
      </c>
      <c r="G1452" s="348">
        <v>45624</v>
      </c>
      <c r="H1452" s="341">
        <v>41742024</v>
      </c>
      <c r="I1452" s="341" t="s">
        <v>1802</v>
      </c>
      <c r="J1452" s="341">
        <v>12013</v>
      </c>
      <c r="K1452" s="341" t="s">
        <v>1704</v>
      </c>
      <c r="L1452" s="341" t="s">
        <v>1832</v>
      </c>
      <c r="M1452" s="342">
        <v>105017829</v>
      </c>
      <c r="N1452" s="332">
        <v>0</v>
      </c>
      <c r="O1452" s="339"/>
      <c r="P1452" s="342">
        <f>+RP_2024[[#This Row],[VALOR INICIAL]]-RP_2024[[#This Row],[VALOR ANULACION]]</f>
        <v>105017829</v>
      </c>
      <c r="Q1452" s="343"/>
      <c r="R1452" s="341">
        <f>VALUE(LEFT(RP_2024[[#This Row],[OBJETO]],3))</f>
        <v>548</v>
      </c>
      <c r="S1452" s="344">
        <f t="shared" si="14"/>
        <v>242</v>
      </c>
      <c r="T1452" s="341" t="str">
        <f>SUBSTITUTE(RP_2024[[#This Row],[CODIGO TIPO]],"-","")</f>
        <v>O232020200991122</v>
      </c>
      <c r="U1452" s="337">
        <v>1905014</v>
      </c>
      <c r="V1452" s="341">
        <f>VALUE(LEFT(RIGHT(RP_2024[[#This Row],[IMPUTACION PRESUPUESTAL]],6),3))</f>
        <v>139</v>
      </c>
      <c r="W1452" s="335" t="s">
        <v>1283</v>
      </c>
      <c r="X1452" s="335">
        <f>VALUE(LEFT(RP_2024[[#This Row],[Actividad]],SEARCH(".",RP_2024[[#This Row],[Actividad]],1)-1))</f>
        <v>44</v>
      </c>
      <c r="Y1452" s="337">
        <f>MONTH(RP_2024[[#This Row],[FECHA RP]])</f>
        <v>12</v>
      </c>
      <c r="Z1452" s="336" t="str">
        <f>IF(RP_2024[[#This Row],[FEC ANULACION]]="","",MONTH(RP_2024[[#This Row],[FEC ANULACION]]))</f>
        <v/>
      </c>
      <c r="AA1452" s="337" t="s">
        <v>1589</v>
      </c>
      <c r="AB1452" s="337" t="s">
        <v>3391</v>
      </c>
      <c r="AC1452" s="337" t="str">
        <f>MID(RP_2024[[#This Row],[Elemento PEP]],11,2)</f>
        <v>09</v>
      </c>
    </row>
    <row r="1453" spans="1:29">
      <c r="A1453" s="338">
        <v>6202</v>
      </c>
      <c r="B1453" s="348">
        <v>45629</v>
      </c>
      <c r="C1453" s="340" t="s">
        <v>1814</v>
      </c>
      <c r="D1453" s="340" t="s">
        <v>3251</v>
      </c>
      <c r="E1453" s="338" t="s">
        <v>1580</v>
      </c>
      <c r="F1453" s="338">
        <v>6799</v>
      </c>
      <c r="G1453" s="348">
        <v>45624</v>
      </c>
      <c r="H1453" s="341">
        <v>41742024</v>
      </c>
      <c r="I1453" s="341" t="s">
        <v>1802</v>
      </c>
      <c r="J1453" s="341">
        <v>57002</v>
      </c>
      <c r="K1453" s="341" t="s">
        <v>1704</v>
      </c>
      <c r="L1453" s="341" t="s">
        <v>1705</v>
      </c>
      <c r="M1453" s="342">
        <v>222259912</v>
      </c>
      <c r="N1453" s="332">
        <v>0</v>
      </c>
      <c r="O1453" s="339"/>
      <c r="P1453" s="342">
        <f>+RP_2024[[#This Row],[VALOR INICIAL]]-RP_2024[[#This Row],[VALOR ANULACION]]</f>
        <v>222259912</v>
      </c>
      <c r="Q1453" s="343"/>
      <c r="R1453" s="341">
        <f>VALUE(LEFT(RP_2024[[#This Row],[OBJETO]],3))</f>
        <v>548</v>
      </c>
      <c r="S1453" s="344">
        <f t="shared" si="14"/>
        <v>242</v>
      </c>
      <c r="T1453" s="341" t="str">
        <f>SUBSTITUTE(RP_2024[[#This Row],[CODIGO TIPO]],"-","")</f>
        <v>O232020200991122</v>
      </c>
      <c r="U1453" s="337">
        <v>1905014</v>
      </c>
      <c r="V1453" s="341">
        <f>VALUE(LEFT(RIGHT(RP_2024[[#This Row],[IMPUTACION PRESUPUESTAL]],6),3))</f>
        <v>139</v>
      </c>
      <c r="W1453" s="335" t="s">
        <v>1283</v>
      </c>
      <c r="X1453" s="335">
        <f>VALUE(LEFT(RP_2024[[#This Row],[Actividad]],SEARCH(".",RP_2024[[#This Row],[Actividad]],1)-1))</f>
        <v>44</v>
      </c>
      <c r="Y1453" s="337">
        <f>MONTH(RP_2024[[#This Row],[FECHA RP]])</f>
        <v>12</v>
      </c>
      <c r="Z1453" s="336" t="str">
        <f>IF(RP_2024[[#This Row],[FEC ANULACION]]="","",MONTH(RP_2024[[#This Row],[FEC ANULACION]]))</f>
        <v/>
      </c>
      <c r="AA1453" s="337" t="s">
        <v>1588</v>
      </c>
      <c r="AB1453" s="337" t="s">
        <v>3391</v>
      </c>
      <c r="AC1453" s="337" t="str">
        <f>MID(RP_2024[[#This Row],[Elemento PEP]],11,2)</f>
        <v>09</v>
      </c>
    </row>
    <row r="1454" spans="1:29">
      <c r="A1454" s="338">
        <v>6203</v>
      </c>
      <c r="B1454" s="348">
        <v>45629</v>
      </c>
      <c r="C1454" s="340" t="s">
        <v>1811</v>
      </c>
      <c r="D1454" s="340" t="s">
        <v>3251</v>
      </c>
      <c r="E1454" s="338" t="s">
        <v>1580</v>
      </c>
      <c r="F1454" s="338">
        <v>6801</v>
      </c>
      <c r="G1454" s="348">
        <v>45624</v>
      </c>
      <c r="H1454" s="341">
        <v>41742024</v>
      </c>
      <c r="I1454" s="341" t="s">
        <v>1802</v>
      </c>
      <c r="J1454" s="341">
        <v>57002</v>
      </c>
      <c r="K1454" s="341" t="s">
        <v>1704</v>
      </c>
      <c r="L1454" s="341" t="s">
        <v>1705</v>
      </c>
      <c r="M1454" s="342">
        <v>182320778</v>
      </c>
      <c r="N1454" s="332">
        <v>0</v>
      </c>
      <c r="O1454" s="339"/>
      <c r="P1454" s="342">
        <f>+RP_2024[[#This Row],[VALOR INICIAL]]-RP_2024[[#This Row],[VALOR ANULACION]]</f>
        <v>182320778</v>
      </c>
      <c r="Q1454" s="343"/>
      <c r="R1454" s="341">
        <f>VALUE(LEFT(RP_2024[[#This Row],[OBJETO]],3))</f>
        <v>548</v>
      </c>
      <c r="S1454" s="344">
        <f t="shared" si="14"/>
        <v>242</v>
      </c>
      <c r="T1454" s="341" t="str">
        <f>SUBSTITUTE(RP_2024[[#This Row],[CODIGO TIPO]],"-","")</f>
        <v>O232020200991122</v>
      </c>
      <c r="U1454" s="337">
        <v>1905054</v>
      </c>
      <c r="V1454" s="341">
        <f>VALUE(LEFT(RIGHT(RP_2024[[#This Row],[IMPUTACION PRESUPUESTAL]],6),3))</f>
        <v>121</v>
      </c>
      <c r="W1454" s="335" t="s">
        <v>48</v>
      </c>
      <c r="X1454" s="335">
        <f>VALUE(LEFT(RP_2024[[#This Row],[Actividad]],SEARCH(".",RP_2024[[#This Row],[Actividad]],1)-1))</f>
        <v>5</v>
      </c>
      <c r="Y1454" s="337">
        <f>MONTH(RP_2024[[#This Row],[FECHA RP]])</f>
        <v>12</v>
      </c>
      <c r="Z1454" s="336" t="str">
        <f>IF(RP_2024[[#This Row],[FEC ANULACION]]="","",MONTH(RP_2024[[#This Row],[FEC ANULACION]]))</f>
        <v/>
      </c>
      <c r="AA1454" s="337" t="s">
        <v>1588</v>
      </c>
      <c r="AB1454" s="337" t="s">
        <v>3394</v>
      </c>
      <c r="AC1454" s="337" t="str">
        <f>MID(RP_2024[[#This Row],[Elemento PEP]],11,2)</f>
        <v>13</v>
      </c>
    </row>
    <row r="1455" spans="1:29">
      <c r="A1455" s="338">
        <v>6203</v>
      </c>
      <c r="B1455" s="348">
        <v>45629</v>
      </c>
      <c r="C1455" s="340" t="s">
        <v>1811</v>
      </c>
      <c r="D1455" s="340" t="s">
        <v>3251</v>
      </c>
      <c r="E1455" s="338" t="s">
        <v>1580</v>
      </c>
      <c r="F1455" s="338">
        <v>6801</v>
      </c>
      <c r="G1455" s="348">
        <v>45624</v>
      </c>
      <c r="H1455" s="341">
        <v>41742024</v>
      </c>
      <c r="I1455" s="341" t="s">
        <v>1802</v>
      </c>
      <c r="J1455" s="341">
        <v>57002</v>
      </c>
      <c r="K1455" s="341" t="s">
        <v>1704</v>
      </c>
      <c r="L1455" s="341" t="s">
        <v>1705</v>
      </c>
      <c r="M1455" s="342">
        <v>10702747</v>
      </c>
      <c r="N1455" s="332">
        <v>0</v>
      </c>
      <c r="O1455" s="339"/>
      <c r="P1455" s="342">
        <f>+RP_2024[[#This Row],[VALOR INICIAL]]-RP_2024[[#This Row],[VALOR ANULACION]]</f>
        <v>10702747</v>
      </c>
      <c r="Q1455" s="343"/>
      <c r="R1455" s="341">
        <f>VALUE(LEFT(RP_2024[[#This Row],[OBJETO]],3))</f>
        <v>548</v>
      </c>
      <c r="S1455" s="344">
        <f t="shared" si="14"/>
        <v>242</v>
      </c>
      <c r="T1455" s="341" t="str">
        <f>SUBSTITUTE(RP_2024[[#This Row],[CODIGO TIPO]],"-","")</f>
        <v>O232020200991122</v>
      </c>
      <c r="U1455" s="337">
        <v>1905054</v>
      </c>
      <c r="V1455" s="341">
        <f>VALUE(LEFT(RIGHT(RP_2024[[#This Row],[IMPUTACION PRESUPUESTAL]],6),3))</f>
        <v>121</v>
      </c>
      <c r="W1455" s="335" t="s">
        <v>477</v>
      </c>
      <c r="X1455" s="335">
        <f>VALUE(LEFT(RP_2024[[#This Row],[Actividad]],SEARCH(".",RP_2024[[#This Row],[Actividad]],1)-1))</f>
        <v>5</v>
      </c>
      <c r="Y1455" s="337">
        <f>MONTH(RP_2024[[#This Row],[FECHA RP]])</f>
        <v>12</v>
      </c>
      <c r="Z1455" s="336" t="str">
        <f>IF(RP_2024[[#This Row],[FEC ANULACION]]="","",MONTH(RP_2024[[#This Row],[FEC ANULACION]]))</f>
        <v/>
      </c>
      <c r="AA1455" s="337" t="s">
        <v>1588</v>
      </c>
      <c r="AB1455" s="337" t="s">
        <v>3394</v>
      </c>
      <c r="AC1455" s="337" t="str">
        <f>MID(RP_2024[[#This Row],[Elemento PEP]],11,2)</f>
        <v>13</v>
      </c>
    </row>
    <row r="1456" spans="1:29">
      <c r="A1456" s="338">
        <v>6206</v>
      </c>
      <c r="B1456" s="348">
        <v>45629</v>
      </c>
      <c r="C1456" s="340" t="s">
        <v>1860</v>
      </c>
      <c r="D1456" s="340" t="s">
        <v>3251</v>
      </c>
      <c r="E1456" s="338" t="s">
        <v>1580</v>
      </c>
      <c r="F1456" s="338">
        <v>6823</v>
      </c>
      <c r="G1456" s="348">
        <v>45624</v>
      </c>
      <c r="H1456" s="341">
        <v>41742024</v>
      </c>
      <c r="I1456" s="341" t="s">
        <v>1802</v>
      </c>
      <c r="J1456" s="341">
        <v>49809</v>
      </c>
      <c r="K1456" s="341" t="s">
        <v>1704</v>
      </c>
      <c r="L1456" s="341" t="s">
        <v>1719</v>
      </c>
      <c r="M1456" s="342">
        <v>149950186</v>
      </c>
      <c r="N1456" s="332">
        <v>0</v>
      </c>
      <c r="O1456" s="339"/>
      <c r="P1456" s="342">
        <f>+RP_2024[[#This Row],[VALOR INICIAL]]-RP_2024[[#This Row],[VALOR ANULACION]]</f>
        <v>149950186</v>
      </c>
      <c r="Q1456" s="343"/>
      <c r="R1456" s="341">
        <f>VALUE(LEFT(RP_2024[[#This Row],[OBJETO]],3))</f>
        <v>548</v>
      </c>
      <c r="S1456" s="344">
        <f t="shared" si="14"/>
        <v>242</v>
      </c>
      <c r="T1456" s="341" t="str">
        <f>SUBSTITUTE(RP_2024[[#This Row],[CODIGO TIPO]],"-","")</f>
        <v>O232020200991122</v>
      </c>
      <c r="U1456" s="337">
        <v>1905049</v>
      </c>
      <c r="V1456" s="341">
        <f>VALUE(LEFT(RIGHT(RP_2024[[#This Row],[IMPUTACION PRESUPUESTAL]],6),3))</f>
        <v>115</v>
      </c>
      <c r="W1456" s="335" t="s">
        <v>1262</v>
      </c>
      <c r="X1456" s="335">
        <f>VALUE(LEFT(RP_2024[[#This Row],[Actividad]],SEARCH(".",RP_2024[[#This Row],[Actividad]],1)-1))</f>
        <v>33</v>
      </c>
      <c r="Y1456" s="337">
        <f>MONTH(RP_2024[[#This Row],[FECHA RP]])</f>
        <v>12</v>
      </c>
      <c r="Z1456" s="336" t="str">
        <f>IF(RP_2024[[#This Row],[FEC ANULACION]]="","",MONTH(RP_2024[[#This Row],[FEC ANULACION]]))</f>
        <v/>
      </c>
      <c r="AA1456" s="337" t="s">
        <v>1589</v>
      </c>
      <c r="AB1456" s="337" t="s">
        <v>3389</v>
      </c>
      <c r="AC1456" s="337" t="str">
        <f>MID(RP_2024[[#This Row],[Elemento PEP]],11,2)</f>
        <v>06</v>
      </c>
    </row>
    <row r="1457" spans="1:29">
      <c r="A1457" s="338">
        <v>6207</v>
      </c>
      <c r="B1457" s="348">
        <v>45629</v>
      </c>
      <c r="C1457" s="340" t="s">
        <v>1806</v>
      </c>
      <c r="D1457" s="340" t="s">
        <v>3251</v>
      </c>
      <c r="E1457" s="338" t="s">
        <v>1580</v>
      </c>
      <c r="F1457" s="338">
        <v>6825</v>
      </c>
      <c r="G1457" s="348">
        <v>45624</v>
      </c>
      <c r="H1457" s="341">
        <v>41742024</v>
      </c>
      <c r="I1457" s="341" t="s">
        <v>1802</v>
      </c>
      <c r="J1457" s="341">
        <v>57002</v>
      </c>
      <c r="K1457" s="341" t="s">
        <v>1704</v>
      </c>
      <c r="L1457" s="341" t="s">
        <v>1705</v>
      </c>
      <c r="M1457" s="342">
        <v>10477115</v>
      </c>
      <c r="N1457" s="332">
        <v>0</v>
      </c>
      <c r="O1457" s="339"/>
      <c r="P1457" s="342">
        <f>+RP_2024[[#This Row],[VALOR INICIAL]]-RP_2024[[#This Row],[VALOR ANULACION]]</f>
        <v>10477115</v>
      </c>
      <c r="Q1457" s="343"/>
      <c r="R1457" s="341">
        <f>VALUE(LEFT(RP_2024[[#This Row],[OBJETO]],3))</f>
        <v>548</v>
      </c>
      <c r="S1457" s="344">
        <f t="shared" si="14"/>
        <v>242</v>
      </c>
      <c r="T1457" s="341" t="str">
        <f>SUBSTITUTE(RP_2024[[#This Row],[CODIGO TIPO]],"-","")</f>
        <v>O232020200991122</v>
      </c>
      <c r="U1457" s="337">
        <v>1905049</v>
      </c>
      <c r="V1457" s="341">
        <f>VALUE(LEFT(RIGHT(RP_2024[[#This Row],[IMPUTACION PRESUPUESTAL]],6),3))</f>
        <v>116</v>
      </c>
      <c r="W1457" s="335" t="s">
        <v>1265</v>
      </c>
      <c r="X1457" s="335">
        <f>VALUE(LEFT(RP_2024[[#This Row],[Actividad]],SEARCH(".",RP_2024[[#This Row],[Actividad]],1)-1))</f>
        <v>35</v>
      </c>
      <c r="Y1457" s="337">
        <f>MONTH(RP_2024[[#This Row],[FECHA RP]])</f>
        <v>12</v>
      </c>
      <c r="Z1457" s="336" t="str">
        <f>IF(RP_2024[[#This Row],[FEC ANULACION]]="","",MONTH(RP_2024[[#This Row],[FEC ANULACION]]))</f>
        <v/>
      </c>
      <c r="AA1457" s="337" t="s">
        <v>1588</v>
      </c>
      <c r="AB1457" s="337" t="s">
        <v>3388</v>
      </c>
      <c r="AC1457" s="337" t="str">
        <f>MID(RP_2024[[#This Row],[Elemento PEP]],11,2)</f>
        <v>03</v>
      </c>
    </row>
    <row r="1458" spans="1:29">
      <c r="A1458" s="338">
        <v>6208</v>
      </c>
      <c r="B1458" s="348">
        <v>45629</v>
      </c>
      <c r="C1458" s="340" t="s">
        <v>1820</v>
      </c>
      <c r="D1458" s="340" t="s">
        <v>3251</v>
      </c>
      <c r="E1458" s="338" t="s">
        <v>1580</v>
      </c>
      <c r="F1458" s="338">
        <v>6824</v>
      </c>
      <c r="G1458" s="348">
        <v>45624</v>
      </c>
      <c r="H1458" s="341">
        <v>41742024</v>
      </c>
      <c r="I1458" s="341" t="s">
        <v>1802</v>
      </c>
      <c r="J1458" s="341">
        <v>12013</v>
      </c>
      <c r="K1458" s="341" t="s">
        <v>1704</v>
      </c>
      <c r="L1458" s="341" t="s">
        <v>1832</v>
      </c>
      <c r="M1458" s="342">
        <v>11044158</v>
      </c>
      <c r="N1458" s="332">
        <v>0</v>
      </c>
      <c r="O1458" s="339"/>
      <c r="P1458" s="342">
        <f>+RP_2024[[#This Row],[VALOR INICIAL]]-RP_2024[[#This Row],[VALOR ANULACION]]</f>
        <v>11044158</v>
      </c>
      <c r="Q1458" s="343"/>
      <c r="R1458" s="341">
        <f>VALUE(LEFT(RP_2024[[#This Row],[OBJETO]],3))</f>
        <v>548</v>
      </c>
      <c r="S1458" s="344">
        <f t="shared" si="14"/>
        <v>242</v>
      </c>
      <c r="T1458" s="341" t="str">
        <f>SUBSTITUTE(RP_2024[[#This Row],[CODIGO TIPO]],"-","")</f>
        <v>O232020200991122</v>
      </c>
      <c r="U1458" s="337">
        <v>1905049</v>
      </c>
      <c r="V1458" s="341">
        <f>VALUE(LEFT(RIGHT(RP_2024[[#This Row],[IMPUTACION PRESUPUESTAL]],6),3))</f>
        <v>110</v>
      </c>
      <c r="W1458" s="335" t="s">
        <v>1266</v>
      </c>
      <c r="X1458" s="335">
        <f>VALUE(LEFT(RP_2024[[#This Row],[Actividad]],SEARCH(".",RP_2024[[#This Row],[Actividad]],1)-1))</f>
        <v>36</v>
      </c>
      <c r="Y1458" s="337">
        <f>MONTH(RP_2024[[#This Row],[FECHA RP]])</f>
        <v>12</v>
      </c>
      <c r="Z1458" s="336" t="str">
        <f>IF(RP_2024[[#This Row],[FEC ANULACION]]="","",MONTH(RP_2024[[#This Row],[FEC ANULACION]]))</f>
        <v/>
      </c>
      <c r="AA1458" s="337" t="s">
        <v>1589</v>
      </c>
      <c r="AB1458" s="337" t="s">
        <v>3388</v>
      </c>
      <c r="AC1458" s="337" t="str">
        <f>MID(RP_2024[[#This Row],[Elemento PEP]],11,2)</f>
        <v>03</v>
      </c>
    </row>
    <row r="1459" spans="1:29">
      <c r="A1459" s="338">
        <v>6209</v>
      </c>
      <c r="B1459" s="348">
        <v>45629</v>
      </c>
      <c r="C1459" s="340" t="s">
        <v>1823</v>
      </c>
      <c r="D1459" s="340" t="s">
        <v>3251</v>
      </c>
      <c r="E1459" s="338" t="s">
        <v>1580</v>
      </c>
      <c r="F1459" s="338">
        <v>6827</v>
      </c>
      <c r="G1459" s="348">
        <v>45624</v>
      </c>
      <c r="H1459" s="341">
        <v>41742024</v>
      </c>
      <c r="I1459" s="341" t="s">
        <v>1802</v>
      </c>
      <c r="J1459" s="341">
        <v>49940</v>
      </c>
      <c r="K1459" s="341" t="s">
        <v>1704</v>
      </c>
      <c r="L1459" s="341" t="s">
        <v>2984</v>
      </c>
      <c r="M1459" s="342">
        <v>6824408</v>
      </c>
      <c r="N1459" s="332">
        <v>0</v>
      </c>
      <c r="O1459" s="339"/>
      <c r="P1459" s="342">
        <f>+RP_2024[[#This Row],[VALOR INICIAL]]-RP_2024[[#This Row],[VALOR ANULACION]]</f>
        <v>6824408</v>
      </c>
      <c r="Q1459" s="343"/>
      <c r="R1459" s="341">
        <f>VALUE(LEFT(RP_2024[[#This Row],[OBJETO]],3))</f>
        <v>548</v>
      </c>
      <c r="S1459" s="344">
        <f t="shared" si="14"/>
        <v>242</v>
      </c>
      <c r="T1459" s="341" t="str">
        <f>SUBSTITUTE(RP_2024[[#This Row],[CODIGO TIPO]],"-","")</f>
        <v>O232020200991122</v>
      </c>
      <c r="U1459" s="337">
        <v>1905014</v>
      </c>
      <c r="V1459" s="341">
        <f>VALUE(LEFT(RIGHT(RP_2024[[#This Row],[IMPUTACION PRESUPUESTAL]],6),3))</f>
        <v>124</v>
      </c>
      <c r="W1459" s="335" t="s">
        <v>1279</v>
      </c>
      <c r="X1459" s="335">
        <f>VALUE(LEFT(RP_2024[[#This Row],[Actividad]],SEARCH(".",RP_2024[[#This Row],[Actividad]],1)-1))</f>
        <v>42</v>
      </c>
      <c r="Y1459" s="337">
        <f>MONTH(RP_2024[[#This Row],[FECHA RP]])</f>
        <v>12</v>
      </c>
      <c r="Z1459" s="336" t="str">
        <f>IF(RP_2024[[#This Row],[FEC ANULACION]]="","",MONTH(RP_2024[[#This Row],[FEC ANULACION]]))</f>
        <v/>
      </c>
      <c r="AA1459" s="337" t="s">
        <v>1591</v>
      </c>
      <c r="AB1459" s="337" t="s">
        <v>3392</v>
      </c>
      <c r="AC1459" s="337" t="str">
        <f>MID(RP_2024[[#This Row],[Elemento PEP]],11,2)</f>
        <v>13</v>
      </c>
    </row>
    <row r="1460" spans="1:29">
      <c r="A1460" s="338">
        <v>6209</v>
      </c>
      <c r="B1460" s="348">
        <v>45629</v>
      </c>
      <c r="C1460" s="340" t="s">
        <v>1823</v>
      </c>
      <c r="D1460" s="340" t="s">
        <v>3251</v>
      </c>
      <c r="E1460" s="338" t="s">
        <v>1580</v>
      </c>
      <c r="F1460" s="338">
        <v>6827</v>
      </c>
      <c r="G1460" s="348">
        <v>45624</v>
      </c>
      <c r="H1460" s="341">
        <v>41742024</v>
      </c>
      <c r="I1460" s="341" t="s">
        <v>1802</v>
      </c>
      <c r="J1460" s="341">
        <v>49809</v>
      </c>
      <c r="K1460" s="341" t="s">
        <v>1704</v>
      </c>
      <c r="L1460" s="341" t="s">
        <v>1719</v>
      </c>
      <c r="M1460" s="342">
        <v>36917869</v>
      </c>
      <c r="N1460" s="332">
        <v>0</v>
      </c>
      <c r="O1460" s="339"/>
      <c r="P1460" s="342">
        <f>+RP_2024[[#This Row],[VALOR INICIAL]]-RP_2024[[#This Row],[VALOR ANULACION]]</f>
        <v>36917869</v>
      </c>
      <c r="Q1460" s="343"/>
      <c r="R1460" s="341">
        <f>VALUE(LEFT(RP_2024[[#This Row],[OBJETO]],3))</f>
        <v>548</v>
      </c>
      <c r="S1460" s="344">
        <f t="shared" si="14"/>
        <v>242</v>
      </c>
      <c r="T1460" s="341" t="str">
        <f>SUBSTITUTE(RP_2024[[#This Row],[CODIGO TIPO]],"-","")</f>
        <v>O232020200991122</v>
      </c>
      <c r="U1460" s="337">
        <v>1905014</v>
      </c>
      <c r="V1460" s="341">
        <f>VALUE(LEFT(RIGHT(RP_2024[[#This Row],[IMPUTACION PRESUPUESTAL]],6),3))</f>
        <v>124</v>
      </c>
      <c r="W1460" s="335" t="s">
        <v>1279</v>
      </c>
      <c r="X1460" s="335">
        <f>VALUE(LEFT(RP_2024[[#This Row],[Actividad]],SEARCH(".",RP_2024[[#This Row],[Actividad]],1)-1))</f>
        <v>42</v>
      </c>
      <c r="Y1460" s="337">
        <f>MONTH(RP_2024[[#This Row],[FECHA RP]])</f>
        <v>12</v>
      </c>
      <c r="Z1460" s="336" t="str">
        <f>IF(RP_2024[[#This Row],[FEC ANULACION]]="","",MONTH(RP_2024[[#This Row],[FEC ANULACION]]))</f>
        <v/>
      </c>
      <c r="AA1460" s="337" t="s">
        <v>1589</v>
      </c>
      <c r="AB1460" s="337" t="s">
        <v>3392</v>
      </c>
      <c r="AC1460" s="337" t="str">
        <f>MID(RP_2024[[#This Row],[Elemento PEP]],11,2)</f>
        <v>13</v>
      </c>
    </row>
    <row r="1461" spans="1:29">
      <c r="A1461" s="338">
        <v>6209</v>
      </c>
      <c r="B1461" s="348">
        <v>45629</v>
      </c>
      <c r="C1461" s="340" t="s">
        <v>1823</v>
      </c>
      <c r="D1461" s="340" t="s">
        <v>3251</v>
      </c>
      <c r="E1461" s="338" t="s">
        <v>1580</v>
      </c>
      <c r="F1461" s="338">
        <v>6827</v>
      </c>
      <c r="G1461" s="348">
        <v>45624</v>
      </c>
      <c r="H1461" s="341">
        <v>41742024</v>
      </c>
      <c r="I1461" s="341" t="s">
        <v>1802</v>
      </c>
      <c r="J1461" s="341">
        <v>12013</v>
      </c>
      <c r="K1461" s="341" t="s">
        <v>1704</v>
      </c>
      <c r="L1461" s="341" t="s">
        <v>1832</v>
      </c>
      <c r="M1461" s="342">
        <v>193720170</v>
      </c>
      <c r="N1461" s="332">
        <v>0</v>
      </c>
      <c r="O1461" s="339"/>
      <c r="P1461" s="342">
        <f>+RP_2024[[#This Row],[VALOR INICIAL]]-RP_2024[[#This Row],[VALOR ANULACION]]</f>
        <v>193720170</v>
      </c>
      <c r="Q1461" s="343"/>
      <c r="R1461" s="341">
        <f>VALUE(LEFT(RP_2024[[#This Row],[OBJETO]],3))</f>
        <v>548</v>
      </c>
      <c r="S1461" s="344">
        <f t="shared" si="14"/>
        <v>242</v>
      </c>
      <c r="T1461" s="341" t="str">
        <f>SUBSTITUTE(RP_2024[[#This Row],[CODIGO TIPO]],"-","")</f>
        <v>O232020200991122</v>
      </c>
      <c r="U1461" s="337">
        <v>1905014</v>
      </c>
      <c r="V1461" s="341">
        <f>VALUE(LEFT(RIGHT(RP_2024[[#This Row],[IMPUTACION PRESUPUESTAL]],6),3))</f>
        <v>124</v>
      </c>
      <c r="W1461" s="335" t="s">
        <v>1279</v>
      </c>
      <c r="X1461" s="335">
        <f>VALUE(LEFT(RP_2024[[#This Row],[Actividad]],SEARCH(".",RP_2024[[#This Row],[Actividad]],1)-1))</f>
        <v>42</v>
      </c>
      <c r="Y1461" s="337">
        <f>MONTH(RP_2024[[#This Row],[FECHA RP]])</f>
        <v>12</v>
      </c>
      <c r="Z1461" s="336" t="str">
        <f>IF(RP_2024[[#This Row],[FEC ANULACION]]="","",MONTH(RP_2024[[#This Row],[FEC ANULACION]]))</f>
        <v/>
      </c>
      <c r="AA1461" s="337" t="s">
        <v>1589</v>
      </c>
      <c r="AB1461" s="337" t="s">
        <v>3392</v>
      </c>
      <c r="AC1461" s="337" t="str">
        <f>MID(RP_2024[[#This Row],[Elemento PEP]],11,2)</f>
        <v>13</v>
      </c>
    </row>
    <row r="1462" spans="1:29">
      <c r="A1462" s="338">
        <v>6210</v>
      </c>
      <c r="B1462" s="348">
        <v>45629</v>
      </c>
      <c r="C1462" s="340" t="s">
        <v>1859</v>
      </c>
      <c r="D1462" s="340" t="s">
        <v>3251</v>
      </c>
      <c r="E1462" s="338" t="s">
        <v>1580</v>
      </c>
      <c r="F1462" s="338">
        <v>6826</v>
      </c>
      <c r="G1462" s="348">
        <v>45624</v>
      </c>
      <c r="H1462" s="341">
        <v>41742024</v>
      </c>
      <c r="I1462" s="341" t="s">
        <v>1802</v>
      </c>
      <c r="J1462" s="341">
        <v>57002</v>
      </c>
      <c r="K1462" s="341" t="s">
        <v>1704</v>
      </c>
      <c r="L1462" s="341" t="s">
        <v>1705</v>
      </c>
      <c r="M1462" s="342">
        <v>26998016</v>
      </c>
      <c r="N1462" s="332">
        <v>0</v>
      </c>
      <c r="O1462" s="339"/>
      <c r="P1462" s="342">
        <f>+RP_2024[[#This Row],[VALOR INICIAL]]-RP_2024[[#This Row],[VALOR ANULACION]]</f>
        <v>26998016</v>
      </c>
      <c r="Q1462" s="343"/>
      <c r="R1462" s="341">
        <f>VALUE(LEFT(RP_2024[[#This Row],[OBJETO]],3))</f>
        <v>548</v>
      </c>
      <c r="S1462" s="344">
        <f t="shared" si="14"/>
        <v>242</v>
      </c>
      <c r="T1462" s="341" t="str">
        <f>SUBSTITUTE(RP_2024[[#This Row],[CODIGO TIPO]],"-","")</f>
        <v>O232020200991122</v>
      </c>
      <c r="U1462" s="337">
        <v>1905049</v>
      </c>
      <c r="V1462" s="341">
        <f>VALUE(LEFT(RIGHT(RP_2024[[#This Row],[IMPUTACION PRESUPUESTAL]],6),3))</f>
        <v>146</v>
      </c>
      <c r="W1462" s="335" t="s">
        <v>1281</v>
      </c>
      <c r="X1462" s="335">
        <f>VALUE(LEFT(RP_2024[[#This Row],[Actividad]],SEARCH(".",RP_2024[[#This Row],[Actividad]],1)-1))</f>
        <v>43</v>
      </c>
      <c r="Y1462" s="337">
        <f>MONTH(RP_2024[[#This Row],[FECHA RP]])</f>
        <v>12</v>
      </c>
      <c r="Z1462" s="336" t="str">
        <f>IF(RP_2024[[#This Row],[FEC ANULACION]]="","",MONTH(RP_2024[[#This Row],[FEC ANULACION]]))</f>
        <v/>
      </c>
      <c r="AA1462" s="337" t="s">
        <v>1588</v>
      </c>
      <c r="AB1462" s="337" t="s">
        <v>3386</v>
      </c>
      <c r="AC1462" s="337" t="str">
        <f>MID(RP_2024[[#This Row],[Elemento PEP]],11,2)</f>
        <v>13</v>
      </c>
    </row>
    <row r="1463" spans="1:29">
      <c r="A1463" s="338">
        <v>6211</v>
      </c>
      <c r="B1463" s="348">
        <v>45629</v>
      </c>
      <c r="C1463" s="340" t="s">
        <v>1817</v>
      </c>
      <c r="D1463" s="340" t="s">
        <v>3251</v>
      </c>
      <c r="E1463" s="338" t="s">
        <v>1580</v>
      </c>
      <c r="F1463" s="338">
        <v>6830</v>
      </c>
      <c r="G1463" s="348">
        <v>45624</v>
      </c>
      <c r="H1463" s="341">
        <v>41742024</v>
      </c>
      <c r="I1463" s="341" t="s">
        <v>1802</v>
      </c>
      <c r="J1463" s="341">
        <v>57002</v>
      </c>
      <c r="K1463" s="341" t="s">
        <v>1704</v>
      </c>
      <c r="L1463" s="341" t="s">
        <v>1705</v>
      </c>
      <c r="M1463" s="342">
        <v>20403951</v>
      </c>
      <c r="N1463" s="332">
        <v>0</v>
      </c>
      <c r="O1463" s="339"/>
      <c r="P1463" s="342">
        <f>+RP_2024[[#This Row],[VALOR INICIAL]]-RP_2024[[#This Row],[VALOR ANULACION]]</f>
        <v>20403951</v>
      </c>
      <c r="Q1463" s="343"/>
      <c r="R1463" s="341">
        <f>VALUE(LEFT(RP_2024[[#This Row],[OBJETO]],3))</f>
        <v>548</v>
      </c>
      <c r="S1463" s="344">
        <f t="shared" si="14"/>
        <v>242</v>
      </c>
      <c r="T1463" s="341" t="str">
        <f>SUBSTITUTE(RP_2024[[#This Row],[CODIGO TIPO]],"-","")</f>
        <v>O232020200991122</v>
      </c>
      <c r="U1463" s="337">
        <v>1905049</v>
      </c>
      <c r="V1463" s="341">
        <f>VALUE(LEFT(RIGHT(RP_2024[[#This Row],[IMPUTACION PRESUPUESTAL]],6),3))</f>
        <v>148</v>
      </c>
      <c r="W1463" s="335" t="s">
        <v>1274</v>
      </c>
      <c r="X1463" s="335">
        <f>VALUE(LEFT(RP_2024[[#This Row],[Actividad]],SEARCH(".",RP_2024[[#This Row],[Actividad]],1)-1))</f>
        <v>40</v>
      </c>
      <c r="Y1463" s="337">
        <f>MONTH(RP_2024[[#This Row],[FECHA RP]])</f>
        <v>12</v>
      </c>
      <c r="Z1463" s="336" t="str">
        <f>IF(RP_2024[[#This Row],[FEC ANULACION]]="","",MONTH(RP_2024[[#This Row],[FEC ANULACION]]))</f>
        <v/>
      </c>
      <c r="AA1463" s="337" t="s">
        <v>1588</v>
      </c>
      <c r="AB1463" s="337" t="s">
        <v>3386</v>
      </c>
      <c r="AC1463" s="337" t="str">
        <f>MID(RP_2024[[#This Row],[Elemento PEP]],11,2)</f>
        <v>13</v>
      </c>
    </row>
    <row r="1464" spans="1:29">
      <c r="A1464" s="338">
        <v>6212</v>
      </c>
      <c r="B1464" s="348">
        <v>45629</v>
      </c>
      <c r="C1464" s="340" t="s">
        <v>1852</v>
      </c>
      <c r="D1464" s="340" t="s">
        <v>3251</v>
      </c>
      <c r="E1464" s="338" t="s">
        <v>1580</v>
      </c>
      <c r="F1464" s="338">
        <v>6829</v>
      </c>
      <c r="G1464" s="348">
        <v>45624</v>
      </c>
      <c r="H1464" s="341">
        <v>41742024</v>
      </c>
      <c r="I1464" s="341" t="s">
        <v>1802</v>
      </c>
      <c r="J1464" s="341">
        <v>57002</v>
      </c>
      <c r="K1464" s="341" t="s">
        <v>1704</v>
      </c>
      <c r="L1464" s="341" t="s">
        <v>1705</v>
      </c>
      <c r="M1464" s="342">
        <v>549019526</v>
      </c>
      <c r="N1464" s="332">
        <v>0</v>
      </c>
      <c r="O1464" s="339"/>
      <c r="P1464" s="342">
        <f>+RP_2024[[#This Row],[VALOR INICIAL]]-RP_2024[[#This Row],[VALOR ANULACION]]</f>
        <v>549019526</v>
      </c>
      <c r="Q1464" s="343"/>
      <c r="R1464" s="341">
        <f>VALUE(LEFT(RP_2024[[#This Row],[OBJETO]],3))</f>
        <v>548</v>
      </c>
      <c r="S1464" s="344">
        <f t="shared" si="14"/>
        <v>242</v>
      </c>
      <c r="T1464" s="341" t="str">
        <f>SUBSTITUTE(RP_2024[[#This Row],[CODIGO TIPO]],"-","")</f>
        <v>O232020200991122</v>
      </c>
      <c r="U1464" s="337">
        <v>1905014</v>
      </c>
      <c r="V1464" s="341">
        <f>VALUE(LEFT(RIGHT(RP_2024[[#This Row],[IMPUTACION PRESUPUESTAL]],6),3))</f>
        <v>127</v>
      </c>
      <c r="W1464" s="335" t="s">
        <v>1283</v>
      </c>
      <c r="X1464" s="335">
        <f>VALUE(LEFT(RP_2024[[#This Row],[Actividad]],SEARCH(".",RP_2024[[#This Row],[Actividad]],1)-1))</f>
        <v>44</v>
      </c>
      <c r="Y1464" s="337">
        <f>MONTH(RP_2024[[#This Row],[FECHA RP]])</f>
        <v>12</v>
      </c>
      <c r="Z1464" s="336" t="str">
        <f>IF(RP_2024[[#This Row],[FEC ANULACION]]="","",MONTH(RP_2024[[#This Row],[FEC ANULACION]]))</f>
        <v/>
      </c>
      <c r="AA1464" s="337" t="s">
        <v>1588</v>
      </c>
      <c r="AB1464" s="337" t="s">
        <v>3393</v>
      </c>
      <c r="AC1464" s="337" t="str">
        <f>MID(RP_2024[[#This Row],[Elemento PEP]],11,2)</f>
        <v>07</v>
      </c>
    </row>
    <row r="1465" spans="1:29">
      <c r="A1465" s="338">
        <v>6213</v>
      </c>
      <c r="B1465" s="348">
        <v>45629</v>
      </c>
      <c r="C1465" s="340" t="s">
        <v>1862</v>
      </c>
      <c r="D1465" s="340" t="s">
        <v>3251</v>
      </c>
      <c r="E1465" s="338" t="s">
        <v>1580</v>
      </c>
      <c r="F1465" s="338">
        <v>6828</v>
      </c>
      <c r="G1465" s="348">
        <v>45624</v>
      </c>
      <c r="H1465" s="341">
        <v>41742024</v>
      </c>
      <c r="I1465" s="341" t="s">
        <v>1802</v>
      </c>
      <c r="J1465" s="341">
        <v>57002</v>
      </c>
      <c r="K1465" s="341" t="s">
        <v>1704</v>
      </c>
      <c r="L1465" s="341" t="s">
        <v>1705</v>
      </c>
      <c r="M1465" s="342">
        <v>19769861</v>
      </c>
      <c r="N1465" s="332">
        <v>0</v>
      </c>
      <c r="O1465" s="339"/>
      <c r="P1465" s="342">
        <f>+RP_2024[[#This Row],[VALOR INICIAL]]-RP_2024[[#This Row],[VALOR ANULACION]]</f>
        <v>19769861</v>
      </c>
      <c r="Q1465" s="343"/>
      <c r="R1465" s="341">
        <f>VALUE(LEFT(RP_2024[[#This Row],[OBJETO]],3))</f>
        <v>548</v>
      </c>
      <c r="S1465" s="344">
        <f t="shared" si="14"/>
        <v>242</v>
      </c>
      <c r="T1465" s="341" t="str">
        <f>SUBSTITUTE(RP_2024[[#This Row],[CODIGO TIPO]],"-","")</f>
        <v>O232020200991122</v>
      </c>
      <c r="U1465" s="337">
        <v>1905049</v>
      </c>
      <c r="V1465" s="341">
        <f>VALUE(LEFT(RIGHT(RP_2024[[#This Row],[IMPUTACION PRESUPUESTAL]],6),3))</f>
        <v>211</v>
      </c>
      <c r="W1465" s="335" t="s">
        <v>1277</v>
      </c>
      <c r="X1465" s="335">
        <f>VALUE(LEFT(RP_2024[[#This Row],[Actividad]],SEARCH(".",RP_2024[[#This Row],[Actividad]],1)-1))</f>
        <v>41</v>
      </c>
      <c r="Y1465" s="337">
        <f>MONTH(RP_2024[[#This Row],[FECHA RP]])</f>
        <v>12</v>
      </c>
      <c r="Z1465" s="336" t="str">
        <f>IF(RP_2024[[#This Row],[FEC ANULACION]]="","",MONTH(RP_2024[[#This Row],[FEC ANULACION]]))</f>
        <v/>
      </c>
      <c r="AA1465" s="337" t="s">
        <v>1588</v>
      </c>
      <c r="AB1465" s="337" t="s">
        <v>3397</v>
      </c>
      <c r="AC1465" s="337" t="str">
        <f>MID(RP_2024[[#This Row],[Elemento PEP]],11,2)</f>
        <v>09</v>
      </c>
    </row>
    <row r="1466" spans="1:29">
      <c r="A1466" s="338">
        <v>6213</v>
      </c>
      <c r="B1466" s="348">
        <v>45629</v>
      </c>
      <c r="C1466" s="340" t="s">
        <v>1862</v>
      </c>
      <c r="D1466" s="340" t="s">
        <v>3251</v>
      </c>
      <c r="E1466" s="338" t="s">
        <v>1580</v>
      </c>
      <c r="F1466" s="338">
        <v>6828</v>
      </c>
      <c r="G1466" s="348">
        <v>45624</v>
      </c>
      <c r="H1466" s="341">
        <v>41742024</v>
      </c>
      <c r="I1466" s="341" t="s">
        <v>1802</v>
      </c>
      <c r="J1466" s="341">
        <v>57002</v>
      </c>
      <c r="K1466" s="341" t="s">
        <v>1704</v>
      </c>
      <c r="L1466" s="341" t="s">
        <v>1705</v>
      </c>
      <c r="M1466" s="342">
        <v>93920432</v>
      </c>
      <c r="N1466" s="332">
        <v>0</v>
      </c>
      <c r="O1466" s="339"/>
      <c r="P1466" s="342">
        <f>+RP_2024[[#This Row],[VALOR INICIAL]]-RP_2024[[#This Row],[VALOR ANULACION]]</f>
        <v>93920432</v>
      </c>
      <c r="Q1466" s="343"/>
      <c r="R1466" s="341">
        <f>VALUE(LEFT(RP_2024[[#This Row],[OBJETO]],3))</f>
        <v>548</v>
      </c>
      <c r="S1466" s="344">
        <f t="shared" si="14"/>
        <v>242</v>
      </c>
      <c r="T1466" s="341" t="str">
        <f>SUBSTITUTE(RP_2024[[#This Row],[CODIGO TIPO]],"-","")</f>
        <v>O232020200991122</v>
      </c>
      <c r="U1466" s="337">
        <v>1905049</v>
      </c>
      <c r="V1466" s="341">
        <f>VALUE(LEFT(RIGHT(RP_2024[[#This Row],[IMPUTACION PRESUPUESTAL]],6),3))</f>
        <v>211</v>
      </c>
      <c r="W1466" s="335" t="s">
        <v>1278</v>
      </c>
      <c r="X1466" s="335">
        <f>VALUE(LEFT(RP_2024[[#This Row],[Actividad]],SEARCH(".",RP_2024[[#This Row],[Actividad]],1)-1))</f>
        <v>41</v>
      </c>
      <c r="Y1466" s="337">
        <f>MONTH(RP_2024[[#This Row],[FECHA RP]])</f>
        <v>12</v>
      </c>
      <c r="Z1466" s="336" t="str">
        <f>IF(RP_2024[[#This Row],[FEC ANULACION]]="","",MONTH(RP_2024[[#This Row],[FEC ANULACION]]))</f>
        <v/>
      </c>
      <c r="AA1466" s="337" t="s">
        <v>1588</v>
      </c>
      <c r="AB1466" s="337" t="s">
        <v>3397</v>
      </c>
      <c r="AC1466" s="337" t="str">
        <f>MID(RP_2024[[#This Row],[Elemento PEP]],11,2)</f>
        <v>09</v>
      </c>
    </row>
    <row r="1467" spans="1:29">
      <c r="A1467" s="338">
        <v>6214</v>
      </c>
      <c r="B1467" s="348">
        <v>45629</v>
      </c>
      <c r="C1467" s="340" t="s">
        <v>1854</v>
      </c>
      <c r="D1467" s="340" t="s">
        <v>3251</v>
      </c>
      <c r="E1467" s="338" t="s">
        <v>1580</v>
      </c>
      <c r="F1467" s="338">
        <v>6834</v>
      </c>
      <c r="G1467" s="348">
        <v>45624</v>
      </c>
      <c r="H1467" s="341">
        <v>41742024</v>
      </c>
      <c r="I1467" s="341" t="s">
        <v>1802</v>
      </c>
      <c r="J1467" s="341">
        <v>57002</v>
      </c>
      <c r="K1467" s="341" t="s">
        <v>1704</v>
      </c>
      <c r="L1467" s="341" t="s">
        <v>1705</v>
      </c>
      <c r="M1467" s="342">
        <v>224970447</v>
      </c>
      <c r="N1467" s="332">
        <v>0</v>
      </c>
      <c r="O1467" s="339"/>
      <c r="P1467" s="342">
        <f>+RP_2024[[#This Row],[VALOR INICIAL]]-RP_2024[[#This Row],[VALOR ANULACION]]</f>
        <v>224970447</v>
      </c>
      <c r="Q1467" s="343"/>
      <c r="R1467" s="341">
        <f>VALUE(LEFT(RP_2024[[#This Row],[OBJETO]],3))</f>
        <v>548</v>
      </c>
      <c r="S1467" s="344">
        <f t="shared" si="14"/>
        <v>242</v>
      </c>
      <c r="T1467" s="341" t="str">
        <f>SUBSTITUTE(RP_2024[[#This Row],[CODIGO TIPO]],"-","")</f>
        <v>O232020200991122</v>
      </c>
      <c r="U1467" s="337">
        <v>1905049</v>
      </c>
      <c r="V1467" s="341">
        <f>VALUE(LEFT(RIGHT(RP_2024[[#This Row],[IMPUTACION PRESUPUESTAL]],6),3))</f>
        <v>143</v>
      </c>
      <c r="W1467" s="335" t="s">
        <v>1275</v>
      </c>
      <c r="X1467" s="335">
        <f>VALUE(LEFT(RP_2024[[#This Row],[Actividad]],SEARCH(".",RP_2024[[#This Row],[Actividad]],1)-1))</f>
        <v>40</v>
      </c>
      <c r="Y1467" s="337">
        <f>MONTH(RP_2024[[#This Row],[FECHA RP]])</f>
        <v>12</v>
      </c>
      <c r="Z1467" s="336" t="str">
        <f>IF(RP_2024[[#This Row],[FEC ANULACION]]="","",MONTH(RP_2024[[#This Row],[FEC ANULACION]]))</f>
        <v/>
      </c>
      <c r="AA1467" s="337" t="s">
        <v>1588</v>
      </c>
      <c r="AB1467" s="337" t="s">
        <v>3386</v>
      </c>
      <c r="AC1467" s="337" t="str">
        <f>MID(RP_2024[[#This Row],[Elemento PEP]],11,2)</f>
        <v>13</v>
      </c>
    </row>
    <row r="1468" spans="1:29">
      <c r="A1468" s="338">
        <v>6215</v>
      </c>
      <c r="B1468" s="348">
        <v>45629</v>
      </c>
      <c r="C1468" s="340" t="s">
        <v>1805</v>
      </c>
      <c r="D1468" s="340" t="s">
        <v>3251</v>
      </c>
      <c r="E1468" s="338" t="s">
        <v>1580</v>
      </c>
      <c r="F1468" s="338">
        <v>6832</v>
      </c>
      <c r="G1468" s="348">
        <v>45624</v>
      </c>
      <c r="H1468" s="341">
        <v>41742024</v>
      </c>
      <c r="I1468" s="341" t="s">
        <v>1802</v>
      </c>
      <c r="J1468" s="341">
        <v>57002</v>
      </c>
      <c r="K1468" s="341" t="s">
        <v>1704</v>
      </c>
      <c r="L1468" s="341" t="s">
        <v>1705</v>
      </c>
      <c r="M1468" s="342">
        <v>389272966</v>
      </c>
      <c r="N1468" s="332">
        <v>0</v>
      </c>
      <c r="O1468" s="339"/>
      <c r="P1468" s="342">
        <f>+RP_2024[[#This Row],[VALOR INICIAL]]-RP_2024[[#This Row],[VALOR ANULACION]]</f>
        <v>389272966</v>
      </c>
      <c r="Q1468" s="343"/>
      <c r="R1468" s="341">
        <f>VALUE(LEFT(RP_2024[[#This Row],[OBJETO]],3))</f>
        <v>548</v>
      </c>
      <c r="S1468" s="344">
        <f t="shared" si="14"/>
        <v>242</v>
      </c>
      <c r="T1468" s="341" t="str">
        <f>SUBSTITUTE(RP_2024[[#This Row],[CODIGO TIPO]],"-","")</f>
        <v>O232020200991122</v>
      </c>
      <c r="U1468" s="337">
        <v>1905014</v>
      </c>
      <c r="V1468" s="341">
        <f>VALUE(LEFT(RIGHT(RP_2024[[#This Row],[IMPUTACION PRESUPUESTAL]],6),3))</f>
        <v>130</v>
      </c>
      <c r="W1468" s="335" t="s">
        <v>1279</v>
      </c>
      <c r="X1468" s="335">
        <f>VALUE(LEFT(RP_2024[[#This Row],[Actividad]],SEARCH(".",RP_2024[[#This Row],[Actividad]],1)-1))</f>
        <v>42</v>
      </c>
      <c r="Y1468" s="337">
        <f>MONTH(RP_2024[[#This Row],[FECHA RP]])</f>
        <v>12</v>
      </c>
      <c r="Z1468" s="336" t="str">
        <f>IF(RP_2024[[#This Row],[FEC ANULACION]]="","",MONTH(RP_2024[[#This Row],[FEC ANULACION]]))</f>
        <v/>
      </c>
      <c r="AA1468" s="337" t="s">
        <v>1588</v>
      </c>
      <c r="AB1468" s="337" t="s">
        <v>3390</v>
      </c>
      <c r="AC1468" s="337" t="str">
        <f>MID(RP_2024[[#This Row],[Elemento PEP]],11,2)</f>
        <v>08</v>
      </c>
    </row>
    <row r="1469" spans="1:29">
      <c r="A1469" s="338">
        <v>6216</v>
      </c>
      <c r="B1469" s="348">
        <v>45629</v>
      </c>
      <c r="C1469" s="340" t="s">
        <v>1848</v>
      </c>
      <c r="D1469" s="340" t="s">
        <v>3251</v>
      </c>
      <c r="E1469" s="338" t="s">
        <v>1580</v>
      </c>
      <c r="F1469" s="338">
        <v>6836</v>
      </c>
      <c r="G1469" s="348">
        <v>45624</v>
      </c>
      <c r="H1469" s="341">
        <v>41742024</v>
      </c>
      <c r="I1469" s="341" t="s">
        <v>1802</v>
      </c>
      <c r="J1469" s="341">
        <v>57002</v>
      </c>
      <c r="K1469" s="341" t="s">
        <v>1704</v>
      </c>
      <c r="L1469" s="341" t="s">
        <v>1705</v>
      </c>
      <c r="M1469" s="342">
        <v>21037915</v>
      </c>
      <c r="N1469" s="332">
        <v>0</v>
      </c>
      <c r="O1469" s="339"/>
      <c r="P1469" s="342">
        <f>+RP_2024[[#This Row],[VALOR INICIAL]]-RP_2024[[#This Row],[VALOR ANULACION]]</f>
        <v>21037915</v>
      </c>
      <c r="Q1469" s="343"/>
      <c r="R1469" s="341">
        <f>VALUE(LEFT(RP_2024[[#This Row],[OBJETO]],3))</f>
        <v>548</v>
      </c>
      <c r="S1469" s="344">
        <f t="shared" si="14"/>
        <v>242</v>
      </c>
      <c r="T1469" s="341" t="str">
        <f>SUBSTITUTE(RP_2024[[#This Row],[CODIGO TIPO]],"-","")</f>
        <v>O232020200991122</v>
      </c>
      <c r="U1469" s="337">
        <v>1905049</v>
      </c>
      <c r="V1469" s="341">
        <f>VALUE(LEFT(RIGHT(RP_2024[[#This Row],[IMPUTACION PRESUPUESTAL]],6),3))</f>
        <v>133</v>
      </c>
      <c r="W1469" s="335" t="s">
        <v>1271</v>
      </c>
      <c r="X1469" s="335">
        <f>VALUE(LEFT(RP_2024[[#This Row],[Actividad]],SEARCH(".",RP_2024[[#This Row],[Actividad]],1)-1))</f>
        <v>38</v>
      </c>
      <c r="Y1469" s="337">
        <f>MONTH(RP_2024[[#This Row],[FECHA RP]])</f>
        <v>12</v>
      </c>
      <c r="Z1469" s="336" t="str">
        <f>IF(RP_2024[[#This Row],[FEC ANULACION]]="","",MONTH(RP_2024[[#This Row],[FEC ANULACION]]))</f>
        <v/>
      </c>
      <c r="AA1469" s="337" t="s">
        <v>1588</v>
      </c>
      <c r="AB1469" s="337" t="s">
        <v>3386</v>
      </c>
      <c r="AC1469" s="337" t="str">
        <f>MID(RP_2024[[#This Row],[Elemento PEP]],11,2)</f>
        <v>13</v>
      </c>
    </row>
    <row r="1470" spans="1:29">
      <c r="A1470" s="338">
        <v>6216</v>
      </c>
      <c r="B1470" s="348">
        <v>45629</v>
      </c>
      <c r="C1470" s="340" t="s">
        <v>1848</v>
      </c>
      <c r="D1470" s="340" t="s">
        <v>3251</v>
      </c>
      <c r="E1470" s="338" t="s">
        <v>1580</v>
      </c>
      <c r="F1470" s="338">
        <v>6836</v>
      </c>
      <c r="G1470" s="348">
        <v>45624</v>
      </c>
      <c r="H1470" s="341">
        <v>41742024</v>
      </c>
      <c r="I1470" s="341" t="s">
        <v>1802</v>
      </c>
      <c r="J1470" s="341">
        <v>49809</v>
      </c>
      <c r="K1470" s="341" t="s">
        <v>1704</v>
      </c>
      <c r="L1470" s="341" t="s">
        <v>1719</v>
      </c>
      <c r="M1470" s="342">
        <v>426220133</v>
      </c>
      <c r="N1470" s="332">
        <v>0</v>
      </c>
      <c r="O1470" s="339"/>
      <c r="P1470" s="342">
        <f>+RP_2024[[#This Row],[VALOR INICIAL]]-RP_2024[[#This Row],[VALOR ANULACION]]</f>
        <v>426220133</v>
      </c>
      <c r="Q1470" s="343"/>
      <c r="R1470" s="341">
        <f>VALUE(LEFT(RP_2024[[#This Row],[OBJETO]],3))</f>
        <v>548</v>
      </c>
      <c r="S1470" s="344">
        <f t="shared" si="14"/>
        <v>242</v>
      </c>
      <c r="T1470" s="341" t="str">
        <f>SUBSTITUTE(RP_2024[[#This Row],[CODIGO TIPO]],"-","")</f>
        <v>O232020200991122</v>
      </c>
      <c r="U1470" s="337">
        <v>1905049</v>
      </c>
      <c r="V1470" s="341">
        <f>VALUE(LEFT(RIGHT(RP_2024[[#This Row],[IMPUTACION PRESUPUESTAL]],6),3))</f>
        <v>133</v>
      </c>
      <c r="W1470" s="335" t="s">
        <v>1270</v>
      </c>
      <c r="X1470" s="335">
        <f>VALUE(LEFT(RP_2024[[#This Row],[Actividad]],SEARCH(".",RP_2024[[#This Row],[Actividad]],1)-1))</f>
        <v>38</v>
      </c>
      <c r="Y1470" s="337">
        <f>MONTH(RP_2024[[#This Row],[FECHA RP]])</f>
        <v>12</v>
      </c>
      <c r="Z1470" s="336" t="str">
        <f>IF(RP_2024[[#This Row],[FEC ANULACION]]="","",MONTH(RP_2024[[#This Row],[FEC ANULACION]]))</f>
        <v/>
      </c>
      <c r="AA1470" s="337" t="s">
        <v>1589</v>
      </c>
      <c r="AB1470" s="337" t="s">
        <v>3386</v>
      </c>
      <c r="AC1470" s="337" t="str">
        <f>MID(RP_2024[[#This Row],[Elemento PEP]],11,2)</f>
        <v>13</v>
      </c>
    </row>
    <row r="1471" spans="1:29">
      <c r="A1471" s="338">
        <v>6217</v>
      </c>
      <c r="B1471" s="348">
        <v>45629</v>
      </c>
      <c r="C1471" s="340" t="s">
        <v>1839</v>
      </c>
      <c r="D1471" s="340" t="s">
        <v>3251</v>
      </c>
      <c r="E1471" s="338" t="s">
        <v>1580</v>
      </c>
      <c r="F1471" s="338">
        <v>6839</v>
      </c>
      <c r="G1471" s="348">
        <v>45624</v>
      </c>
      <c r="H1471" s="341">
        <v>41742024</v>
      </c>
      <c r="I1471" s="341" t="s">
        <v>1802</v>
      </c>
      <c r="J1471" s="341">
        <v>12013</v>
      </c>
      <c r="K1471" s="341" t="s">
        <v>1704</v>
      </c>
      <c r="L1471" s="341" t="s">
        <v>1832</v>
      </c>
      <c r="M1471" s="342">
        <v>3281968</v>
      </c>
      <c r="N1471" s="332">
        <v>0</v>
      </c>
      <c r="O1471" s="339"/>
      <c r="P1471" s="342">
        <f>+RP_2024[[#This Row],[VALOR INICIAL]]-RP_2024[[#This Row],[VALOR ANULACION]]</f>
        <v>3281968</v>
      </c>
      <c r="Q1471" s="343"/>
      <c r="R1471" s="341">
        <f>VALUE(LEFT(RP_2024[[#This Row],[OBJETO]],3))</f>
        <v>548</v>
      </c>
      <c r="S1471" s="344">
        <f t="shared" si="14"/>
        <v>242</v>
      </c>
      <c r="T1471" s="341" t="str">
        <f>SUBSTITUTE(RP_2024[[#This Row],[CODIGO TIPO]],"-","")</f>
        <v>O232020200991122</v>
      </c>
      <c r="U1471" s="337">
        <v>1905049</v>
      </c>
      <c r="V1471" s="341">
        <f>VALUE(LEFT(RIGHT(RP_2024[[#This Row],[IMPUTACION PRESUPUESTAL]],6),3))</f>
        <v>117</v>
      </c>
      <c r="W1471" s="335" t="s">
        <v>1264</v>
      </c>
      <c r="X1471" s="335">
        <f>VALUE(LEFT(RP_2024[[#This Row],[Actividad]],SEARCH(".",RP_2024[[#This Row],[Actividad]],1)-1))</f>
        <v>35</v>
      </c>
      <c r="Y1471" s="337">
        <f>MONTH(RP_2024[[#This Row],[FECHA RP]])</f>
        <v>12</v>
      </c>
      <c r="Z1471" s="336" t="str">
        <f>IF(RP_2024[[#This Row],[FEC ANULACION]]="","",MONTH(RP_2024[[#This Row],[FEC ANULACION]]))</f>
        <v/>
      </c>
      <c r="AA1471" s="337" t="s">
        <v>1589</v>
      </c>
      <c r="AB1471" s="337" t="s">
        <v>3388</v>
      </c>
      <c r="AC1471" s="337" t="str">
        <f>MID(RP_2024[[#This Row],[Elemento PEP]],11,2)</f>
        <v>03</v>
      </c>
    </row>
    <row r="1472" spans="1:29">
      <c r="A1472" s="338">
        <v>6218</v>
      </c>
      <c r="B1472" s="348">
        <v>45629</v>
      </c>
      <c r="C1472" s="340" t="s">
        <v>1821</v>
      </c>
      <c r="D1472" s="340" t="s">
        <v>3251</v>
      </c>
      <c r="E1472" s="338" t="s">
        <v>1580</v>
      </c>
      <c r="F1472" s="338">
        <v>6838</v>
      </c>
      <c r="G1472" s="348">
        <v>45624</v>
      </c>
      <c r="H1472" s="341">
        <v>41742024</v>
      </c>
      <c r="I1472" s="341" t="s">
        <v>1802</v>
      </c>
      <c r="J1472" s="341">
        <v>57002</v>
      </c>
      <c r="K1472" s="341" t="s">
        <v>1704</v>
      </c>
      <c r="L1472" s="341" t="s">
        <v>1705</v>
      </c>
      <c r="M1472" s="342">
        <v>35877629</v>
      </c>
      <c r="N1472" s="332">
        <v>0</v>
      </c>
      <c r="O1472" s="339"/>
      <c r="P1472" s="342">
        <f>+RP_2024[[#This Row],[VALOR INICIAL]]-RP_2024[[#This Row],[VALOR ANULACION]]</f>
        <v>35877629</v>
      </c>
      <c r="Q1472" s="343"/>
      <c r="R1472" s="341">
        <f>VALUE(LEFT(RP_2024[[#This Row],[OBJETO]],3))</f>
        <v>548</v>
      </c>
      <c r="S1472" s="344">
        <f t="shared" si="14"/>
        <v>242</v>
      </c>
      <c r="T1472" s="341" t="str">
        <f>SUBSTITUTE(RP_2024[[#This Row],[CODIGO TIPO]],"-","")</f>
        <v>O232020200991122</v>
      </c>
      <c r="U1472" s="337">
        <v>1905049</v>
      </c>
      <c r="V1472" s="341">
        <f>VALUE(LEFT(RIGHT(RP_2024[[#This Row],[IMPUTACION PRESUPUESTAL]],6),3))</f>
        <v>119</v>
      </c>
      <c r="W1472" s="335" t="s">
        <v>1272</v>
      </c>
      <c r="X1472" s="335">
        <f>VALUE(LEFT(RP_2024[[#This Row],[Actividad]],SEARCH(".",RP_2024[[#This Row],[Actividad]],1)-1))</f>
        <v>39</v>
      </c>
      <c r="Y1472" s="337">
        <f>MONTH(RP_2024[[#This Row],[FECHA RP]])</f>
        <v>12</v>
      </c>
      <c r="Z1472" s="336" t="str">
        <f>IF(RP_2024[[#This Row],[FEC ANULACION]]="","",MONTH(RP_2024[[#This Row],[FEC ANULACION]]))</f>
        <v/>
      </c>
      <c r="AA1472" s="337" t="s">
        <v>1588</v>
      </c>
      <c r="AB1472" s="337" t="s">
        <v>3388</v>
      </c>
      <c r="AC1472" s="337" t="str">
        <f>MID(RP_2024[[#This Row],[Elemento PEP]],11,2)</f>
        <v>03</v>
      </c>
    </row>
    <row r="1473" spans="1:29">
      <c r="A1473" s="338">
        <v>6219</v>
      </c>
      <c r="B1473" s="348">
        <v>45629</v>
      </c>
      <c r="C1473" s="340" t="s">
        <v>1829</v>
      </c>
      <c r="D1473" s="340" t="s">
        <v>3251</v>
      </c>
      <c r="E1473" s="338" t="s">
        <v>1580</v>
      </c>
      <c r="F1473" s="338">
        <v>6840</v>
      </c>
      <c r="G1473" s="348">
        <v>45624</v>
      </c>
      <c r="H1473" s="341">
        <v>41742024</v>
      </c>
      <c r="I1473" s="341" t="s">
        <v>1802</v>
      </c>
      <c r="J1473" s="341">
        <v>57002</v>
      </c>
      <c r="K1473" s="341" t="s">
        <v>1704</v>
      </c>
      <c r="L1473" s="341" t="s">
        <v>1705</v>
      </c>
      <c r="M1473" s="342">
        <v>9478392</v>
      </c>
      <c r="N1473" s="332">
        <v>0</v>
      </c>
      <c r="O1473" s="339"/>
      <c r="P1473" s="342">
        <f>+RP_2024[[#This Row],[VALOR INICIAL]]-RP_2024[[#This Row],[VALOR ANULACION]]</f>
        <v>9478392</v>
      </c>
      <c r="Q1473" s="343"/>
      <c r="R1473" s="341">
        <f>VALUE(LEFT(RP_2024[[#This Row],[OBJETO]],3))</f>
        <v>548</v>
      </c>
      <c r="S1473" s="344">
        <f t="shared" si="14"/>
        <v>242</v>
      </c>
      <c r="T1473" s="341" t="str">
        <f>SUBSTITUTE(RP_2024[[#This Row],[CODIGO TIPO]],"-","")</f>
        <v>O232020200991122</v>
      </c>
      <c r="U1473" s="337">
        <v>1905049</v>
      </c>
      <c r="V1473" s="341">
        <f>VALUE(LEFT(RIGHT(RP_2024[[#This Row],[IMPUTACION PRESUPUESTAL]],6),3))</f>
        <v>111</v>
      </c>
      <c r="W1473" s="335" t="s">
        <v>1267</v>
      </c>
      <c r="X1473" s="335">
        <f>VALUE(LEFT(RP_2024[[#This Row],[Actividad]],SEARCH(".",RP_2024[[#This Row],[Actividad]],1)-1))</f>
        <v>36</v>
      </c>
      <c r="Y1473" s="337">
        <f>MONTH(RP_2024[[#This Row],[FECHA RP]])</f>
        <v>12</v>
      </c>
      <c r="Z1473" s="336" t="str">
        <f>IF(RP_2024[[#This Row],[FEC ANULACION]]="","",MONTH(RP_2024[[#This Row],[FEC ANULACION]]))</f>
        <v/>
      </c>
      <c r="AA1473" s="337" t="s">
        <v>1588</v>
      </c>
      <c r="AB1473" s="337" t="s">
        <v>3388</v>
      </c>
      <c r="AC1473" s="337" t="str">
        <f>MID(RP_2024[[#This Row],[Elemento PEP]],11,2)</f>
        <v>03</v>
      </c>
    </row>
    <row r="1474" spans="1:29">
      <c r="A1474" s="338">
        <v>6221</v>
      </c>
      <c r="B1474" s="348">
        <v>45629</v>
      </c>
      <c r="C1474" s="340" t="s">
        <v>1815</v>
      </c>
      <c r="D1474" s="340" t="s">
        <v>3251</v>
      </c>
      <c r="E1474" s="338" t="s">
        <v>1580</v>
      </c>
      <c r="F1474" s="338">
        <v>6732</v>
      </c>
      <c r="G1474" s="348">
        <v>45624</v>
      </c>
      <c r="H1474" s="341">
        <v>41742024</v>
      </c>
      <c r="I1474" s="341" t="s">
        <v>1802</v>
      </c>
      <c r="J1474" s="341">
        <v>57002</v>
      </c>
      <c r="K1474" s="341" t="s">
        <v>1704</v>
      </c>
      <c r="L1474" s="341" t="s">
        <v>1705</v>
      </c>
      <c r="M1474" s="342">
        <v>30907584</v>
      </c>
      <c r="N1474" s="332">
        <v>0</v>
      </c>
      <c r="O1474" s="339"/>
      <c r="P1474" s="342">
        <f>+RP_2024[[#This Row],[VALOR INICIAL]]-RP_2024[[#This Row],[VALOR ANULACION]]</f>
        <v>30907584</v>
      </c>
      <c r="Q1474" s="343"/>
      <c r="R1474" s="341">
        <f>VALUE(LEFT(RP_2024[[#This Row],[OBJETO]],3))</f>
        <v>548</v>
      </c>
      <c r="S1474" s="344">
        <f t="shared" si="14"/>
        <v>242</v>
      </c>
      <c r="T1474" s="341" t="str">
        <f>SUBSTITUTE(RP_2024[[#This Row],[CODIGO TIPO]],"-","")</f>
        <v>O232020200991122</v>
      </c>
      <c r="U1474" s="337">
        <v>1905054</v>
      </c>
      <c r="V1474" s="341">
        <f>VALUE(LEFT(RIGHT(RP_2024[[#This Row],[IMPUTACION PRESUPUESTAL]],6),3))</f>
        <v>237</v>
      </c>
      <c r="W1474" s="335" t="s">
        <v>47</v>
      </c>
      <c r="X1474" s="335">
        <f>VALUE(LEFT(RP_2024[[#This Row],[Actividad]],SEARCH(".",RP_2024[[#This Row],[Actividad]],1)-1))</f>
        <v>4</v>
      </c>
      <c r="Y1474" s="337">
        <f>MONTH(RP_2024[[#This Row],[FECHA RP]])</f>
        <v>12</v>
      </c>
      <c r="Z1474" s="336" t="str">
        <f>IF(RP_2024[[#This Row],[FEC ANULACION]]="","",MONTH(RP_2024[[#This Row],[FEC ANULACION]]))</f>
        <v/>
      </c>
      <c r="AA1474" s="337" t="s">
        <v>1588</v>
      </c>
      <c r="AB1474" s="337" t="s">
        <v>3394</v>
      </c>
      <c r="AC1474" s="337" t="str">
        <f>MID(RP_2024[[#This Row],[Elemento PEP]],11,2)</f>
        <v>13</v>
      </c>
    </row>
    <row r="1475" spans="1:29">
      <c r="A1475" s="338">
        <v>6224</v>
      </c>
      <c r="B1475" s="348">
        <v>45629</v>
      </c>
      <c r="C1475" s="340" t="s">
        <v>1768</v>
      </c>
      <c r="D1475" s="340" t="s">
        <v>3252</v>
      </c>
      <c r="E1475" s="338" t="s">
        <v>1583</v>
      </c>
      <c r="F1475" s="338">
        <v>6692</v>
      </c>
      <c r="G1475" s="348">
        <v>45623</v>
      </c>
      <c r="H1475" s="341">
        <v>41762024</v>
      </c>
      <c r="I1475" s="341" t="s">
        <v>1756</v>
      </c>
      <c r="J1475" s="341">
        <v>57002</v>
      </c>
      <c r="K1475" s="341" t="s">
        <v>1704</v>
      </c>
      <c r="L1475" s="341" t="s">
        <v>1705</v>
      </c>
      <c r="M1475" s="342">
        <v>6088758</v>
      </c>
      <c r="N1475" s="332">
        <v>0</v>
      </c>
      <c r="O1475" s="339"/>
      <c r="P1475" s="342">
        <f>+RP_2024[[#This Row],[VALOR INICIAL]]-RP_2024[[#This Row],[VALOR ANULACION]]</f>
        <v>6088758</v>
      </c>
      <c r="Q1475" s="343"/>
      <c r="R1475" s="341">
        <f>VALUE(LEFT(RP_2024[[#This Row],[OBJETO]],3))</f>
        <v>546</v>
      </c>
      <c r="S1475" s="344">
        <f t="shared" si="14"/>
        <v>242</v>
      </c>
      <c r="T1475" s="341" t="str">
        <f>SUBSTITUTE(RP_2024[[#This Row],[CODIGO TIPO]],"-","")</f>
        <v>O232020200991122</v>
      </c>
      <c r="U1475" s="337">
        <v>1905014</v>
      </c>
      <c r="V1475" s="341">
        <f>VALUE(LEFT(RIGHT(RP_2024[[#This Row],[IMPUTACION PRESUPUESTAL]],6),3))</f>
        <v>235</v>
      </c>
      <c r="W1475" s="335" t="s">
        <v>1240</v>
      </c>
      <c r="X1475" s="335">
        <f>VALUE(LEFT(RP_2024[[#This Row],[Actividad]],SEARCH(".",RP_2024[[#This Row],[Actividad]],1)-1))</f>
        <v>14</v>
      </c>
      <c r="Y1475" s="337">
        <f>MONTH(RP_2024[[#This Row],[FECHA RP]])</f>
        <v>12</v>
      </c>
      <c r="Z1475" s="336" t="str">
        <f>IF(RP_2024[[#This Row],[FEC ANULACION]]="","",MONTH(RP_2024[[#This Row],[FEC ANULACION]]))</f>
        <v/>
      </c>
      <c r="AA1475" s="337" t="s">
        <v>1588</v>
      </c>
      <c r="AB1475" s="337" t="s">
        <v>3392</v>
      </c>
      <c r="AC1475" s="337" t="str">
        <f>MID(RP_2024[[#This Row],[Elemento PEP]],11,2)</f>
        <v>13</v>
      </c>
    </row>
    <row r="1476" spans="1:29">
      <c r="A1476" s="338">
        <v>6225</v>
      </c>
      <c r="B1476" s="348">
        <v>45629</v>
      </c>
      <c r="C1476" s="340" t="s">
        <v>1761</v>
      </c>
      <c r="D1476" s="340" t="s">
        <v>3252</v>
      </c>
      <c r="E1476" s="338" t="s">
        <v>1583</v>
      </c>
      <c r="F1476" s="338">
        <v>6693</v>
      </c>
      <c r="G1476" s="348">
        <v>45623</v>
      </c>
      <c r="H1476" s="341">
        <v>41762024</v>
      </c>
      <c r="I1476" s="341" t="s">
        <v>1756</v>
      </c>
      <c r="J1476" s="341">
        <v>57002</v>
      </c>
      <c r="K1476" s="341" t="s">
        <v>1704</v>
      </c>
      <c r="L1476" s="341" t="s">
        <v>1705</v>
      </c>
      <c r="M1476" s="342">
        <v>30907805</v>
      </c>
      <c r="N1476" s="332">
        <v>0</v>
      </c>
      <c r="O1476" s="339"/>
      <c r="P1476" s="342">
        <f>+RP_2024[[#This Row],[VALOR INICIAL]]-RP_2024[[#This Row],[VALOR ANULACION]]</f>
        <v>30907805</v>
      </c>
      <c r="Q1476" s="343"/>
      <c r="R1476" s="341">
        <f>VALUE(LEFT(RP_2024[[#This Row],[OBJETO]],3))</f>
        <v>546</v>
      </c>
      <c r="S1476" s="344">
        <f t="shared" si="14"/>
        <v>242</v>
      </c>
      <c r="T1476" s="341" t="str">
        <f>SUBSTITUTE(RP_2024[[#This Row],[CODIGO TIPO]],"-","")</f>
        <v>O232020200991122</v>
      </c>
      <c r="U1476" s="337">
        <v>1905014</v>
      </c>
      <c r="V1476" s="341">
        <f>VALUE(LEFT(RIGHT(RP_2024[[#This Row],[IMPUTACION PRESUPUESTAL]],6),3))</f>
        <v>234</v>
      </c>
      <c r="W1476" s="335" t="s">
        <v>1239</v>
      </c>
      <c r="X1476" s="335">
        <f>VALUE(LEFT(RP_2024[[#This Row],[Actividad]],SEARCH(".",RP_2024[[#This Row],[Actividad]],1)-1))</f>
        <v>13</v>
      </c>
      <c r="Y1476" s="337">
        <f>MONTH(RP_2024[[#This Row],[FECHA RP]])</f>
        <v>12</v>
      </c>
      <c r="Z1476" s="336" t="str">
        <f>IF(RP_2024[[#This Row],[FEC ANULACION]]="","",MONTH(RP_2024[[#This Row],[FEC ANULACION]]))</f>
        <v/>
      </c>
      <c r="AA1476" s="337" t="s">
        <v>1588</v>
      </c>
      <c r="AB1476" s="337" t="s">
        <v>3392</v>
      </c>
      <c r="AC1476" s="337" t="str">
        <f>MID(RP_2024[[#This Row],[Elemento PEP]],11,2)</f>
        <v>13</v>
      </c>
    </row>
    <row r="1477" spans="1:29">
      <c r="A1477" s="338">
        <v>6226</v>
      </c>
      <c r="B1477" s="348">
        <v>45629</v>
      </c>
      <c r="C1477" s="340" t="s">
        <v>1767</v>
      </c>
      <c r="D1477" s="340" t="s">
        <v>3252</v>
      </c>
      <c r="E1477" s="338" t="s">
        <v>1583</v>
      </c>
      <c r="F1477" s="338">
        <v>6695</v>
      </c>
      <c r="G1477" s="348">
        <v>45623</v>
      </c>
      <c r="H1477" s="341">
        <v>41762024</v>
      </c>
      <c r="I1477" s="341" t="s">
        <v>1756</v>
      </c>
      <c r="J1477" s="341">
        <v>57002</v>
      </c>
      <c r="K1477" s="341" t="s">
        <v>1704</v>
      </c>
      <c r="L1477" s="341" t="s">
        <v>1705</v>
      </c>
      <c r="M1477" s="342">
        <v>42448386</v>
      </c>
      <c r="N1477" s="332">
        <v>0</v>
      </c>
      <c r="O1477" s="339"/>
      <c r="P1477" s="342">
        <f>+RP_2024[[#This Row],[VALOR INICIAL]]-RP_2024[[#This Row],[VALOR ANULACION]]</f>
        <v>42448386</v>
      </c>
      <c r="Q1477" s="343"/>
      <c r="R1477" s="341">
        <f>VALUE(LEFT(RP_2024[[#This Row],[OBJETO]],3))</f>
        <v>546</v>
      </c>
      <c r="S1477" s="344">
        <f t="shared" si="14"/>
        <v>242</v>
      </c>
      <c r="T1477" s="341" t="str">
        <f>SUBSTITUTE(RP_2024[[#This Row],[CODIGO TIPO]],"-","")</f>
        <v>O232020200991122</v>
      </c>
      <c r="U1477" s="337">
        <v>1905014</v>
      </c>
      <c r="V1477" s="341">
        <f>VALUE(LEFT(RIGHT(RP_2024[[#This Row],[IMPUTACION PRESUPUESTAL]],6),3))</f>
        <v>3</v>
      </c>
      <c r="W1477" s="335" t="s">
        <v>815</v>
      </c>
      <c r="X1477" s="335">
        <f>VALUE(LEFT(RP_2024[[#This Row],[Actividad]],SEARCH(".",RP_2024[[#This Row],[Actividad]],1)-1))</f>
        <v>10</v>
      </c>
      <c r="Y1477" s="337">
        <f>MONTH(RP_2024[[#This Row],[FECHA RP]])</f>
        <v>12</v>
      </c>
      <c r="Z1477" s="336" t="str">
        <f>IF(RP_2024[[#This Row],[FEC ANULACION]]="","",MONTH(RP_2024[[#This Row],[FEC ANULACION]]))</f>
        <v/>
      </c>
      <c r="AA1477" s="337" t="s">
        <v>1588</v>
      </c>
      <c r="AB1477" s="337" t="s">
        <v>3392</v>
      </c>
      <c r="AC1477" s="337" t="str">
        <f>MID(RP_2024[[#This Row],[Elemento PEP]],11,2)</f>
        <v>13</v>
      </c>
    </row>
    <row r="1478" spans="1:29">
      <c r="A1478" s="338">
        <v>6227</v>
      </c>
      <c r="B1478" s="348">
        <v>45629</v>
      </c>
      <c r="C1478" s="340" t="s">
        <v>1763</v>
      </c>
      <c r="D1478" s="340" t="s">
        <v>3252</v>
      </c>
      <c r="E1478" s="338" t="s">
        <v>1583</v>
      </c>
      <c r="F1478" s="338">
        <v>6696</v>
      </c>
      <c r="G1478" s="348">
        <v>45623</v>
      </c>
      <c r="H1478" s="341">
        <v>41762024</v>
      </c>
      <c r="I1478" s="341" t="s">
        <v>1756</v>
      </c>
      <c r="J1478" s="341">
        <v>57002</v>
      </c>
      <c r="K1478" s="341" t="s">
        <v>1704</v>
      </c>
      <c r="L1478" s="341" t="s">
        <v>1705</v>
      </c>
      <c r="M1478" s="342">
        <v>13995098</v>
      </c>
      <c r="N1478" s="332">
        <v>0</v>
      </c>
      <c r="O1478" s="339"/>
      <c r="P1478" s="342">
        <f>+RP_2024[[#This Row],[VALOR INICIAL]]-RP_2024[[#This Row],[VALOR ANULACION]]</f>
        <v>13995098</v>
      </c>
      <c r="Q1478" s="343"/>
      <c r="R1478" s="341">
        <f>VALUE(LEFT(RP_2024[[#This Row],[OBJETO]],3))</f>
        <v>546</v>
      </c>
      <c r="S1478" s="344">
        <f t="shared" si="14"/>
        <v>242</v>
      </c>
      <c r="T1478" s="341" t="str">
        <f>SUBSTITUTE(RP_2024[[#This Row],[CODIGO TIPO]],"-","")</f>
        <v>O232020200991122</v>
      </c>
      <c r="U1478" s="337">
        <v>1905014</v>
      </c>
      <c r="V1478" s="341">
        <f>VALUE(LEFT(RIGHT(RP_2024[[#This Row],[IMPUTACION PRESUPUESTAL]],6),3))</f>
        <v>232</v>
      </c>
      <c r="W1478" s="335" t="s">
        <v>1237</v>
      </c>
      <c r="X1478" s="335">
        <f>VALUE(LEFT(RP_2024[[#This Row],[Actividad]],SEARCH(".",RP_2024[[#This Row],[Actividad]],1)-1))</f>
        <v>11</v>
      </c>
      <c r="Y1478" s="337">
        <f>MONTH(RP_2024[[#This Row],[FECHA RP]])</f>
        <v>12</v>
      </c>
      <c r="Z1478" s="336" t="str">
        <f>IF(RP_2024[[#This Row],[FEC ANULACION]]="","",MONTH(RP_2024[[#This Row],[FEC ANULACION]]))</f>
        <v/>
      </c>
      <c r="AA1478" s="337" t="s">
        <v>1588</v>
      </c>
      <c r="AB1478" s="337" t="s">
        <v>3393</v>
      </c>
      <c r="AC1478" s="337" t="str">
        <f>MID(RP_2024[[#This Row],[Elemento PEP]],11,2)</f>
        <v>07</v>
      </c>
    </row>
    <row r="1479" spans="1:29">
      <c r="A1479" s="338">
        <v>6228</v>
      </c>
      <c r="B1479" s="348">
        <v>45629</v>
      </c>
      <c r="C1479" s="340" t="s">
        <v>1766</v>
      </c>
      <c r="D1479" s="340" t="s">
        <v>3252</v>
      </c>
      <c r="E1479" s="338" t="s">
        <v>1583</v>
      </c>
      <c r="F1479" s="338">
        <v>6694</v>
      </c>
      <c r="G1479" s="348">
        <v>45623</v>
      </c>
      <c r="H1479" s="341">
        <v>41762024</v>
      </c>
      <c r="I1479" s="341" t="s">
        <v>1756</v>
      </c>
      <c r="J1479" s="341">
        <v>57002</v>
      </c>
      <c r="K1479" s="341" t="s">
        <v>1704</v>
      </c>
      <c r="L1479" s="341" t="s">
        <v>1705</v>
      </c>
      <c r="M1479" s="342">
        <v>29951754</v>
      </c>
      <c r="N1479" s="332">
        <v>0</v>
      </c>
      <c r="O1479" s="339"/>
      <c r="P1479" s="342">
        <f>+RP_2024[[#This Row],[VALOR INICIAL]]-RP_2024[[#This Row],[VALOR ANULACION]]</f>
        <v>29951754</v>
      </c>
      <c r="Q1479" s="343"/>
      <c r="R1479" s="341">
        <f>VALUE(LEFT(RP_2024[[#This Row],[OBJETO]],3))</f>
        <v>546</v>
      </c>
      <c r="S1479" s="344">
        <f t="shared" si="14"/>
        <v>242</v>
      </c>
      <c r="T1479" s="341" t="str">
        <f>SUBSTITUTE(RP_2024[[#This Row],[CODIGO TIPO]],"-","")</f>
        <v>O232020200991122</v>
      </c>
      <c r="U1479" s="337">
        <v>1905014</v>
      </c>
      <c r="V1479" s="341">
        <f>VALUE(LEFT(RIGHT(RP_2024[[#This Row],[IMPUTACION PRESUPUESTAL]],6),3))</f>
        <v>233</v>
      </c>
      <c r="W1479" s="335" t="s">
        <v>1238</v>
      </c>
      <c r="X1479" s="335">
        <f>VALUE(LEFT(RP_2024[[#This Row],[Actividad]],SEARCH(".",RP_2024[[#This Row],[Actividad]],1)-1))</f>
        <v>12</v>
      </c>
      <c r="Y1479" s="337">
        <f>MONTH(RP_2024[[#This Row],[FECHA RP]])</f>
        <v>12</v>
      </c>
      <c r="Z1479" s="336" t="str">
        <f>IF(RP_2024[[#This Row],[FEC ANULACION]]="","",MONTH(RP_2024[[#This Row],[FEC ANULACION]]))</f>
        <v/>
      </c>
      <c r="AA1479" s="337" t="s">
        <v>1588</v>
      </c>
      <c r="AB1479" s="337" t="s">
        <v>3392</v>
      </c>
      <c r="AC1479" s="337" t="str">
        <f>MID(RP_2024[[#This Row],[Elemento PEP]],11,2)</f>
        <v>13</v>
      </c>
    </row>
    <row r="1480" spans="1:29">
      <c r="A1480" s="338">
        <v>6229</v>
      </c>
      <c r="B1480" s="348">
        <v>45629</v>
      </c>
      <c r="C1480" s="340" t="s">
        <v>1765</v>
      </c>
      <c r="D1480" s="340" t="s">
        <v>3252</v>
      </c>
      <c r="E1480" s="338" t="s">
        <v>1583</v>
      </c>
      <c r="F1480" s="338">
        <v>6697</v>
      </c>
      <c r="G1480" s="348">
        <v>45623</v>
      </c>
      <c r="H1480" s="341">
        <v>41762024</v>
      </c>
      <c r="I1480" s="341" t="s">
        <v>1756</v>
      </c>
      <c r="J1480" s="341">
        <v>57002</v>
      </c>
      <c r="K1480" s="341" t="s">
        <v>1704</v>
      </c>
      <c r="L1480" s="341" t="s">
        <v>1705</v>
      </c>
      <c r="M1480" s="342">
        <v>42011549</v>
      </c>
      <c r="N1480" s="332">
        <v>0</v>
      </c>
      <c r="O1480" s="339"/>
      <c r="P1480" s="342">
        <f>+RP_2024[[#This Row],[VALOR INICIAL]]-RP_2024[[#This Row],[VALOR ANULACION]]</f>
        <v>42011549</v>
      </c>
      <c r="Q1480" s="343"/>
      <c r="R1480" s="341">
        <f>VALUE(LEFT(RP_2024[[#This Row],[OBJETO]],3))</f>
        <v>546</v>
      </c>
      <c r="S1480" s="344">
        <f t="shared" si="14"/>
        <v>242</v>
      </c>
      <c r="T1480" s="341" t="str">
        <f>SUBSTITUTE(RP_2024[[#This Row],[CODIGO TIPO]],"-","")</f>
        <v>O232020200991122</v>
      </c>
      <c r="U1480" s="337">
        <v>1905014</v>
      </c>
      <c r="V1480" s="341">
        <f>VALUE(LEFT(RIGHT(RP_2024[[#This Row],[IMPUTACION PRESUPUESTAL]],6),3))</f>
        <v>1</v>
      </c>
      <c r="W1480" s="335" t="s">
        <v>810</v>
      </c>
      <c r="X1480" s="335">
        <f>VALUE(LEFT(RP_2024[[#This Row],[Actividad]],SEARCH(".",RP_2024[[#This Row],[Actividad]],1)-1))</f>
        <v>10</v>
      </c>
      <c r="Y1480" s="337">
        <f>MONTH(RP_2024[[#This Row],[FECHA RP]])</f>
        <v>12</v>
      </c>
      <c r="Z1480" s="336" t="str">
        <f>IF(RP_2024[[#This Row],[FEC ANULACION]]="","",MONTH(RP_2024[[#This Row],[FEC ANULACION]]))</f>
        <v/>
      </c>
      <c r="AA1480" s="337" t="s">
        <v>1588</v>
      </c>
      <c r="AB1480" s="337" t="s">
        <v>3392</v>
      </c>
      <c r="AC1480" s="337" t="str">
        <f>MID(RP_2024[[#This Row],[Elemento PEP]],11,2)</f>
        <v>13</v>
      </c>
    </row>
    <row r="1481" spans="1:29">
      <c r="A1481" s="338">
        <v>6230</v>
      </c>
      <c r="B1481" s="348">
        <v>45629</v>
      </c>
      <c r="C1481" s="340" t="s">
        <v>1770</v>
      </c>
      <c r="D1481" s="340" t="s">
        <v>3252</v>
      </c>
      <c r="E1481" s="338" t="s">
        <v>1583</v>
      </c>
      <c r="F1481" s="338">
        <v>6700</v>
      </c>
      <c r="G1481" s="348">
        <v>45624</v>
      </c>
      <c r="H1481" s="341">
        <v>41762024</v>
      </c>
      <c r="I1481" s="341" t="s">
        <v>1756</v>
      </c>
      <c r="J1481" s="341">
        <v>57002</v>
      </c>
      <c r="K1481" s="341" t="s">
        <v>1704</v>
      </c>
      <c r="L1481" s="341" t="s">
        <v>1705</v>
      </c>
      <c r="M1481" s="342">
        <v>8820525</v>
      </c>
      <c r="N1481" s="332">
        <v>0</v>
      </c>
      <c r="O1481" s="339"/>
      <c r="P1481" s="342">
        <f>+RP_2024[[#This Row],[VALOR INICIAL]]-RP_2024[[#This Row],[VALOR ANULACION]]</f>
        <v>8820525</v>
      </c>
      <c r="Q1481" s="343"/>
      <c r="R1481" s="341">
        <f>VALUE(LEFT(RP_2024[[#This Row],[OBJETO]],3))</f>
        <v>546</v>
      </c>
      <c r="S1481" s="344">
        <f t="shared" si="14"/>
        <v>242</v>
      </c>
      <c r="T1481" s="341" t="str">
        <f>SUBSTITUTE(RP_2024[[#This Row],[CODIGO TIPO]],"-","")</f>
        <v>O232020200991122</v>
      </c>
      <c r="U1481" s="337">
        <v>1905014</v>
      </c>
      <c r="V1481" s="341">
        <f>VALUE(LEFT(RIGHT(RP_2024[[#This Row],[IMPUTACION PRESUPUESTAL]],6),3))</f>
        <v>125</v>
      </c>
      <c r="W1481" s="335" t="s">
        <v>51</v>
      </c>
      <c r="X1481" s="335">
        <f>VALUE(LEFT(RP_2024[[#This Row],[Actividad]],SEARCH(".",RP_2024[[#This Row],[Actividad]],1)-1))</f>
        <v>7</v>
      </c>
      <c r="Y1481" s="337">
        <f>MONTH(RP_2024[[#This Row],[FECHA RP]])</f>
        <v>12</v>
      </c>
      <c r="Z1481" s="336" t="str">
        <f>IF(RP_2024[[#This Row],[FEC ANULACION]]="","",MONTH(RP_2024[[#This Row],[FEC ANULACION]]))</f>
        <v/>
      </c>
      <c r="AA1481" s="337" t="s">
        <v>1588</v>
      </c>
      <c r="AB1481" s="337" t="s">
        <v>3392</v>
      </c>
      <c r="AC1481" s="337" t="str">
        <f>MID(RP_2024[[#This Row],[Elemento PEP]],11,2)</f>
        <v>13</v>
      </c>
    </row>
    <row r="1482" spans="1:29">
      <c r="A1482" s="338">
        <v>6231</v>
      </c>
      <c r="B1482" s="348">
        <v>45629</v>
      </c>
      <c r="C1482" s="340" t="s">
        <v>2988</v>
      </c>
      <c r="D1482" s="340" t="s">
        <v>3252</v>
      </c>
      <c r="E1482" s="338" t="s">
        <v>1583</v>
      </c>
      <c r="F1482" s="338">
        <v>6699</v>
      </c>
      <c r="G1482" s="348">
        <v>45623</v>
      </c>
      <c r="H1482" s="341">
        <v>41762024</v>
      </c>
      <c r="I1482" s="341" t="s">
        <v>1756</v>
      </c>
      <c r="J1482" s="341">
        <v>49940</v>
      </c>
      <c r="K1482" s="341" t="s">
        <v>1704</v>
      </c>
      <c r="L1482" s="341" t="s">
        <v>2984</v>
      </c>
      <c r="M1482" s="342">
        <v>7807783</v>
      </c>
      <c r="N1482" s="332">
        <v>0</v>
      </c>
      <c r="O1482" s="339"/>
      <c r="P1482" s="342">
        <f>+RP_2024[[#This Row],[VALOR INICIAL]]-RP_2024[[#This Row],[VALOR ANULACION]]</f>
        <v>7807783</v>
      </c>
      <c r="Q1482" s="343"/>
      <c r="R1482" s="341">
        <f>VALUE(LEFT(RP_2024[[#This Row],[OBJETO]],3))</f>
        <v>546</v>
      </c>
      <c r="S1482" s="344">
        <f t="shared" si="14"/>
        <v>242</v>
      </c>
      <c r="T1482" s="341" t="str">
        <f>SUBSTITUTE(RP_2024[[#This Row],[CODIGO TIPO]],"-","")</f>
        <v>O232020200991122</v>
      </c>
      <c r="U1482" s="337">
        <v>1905014</v>
      </c>
      <c r="V1482" s="341">
        <f>VALUE(LEFT(RIGHT(RP_2024[[#This Row],[IMPUTACION PRESUPUESTAL]],6),3))</f>
        <v>228</v>
      </c>
      <c r="W1482" s="335" t="s">
        <v>52</v>
      </c>
      <c r="X1482" s="335">
        <f>VALUE(LEFT(RP_2024[[#This Row],[Actividad]],SEARCH(".",RP_2024[[#This Row],[Actividad]],1)-1))</f>
        <v>8</v>
      </c>
      <c r="Y1482" s="337">
        <f>MONTH(RP_2024[[#This Row],[FECHA RP]])</f>
        <v>12</v>
      </c>
      <c r="Z1482" s="336" t="str">
        <f>IF(RP_2024[[#This Row],[FEC ANULACION]]="","",MONTH(RP_2024[[#This Row],[FEC ANULACION]]))</f>
        <v/>
      </c>
      <c r="AA1482" s="337" t="s">
        <v>1591</v>
      </c>
      <c r="AB1482" s="337" t="s">
        <v>3392</v>
      </c>
      <c r="AC1482" s="337" t="str">
        <f>MID(RP_2024[[#This Row],[Elemento PEP]],11,2)</f>
        <v>13</v>
      </c>
    </row>
    <row r="1483" spans="1:29">
      <c r="A1483" s="338">
        <v>6232</v>
      </c>
      <c r="B1483" s="348">
        <v>45629</v>
      </c>
      <c r="C1483" s="340" t="s">
        <v>1789</v>
      </c>
      <c r="D1483" s="340" t="s">
        <v>3252</v>
      </c>
      <c r="E1483" s="338" t="s">
        <v>1583</v>
      </c>
      <c r="F1483" s="338">
        <v>6698</v>
      </c>
      <c r="G1483" s="348">
        <v>45623</v>
      </c>
      <c r="H1483" s="341">
        <v>41762024</v>
      </c>
      <c r="I1483" s="341" t="s">
        <v>1756</v>
      </c>
      <c r="J1483" s="341">
        <v>57002</v>
      </c>
      <c r="K1483" s="341" t="s">
        <v>1704</v>
      </c>
      <c r="L1483" s="341" t="s">
        <v>1705</v>
      </c>
      <c r="M1483" s="342">
        <v>70013459</v>
      </c>
      <c r="N1483" s="332">
        <v>0</v>
      </c>
      <c r="O1483" s="339"/>
      <c r="P1483" s="342">
        <f>+RP_2024[[#This Row],[VALOR INICIAL]]-RP_2024[[#This Row],[VALOR ANULACION]]</f>
        <v>70013459</v>
      </c>
      <c r="Q1483" s="343"/>
      <c r="R1483" s="341">
        <f>VALUE(LEFT(RP_2024[[#This Row],[OBJETO]],3))</f>
        <v>546</v>
      </c>
      <c r="S1483" s="344">
        <f t="shared" si="14"/>
        <v>242</v>
      </c>
      <c r="T1483" s="341" t="str">
        <f>SUBSTITUTE(RP_2024[[#This Row],[CODIGO TIPO]],"-","")</f>
        <v>O232020200991122</v>
      </c>
      <c r="U1483" s="337">
        <v>1905014</v>
      </c>
      <c r="V1483" s="341">
        <f>VALUE(LEFT(RIGHT(RP_2024[[#This Row],[IMPUTACION PRESUPUESTAL]],6),3))</f>
        <v>158</v>
      </c>
      <c r="W1483" s="335" t="s">
        <v>53</v>
      </c>
      <c r="X1483" s="335">
        <f>VALUE(LEFT(RP_2024[[#This Row],[Actividad]],SEARCH(".",RP_2024[[#This Row],[Actividad]],1)-1))</f>
        <v>9</v>
      </c>
      <c r="Y1483" s="337">
        <f>MONTH(RP_2024[[#This Row],[FECHA RP]])</f>
        <v>12</v>
      </c>
      <c r="Z1483" s="336" t="str">
        <f>IF(RP_2024[[#This Row],[FEC ANULACION]]="","",MONTH(RP_2024[[#This Row],[FEC ANULACION]]))</f>
        <v/>
      </c>
      <c r="AA1483" s="337" t="s">
        <v>1588</v>
      </c>
      <c r="AB1483" s="337" t="s">
        <v>3392</v>
      </c>
      <c r="AC1483" s="337" t="str">
        <f>MID(RP_2024[[#This Row],[Elemento PEP]],11,2)</f>
        <v>13</v>
      </c>
    </row>
    <row r="1484" spans="1:29">
      <c r="A1484" s="338">
        <v>6233</v>
      </c>
      <c r="B1484" s="348">
        <v>45629</v>
      </c>
      <c r="C1484" s="340" t="s">
        <v>1772</v>
      </c>
      <c r="D1484" s="340" t="s">
        <v>3252</v>
      </c>
      <c r="E1484" s="338" t="s">
        <v>1583</v>
      </c>
      <c r="F1484" s="338">
        <v>6701</v>
      </c>
      <c r="G1484" s="348">
        <v>45624</v>
      </c>
      <c r="H1484" s="341">
        <v>41762024</v>
      </c>
      <c r="I1484" s="341" t="s">
        <v>1756</v>
      </c>
      <c r="J1484" s="341">
        <v>57002</v>
      </c>
      <c r="K1484" s="341" t="s">
        <v>1704</v>
      </c>
      <c r="L1484" s="341" t="s">
        <v>1705</v>
      </c>
      <c r="M1484" s="342">
        <v>30907584</v>
      </c>
      <c r="N1484" s="332">
        <v>0</v>
      </c>
      <c r="O1484" s="339"/>
      <c r="P1484" s="342">
        <f>+RP_2024[[#This Row],[VALOR INICIAL]]-RP_2024[[#This Row],[VALOR ANULACION]]</f>
        <v>30907584</v>
      </c>
      <c r="Q1484" s="343"/>
      <c r="R1484" s="341">
        <f>VALUE(LEFT(RP_2024[[#This Row],[OBJETO]],3))</f>
        <v>546</v>
      </c>
      <c r="S1484" s="344">
        <f t="shared" si="14"/>
        <v>242</v>
      </c>
      <c r="T1484" s="341" t="str">
        <f>SUBSTITUTE(RP_2024[[#This Row],[CODIGO TIPO]],"-","")</f>
        <v>O232020200991122</v>
      </c>
      <c r="U1484" s="337">
        <v>1905054</v>
      </c>
      <c r="V1484" s="341">
        <f>VALUE(LEFT(RIGHT(RP_2024[[#This Row],[IMPUTACION PRESUPUESTAL]],6),3))</f>
        <v>237</v>
      </c>
      <c r="W1484" s="335" t="s">
        <v>47</v>
      </c>
      <c r="X1484" s="335">
        <f>VALUE(LEFT(RP_2024[[#This Row],[Actividad]],SEARCH(".",RP_2024[[#This Row],[Actividad]],1)-1))</f>
        <v>4</v>
      </c>
      <c r="Y1484" s="337">
        <f>MONTH(RP_2024[[#This Row],[FECHA RP]])</f>
        <v>12</v>
      </c>
      <c r="Z1484" s="336" t="str">
        <f>IF(RP_2024[[#This Row],[FEC ANULACION]]="","",MONTH(RP_2024[[#This Row],[FEC ANULACION]]))</f>
        <v/>
      </c>
      <c r="AA1484" s="337" t="s">
        <v>1588</v>
      </c>
      <c r="AB1484" s="337" t="s">
        <v>3394</v>
      </c>
      <c r="AC1484" s="337" t="str">
        <f>MID(RP_2024[[#This Row],[Elemento PEP]],11,2)</f>
        <v>13</v>
      </c>
    </row>
    <row r="1485" spans="1:29">
      <c r="A1485" s="338">
        <v>6234</v>
      </c>
      <c r="B1485" s="348">
        <v>45629</v>
      </c>
      <c r="C1485" s="340" t="s">
        <v>2989</v>
      </c>
      <c r="D1485" s="340" t="s">
        <v>3252</v>
      </c>
      <c r="E1485" s="338" t="s">
        <v>1583</v>
      </c>
      <c r="F1485" s="338">
        <v>6725</v>
      </c>
      <c r="G1485" s="348">
        <v>45624</v>
      </c>
      <c r="H1485" s="341">
        <v>41762024</v>
      </c>
      <c r="I1485" s="341" t="s">
        <v>1756</v>
      </c>
      <c r="J1485" s="341">
        <v>49940</v>
      </c>
      <c r="K1485" s="341" t="s">
        <v>1704</v>
      </c>
      <c r="L1485" s="341" t="s">
        <v>2984</v>
      </c>
      <c r="M1485" s="342">
        <v>2800927</v>
      </c>
      <c r="N1485" s="332">
        <v>0</v>
      </c>
      <c r="O1485" s="339"/>
      <c r="P1485" s="342">
        <f>+RP_2024[[#This Row],[VALOR INICIAL]]-RP_2024[[#This Row],[VALOR ANULACION]]</f>
        <v>2800927</v>
      </c>
      <c r="Q1485" s="343"/>
      <c r="R1485" s="341">
        <f>VALUE(LEFT(RP_2024[[#This Row],[OBJETO]],3))</f>
        <v>546</v>
      </c>
      <c r="S1485" s="344">
        <f t="shared" si="14"/>
        <v>242</v>
      </c>
      <c r="T1485" s="341" t="str">
        <f>SUBSTITUTE(RP_2024[[#This Row],[CODIGO TIPO]],"-","")</f>
        <v>O232020200991122</v>
      </c>
      <c r="U1485" s="337">
        <v>1905014</v>
      </c>
      <c r="V1485" s="341">
        <f>VALUE(LEFT(RIGHT(RP_2024[[#This Row],[IMPUTACION PRESUPUESTAL]],6),3))</f>
        <v>229</v>
      </c>
      <c r="W1485" s="335" t="s">
        <v>1241</v>
      </c>
      <c r="X1485" s="335">
        <f>VALUE(LEFT(RP_2024[[#This Row],[Actividad]],SEARCH(".",RP_2024[[#This Row],[Actividad]],1)-1))</f>
        <v>15</v>
      </c>
      <c r="Y1485" s="337">
        <f>MONTH(RP_2024[[#This Row],[FECHA RP]])</f>
        <v>12</v>
      </c>
      <c r="Z1485" s="336" t="str">
        <f>IF(RP_2024[[#This Row],[FEC ANULACION]]="","",MONTH(RP_2024[[#This Row],[FEC ANULACION]]))</f>
        <v/>
      </c>
      <c r="AA1485" s="337" t="s">
        <v>1591</v>
      </c>
      <c r="AB1485" s="337" t="s">
        <v>3392</v>
      </c>
      <c r="AC1485" s="337" t="str">
        <f>MID(RP_2024[[#This Row],[Elemento PEP]],11,2)</f>
        <v>13</v>
      </c>
    </row>
    <row r="1486" spans="1:29">
      <c r="A1486" s="338">
        <v>6235</v>
      </c>
      <c r="B1486" s="348">
        <v>45629</v>
      </c>
      <c r="C1486" s="340" t="s">
        <v>3253</v>
      </c>
      <c r="D1486" s="340" t="s">
        <v>3252</v>
      </c>
      <c r="E1486" s="338" t="s">
        <v>1583</v>
      </c>
      <c r="F1486" s="338">
        <v>6727</v>
      </c>
      <c r="G1486" s="348">
        <v>45624</v>
      </c>
      <c r="H1486" s="341">
        <v>41762024</v>
      </c>
      <c r="I1486" s="341" t="s">
        <v>1756</v>
      </c>
      <c r="J1486" s="341">
        <v>57002</v>
      </c>
      <c r="K1486" s="341" t="s">
        <v>1704</v>
      </c>
      <c r="L1486" s="341" t="s">
        <v>1705</v>
      </c>
      <c r="M1486" s="342">
        <v>100000</v>
      </c>
      <c r="N1486" s="332">
        <v>0</v>
      </c>
      <c r="O1486" s="339"/>
      <c r="P1486" s="342">
        <f>+RP_2024[[#This Row],[VALOR INICIAL]]-RP_2024[[#This Row],[VALOR ANULACION]]</f>
        <v>100000</v>
      </c>
      <c r="Q1486" s="343"/>
      <c r="R1486" s="341">
        <f>VALUE(LEFT(RP_2024[[#This Row],[OBJETO]],3))</f>
        <v>546</v>
      </c>
      <c r="S1486" s="344">
        <f t="shared" ref="S1486:S1537" si="15">Proyecto</f>
        <v>242</v>
      </c>
      <c r="T1486" s="341" t="str">
        <f>SUBSTITUTE(RP_2024[[#This Row],[CODIGO TIPO]],"-","")</f>
        <v>O232020200991122</v>
      </c>
      <c r="U1486" s="337">
        <v>1905054</v>
      </c>
      <c r="V1486" s="341">
        <f>VALUE(LEFT(RIGHT(RP_2024[[#This Row],[IMPUTACION PRESUPUESTAL]],6),3))</f>
        <v>94</v>
      </c>
      <c r="W1486" s="335" t="s">
        <v>1283</v>
      </c>
      <c r="X1486" s="335">
        <f>VALUE(LEFT(RP_2024[[#This Row],[Actividad]],SEARCH(".",RP_2024[[#This Row],[Actividad]],1)-1))</f>
        <v>44</v>
      </c>
      <c r="Y1486" s="337">
        <f>MONTH(RP_2024[[#This Row],[FECHA RP]])</f>
        <v>12</v>
      </c>
      <c r="Z1486" s="336" t="str">
        <f>IF(RP_2024[[#This Row],[FEC ANULACION]]="","",MONTH(RP_2024[[#This Row],[FEC ANULACION]]))</f>
        <v/>
      </c>
      <c r="AA1486" s="337" t="s">
        <v>1588</v>
      </c>
      <c r="AB1486" s="337" t="s">
        <v>3398</v>
      </c>
      <c r="AC1486" s="337" t="str">
        <f>MID(RP_2024[[#This Row],[Elemento PEP]],11,2)</f>
        <v>06</v>
      </c>
    </row>
    <row r="1487" spans="1:29">
      <c r="A1487" s="338">
        <v>6236</v>
      </c>
      <c r="B1487" s="348">
        <v>45629</v>
      </c>
      <c r="C1487" s="340" t="s">
        <v>1790</v>
      </c>
      <c r="D1487" s="340" t="s">
        <v>3252</v>
      </c>
      <c r="E1487" s="338" t="s">
        <v>1583</v>
      </c>
      <c r="F1487" s="338">
        <v>6729</v>
      </c>
      <c r="G1487" s="348">
        <v>45624</v>
      </c>
      <c r="H1487" s="341">
        <v>41762024</v>
      </c>
      <c r="I1487" s="341" t="s">
        <v>1756</v>
      </c>
      <c r="J1487" s="341">
        <v>51909</v>
      </c>
      <c r="K1487" s="341" t="s">
        <v>1704</v>
      </c>
      <c r="L1487" s="341" t="s">
        <v>3254</v>
      </c>
      <c r="M1487" s="342">
        <v>53743984</v>
      </c>
      <c r="N1487" s="332">
        <v>0</v>
      </c>
      <c r="O1487" s="339"/>
      <c r="P1487" s="342">
        <f>+RP_2024[[#This Row],[VALOR INICIAL]]-RP_2024[[#This Row],[VALOR ANULACION]]</f>
        <v>53743984</v>
      </c>
      <c r="Q1487" s="343"/>
      <c r="R1487" s="341">
        <f>VALUE(LEFT(RP_2024[[#This Row],[OBJETO]],3))</f>
        <v>546</v>
      </c>
      <c r="S1487" s="344">
        <f t="shared" si="15"/>
        <v>242</v>
      </c>
      <c r="T1487" s="341" t="str">
        <f>SUBSTITUTE(RP_2024[[#This Row],[CODIGO TIPO]],"-","")</f>
        <v>O232020200991122</v>
      </c>
      <c r="U1487" s="337">
        <v>1905049</v>
      </c>
      <c r="V1487" s="341">
        <f>VALUE(LEFT(RIGHT(RP_2024[[#This Row],[IMPUTACION PRESUPUESTAL]],6),3))</f>
        <v>97</v>
      </c>
      <c r="W1487" s="335" t="s">
        <v>1283</v>
      </c>
      <c r="X1487" s="335">
        <f>VALUE(LEFT(RP_2024[[#This Row],[Actividad]],SEARCH(".",RP_2024[[#This Row],[Actividad]],1)-1))</f>
        <v>44</v>
      </c>
      <c r="Y1487" s="337">
        <f>MONTH(RP_2024[[#This Row],[FECHA RP]])</f>
        <v>12</v>
      </c>
      <c r="Z1487" s="336" t="str">
        <f>IF(RP_2024[[#This Row],[FEC ANULACION]]="","",MONTH(RP_2024[[#This Row],[FEC ANULACION]]))</f>
        <v/>
      </c>
      <c r="AA1487" s="337" t="s">
        <v>1591</v>
      </c>
      <c r="AB1487" s="337" t="s">
        <v>3387</v>
      </c>
      <c r="AC1487" s="337" t="str">
        <f>MID(RP_2024[[#This Row],[Elemento PEP]],11,2)</f>
        <v>11</v>
      </c>
    </row>
    <row r="1488" spans="1:29">
      <c r="A1488" s="338">
        <v>6237</v>
      </c>
      <c r="B1488" s="348">
        <v>45629</v>
      </c>
      <c r="C1488" s="340" t="s">
        <v>1793</v>
      </c>
      <c r="D1488" s="340" t="s">
        <v>3252</v>
      </c>
      <c r="E1488" s="338" t="s">
        <v>1583</v>
      </c>
      <c r="F1488" s="338">
        <v>6759</v>
      </c>
      <c r="G1488" s="348">
        <v>45624</v>
      </c>
      <c r="H1488" s="341">
        <v>41762024</v>
      </c>
      <c r="I1488" s="341" t="s">
        <v>1756</v>
      </c>
      <c r="J1488" s="341">
        <v>49940</v>
      </c>
      <c r="K1488" s="341" t="s">
        <v>1704</v>
      </c>
      <c r="L1488" s="341" t="s">
        <v>2984</v>
      </c>
      <c r="M1488" s="342">
        <v>4499885</v>
      </c>
      <c r="N1488" s="332">
        <v>0</v>
      </c>
      <c r="O1488" s="339"/>
      <c r="P1488" s="342">
        <f>+RP_2024[[#This Row],[VALOR INICIAL]]-RP_2024[[#This Row],[VALOR ANULACION]]</f>
        <v>4499885</v>
      </c>
      <c r="Q1488" s="343"/>
      <c r="R1488" s="341">
        <f>VALUE(LEFT(RP_2024[[#This Row],[OBJETO]],3))</f>
        <v>546</v>
      </c>
      <c r="S1488" s="344">
        <f t="shared" si="15"/>
        <v>242</v>
      </c>
      <c r="T1488" s="341" t="str">
        <f>SUBSTITUTE(RP_2024[[#This Row],[CODIGO TIPO]],"-","")</f>
        <v>O232020200991122</v>
      </c>
      <c r="U1488" s="337">
        <v>1905054</v>
      </c>
      <c r="V1488" s="341">
        <f>VALUE(LEFT(RIGHT(RP_2024[[#This Row],[IMPUTACION PRESUPUESTAL]],6),3))</f>
        <v>103</v>
      </c>
      <c r="W1488" s="335" t="s">
        <v>1283</v>
      </c>
      <c r="X1488" s="335">
        <f>VALUE(LEFT(RP_2024[[#This Row],[Actividad]],SEARCH(".",RP_2024[[#This Row],[Actividad]],1)-1))</f>
        <v>44</v>
      </c>
      <c r="Y1488" s="337">
        <f>MONTH(RP_2024[[#This Row],[FECHA RP]])</f>
        <v>12</v>
      </c>
      <c r="Z1488" s="336" t="str">
        <f>IF(RP_2024[[#This Row],[FEC ANULACION]]="","",MONTH(RP_2024[[#This Row],[FEC ANULACION]]))</f>
        <v/>
      </c>
      <c r="AA1488" s="337" t="s">
        <v>1591</v>
      </c>
      <c r="AB1488" s="337" t="s">
        <v>3394</v>
      </c>
      <c r="AC1488" s="337" t="str">
        <f>MID(RP_2024[[#This Row],[Elemento PEP]],11,2)</f>
        <v>13</v>
      </c>
    </row>
    <row r="1489" spans="1:29">
      <c r="A1489" s="338">
        <v>6237</v>
      </c>
      <c r="B1489" s="348">
        <v>45629</v>
      </c>
      <c r="C1489" s="340" t="s">
        <v>1793</v>
      </c>
      <c r="D1489" s="340" t="s">
        <v>3252</v>
      </c>
      <c r="E1489" s="338" t="s">
        <v>1583</v>
      </c>
      <c r="F1489" s="338">
        <v>6759</v>
      </c>
      <c r="G1489" s="348">
        <v>45624</v>
      </c>
      <c r="H1489" s="341">
        <v>41762024</v>
      </c>
      <c r="I1489" s="341" t="s">
        <v>1756</v>
      </c>
      <c r="J1489" s="341">
        <v>57002</v>
      </c>
      <c r="K1489" s="341" t="s">
        <v>1704</v>
      </c>
      <c r="L1489" s="341" t="s">
        <v>1705</v>
      </c>
      <c r="M1489" s="342">
        <v>100895983</v>
      </c>
      <c r="N1489" s="332">
        <v>0</v>
      </c>
      <c r="O1489" s="339"/>
      <c r="P1489" s="342">
        <f>+RP_2024[[#This Row],[VALOR INICIAL]]-RP_2024[[#This Row],[VALOR ANULACION]]</f>
        <v>100895983</v>
      </c>
      <c r="Q1489" s="343"/>
      <c r="R1489" s="341">
        <f>VALUE(LEFT(RP_2024[[#This Row],[OBJETO]],3))</f>
        <v>546</v>
      </c>
      <c r="S1489" s="344">
        <f t="shared" si="15"/>
        <v>242</v>
      </c>
      <c r="T1489" s="341" t="str">
        <f>SUBSTITUTE(RP_2024[[#This Row],[CODIGO TIPO]],"-","")</f>
        <v>O232020200991122</v>
      </c>
      <c r="U1489" s="337">
        <v>1905054</v>
      </c>
      <c r="V1489" s="341">
        <f>VALUE(LEFT(RIGHT(RP_2024[[#This Row],[IMPUTACION PRESUPUESTAL]],6),3))</f>
        <v>103</v>
      </c>
      <c r="W1489" s="335" t="s">
        <v>1283</v>
      </c>
      <c r="X1489" s="335">
        <f>VALUE(LEFT(RP_2024[[#This Row],[Actividad]],SEARCH(".",RP_2024[[#This Row],[Actividad]],1)-1))</f>
        <v>44</v>
      </c>
      <c r="Y1489" s="337">
        <f>MONTH(RP_2024[[#This Row],[FECHA RP]])</f>
        <v>12</v>
      </c>
      <c r="Z1489" s="336" t="str">
        <f>IF(RP_2024[[#This Row],[FEC ANULACION]]="","",MONTH(RP_2024[[#This Row],[FEC ANULACION]]))</f>
        <v/>
      </c>
      <c r="AA1489" s="337" t="s">
        <v>1588</v>
      </c>
      <c r="AB1489" s="337" t="s">
        <v>3394</v>
      </c>
      <c r="AC1489" s="337" t="str">
        <f>MID(RP_2024[[#This Row],[Elemento PEP]],11,2)</f>
        <v>13</v>
      </c>
    </row>
    <row r="1490" spans="1:29">
      <c r="A1490" s="338">
        <v>6237</v>
      </c>
      <c r="B1490" s="348">
        <v>45629</v>
      </c>
      <c r="C1490" s="340" t="s">
        <v>1793</v>
      </c>
      <c r="D1490" s="340" t="s">
        <v>3252</v>
      </c>
      <c r="E1490" s="338" t="s">
        <v>1583</v>
      </c>
      <c r="F1490" s="338">
        <v>6759</v>
      </c>
      <c r="G1490" s="348">
        <v>45624</v>
      </c>
      <c r="H1490" s="341">
        <v>41762024</v>
      </c>
      <c r="I1490" s="341" t="s">
        <v>1756</v>
      </c>
      <c r="J1490" s="341">
        <v>12013</v>
      </c>
      <c r="K1490" s="341" t="s">
        <v>1704</v>
      </c>
      <c r="L1490" s="341" t="s">
        <v>1832</v>
      </c>
      <c r="M1490" s="342">
        <v>791589025</v>
      </c>
      <c r="N1490" s="332">
        <v>0</v>
      </c>
      <c r="O1490" s="339"/>
      <c r="P1490" s="342">
        <f>+RP_2024[[#This Row],[VALOR INICIAL]]-RP_2024[[#This Row],[VALOR ANULACION]]</f>
        <v>791589025</v>
      </c>
      <c r="Q1490" s="343"/>
      <c r="R1490" s="341">
        <f>VALUE(LEFT(RP_2024[[#This Row],[OBJETO]],3))</f>
        <v>546</v>
      </c>
      <c r="S1490" s="344">
        <f t="shared" si="15"/>
        <v>242</v>
      </c>
      <c r="T1490" s="341" t="str">
        <f>SUBSTITUTE(RP_2024[[#This Row],[CODIGO TIPO]],"-","")</f>
        <v>O232020200991122</v>
      </c>
      <c r="U1490" s="337">
        <v>1905054</v>
      </c>
      <c r="V1490" s="341">
        <f>VALUE(LEFT(RIGHT(RP_2024[[#This Row],[IMPUTACION PRESUPUESTAL]],6),3))</f>
        <v>103</v>
      </c>
      <c r="W1490" s="349" t="s">
        <v>1283</v>
      </c>
      <c r="X1490" s="335">
        <f>VALUE(LEFT(RP_2024[[#This Row],[Actividad]],SEARCH(".",RP_2024[[#This Row],[Actividad]],1)-1))</f>
        <v>44</v>
      </c>
      <c r="Y1490" s="337">
        <f>MONTH(RP_2024[[#This Row],[FECHA RP]])</f>
        <v>12</v>
      </c>
      <c r="Z1490" s="336" t="str">
        <f>IF(RP_2024[[#This Row],[FEC ANULACION]]="","",MONTH(RP_2024[[#This Row],[FEC ANULACION]]))</f>
        <v/>
      </c>
      <c r="AA1490" s="337" t="s">
        <v>1589</v>
      </c>
      <c r="AB1490" s="337" t="s">
        <v>3394</v>
      </c>
      <c r="AC1490" s="337" t="str">
        <f>MID(RP_2024[[#This Row],[Elemento PEP]],11,2)</f>
        <v>13</v>
      </c>
    </row>
    <row r="1491" spans="1:29">
      <c r="A1491" s="338">
        <v>6238</v>
      </c>
      <c r="B1491" s="348">
        <v>45629</v>
      </c>
      <c r="C1491" s="340" t="s">
        <v>1793</v>
      </c>
      <c r="D1491" s="340" t="s">
        <v>3252</v>
      </c>
      <c r="E1491" s="338" t="s">
        <v>1583</v>
      </c>
      <c r="F1491" s="338">
        <v>6762</v>
      </c>
      <c r="G1491" s="348">
        <v>45624</v>
      </c>
      <c r="H1491" s="341">
        <v>41762024</v>
      </c>
      <c r="I1491" s="341" t="s">
        <v>1756</v>
      </c>
      <c r="J1491" s="341">
        <v>12013</v>
      </c>
      <c r="K1491" s="341" t="s">
        <v>1704</v>
      </c>
      <c r="L1491" s="341" t="s">
        <v>1832</v>
      </c>
      <c r="M1491" s="342">
        <v>1029381353</v>
      </c>
      <c r="N1491" s="332">
        <v>0</v>
      </c>
      <c r="O1491" s="339"/>
      <c r="P1491" s="342">
        <f>+RP_2024[[#This Row],[VALOR INICIAL]]-RP_2024[[#This Row],[VALOR ANULACION]]</f>
        <v>1029381353</v>
      </c>
      <c r="Q1491" s="343"/>
      <c r="R1491" s="341">
        <f>VALUE(LEFT(RP_2024[[#This Row],[OBJETO]],3))</f>
        <v>546</v>
      </c>
      <c r="S1491" s="344">
        <f t="shared" si="15"/>
        <v>242</v>
      </c>
      <c r="T1491" s="341" t="str">
        <f>SUBSTITUTE(RP_2024[[#This Row],[CODIGO TIPO]],"-","")</f>
        <v>O232020200991122</v>
      </c>
      <c r="U1491" s="337">
        <v>1905054</v>
      </c>
      <c r="V1491" s="341">
        <f>VALUE(LEFT(RIGHT(RP_2024[[#This Row],[IMPUTACION PRESUPUESTAL]],6),3))</f>
        <v>103</v>
      </c>
      <c r="W1491" s="349" t="s">
        <v>1279</v>
      </c>
      <c r="X1491" s="335">
        <f>VALUE(LEFT(RP_2024[[#This Row],[Actividad]],SEARCH(".",RP_2024[[#This Row],[Actividad]],1)-1))</f>
        <v>42</v>
      </c>
      <c r="Y1491" s="337">
        <f>MONTH(RP_2024[[#This Row],[FECHA RP]])</f>
        <v>12</v>
      </c>
      <c r="Z1491" s="336" t="str">
        <f>IF(RP_2024[[#This Row],[FEC ANULACION]]="","",MONTH(RP_2024[[#This Row],[FEC ANULACION]]))</f>
        <v/>
      </c>
      <c r="AA1491" s="337" t="s">
        <v>1589</v>
      </c>
      <c r="AB1491" s="337" t="s">
        <v>3394</v>
      </c>
      <c r="AC1491" s="337" t="str">
        <f>MID(RP_2024[[#This Row],[Elemento PEP]],11,2)</f>
        <v>13</v>
      </c>
    </row>
    <row r="1492" spans="1:29">
      <c r="A1492" s="338">
        <v>6239</v>
      </c>
      <c r="B1492" s="348">
        <v>45629</v>
      </c>
      <c r="C1492" s="340" t="s">
        <v>1793</v>
      </c>
      <c r="D1492" s="340" t="s">
        <v>3252</v>
      </c>
      <c r="E1492" s="338" t="s">
        <v>1583</v>
      </c>
      <c r="F1492" s="338">
        <v>6760</v>
      </c>
      <c r="G1492" s="348">
        <v>45624</v>
      </c>
      <c r="H1492" s="341">
        <v>41762024</v>
      </c>
      <c r="I1492" s="341" t="s">
        <v>1756</v>
      </c>
      <c r="J1492" s="341">
        <v>49940</v>
      </c>
      <c r="K1492" s="341" t="s">
        <v>1704</v>
      </c>
      <c r="L1492" s="341" t="s">
        <v>2984</v>
      </c>
      <c r="M1492" s="342">
        <v>5721715</v>
      </c>
      <c r="N1492" s="332">
        <v>0</v>
      </c>
      <c r="O1492" s="339"/>
      <c r="P1492" s="342">
        <f>+RP_2024[[#This Row],[VALOR INICIAL]]-RP_2024[[#This Row],[VALOR ANULACION]]</f>
        <v>5721715</v>
      </c>
      <c r="Q1492" s="343"/>
      <c r="R1492" s="341">
        <f>VALUE(LEFT(RP_2024[[#This Row],[OBJETO]],3))</f>
        <v>546</v>
      </c>
      <c r="S1492" s="344">
        <f t="shared" si="15"/>
        <v>242</v>
      </c>
      <c r="T1492" s="341" t="str">
        <f>SUBSTITUTE(RP_2024[[#This Row],[CODIGO TIPO]],"-","")</f>
        <v>O232020200991122</v>
      </c>
      <c r="U1492" s="337">
        <v>1905054</v>
      </c>
      <c r="V1492" s="341">
        <f>VALUE(LEFT(RIGHT(RP_2024[[#This Row],[IMPUTACION PRESUPUESTAL]],6),3))</f>
        <v>103</v>
      </c>
      <c r="W1492" s="335" t="s">
        <v>1257</v>
      </c>
      <c r="X1492" s="335">
        <f>VALUE(LEFT(RP_2024[[#This Row],[Actividad]],SEARCH(".",RP_2024[[#This Row],[Actividad]],1)-1))</f>
        <v>31</v>
      </c>
      <c r="Y1492" s="337">
        <f>MONTH(RP_2024[[#This Row],[FECHA RP]])</f>
        <v>12</v>
      </c>
      <c r="Z1492" s="336" t="str">
        <f>IF(RP_2024[[#This Row],[FEC ANULACION]]="","",MONTH(RP_2024[[#This Row],[FEC ANULACION]]))</f>
        <v/>
      </c>
      <c r="AA1492" s="337" t="s">
        <v>1591</v>
      </c>
      <c r="AB1492" s="337" t="s">
        <v>3394</v>
      </c>
      <c r="AC1492" s="337" t="str">
        <f>MID(RP_2024[[#This Row],[Elemento PEP]],11,2)</f>
        <v>13</v>
      </c>
    </row>
    <row r="1493" spans="1:29">
      <c r="A1493" s="338">
        <v>6240</v>
      </c>
      <c r="B1493" s="348">
        <v>45629</v>
      </c>
      <c r="C1493" s="340" t="s">
        <v>1778</v>
      </c>
      <c r="D1493" s="340" t="s">
        <v>3252</v>
      </c>
      <c r="E1493" s="338" t="s">
        <v>1583</v>
      </c>
      <c r="F1493" s="338">
        <v>6761</v>
      </c>
      <c r="G1493" s="348">
        <v>45624</v>
      </c>
      <c r="H1493" s="341">
        <v>41762024</v>
      </c>
      <c r="I1493" s="341" t="s">
        <v>1756</v>
      </c>
      <c r="J1493" s="341">
        <v>49809</v>
      </c>
      <c r="K1493" s="341" t="s">
        <v>1704</v>
      </c>
      <c r="L1493" s="341" t="s">
        <v>1719</v>
      </c>
      <c r="M1493" s="342">
        <v>24797706</v>
      </c>
      <c r="N1493" s="332">
        <v>0</v>
      </c>
      <c r="O1493" s="339"/>
      <c r="P1493" s="342">
        <f>+RP_2024[[#This Row],[VALOR INICIAL]]-RP_2024[[#This Row],[VALOR ANULACION]]</f>
        <v>24797706</v>
      </c>
      <c r="Q1493" s="343"/>
      <c r="R1493" s="341">
        <f>VALUE(LEFT(RP_2024[[#This Row],[OBJETO]],3))</f>
        <v>546</v>
      </c>
      <c r="S1493" s="344">
        <f t="shared" si="15"/>
        <v>242</v>
      </c>
      <c r="T1493" s="341" t="str">
        <f>SUBSTITUTE(RP_2024[[#This Row],[CODIGO TIPO]],"-","")</f>
        <v>O232020200991122</v>
      </c>
      <c r="U1493" s="337">
        <v>1905049</v>
      </c>
      <c r="V1493" s="341">
        <f>VALUE(LEFT(RIGHT(RP_2024[[#This Row],[IMPUTACION PRESUPUESTAL]],6),3))</f>
        <v>105</v>
      </c>
      <c r="W1493" s="335" t="s">
        <v>1259</v>
      </c>
      <c r="X1493" s="335">
        <f>VALUE(LEFT(RP_2024[[#This Row],[Actividad]],SEARCH(".",RP_2024[[#This Row],[Actividad]],1)-1))</f>
        <v>32</v>
      </c>
      <c r="Y1493" s="337">
        <f>MONTH(RP_2024[[#This Row],[FECHA RP]])</f>
        <v>12</v>
      </c>
      <c r="Z1493" s="336" t="str">
        <f>IF(RP_2024[[#This Row],[FEC ANULACION]]="","",MONTH(RP_2024[[#This Row],[FEC ANULACION]]))</f>
        <v/>
      </c>
      <c r="AA1493" s="337" t="s">
        <v>1589</v>
      </c>
      <c r="AB1493" s="337" t="s">
        <v>3386</v>
      </c>
      <c r="AC1493" s="337" t="str">
        <f>MID(RP_2024[[#This Row],[Elemento PEP]],11,2)</f>
        <v>13</v>
      </c>
    </row>
    <row r="1494" spans="1:29">
      <c r="A1494" s="338">
        <v>6240</v>
      </c>
      <c r="B1494" s="348">
        <v>45629</v>
      </c>
      <c r="C1494" s="340" t="s">
        <v>1778</v>
      </c>
      <c r="D1494" s="340" t="s">
        <v>3252</v>
      </c>
      <c r="E1494" s="338" t="s">
        <v>1583</v>
      </c>
      <c r="F1494" s="338">
        <v>6761</v>
      </c>
      <c r="G1494" s="348">
        <v>45624</v>
      </c>
      <c r="H1494" s="341">
        <v>41762024</v>
      </c>
      <c r="I1494" s="341" t="s">
        <v>1756</v>
      </c>
      <c r="J1494" s="341">
        <v>12013</v>
      </c>
      <c r="K1494" s="341" t="s">
        <v>1704</v>
      </c>
      <c r="L1494" s="341" t="s">
        <v>1832</v>
      </c>
      <c r="M1494" s="342">
        <v>176917624</v>
      </c>
      <c r="N1494" s="332">
        <v>0</v>
      </c>
      <c r="O1494" s="339"/>
      <c r="P1494" s="342">
        <f>+RP_2024[[#This Row],[VALOR INICIAL]]-RP_2024[[#This Row],[VALOR ANULACION]]</f>
        <v>176917624</v>
      </c>
      <c r="Q1494" s="343"/>
      <c r="R1494" s="341">
        <f>VALUE(LEFT(RP_2024[[#This Row],[OBJETO]],3))</f>
        <v>546</v>
      </c>
      <c r="S1494" s="344">
        <f t="shared" si="15"/>
        <v>242</v>
      </c>
      <c r="T1494" s="341" t="str">
        <f>SUBSTITUTE(RP_2024[[#This Row],[CODIGO TIPO]],"-","")</f>
        <v>O232020200991122</v>
      </c>
      <c r="U1494" s="337">
        <v>1905049</v>
      </c>
      <c r="V1494" s="341">
        <f>VALUE(LEFT(RIGHT(RP_2024[[#This Row],[IMPUTACION PRESUPUESTAL]],6),3))</f>
        <v>105</v>
      </c>
      <c r="W1494" s="335" t="s">
        <v>1258</v>
      </c>
      <c r="X1494" s="335">
        <f>VALUE(LEFT(RP_2024[[#This Row],[Actividad]],SEARCH(".",RP_2024[[#This Row],[Actividad]],1)-1))</f>
        <v>32</v>
      </c>
      <c r="Y1494" s="337">
        <f>MONTH(RP_2024[[#This Row],[FECHA RP]])</f>
        <v>12</v>
      </c>
      <c r="Z1494" s="336" t="str">
        <f>IF(RP_2024[[#This Row],[FEC ANULACION]]="","",MONTH(RP_2024[[#This Row],[FEC ANULACION]]))</f>
        <v/>
      </c>
      <c r="AA1494" s="337" t="s">
        <v>1589</v>
      </c>
      <c r="AB1494" s="337" t="s">
        <v>3386</v>
      </c>
      <c r="AC1494" s="337" t="str">
        <f>MID(RP_2024[[#This Row],[Elemento PEP]],11,2)</f>
        <v>13</v>
      </c>
    </row>
    <row r="1495" spans="1:29">
      <c r="A1495" s="338">
        <v>6240</v>
      </c>
      <c r="B1495" s="348">
        <v>45629</v>
      </c>
      <c r="C1495" s="340" t="s">
        <v>1778</v>
      </c>
      <c r="D1495" s="340" t="s">
        <v>3252</v>
      </c>
      <c r="E1495" s="338" t="s">
        <v>1583</v>
      </c>
      <c r="F1495" s="338">
        <v>6761</v>
      </c>
      <c r="G1495" s="348">
        <v>45624</v>
      </c>
      <c r="H1495" s="341">
        <v>41762024</v>
      </c>
      <c r="I1495" s="341" t="s">
        <v>1756</v>
      </c>
      <c r="J1495" s="341">
        <v>12013</v>
      </c>
      <c r="K1495" s="341" t="s">
        <v>1704</v>
      </c>
      <c r="L1495" s="341" t="s">
        <v>1832</v>
      </c>
      <c r="M1495" s="342">
        <v>34978882</v>
      </c>
      <c r="N1495" s="332">
        <v>0</v>
      </c>
      <c r="O1495" s="339"/>
      <c r="P1495" s="342">
        <f>+RP_2024[[#This Row],[VALOR INICIAL]]-RP_2024[[#This Row],[VALOR ANULACION]]</f>
        <v>34978882</v>
      </c>
      <c r="Q1495" s="343"/>
      <c r="R1495" s="341">
        <f>VALUE(LEFT(RP_2024[[#This Row],[OBJETO]],3))</f>
        <v>546</v>
      </c>
      <c r="S1495" s="344">
        <f t="shared" si="15"/>
        <v>242</v>
      </c>
      <c r="T1495" s="341" t="str">
        <f>SUBSTITUTE(RP_2024[[#This Row],[CODIGO TIPO]],"-","")</f>
        <v>O232020200991122</v>
      </c>
      <c r="U1495" s="337">
        <v>1905049</v>
      </c>
      <c r="V1495" s="341">
        <f>VALUE(LEFT(RIGHT(RP_2024[[#This Row],[IMPUTACION PRESUPUESTAL]],6),3))</f>
        <v>105</v>
      </c>
      <c r="W1495" s="335" t="s">
        <v>1260</v>
      </c>
      <c r="X1495" s="335">
        <f>VALUE(LEFT(RP_2024[[#This Row],[Actividad]],SEARCH(".",RP_2024[[#This Row],[Actividad]],1)-1))</f>
        <v>32</v>
      </c>
      <c r="Y1495" s="337">
        <f>MONTH(RP_2024[[#This Row],[FECHA RP]])</f>
        <v>12</v>
      </c>
      <c r="Z1495" s="336" t="str">
        <f>IF(RP_2024[[#This Row],[FEC ANULACION]]="","",MONTH(RP_2024[[#This Row],[FEC ANULACION]]))</f>
        <v/>
      </c>
      <c r="AA1495" s="337" t="s">
        <v>1589</v>
      </c>
      <c r="AB1495" s="337" t="s">
        <v>3386</v>
      </c>
      <c r="AC1495" s="337" t="str">
        <f>MID(RP_2024[[#This Row],[Elemento PEP]],11,2)</f>
        <v>13</v>
      </c>
    </row>
    <row r="1496" spans="1:29">
      <c r="A1496" s="338">
        <v>6241</v>
      </c>
      <c r="B1496" s="348">
        <v>45629</v>
      </c>
      <c r="C1496" s="340" t="s">
        <v>1788</v>
      </c>
      <c r="D1496" s="340" t="s">
        <v>3252</v>
      </c>
      <c r="E1496" s="338" t="s">
        <v>1583</v>
      </c>
      <c r="F1496" s="338">
        <v>6763</v>
      </c>
      <c r="G1496" s="348">
        <v>45624</v>
      </c>
      <c r="H1496" s="341">
        <v>41762024</v>
      </c>
      <c r="I1496" s="341" t="s">
        <v>1756</v>
      </c>
      <c r="J1496" s="341">
        <v>57002</v>
      </c>
      <c r="K1496" s="341" t="s">
        <v>1704</v>
      </c>
      <c r="L1496" s="341" t="s">
        <v>1705</v>
      </c>
      <c r="M1496" s="342">
        <v>31987679</v>
      </c>
      <c r="N1496" s="332">
        <v>0</v>
      </c>
      <c r="O1496" s="339"/>
      <c r="P1496" s="342">
        <f>+RP_2024[[#This Row],[VALOR INICIAL]]-RP_2024[[#This Row],[VALOR ANULACION]]</f>
        <v>31987679</v>
      </c>
      <c r="Q1496" s="343"/>
      <c r="R1496" s="341">
        <f>VALUE(LEFT(RP_2024[[#This Row],[OBJETO]],3))</f>
        <v>546</v>
      </c>
      <c r="S1496" s="344">
        <f t="shared" si="15"/>
        <v>242</v>
      </c>
      <c r="T1496" s="341" t="str">
        <f>SUBSTITUTE(RP_2024[[#This Row],[CODIGO TIPO]],"-","")</f>
        <v>O232020200991122</v>
      </c>
      <c r="U1496" s="337">
        <v>1905014</v>
      </c>
      <c r="V1496" s="341">
        <f>VALUE(LEFT(RIGHT(RP_2024[[#This Row],[IMPUTACION PRESUPUESTAL]],6),3))</f>
        <v>108</v>
      </c>
      <c r="W1496" s="335" t="s">
        <v>1256</v>
      </c>
      <c r="X1496" s="335">
        <f>VALUE(LEFT(RP_2024[[#This Row],[Actividad]],SEARCH(".",RP_2024[[#This Row],[Actividad]],1)-1))</f>
        <v>30</v>
      </c>
      <c r="Y1496" s="337">
        <f>MONTH(RP_2024[[#This Row],[FECHA RP]])</f>
        <v>12</v>
      </c>
      <c r="Z1496" s="336" t="str">
        <f>IF(RP_2024[[#This Row],[FEC ANULACION]]="","",MONTH(RP_2024[[#This Row],[FEC ANULACION]]))</f>
        <v/>
      </c>
      <c r="AA1496" s="337" t="s">
        <v>1588</v>
      </c>
      <c r="AB1496" s="337" t="s">
        <v>3391</v>
      </c>
      <c r="AC1496" s="337" t="str">
        <f>MID(RP_2024[[#This Row],[Elemento PEP]],11,2)</f>
        <v>09</v>
      </c>
    </row>
    <row r="1497" spans="1:29">
      <c r="A1497" s="338">
        <v>6242</v>
      </c>
      <c r="B1497" s="348">
        <v>45629</v>
      </c>
      <c r="C1497" s="340" t="s">
        <v>2990</v>
      </c>
      <c r="D1497" s="340" t="s">
        <v>3252</v>
      </c>
      <c r="E1497" s="338" t="s">
        <v>1583</v>
      </c>
      <c r="F1497" s="338">
        <v>6764</v>
      </c>
      <c r="G1497" s="348">
        <v>45624</v>
      </c>
      <c r="H1497" s="341">
        <v>41762024</v>
      </c>
      <c r="I1497" s="341" t="s">
        <v>1756</v>
      </c>
      <c r="J1497" s="341">
        <v>49940</v>
      </c>
      <c r="K1497" s="341" t="s">
        <v>1704</v>
      </c>
      <c r="L1497" s="341" t="s">
        <v>2984</v>
      </c>
      <c r="M1497" s="342">
        <v>4098369</v>
      </c>
      <c r="N1497" s="332">
        <v>0</v>
      </c>
      <c r="O1497" s="339"/>
      <c r="P1497" s="342">
        <f>+RP_2024[[#This Row],[VALOR INICIAL]]-RP_2024[[#This Row],[VALOR ANULACION]]</f>
        <v>4098369</v>
      </c>
      <c r="Q1497" s="343"/>
      <c r="R1497" s="341">
        <f>VALUE(LEFT(RP_2024[[#This Row],[OBJETO]],3))</f>
        <v>546</v>
      </c>
      <c r="S1497" s="344">
        <f t="shared" si="15"/>
        <v>242</v>
      </c>
      <c r="T1497" s="341" t="str">
        <f>SUBSTITUTE(RP_2024[[#This Row],[CODIGO TIPO]],"-","")</f>
        <v>O232020200991122</v>
      </c>
      <c r="U1497" s="337">
        <v>1905014</v>
      </c>
      <c r="V1497" s="341">
        <f>VALUE(LEFT(RIGHT(RP_2024[[#This Row],[IMPUTACION PRESUPUESTAL]],6),3))</f>
        <v>107</v>
      </c>
      <c r="W1497" s="335" t="s">
        <v>1257</v>
      </c>
      <c r="X1497" s="335">
        <f>VALUE(LEFT(RP_2024[[#This Row],[Actividad]],SEARCH(".",RP_2024[[#This Row],[Actividad]],1)-1))</f>
        <v>31</v>
      </c>
      <c r="Y1497" s="337">
        <f>MONTH(RP_2024[[#This Row],[FECHA RP]])</f>
        <v>12</v>
      </c>
      <c r="Z1497" s="336" t="str">
        <f>IF(RP_2024[[#This Row],[FEC ANULACION]]="","",MONTH(RP_2024[[#This Row],[FEC ANULACION]]))</f>
        <v/>
      </c>
      <c r="AA1497" s="337" t="s">
        <v>1591</v>
      </c>
      <c r="AB1497" s="337" t="s">
        <v>3396</v>
      </c>
      <c r="AC1497" s="337" t="str">
        <f>MID(RP_2024[[#This Row],[Elemento PEP]],11,2)</f>
        <v>06</v>
      </c>
    </row>
    <row r="1498" spans="1:29">
      <c r="A1498" s="338">
        <v>6243</v>
      </c>
      <c r="B1498" s="348">
        <v>45629</v>
      </c>
      <c r="C1498" s="340" t="s">
        <v>1781</v>
      </c>
      <c r="D1498" s="340" t="s">
        <v>3252</v>
      </c>
      <c r="E1498" s="338" t="s">
        <v>1583</v>
      </c>
      <c r="F1498" s="338">
        <v>6766</v>
      </c>
      <c r="G1498" s="348">
        <v>45624</v>
      </c>
      <c r="H1498" s="341">
        <v>41762024</v>
      </c>
      <c r="I1498" s="341" t="s">
        <v>1756</v>
      </c>
      <c r="J1498" s="341">
        <v>12013</v>
      </c>
      <c r="K1498" s="341" t="s">
        <v>1704</v>
      </c>
      <c r="L1498" s="341" t="s">
        <v>1832</v>
      </c>
      <c r="M1498" s="342">
        <v>11312026</v>
      </c>
      <c r="N1498" s="332">
        <v>0</v>
      </c>
      <c r="O1498" s="339"/>
      <c r="P1498" s="342">
        <f>+RP_2024[[#This Row],[VALOR INICIAL]]-RP_2024[[#This Row],[VALOR ANULACION]]</f>
        <v>11312026</v>
      </c>
      <c r="Q1498" s="343"/>
      <c r="R1498" s="341">
        <f>VALUE(LEFT(RP_2024[[#This Row],[OBJETO]],3))</f>
        <v>546</v>
      </c>
      <c r="S1498" s="344">
        <f t="shared" si="15"/>
        <v>242</v>
      </c>
      <c r="T1498" s="341" t="str">
        <f>SUBSTITUTE(RP_2024[[#This Row],[CODIGO TIPO]],"-","")</f>
        <v>O232020200991122</v>
      </c>
      <c r="U1498" s="337">
        <v>1905049</v>
      </c>
      <c r="V1498" s="341">
        <f>VALUE(LEFT(RIGHT(RP_2024[[#This Row],[IMPUTACION PRESUPUESTAL]],6),3))</f>
        <v>110</v>
      </c>
      <c r="W1498" s="335" t="s">
        <v>1266</v>
      </c>
      <c r="X1498" s="335">
        <f>VALUE(LEFT(RP_2024[[#This Row],[Actividad]],SEARCH(".",RP_2024[[#This Row],[Actividad]],1)-1))</f>
        <v>36</v>
      </c>
      <c r="Y1498" s="337">
        <f>MONTH(RP_2024[[#This Row],[FECHA RP]])</f>
        <v>12</v>
      </c>
      <c r="Z1498" s="336" t="str">
        <f>IF(RP_2024[[#This Row],[FEC ANULACION]]="","",MONTH(RP_2024[[#This Row],[FEC ANULACION]]))</f>
        <v/>
      </c>
      <c r="AA1498" s="337" t="s">
        <v>1589</v>
      </c>
      <c r="AB1498" s="337" t="s">
        <v>3388</v>
      </c>
      <c r="AC1498" s="337" t="str">
        <f>MID(RP_2024[[#This Row],[Elemento PEP]],11,2)</f>
        <v>03</v>
      </c>
    </row>
    <row r="1499" spans="1:29">
      <c r="A1499" s="338">
        <v>6244</v>
      </c>
      <c r="B1499" s="348">
        <v>45629</v>
      </c>
      <c r="C1499" s="340" t="s">
        <v>1781</v>
      </c>
      <c r="D1499" s="340" t="s">
        <v>3252</v>
      </c>
      <c r="E1499" s="338" t="s">
        <v>1583</v>
      </c>
      <c r="F1499" s="338">
        <v>6767</v>
      </c>
      <c r="G1499" s="348">
        <v>45624</v>
      </c>
      <c r="H1499" s="341">
        <v>41762024</v>
      </c>
      <c r="I1499" s="341" t="s">
        <v>1756</v>
      </c>
      <c r="J1499" s="341">
        <v>12013</v>
      </c>
      <c r="K1499" s="341" t="s">
        <v>1704</v>
      </c>
      <c r="L1499" s="341" t="s">
        <v>1832</v>
      </c>
      <c r="M1499" s="342">
        <v>4301215</v>
      </c>
      <c r="N1499" s="332">
        <v>0</v>
      </c>
      <c r="O1499" s="339"/>
      <c r="P1499" s="342">
        <f>+RP_2024[[#This Row],[VALOR INICIAL]]-RP_2024[[#This Row],[VALOR ANULACION]]</f>
        <v>4301215</v>
      </c>
      <c r="Q1499" s="343"/>
      <c r="R1499" s="341">
        <f>VALUE(LEFT(RP_2024[[#This Row],[OBJETO]],3))</f>
        <v>546</v>
      </c>
      <c r="S1499" s="344">
        <f t="shared" si="15"/>
        <v>242</v>
      </c>
      <c r="T1499" s="341" t="str">
        <f>SUBSTITUTE(RP_2024[[#This Row],[CODIGO TIPO]],"-","")</f>
        <v>O232020200991122</v>
      </c>
      <c r="U1499" s="337">
        <v>1905049</v>
      </c>
      <c r="V1499" s="341">
        <f>VALUE(LEFT(RIGHT(RP_2024[[#This Row],[IMPUTACION PRESUPUESTAL]],6),3))</f>
        <v>110</v>
      </c>
      <c r="W1499" s="335" t="s">
        <v>1283</v>
      </c>
      <c r="X1499" s="335">
        <f>VALUE(LEFT(RP_2024[[#This Row],[Actividad]],SEARCH(".",RP_2024[[#This Row],[Actividad]],1)-1))</f>
        <v>44</v>
      </c>
      <c r="Y1499" s="337">
        <f>MONTH(RP_2024[[#This Row],[FECHA RP]])</f>
        <v>12</v>
      </c>
      <c r="Z1499" s="336" t="str">
        <f>IF(RP_2024[[#This Row],[FEC ANULACION]]="","",MONTH(RP_2024[[#This Row],[FEC ANULACION]]))</f>
        <v/>
      </c>
      <c r="AA1499" s="337" t="s">
        <v>1589</v>
      </c>
      <c r="AB1499" s="337" t="s">
        <v>3388</v>
      </c>
      <c r="AC1499" s="337" t="str">
        <f>MID(RP_2024[[#This Row],[Elemento PEP]],11,2)</f>
        <v>03</v>
      </c>
    </row>
    <row r="1500" spans="1:29">
      <c r="A1500" s="338">
        <v>6245</v>
      </c>
      <c r="B1500" s="348">
        <v>45629</v>
      </c>
      <c r="C1500" s="340" t="s">
        <v>1775</v>
      </c>
      <c r="D1500" s="340" t="s">
        <v>3252</v>
      </c>
      <c r="E1500" s="338" t="s">
        <v>1583</v>
      </c>
      <c r="F1500" s="338">
        <v>6765</v>
      </c>
      <c r="G1500" s="348">
        <v>45624</v>
      </c>
      <c r="H1500" s="341">
        <v>41762024</v>
      </c>
      <c r="I1500" s="341" t="s">
        <v>1756</v>
      </c>
      <c r="J1500" s="341">
        <v>57002</v>
      </c>
      <c r="K1500" s="341" t="s">
        <v>1704</v>
      </c>
      <c r="L1500" s="341" t="s">
        <v>1705</v>
      </c>
      <c r="M1500" s="342">
        <v>12775304</v>
      </c>
      <c r="N1500" s="332">
        <v>0</v>
      </c>
      <c r="O1500" s="339"/>
      <c r="P1500" s="342">
        <f>+RP_2024[[#This Row],[VALOR INICIAL]]-RP_2024[[#This Row],[VALOR ANULACION]]</f>
        <v>12775304</v>
      </c>
      <c r="Q1500" s="343"/>
      <c r="R1500" s="341">
        <f>VALUE(LEFT(RP_2024[[#This Row],[OBJETO]],3))</f>
        <v>546</v>
      </c>
      <c r="S1500" s="344">
        <f t="shared" si="15"/>
        <v>242</v>
      </c>
      <c r="T1500" s="341" t="str">
        <f>SUBSTITUTE(RP_2024[[#This Row],[CODIGO TIPO]],"-","")</f>
        <v>O232020200991122</v>
      </c>
      <c r="U1500" s="337">
        <v>1905049</v>
      </c>
      <c r="V1500" s="341">
        <f>VALUE(LEFT(RIGHT(RP_2024[[#This Row],[IMPUTACION PRESUPUESTAL]],6),3))</f>
        <v>111</v>
      </c>
      <c r="W1500" s="335" t="s">
        <v>1267</v>
      </c>
      <c r="X1500" s="335">
        <f>VALUE(LEFT(RP_2024[[#This Row],[Actividad]],SEARCH(".",RP_2024[[#This Row],[Actividad]],1)-1))</f>
        <v>36</v>
      </c>
      <c r="Y1500" s="337">
        <f>MONTH(RP_2024[[#This Row],[FECHA RP]])</f>
        <v>12</v>
      </c>
      <c r="Z1500" s="336" t="str">
        <f>IF(RP_2024[[#This Row],[FEC ANULACION]]="","",MONTH(RP_2024[[#This Row],[FEC ANULACION]]))</f>
        <v/>
      </c>
      <c r="AA1500" s="337" t="s">
        <v>1588</v>
      </c>
      <c r="AB1500" s="337" t="s">
        <v>3388</v>
      </c>
      <c r="AC1500" s="337" t="str">
        <f>MID(RP_2024[[#This Row],[Elemento PEP]],11,2)</f>
        <v>03</v>
      </c>
    </row>
    <row r="1501" spans="1:29">
      <c r="A1501" s="338">
        <v>6246</v>
      </c>
      <c r="B1501" s="348">
        <v>45629</v>
      </c>
      <c r="C1501" s="340" t="s">
        <v>1759</v>
      </c>
      <c r="D1501" s="340" t="s">
        <v>3252</v>
      </c>
      <c r="E1501" s="338" t="s">
        <v>1583</v>
      </c>
      <c r="F1501" s="338">
        <v>6768</v>
      </c>
      <c r="G1501" s="348">
        <v>45624</v>
      </c>
      <c r="H1501" s="341">
        <v>41762024</v>
      </c>
      <c r="I1501" s="341" t="s">
        <v>1756</v>
      </c>
      <c r="J1501" s="341">
        <v>57002</v>
      </c>
      <c r="K1501" s="341" t="s">
        <v>1704</v>
      </c>
      <c r="L1501" s="341" t="s">
        <v>1705</v>
      </c>
      <c r="M1501" s="342">
        <v>55995269</v>
      </c>
      <c r="N1501" s="332">
        <v>0</v>
      </c>
      <c r="O1501" s="339"/>
      <c r="P1501" s="342">
        <f>+RP_2024[[#This Row],[VALOR INICIAL]]-RP_2024[[#This Row],[VALOR ANULACION]]</f>
        <v>55995269</v>
      </c>
      <c r="Q1501" s="343"/>
      <c r="R1501" s="341">
        <f>VALUE(LEFT(RP_2024[[#This Row],[OBJETO]],3))</f>
        <v>546</v>
      </c>
      <c r="S1501" s="344">
        <f t="shared" si="15"/>
        <v>242</v>
      </c>
      <c r="T1501" s="341" t="str">
        <f>SUBSTITUTE(RP_2024[[#This Row],[CODIGO TIPO]],"-","")</f>
        <v>O232020200991122</v>
      </c>
      <c r="U1501" s="337">
        <v>1905014</v>
      </c>
      <c r="V1501" s="341">
        <f>VALUE(LEFT(RIGHT(RP_2024[[#This Row],[IMPUTACION PRESUPUESTAL]],6),3))</f>
        <v>113</v>
      </c>
      <c r="W1501" s="335" t="s">
        <v>1243</v>
      </c>
      <c r="X1501" s="335">
        <f>VALUE(LEFT(RP_2024[[#This Row],[Actividad]],SEARCH(".",RP_2024[[#This Row],[Actividad]],1)-1))</f>
        <v>18</v>
      </c>
      <c r="Y1501" s="337">
        <f>MONTH(RP_2024[[#This Row],[FECHA RP]])</f>
        <v>12</v>
      </c>
      <c r="Z1501" s="336" t="str">
        <f>IF(RP_2024[[#This Row],[FEC ANULACION]]="","",MONTH(RP_2024[[#This Row],[FEC ANULACION]]))</f>
        <v/>
      </c>
      <c r="AA1501" s="337" t="s">
        <v>1588</v>
      </c>
      <c r="AB1501" s="337" t="s">
        <v>3392</v>
      </c>
      <c r="AC1501" s="337" t="str">
        <f>MID(RP_2024[[#This Row],[Elemento PEP]],11,2)</f>
        <v>13</v>
      </c>
    </row>
    <row r="1502" spans="1:29">
      <c r="A1502" s="338">
        <v>6247</v>
      </c>
      <c r="B1502" s="348">
        <v>45629</v>
      </c>
      <c r="C1502" s="340" t="s">
        <v>1797</v>
      </c>
      <c r="D1502" s="340" t="s">
        <v>3252</v>
      </c>
      <c r="E1502" s="338" t="s">
        <v>1583</v>
      </c>
      <c r="F1502" s="338">
        <v>6773</v>
      </c>
      <c r="G1502" s="348">
        <v>45624</v>
      </c>
      <c r="H1502" s="341">
        <v>41762024</v>
      </c>
      <c r="I1502" s="341" t="s">
        <v>1756</v>
      </c>
      <c r="J1502" s="341">
        <v>12013</v>
      </c>
      <c r="K1502" s="341" t="s">
        <v>1704</v>
      </c>
      <c r="L1502" s="341" t="s">
        <v>1832</v>
      </c>
      <c r="M1502" s="342">
        <v>154354910</v>
      </c>
      <c r="N1502" s="332">
        <v>0</v>
      </c>
      <c r="O1502" s="339"/>
      <c r="P1502" s="342">
        <f>+RP_2024[[#This Row],[VALOR INICIAL]]-RP_2024[[#This Row],[VALOR ANULACION]]</f>
        <v>154354910</v>
      </c>
      <c r="Q1502" s="343"/>
      <c r="R1502" s="341">
        <f>VALUE(LEFT(RP_2024[[#This Row],[OBJETO]],3))</f>
        <v>546</v>
      </c>
      <c r="S1502" s="344">
        <f t="shared" si="15"/>
        <v>242</v>
      </c>
      <c r="T1502" s="341" t="str">
        <f>SUBSTITUTE(RP_2024[[#This Row],[CODIGO TIPO]],"-","")</f>
        <v>O232020200991122</v>
      </c>
      <c r="U1502" s="337">
        <v>1905049</v>
      </c>
      <c r="V1502" s="341">
        <f>VALUE(LEFT(RIGHT(RP_2024[[#This Row],[IMPUTACION PRESUPUESTAL]],6),3))</f>
        <v>115</v>
      </c>
      <c r="W1502" s="335" t="s">
        <v>1262</v>
      </c>
      <c r="X1502" s="335">
        <f>VALUE(LEFT(RP_2024[[#This Row],[Actividad]],SEARCH(".",RP_2024[[#This Row],[Actividad]],1)-1))</f>
        <v>33</v>
      </c>
      <c r="Y1502" s="337">
        <f>MONTH(RP_2024[[#This Row],[FECHA RP]])</f>
        <v>12</v>
      </c>
      <c r="Z1502" s="336" t="str">
        <f>IF(RP_2024[[#This Row],[FEC ANULACION]]="","",MONTH(RP_2024[[#This Row],[FEC ANULACION]]))</f>
        <v/>
      </c>
      <c r="AA1502" s="337" t="s">
        <v>1589</v>
      </c>
      <c r="AB1502" s="337" t="s">
        <v>3389</v>
      </c>
      <c r="AC1502" s="337" t="str">
        <f>MID(RP_2024[[#This Row],[Elemento PEP]],11,2)</f>
        <v>06</v>
      </c>
    </row>
    <row r="1503" spans="1:29">
      <c r="A1503" s="338">
        <v>6248</v>
      </c>
      <c r="B1503" s="348">
        <v>45629</v>
      </c>
      <c r="C1503" s="340" t="s">
        <v>1782</v>
      </c>
      <c r="D1503" s="340" t="s">
        <v>3252</v>
      </c>
      <c r="E1503" s="338" t="s">
        <v>1583</v>
      </c>
      <c r="F1503" s="338">
        <v>6769</v>
      </c>
      <c r="G1503" s="348">
        <v>45624</v>
      </c>
      <c r="H1503" s="341">
        <v>41762024</v>
      </c>
      <c r="I1503" s="341" t="s">
        <v>1756</v>
      </c>
      <c r="J1503" s="341">
        <v>57002</v>
      </c>
      <c r="K1503" s="341" t="s">
        <v>1704</v>
      </c>
      <c r="L1503" s="341" t="s">
        <v>1705</v>
      </c>
      <c r="M1503" s="342">
        <v>12654382</v>
      </c>
      <c r="N1503" s="332">
        <v>0</v>
      </c>
      <c r="O1503" s="339"/>
      <c r="P1503" s="342">
        <f>+RP_2024[[#This Row],[VALOR INICIAL]]-RP_2024[[#This Row],[VALOR ANULACION]]</f>
        <v>12654382</v>
      </c>
      <c r="Q1503" s="343"/>
      <c r="R1503" s="341">
        <f>VALUE(LEFT(RP_2024[[#This Row],[OBJETO]],3))</f>
        <v>546</v>
      </c>
      <c r="S1503" s="344">
        <f t="shared" si="15"/>
        <v>242</v>
      </c>
      <c r="T1503" s="341" t="str">
        <f>SUBSTITUTE(RP_2024[[#This Row],[CODIGO TIPO]],"-","")</f>
        <v>O232020200991122</v>
      </c>
      <c r="U1503" s="337">
        <v>1905049</v>
      </c>
      <c r="V1503" s="341">
        <f>VALUE(LEFT(RIGHT(RP_2024[[#This Row],[IMPUTACION PRESUPUESTAL]],6),3))</f>
        <v>116</v>
      </c>
      <c r="W1503" s="335" t="s">
        <v>1265</v>
      </c>
      <c r="X1503" s="335">
        <f>VALUE(LEFT(RP_2024[[#This Row],[Actividad]],SEARCH(".",RP_2024[[#This Row],[Actividad]],1)-1))</f>
        <v>35</v>
      </c>
      <c r="Y1503" s="337">
        <f>MONTH(RP_2024[[#This Row],[FECHA RP]])</f>
        <v>12</v>
      </c>
      <c r="Z1503" s="336" t="str">
        <f>IF(RP_2024[[#This Row],[FEC ANULACION]]="","",MONTH(RP_2024[[#This Row],[FEC ANULACION]]))</f>
        <v/>
      </c>
      <c r="AA1503" s="337" t="s">
        <v>1588</v>
      </c>
      <c r="AB1503" s="337" t="s">
        <v>3388</v>
      </c>
      <c r="AC1503" s="337" t="str">
        <f>MID(RP_2024[[#This Row],[Elemento PEP]],11,2)</f>
        <v>03</v>
      </c>
    </row>
    <row r="1504" spans="1:29">
      <c r="A1504" s="338">
        <v>6249</v>
      </c>
      <c r="B1504" s="348">
        <v>45629</v>
      </c>
      <c r="C1504" s="340" t="s">
        <v>1773</v>
      </c>
      <c r="D1504" s="340" t="s">
        <v>3252</v>
      </c>
      <c r="E1504" s="338" t="s">
        <v>1583</v>
      </c>
      <c r="F1504" s="338">
        <v>6771</v>
      </c>
      <c r="G1504" s="348">
        <v>45624</v>
      </c>
      <c r="H1504" s="341">
        <v>41762024</v>
      </c>
      <c r="I1504" s="341" t="s">
        <v>1756</v>
      </c>
      <c r="J1504" s="341">
        <v>12013</v>
      </c>
      <c r="K1504" s="341" t="s">
        <v>1704</v>
      </c>
      <c r="L1504" s="341" t="s">
        <v>1832</v>
      </c>
      <c r="M1504" s="342">
        <v>3281968</v>
      </c>
      <c r="N1504" s="332">
        <v>0</v>
      </c>
      <c r="O1504" s="339"/>
      <c r="P1504" s="342">
        <f>+RP_2024[[#This Row],[VALOR INICIAL]]-RP_2024[[#This Row],[VALOR ANULACION]]</f>
        <v>3281968</v>
      </c>
      <c r="Q1504" s="343"/>
      <c r="R1504" s="341">
        <f>VALUE(LEFT(RP_2024[[#This Row],[OBJETO]],3))</f>
        <v>546</v>
      </c>
      <c r="S1504" s="344">
        <f t="shared" si="15"/>
        <v>242</v>
      </c>
      <c r="T1504" s="341" t="str">
        <f>SUBSTITUTE(RP_2024[[#This Row],[CODIGO TIPO]],"-","")</f>
        <v>O232020200991122</v>
      </c>
      <c r="U1504" s="337">
        <v>1905049</v>
      </c>
      <c r="V1504" s="341">
        <f>VALUE(LEFT(RIGHT(RP_2024[[#This Row],[IMPUTACION PRESUPUESTAL]],6),3))</f>
        <v>117</v>
      </c>
      <c r="W1504" s="335" t="s">
        <v>1264</v>
      </c>
      <c r="X1504" s="335">
        <f>VALUE(LEFT(RP_2024[[#This Row],[Actividad]],SEARCH(".",RP_2024[[#This Row],[Actividad]],1)-1))</f>
        <v>35</v>
      </c>
      <c r="Y1504" s="337">
        <f>MONTH(RP_2024[[#This Row],[FECHA RP]])</f>
        <v>12</v>
      </c>
      <c r="Z1504" s="336" t="str">
        <f>IF(RP_2024[[#This Row],[FEC ANULACION]]="","",MONTH(RP_2024[[#This Row],[FEC ANULACION]]))</f>
        <v/>
      </c>
      <c r="AA1504" s="337" t="s">
        <v>1589</v>
      </c>
      <c r="AB1504" s="337" t="s">
        <v>3388</v>
      </c>
      <c r="AC1504" s="337" t="str">
        <f>MID(RP_2024[[#This Row],[Elemento PEP]],11,2)</f>
        <v>03</v>
      </c>
    </row>
    <row r="1505" spans="1:29">
      <c r="A1505" s="338">
        <v>6250</v>
      </c>
      <c r="B1505" s="348">
        <v>45629</v>
      </c>
      <c r="C1505" s="340" t="s">
        <v>1794</v>
      </c>
      <c r="D1505" s="340" t="s">
        <v>3252</v>
      </c>
      <c r="E1505" s="338" t="s">
        <v>1583</v>
      </c>
      <c r="F1505" s="338">
        <v>6770</v>
      </c>
      <c r="G1505" s="348">
        <v>45624</v>
      </c>
      <c r="H1505" s="341">
        <v>41762024</v>
      </c>
      <c r="I1505" s="341" t="s">
        <v>1756</v>
      </c>
      <c r="J1505" s="341">
        <v>57002</v>
      </c>
      <c r="K1505" s="341" t="s">
        <v>1704</v>
      </c>
      <c r="L1505" s="341" t="s">
        <v>1705</v>
      </c>
      <c r="M1505" s="342">
        <v>46371895</v>
      </c>
      <c r="N1505" s="332">
        <v>0</v>
      </c>
      <c r="O1505" s="339"/>
      <c r="P1505" s="342">
        <f>+RP_2024[[#This Row],[VALOR INICIAL]]-RP_2024[[#This Row],[VALOR ANULACION]]</f>
        <v>46371895</v>
      </c>
      <c r="Q1505" s="343"/>
      <c r="R1505" s="341">
        <f>VALUE(LEFT(RP_2024[[#This Row],[OBJETO]],3))</f>
        <v>546</v>
      </c>
      <c r="S1505" s="344">
        <f t="shared" si="15"/>
        <v>242</v>
      </c>
      <c r="T1505" s="341" t="str">
        <f>SUBSTITUTE(RP_2024[[#This Row],[CODIGO TIPO]],"-","")</f>
        <v>O232020200991122</v>
      </c>
      <c r="U1505" s="337">
        <v>1905014</v>
      </c>
      <c r="V1505" s="341">
        <f>VALUE(LEFT(RIGHT(RP_2024[[#This Row],[IMPUTACION PRESUPUESTAL]],6),3))</f>
        <v>114</v>
      </c>
      <c r="W1505" s="335" t="s">
        <v>1242</v>
      </c>
      <c r="X1505" s="335">
        <f>VALUE(LEFT(RP_2024[[#This Row],[Actividad]],SEARCH(".",RP_2024[[#This Row],[Actividad]],1)-1))</f>
        <v>17</v>
      </c>
      <c r="Y1505" s="337">
        <f>MONTH(RP_2024[[#This Row],[FECHA RP]])</f>
        <v>12</v>
      </c>
      <c r="Z1505" s="336" t="str">
        <f>IF(RP_2024[[#This Row],[FEC ANULACION]]="","",MONTH(RP_2024[[#This Row],[FEC ANULACION]]))</f>
        <v/>
      </c>
      <c r="AA1505" s="337" t="s">
        <v>1588</v>
      </c>
      <c r="AB1505" s="337" t="s">
        <v>3391</v>
      </c>
      <c r="AC1505" s="337" t="str">
        <f>MID(RP_2024[[#This Row],[Elemento PEP]],11,2)</f>
        <v>09</v>
      </c>
    </row>
    <row r="1506" spans="1:29">
      <c r="A1506" s="338">
        <v>6251</v>
      </c>
      <c r="B1506" s="348">
        <v>45629</v>
      </c>
      <c r="C1506" s="340" t="s">
        <v>1799</v>
      </c>
      <c r="D1506" s="340" t="s">
        <v>3252</v>
      </c>
      <c r="E1506" s="338" t="s">
        <v>1583</v>
      </c>
      <c r="F1506" s="338">
        <v>6772</v>
      </c>
      <c r="G1506" s="348">
        <v>45624</v>
      </c>
      <c r="H1506" s="341">
        <v>41762024</v>
      </c>
      <c r="I1506" s="341" t="s">
        <v>1756</v>
      </c>
      <c r="J1506" s="341">
        <v>57002</v>
      </c>
      <c r="K1506" s="341" t="s">
        <v>1704</v>
      </c>
      <c r="L1506" s="341" t="s">
        <v>1705</v>
      </c>
      <c r="M1506" s="342">
        <v>58273018</v>
      </c>
      <c r="N1506" s="332">
        <v>0</v>
      </c>
      <c r="O1506" s="339"/>
      <c r="P1506" s="342">
        <f>+RP_2024[[#This Row],[VALOR INICIAL]]-RP_2024[[#This Row],[VALOR ANULACION]]</f>
        <v>58273018</v>
      </c>
      <c r="Q1506" s="343"/>
      <c r="R1506" s="341">
        <f>VALUE(LEFT(RP_2024[[#This Row],[OBJETO]],3))</f>
        <v>546</v>
      </c>
      <c r="S1506" s="344">
        <f t="shared" si="15"/>
        <v>242</v>
      </c>
      <c r="T1506" s="341" t="str">
        <f>SUBSTITUTE(RP_2024[[#This Row],[CODIGO TIPO]],"-","")</f>
        <v>O232020200991122</v>
      </c>
      <c r="U1506" s="337">
        <v>1905014</v>
      </c>
      <c r="V1506" s="341">
        <f>VALUE(LEFT(RIGHT(RP_2024[[#This Row],[IMPUTACION PRESUPUESTAL]],6),3))</f>
        <v>126</v>
      </c>
      <c r="W1506" s="335" t="s">
        <v>1245</v>
      </c>
      <c r="X1506" s="335">
        <f>VALUE(LEFT(RP_2024[[#This Row],[Actividad]],SEARCH(".",RP_2024[[#This Row],[Actividad]],1)-1))</f>
        <v>20</v>
      </c>
      <c r="Y1506" s="337">
        <f>MONTH(RP_2024[[#This Row],[FECHA RP]])</f>
        <v>12</v>
      </c>
      <c r="Z1506" s="336" t="str">
        <f>IF(RP_2024[[#This Row],[FEC ANULACION]]="","",MONTH(RP_2024[[#This Row],[FEC ANULACION]]))</f>
        <v/>
      </c>
      <c r="AA1506" s="337" t="s">
        <v>1588</v>
      </c>
      <c r="AB1506" s="337" t="s">
        <v>3392</v>
      </c>
      <c r="AC1506" s="337" t="str">
        <f>MID(RP_2024[[#This Row],[Elemento PEP]],11,2)</f>
        <v>13</v>
      </c>
    </row>
    <row r="1507" spans="1:29">
      <c r="A1507" s="338">
        <v>6252</v>
      </c>
      <c r="B1507" s="348">
        <v>45629</v>
      </c>
      <c r="C1507" s="340" t="s">
        <v>1777</v>
      </c>
      <c r="D1507" s="340" t="s">
        <v>3252</v>
      </c>
      <c r="E1507" s="338" t="s">
        <v>1583</v>
      </c>
      <c r="F1507" s="338">
        <v>6774</v>
      </c>
      <c r="G1507" s="348">
        <v>45624</v>
      </c>
      <c r="H1507" s="341">
        <v>41762024</v>
      </c>
      <c r="I1507" s="341" t="s">
        <v>1756</v>
      </c>
      <c r="J1507" s="341">
        <v>57002</v>
      </c>
      <c r="K1507" s="341" t="s">
        <v>1704</v>
      </c>
      <c r="L1507" s="341" t="s">
        <v>1705</v>
      </c>
      <c r="M1507" s="342">
        <v>51537501</v>
      </c>
      <c r="N1507" s="332">
        <v>0</v>
      </c>
      <c r="O1507" s="339"/>
      <c r="P1507" s="342">
        <f>+RP_2024[[#This Row],[VALOR INICIAL]]-RP_2024[[#This Row],[VALOR ANULACION]]</f>
        <v>51537501</v>
      </c>
      <c r="Q1507" s="343"/>
      <c r="R1507" s="341">
        <f>VALUE(LEFT(RP_2024[[#This Row],[OBJETO]],3))</f>
        <v>546</v>
      </c>
      <c r="S1507" s="344">
        <f t="shared" si="15"/>
        <v>242</v>
      </c>
      <c r="T1507" s="341" t="str">
        <f>SUBSTITUTE(RP_2024[[#This Row],[CODIGO TIPO]],"-","")</f>
        <v>O232020200991122</v>
      </c>
      <c r="U1507" s="337">
        <v>1905049</v>
      </c>
      <c r="V1507" s="341">
        <f>VALUE(LEFT(RIGHT(RP_2024[[#This Row],[IMPUTACION PRESUPUESTAL]],6),3))</f>
        <v>119</v>
      </c>
      <c r="W1507" s="335" t="s">
        <v>1272</v>
      </c>
      <c r="X1507" s="335">
        <f>VALUE(LEFT(RP_2024[[#This Row],[Actividad]],SEARCH(".",RP_2024[[#This Row],[Actividad]],1)-1))</f>
        <v>39</v>
      </c>
      <c r="Y1507" s="337">
        <f>MONTH(RP_2024[[#This Row],[FECHA RP]])</f>
        <v>12</v>
      </c>
      <c r="Z1507" s="336" t="str">
        <f>IF(RP_2024[[#This Row],[FEC ANULACION]]="","",MONTH(RP_2024[[#This Row],[FEC ANULACION]]))</f>
        <v/>
      </c>
      <c r="AA1507" s="337" t="s">
        <v>1588</v>
      </c>
      <c r="AB1507" s="337" t="s">
        <v>3388</v>
      </c>
      <c r="AC1507" s="337" t="str">
        <f>MID(RP_2024[[#This Row],[Elemento PEP]],11,2)</f>
        <v>03</v>
      </c>
    </row>
    <row r="1508" spans="1:29">
      <c r="A1508" s="338">
        <v>6253</v>
      </c>
      <c r="B1508" s="348">
        <v>45629</v>
      </c>
      <c r="C1508" s="340" t="s">
        <v>1792</v>
      </c>
      <c r="D1508" s="340" t="s">
        <v>3252</v>
      </c>
      <c r="E1508" s="338" t="s">
        <v>1583</v>
      </c>
      <c r="F1508" s="338">
        <v>6788</v>
      </c>
      <c r="G1508" s="348">
        <v>45624</v>
      </c>
      <c r="H1508" s="341">
        <v>41762024</v>
      </c>
      <c r="I1508" s="341" t="s">
        <v>1756</v>
      </c>
      <c r="J1508" s="341">
        <v>57002</v>
      </c>
      <c r="K1508" s="341" t="s">
        <v>1704</v>
      </c>
      <c r="L1508" s="341" t="s">
        <v>1705</v>
      </c>
      <c r="M1508" s="342">
        <v>7023515</v>
      </c>
      <c r="N1508" s="332">
        <v>0</v>
      </c>
      <c r="O1508" s="339"/>
      <c r="P1508" s="342">
        <f>+RP_2024[[#This Row],[VALOR INICIAL]]-RP_2024[[#This Row],[VALOR ANULACION]]</f>
        <v>7023515</v>
      </c>
      <c r="Q1508" s="343"/>
      <c r="R1508" s="341">
        <f>VALUE(LEFT(RP_2024[[#This Row],[OBJETO]],3))</f>
        <v>546</v>
      </c>
      <c r="S1508" s="344">
        <f t="shared" si="15"/>
        <v>242</v>
      </c>
      <c r="T1508" s="341" t="str">
        <f>SUBSTITUTE(RP_2024[[#This Row],[CODIGO TIPO]],"-","")</f>
        <v>O232020200991122</v>
      </c>
      <c r="U1508" s="337">
        <v>1905014</v>
      </c>
      <c r="V1508" s="341">
        <f>VALUE(LEFT(RIGHT(RP_2024[[#This Row],[IMPUTACION PRESUPUESTAL]],6),3))</f>
        <v>139</v>
      </c>
      <c r="W1508" s="335" t="s">
        <v>1251</v>
      </c>
      <c r="X1508" s="335">
        <f>VALUE(LEFT(RP_2024[[#This Row],[Actividad]],SEARCH(".",RP_2024[[#This Row],[Actividad]],1)-1))</f>
        <v>25</v>
      </c>
      <c r="Y1508" s="337">
        <f>MONTH(RP_2024[[#This Row],[FECHA RP]])</f>
        <v>12</v>
      </c>
      <c r="Z1508" s="336" t="str">
        <f>IF(RP_2024[[#This Row],[FEC ANULACION]]="","",MONTH(RP_2024[[#This Row],[FEC ANULACION]]))</f>
        <v/>
      </c>
      <c r="AA1508" s="337" t="s">
        <v>1588</v>
      </c>
      <c r="AB1508" s="337" t="s">
        <v>3391</v>
      </c>
      <c r="AC1508" s="337" t="str">
        <f>MID(RP_2024[[#This Row],[Elemento PEP]],11,2)</f>
        <v>09</v>
      </c>
    </row>
    <row r="1509" spans="1:29">
      <c r="A1509" s="338">
        <v>6254</v>
      </c>
      <c r="B1509" s="348">
        <v>45629</v>
      </c>
      <c r="C1509" s="340" t="s">
        <v>1784</v>
      </c>
      <c r="D1509" s="340" t="s">
        <v>3252</v>
      </c>
      <c r="E1509" s="338" t="s">
        <v>1583</v>
      </c>
      <c r="F1509" s="338">
        <v>6789</v>
      </c>
      <c r="G1509" s="348">
        <v>45624</v>
      </c>
      <c r="H1509" s="341">
        <v>41762024</v>
      </c>
      <c r="I1509" s="341" t="s">
        <v>1756</v>
      </c>
      <c r="J1509" s="341">
        <v>57002</v>
      </c>
      <c r="K1509" s="341" t="s">
        <v>1704</v>
      </c>
      <c r="L1509" s="341" t="s">
        <v>1705</v>
      </c>
      <c r="M1509" s="342">
        <v>21965470</v>
      </c>
      <c r="N1509" s="332">
        <v>0</v>
      </c>
      <c r="O1509" s="339"/>
      <c r="P1509" s="342">
        <f>+RP_2024[[#This Row],[VALOR INICIAL]]-RP_2024[[#This Row],[VALOR ANULACION]]</f>
        <v>21965470</v>
      </c>
      <c r="Q1509" s="343"/>
      <c r="R1509" s="341">
        <f>VALUE(LEFT(RP_2024[[#This Row],[OBJETO]],3))</f>
        <v>546</v>
      </c>
      <c r="S1509" s="344">
        <f t="shared" si="15"/>
        <v>242</v>
      </c>
      <c r="T1509" s="341" t="str">
        <f>SUBSTITUTE(RP_2024[[#This Row],[CODIGO TIPO]],"-","")</f>
        <v>O232020200991122</v>
      </c>
      <c r="U1509" s="337">
        <v>1905014</v>
      </c>
      <c r="V1509" s="341">
        <f>VALUE(LEFT(RIGHT(RP_2024[[#This Row],[IMPUTACION PRESUPUESTAL]],6),3))</f>
        <v>134</v>
      </c>
      <c r="W1509" s="335" t="s">
        <v>1253</v>
      </c>
      <c r="X1509" s="335">
        <f>VALUE(LEFT(RP_2024[[#This Row],[Actividad]],SEARCH(".",RP_2024[[#This Row],[Actividad]],1)-1))</f>
        <v>27</v>
      </c>
      <c r="Y1509" s="337">
        <f>MONTH(RP_2024[[#This Row],[FECHA RP]])</f>
        <v>12</v>
      </c>
      <c r="Z1509" s="336" t="str">
        <f>IF(RP_2024[[#This Row],[FEC ANULACION]]="","",MONTH(RP_2024[[#This Row],[FEC ANULACION]]))</f>
        <v/>
      </c>
      <c r="AA1509" s="337" t="s">
        <v>1588</v>
      </c>
      <c r="AB1509" s="337" t="s">
        <v>3390</v>
      </c>
      <c r="AC1509" s="337" t="str">
        <f>MID(RP_2024[[#This Row],[Elemento PEP]],11,2)</f>
        <v>08</v>
      </c>
    </row>
    <row r="1510" spans="1:29">
      <c r="A1510" s="338">
        <v>6255</v>
      </c>
      <c r="B1510" s="348">
        <v>45629</v>
      </c>
      <c r="C1510" s="340" t="s">
        <v>1786</v>
      </c>
      <c r="D1510" s="340" t="s">
        <v>3252</v>
      </c>
      <c r="E1510" s="338" t="s">
        <v>1583</v>
      </c>
      <c r="F1510" s="338">
        <v>6791</v>
      </c>
      <c r="G1510" s="348">
        <v>45624</v>
      </c>
      <c r="H1510" s="341">
        <v>41762024</v>
      </c>
      <c r="I1510" s="341" t="s">
        <v>1756</v>
      </c>
      <c r="J1510" s="341">
        <v>57002</v>
      </c>
      <c r="K1510" s="341" t="s">
        <v>1704</v>
      </c>
      <c r="L1510" s="341" t="s">
        <v>1705</v>
      </c>
      <c r="M1510" s="342">
        <v>9599190</v>
      </c>
      <c r="N1510" s="332">
        <v>0</v>
      </c>
      <c r="O1510" s="339"/>
      <c r="P1510" s="342">
        <f>+RP_2024[[#This Row],[VALOR INICIAL]]-RP_2024[[#This Row],[VALOR ANULACION]]</f>
        <v>9599190</v>
      </c>
      <c r="Q1510" s="343"/>
      <c r="R1510" s="341">
        <f>VALUE(LEFT(RP_2024[[#This Row],[OBJETO]],3))</f>
        <v>546</v>
      </c>
      <c r="S1510" s="344">
        <f t="shared" si="15"/>
        <v>242</v>
      </c>
      <c r="T1510" s="341" t="str">
        <f>SUBSTITUTE(RP_2024[[#This Row],[CODIGO TIPO]],"-","")</f>
        <v>O232020200991122</v>
      </c>
      <c r="U1510" s="337">
        <v>1905014</v>
      </c>
      <c r="V1510" s="341">
        <f>VALUE(LEFT(RIGHT(RP_2024[[#This Row],[IMPUTACION PRESUPUESTAL]],6),3))</f>
        <v>135</v>
      </c>
      <c r="W1510" s="335" t="s">
        <v>1255</v>
      </c>
      <c r="X1510" s="335">
        <f>VALUE(LEFT(RP_2024[[#This Row],[Actividad]],SEARCH(".",RP_2024[[#This Row],[Actividad]],1)-1))</f>
        <v>29</v>
      </c>
      <c r="Y1510" s="337">
        <f>MONTH(RP_2024[[#This Row],[FECHA RP]])</f>
        <v>12</v>
      </c>
      <c r="Z1510" s="336" t="str">
        <f>IF(RP_2024[[#This Row],[FEC ANULACION]]="","",MONTH(RP_2024[[#This Row],[FEC ANULACION]]))</f>
        <v/>
      </c>
      <c r="AA1510" s="337" t="s">
        <v>1588</v>
      </c>
      <c r="AB1510" s="337" t="s">
        <v>3390</v>
      </c>
      <c r="AC1510" s="337" t="str">
        <f>MID(RP_2024[[#This Row],[Elemento PEP]],11,2)</f>
        <v>08</v>
      </c>
    </row>
    <row r="1511" spans="1:29">
      <c r="A1511" s="338">
        <v>6256</v>
      </c>
      <c r="B1511" s="348">
        <v>45629</v>
      </c>
      <c r="C1511" s="340" t="s">
        <v>1795</v>
      </c>
      <c r="D1511" s="340" t="s">
        <v>3252</v>
      </c>
      <c r="E1511" s="338" t="s">
        <v>1583</v>
      </c>
      <c r="F1511" s="338">
        <v>6792</v>
      </c>
      <c r="G1511" s="348">
        <v>45624</v>
      </c>
      <c r="H1511" s="341">
        <v>41762024</v>
      </c>
      <c r="I1511" s="341" t="s">
        <v>1756</v>
      </c>
      <c r="J1511" s="341">
        <v>12013</v>
      </c>
      <c r="K1511" s="341" t="s">
        <v>1704</v>
      </c>
      <c r="L1511" s="341" t="s">
        <v>1832</v>
      </c>
      <c r="M1511" s="342">
        <v>953758</v>
      </c>
      <c r="N1511" s="332">
        <v>0</v>
      </c>
      <c r="O1511" s="339"/>
      <c r="P1511" s="342">
        <f>+RP_2024[[#This Row],[VALOR INICIAL]]-RP_2024[[#This Row],[VALOR ANULACION]]</f>
        <v>953758</v>
      </c>
      <c r="Q1511" s="343"/>
      <c r="R1511" s="341">
        <f>VALUE(LEFT(RP_2024[[#This Row],[OBJETO]],3))</f>
        <v>546</v>
      </c>
      <c r="S1511" s="344">
        <f t="shared" si="15"/>
        <v>242</v>
      </c>
      <c r="T1511" s="341" t="str">
        <f>SUBSTITUTE(RP_2024[[#This Row],[CODIGO TIPO]],"-","")</f>
        <v>O232020200991122</v>
      </c>
      <c r="U1511" s="337">
        <v>1905014</v>
      </c>
      <c r="V1511" s="341">
        <f>VALUE(LEFT(RIGHT(RP_2024[[#This Row],[IMPUTACION PRESUPUESTAL]],6),3))</f>
        <v>136</v>
      </c>
      <c r="W1511" s="335" t="s">
        <v>1250</v>
      </c>
      <c r="X1511" s="335">
        <f>VALUE(LEFT(RP_2024[[#This Row],[Actividad]],SEARCH(".",RP_2024[[#This Row],[Actividad]],1)-1))</f>
        <v>24</v>
      </c>
      <c r="Y1511" s="337">
        <f>MONTH(RP_2024[[#This Row],[FECHA RP]])</f>
        <v>12</v>
      </c>
      <c r="Z1511" s="336" t="str">
        <f>IF(RP_2024[[#This Row],[FEC ANULACION]]="","",MONTH(RP_2024[[#This Row],[FEC ANULACION]]))</f>
        <v/>
      </c>
      <c r="AA1511" s="337" t="s">
        <v>1589</v>
      </c>
      <c r="AB1511" s="337" t="s">
        <v>3391</v>
      </c>
      <c r="AC1511" s="337" t="str">
        <f>MID(RP_2024[[#This Row],[Elemento PEP]],11,2)</f>
        <v>09</v>
      </c>
    </row>
    <row r="1512" spans="1:29">
      <c r="A1512" s="338">
        <v>6256</v>
      </c>
      <c r="B1512" s="348">
        <v>45629</v>
      </c>
      <c r="C1512" s="340" t="s">
        <v>1795</v>
      </c>
      <c r="D1512" s="340" t="s">
        <v>3252</v>
      </c>
      <c r="E1512" s="338" t="s">
        <v>1583</v>
      </c>
      <c r="F1512" s="338">
        <v>6792</v>
      </c>
      <c r="G1512" s="348">
        <v>45624</v>
      </c>
      <c r="H1512" s="341">
        <v>41762024</v>
      </c>
      <c r="I1512" s="341" t="s">
        <v>1756</v>
      </c>
      <c r="J1512" s="341">
        <v>57002</v>
      </c>
      <c r="K1512" s="341" t="s">
        <v>1704</v>
      </c>
      <c r="L1512" s="341" t="s">
        <v>1705</v>
      </c>
      <c r="M1512" s="342">
        <v>9377703</v>
      </c>
      <c r="N1512" s="332">
        <v>0</v>
      </c>
      <c r="O1512" s="339"/>
      <c r="P1512" s="342">
        <f>+RP_2024[[#This Row],[VALOR INICIAL]]-RP_2024[[#This Row],[VALOR ANULACION]]</f>
        <v>9377703</v>
      </c>
      <c r="Q1512" s="343"/>
      <c r="R1512" s="341">
        <f>VALUE(LEFT(RP_2024[[#This Row],[OBJETO]],3))</f>
        <v>546</v>
      </c>
      <c r="S1512" s="344">
        <f t="shared" si="15"/>
        <v>242</v>
      </c>
      <c r="T1512" s="341" t="str">
        <f>SUBSTITUTE(RP_2024[[#This Row],[CODIGO TIPO]],"-","")</f>
        <v>O232020200991122</v>
      </c>
      <c r="U1512" s="337">
        <v>1905014</v>
      </c>
      <c r="V1512" s="341">
        <f>VALUE(LEFT(RIGHT(RP_2024[[#This Row],[IMPUTACION PRESUPUESTAL]],6),3))</f>
        <v>136</v>
      </c>
      <c r="W1512" s="335" t="s">
        <v>1249</v>
      </c>
      <c r="X1512" s="335">
        <f>VALUE(LEFT(RP_2024[[#This Row],[Actividad]],SEARCH(".",RP_2024[[#This Row],[Actividad]],1)-1))</f>
        <v>24</v>
      </c>
      <c r="Y1512" s="337">
        <f>MONTH(RP_2024[[#This Row],[FECHA RP]])</f>
        <v>12</v>
      </c>
      <c r="Z1512" s="336" t="str">
        <f>IF(RP_2024[[#This Row],[FEC ANULACION]]="","",MONTH(RP_2024[[#This Row],[FEC ANULACION]]))</f>
        <v/>
      </c>
      <c r="AA1512" s="337" t="s">
        <v>1588</v>
      </c>
      <c r="AB1512" s="337" t="s">
        <v>3391</v>
      </c>
      <c r="AC1512" s="337" t="str">
        <f>MID(RP_2024[[#This Row],[Elemento PEP]],11,2)</f>
        <v>09</v>
      </c>
    </row>
    <row r="1513" spans="1:29">
      <c r="A1513" s="338">
        <v>6257</v>
      </c>
      <c r="B1513" s="348">
        <v>45629</v>
      </c>
      <c r="C1513" s="340" t="s">
        <v>1776</v>
      </c>
      <c r="D1513" s="340" t="s">
        <v>3252</v>
      </c>
      <c r="E1513" s="338" t="s">
        <v>1583</v>
      </c>
      <c r="F1513" s="338">
        <v>6790</v>
      </c>
      <c r="G1513" s="348">
        <v>45624</v>
      </c>
      <c r="H1513" s="341">
        <v>41762024</v>
      </c>
      <c r="I1513" s="341" t="s">
        <v>1756</v>
      </c>
      <c r="J1513" s="341">
        <v>12013</v>
      </c>
      <c r="K1513" s="341" t="s">
        <v>1704</v>
      </c>
      <c r="L1513" s="341" t="s">
        <v>1832</v>
      </c>
      <c r="M1513" s="342">
        <v>209867298</v>
      </c>
      <c r="N1513" s="332">
        <v>0</v>
      </c>
      <c r="O1513" s="339"/>
      <c r="P1513" s="342">
        <f>+RP_2024[[#This Row],[VALOR INICIAL]]-RP_2024[[#This Row],[VALOR ANULACION]]</f>
        <v>209867298</v>
      </c>
      <c r="Q1513" s="343"/>
      <c r="R1513" s="341">
        <f>VALUE(LEFT(RP_2024[[#This Row],[OBJETO]],3))</f>
        <v>546</v>
      </c>
      <c r="S1513" s="344">
        <f t="shared" si="15"/>
        <v>242</v>
      </c>
      <c r="T1513" s="341" t="str">
        <f>SUBSTITUTE(RP_2024[[#This Row],[CODIGO TIPO]],"-","")</f>
        <v>O232020200991122</v>
      </c>
      <c r="U1513" s="337">
        <v>1905049</v>
      </c>
      <c r="V1513" s="341">
        <f>VALUE(LEFT(RIGHT(RP_2024[[#This Row],[IMPUTACION PRESUPUESTAL]],6),3))</f>
        <v>143</v>
      </c>
      <c r="W1513" s="335" t="s">
        <v>1275</v>
      </c>
      <c r="X1513" s="335">
        <f>VALUE(LEFT(RP_2024[[#This Row],[Actividad]],SEARCH(".",RP_2024[[#This Row],[Actividad]],1)-1))</f>
        <v>40</v>
      </c>
      <c r="Y1513" s="337">
        <f>MONTH(RP_2024[[#This Row],[FECHA RP]])</f>
        <v>12</v>
      </c>
      <c r="Z1513" s="336" t="str">
        <f>IF(RP_2024[[#This Row],[FEC ANULACION]]="","",MONTH(RP_2024[[#This Row],[FEC ANULACION]]))</f>
        <v/>
      </c>
      <c r="AA1513" s="337" t="s">
        <v>1589</v>
      </c>
      <c r="AB1513" s="337" t="s">
        <v>3386</v>
      </c>
      <c r="AC1513" s="337" t="str">
        <f>MID(RP_2024[[#This Row],[Elemento PEP]],11,2)</f>
        <v>13</v>
      </c>
    </row>
    <row r="1514" spans="1:29">
      <c r="A1514" s="338">
        <v>6258</v>
      </c>
      <c r="B1514" s="348">
        <v>45629</v>
      </c>
      <c r="C1514" s="340" t="s">
        <v>1760</v>
      </c>
      <c r="D1514" s="340" t="s">
        <v>3252</v>
      </c>
      <c r="E1514" s="338" t="s">
        <v>1583</v>
      </c>
      <c r="F1514" s="338">
        <v>6796</v>
      </c>
      <c r="G1514" s="348">
        <v>45624</v>
      </c>
      <c r="H1514" s="341">
        <v>41762024</v>
      </c>
      <c r="I1514" s="341" t="s">
        <v>1756</v>
      </c>
      <c r="J1514" s="341">
        <v>57002</v>
      </c>
      <c r="K1514" s="341" t="s">
        <v>1704</v>
      </c>
      <c r="L1514" s="341" t="s">
        <v>1705</v>
      </c>
      <c r="M1514" s="342">
        <v>23391565</v>
      </c>
      <c r="N1514" s="332">
        <v>0</v>
      </c>
      <c r="O1514" s="339"/>
      <c r="P1514" s="342">
        <f>+RP_2024[[#This Row],[VALOR INICIAL]]-RP_2024[[#This Row],[VALOR ANULACION]]</f>
        <v>23391565</v>
      </c>
      <c r="Q1514" s="343"/>
      <c r="R1514" s="341">
        <f>VALUE(LEFT(RP_2024[[#This Row],[OBJETO]],3))</f>
        <v>546</v>
      </c>
      <c r="S1514" s="344">
        <f t="shared" si="15"/>
        <v>242</v>
      </c>
      <c r="T1514" s="341" t="str">
        <f>SUBSTITUTE(RP_2024[[#This Row],[CODIGO TIPO]],"-","")</f>
        <v>O232020200991122</v>
      </c>
      <c r="U1514" s="337">
        <v>1905014</v>
      </c>
      <c r="V1514" s="341">
        <f>VALUE(LEFT(RIGHT(RP_2024[[#This Row],[IMPUTACION PRESUPUESTAL]],6),3))</f>
        <v>127</v>
      </c>
      <c r="W1514" s="335" t="s">
        <v>1244</v>
      </c>
      <c r="X1514" s="335">
        <f>VALUE(LEFT(RP_2024[[#This Row],[Actividad]],SEARCH(".",RP_2024[[#This Row],[Actividad]],1)-1))</f>
        <v>19</v>
      </c>
      <c r="Y1514" s="337">
        <f>MONTH(RP_2024[[#This Row],[FECHA RP]])</f>
        <v>12</v>
      </c>
      <c r="Z1514" s="336" t="str">
        <f>IF(RP_2024[[#This Row],[FEC ANULACION]]="","",MONTH(RP_2024[[#This Row],[FEC ANULACION]]))</f>
        <v/>
      </c>
      <c r="AA1514" s="337" t="s">
        <v>1588</v>
      </c>
      <c r="AB1514" s="337" t="s">
        <v>3393</v>
      </c>
      <c r="AC1514" s="337" t="str">
        <f>MID(RP_2024[[#This Row],[Elemento PEP]],11,2)</f>
        <v>07</v>
      </c>
    </row>
    <row r="1515" spans="1:29">
      <c r="A1515" s="338">
        <v>6259</v>
      </c>
      <c r="B1515" s="348">
        <v>45629</v>
      </c>
      <c r="C1515" s="340" t="s">
        <v>1754</v>
      </c>
      <c r="D1515" s="340" t="s">
        <v>3252</v>
      </c>
      <c r="E1515" s="338" t="s">
        <v>1583</v>
      </c>
      <c r="F1515" s="338">
        <v>6798</v>
      </c>
      <c r="G1515" s="348">
        <v>45624</v>
      </c>
      <c r="H1515" s="341">
        <v>41762024</v>
      </c>
      <c r="I1515" s="341" t="s">
        <v>1756</v>
      </c>
      <c r="J1515" s="341">
        <v>57002</v>
      </c>
      <c r="K1515" s="341" t="s">
        <v>1704</v>
      </c>
      <c r="L1515" s="341" t="s">
        <v>1705</v>
      </c>
      <c r="M1515" s="342">
        <v>7717720</v>
      </c>
      <c r="N1515" s="332">
        <v>0</v>
      </c>
      <c r="O1515" s="339"/>
      <c r="P1515" s="342">
        <f>+RP_2024[[#This Row],[VALOR INICIAL]]-RP_2024[[#This Row],[VALOR ANULACION]]</f>
        <v>7717720</v>
      </c>
      <c r="Q1515" s="343"/>
      <c r="R1515" s="341">
        <f>VALUE(LEFT(RP_2024[[#This Row],[OBJETO]],3))</f>
        <v>546</v>
      </c>
      <c r="S1515" s="344">
        <f t="shared" si="15"/>
        <v>242</v>
      </c>
      <c r="T1515" s="341" t="str">
        <f>SUBSTITUTE(RP_2024[[#This Row],[CODIGO TIPO]],"-","")</f>
        <v>O232020200991122</v>
      </c>
      <c r="U1515" s="337">
        <v>1905014</v>
      </c>
      <c r="V1515" s="341">
        <f>VALUE(LEFT(RIGHT(RP_2024[[#This Row],[IMPUTACION PRESUPUESTAL]],6),3))</f>
        <v>128</v>
      </c>
      <c r="W1515" s="335" t="s">
        <v>1246</v>
      </c>
      <c r="X1515" s="335">
        <f>VALUE(LEFT(RP_2024[[#This Row],[Actividad]],SEARCH(".",RP_2024[[#This Row],[Actividad]],1)-1))</f>
        <v>21</v>
      </c>
      <c r="Y1515" s="337">
        <f>MONTH(RP_2024[[#This Row],[FECHA RP]])</f>
        <v>12</v>
      </c>
      <c r="Z1515" s="336" t="str">
        <f>IF(RP_2024[[#This Row],[FEC ANULACION]]="","",MONTH(RP_2024[[#This Row],[FEC ANULACION]]))</f>
        <v/>
      </c>
      <c r="AA1515" s="337" t="s">
        <v>1588</v>
      </c>
      <c r="AB1515" s="337" t="s">
        <v>3393</v>
      </c>
      <c r="AC1515" s="337" t="str">
        <f>MID(RP_2024[[#This Row],[Elemento PEP]],11,2)</f>
        <v>07</v>
      </c>
    </row>
    <row r="1516" spans="1:29">
      <c r="A1516" s="338">
        <v>6260</v>
      </c>
      <c r="B1516" s="348">
        <v>45629</v>
      </c>
      <c r="C1516" s="340" t="s">
        <v>1791</v>
      </c>
      <c r="D1516" s="340" t="s">
        <v>3252</v>
      </c>
      <c r="E1516" s="338" t="s">
        <v>1583</v>
      </c>
      <c r="F1516" s="338">
        <v>6797</v>
      </c>
      <c r="G1516" s="348">
        <v>45624</v>
      </c>
      <c r="H1516" s="341">
        <v>41762024</v>
      </c>
      <c r="I1516" s="341" t="s">
        <v>1756</v>
      </c>
      <c r="J1516" s="341">
        <v>57002</v>
      </c>
      <c r="K1516" s="341" t="s">
        <v>1704</v>
      </c>
      <c r="L1516" s="341" t="s">
        <v>1705</v>
      </c>
      <c r="M1516" s="342">
        <v>8633167</v>
      </c>
      <c r="N1516" s="332">
        <v>0</v>
      </c>
      <c r="O1516" s="339"/>
      <c r="P1516" s="342">
        <f>+RP_2024[[#This Row],[VALOR INICIAL]]-RP_2024[[#This Row],[VALOR ANULACION]]</f>
        <v>8633167</v>
      </c>
      <c r="Q1516" s="343"/>
      <c r="R1516" s="341">
        <f>VALUE(LEFT(RP_2024[[#This Row],[OBJETO]],3))</f>
        <v>546</v>
      </c>
      <c r="S1516" s="344">
        <f t="shared" si="15"/>
        <v>242</v>
      </c>
      <c r="T1516" s="341" t="str">
        <f>SUBSTITUTE(RP_2024[[#This Row],[CODIGO TIPO]],"-","")</f>
        <v>O232020200991122</v>
      </c>
      <c r="U1516" s="337">
        <v>1905014</v>
      </c>
      <c r="V1516" s="341">
        <f>VALUE(LEFT(RIGHT(RP_2024[[#This Row],[IMPUTACION PRESUPUESTAL]],6),3))</f>
        <v>129</v>
      </c>
      <c r="W1516" s="335" t="s">
        <v>1247</v>
      </c>
      <c r="X1516" s="335">
        <f>VALUE(LEFT(RP_2024[[#This Row],[Actividad]],SEARCH(".",RP_2024[[#This Row],[Actividad]],1)-1))</f>
        <v>22</v>
      </c>
      <c r="Y1516" s="337">
        <f>MONTH(RP_2024[[#This Row],[FECHA RP]])</f>
        <v>12</v>
      </c>
      <c r="Z1516" s="336" t="str">
        <f>IF(RP_2024[[#This Row],[FEC ANULACION]]="","",MONTH(RP_2024[[#This Row],[FEC ANULACION]]))</f>
        <v/>
      </c>
      <c r="AA1516" s="337" t="s">
        <v>1588</v>
      </c>
      <c r="AB1516" s="337" t="s">
        <v>3390</v>
      </c>
      <c r="AC1516" s="337" t="str">
        <f>MID(RP_2024[[#This Row],[Elemento PEP]],11,2)</f>
        <v>08</v>
      </c>
    </row>
    <row r="1517" spans="1:29">
      <c r="A1517" s="338">
        <v>6261</v>
      </c>
      <c r="B1517" s="348">
        <v>45629</v>
      </c>
      <c r="C1517" s="340" t="s">
        <v>1783</v>
      </c>
      <c r="D1517" s="340" t="s">
        <v>3252</v>
      </c>
      <c r="E1517" s="338" t="s">
        <v>1583</v>
      </c>
      <c r="F1517" s="338">
        <v>6793</v>
      </c>
      <c r="G1517" s="348">
        <v>45624</v>
      </c>
      <c r="H1517" s="341">
        <v>41762024</v>
      </c>
      <c r="I1517" s="341" t="s">
        <v>1756</v>
      </c>
      <c r="J1517" s="341">
        <v>49809</v>
      </c>
      <c r="K1517" s="341" t="s">
        <v>1704</v>
      </c>
      <c r="L1517" s="341" t="s">
        <v>1719</v>
      </c>
      <c r="M1517" s="342">
        <v>19050179</v>
      </c>
      <c r="N1517" s="332">
        <v>0</v>
      </c>
      <c r="O1517" s="339"/>
      <c r="P1517" s="342">
        <f>+RP_2024[[#This Row],[VALOR INICIAL]]-RP_2024[[#This Row],[VALOR ANULACION]]</f>
        <v>19050179</v>
      </c>
      <c r="Q1517" s="343"/>
      <c r="R1517" s="341">
        <f>VALUE(LEFT(RP_2024[[#This Row],[OBJETO]],3))</f>
        <v>546</v>
      </c>
      <c r="S1517" s="344">
        <f t="shared" si="15"/>
        <v>242</v>
      </c>
      <c r="T1517" s="341" t="str">
        <f>SUBSTITUTE(RP_2024[[#This Row],[CODIGO TIPO]],"-","")</f>
        <v>O232020200991122</v>
      </c>
      <c r="U1517" s="337">
        <v>1905014</v>
      </c>
      <c r="V1517" s="341">
        <f>VALUE(LEFT(RIGHT(RP_2024[[#This Row],[IMPUTACION PRESUPUESTAL]],6),3))</f>
        <v>131</v>
      </c>
      <c r="W1517" s="335" t="s">
        <v>1252</v>
      </c>
      <c r="X1517" s="335">
        <f>VALUE(LEFT(RP_2024[[#This Row],[Actividad]],SEARCH(".",RP_2024[[#This Row],[Actividad]],1)-1))</f>
        <v>26</v>
      </c>
      <c r="Y1517" s="337">
        <f>MONTH(RP_2024[[#This Row],[FECHA RP]])</f>
        <v>12</v>
      </c>
      <c r="Z1517" s="336" t="str">
        <f>IF(RP_2024[[#This Row],[FEC ANULACION]]="","",MONTH(RP_2024[[#This Row],[FEC ANULACION]]))</f>
        <v/>
      </c>
      <c r="AA1517" s="337" t="s">
        <v>1589</v>
      </c>
      <c r="AB1517" s="337" t="s">
        <v>3390</v>
      </c>
      <c r="AC1517" s="337" t="str">
        <f>MID(RP_2024[[#This Row],[Elemento PEP]],11,2)</f>
        <v>08</v>
      </c>
    </row>
    <row r="1518" spans="1:29">
      <c r="A1518" s="338">
        <v>6262</v>
      </c>
      <c r="B1518" s="348">
        <v>45629</v>
      </c>
      <c r="C1518" s="340" t="s">
        <v>1785</v>
      </c>
      <c r="D1518" s="340" t="s">
        <v>3252</v>
      </c>
      <c r="E1518" s="338" t="s">
        <v>1583</v>
      </c>
      <c r="F1518" s="338">
        <v>6795</v>
      </c>
      <c r="G1518" s="348">
        <v>45624</v>
      </c>
      <c r="H1518" s="341">
        <v>41762024</v>
      </c>
      <c r="I1518" s="341" t="s">
        <v>1756</v>
      </c>
      <c r="J1518" s="341">
        <v>57002</v>
      </c>
      <c r="K1518" s="341" t="s">
        <v>1704</v>
      </c>
      <c r="L1518" s="341" t="s">
        <v>1705</v>
      </c>
      <c r="M1518" s="342">
        <v>7750341</v>
      </c>
      <c r="N1518" s="332">
        <v>0</v>
      </c>
      <c r="O1518" s="339"/>
      <c r="P1518" s="342">
        <f>+RP_2024[[#This Row],[VALOR INICIAL]]-RP_2024[[#This Row],[VALOR ANULACION]]</f>
        <v>7750341</v>
      </c>
      <c r="Q1518" s="343"/>
      <c r="R1518" s="341">
        <f>VALUE(LEFT(RP_2024[[#This Row],[OBJETO]],3))</f>
        <v>546</v>
      </c>
      <c r="S1518" s="344">
        <f t="shared" si="15"/>
        <v>242</v>
      </c>
      <c r="T1518" s="341" t="str">
        <f>SUBSTITUTE(RP_2024[[#This Row],[CODIGO TIPO]],"-","")</f>
        <v>O232020200991122</v>
      </c>
      <c r="U1518" s="337">
        <v>1905014</v>
      </c>
      <c r="V1518" s="341">
        <f>VALUE(LEFT(RIGHT(RP_2024[[#This Row],[IMPUTACION PRESUPUESTAL]],6),3))</f>
        <v>130</v>
      </c>
      <c r="W1518" s="335" t="s">
        <v>1254</v>
      </c>
      <c r="X1518" s="335">
        <f>VALUE(LEFT(RP_2024[[#This Row],[Actividad]],SEARCH(".",RP_2024[[#This Row],[Actividad]],1)-1))</f>
        <v>28</v>
      </c>
      <c r="Y1518" s="337">
        <f>MONTH(RP_2024[[#This Row],[FECHA RP]])</f>
        <v>12</v>
      </c>
      <c r="Z1518" s="336" t="str">
        <f>IF(RP_2024[[#This Row],[FEC ANULACION]]="","",MONTH(RP_2024[[#This Row],[FEC ANULACION]]))</f>
        <v/>
      </c>
      <c r="AA1518" s="337" t="s">
        <v>1588</v>
      </c>
      <c r="AB1518" s="337" t="s">
        <v>3390</v>
      </c>
      <c r="AC1518" s="337" t="str">
        <f>MID(RP_2024[[#This Row],[Elemento PEP]],11,2)</f>
        <v>08</v>
      </c>
    </row>
    <row r="1519" spans="1:29">
      <c r="A1519" s="338">
        <v>6263</v>
      </c>
      <c r="B1519" s="348">
        <v>45629</v>
      </c>
      <c r="C1519" s="340" t="s">
        <v>1796</v>
      </c>
      <c r="D1519" s="340" t="s">
        <v>3252</v>
      </c>
      <c r="E1519" s="338" t="s">
        <v>1583</v>
      </c>
      <c r="F1519" s="338">
        <v>6794</v>
      </c>
      <c r="G1519" s="348">
        <v>45624</v>
      </c>
      <c r="H1519" s="341">
        <v>41762024</v>
      </c>
      <c r="I1519" s="341" t="s">
        <v>1756</v>
      </c>
      <c r="J1519" s="341">
        <v>57002</v>
      </c>
      <c r="K1519" s="341" t="s">
        <v>1704</v>
      </c>
      <c r="L1519" s="341" t="s">
        <v>1705</v>
      </c>
      <c r="M1519" s="342">
        <v>14357453</v>
      </c>
      <c r="N1519" s="332">
        <v>0</v>
      </c>
      <c r="O1519" s="339"/>
      <c r="P1519" s="342">
        <f>+RP_2024[[#This Row],[VALOR INICIAL]]-RP_2024[[#This Row],[VALOR ANULACION]]</f>
        <v>14357453</v>
      </c>
      <c r="Q1519" s="343"/>
      <c r="R1519" s="341">
        <f>VALUE(LEFT(RP_2024[[#This Row],[OBJETO]],3))</f>
        <v>546</v>
      </c>
      <c r="S1519" s="344">
        <f t="shared" si="15"/>
        <v>242</v>
      </c>
      <c r="T1519" s="341" t="str">
        <f>SUBSTITUTE(RP_2024[[#This Row],[CODIGO TIPO]],"-","")</f>
        <v>O232020200991122</v>
      </c>
      <c r="U1519" s="337">
        <v>1905014</v>
      </c>
      <c r="V1519" s="341">
        <f>VALUE(LEFT(RIGHT(RP_2024[[#This Row],[IMPUTACION PRESUPUESTAL]],6),3))</f>
        <v>132</v>
      </c>
      <c r="W1519" s="335" t="s">
        <v>1248</v>
      </c>
      <c r="X1519" s="335">
        <f>VALUE(LEFT(RP_2024[[#This Row],[Actividad]],SEARCH(".",RP_2024[[#This Row],[Actividad]],1)-1))</f>
        <v>23</v>
      </c>
      <c r="Y1519" s="337">
        <f>MONTH(RP_2024[[#This Row],[FECHA RP]])</f>
        <v>12</v>
      </c>
      <c r="Z1519" s="336" t="str">
        <f>IF(RP_2024[[#This Row],[FEC ANULACION]]="","",MONTH(RP_2024[[#This Row],[FEC ANULACION]]))</f>
        <v/>
      </c>
      <c r="AA1519" s="337" t="s">
        <v>1588</v>
      </c>
      <c r="AB1519" s="337" t="s">
        <v>3393</v>
      </c>
      <c r="AC1519" s="337" t="str">
        <f>MID(RP_2024[[#This Row],[Elemento PEP]],11,2)</f>
        <v>07</v>
      </c>
    </row>
    <row r="1520" spans="1:29">
      <c r="A1520" s="338">
        <v>6264</v>
      </c>
      <c r="B1520" s="348">
        <v>45629</v>
      </c>
      <c r="C1520" s="340" t="s">
        <v>1771</v>
      </c>
      <c r="D1520" s="340" t="s">
        <v>3252</v>
      </c>
      <c r="E1520" s="338" t="s">
        <v>1583</v>
      </c>
      <c r="F1520" s="338">
        <v>6851</v>
      </c>
      <c r="G1520" s="348">
        <v>45624</v>
      </c>
      <c r="H1520" s="341">
        <v>41762024</v>
      </c>
      <c r="I1520" s="341" t="s">
        <v>1756</v>
      </c>
      <c r="J1520" s="341">
        <v>57002</v>
      </c>
      <c r="K1520" s="341" t="s">
        <v>1704</v>
      </c>
      <c r="L1520" s="341" t="s">
        <v>1705</v>
      </c>
      <c r="M1520" s="342">
        <v>22057197</v>
      </c>
      <c r="N1520" s="332">
        <v>0</v>
      </c>
      <c r="O1520" s="339"/>
      <c r="P1520" s="342">
        <f>+RP_2024[[#This Row],[VALOR INICIAL]]-RP_2024[[#This Row],[VALOR ANULACION]]</f>
        <v>22057197</v>
      </c>
      <c r="Q1520" s="343"/>
      <c r="R1520" s="341">
        <f>VALUE(LEFT(RP_2024[[#This Row],[OBJETO]],3))</f>
        <v>546</v>
      </c>
      <c r="S1520" s="344">
        <f t="shared" si="15"/>
        <v>242</v>
      </c>
      <c r="T1520" s="341" t="str">
        <f>SUBSTITUTE(RP_2024[[#This Row],[CODIGO TIPO]],"-","")</f>
        <v>O232020200991122</v>
      </c>
      <c r="U1520" s="337">
        <v>1905049</v>
      </c>
      <c r="V1520" s="341">
        <f>VALUE(LEFT(RIGHT(RP_2024[[#This Row],[IMPUTACION PRESUPUESTAL]],6),3))</f>
        <v>148</v>
      </c>
      <c r="W1520" s="335" t="s">
        <v>1274</v>
      </c>
      <c r="X1520" s="335">
        <f>VALUE(LEFT(RP_2024[[#This Row],[Actividad]],SEARCH(".",RP_2024[[#This Row],[Actividad]],1)-1))</f>
        <v>40</v>
      </c>
      <c r="Y1520" s="337">
        <f>MONTH(RP_2024[[#This Row],[FECHA RP]])</f>
        <v>12</v>
      </c>
      <c r="Z1520" s="336" t="str">
        <f>IF(RP_2024[[#This Row],[FEC ANULACION]]="","",MONTH(RP_2024[[#This Row],[FEC ANULACION]]))</f>
        <v/>
      </c>
      <c r="AA1520" s="337" t="s">
        <v>1588</v>
      </c>
      <c r="AB1520" s="337" t="s">
        <v>3386</v>
      </c>
      <c r="AC1520" s="337" t="str">
        <f>MID(RP_2024[[#This Row],[Elemento PEP]],11,2)</f>
        <v>13</v>
      </c>
    </row>
    <row r="1521" spans="1:29">
      <c r="A1521" s="338">
        <v>6265</v>
      </c>
      <c r="B1521" s="348">
        <v>45629</v>
      </c>
      <c r="C1521" s="340" t="s">
        <v>1758</v>
      </c>
      <c r="D1521" s="340" t="s">
        <v>3252</v>
      </c>
      <c r="E1521" s="338" t="s">
        <v>1583</v>
      </c>
      <c r="F1521" s="338">
        <v>6852</v>
      </c>
      <c r="G1521" s="348">
        <v>45624</v>
      </c>
      <c r="H1521" s="341">
        <v>41762024</v>
      </c>
      <c r="I1521" s="341" t="s">
        <v>1756</v>
      </c>
      <c r="J1521" s="341">
        <v>57002</v>
      </c>
      <c r="K1521" s="341" t="s">
        <v>1704</v>
      </c>
      <c r="L1521" s="341" t="s">
        <v>1705</v>
      </c>
      <c r="M1521" s="342">
        <v>99791762</v>
      </c>
      <c r="N1521" s="332">
        <v>0</v>
      </c>
      <c r="O1521" s="339"/>
      <c r="P1521" s="342">
        <f>+RP_2024[[#This Row],[VALOR INICIAL]]-RP_2024[[#This Row],[VALOR ANULACION]]</f>
        <v>99791762</v>
      </c>
      <c r="Q1521" s="343"/>
      <c r="R1521" s="341">
        <f>VALUE(LEFT(RP_2024[[#This Row],[OBJETO]],3))</f>
        <v>546</v>
      </c>
      <c r="S1521" s="344">
        <f t="shared" si="15"/>
        <v>242</v>
      </c>
      <c r="T1521" s="341" t="str">
        <f>SUBSTITUTE(RP_2024[[#This Row],[CODIGO TIPO]],"-","")</f>
        <v>O232020200991122</v>
      </c>
      <c r="U1521" s="337">
        <v>1905049</v>
      </c>
      <c r="V1521" s="341">
        <f>VALUE(LEFT(RIGHT(RP_2024[[#This Row],[IMPUTACION PRESUPUESTAL]],6),3))</f>
        <v>146</v>
      </c>
      <c r="W1521" s="335" t="s">
        <v>1281</v>
      </c>
      <c r="X1521" s="335">
        <f>VALUE(LEFT(RP_2024[[#This Row],[Actividad]],SEARCH(".",RP_2024[[#This Row],[Actividad]],1)-1))</f>
        <v>43</v>
      </c>
      <c r="Y1521" s="337">
        <f>MONTH(RP_2024[[#This Row],[FECHA RP]])</f>
        <v>12</v>
      </c>
      <c r="Z1521" s="336" t="str">
        <f>IF(RP_2024[[#This Row],[FEC ANULACION]]="","",MONTH(RP_2024[[#This Row],[FEC ANULACION]]))</f>
        <v/>
      </c>
      <c r="AA1521" s="337" t="s">
        <v>1588</v>
      </c>
      <c r="AB1521" s="337" t="s">
        <v>3386</v>
      </c>
      <c r="AC1521" s="337" t="str">
        <f>MID(RP_2024[[#This Row],[Elemento PEP]],11,2)</f>
        <v>13</v>
      </c>
    </row>
    <row r="1522" spans="1:29">
      <c r="A1522" s="338">
        <v>6266</v>
      </c>
      <c r="B1522" s="348">
        <v>45629</v>
      </c>
      <c r="C1522" s="340" t="s">
        <v>1798</v>
      </c>
      <c r="D1522" s="340" t="s">
        <v>3252</v>
      </c>
      <c r="E1522" s="338" t="s">
        <v>1583</v>
      </c>
      <c r="F1522" s="338">
        <v>6853</v>
      </c>
      <c r="G1522" s="348">
        <v>45624</v>
      </c>
      <c r="H1522" s="341">
        <v>41762024</v>
      </c>
      <c r="I1522" s="341" t="s">
        <v>1756</v>
      </c>
      <c r="J1522" s="341">
        <v>12013</v>
      </c>
      <c r="K1522" s="341" t="s">
        <v>1704</v>
      </c>
      <c r="L1522" s="341" t="s">
        <v>1832</v>
      </c>
      <c r="M1522" s="342">
        <v>6655853</v>
      </c>
      <c r="N1522" s="332">
        <v>0</v>
      </c>
      <c r="O1522" s="339"/>
      <c r="P1522" s="342">
        <f>+RP_2024[[#This Row],[VALOR INICIAL]]-RP_2024[[#This Row],[VALOR ANULACION]]</f>
        <v>6655853</v>
      </c>
      <c r="Q1522" s="343"/>
      <c r="R1522" s="341">
        <f>VALUE(LEFT(RP_2024[[#This Row],[OBJETO]],3))</f>
        <v>546</v>
      </c>
      <c r="S1522" s="344">
        <f t="shared" si="15"/>
        <v>242</v>
      </c>
      <c r="T1522" s="341" t="str">
        <f>SUBSTITUTE(RP_2024[[#This Row],[CODIGO TIPO]],"-","")</f>
        <v>O232020200991122</v>
      </c>
      <c r="U1522" s="337">
        <v>1905049</v>
      </c>
      <c r="V1522" s="341">
        <f>VALUE(LEFT(RIGHT(RP_2024[[#This Row],[IMPUTACION PRESUPUESTAL]],6),3))</f>
        <v>211</v>
      </c>
      <c r="W1522" s="335" t="s">
        <v>1276</v>
      </c>
      <c r="X1522" s="335">
        <f>VALUE(LEFT(RP_2024[[#This Row],[Actividad]],SEARCH(".",RP_2024[[#This Row],[Actividad]],1)-1))</f>
        <v>41</v>
      </c>
      <c r="Y1522" s="337">
        <f>MONTH(RP_2024[[#This Row],[FECHA RP]])</f>
        <v>12</v>
      </c>
      <c r="Z1522" s="336" t="str">
        <f>IF(RP_2024[[#This Row],[FEC ANULACION]]="","",MONTH(RP_2024[[#This Row],[FEC ANULACION]]))</f>
        <v/>
      </c>
      <c r="AA1522" s="337" t="s">
        <v>1589</v>
      </c>
      <c r="AB1522" s="337" t="s">
        <v>3397</v>
      </c>
      <c r="AC1522" s="337" t="str">
        <f>MID(RP_2024[[#This Row],[Elemento PEP]],11,2)</f>
        <v>09</v>
      </c>
    </row>
    <row r="1523" spans="1:29">
      <c r="A1523" s="338">
        <v>6266</v>
      </c>
      <c r="B1523" s="348">
        <v>45629</v>
      </c>
      <c r="C1523" s="340" t="s">
        <v>1798</v>
      </c>
      <c r="D1523" s="340" t="s">
        <v>3252</v>
      </c>
      <c r="E1523" s="338" t="s">
        <v>1583</v>
      </c>
      <c r="F1523" s="338">
        <v>6853</v>
      </c>
      <c r="G1523" s="348">
        <v>45624</v>
      </c>
      <c r="H1523" s="341">
        <v>41762024</v>
      </c>
      <c r="I1523" s="341" t="s">
        <v>1756</v>
      </c>
      <c r="J1523" s="341">
        <v>12013</v>
      </c>
      <c r="K1523" s="341" t="s">
        <v>1704</v>
      </c>
      <c r="L1523" s="341" t="s">
        <v>1832</v>
      </c>
      <c r="M1523" s="342">
        <v>32988525</v>
      </c>
      <c r="N1523" s="332">
        <v>0</v>
      </c>
      <c r="O1523" s="339"/>
      <c r="P1523" s="342">
        <f>+RP_2024[[#This Row],[VALOR INICIAL]]-RP_2024[[#This Row],[VALOR ANULACION]]</f>
        <v>32988525</v>
      </c>
      <c r="Q1523" s="343"/>
      <c r="R1523" s="341">
        <f>VALUE(LEFT(RP_2024[[#This Row],[OBJETO]],3))</f>
        <v>546</v>
      </c>
      <c r="S1523" s="344">
        <f t="shared" si="15"/>
        <v>242</v>
      </c>
      <c r="T1523" s="341" t="str">
        <f>SUBSTITUTE(RP_2024[[#This Row],[CODIGO TIPO]],"-","")</f>
        <v>O232020200991122</v>
      </c>
      <c r="U1523" s="337">
        <v>1905049</v>
      </c>
      <c r="V1523" s="341">
        <f>VALUE(LEFT(RIGHT(RP_2024[[#This Row],[IMPUTACION PRESUPUESTAL]],6),3))</f>
        <v>211</v>
      </c>
      <c r="W1523" s="335" t="s">
        <v>1277</v>
      </c>
      <c r="X1523" s="335">
        <f>VALUE(LEFT(RP_2024[[#This Row],[Actividad]],SEARCH(".",RP_2024[[#This Row],[Actividad]],1)-1))</f>
        <v>41</v>
      </c>
      <c r="Y1523" s="337">
        <f>MONTH(RP_2024[[#This Row],[FECHA RP]])</f>
        <v>12</v>
      </c>
      <c r="Z1523" s="336" t="str">
        <f>IF(RP_2024[[#This Row],[FEC ANULACION]]="","",MONTH(RP_2024[[#This Row],[FEC ANULACION]]))</f>
        <v/>
      </c>
      <c r="AA1523" s="337" t="s">
        <v>1589</v>
      </c>
      <c r="AB1523" s="337" t="s">
        <v>3397</v>
      </c>
      <c r="AC1523" s="337" t="str">
        <f>MID(RP_2024[[#This Row],[Elemento PEP]],11,2)</f>
        <v>09</v>
      </c>
    </row>
    <row r="1524" spans="1:29">
      <c r="A1524" s="338">
        <v>6266</v>
      </c>
      <c r="B1524" s="348">
        <v>45629</v>
      </c>
      <c r="C1524" s="340" t="s">
        <v>1798</v>
      </c>
      <c r="D1524" s="340" t="s">
        <v>3252</v>
      </c>
      <c r="E1524" s="338" t="s">
        <v>1583</v>
      </c>
      <c r="F1524" s="338">
        <v>6853</v>
      </c>
      <c r="G1524" s="348">
        <v>45624</v>
      </c>
      <c r="H1524" s="341">
        <v>41762024</v>
      </c>
      <c r="I1524" s="341" t="s">
        <v>1756</v>
      </c>
      <c r="J1524" s="341">
        <v>57002</v>
      </c>
      <c r="K1524" s="341" t="s">
        <v>1704</v>
      </c>
      <c r="L1524" s="341" t="s">
        <v>1705</v>
      </c>
      <c r="M1524" s="342">
        <v>75607840</v>
      </c>
      <c r="N1524" s="332">
        <v>0</v>
      </c>
      <c r="O1524" s="339"/>
      <c r="P1524" s="342">
        <f>+RP_2024[[#This Row],[VALOR INICIAL]]-RP_2024[[#This Row],[VALOR ANULACION]]</f>
        <v>75607840</v>
      </c>
      <c r="Q1524" s="343"/>
      <c r="R1524" s="341">
        <f>VALUE(LEFT(RP_2024[[#This Row],[OBJETO]],3))</f>
        <v>546</v>
      </c>
      <c r="S1524" s="344">
        <f t="shared" si="15"/>
        <v>242</v>
      </c>
      <c r="T1524" s="341" t="str">
        <f>SUBSTITUTE(RP_2024[[#This Row],[CODIGO TIPO]],"-","")</f>
        <v>O232020200991122</v>
      </c>
      <c r="U1524" s="337">
        <v>1905049</v>
      </c>
      <c r="V1524" s="341">
        <f>VALUE(LEFT(RIGHT(RP_2024[[#This Row],[IMPUTACION PRESUPUESTAL]],6),3))</f>
        <v>211</v>
      </c>
      <c r="W1524" s="335" t="s">
        <v>1278</v>
      </c>
      <c r="X1524" s="335">
        <f>VALUE(LEFT(RP_2024[[#This Row],[Actividad]],SEARCH(".",RP_2024[[#This Row],[Actividad]],1)-1))</f>
        <v>41</v>
      </c>
      <c r="Y1524" s="337">
        <f>MONTH(RP_2024[[#This Row],[FECHA RP]])</f>
        <v>12</v>
      </c>
      <c r="Z1524" s="336" t="str">
        <f>IF(RP_2024[[#This Row],[FEC ANULACION]]="","",MONTH(RP_2024[[#This Row],[FEC ANULACION]]))</f>
        <v/>
      </c>
      <c r="AA1524" s="337" t="s">
        <v>1588</v>
      </c>
      <c r="AB1524" s="337" t="s">
        <v>3397</v>
      </c>
      <c r="AC1524" s="337" t="str">
        <f>MID(RP_2024[[#This Row],[Elemento PEP]],11,2)</f>
        <v>09</v>
      </c>
    </row>
    <row r="1525" spans="1:29">
      <c r="A1525" s="338">
        <v>6268</v>
      </c>
      <c r="B1525" s="348">
        <v>45629</v>
      </c>
      <c r="C1525" s="340" t="s">
        <v>1774</v>
      </c>
      <c r="D1525" s="340" t="s">
        <v>3252</v>
      </c>
      <c r="E1525" s="338" t="s">
        <v>1583</v>
      </c>
      <c r="F1525" s="338">
        <v>6900</v>
      </c>
      <c r="G1525" s="348">
        <v>45625</v>
      </c>
      <c r="H1525" s="341">
        <v>41762024</v>
      </c>
      <c r="I1525" s="341" t="s">
        <v>1756</v>
      </c>
      <c r="J1525" s="341">
        <v>57002</v>
      </c>
      <c r="K1525" s="341" t="s">
        <v>1704</v>
      </c>
      <c r="L1525" s="341" t="s">
        <v>1705</v>
      </c>
      <c r="M1525" s="342">
        <v>50980629</v>
      </c>
      <c r="N1525" s="332">
        <v>0</v>
      </c>
      <c r="O1525" s="339"/>
      <c r="P1525" s="342">
        <f>+RP_2024[[#This Row],[VALOR INICIAL]]-RP_2024[[#This Row],[VALOR ANULACION]]</f>
        <v>50980629</v>
      </c>
      <c r="Q1525" s="343"/>
      <c r="R1525" s="341">
        <f>VALUE(LEFT(RP_2024[[#This Row],[OBJETO]],3))</f>
        <v>546</v>
      </c>
      <c r="S1525" s="344">
        <f t="shared" si="15"/>
        <v>242</v>
      </c>
      <c r="T1525" s="341" t="str">
        <f>SUBSTITUTE(RP_2024[[#This Row],[CODIGO TIPO]],"-","")</f>
        <v>O232020200991122</v>
      </c>
      <c r="U1525" s="337">
        <v>1905049</v>
      </c>
      <c r="V1525" s="341">
        <f>VALUE(LEFT(RIGHT(RP_2024[[#This Row],[IMPUTACION PRESUPUESTAL]],6),3))</f>
        <v>133</v>
      </c>
      <c r="W1525" s="335" t="s">
        <v>1271</v>
      </c>
      <c r="X1525" s="335">
        <f>VALUE(LEFT(RP_2024[[#This Row],[Actividad]],SEARCH(".",RP_2024[[#This Row],[Actividad]],1)-1))</f>
        <v>38</v>
      </c>
      <c r="Y1525" s="337">
        <f>MONTH(RP_2024[[#This Row],[FECHA RP]])</f>
        <v>12</v>
      </c>
      <c r="Z1525" s="336" t="str">
        <f>IF(RP_2024[[#This Row],[FEC ANULACION]]="","",MONTH(RP_2024[[#This Row],[FEC ANULACION]]))</f>
        <v/>
      </c>
      <c r="AA1525" s="337" t="s">
        <v>1588</v>
      </c>
      <c r="AB1525" s="337" t="s">
        <v>3386</v>
      </c>
      <c r="AC1525" s="337" t="str">
        <f>MID(RP_2024[[#This Row],[Elemento PEP]],11,2)</f>
        <v>13</v>
      </c>
    </row>
    <row r="1526" spans="1:29">
      <c r="A1526" s="338">
        <v>6268</v>
      </c>
      <c r="B1526" s="348">
        <v>45629</v>
      </c>
      <c r="C1526" s="340" t="s">
        <v>1774</v>
      </c>
      <c r="D1526" s="340" t="s">
        <v>3252</v>
      </c>
      <c r="E1526" s="338" t="s">
        <v>1583</v>
      </c>
      <c r="F1526" s="338">
        <v>6900</v>
      </c>
      <c r="G1526" s="348">
        <v>45625</v>
      </c>
      <c r="H1526" s="341">
        <v>41762024</v>
      </c>
      <c r="I1526" s="341" t="s">
        <v>1756</v>
      </c>
      <c r="J1526" s="341">
        <v>49809</v>
      </c>
      <c r="K1526" s="341" t="s">
        <v>1704</v>
      </c>
      <c r="L1526" s="341" t="s">
        <v>1719</v>
      </c>
      <c r="M1526" s="342">
        <v>148056049</v>
      </c>
      <c r="N1526" s="332">
        <v>0</v>
      </c>
      <c r="O1526" s="339"/>
      <c r="P1526" s="342">
        <f>+RP_2024[[#This Row],[VALOR INICIAL]]-RP_2024[[#This Row],[VALOR ANULACION]]</f>
        <v>148056049</v>
      </c>
      <c r="Q1526" s="343"/>
      <c r="R1526" s="341">
        <f>VALUE(LEFT(RP_2024[[#This Row],[OBJETO]],3))</f>
        <v>546</v>
      </c>
      <c r="S1526" s="344">
        <f t="shared" si="15"/>
        <v>242</v>
      </c>
      <c r="T1526" s="341" t="str">
        <f>SUBSTITUTE(RP_2024[[#This Row],[CODIGO TIPO]],"-","")</f>
        <v>O232020200991122</v>
      </c>
      <c r="U1526" s="337">
        <v>1905049</v>
      </c>
      <c r="V1526" s="341">
        <f>VALUE(LEFT(RIGHT(RP_2024[[#This Row],[IMPUTACION PRESUPUESTAL]],6),3))</f>
        <v>133</v>
      </c>
      <c r="W1526" s="335" t="s">
        <v>1270</v>
      </c>
      <c r="X1526" s="335">
        <f>VALUE(LEFT(RP_2024[[#This Row],[Actividad]],SEARCH(".",RP_2024[[#This Row],[Actividad]],1)-1))</f>
        <v>38</v>
      </c>
      <c r="Y1526" s="337">
        <f>MONTH(RP_2024[[#This Row],[FECHA RP]])</f>
        <v>12</v>
      </c>
      <c r="Z1526" s="336" t="str">
        <f>IF(RP_2024[[#This Row],[FEC ANULACION]]="","",MONTH(RP_2024[[#This Row],[FEC ANULACION]]))</f>
        <v/>
      </c>
      <c r="AA1526" s="337" t="s">
        <v>1589</v>
      </c>
      <c r="AB1526" s="337" t="s">
        <v>3386</v>
      </c>
      <c r="AC1526" s="337" t="str">
        <f>MID(RP_2024[[#This Row],[Elemento PEP]],11,2)</f>
        <v>13</v>
      </c>
    </row>
    <row r="1527" spans="1:29">
      <c r="A1527" s="338">
        <v>6268</v>
      </c>
      <c r="B1527" s="348">
        <v>45629</v>
      </c>
      <c r="C1527" s="340" t="s">
        <v>1774</v>
      </c>
      <c r="D1527" s="340" t="s">
        <v>3252</v>
      </c>
      <c r="E1527" s="338" t="s">
        <v>1583</v>
      </c>
      <c r="F1527" s="338">
        <v>6900</v>
      </c>
      <c r="G1527" s="348">
        <v>45625</v>
      </c>
      <c r="H1527" s="341">
        <v>41762024</v>
      </c>
      <c r="I1527" s="341" t="s">
        <v>1756</v>
      </c>
      <c r="J1527" s="341">
        <v>12013</v>
      </c>
      <c r="K1527" s="341" t="s">
        <v>1704</v>
      </c>
      <c r="L1527" s="341" t="s">
        <v>1832</v>
      </c>
      <c r="M1527" s="342">
        <v>194982760</v>
      </c>
      <c r="N1527" s="332">
        <v>0</v>
      </c>
      <c r="O1527" s="339"/>
      <c r="P1527" s="342">
        <f>+RP_2024[[#This Row],[VALOR INICIAL]]-RP_2024[[#This Row],[VALOR ANULACION]]</f>
        <v>194982760</v>
      </c>
      <c r="Q1527" s="343"/>
      <c r="R1527" s="341">
        <f>VALUE(LEFT(RP_2024[[#This Row],[OBJETO]],3))</f>
        <v>546</v>
      </c>
      <c r="S1527" s="344">
        <f t="shared" si="15"/>
        <v>242</v>
      </c>
      <c r="T1527" s="341" t="str">
        <f>SUBSTITUTE(RP_2024[[#This Row],[CODIGO TIPO]],"-","")</f>
        <v>O232020200991122</v>
      </c>
      <c r="U1527" s="337">
        <v>1905049</v>
      </c>
      <c r="V1527" s="341">
        <f>VALUE(LEFT(RIGHT(RP_2024[[#This Row],[IMPUTACION PRESUPUESTAL]],6),3))</f>
        <v>133</v>
      </c>
      <c r="W1527" s="335" t="s">
        <v>1270</v>
      </c>
      <c r="X1527" s="335">
        <f>VALUE(LEFT(RP_2024[[#This Row],[Actividad]],SEARCH(".",RP_2024[[#This Row],[Actividad]],1)-1))</f>
        <v>38</v>
      </c>
      <c r="Y1527" s="337">
        <f>MONTH(RP_2024[[#This Row],[FECHA RP]])</f>
        <v>12</v>
      </c>
      <c r="Z1527" s="336" t="str">
        <f>IF(RP_2024[[#This Row],[FEC ANULACION]]="","",MONTH(RP_2024[[#This Row],[FEC ANULACION]]))</f>
        <v/>
      </c>
      <c r="AA1527" s="337" t="s">
        <v>1589</v>
      </c>
      <c r="AB1527" s="337" t="s">
        <v>3386</v>
      </c>
      <c r="AC1527" s="337" t="str">
        <f>MID(RP_2024[[#This Row],[Elemento PEP]],11,2)</f>
        <v>13</v>
      </c>
    </row>
    <row r="1528" spans="1:29">
      <c r="A1528" s="338">
        <v>6269</v>
      </c>
      <c r="B1528" s="348">
        <v>45629</v>
      </c>
      <c r="C1528" s="340" t="s">
        <v>1787</v>
      </c>
      <c r="D1528" s="340" t="s">
        <v>3252</v>
      </c>
      <c r="E1528" s="338" t="s">
        <v>1583</v>
      </c>
      <c r="F1528" s="338">
        <v>6901</v>
      </c>
      <c r="G1528" s="348">
        <v>45625</v>
      </c>
      <c r="H1528" s="341">
        <v>41762024</v>
      </c>
      <c r="I1528" s="341" t="s">
        <v>1756</v>
      </c>
      <c r="J1528" s="341">
        <v>57002</v>
      </c>
      <c r="K1528" s="341" t="s">
        <v>1704</v>
      </c>
      <c r="L1528" s="341" t="s">
        <v>1705</v>
      </c>
      <c r="M1528" s="342">
        <v>21016848</v>
      </c>
      <c r="N1528" s="332">
        <v>0</v>
      </c>
      <c r="O1528" s="339"/>
      <c r="P1528" s="342">
        <f>+RP_2024[[#This Row],[VALOR INICIAL]]-RP_2024[[#This Row],[VALOR ANULACION]]</f>
        <v>21016848</v>
      </c>
      <c r="Q1528" s="343"/>
      <c r="R1528" s="341">
        <f>VALUE(LEFT(RP_2024[[#This Row],[OBJETO]],3))</f>
        <v>546</v>
      </c>
      <c r="S1528" s="344">
        <f t="shared" si="15"/>
        <v>242</v>
      </c>
      <c r="T1528" s="341" t="str">
        <f>SUBSTITUTE(RP_2024[[#This Row],[CODIGO TIPO]],"-","")</f>
        <v>O232020200991122</v>
      </c>
      <c r="U1528" s="337">
        <v>1905049</v>
      </c>
      <c r="V1528" s="341">
        <f>VALUE(LEFT(RIGHT(RP_2024[[#This Row],[IMPUTACION PRESUPUESTAL]],6),3))</f>
        <v>212</v>
      </c>
      <c r="W1528" s="335" t="s">
        <v>1282</v>
      </c>
      <c r="X1528" s="335">
        <f>VALUE(LEFT(RP_2024[[#This Row],[Actividad]],SEARCH(".",RP_2024[[#This Row],[Actividad]],1)-1))</f>
        <v>43</v>
      </c>
      <c r="Y1528" s="337">
        <f>MONTH(RP_2024[[#This Row],[FECHA RP]])</f>
        <v>12</v>
      </c>
      <c r="Z1528" s="336" t="str">
        <f>IF(RP_2024[[#This Row],[FEC ANULACION]]="","",MONTH(RP_2024[[#This Row],[FEC ANULACION]]))</f>
        <v/>
      </c>
      <c r="AA1528" s="337" t="s">
        <v>1588</v>
      </c>
      <c r="AB1528" s="337" t="s">
        <v>3386</v>
      </c>
      <c r="AC1528" s="337" t="str">
        <f>MID(RP_2024[[#This Row],[Elemento PEP]],11,2)</f>
        <v>13</v>
      </c>
    </row>
    <row r="1529" spans="1:29">
      <c r="A1529" s="338">
        <v>6271</v>
      </c>
      <c r="B1529" s="348">
        <v>45629</v>
      </c>
      <c r="C1529" s="340" t="s">
        <v>1762</v>
      </c>
      <c r="D1529" s="340" t="s">
        <v>3252</v>
      </c>
      <c r="E1529" s="338" t="s">
        <v>1583</v>
      </c>
      <c r="F1529" s="338">
        <v>6890</v>
      </c>
      <c r="G1529" s="348">
        <v>45624</v>
      </c>
      <c r="H1529" s="341">
        <v>41762024</v>
      </c>
      <c r="I1529" s="341" t="s">
        <v>1756</v>
      </c>
      <c r="J1529" s="341">
        <v>57002</v>
      </c>
      <c r="K1529" s="341" t="s">
        <v>1704</v>
      </c>
      <c r="L1529" s="341" t="s">
        <v>1705</v>
      </c>
      <c r="M1529" s="342">
        <v>178946678</v>
      </c>
      <c r="N1529" s="332">
        <v>0</v>
      </c>
      <c r="O1529" s="339"/>
      <c r="P1529" s="342">
        <f>+RP_2024[[#This Row],[VALOR INICIAL]]-RP_2024[[#This Row],[VALOR ANULACION]]</f>
        <v>178946678</v>
      </c>
      <c r="Q1529" s="343"/>
      <c r="R1529" s="341">
        <f>VALUE(LEFT(RP_2024[[#This Row],[OBJETO]],3))</f>
        <v>546</v>
      </c>
      <c r="S1529" s="344">
        <f t="shared" si="15"/>
        <v>242</v>
      </c>
      <c r="T1529" s="341" t="str">
        <f>SUBSTITUTE(RP_2024[[#This Row],[CODIGO TIPO]],"-","")</f>
        <v>O232020200991122</v>
      </c>
      <c r="U1529" s="337">
        <v>1905054</v>
      </c>
      <c r="V1529" s="341">
        <f>VALUE(LEFT(RIGHT(RP_2024[[#This Row],[IMPUTACION PRESUPUESTAL]],6),3))</f>
        <v>121</v>
      </c>
      <c r="W1529" s="335" t="s">
        <v>48</v>
      </c>
      <c r="X1529" s="335">
        <f>VALUE(LEFT(RP_2024[[#This Row],[Actividad]],SEARCH(".",RP_2024[[#This Row],[Actividad]],1)-1))</f>
        <v>5</v>
      </c>
      <c r="Y1529" s="337">
        <f>MONTH(RP_2024[[#This Row],[FECHA RP]])</f>
        <v>12</v>
      </c>
      <c r="Z1529" s="336" t="str">
        <f>IF(RP_2024[[#This Row],[FEC ANULACION]]="","",MONTH(RP_2024[[#This Row],[FEC ANULACION]]))</f>
        <v/>
      </c>
      <c r="AA1529" s="337" t="s">
        <v>1588</v>
      </c>
      <c r="AB1529" s="337" t="s">
        <v>3394</v>
      </c>
      <c r="AC1529" s="337" t="str">
        <f>MID(RP_2024[[#This Row],[Elemento PEP]],11,2)</f>
        <v>13</v>
      </c>
    </row>
    <row r="1530" spans="1:29">
      <c r="A1530" s="338">
        <v>6271</v>
      </c>
      <c r="B1530" s="348">
        <v>45629</v>
      </c>
      <c r="C1530" s="340" t="s">
        <v>1762</v>
      </c>
      <c r="D1530" s="340" t="s">
        <v>3252</v>
      </c>
      <c r="E1530" s="338" t="s">
        <v>1583</v>
      </c>
      <c r="F1530" s="338">
        <v>6890</v>
      </c>
      <c r="G1530" s="348">
        <v>45624</v>
      </c>
      <c r="H1530" s="341">
        <v>41762024</v>
      </c>
      <c r="I1530" s="341" t="s">
        <v>1756</v>
      </c>
      <c r="J1530" s="341">
        <v>57002</v>
      </c>
      <c r="K1530" s="341" t="s">
        <v>1704</v>
      </c>
      <c r="L1530" s="341" t="s">
        <v>1705</v>
      </c>
      <c r="M1530" s="342">
        <v>10702747</v>
      </c>
      <c r="N1530" s="332">
        <v>0</v>
      </c>
      <c r="O1530" s="339"/>
      <c r="P1530" s="342">
        <f>+RP_2024[[#This Row],[VALOR INICIAL]]-RP_2024[[#This Row],[VALOR ANULACION]]</f>
        <v>10702747</v>
      </c>
      <c r="Q1530" s="343"/>
      <c r="R1530" s="341">
        <f>VALUE(LEFT(RP_2024[[#This Row],[OBJETO]],3))</f>
        <v>546</v>
      </c>
      <c r="S1530" s="344">
        <f t="shared" si="15"/>
        <v>242</v>
      </c>
      <c r="T1530" s="341" t="str">
        <f>SUBSTITUTE(RP_2024[[#This Row],[CODIGO TIPO]],"-","")</f>
        <v>O232020200991122</v>
      </c>
      <c r="U1530" s="337">
        <v>1905054</v>
      </c>
      <c r="V1530" s="341">
        <f>VALUE(LEFT(RIGHT(RP_2024[[#This Row],[IMPUTACION PRESUPUESTAL]],6),3))</f>
        <v>121</v>
      </c>
      <c r="W1530" s="335" t="s">
        <v>477</v>
      </c>
      <c r="X1530" s="335">
        <f>VALUE(LEFT(RP_2024[[#This Row],[Actividad]],SEARCH(".",RP_2024[[#This Row],[Actividad]],1)-1))</f>
        <v>5</v>
      </c>
      <c r="Y1530" s="337">
        <f>MONTH(RP_2024[[#This Row],[FECHA RP]])</f>
        <v>12</v>
      </c>
      <c r="Z1530" s="336" t="str">
        <f>IF(RP_2024[[#This Row],[FEC ANULACION]]="","",MONTH(RP_2024[[#This Row],[FEC ANULACION]]))</f>
        <v/>
      </c>
      <c r="AA1530" s="337" t="s">
        <v>1588</v>
      </c>
      <c r="AB1530" s="337" t="s">
        <v>3394</v>
      </c>
      <c r="AC1530" s="337" t="str">
        <f>MID(RP_2024[[#This Row],[Elemento PEP]],11,2)</f>
        <v>13</v>
      </c>
    </row>
    <row r="1531" spans="1:29">
      <c r="A1531" s="338">
        <v>6333</v>
      </c>
      <c r="B1531" s="348">
        <v>45631</v>
      </c>
      <c r="C1531" s="340" t="s">
        <v>1893</v>
      </c>
      <c r="D1531" s="340" t="s">
        <v>3255</v>
      </c>
      <c r="E1531" s="338" t="s">
        <v>1648</v>
      </c>
      <c r="F1531" s="338">
        <v>4652</v>
      </c>
      <c r="G1531" s="348">
        <v>45503</v>
      </c>
      <c r="H1531" s="341">
        <v>7108085</v>
      </c>
      <c r="I1531" s="341" t="s">
        <v>3256</v>
      </c>
      <c r="J1531" s="341">
        <v>12013</v>
      </c>
      <c r="K1531" s="341" t="s">
        <v>1704</v>
      </c>
      <c r="L1531" s="341" t="s">
        <v>1832</v>
      </c>
      <c r="M1531" s="342">
        <v>5166675</v>
      </c>
      <c r="N1531" s="332">
        <v>0</v>
      </c>
      <c r="O1531" s="339"/>
      <c r="P1531" s="342">
        <f>+RP_2024[[#This Row],[VALOR INICIAL]]-RP_2024[[#This Row],[VALOR ANULACION]]</f>
        <v>5166675</v>
      </c>
      <c r="Q1531" s="343"/>
      <c r="R1531" s="341">
        <f>VALUE(LEFT(RP_2024[[#This Row],[OBJETO]],3))</f>
        <v>215</v>
      </c>
      <c r="S1531" s="344">
        <f t="shared" si="15"/>
        <v>242</v>
      </c>
      <c r="T1531" s="341" t="str">
        <f>SUBSTITUTE(RP_2024[[#This Row],[CODIGO TIPO]],"-","")</f>
        <v>O232020200991122</v>
      </c>
      <c r="U1531" s="337">
        <v>1905054</v>
      </c>
      <c r="V1531" s="341">
        <f>VALUE(LEFT(RIGHT(RP_2024[[#This Row],[IMPUTACION PRESUPUESTAL]],6),3))</f>
        <v>102</v>
      </c>
      <c r="W1531" s="335" t="s">
        <v>44</v>
      </c>
      <c r="X1531" s="335">
        <f>VALUE(LEFT(RP_2024[[#This Row],[Actividad]],SEARCH(".",RP_2024[[#This Row],[Actividad]],1)-1))</f>
        <v>3</v>
      </c>
      <c r="Y1531" s="337">
        <f>MONTH(RP_2024[[#This Row],[FECHA RP]])</f>
        <v>12</v>
      </c>
      <c r="Z1531" s="336" t="str">
        <f>IF(RP_2024[[#This Row],[FEC ANULACION]]="","",MONTH(RP_2024[[#This Row],[FEC ANULACION]]))</f>
        <v/>
      </c>
      <c r="AA1531" s="337" t="s">
        <v>1589</v>
      </c>
      <c r="AB1531" s="337" t="s">
        <v>3394</v>
      </c>
      <c r="AC1531" s="337" t="str">
        <f>MID(RP_2024[[#This Row],[Elemento PEP]],11,2)</f>
        <v>13</v>
      </c>
    </row>
    <row r="1532" spans="1:29">
      <c r="A1532" s="338">
        <v>6345</v>
      </c>
      <c r="B1532" s="348">
        <v>45632</v>
      </c>
      <c r="C1532" s="340" t="s">
        <v>3257</v>
      </c>
      <c r="D1532" s="340" t="s">
        <v>3258</v>
      </c>
      <c r="E1532" s="338" t="s">
        <v>3259</v>
      </c>
      <c r="F1532" s="338">
        <v>7076</v>
      </c>
      <c r="G1532" s="348">
        <v>45629</v>
      </c>
      <c r="H1532" s="341">
        <v>1404</v>
      </c>
      <c r="I1532" s="341" t="s">
        <v>3260</v>
      </c>
      <c r="J1532" s="341">
        <v>85009</v>
      </c>
      <c r="K1532" s="341" t="s">
        <v>1936</v>
      </c>
      <c r="L1532" s="341" t="s">
        <v>3261</v>
      </c>
      <c r="M1532" s="342">
        <v>6719906</v>
      </c>
      <c r="N1532" s="332">
        <v>0</v>
      </c>
      <c r="O1532" s="339"/>
      <c r="P1532" s="342">
        <f>+RP_2024[[#This Row],[VALOR INICIAL]]-RP_2024[[#This Row],[VALOR ANULACION]]</f>
        <v>6719906</v>
      </c>
      <c r="Q1532" s="343"/>
      <c r="R1532" s="341">
        <v>496</v>
      </c>
      <c r="S1532" s="344">
        <f t="shared" si="15"/>
        <v>242</v>
      </c>
      <c r="T1532" s="341" t="str">
        <f>SUBSTITUTE(RP_2024[[#This Row],[CODIGO TIPO]],"-","")</f>
        <v>O2320201003053544204</v>
      </c>
      <c r="U1532" s="337">
        <v>1905049</v>
      </c>
      <c r="V1532" s="341">
        <f>VALUE(LEFT(RIGHT(RP_2024[[#This Row],[IMPUTACION PRESUPUESTAL]],6),3))</f>
        <v>89</v>
      </c>
      <c r="W1532" s="335" t="s">
        <v>1288</v>
      </c>
      <c r="X1532" s="335">
        <f>VALUE(LEFT(RP_2024[[#This Row],[Actividad]],SEARCH(".",RP_2024[[#This Row],[Actividad]],1)-1))</f>
        <v>45</v>
      </c>
      <c r="Y1532" s="337">
        <f>MONTH(RP_2024[[#This Row],[FECHA RP]])</f>
        <v>12</v>
      </c>
      <c r="Z1532" s="336" t="str">
        <f>IF(RP_2024[[#This Row],[FEC ANULACION]]="","",MONTH(RP_2024[[#This Row],[FEC ANULACION]]))</f>
        <v/>
      </c>
      <c r="AA1532" s="337" t="s">
        <v>3272</v>
      </c>
      <c r="AB1532" s="337" t="s">
        <v>3386</v>
      </c>
      <c r="AC1532" s="337" t="str">
        <f>MID(RP_2024[[#This Row],[Elemento PEP]],11,2)</f>
        <v>13</v>
      </c>
    </row>
    <row r="1533" spans="1:29">
      <c r="A1533" s="338">
        <v>6354</v>
      </c>
      <c r="B1533" s="348">
        <v>45632</v>
      </c>
      <c r="C1533" s="340" t="s">
        <v>3187</v>
      </c>
      <c r="D1533" s="340" t="s">
        <v>3262</v>
      </c>
      <c r="E1533" s="338" t="s">
        <v>1579</v>
      </c>
      <c r="F1533" s="338">
        <v>6313</v>
      </c>
      <c r="G1533" s="348">
        <v>45581</v>
      </c>
      <c r="H1533" s="341">
        <v>7119926</v>
      </c>
      <c r="I1533" s="341" t="s">
        <v>1708</v>
      </c>
      <c r="J1533" s="341">
        <v>31003</v>
      </c>
      <c r="K1533" s="341" t="s">
        <v>1704</v>
      </c>
      <c r="L1533" s="341" t="s">
        <v>3189</v>
      </c>
      <c r="M1533" s="342">
        <v>91000000</v>
      </c>
      <c r="N1533" s="332">
        <v>0</v>
      </c>
      <c r="O1533" s="339"/>
      <c r="P1533" s="342">
        <f>+RP_2024[[#This Row],[VALOR INICIAL]]-RP_2024[[#This Row],[VALOR ANULACION]]</f>
        <v>91000000</v>
      </c>
      <c r="Q1533" s="343"/>
      <c r="R1533" s="341">
        <f>VALUE(LEFT(RP_2024[[#This Row],[OBJETO]],3))</f>
        <v>499</v>
      </c>
      <c r="S1533" s="344">
        <f t="shared" si="15"/>
        <v>242</v>
      </c>
      <c r="T1533" s="341" t="str">
        <f>SUBSTITUTE(RP_2024[[#This Row],[CODIGO TIPO]],"-","")</f>
        <v>O232020200991122</v>
      </c>
      <c r="U1533" s="337">
        <v>1905049</v>
      </c>
      <c r="V1533" s="341">
        <f>VALUE(LEFT(RIGHT(RP_2024[[#This Row],[IMPUTACION PRESUPUESTAL]],6),3))</f>
        <v>119</v>
      </c>
      <c r="W1533" s="335" t="s">
        <v>1272</v>
      </c>
      <c r="X1533" s="335">
        <f>VALUE(LEFT(RP_2024[[#This Row],[Actividad]],SEARCH(".",RP_2024[[#This Row],[Actividad]],1)-1))</f>
        <v>39</v>
      </c>
      <c r="Y1533" s="337">
        <f>MONTH(RP_2024[[#This Row],[FECHA RP]])</f>
        <v>12</v>
      </c>
      <c r="Z1533" s="336" t="str">
        <f>IF(RP_2024[[#This Row],[FEC ANULACION]]="","",MONTH(RP_2024[[#This Row],[FEC ANULACION]]))</f>
        <v/>
      </c>
      <c r="AA1533" s="337" t="s">
        <v>1590</v>
      </c>
      <c r="AB1533" s="337" t="s">
        <v>3388</v>
      </c>
      <c r="AC1533" s="337" t="str">
        <f>MID(RP_2024[[#This Row],[Elemento PEP]],11,2)</f>
        <v>03</v>
      </c>
    </row>
    <row r="1534" spans="1:29">
      <c r="A1534" s="338">
        <v>6522</v>
      </c>
      <c r="B1534" s="348">
        <v>45639</v>
      </c>
      <c r="C1534" s="340" t="s">
        <v>1925</v>
      </c>
      <c r="D1534" s="340" t="s">
        <v>3263</v>
      </c>
      <c r="E1534" s="338" t="s">
        <v>1665</v>
      </c>
      <c r="F1534" s="338">
        <v>5806</v>
      </c>
      <c r="G1534" s="348">
        <v>45553</v>
      </c>
      <c r="H1534" s="341">
        <v>7137185</v>
      </c>
      <c r="I1534" s="341" t="s">
        <v>3264</v>
      </c>
      <c r="J1534" s="341">
        <v>12013</v>
      </c>
      <c r="K1534" s="341" t="s">
        <v>1704</v>
      </c>
      <c r="L1534" s="341" t="s">
        <v>1832</v>
      </c>
      <c r="M1534" s="342">
        <v>4706370</v>
      </c>
      <c r="N1534" s="332">
        <v>0</v>
      </c>
      <c r="O1534" s="339"/>
      <c r="P1534" s="342">
        <f>+RP_2024[[#This Row],[VALOR INICIAL]]-RP_2024[[#This Row],[VALOR ANULACION]]</f>
        <v>4706370</v>
      </c>
      <c r="Q1534" s="343"/>
      <c r="R1534" s="341">
        <f>VALUE(LEFT(RP_2024[[#This Row],[OBJETO]],3))</f>
        <v>370</v>
      </c>
      <c r="S1534" s="344">
        <f t="shared" si="15"/>
        <v>242</v>
      </c>
      <c r="T1534" s="341" t="str">
        <f>SUBSTITUTE(RP_2024[[#This Row],[CODIGO TIPO]],"-","")</f>
        <v>O232020200991122</v>
      </c>
      <c r="U1534" s="337">
        <v>1905049</v>
      </c>
      <c r="V1534" s="341">
        <f>VALUE(LEFT(RIGHT(RP_2024[[#This Row],[IMPUTACION PRESUPUESTAL]],6),3))</f>
        <v>149</v>
      </c>
      <c r="W1534" s="335" t="s">
        <v>1280</v>
      </c>
      <c r="X1534" s="335">
        <f>VALUE(LEFT(RP_2024[[#This Row],[Actividad]],SEARCH(".",RP_2024[[#This Row],[Actividad]],1)-1))</f>
        <v>42</v>
      </c>
      <c r="Y1534" s="337">
        <f>MONTH(RP_2024[[#This Row],[FECHA RP]])</f>
        <v>12</v>
      </c>
      <c r="Z1534" s="336" t="str">
        <f>IF(RP_2024[[#This Row],[FEC ANULACION]]="","",MONTH(RP_2024[[#This Row],[FEC ANULACION]]))</f>
        <v/>
      </c>
      <c r="AA1534" s="337" t="s">
        <v>1589</v>
      </c>
      <c r="AB1534" s="337" t="s">
        <v>3389</v>
      </c>
      <c r="AC1534" s="337" t="str">
        <f>MID(RP_2024[[#This Row],[Elemento PEP]],11,2)</f>
        <v>06</v>
      </c>
    </row>
    <row r="1535" spans="1:29">
      <c r="A1535" s="338">
        <v>6555</v>
      </c>
      <c r="B1535" s="348">
        <v>45640</v>
      </c>
      <c r="C1535" s="340" t="s">
        <v>1893</v>
      </c>
      <c r="D1535" s="340" t="s">
        <v>3265</v>
      </c>
      <c r="E1535" s="338" t="s">
        <v>1666</v>
      </c>
      <c r="F1535" s="338">
        <v>6704</v>
      </c>
      <c r="G1535" s="348">
        <v>45624</v>
      </c>
      <c r="H1535" s="341">
        <v>7134331</v>
      </c>
      <c r="I1535" s="341" t="s">
        <v>3266</v>
      </c>
      <c r="J1535" s="341">
        <v>12013</v>
      </c>
      <c r="K1535" s="341" t="s">
        <v>1704</v>
      </c>
      <c r="L1535" s="341" t="s">
        <v>1832</v>
      </c>
      <c r="M1535" s="342">
        <v>2022228</v>
      </c>
      <c r="N1535" s="332">
        <v>0</v>
      </c>
      <c r="O1535" s="339"/>
      <c r="P1535" s="342">
        <f>+RP_2024[[#This Row],[VALOR INICIAL]]-RP_2024[[#This Row],[VALOR ANULACION]]</f>
        <v>2022228</v>
      </c>
      <c r="Q1535" s="343"/>
      <c r="R1535" s="341">
        <f>VALUE(LEFT(RP_2024[[#This Row],[OBJETO]],3))</f>
        <v>359</v>
      </c>
      <c r="S1535" s="344">
        <f t="shared" si="15"/>
        <v>242</v>
      </c>
      <c r="T1535" s="341" t="str">
        <f>SUBSTITUTE(RP_2024[[#This Row],[CODIGO TIPO]],"-","")</f>
        <v>O232020200991122</v>
      </c>
      <c r="U1535" s="337">
        <v>1905054</v>
      </c>
      <c r="V1535" s="341">
        <f>VALUE(LEFT(RIGHT(RP_2024[[#This Row],[IMPUTACION PRESUPUESTAL]],6),3))</f>
        <v>102</v>
      </c>
      <c r="W1535" s="335" t="s">
        <v>44</v>
      </c>
      <c r="X1535" s="335">
        <f>VALUE(LEFT(RP_2024[[#This Row],[Actividad]],SEARCH(".",RP_2024[[#This Row],[Actividad]],1)-1))</f>
        <v>3</v>
      </c>
      <c r="Y1535" s="337">
        <f>MONTH(RP_2024[[#This Row],[FECHA RP]])</f>
        <v>12</v>
      </c>
      <c r="Z1535" s="336" t="str">
        <f>IF(RP_2024[[#This Row],[FEC ANULACION]]="","",MONTH(RP_2024[[#This Row],[FEC ANULACION]]))</f>
        <v/>
      </c>
      <c r="AA1535" s="337" t="s">
        <v>1589</v>
      </c>
      <c r="AB1535" s="337" t="s">
        <v>3394</v>
      </c>
      <c r="AC1535" s="337" t="str">
        <f>MID(RP_2024[[#This Row],[Elemento PEP]],11,2)</f>
        <v>13</v>
      </c>
    </row>
    <row r="1536" spans="1:29">
      <c r="A1536" s="338">
        <v>6808</v>
      </c>
      <c r="B1536" s="348">
        <v>45646</v>
      </c>
      <c r="C1536" s="340" t="s">
        <v>3187</v>
      </c>
      <c r="D1536" s="340" t="s">
        <v>3267</v>
      </c>
      <c r="E1536" s="338" t="s">
        <v>1580</v>
      </c>
      <c r="F1536" s="338">
        <v>7405</v>
      </c>
      <c r="G1536" s="348">
        <v>45643</v>
      </c>
      <c r="H1536" s="341">
        <v>5697614</v>
      </c>
      <c r="I1536" s="341" t="s">
        <v>1802</v>
      </c>
      <c r="J1536" s="341">
        <v>31003</v>
      </c>
      <c r="K1536" s="341" t="s">
        <v>1704</v>
      </c>
      <c r="L1536" s="341" t="s">
        <v>3189</v>
      </c>
      <c r="M1536" s="342">
        <v>174457428</v>
      </c>
      <c r="N1536" s="332">
        <v>0</v>
      </c>
      <c r="O1536" s="339"/>
      <c r="P1536" s="342">
        <f>+RP_2024[[#This Row],[VALOR INICIAL]]-RP_2024[[#This Row],[VALOR ANULACION]]</f>
        <v>174457428</v>
      </c>
      <c r="Q1536" s="343"/>
      <c r="R1536" s="341">
        <v>6</v>
      </c>
      <c r="S1536" s="344">
        <f t="shared" si="15"/>
        <v>242</v>
      </c>
      <c r="T1536" s="341" t="str">
        <f>SUBSTITUTE(RP_2024[[#This Row],[CODIGO TIPO]],"-","")</f>
        <v>O232020200991122</v>
      </c>
      <c r="U1536" s="337">
        <v>1905049</v>
      </c>
      <c r="V1536" s="341">
        <f>VALUE(LEFT(RIGHT(RP_2024[[#This Row],[IMPUTACION PRESUPUESTAL]],6),3))</f>
        <v>119</v>
      </c>
      <c r="W1536" s="335" t="s">
        <v>1272</v>
      </c>
      <c r="X1536" s="335">
        <f>VALUE(LEFT(RP_2024[[#This Row],[Actividad]],SEARCH(".",RP_2024[[#This Row],[Actividad]],1)-1))</f>
        <v>39</v>
      </c>
      <c r="Y1536" s="337">
        <f>MONTH(RP_2024[[#This Row],[FECHA RP]])</f>
        <v>12</v>
      </c>
      <c r="Z1536" s="336" t="str">
        <f>IF(RP_2024[[#This Row],[FEC ANULACION]]="","",MONTH(RP_2024[[#This Row],[FEC ANULACION]]))</f>
        <v/>
      </c>
      <c r="AA1536" s="337" t="s">
        <v>1590</v>
      </c>
      <c r="AB1536" s="337" t="s">
        <v>3388</v>
      </c>
      <c r="AC1536" s="337" t="str">
        <f>MID(RP_2024[[#This Row],[Elemento PEP]],11,2)</f>
        <v>03</v>
      </c>
    </row>
    <row r="1537" spans="1:29">
      <c r="A1537" s="338">
        <v>6939</v>
      </c>
      <c r="B1537" s="348">
        <v>45653</v>
      </c>
      <c r="C1537" s="340" t="s">
        <v>3268</v>
      </c>
      <c r="D1537" s="340" t="s">
        <v>3269</v>
      </c>
      <c r="E1537" s="338" t="s">
        <v>1581</v>
      </c>
      <c r="F1537" s="338">
        <v>6553</v>
      </c>
      <c r="G1537" s="348">
        <v>45603</v>
      </c>
      <c r="H1537" s="341">
        <v>7156153</v>
      </c>
      <c r="I1537" s="341" t="s">
        <v>3270</v>
      </c>
      <c r="J1537" s="341">
        <v>12013</v>
      </c>
      <c r="K1537" s="341" t="s">
        <v>1704</v>
      </c>
      <c r="L1537" s="341" t="s">
        <v>1832</v>
      </c>
      <c r="M1537" s="342">
        <v>814744020</v>
      </c>
      <c r="N1537" s="332">
        <v>0</v>
      </c>
      <c r="O1537" s="339"/>
      <c r="P1537" s="342">
        <f>+RP_2024[[#This Row],[VALOR INICIAL]]-RP_2024[[#This Row],[VALOR ANULACION]]</f>
        <v>814744020</v>
      </c>
      <c r="Q1537" s="343"/>
      <c r="R1537" s="341">
        <f>VALUE(LEFT(RP_2024[[#This Row],[OBJETO]],3))</f>
        <v>494</v>
      </c>
      <c r="S1537" s="344">
        <f t="shared" si="15"/>
        <v>242</v>
      </c>
      <c r="T1537" s="341" t="str">
        <f>SUBSTITUTE(RP_2024[[#This Row],[CODIGO TIPO]],"-","")</f>
        <v>O232020200991122</v>
      </c>
      <c r="U1537" s="337">
        <v>1905049</v>
      </c>
      <c r="V1537" s="341">
        <f>VALUE(LEFT(RIGHT(RP_2024[[#This Row],[IMPUTACION PRESUPUESTAL]],6),3))</f>
        <v>105</v>
      </c>
      <c r="W1537" s="335" t="s">
        <v>1261</v>
      </c>
      <c r="X1537" s="335">
        <f>VALUE(LEFT(RP_2024[[#This Row],[Actividad]],SEARCH(".",RP_2024[[#This Row],[Actividad]],1)-1))</f>
        <v>32</v>
      </c>
      <c r="Y1537" s="337">
        <f>MONTH(RP_2024[[#This Row],[FECHA RP]])</f>
        <v>12</v>
      </c>
      <c r="Z1537" s="336" t="str">
        <f>IF(RP_2024[[#This Row],[FEC ANULACION]]="","",MONTH(RP_2024[[#This Row],[FEC ANULACION]]))</f>
        <v/>
      </c>
      <c r="AA1537" s="337" t="s">
        <v>1589</v>
      </c>
      <c r="AB1537" s="337" t="s">
        <v>3386</v>
      </c>
      <c r="AC1537" s="337" t="str">
        <f>MID(RP_2024[[#This Row],[Elemento PEP]],11,2)</f>
        <v>13</v>
      </c>
    </row>
    <row r="1538" spans="1:29">
      <c r="A1538" s="328">
        <v>6120</v>
      </c>
      <c r="B1538" s="347">
        <v>45628</v>
      </c>
      <c r="C1538" s="330" t="s">
        <v>1744</v>
      </c>
      <c r="D1538" s="330" t="s">
        <v>3271</v>
      </c>
      <c r="E1538" s="328" t="s">
        <v>1579</v>
      </c>
      <c r="F1538" s="328">
        <v>6894</v>
      </c>
      <c r="G1538" s="347">
        <v>45624</v>
      </c>
      <c r="H1538" s="331">
        <v>41752024</v>
      </c>
      <c r="I1538" s="331" t="s">
        <v>1708</v>
      </c>
      <c r="J1538" s="331">
        <v>57002</v>
      </c>
      <c r="K1538" s="331" t="s">
        <v>1704</v>
      </c>
      <c r="L1538" s="331" t="s">
        <v>1705</v>
      </c>
      <c r="M1538" s="332">
        <v>9478392</v>
      </c>
      <c r="N1538" s="332">
        <v>0</v>
      </c>
      <c r="O1538" s="329"/>
      <c r="P1538" s="350">
        <v>9478392</v>
      </c>
      <c r="Q1538" s="333"/>
      <c r="R1538" s="351">
        <v>549</v>
      </c>
      <c r="S1538" s="334">
        <v>242</v>
      </c>
      <c r="T1538" s="331" t="s">
        <v>46</v>
      </c>
      <c r="U1538" s="335">
        <v>1905049</v>
      </c>
      <c r="V1538" s="341">
        <f>VALUE(LEFT(RIGHT(RP_2024[[#This Row],[IMPUTACION PRESUPUESTAL]],6),3))</f>
        <v>111</v>
      </c>
      <c r="W1538" s="335" t="s">
        <v>1267</v>
      </c>
      <c r="X1538" s="335">
        <f>VALUE(LEFT(RP_2024[[#This Row],[Actividad]],SEARCH(".",RP_2024[[#This Row],[Actividad]],1)-1))</f>
        <v>36</v>
      </c>
      <c r="Y1538" s="335">
        <v>12</v>
      </c>
      <c r="Z1538" s="336" t="s">
        <v>3272</v>
      </c>
      <c r="AA1538" s="335" t="s">
        <v>1588</v>
      </c>
      <c r="AB1538" s="335" t="e">
        <v>#N/A</v>
      </c>
      <c r="AC1538" s="335" t="e">
        <v>#N/A</v>
      </c>
    </row>
    <row r="1539" spans="1:29">
      <c r="A1539" s="338">
        <v>6122</v>
      </c>
      <c r="B1539" s="348">
        <v>45628</v>
      </c>
      <c r="C1539" s="340" t="s">
        <v>1725</v>
      </c>
      <c r="D1539" s="340" t="s">
        <v>3271</v>
      </c>
      <c r="E1539" s="338" t="s">
        <v>1579</v>
      </c>
      <c r="F1539" s="338">
        <v>6895</v>
      </c>
      <c r="G1539" s="348">
        <v>45624</v>
      </c>
      <c r="H1539" s="341">
        <v>41752024</v>
      </c>
      <c r="I1539" s="341" t="s">
        <v>1708</v>
      </c>
      <c r="J1539" s="341">
        <v>57002</v>
      </c>
      <c r="K1539" s="341" t="s">
        <v>1704</v>
      </c>
      <c r="L1539" s="341" t="s">
        <v>1705</v>
      </c>
      <c r="M1539" s="342">
        <v>208077631</v>
      </c>
      <c r="N1539" s="342">
        <v>0</v>
      </c>
      <c r="O1539" s="339"/>
      <c r="P1539" s="352">
        <v>208077631</v>
      </c>
      <c r="Q1539" s="343"/>
      <c r="R1539" s="351">
        <v>549</v>
      </c>
      <c r="S1539" s="344">
        <v>242</v>
      </c>
      <c r="T1539" s="341" t="s">
        <v>46</v>
      </c>
      <c r="U1539" s="337">
        <v>1905049</v>
      </c>
      <c r="V1539" s="341">
        <f>VALUE(LEFT(RIGHT(RP_2024[[#This Row],[IMPUTACION PRESUPUESTAL]],6),3))</f>
        <v>143</v>
      </c>
      <c r="W1539" s="335" t="s">
        <v>1275</v>
      </c>
      <c r="X1539" s="335">
        <f>VALUE(LEFT(RP_2024[[#This Row],[Actividad]],SEARCH(".",RP_2024[[#This Row],[Actividad]],1)-1))</f>
        <v>40</v>
      </c>
      <c r="Y1539" s="337">
        <v>12</v>
      </c>
      <c r="Z1539" s="336" t="s">
        <v>3272</v>
      </c>
      <c r="AA1539" s="337" t="s">
        <v>1588</v>
      </c>
      <c r="AB1539" s="337" t="e">
        <v>#N/A</v>
      </c>
      <c r="AC1539" s="337" t="e">
        <v>#N/A</v>
      </c>
    </row>
    <row r="1540" spans="1:29">
      <c r="A1540" s="338">
        <v>6147</v>
      </c>
      <c r="B1540" s="348">
        <v>45628</v>
      </c>
      <c r="C1540" s="340" t="s">
        <v>1706</v>
      </c>
      <c r="D1540" s="340" t="s">
        <v>3271</v>
      </c>
      <c r="E1540" s="338" t="s">
        <v>1579</v>
      </c>
      <c r="F1540" s="338">
        <v>6885</v>
      </c>
      <c r="G1540" s="348">
        <v>45624</v>
      </c>
      <c r="H1540" s="341">
        <v>41752024</v>
      </c>
      <c r="I1540" s="341" t="s">
        <v>1708</v>
      </c>
      <c r="J1540" s="341">
        <v>57002</v>
      </c>
      <c r="K1540" s="341" t="s">
        <v>1704</v>
      </c>
      <c r="L1540" s="341" t="s">
        <v>1832</v>
      </c>
      <c r="M1540" s="342">
        <v>142723889</v>
      </c>
      <c r="N1540" s="342">
        <v>0</v>
      </c>
      <c r="O1540" s="339"/>
      <c r="P1540" s="352">
        <v>142723889</v>
      </c>
      <c r="Q1540" s="343"/>
      <c r="R1540" s="351">
        <v>549</v>
      </c>
      <c r="S1540" s="344">
        <v>242</v>
      </c>
      <c r="T1540" s="341" t="s">
        <v>46</v>
      </c>
      <c r="U1540" s="337">
        <v>1905054</v>
      </c>
      <c r="V1540" s="341">
        <f>VALUE(LEFT(RIGHT(RP_2024[[#This Row],[IMPUTACION PRESUPUESTAL]],6),3))</f>
        <v>103</v>
      </c>
      <c r="W1540" s="337" t="s">
        <v>44</v>
      </c>
      <c r="X1540" s="335">
        <f>VALUE(LEFT(RP_2024[[#This Row],[Actividad]],SEARCH(".",RP_2024[[#This Row],[Actividad]],1)-1))</f>
        <v>3</v>
      </c>
      <c r="Y1540" s="337">
        <v>12</v>
      </c>
      <c r="Z1540" s="336" t="s">
        <v>3272</v>
      </c>
      <c r="AA1540" s="337" t="s">
        <v>1588</v>
      </c>
      <c r="AB1540" s="337" t="e">
        <v>#N/A</v>
      </c>
      <c r="AC1540" s="337" t="e">
        <v>#N/A</v>
      </c>
    </row>
    <row r="1541" spans="1:29">
      <c r="A1541" s="338">
        <v>6147</v>
      </c>
      <c r="B1541" s="348">
        <v>45628</v>
      </c>
      <c r="C1541" s="340" t="s">
        <v>1706</v>
      </c>
      <c r="D1541" s="340" t="s">
        <v>3271</v>
      </c>
      <c r="E1541" s="338" t="s">
        <v>1579</v>
      </c>
      <c r="F1541" s="338">
        <v>6885</v>
      </c>
      <c r="G1541" s="348">
        <v>45624</v>
      </c>
      <c r="H1541" s="341">
        <v>41752024</v>
      </c>
      <c r="I1541" s="341" t="s">
        <v>1708</v>
      </c>
      <c r="J1541" s="341">
        <v>12013</v>
      </c>
      <c r="K1541" s="341" t="s">
        <v>1704</v>
      </c>
      <c r="L1541" s="341" t="s">
        <v>1705</v>
      </c>
      <c r="M1541" s="342">
        <v>15582977</v>
      </c>
      <c r="N1541" s="342">
        <v>0</v>
      </c>
      <c r="O1541" s="339"/>
      <c r="P1541" s="352">
        <v>15582977</v>
      </c>
      <c r="Q1541" s="343"/>
      <c r="R1541" s="351">
        <v>549</v>
      </c>
      <c r="S1541" s="344">
        <v>242</v>
      </c>
      <c r="T1541" s="341" t="s">
        <v>46</v>
      </c>
      <c r="U1541" s="337">
        <v>1905054</v>
      </c>
      <c r="V1541" s="341">
        <f>VALUE(LEFT(RIGHT(RP_2024[[#This Row],[IMPUTACION PRESUPUESTAL]],6),3))</f>
        <v>103</v>
      </c>
      <c r="W1541" s="337" t="s">
        <v>44</v>
      </c>
      <c r="X1541" s="335">
        <f>VALUE(LEFT(RP_2024[[#This Row],[Actividad]],SEARCH(".",RP_2024[[#This Row],[Actividad]],1)-1))</f>
        <v>3</v>
      </c>
      <c r="Y1541" s="337">
        <v>12</v>
      </c>
      <c r="Z1541" s="336" t="s">
        <v>3272</v>
      </c>
      <c r="AA1541" s="337" t="s">
        <v>1589</v>
      </c>
      <c r="AB1541" s="337" t="e">
        <v>#N/A</v>
      </c>
      <c r="AC1541" s="337" t="e">
        <v>#N/A</v>
      </c>
    </row>
    <row r="1542" spans="1:29">
      <c r="A1542" s="338">
        <v>6147</v>
      </c>
      <c r="B1542" s="348">
        <v>45628</v>
      </c>
      <c r="C1542" s="340" t="s">
        <v>1706</v>
      </c>
      <c r="D1542" s="340" t="s">
        <v>3271</v>
      </c>
      <c r="E1542" s="338" t="s">
        <v>1579</v>
      </c>
      <c r="F1542" s="338">
        <v>6885</v>
      </c>
      <c r="G1542" s="348">
        <v>45624</v>
      </c>
      <c r="H1542" s="341">
        <v>41752024</v>
      </c>
      <c r="I1542" s="341" t="s">
        <v>1708</v>
      </c>
      <c r="J1542" s="341">
        <v>12013</v>
      </c>
      <c r="K1542" s="341" t="s">
        <v>1704</v>
      </c>
      <c r="L1542" s="341" t="s">
        <v>1705</v>
      </c>
      <c r="M1542" s="342">
        <v>198214605</v>
      </c>
      <c r="N1542" s="342">
        <v>0</v>
      </c>
      <c r="O1542" s="339"/>
      <c r="P1542" s="352">
        <v>198214605</v>
      </c>
      <c r="Q1542" s="343"/>
      <c r="R1542" s="351">
        <v>549</v>
      </c>
      <c r="S1542" s="344">
        <v>242</v>
      </c>
      <c r="T1542" s="341" t="s">
        <v>46</v>
      </c>
      <c r="U1542" s="337">
        <v>1905054</v>
      </c>
      <c r="V1542" s="341">
        <f>VALUE(LEFT(RIGHT(RP_2024[[#This Row],[IMPUTACION PRESUPUESTAL]],6),3))</f>
        <v>103</v>
      </c>
      <c r="W1542" s="337" t="s">
        <v>45</v>
      </c>
      <c r="X1542" s="335">
        <f>VALUE(LEFT(RP_2024[[#This Row],[Actividad]],SEARCH(".",RP_2024[[#This Row],[Actividad]],1)-1))</f>
        <v>3</v>
      </c>
      <c r="Y1542" s="337">
        <v>12</v>
      </c>
      <c r="Z1542" s="336" t="s">
        <v>3272</v>
      </c>
      <c r="AA1542" s="337" t="s">
        <v>1589</v>
      </c>
      <c r="AB1542" s="337" t="e">
        <v>#N/A</v>
      </c>
      <c r="AC1542" s="337" t="e">
        <v>#N/A</v>
      </c>
    </row>
    <row r="1543" spans="1:29">
      <c r="A1543" s="328">
        <v>6175</v>
      </c>
      <c r="B1543" s="347">
        <v>45629</v>
      </c>
      <c r="C1543" s="330" t="s">
        <v>1863</v>
      </c>
      <c r="D1543" s="330" t="s">
        <v>3273</v>
      </c>
      <c r="E1543" s="328" t="s">
        <v>1580</v>
      </c>
      <c r="F1543" s="328">
        <v>6884</v>
      </c>
      <c r="G1543" s="347">
        <v>45624</v>
      </c>
      <c r="H1543" s="331">
        <v>41742024</v>
      </c>
      <c r="I1543" s="331" t="s">
        <v>1802</v>
      </c>
      <c r="J1543" s="331">
        <v>57002</v>
      </c>
      <c r="K1543" s="331" t="s">
        <v>1704</v>
      </c>
      <c r="L1543" s="331" t="s">
        <v>1705</v>
      </c>
      <c r="M1543" s="332">
        <v>181113953</v>
      </c>
      <c r="N1543" s="332">
        <v>0</v>
      </c>
      <c r="O1543" s="329"/>
      <c r="P1543" s="350">
        <v>181113953</v>
      </c>
      <c r="Q1543" s="333"/>
      <c r="R1543" s="351">
        <v>548</v>
      </c>
      <c r="S1543" s="334">
        <v>242</v>
      </c>
      <c r="T1543" s="331" t="s">
        <v>46</v>
      </c>
      <c r="U1543" s="335">
        <v>1905054</v>
      </c>
      <c r="V1543" s="341">
        <f>VALUE(LEFT(RIGHT(RP_2024[[#This Row],[IMPUTACION PRESUPUESTAL]],6),3))</f>
        <v>103</v>
      </c>
      <c r="W1543" s="335" t="s">
        <v>45</v>
      </c>
      <c r="X1543" s="335">
        <f>VALUE(LEFT(RP_2024[[#This Row],[Actividad]],SEARCH(".",RP_2024[[#This Row],[Actividad]],1)-1))</f>
        <v>3</v>
      </c>
      <c r="Y1543" s="335">
        <v>12</v>
      </c>
      <c r="Z1543" s="336" t="s">
        <v>3272</v>
      </c>
      <c r="AA1543" s="335" t="s">
        <v>1588</v>
      </c>
      <c r="AB1543" s="335" t="e">
        <v>#N/A</v>
      </c>
      <c r="AC1543" s="335" t="e">
        <v>#N/A</v>
      </c>
    </row>
    <row r="1544" spans="1:29">
      <c r="A1544" s="328">
        <v>6175</v>
      </c>
      <c r="B1544" s="347">
        <v>45629</v>
      </c>
      <c r="C1544" s="330" t="s">
        <v>1863</v>
      </c>
      <c r="D1544" s="330" t="s">
        <v>3273</v>
      </c>
      <c r="E1544" s="328" t="s">
        <v>1580</v>
      </c>
      <c r="F1544" s="328">
        <v>6884</v>
      </c>
      <c r="G1544" s="347">
        <v>45624</v>
      </c>
      <c r="H1544" s="331">
        <v>41742024</v>
      </c>
      <c r="I1544" s="331" t="s">
        <v>1802</v>
      </c>
      <c r="J1544" s="331">
        <v>57002</v>
      </c>
      <c r="K1544" s="331" t="s">
        <v>1704</v>
      </c>
      <c r="L1544" s="341" t="s">
        <v>1832</v>
      </c>
      <c r="M1544" s="332">
        <v>36554978</v>
      </c>
      <c r="N1544" s="332">
        <v>0</v>
      </c>
      <c r="O1544" s="329"/>
      <c r="P1544" s="350">
        <v>36554978</v>
      </c>
      <c r="Q1544" s="333"/>
      <c r="R1544" s="351">
        <v>548</v>
      </c>
      <c r="S1544" s="334">
        <v>242</v>
      </c>
      <c r="T1544" s="331" t="s">
        <v>46</v>
      </c>
      <c r="U1544" s="335">
        <v>1905054</v>
      </c>
      <c r="V1544" s="341">
        <f>VALUE(LEFT(RIGHT(RP_2024[[#This Row],[IMPUTACION PRESUPUESTAL]],6),3))</f>
        <v>103</v>
      </c>
      <c r="W1544" s="335" t="s">
        <v>44</v>
      </c>
      <c r="X1544" s="335">
        <f>VALUE(LEFT(RP_2024[[#This Row],[Actividad]],SEARCH(".",RP_2024[[#This Row],[Actividad]],1)-1))</f>
        <v>3</v>
      </c>
      <c r="Y1544" s="335">
        <v>12</v>
      </c>
      <c r="Z1544" s="336" t="s">
        <v>3272</v>
      </c>
      <c r="AA1544" s="335" t="s">
        <v>1588</v>
      </c>
      <c r="AB1544" s="335" t="e">
        <v>#N/A</v>
      </c>
      <c r="AC1544" s="335" t="e">
        <v>#N/A</v>
      </c>
    </row>
    <row r="1545" spans="1:29">
      <c r="A1545" s="338">
        <v>6175</v>
      </c>
      <c r="B1545" s="348">
        <v>45629</v>
      </c>
      <c r="C1545" s="340" t="s">
        <v>1863</v>
      </c>
      <c r="D1545" s="340" t="s">
        <v>3273</v>
      </c>
      <c r="E1545" s="338" t="s">
        <v>1580</v>
      </c>
      <c r="F1545" s="338">
        <v>6884</v>
      </c>
      <c r="G1545" s="348">
        <v>45624</v>
      </c>
      <c r="H1545" s="341">
        <v>41742024</v>
      </c>
      <c r="I1545" s="341" t="s">
        <v>1802</v>
      </c>
      <c r="J1545" s="341">
        <v>12013</v>
      </c>
      <c r="K1545" s="341" t="s">
        <v>1704</v>
      </c>
      <c r="L1545" s="341" t="s">
        <v>1832</v>
      </c>
      <c r="M1545" s="342">
        <v>344618752</v>
      </c>
      <c r="N1545" s="342">
        <v>0</v>
      </c>
      <c r="O1545" s="339"/>
      <c r="P1545" s="352">
        <v>344618752</v>
      </c>
      <c r="Q1545" s="343"/>
      <c r="R1545" s="351">
        <v>548</v>
      </c>
      <c r="S1545" s="344">
        <v>242</v>
      </c>
      <c r="T1545" s="341" t="s">
        <v>46</v>
      </c>
      <c r="U1545" s="337">
        <v>1905054</v>
      </c>
      <c r="V1545" s="341">
        <f>VALUE(LEFT(RIGHT(RP_2024[[#This Row],[IMPUTACION PRESUPUESTAL]],6),3))</f>
        <v>103</v>
      </c>
      <c r="W1545" s="335" t="s">
        <v>44</v>
      </c>
      <c r="X1545" s="335">
        <f>VALUE(LEFT(RP_2024[[#This Row],[Actividad]],SEARCH(".",RP_2024[[#This Row],[Actividad]],1)-1))</f>
        <v>3</v>
      </c>
      <c r="Y1545" s="337">
        <v>12</v>
      </c>
      <c r="Z1545" s="336" t="s">
        <v>3272</v>
      </c>
      <c r="AA1545" s="337" t="s">
        <v>1589</v>
      </c>
      <c r="AB1545" s="337" t="e">
        <v>#N/A</v>
      </c>
      <c r="AC1545" s="337" t="e">
        <v>#N/A</v>
      </c>
    </row>
    <row r="1546" spans="1:29">
      <c r="A1546" s="338">
        <v>6205</v>
      </c>
      <c r="B1546" s="348">
        <v>45629</v>
      </c>
      <c r="C1546" s="340" t="s">
        <v>1852</v>
      </c>
      <c r="D1546" s="340" t="s">
        <v>3273</v>
      </c>
      <c r="E1546" s="338" t="s">
        <v>1580</v>
      </c>
      <c r="F1546" s="338">
        <v>6802</v>
      </c>
      <c r="G1546" s="348">
        <v>45624</v>
      </c>
      <c r="H1546" s="341">
        <v>41742024</v>
      </c>
      <c r="I1546" s="341" t="s">
        <v>1802</v>
      </c>
      <c r="J1546" s="341">
        <v>57002</v>
      </c>
      <c r="K1546" s="341" t="s">
        <v>1704</v>
      </c>
      <c r="L1546" s="341" t="s">
        <v>1705</v>
      </c>
      <c r="M1546" s="342">
        <v>22352423</v>
      </c>
      <c r="N1546" s="342">
        <v>0</v>
      </c>
      <c r="O1546" s="339"/>
      <c r="P1546" s="352">
        <v>22352423</v>
      </c>
      <c r="Q1546" s="343"/>
      <c r="R1546" s="351">
        <v>548</v>
      </c>
      <c r="S1546" s="344">
        <v>242</v>
      </c>
      <c r="T1546" s="341" t="s">
        <v>46</v>
      </c>
      <c r="U1546" s="337">
        <v>1905014</v>
      </c>
      <c r="V1546" s="341">
        <f>VALUE(LEFT(RIGHT(RP_2024[[#This Row],[IMPUTACION PRESUPUESTAL]],6),3))</f>
        <v>127</v>
      </c>
      <c r="W1546" s="337" t="s">
        <v>1244</v>
      </c>
      <c r="X1546" s="335">
        <f>VALUE(LEFT(RP_2024[[#This Row],[Actividad]],SEARCH(".",RP_2024[[#This Row],[Actividad]],1)-1))</f>
        <v>19</v>
      </c>
      <c r="Y1546" s="337">
        <v>12</v>
      </c>
      <c r="Z1546" s="336" t="s">
        <v>3272</v>
      </c>
      <c r="AA1546" s="337" t="s">
        <v>1588</v>
      </c>
      <c r="AB1546" s="337" t="e">
        <v>#N/A</v>
      </c>
      <c r="AC1546" s="337" t="e">
        <v>#N/A</v>
      </c>
    </row>
    <row r="1547" spans="1:29">
      <c r="A1547" s="328">
        <v>6267</v>
      </c>
      <c r="B1547" s="347">
        <v>45629</v>
      </c>
      <c r="C1547" s="330" t="s">
        <v>1764</v>
      </c>
      <c r="D1547" s="330" t="s">
        <v>3274</v>
      </c>
      <c r="E1547" s="328" t="s">
        <v>1583</v>
      </c>
      <c r="F1547" s="328">
        <v>6850</v>
      </c>
      <c r="G1547" s="347">
        <v>45624</v>
      </c>
      <c r="H1547" s="331">
        <v>41762024</v>
      </c>
      <c r="I1547" s="331" t="s">
        <v>1756</v>
      </c>
      <c r="J1547" s="331">
        <v>57002</v>
      </c>
      <c r="K1547" s="331" t="s">
        <v>1704</v>
      </c>
      <c r="L1547" s="331" t="s">
        <v>1705</v>
      </c>
      <c r="M1547" s="332">
        <v>39047595</v>
      </c>
      <c r="N1547" s="332">
        <v>0</v>
      </c>
      <c r="O1547" s="329"/>
      <c r="P1547" s="332">
        <v>39047595</v>
      </c>
      <c r="Q1547" s="333"/>
      <c r="R1547" s="331">
        <v>546</v>
      </c>
      <c r="S1547" s="334">
        <v>242</v>
      </c>
      <c r="T1547" s="331" t="s">
        <v>46</v>
      </c>
      <c r="U1547" s="335">
        <v>1905014</v>
      </c>
      <c r="V1547" s="341">
        <f>VALUE(LEFT(RIGHT(RP_2024[[#This Row],[IMPUTACION PRESUPUESTAL]],6),3))</f>
        <v>124</v>
      </c>
      <c r="W1547" s="335" t="s">
        <v>1099</v>
      </c>
      <c r="X1547" s="335">
        <f>VALUE(LEFT(RP_2024[[#This Row],[Actividad]],SEARCH(".",RP_2024[[#This Row],[Actividad]],1)-1))</f>
        <v>16</v>
      </c>
      <c r="Y1547" s="335">
        <v>12</v>
      </c>
      <c r="Z1547" s="336" t="s">
        <v>3272</v>
      </c>
      <c r="AA1547" s="335" t="s">
        <v>1588</v>
      </c>
      <c r="AB1547" s="335" t="e">
        <v>#N/A</v>
      </c>
      <c r="AC1547" s="335" t="e">
        <v>#N/A</v>
      </c>
    </row>
    <row r="1548" spans="1:29">
      <c r="A1548" s="328">
        <v>6267</v>
      </c>
      <c r="B1548" s="347">
        <v>45629</v>
      </c>
      <c r="C1548" s="330" t="s">
        <v>1764</v>
      </c>
      <c r="D1548" s="330" t="s">
        <v>3274</v>
      </c>
      <c r="E1548" s="328" t="s">
        <v>1583</v>
      </c>
      <c r="F1548" s="328">
        <v>6850</v>
      </c>
      <c r="G1548" s="347">
        <v>45624</v>
      </c>
      <c r="H1548" s="331">
        <v>41762024</v>
      </c>
      <c r="I1548" s="331" t="s">
        <v>1756</v>
      </c>
      <c r="J1548" s="331">
        <v>57002</v>
      </c>
      <c r="K1548" s="331" t="s">
        <v>1704</v>
      </c>
      <c r="L1548" s="331" t="s">
        <v>1705</v>
      </c>
      <c r="M1548" s="332">
        <v>16072056</v>
      </c>
      <c r="N1548" s="332">
        <v>0</v>
      </c>
      <c r="O1548" s="329"/>
      <c r="P1548" s="332">
        <v>16072056</v>
      </c>
      <c r="Q1548" s="333"/>
      <c r="R1548" s="331">
        <v>546</v>
      </c>
      <c r="S1548" s="334">
        <v>242</v>
      </c>
      <c r="T1548" s="331" t="s">
        <v>46</v>
      </c>
      <c r="U1548" s="335">
        <v>1905014</v>
      </c>
      <c r="V1548" s="341">
        <f>VALUE(LEFT(RIGHT(RP_2024[[#This Row],[IMPUTACION PRESUPUESTAL]],6),3))</f>
        <v>124</v>
      </c>
      <c r="W1548" s="335" t="s">
        <v>1104</v>
      </c>
      <c r="X1548" s="335">
        <f>VALUE(LEFT(RP_2024[[#This Row],[Actividad]],SEARCH(".",RP_2024[[#This Row],[Actividad]],1)-1))</f>
        <v>16</v>
      </c>
      <c r="Y1548" s="335">
        <v>12</v>
      </c>
      <c r="Z1548" s="336" t="s">
        <v>3272</v>
      </c>
      <c r="AA1548" s="335" t="s">
        <v>1588</v>
      </c>
      <c r="AB1548" s="335" t="e">
        <v>#N/A</v>
      </c>
      <c r="AC1548" s="335" t="e">
        <v>#N/A</v>
      </c>
    </row>
    <row r="1549" spans="1:29">
      <c r="A1549" s="338">
        <v>6273</v>
      </c>
      <c r="B1549" s="348">
        <v>45629</v>
      </c>
      <c r="C1549" s="340" t="s">
        <v>1793</v>
      </c>
      <c r="D1549" s="340" t="s">
        <v>3274</v>
      </c>
      <c r="E1549" s="338" t="s">
        <v>1583</v>
      </c>
      <c r="F1549" s="338">
        <v>6882</v>
      </c>
      <c r="G1549" s="348">
        <v>45624</v>
      </c>
      <c r="H1549" s="341">
        <v>41762024</v>
      </c>
      <c r="I1549" s="341" t="s">
        <v>1756</v>
      </c>
      <c r="J1549" s="341">
        <v>57002</v>
      </c>
      <c r="K1549" s="341" t="s">
        <v>1704</v>
      </c>
      <c r="L1549" s="341" t="s">
        <v>1705</v>
      </c>
      <c r="M1549" s="342">
        <v>308075853</v>
      </c>
      <c r="N1549" s="342">
        <v>0</v>
      </c>
      <c r="O1549" s="339"/>
      <c r="P1549" s="352">
        <v>308075853</v>
      </c>
      <c r="Q1549" s="343"/>
      <c r="R1549" s="351">
        <v>546</v>
      </c>
      <c r="S1549" s="344">
        <v>242</v>
      </c>
      <c r="T1549" s="341" t="s">
        <v>46</v>
      </c>
      <c r="U1549" s="337">
        <v>1905054</v>
      </c>
      <c r="V1549" s="341">
        <f>VALUE(LEFT(RIGHT(RP_2024[[#This Row],[IMPUTACION PRESUPUESTAL]],6),3))</f>
        <v>103</v>
      </c>
      <c r="W1549" s="337" t="s">
        <v>45</v>
      </c>
      <c r="X1549" s="335">
        <f>VALUE(LEFT(RP_2024[[#This Row],[Actividad]],SEARCH(".",RP_2024[[#This Row],[Actividad]],1)-1))</f>
        <v>3</v>
      </c>
      <c r="Y1549" s="337">
        <v>12</v>
      </c>
      <c r="Z1549" s="336" t="s">
        <v>3272</v>
      </c>
      <c r="AA1549" s="337" t="s">
        <v>1588</v>
      </c>
      <c r="AB1549" s="337" t="e">
        <v>#N/A</v>
      </c>
      <c r="AC1549" s="337" t="e">
        <v>#N/A</v>
      </c>
    </row>
    <row r="1550" spans="1:29">
      <c r="A1550" s="338">
        <v>6273</v>
      </c>
      <c r="B1550" s="348">
        <v>45629</v>
      </c>
      <c r="C1550" s="340" t="s">
        <v>1793</v>
      </c>
      <c r="D1550" s="340" t="s">
        <v>3274</v>
      </c>
      <c r="E1550" s="338" t="s">
        <v>1583</v>
      </c>
      <c r="F1550" s="338">
        <v>6882</v>
      </c>
      <c r="G1550" s="348">
        <v>45624</v>
      </c>
      <c r="H1550" s="341">
        <v>41762024</v>
      </c>
      <c r="I1550" s="341" t="s">
        <v>1756</v>
      </c>
      <c r="J1550" s="341">
        <v>12013</v>
      </c>
      <c r="K1550" s="341" t="s">
        <v>1704</v>
      </c>
      <c r="L1550" s="341" t="s">
        <v>1832</v>
      </c>
      <c r="M1550" s="342">
        <v>9378886</v>
      </c>
      <c r="N1550" s="342">
        <v>0</v>
      </c>
      <c r="O1550" s="339"/>
      <c r="P1550" s="352">
        <v>9378886</v>
      </c>
      <c r="Q1550" s="343"/>
      <c r="R1550" s="351">
        <v>546</v>
      </c>
      <c r="S1550" s="344">
        <v>242</v>
      </c>
      <c r="T1550" s="341" t="s">
        <v>46</v>
      </c>
      <c r="U1550" s="337">
        <v>1905054</v>
      </c>
      <c r="V1550" s="341">
        <f>VALUE(LEFT(RIGHT(RP_2024[[#This Row],[IMPUTACION PRESUPUESTAL]],6),3))</f>
        <v>103</v>
      </c>
      <c r="W1550" s="337" t="s">
        <v>45</v>
      </c>
      <c r="X1550" s="335">
        <f>VALUE(LEFT(RP_2024[[#This Row],[Actividad]],SEARCH(".",RP_2024[[#This Row],[Actividad]],1)-1))</f>
        <v>3</v>
      </c>
      <c r="Y1550" s="337">
        <v>12</v>
      </c>
      <c r="Z1550" s="336" t="s">
        <v>3272</v>
      </c>
      <c r="AA1550" s="337" t="s">
        <v>1589</v>
      </c>
      <c r="AB1550" s="337" t="e">
        <v>#N/A</v>
      </c>
      <c r="AC1550" s="337" t="e">
        <v>#N/A</v>
      </c>
    </row>
    <row r="1551" spans="1:29">
      <c r="A1551" s="338">
        <v>6273</v>
      </c>
      <c r="B1551" s="348">
        <v>45629</v>
      </c>
      <c r="C1551" s="340" t="s">
        <v>1793</v>
      </c>
      <c r="D1551" s="340" t="s">
        <v>3274</v>
      </c>
      <c r="E1551" s="338" t="s">
        <v>1583</v>
      </c>
      <c r="F1551" s="338">
        <v>6882</v>
      </c>
      <c r="G1551" s="348">
        <v>45624</v>
      </c>
      <c r="H1551" s="341">
        <v>41762024</v>
      </c>
      <c r="I1551" s="341" t="s">
        <v>1756</v>
      </c>
      <c r="J1551" s="341">
        <v>12013</v>
      </c>
      <c r="K1551" s="341" t="s">
        <v>1704</v>
      </c>
      <c r="L1551" s="341" t="s">
        <v>1832</v>
      </c>
      <c r="M1551" s="342">
        <v>368295568</v>
      </c>
      <c r="N1551" s="342">
        <v>0</v>
      </c>
      <c r="O1551" s="339"/>
      <c r="P1551" s="352">
        <v>368295568</v>
      </c>
      <c r="Q1551" s="343"/>
      <c r="R1551" s="351">
        <v>546</v>
      </c>
      <c r="S1551" s="344">
        <v>242</v>
      </c>
      <c r="T1551" s="341" t="s">
        <v>46</v>
      </c>
      <c r="U1551" s="337">
        <v>1905054</v>
      </c>
      <c r="V1551" s="341">
        <f>VALUE(LEFT(RIGHT(RP_2024[[#This Row],[IMPUTACION PRESUPUESTAL]],6),3))</f>
        <v>103</v>
      </c>
      <c r="W1551" s="337" t="s">
        <v>44</v>
      </c>
      <c r="X1551" s="335">
        <f>VALUE(LEFT(RP_2024[[#This Row],[Actividad]],SEARCH(".",RP_2024[[#This Row],[Actividad]],1)-1))</f>
        <v>3</v>
      </c>
      <c r="Y1551" s="337">
        <v>12</v>
      </c>
      <c r="Z1551" s="336" t="s">
        <v>3272</v>
      </c>
      <c r="AA1551" s="337" t="s">
        <v>1589</v>
      </c>
      <c r="AB1551" s="337" t="e">
        <v>#N/A</v>
      </c>
      <c r="AC1551" s="337" t="e">
        <v>#N/A</v>
      </c>
    </row>
    <row r="1552" spans="1:29">
      <c r="A1552" s="328">
        <v>6174</v>
      </c>
      <c r="B1552" s="347">
        <v>45628</v>
      </c>
      <c r="C1552" s="330" t="s">
        <v>1842</v>
      </c>
      <c r="D1552" s="330" t="s">
        <v>3275</v>
      </c>
      <c r="E1552" s="328" t="s">
        <v>1582</v>
      </c>
      <c r="F1552" s="328">
        <v>6883</v>
      </c>
      <c r="G1552" s="347">
        <v>45624</v>
      </c>
      <c r="H1552" s="331">
        <v>41772024</v>
      </c>
      <c r="I1552" s="331" t="s">
        <v>1828</v>
      </c>
      <c r="J1552" s="331">
        <v>57002</v>
      </c>
      <c r="K1552" s="331" t="s">
        <v>1704</v>
      </c>
      <c r="L1552" s="331" t="s">
        <v>1705</v>
      </c>
      <c r="M1552" s="332">
        <v>272595987</v>
      </c>
      <c r="N1552" s="332">
        <v>0</v>
      </c>
      <c r="O1552" s="329"/>
      <c r="P1552" s="350">
        <v>272595987</v>
      </c>
      <c r="Q1552" s="333"/>
      <c r="R1552" s="351">
        <v>547</v>
      </c>
      <c r="S1552" s="334">
        <v>242</v>
      </c>
      <c r="T1552" s="331" t="s">
        <v>46</v>
      </c>
      <c r="U1552" s="335">
        <v>1905054</v>
      </c>
      <c r="V1552" s="341">
        <f>VALUE(LEFT(RIGHT(RP_2024[[#This Row],[IMPUTACION PRESUPUESTAL]],6),3))</f>
        <v>103</v>
      </c>
      <c r="W1552" s="335" t="s">
        <v>45</v>
      </c>
      <c r="X1552" s="335">
        <f>VALUE(LEFT(RP_2024[[#This Row],[Actividad]],SEARCH(".",RP_2024[[#This Row],[Actividad]],1)-1))</f>
        <v>3</v>
      </c>
      <c r="Y1552" s="335">
        <v>12</v>
      </c>
      <c r="Z1552" s="336" t="s">
        <v>3272</v>
      </c>
      <c r="AA1552" s="335" t="s">
        <v>1588</v>
      </c>
      <c r="AB1552" s="335" t="e">
        <v>#N/A</v>
      </c>
      <c r="AC1552" s="335" t="e">
        <v>#N/A</v>
      </c>
    </row>
    <row r="1553" spans="1:29">
      <c r="A1553" s="328">
        <v>6174</v>
      </c>
      <c r="B1553" s="347">
        <v>45628</v>
      </c>
      <c r="C1553" s="330" t="s">
        <v>1842</v>
      </c>
      <c r="D1553" s="330" t="s">
        <v>3275</v>
      </c>
      <c r="E1553" s="328" t="s">
        <v>1582</v>
      </c>
      <c r="F1553" s="328">
        <v>6883</v>
      </c>
      <c r="G1553" s="347">
        <v>45624</v>
      </c>
      <c r="H1553" s="331">
        <v>41772024</v>
      </c>
      <c r="I1553" s="331" t="s">
        <v>1828</v>
      </c>
      <c r="J1553" s="331">
        <v>57002</v>
      </c>
      <c r="K1553" s="331" t="s">
        <v>1704</v>
      </c>
      <c r="L1553" s="341" t="s">
        <v>1832</v>
      </c>
      <c r="M1553" s="332">
        <v>36554978</v>
      </c>
      <c r="N1553" s="332">
        <v>0</v>
      </c>
      <c r="O1553" s="329"/>
      <c r="P1553" s="350">
        <v>36554978</v>
      </c>
      <c r="Q1553" s="333"/>
      <c r="R1553" s="351">
        <v>547</v>
      </c>
      <c r="S1553" s="334">
        <v>242</v>
      </c>
      <c r="T1553" s="331" t="s">
        <v>46</v>
      </c>
      <c r="U1553" s="335">
        <v>1905054</v>
      </c>
      <c r="V1553" s="341">
        <f>VALUE(LEFT(RIGHT(RP_2024[[#This Row],[IMPUTACION PRESUPUESTAL]],6),3))</f>
        <v>103</v>
      </c>
      <c r="W1553" s="335" t="s">
        <v>44</v>
      </c>
      <c r="X1553" s="335">
        <f>VALUE(LEFT(RP_2024[[#This Row],[Actividad]],SEARCH(".",RP_2024[[#This Row],[Actividad]],1)-1))</f>
        <v>3</v>
      </c>
      <c r="Y1553" s="335">
        <v>12</v>
      </c>
      <c r="Z1553" s="336" t="s">
        <v>3272</v>
      </c>
      <c r="AA1553" s="335" t="s">
        <v>1588</v>
      </c>
      <c r="AB1553" s="335" t="e">
        <v>#N/A</v>
      </c>
      <c r="AC1553" s="335" t="e">
        <v>#N/A</v>
      </c>
    </row>
    <row r="1554" spans="1:29">
      <c r="A1554" s="338">
        <v>6174</v>
      </c>
      <c r="B1554" s="348">
        <v>45628</v>
      </c>
      <c r="C1554" s="340" t="s">
        <v>1842</v>
      </c>
      <c r="D1554" s="340" t="s">
        <v>3275</v>
      </c>
      <c r="E1554" s="338" t="s">
        <v>1582</v>
      </c>
      <c r="F1554" s="338">
        <v>6883</v>
      </c>
      <c r="G1554" s="348">
        <v>45624</v>
      </c>
      <c r="H1554" s="341">
        <v>41772024</v>
      </c>
      <c r="I1554" s="341" t="s">
        <v>1828</v>
      </c>
      <c r="J1554" s="341">
        <v>12013</v>
      </c>
      <c r="K1554" s="341" t="s">
        <v>1704</v>
      </c>
      <c r="L1554" s="341" t="s">
        <v>1832</v>
      </c>
      <c r="M1554" s="342">
        <v>331740592</v>
      </c>
      <c r="N1554" s="342">
        <v>0</v>
      </c>
      <c r="O1554" s="339"/>
      <c r="P1554" s="352">
        <v>331740592</v>
      </c>
      <c r="Q1554" s="343"/>
      <c r="R1554" s="351">
        <v>547</v>
      </c>
      <c r="S1554" s="344">
        <v>242</v>
      </c>
      <c r="T1554" s="341" t="s">
        <v>46</v>
      </c>
      <c r="U1554" s="337">
        <v>1905054</v>
      </c>
      <c r="V1554" s="341">
        <f>VALUE(LEFT(RIGHT(RP_2024[[#This Row],[IMPUTACION PRESUPUESTAL]],6),3))</f>
        <v>103</v>
      </c>
      <c r="W1554" s="335" t="s">
        <v>44</v>
      </c>
      <c r="X1554" s="335">
        <f>VALUE(LEFT(RP_2024[[#This Row],[Actividad]],SEARCH(".",RP_2024[[#This Row],[Actividad]],1)-1))</f>
        <v>3</v>
      </c>
      <c r="Y1554" s="337">
        <v>12</v>
      </c>
      <c r="Z1554" s="336" t="s">
        <v>3272</v>
      </c>
      <c r="AA1554" s="337" t="s">
        <v>1589</v>
      </c>
      <c r="AB1554" s="337" t="e">
        <v>#N/A</v>
      </c>
      <c r="AC1554" s="337" t="e">
        <v>#N/A</v>
      </c>
    </row>
  </sheetData>
  <conditionalFormatting sqref="W3:X1554">
    <cfRule type="containsText" dxfId="101" priority="1" operator="containsText" text=";">
      <formula>NOT(ISERROR(SEARCH(";",W3)))</formula>
    </cfRule>
  </conditionalFormatting>
  <dataValidations count="1">
    <dataValidation type="list" allowBlank="1" showInputMessage="1" showErrorMessage="1" sqref="L3:L1554" xr:uid="{94752A27-BFE3-42AF-B82C-5344763FBE9A}">
      <formula1>CodFuente</formula1>
    </dataValidation>
  </dataValidations>
  <pageMargins left="0.7" right="0.7" top="0.75" bottom="0.75" header="0.3" footer="0.3"/>
  <pageSetup orientation="portrait" horizontalDpi="4294967294" verticalDpi="4294967294"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130" zoomScaleNormal="130" workbookViewId="0"/>
  </sheetViews>
  <sheetFormatPr baseColWidth="10" defaultColWidth="0" defaultRowHeight="12"/>
  <cols>
    <col min="1" max="1" width="3.42578125" style="102" customWidth="1"/>
    <col min="2" max="2" width="26.42578125" style="102" customWidth="1"/>
    <col min="3" max="3" width="9.42578125" style="102" customWidth="1"/>
    <col min="4" max="4" width="72.85546875" style="103" customWidth="1"/>
    <col min="5" max="5" width="12" style="102" customWidth="1"/>
    <col min="6" max="6" width="24.5703125" style="102" customWidth="1"/>
    <col min="7" max="7" width="4.140625" style="102" customWidth="1"/>
    <col min="8" max="16384" width="12" style="102" hidden="1"/>
  </cols>
  <sheetData>
    <row r="1" spans="2:6" ht="118.5" customHeight="1"/>
    <row r="2" spans="2:6" ht="12.75" customHeight="1" thickBot="1"/>
    <row r="3" spans="2:6" ht="33.75" customHeight="1">
      <c r="B3" s="292" t="s">
        <v>0</v>
      </c>
      <c r="C3" s="110">
        <v>8141</v>
      </c>
      <c r="D3" s="652" t="s">
        <v>426</v>
      </c>
      <c r="E3" s="652"/>
      <c r="F3" s="653"/>
    </row>
    <row r="4" spans="2:6" ht="21.75" customHeight="1">
      <c r="B4" s="109" t="s">
        <v>1</v>
      </c>
      <c r="C4" s="113">
        <v>7</v>
      </c>
      <c r="D4" s="112" t="s">
        <v>2</v>
      </c>
      <c r="E4" s="111" t="s">
        <v>3</v>
      </c>
      <c r="F4" s="114">
        <v>2024110010242</v>
      </c>
    </row>
    <row r="5" spans="2:6" ht="15.95" customHeight="1">
      <c r="B5" s="654" t="s">
        <v>4</v>
      </c>
      <c r="C5" s="105">
        <v>1</v>
      </c>
      <c r="D5" s="106" t="s">
        <v>243</v>
      </c>
      <c r="E5" s="107"/>
      <c r="F5" s="108"/>
    </row>
    <row r="6" spans="2:6" ht="15.95" customHeight="1">
      <c r="B6" s="655"/>
      <c r="C6" s="293">
        <v>2</v>
      </c>
      <c r="D6" s="294" t="s">
        <v>259</v>
      </c>
      <c r="E6" s="103"/>
      <c r="F6" s="295"/>
    </row>
    <row r="7" spans="2:6" ht="15.95" customHeight="1">
      <c r="B7" s="655"/>
      <c r="C7" s="293">
        <v>3</v>
      </c>
      <c r="D7" s="294" t="s">
        <v>275</v>
      </c>
      <c r="E7" s="103"/>
      <c r="F7" s="295"/>
    </row>
    <row r="8" spans="2:6" ht="15.95" customHeight="1">
      <c r="B8" s="656"/>
      <c r="C8" s="296">
        <v>4</v>
      </c>
      <c r="D8" s="297" t="s">
        <v>291</v>
      </c>
      <c r="E8" s="298"/>
      <c r="F8" s="299"/>
    </row>
    <row r="9" spans="2:6" ht="15.95" customHeight="1">
      <c r="B9" s="654" t="s">
        <v>5</v>
      </c>
      <c r="C9" s="105">
        <v>2</v>
      </c>
      <c r="D9" s="106" t="s">
        <v>267</v>
      </c>
      <c r="E9" s="107"/>
      <c r="F9" s="108"/>
    </row>
    <row r="10" spans="2:6" ht="15.95" customHeight="1">
      <c r="B10" s="655"/>
      <c r="C10" s="293">
        <v>3</v>
      </c>
      <c r="D10" s="294" t="s">
        <v>283</v>
      </c>
      <c r="E10" s="103"/>
      <c r="F10" s="295"/>
    </row>
    <row r="11" spans="2:6" ht="15.95" customHeight="1">
      <c r="B11" s="655"/>
      <c r="C11" s="293">
        <v>5</v>
      </c>
      <c r="D11" s="294" t="s">
        <v>315</v>
      </c>
      <c r="E11" s="103"/>
      <c r="F11" s="295"/>
    </row>
    <row r="12" spans="2:6" ht="15.95" customHeight="1">
      <c r="B12" s="655"/>
      <c r="C12" s="293">
        <v>8</v>
      </c>
      <c r="D12" s="294" t="s">
        <v>359</v>
      </c>
      <c r="E12" s="103"/>
      <c r="F12" s="295"/>
    </row>
    <row r="13" spans="2:6" ht="15.95" customHeight="1">
      <c r="B13" s="655"/>
      <c r="C13" s="293">
        <v>10</v>
      </c>
      <c r="D13" s="294" t="s">
        <v>382</v>
      </c>
      <c r="E13" s="103"/>
      <c r="F13" s="295"/>
    </row>
    <row r="14" spans="2:6" ht="15.95" customHeight="1">
      <c r="B14" s="656"/>
      <c r="C14" s="296">
        <v>16</v>
      </c>
      <c r="D14" s="297" t="s">
        <v>458</v>
      </c>
      <c r="E14" s="298"/>
      <c r="F14" s="299"/>
    </row>
    <row r="15" spans="2:6" ht="15.95" customHeight="1">
      <c r="B15" s="654" t="s">
        <v>6</v>
      </c>
      <c r="C15" s="104" t="s">
        <v>43</v>
      </c>
      <c r="D15" s="297" t="s">
        <v>361</v>
      </c>
      <c r="E15" s="298"/>
      <c r="F15" s="299"/>
    </row>
    <row r="16" spans="2:6" ht="15.95" customHeight="1">
      <c r="B16" s="655"/>
      <c r="C16" s="104" t="s">
        <v>311</v>
      </c>
      <c r="D16" s="297" t="s">
        <v>372</v>
      </c>
      <c r="E16" s="298"/>
      <c r="F16" s="299"/>
    </row>
    <row r="17" spans="2:6" ht="15.95" customHeight="1">
      <c r="B17" s="655"/>
      <c r="C17" s="104" t="s">
        <v>44</v>
      </c>
      <c r="D17" s="297" t="s">
        <v>460</v>
      </c>
      <c r="E17" s="298"/>
      <c r="F17" s="299"/>
    </row>
    <row r="18" spans="2:6" ht="15.95" customHeight="1">
      <c r="B18" s="655"/>
      <c r="C18" s="104" t="s">
        <v>45</v>
      </c>
      <c r="D18" s="297" t="s">
        <v>471</v>
      </c>
      <c r="E18" s="298"/>
      <c r="F18" s="299"/>
    </row>
    <row r="19" spans="2:6" ht="15.95" customHeight="1">
      <c r="B19" s="655"/>
      <c r="C19" s="104" t="s">
        <v>378</v>
      </c>
      <c r="D19" s="297" t="s">
        <v>480</v>
      </c>
      <c r="E19" s="298"/>
      <c r="F19" s="299"/>
    </row>
    <row r="20" spans="2:6" ht="15.95" customHeight="1">
      <c r="B20" s="655"/>
      <c r="C20" s="104" t="s">
        <v>391</v>
      </c>
      <c r="D20" s="297" t="s">
        <v>488</v>
      </c>
      <c r="E20" s="298"/>
      <c r="F20" s="299"/>
    </row>
    <row r="21" spans="2:6" ht="15.95" customHeight="1">
      <c r="B21" s="655"/>
      <c r="C21" s="104" t="s">
        <v>495</v>
      </c>
      <c r="D21" s="297" t="s">
        <v>496</v>
      </c>
      <c r="E21" s="298"/>
      <c r="F21" s="299"/>
    </row>
    <row r="22" spans="2:6" ht="15.95" customHeight="1">
      <c r="B22" s="655"/>
      <c r="C22" s="104" t="s">
        <v>512</v>
      </c>
      <c r="D22" s="297" t="s">
        <v>513</v>
      </c>
      <c r="E22" s="298"/>
      <c r="F22" s="299"/>
    </row>
    <row r="23" spans="2:6" ht="15.95" customHeight="1">
      <c r="B23" s="655"/>
      <c r="C23" s="104" t="s">
        <v>7</v>
      </c>
      <c r="D23" s="297" t="s">
        <v>520</v>
      </c>
      <c r="E23" s="298"/>
      <c r="F23" s="299"/>
    </row>
    <row r="24" spans="2:6" ht="15.95" customHeight="1">
      <c r="B24" s="655"/>
      <c r="C24" s="104" t="s">
        <v>527</v>
      </c>
      <c r="D24" s="297" t="s">
        <v>528</v>
      </c>
      <c r="E24" s="298"/>
      <c r="F24" s="299"/>
    </row>
    <row r="25" spans="2:6" ht="15.95" customHeight="1">
      <c r="B25" s="655"/>
      <c r="C25" s="104" t="s">
        <v>543</v>
      </c>
      <c r="D25" s="297" t="s">
        <v>544</v>
      </c>
      <c r="E25" s="298"/>
      <c r="F25" s="299"/>
    </row>
    <row r="26" spans="2:6" ht="15.95" customHeight="1">
      <c r="B26" s="655"/>
      <c r="C26" s="104" t="s">
        <v>555</v>
      </c>
      <c r="D26" s="297" t="s">
        <v>556</v>
      </c>
      <c r="E26" s="298"/>
      <c r="F26" s="299"/>
    </row>
    <row r="27" spans="2:6" ht="15.95" customHeight="1">
      <c r="B27" s="655"/>
      <c r="C27" s="104" t="s">
        <v>477</v>
      </c>
      <c r="D27" s="297" t="s">
        <v>620</v>
      </c>
      <c r="E27" s="298"/>
      <c r="F27" s="299"/>
    </row>
    <row r="28" spans="2:6" ht="15.95" customHeight="1">
      <c r="B28" s="655"/>
      <c r="C28" s="104" t="s">
        <v>653</v>
      </c>
      <c r="D28" s="297" t="s">
        <v>654</v>
      </c>
      <c r="E28" s="298"/>
      <c r="F28" s="299"/>
    </row>
    <row r="29" spans="2:6" ht="15.95" customHeight="1">
      <c r="B29" s="655"/>
      <c r="C29" s="104" t="s">
        <v>748</v>
      </c>
      <c r="D29" s="297" t="s">
        <v>749</v>
      </c>
      <c r="E29" s="298"/>
      <c r="F29" s="299"/>
    </row>
    <row r="30" spans="2:6" ht="15.95" customHeight="1">
      <c r="B30" s="655"/>
      <c r="C30" s="104" t="s">
        <v>815</v>
      </c>
      <c r="D30" s="297" t="s">
        <v>816</v>
      </c>
      <c r="E30" s="298"/>
      <c r="F30" s="299"/>
    </row>
    <row r="31" spans="2:6" ht="15.95" customHeight="1">
      <c r="B31" s="655"/>
      <c r="C31" s="104" t="s">
        <v>840</v>
      </c>
      <c r="D31" s="297" t="s">
        <v>841</v>
      </c>
      <c r="E31" s="298"/>
      <c r="F31" s="299"/>
    </row>
    <row r="32" spans="2:6" ht="15.95" customHeight="1">
      <c r="B32" s="655"/>
      <c r="C32" s="104" t="s">
        <v>1104</v>
      </c>
      <c r="D32" s="297" t="s">
        <v>1105</v>
      </c>
      <c r="E32" s="298"/>
      <c r="F32" s="299"/>
    </row>
    <row r="33" spans="2:6" ht="15.95" customHeight="1">
      <c r="B33" s="656"/>
      <c r="C33" s="104" t="s">
        <v>1125</v>
      </c>
      <c r="D33" s="297" t="s">
        <v>1126</v>
      </c>
      <c r="E33" s="298"/>
      <c r="F33" s="299"/>
    </row>
    <row r="34" spans="2:6" ht="15.95" customHeight="1">
      <c r="B34" s="654" t="s">
        <v>1291</v>
      </c>
      <c r="C34" s="105">
        <v>2</v>
      </c>
      <c r="D34" s="106" t="s">
        <v>256</v>
      </c>
      <c r="E34" s="107"/>
      <c r="F34" s="108"/>
    </row>
    <row r="35" spans="2:6" ht="15.95" customHeight="1">
      <c r="B35" s="655"/>
      <c r="C35" s="293">
        <v>6</v>
      </c>
      <c r="D35" s="294" t="s">
        <v>321</v>
      </c>
      <c r="E35" s="103"/>
      <c r="F35" s="295"/>
    </row>
    <row r="36" spans="2:6" ht="15.95" customHeight="1">
      <c r="B36" s="655"/>
      <c r="C36" s="293">
        <v>10</v>
      </c>
      <c r="D36" s="294" t="s">
        <v>375</v>
      </c>
      <c r="E36" s="103"/>
      <c r="F36" s="295"/>
    </row>
    <row r="37" spans="2:6" ht="15.95" customHeight="1" thickBot="1">
      <c r="B37" s="657"/>
      <c r="C37" s="300">
        <v>30</v>
      </c>
      <c r="D37" s="301" t="s">
        <v>563</v>
      </c>
      <c r="E37" s="302"/>
      <c r="F37" s="303"/>
    </row>
    <row r="38" spans="2:6" ht="21.75" customHeight="1"/>
    <row r="39" spans="2:6" ht="21.75" customHeight="1"/>
    <row r="40" spans="2:6" ht="21.75" customHeight="1"/>
  </sheetData>
  <mergeCells count="5">
    <mergeCell ref="D3:F3"/>
    <mergeCell ref="B5:B8"/>
    <mergeCell ref="B9:B14"/>
    <mergeCell ref="B15:B33"/>
    <mergeCell ref="B34:B3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C00000"/>
  </sheetPr>
  <dimension ref="A1:BT517"/>
  <sheetViews>
    <sheetView showGridLines="0" topLeftCell="E1" workbookViewId="0">
      <selection activeCell="L119" sqref="L119"/>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8" width="16.85546875" style="1" customWidth="1"/>
    <col min="9" max="9" width="21" style="1" customWidth="1"/>
    <col min="10" max="23" width="16.85546875" style="1" customWidth="1"/>
    <col min="24" max="24" width="21" style="1" customWidth="1"/>
    <col min="25" max="25" width="16.85546875" style="1" customWidth="1"/>
    <col min="26" max="26" width="21.42578125" style="1" customWidth="1"/>
    <col min="27" max="27" width="20" style="1" customWidth="1"/>
    <col min="28" max="31" width="16.85546875" style="1" customWidth="1"/>
    <col min="32" max="63" width="16.85546875" style="2" customWidth="1"/>
    <col min="64" max="69" width="16.85546875" style="3" customWidth="1"/>
    <col min="70" max="70" width="17.42578125" style="2" customWidth="1"/>
    <col min="71" max="71" width="16.42578125" style="2" customWidth="1"/>
    <col min="72" max="72" width="12" style="2" customWidth="1"/>
    <col min="73" max="16384" width="12" style="2"/>
  </cols>
  <sheetData>
    <row r="1" spans="2:72" ht="29.25" customHeight="1">
      <c r="B1" s="661" t="str">
        <f>Proyecto</f>
        <v>Fortalecimiento de la Gobernanza y Gobernabilidad de la Salud Pública en el marco de la atención primaria social.</v>
      </c>
      <c r="C1" s="661"/>
      <c r="D1" s="661"/>
      <c r="E1" s="661"/>
      <c r="F1" s="661"/>
      <c r="G1" s="663" t="s">
        <v>9</v>
      </c>
      <c r="H1" s="664"/>
      <c r="I1" s="664"/>
      <c r="J1" s="664"/>
      <c r="K1" s="664"/>
      <c r="L1" s="664"/>
      <c r="M1" s="664"/>
      <c r="N1" s="664"/>
      <c r="O1" s="664"/>
      <c r="P1" s="664"/>
      <c r="Q1" s="664"/>
      <c r="R1" s="665"/>
      <c r="S1" s="180"/>
      <c r="T1" s="658" t="s">
        <v>10</v>
      </c>
      <c r="U1" s="658"/>
      <c r="V1" s="658"/>
      <c r="W1" s="658"/>
      <c r="X1" s="658"/>
      <c r="Y1" s="658"/>
      <c r="Z1" s="658"/>
      <c r="AA1" s="658"/>
      <c r="AB1" s="658"/>
      <c r="AC1" s="658"/>
      <c r="AD1" s="658"/>
      <c r="AE1" s="658"/>
      <c r="AF1" s="658"/>
      <c r="AG1" s="658" t="s">
        <v>11</v>
      </c>
      <c r="AH1" s="658"/>
      <c r="AI1" s="658"/>
      <c r="AJ1" s="658"/>
      <c r="AK1" s="658"/>
      <c r="AL1" s="658"/>
      <c r="AM1" s="658"/>
      <c r="AN1" s="658"/>
      <c r="AO1" s="658"/>
      <c r="AP1" s="658"/>
      <c r="AQ1" s="658"/>
      <c r="AR1" s="658"/>
      <c r="AS1" s="658"/>
      <c r="AT1" s="660" t="s">
        <v>12</v>
      </c>
      <c r="AU1" s="660"/>
      <c r="AV1" s="660"/>
      <c r="AW1" s="660" t="s">
        <v>13</v>
      </c>
      <c r="AX1" s="660"/>
      <c r="AY1" s="660"/>
      <c r="AZ1" s="660" t="s">
        <v>14</v>
      </c>
      <c r="BA1" s="660"/>
      <c r="BB1" s="660"/>
      <c r="BC1" s="660" t="s">
        <v>15</v>
      </c>
      <c r="BD1" s="660"/>
      <c r="BE1" s="660"/>
      <c r="BF1" s="660" t="s">
        <v>16</v>
      </c>
      <c r="BG1" s="660"/>
      <c r="BH1" s="660"/>
      <c r="BI1" s="660" t="s">
        <v>17</v>
      </c>
      <c r="BJ1" s="660"/>
      <c r="BK1" s="660"/>
      <c r="BL1" s="662" t="s">
        <v>18</v>
      </c>
      <c r="BM1" s="662"/>
      <c r="BN1" s="662"/>
      <c r="BO1" s="662" t="s">
        <v>19</v>
      </c>
      <c r="BP1" s="662"/>
      <c r="BQ1" s="662"/>
    </row>
    <row r="2" spans="2:72" ht="30.75" customHeight="1">
      <c r="B2" s="35" t="s">
        <v>20</v>
      </c>
      <c r="C2" s="36" t="s">
        <v>21</v>
      </c>
      <c r="D2" s="36" t="s">
        <v>22</v>
      </c>
      <c r="E2" s="36" t="s">
        <v>23</v>
      </c>
      <c r="F2" s="5" t="s">
        <v>24</v>
      </c>
      <c r="G2" s="6" t="s">
        <v>25</v>
      </c>
      <c r="H2" s="6" t="s">
        <v>26</v>
      </c>
      <c r="I2" s="6" t="s">
        <v>27</v>
      </c>
      <c r="J2" s="6" t="s">
        <v>28</v>
      </c>
      <c r="K2" s="6" t="s">
        <v>29</v>
      </c>
      <c r="L2" s="6" t="s">
        <v>30</v>
      </c>
      <c r="M2" s="6" t="s">
        <v>31</v>
      </c>
      <c r="N2" s="6" t="s">
        <v>32</v>
      </c>
      <c r="O2" s="6" t="s">
        <v>33</v>
      </c>
      <c r="P2" s="6" t="s">
        <v>34</v>
      </c>
      <c r="Q2" s="6" t="s">
        <v>35</v>
      </c>
      <c r="R2" s="6" t="s">
        <v>36</v>
      </c>
      <c r="S2" s="7" t="s">
        <v>37</v>
      </c>
      <c r="T2" s="6" t="s">
        <v>25</v>
      </c>
      <c r="U2" s="6" t="s">
        <v>26</v>
      </c>
      <c r="V2" s="6" t="s">
        <v>27</v>
      </c>
      <c r="W2" s="6" t="s">
        <v>28</v>
      </c>
      <c r="X2" s="6" t="s">
        <v>29</v>
      </c>
      <c r="Y2" s="6" t="s">
        <v>30</v>
      </c>
      <c r="Z2" s="6" t="s">
        <v>31</v>
      </c>
      <c r="AA2" s="6" t="s">
        <v>32</v>
      </c>
      <c r="AB2" s="6" t="s">
        <v>33</v>
      </c>
      <c r="AC2" s="6" t="s">
        <v>34</v>
      </c>
      <c r="AD2" s="6" t="s">
        <v>35</v>
      </c>
      <c r="AE2" s="6" t="s">
        <v>36</v>
      </c>
      <c r="AF2" s="8" t="s">
        <v>38</v>
      </c>
      <c r="AG2" s="9" t="s">
        <v>25</v>
      </c>
      <c r="AH2" s="9" t="s">
        <v>26</v>
      </c>
      <c r="AI2" s="9" t="s">
        <v>27</v>
      </c>
      <c r="AJ2" s="9" t="s">
        <v>28</v>
      </c>
      <c r="AK2" s="9" t="s">
        <v>29</v>
      </c>
      <c r="AL2" s="9" t="s">
        <v>30</v>
      </c>
      <c r="AM2" s="9" t="s">
        <v>31</v>
      </c>
      <c r="AN2" s="9" t="s">
        <v>32</v>
      </c>
      <c r="AO2" s="9" t="s">
        <v>33</v>
      </c>
      <c r="AP2" s="9" t="s">
        <v>34</v>
      </c>
      <c r="AQ2" s="9" t="s">
        <v>35</v>
      </c>
      <c r="AR2" s="9" t="s">
        <v>36</v>
      </c>
      <c r="AS2" s="10" t="s">
        <v>39</v>
      </c>
      <c r="AT2" s="11" t="s">
        <v>40</v>
      </c>
      <c r="AU2" s="11" t="s">
        <v>10</v>
      </c>
      <c r="AV2" s="11" t="s">
        <v>11</v>
      </c>
      <c r="AW2" s="11" t="s">
        <v>40</v>
      </c>
      <c r="AX2" s="11" t="s">
        <v>10</v>
      </c>
      <c r="AY2" s="11" t="s">
        <v>11</v>
      </c>
      <c r="AZ2" s="11" t="s">
        <v>40</v>
      </c>
      <c r="BA2" s="11" t="s">
        <v>10</v>
      </c>
      <c r="BB2" s="11" t="s">
        <v>11</v>
      </c>
      <c r="BC2" s="11" t="s">
        <v>40</v>
      </c>
      <c r="BD2" s="11" t="s">
        <v>10</v>
      </c>
      <c r="BE2" s="11" t="s">
        <v>11</v>
      </c>
      <c r="BF2" s="11" t="s">
        <v>40</v>
      </c>
      <c r="BG2" s="11" t="s">
        <v>10</v>
      </c>
      <c r="BH2" s="11" t="s">
        <v>11</v>
      </c>
      <c r="BI2" s="11" t="s">
        <v>40</v>
      </c>
      <c r="BJ2" s="11" t="s">
        <v>10</v>
      </c>
      <c r="BK2" s="11" t="s">
        <v>11</v>
      </c>
      <c r="BL2" s="12" t="s">
        <v>40</v>
      </c>
      <c r="BM2" s="12" t="s">
        <v>10</v>
      </c>
      <c r="BN2" s="12" t="s">
        <v>11</v>
      </c>
      <c r="BO2" s="12" t="s">
        <v>40</v>
      </c>
      <c r="BP2" s="12" t="s">
        <v>10</v>
      </c>
      <c r="BQ2" s="12" t="s">
        <v>11</v>
      </c>
    </row>
    <row r="3" spans="2:72" ht="18" hidden="1" customHeight="1">
      <c r="B3" s="515" t="s">
        <v>41</v>
      </c>
      <c r="C3" s="38" t="s">
        <v>46</v>
      </c>
      <c r="D3" s="39">
        <v>1905054</v>
      </c>
      <c r="E3" s="40">
        <v>227</v>
      </c>
      <c r="F3" s="13">
        <v>0</v>
      </c>
      <c r="G3" s="14">
        <v>0</v>
      </c>
      <c r="H3" s="14">
        <v>0</v>
      </c>
      <c r="I3" s="14">
        <v>300000000</v>
      </c>
      <c r="J3" s="14">
        <v>0</v>
      </c>
      <c r="K3" s="14">
        <v>0</v>
      </c>
      <c r="L3" s="14">
        <v>0</v>
      </c>
      <c r="M3" s="14">
        <v>0</v>
      </c>
      <c r="N3" s="14">
        <v>0</v>
      </c>
      <c r="O3" s="14">
        <v>0</v>
      </c>
      <c r="P3" s="14">
        <v>0</v>
      </c>
      <c r="Q3" s="14">
        <v>0</v>
      </c>
      <c r="R3" s="14">
        <v>0</v>
      </c>
      <c r="S3" s="15">
        <f t="shared" ref="S3:S34" si="0">SUM(F3:R3)</f>
        <v>300000000</v>
      </c>
      <c r="T3" s="14">
        <v>0</v>
      </c>
      <c r="U3" s="14">
        <v>0</v>
      </c>
      <c r="V3" s="14">
        <v>0</v>
      </c>
      <c r="W3" s="14">
        <v>0</v>
      </c>
      <c r="X3" s="14">
        <v>0</v>
      </c>
      <c r="Y3" s="14">
        <v>0</v>
      </c>
      <c r="Z3" s="14">
        <v>0</v>
      </c>
      <c r="AA3" s="14">
        <v>0</v>
      </c>
      <c r="AB3" s="14">
        <v>0</v>
      </c>
      <c r="AC3" s="14">
        <v>0</v>
      </c>
      <c r="AD3" s="14">
        <v>0</v>
      </c>
      <c r="AE3" s="14">
        <v>0</v>
      </c>
      <c r="AF3" s="16">
        <f t="shared" ref="AF3:AF34" si="1">SUM(T3:AE3)</f>
        <v>0</v>
      </c>
      <c r="AG3" s="17">
        <v>0</v>
      </c>
      <c r="AH3" s="17">
        <v>0</v>
      </c>
      <c r="AI3" s="17">
        <v>0</v>
      </c>
      <c r="AJ3" s="17">
        <v>0</v>
      </c>
      <c r="AK3" s="17">
        <v>0</v>
      </c>
      <c r="AL3" s="17">
        <v>0</v>
      </c>
      <c r="AM3" s="17">
        <v>0</v>
      </c>
      <c r="AN3" s="17">
        <v>0</v>
      </c>
      <c r="AO3" s="17">
        <v>0</v>
      </c>
      <c r="AP3" s="17">
        <v>0</v>
      </c>
      <c r="AQ3" s="17">
        <v>0</v>
      </c>
      <c r="AR3" s="17">
        <v>0</v>
      </c>
      <c r="AS3" s="18">
        <f t="shared" ref="AS3:AS34" si="2">SUM(AG3:AR3)</f>
        <v>0</v>
      </c>
      <c r="AT3" s="19">
        <v>0</v>
      </c>
      <c r="AU3" s="14">
        <v>0</v>
      </c>
      <c r="AV3" s="17">
        <v>0</v>
      </c>
      <c r="AW3" s="19">
        <v>0</v>
      </c>
      <c r="AX3" s="14">
        <v>0</v>
      </c>
      <c r="AY3" s="17">
        <v>0</v>
      </c>
      <c r="AZ3" s="19">
        <v>0</v>
      </c>
      <c r="BA3" s="219">
        <v>0</v>
      </c>
      <c r="BB3" s="17">
        <v>0</v>
      </c>
      <c r="BC3" s="19">
        <v>0</v>
      </c>
      <c r="BD3" s="14">
        <v>0</v>
      </c>
      <c r="BE3" s="17">
        <v>0</v>
      </c>
      <c r="BF3" s="19">
        <v>0</v>
      </c>
      <c r="BG3" s="14">
        <v>0</v>
      </c>
      <c r="BH3" s="17">
        <v>0</v>
      </c>
      <c r="BI3" s="19">
        <v>0</v>
      </c>
      <c r="BJ3" s="14">
        <v>0</v>
      </c>
      <c r="BK3" s="17">
        <v>0</v>
      </c>
      <c r="BL3" s="19">
        <v>300000000</v>
      </c>
      <c r="BM3" s="219">
        <v>0</v>
      </c>
      <c r="BN3" s="17">
        <v>0</v>
      </c>
      <c r="BO3" s="190">
        <f t="shared" ref="BO3:BO34" si="3">+AT3+AW3+AZ3+BC3+BF3+BI3+BL3</f>
        <v>300000000</v>
      </c>
      <c r="BP3" s="190">
        <f t="shared" ref="BP3:BP34" si="4">+AU3+AX3+BA3+BD3+BG3+BJ3+BM3</f>
        <v>0</v>
      </c>
      <c r="BQ3" s="190">
        <f t="shared" ref="BQ3:BQ34" si="5">+AV3+AY3+BB3+BE3+BH3+BK3+BN3</f>
        <v>0</v>
      </c>
      <c r="BR3" s="579"/>
      <c r="BS3" s="579"/>
      <c r="BT3" s="579"/>
    </row>
    <row r="4" spans="2:72" ht="18" hidden="1" customHeight="1">
      <c r="B4" s="515" t="s">
        <v>43</v>
      </c>
      <c r="C4" s="38" t="s">
        <v>46</v>
      </c>
      <c r="D4" s="39">
        <v>1905054</v>
      </c>
      <c r="E4" s="40">
        <v>236</v>
      </c>
      <c r="F4" s="13">
        <v>4072772218</v>
      </c>
      <c r="G4" s="14">
        <v>0</v>
      </c>
      <c r="H4" s="14">
        <v>0</v>
      </c>
      <c r="I4" s="14">
        <v>-3072772218</v>
      </c>
      <c r="J4" s="14">
        <v>0</v>
      </c>
      <c r="K4" s="14">
        <v>0</v>
      </c>
      <c r="L4" s="14">
        <v>0</v>
      </c>
      <c r="M4" s="14">
        <v>0</v>
      </c>
      <c r="N4" s="14">
        <v>0</v>
      </c>
      <c r="O4" s="14">
        <v>0</v>
      </c>
      <c r="P4" s="14">
        <v>0</v>
      </c>
      <c r="Q4" s="14">
        <v>0</v>
      </c>
      <c r="R4" s="14">
        <v>0</v>
      </c>
      <c r="S4" s="15">
        <f t="shared" si="0"/>
        <v>1000000000</v>
      </c>
      <c r="T4" s="14">
        <v>0</v>
      </c>
      <c r="U4" s="14">
        <v>0</v>
      </c>
      <c r="V4" s="14">
        <v>0</v>
      </c>
      <c r="W4" s="14">
        <v>0</v>
      </c>
      <c r="X4" s="14">
        <v>0</v>
      </c>
      <c r="Y4" s="14">
        <v>0</v>
      </c>
      <c r="Z4" s="14">
        <v>0</v>
      </c>
      <c r="AA4" s="14">
        <v>0</v>
      </c>
      <c r="AB4" s="14">
        <v>0</v>
      </c>
      <c r="AC4" s="14">
        <v>0</v>
      </c>
      <c r="AD4" s="14">
        <v>0</v>
      </c>
      <c r="AE4" s="14">
        <v>0</v>
      </c>
      <c r="AF4" s="16">
        <f t="shared" si="1"/>
        <v>0</v>
      </c>
      <c r="AG4" s="17">
        <v>0</v>
      </c>
      <c r="AH4" s="17">
        <v>0</v>
      </c>
      <c r="AI4" s="17">
        <v>0</v>
      </c>
      <c r="AJ4" s="17">
        <v>0</v>
      </c>
      <c r="AK4" s="17">
        <v>0</v>
      </c>
      <c r="AL4" s="17">
        <v>0</v>
      </c>
      <c r="AM4" s="17">
        <v>0</v>
      </c>
      <c r="AN4" s="17">
        <v>0</v>
      </c>
      <c r="AO4" s="17">
        <v>0</v>
      </c>
      <c r="AP4" s="17">
        <v>0</v>
      </c>
      <c r="AQ4" s="17">
        <v>0</v>
      </c>
      <c r="AR4" s="17">
        <v>0</v>
      </c>
      <c r="AS4" s="18">
        <f t="shared" si="2"/>
        <v>0</v>
      </c>
      <c r="AT4" s="19">
        <v>0</v>
      </c>
      <c r="AU4" s="14">
        <v>0</v>
      </c>
      <c r="AV4" s="17">
        <v>0</v>
      </c>
      <c r="AW4" s="19">
        <v>0</v>
      </c>
      <c r="AX4" s="14">
        <v>0</v>
      </c>
      <c r="AY4" s="17">
        <v>0</v>
      </c>
      <c r="AZ4" s="19">
        <v>0</v>
      </c>
      <c r="BA4" s="14">
        <v>0</v>
      </c>
      <c r="BB4" s="17">
        <v>0</v>
      </c>
      <c r="BC4" s="19">
        <v>0</v>
      </c>
      <c r="BD4" s="14">
        <v>0</v>
      </c>
      <c r="BE4" s="17">
        <v>0</v>
      </c>
      <c r="BF4" s="19">
        <v>0</v>
      </c>
      <c r="BG4" s="14">
        <v>0</v>
      </c>
      <c r="BH4" s="17">
        <v>0</v>
      </c>
      <c r="BI4" s="19">
        <v>0</v>
      </c>
      <c r="BJ4" s="14">
        <v>0</v>
      </c>
      <c r="BK4" s="17">
        <v>0</v>
      </c>
      <c r="BL4" s="19">
        <v>1000000000</v>
      </c>
      <c r="BM4" s="219">
        <v>0</v>
      </c>
      <c r="BN4" s="17">
        <v>0</v>
      </c>
      <c r="BO4" s="190">
        <f t="shared" si="3"/>
        <v>1000000000</v>
      </c>
      <c r="BP4" s="190">
        <f t="shared" si="4"/>
        <v>0</v>
      </c>
      <c r="BQ4" s="190">
        <f t="shared" si="5"/>
        <v>0</v>
      </c>
      <c r="BR4" s="579"/>
      <c r="BS4" s="579"/>
      <c r="BT4" s="579"/>
    </row>
    <row r="5" spans="2:72" ht="18" hidden="1" customHeight="1">
      <c r="B5" s="515" t="s">
        <v>44</v>
      </c>
      <c r="C5" s="38" t="s">
        <v>46</v>
      </c>
      <c r="D5" s="39">
        <v>1905049</v>
      </c>
      <c r="E5" s="40">
        <v>95</v>
      </c>
      <c r="F5" s="13">
        <v>34799700</v>
      </c>
      <c r="G5" s="14">
        <v>0</v>
      </c>
      <c r="H5" s="14">
        <v>0</v>
      </c>
      <c r="I5" s="14">
        <v>-34799700</v>
      </c>
      <c r="J5" s="14">
        <v>0</v>
      </c>
      <c r="K5" s="14">
        <v>0</v>
      </c>
      <c r="L5" s="14">
        <v>0</v>
      </c>
      <c r="M5" s="14">
        <v>0</v>
      </c>
      <c r="N5" s="14">
        <v>0</v>
      </c>
      <c r="O5" s="14">
        <v>0</v>
      </c>
      <c r="P5" s="14">
        <v>0</v>
      </c>
      <c r="Q5" s="14">
        <v>0</v>
      </c>
      <c r="R5" s="14">
        <v>0</v>
      </c>
      <c r="S5" s="15">
        <f t="shared" si="0"/>
        <v>0</v>
      </c>
      <c r="T5" s="14">
        <v>0</v>
      </c>
      <c r="U5" s="14">
        <v>0</v>
      </c>
      <c r="V5" s="14">
        <v>0</v>
      </c>
      <c r="W5" s="14">
        <v>0</v>
      </c>
      <c r="X5" s="14">
        <v>0</v>
      </c>
      <c r="Y5" s="14">
        <v>0</v>
      </c>
      <c r="Z5" s="14">
        <v>0</v>
      </c>
      <c r="AA5" s="14">
        <v>0</v>
      </c>
      <c r="AB5" s="14">
        <v>0</v>
      </c>
      <c r="AC5" s="14">
        <v>0</v>
      </c>
      <c r="AD5" s="14">
        <v>0</v>
      </c>
      <c r="AE5" s="14">
        <v>0</v>
      </c>
      <c r="AF5" s="16">
        <f t="shared" si="1"/>
        <v>0</v>
      </c>
      <c r="AG5" s="17">
        <v>0</v>
      </c>
      <c r="AH5" s="17">
        <v>0</v>
      </c>
      <c r="AI5" s="17">
        <v>0</v>
      </c>
      <c r="AJ5" s="17">
        <v>0</v>
      </c>
      <c r="AK5" s="17">
        <v>0</v>
      </c>
      <c r="AL5" s="17">
        <v>0</v>
      </c>
      <c r="AM5" s="17">
        <v>0</v>
      </c>
      <c r="AN5" s="17">
        <v>0</v>
      </c>
      <c r="AO5" s="17">
        <v>0</v>
      </c>
      <c r="AP5" s="17">
        <v>0</v>
      </c>
      <c r="AQ5" s="17">
        <v>0</v>
      </c>
      <c r="AR5" s="17">
        <v>0</v>
      </c>
      <c r="AS5" s="18">
        <f t="shared" si="2"/>
        <v>0</v>
      </c>
      <c r="AT5" s="19">
        <v>0</v>
      </c>
      <c r="AU5" s="14">
        <v>0</v>
      </c>
      <c r="AV5" s="17">
        <v>0</v>
      </c>
      <c r="AW5" s="19">
        <v>0</v>
      </c>
      <c r="AX5" s="14">
        <v>0</v>
      </c>
      <c r="AY5" s="17">
        <v>0</v>
      </c>
      <c r="AZ5" s="19">
        <v>0</v>
      </c>
      <c r="BA5" s="14">
        <v>0</v>
      </c>
      <c r="BB5" s="17">
        <v>0</v>
      </c>
      <c r="BC5" s="19">
        <v>0</v>
      </c>
      <c r="BD5" s="14">
        <v>0</v>
      </c>
      <c r="BE5" s="17">
        <v>0</v>
      </c>
      <c r="BF5" s="19">
        <v>0</v>
      </c>
      <c r="BG5" s="14">
        <v>0</v>
      </c>
      <c r="BH5" s="17">
        <v>0</v>
      </c>
      <c r="BI5" s="19">
        <v>0</v>
      </c>
      <c r="BJ5" s="14">
        <v>0</v>
      </c>
      <c r="BK5" s="17">
        <v>0</v>
      </c>
      <c r="BL5" s="19">
        <v>0</v>
      </c>
      <c r="BM5" s="219">
        <v>0</v>
      </c>
      <c r="BN5" s="17">
        <v>0</v>
      </c>
      <c r="BO5" s="190">
        <f t="shared" si="3"/>
        <v>0</v>
      </c>
      <c r="BP5" s="190">
        <f t="shared" si="4"/>
        <v>0</v>
      </c>
      <c r="BQ5" s="190">
        <f t="shared" si="5"/>
        <v>0</v>
      </c>
      <c r="BR5" s="579"/>
      <c r="BS5" s="579"/>
      <c r="BT5" s="579"/>
    </row>
    <row r="6" spans="2:72" ht="18" hidden="1" customHeight="1">
      <c r="B6" s="515" t="s">
        <v>44</v>
      </c>
      <c r="C6" s="38" t="s">
        <v>46</v>
      </c>
      <c r="D6" s="39">
        <v>1905049</v>
      </c>
      <c r="E6" s="40">
        <v>145</v>
      </c>
      <c r="F6" s="13">
        <v>1356249210</v>
      </c>
      <c r="G6" s="14">
        <v>0</v>
      </c>
      <c r="H6" s="14">
        <v>0</v>
      </c>
      <c r="I6" s="14">
        <v>98408499</v>
      </c>
      <c r="J6" s="14">
        <v>0</v>
      </c>
      <c r="K6" s="14">
        <v>0</v>
      </c>
      <c r="L6" s="14">
        <v>0</v>
      </c>
      <c r="M6" s="14">
        <v>0</v>
      </c>
      <c r="N6" s="14">
        <v>0</v>
      </c>
      <c r="O6" s="14">
        <v>0</v>
      </c>
      <c r="P6" s="14">
        <v>0</v>
      </c>
      <c r="Q6" s="14">
        <v>0</v>
      </c>
      <c r="R6" s="14">
        <v>0</v>
      </c>
      <c r="S6" s="15">
        <f t="shared" si="0"/>
        <v>1454657709</v>
      </c>
      <c r="T6" s="14">
        <v>1263184795</v>
      </c>
      <c r="U6" s="14">
        <v>69458114</v>
      </c>
      <c r="V6" s="14">
        <v>0</v>
      </c>
      <c r="W6" s="14">
        <v>0</v>
      </c>
      <c r="X6" s="14">
        <v>0</v>
      </c>
      <c r="Y6" s="14">
        <v>0</v>
      </c>
      <c r="Z6" s="14">
        <v>0</v>
      </c>
      <c r="AA6" s="14">
        <v>0</v>
      </c>
      <c r="AB6" s="14">
        <v>0</v>
      </c>
      <c r="AC6" s="14">
        <v>0</v>
      </c>
      <c r="AD6" s="14">
        <v>0</v>
      </c>
      <c r="AE6" s="14">
        <v>0</v>
      </c>
      <c r="AF6" s="16">
        <f t="shared" si="1"/>
        <v>1332642909</v>
      </c>
      <c r="AG6" s="17">
        <v>0</v>
      </c>
      <c r="AH6" s="17">
        <v>74698316</v>
      </c>
      <c r="AI6" s="17">
        <v>154140997</v>
      </c>
      <c r="AJ6" s="17">
        <v>0</v>
      </c>
      <c r="AK6" s="17">
        <v>0</v>
      </c>
      <c r="AL6" s="17">
        <v>0</v>
      </c>
      <c r="AM6" s="17">
        <v>0</v>
      </c>
      <c r="AN6" s="17">
        <v>0</v>
      </c>
      <c r="AO6" s="17">
        <v>0</v>
      </c>
      <c r="AP6" s="17">
        <v>0</v>
      </c>
      <c r="AQ6" s="17">
        <v>0</v>
      </c>
      <c r="AR6" s="17">
        <v>0</v>
      </c>
      <c r="AS6" s="18">
        <f t="shared" si="2"/>
        <v>228839313</v>
      </c>
      <c r="AT6" s="19">
        <v>0</v>
      </c>
      <c r="AU6" s="14">
        <v>0</v>
      </c>
      <c r="AV6" s="17">
        <v>0</v>
      </c>
      <c r="AW6" s="19">
        <v>0</v>
      </c>
      <c r="AX6" s="14">
        <v>0</v>
      </c>
      <c r="AY6" s="17">
        <v>0</v>
      </c>
      <c r="AZ6" s="19">
        <v>0</v>
      </c>
      <c r="BA6" s="14">
        <v>0</v>
      </c>
      <c r="BB6" s="17">
        <v>0</v>
      </c>
      <c r="BC6" s="19">
        <v>0</v>
      </c>
      <c r="BD6" s="14">
        <v>0</v>
      </c>
      <c r="BE6" s="17">
        <v>0</v>
      </c>
      <c r="BF6" s="19">
        <v>0</v>
      </c>
      <c r="BG6" s="14">
        <v>0</v>
      </c>
      <c r="BH6" s="17">
        <v>0</v>
      </c>
      <c r="BI6" s="19">
        <v>0</v>
      </c>
      <c r="BJ6" s="14">
        <v>0</v>
      </c>
      <c r="BK6" s="17">
        <v>0</v>
      </c>
      <c r="BL6" s="19">
        <v>1454657709</v>
      </c>
      <c r="BM6" s="219">
        <v>1332642909</v>
      </c>
      <c r="BN6" s="17">
        <v>228839313</v>
      </c>
      <c r="BO6" s="190">
        <f t="shared" si="3"/>
        <v>1454657709</v>
      </c>
      <c r="BP6" s="190">
        <f t="shared" si="4"/>
        <v>1332642909</v>
      </c>
      <c r="BQ6" s="190">
        <f t="shared" si="5"/>
        <v>228839313</v>
      </c>
      <c r="BR6" s="579"/>
      <c r="BS6" s="579"/>
      <c r="BT6" s="579"/>
    </row>
    <row r="7" spans="2:72" ht="18" hidden="1" customHeight="1">
      <c r="B7" s="515" t="s">
        <v>44</v>
      </c>
      <c r="C7" s="38" t="s">
        <v>46</v>
      </c>
      <c r="D7" s="39">
        <v>1905049</v>
      </c>
      <c r="E7" s="40">
        <v>149</v>
      </c>
      <c r="F7" s="13">
        <v>3738628593</v>
      </c>
      <c r="G7" s="14">
        <v>0</v>
      </c>
      <c r="H7" s="14">
        <v>0</v>
      </c>
      <c r="I7" s="14">
        <v>-489023928</v>
      </c>
      <c r="J7" s="14">
        <v>0</v>
      </c>
      <c r="K7" s="14">
        <v>0</v>
      </c>
      <c r="L7" s="14">
        <v>0</v>
      </c>
      <c r="M7" s="14">
        <v>0</v>
      </c>
      <c r="N7" s="14">
        <v>0</v>
      </c>
      <c r="O7" s="14">
        <v>0</v>
      </c>
      <c r="P7" s="14">
        <v>0</v>
      </c>
      <c r="Q7" s="14">
        <v>0</v>
      </c>
      <c r="R7" s="14">
        <v>0</v>
      </c>
      <c r="S7" s="15">
        <f t="shared" si="0"/>
        <v>3249604665</v>
      </c>
      <c r="T7" s="14">
        <v>1994145645</v>
      </c>
      <c r="U7" s="14">
        <v>594169702</v>
      </c>
      <c r="V7" s="14">
        <v>0</v>
      </c>
      <c r="W7" s="14">
        <v>0</v>
      </c>
      <c r="X7" s="14">
        <v>0</v>
      </c>
      <c r="Y7" s="14">
        <v>0</v>
      </c>
      <c r="Z7" s="14">
        <v>0</v>
      </c>
      <c r="AA7" s="14">
        <v>0</v>
      </c>
      <c r="AB7" s="14">
        <v>0</v>
      </c>
      <c r="AC7" s="14">
        <v>0</v>
      </c>
      <c r="AD7" s="14">
        <v>0</v>
      </c>
      <c r="AE7" s="14">
        <v>0</v>
      </c>
      <c r="AF7" s="16">
        <f t="shared" si="1"/>
        <v>2588315347</v>
      </c>
      <c r="AG7" s="17">
        <v>0</v>
      </c>
      <c r="AH7" s="17">
        <v>76691140</v>
      </c>
      <c r="AI7" s="17">
        <v>258133595</v>
      </c>
      <c r="AJ7" s="17">
        <v>0</v>
      </c>
      <c r="AK7" s="17">
        <v>0</v>
      </c>
      <c r="AL7" s="17">
        <v>0</v>
      </c>
      <c r="AM7" s="17">
        <v>0</v>
      </c>
      <c r="AN7" s="17">
        <v>0</v>
      </c>
      <c r="AO7" s="17">
        <v>0</v>
      </c>
      <c r="AP7" s="17">
        <v>0</v>
      </c>
      <c r="AQ7" s="17">
        <v>0</v>
      </c>
      <c r="AR7" s="17">
        <v>0</v>
      </c>
      <c r="AS7" s="18">
        <f t="shared" si="2"/>
        <v>334824735</v>
      </c>
      <c r="AT7" s="19">
        <v>0</v>
      </c>
      <c r="AU7" s="14">
        <v>0</v>
      </c>
      <c r="AV7" s="17">
        <v>0</v>
      </c>
      <c r="AW7" s="19">
        <v>0</v>
      </c>
      <c r="AX7" s="14">
        <v>0</v>
      </c>
      <c r="AY7" s="17">
        <v>0</v>
      </c>
      <c r="AZ7" s="19">
        <v>0</v>
      </c>
      <c r="BA7" s="14">
        <v>0</v>
      </c>
      <c r="BB7" s="17">
        <v>0</v>
      </c>
      <c r="BC7" s="19">
        <v>0</v>
      </c>
      <c r="BD7" s="14">
        <v>0</v>
      </c>
      <c r="BE7" s="17">
        <v>0</v>
      </c>
      <c r="BF7" s="19">
        <v>0</v>
      </c>
      <c r="BG7" s="14">
        <v>0</v>
      </c>
      <c r="BH7" s="17">
        <v>0</v>
      </c>
      <c r="BI7" s="19">
        <v>0</v>
      </c>
      <c r="BJ7" s="14">
        <v>0</v>
      </c>
      <c r="BK7" s="17">
        <v>0</v>
      </c>
      <c r="BL7" s="19">
        <v>3249604665</v>
      </c>
      <c r="BM7" s="219">
        <v>2588315347</v>
      </c>
      <c r="BN7" s="17">
        <v>334824735</v>
      </c>
      <c r="BO7" s="190">
        <f t="shared" si="3"/>
        <v>3249604665</v>
      </c>
      <c r="BP7" s="190">
        <f t="shared" si="4"/>
        <v>2588315347</v>
      </c>
      <c r="BQ7" s="190">
        <f t="shared" si="5"/>
        <v>334824735</v>
      </c>
      <c r="BR7" s="579"/>
      <c r="BS7" s="579"/>
      <c r="BT7" s="579"/>
    </row>
    <row r="8" spans="2:72" ht="18" hidden="1" customHeight="1">
      <c r="B8" s="515" t="s">
        <v>44</v>
      </c>
      <c r="C8" s="38" t="s">
        <v>46</v>
      </c>
      <c r="D8" s="39">
        <v>1905049</v>
      </c>
      <c r="E8" s="40">
        <v>212</v>
      </c>
      <c r="F8" s="13">
        <v>6295523163</v>
      </c>
      <c r="G8" s="14">
        <v>0</v>
      </c>
      <c r="H8" s="14">
        <v>0</v>
      </c>
      <c r="I8" s="14">
        <v>0</v>
      </c>
      <c r="J8" s="14">
        <v>0</v>
      </c>
      <c r="K8" s="14">
        <v>0</v>
      </c>
      <c r="L8" s="14">
        <v>0</v>
      </c>
      <c r="M8" s="14">
        <v>0</v>
      </c>
      <c r="N8" s="14">
        <v>0</v>
      </c>
      <c r="O8" s="14">
        <v>0</v>
      </c>
      <c r="P8" s="14">
        <v>0</v>
      </c>
      <c r="Q8" s="14">
        <v>0</v>
      </c>
      <c r="R8" s="14">
        <v>0</v>
      </c>
      <c r="S8" s="15">
        <f t="shared" si="0"/>
        <v>6295523163</v>
      </c>
      <c r="T8" s="14">
        <v>6295523163</v>
      </c>
      <c r="U8" s="14">
        <v>0</v>
      </c>
      <c r="V8" s="14">
        <v>0</v>
      </c>
      <c r="W8" s="14">
        <v>0</v>
      </c>
      <c r="X8" s="14">
        <v>0</v>
      </c>
      <c r="Y8" s="14">
        <v>0</v>
      </c>
      <c r="Z8" s="14">
        <v>0</v>
      </c>
      <c r="AA8" s="14">
        <v>0</v>
      </c>
      <c r="AB8" s="14">
        <v>0</v>
      </c>
      <c r="AC8" s="14">
        <v>0</v>
      </c>
      <c r="AD8" s="14">
        <v>0</v>
      </c>
      <c r="AE8" s="14">
        <v>0</v>
      </c>
      <c r="AF8" s="16">
        <f t="shared" si="1"/>
        <v>6295523163</v>
      </c>
      <c r="AG8" s="17">
        <v>0</v>
      </c>
      <c r="AH8" s="17">
        <v>0</v>
      </c>
      <c r="AI8" s="17">
        <v>896251707</v>
      </c>
      <c r="AJ8" s="17">
        <v>0</v>
      </c>
      <c r="AK8" s="17">
        <v>0</v>
      </c>
      <c r="AL8" s="17">
        <v>0</v>
      </c>
      <c r="AM8" s="17">
        <v>0</v>
      </c>
      <c r="AN8" s="17">
        <v>0</v>
      </c>
      <c r="AO8" s="17">
        <v>0</v>
      </c>
      <c r="AP8" s="17">
        <v>0</v>
      </c>
      <c r="AQ8" s="17">
        <v>0</v>
      </c>
      <c r="AR8" s="17">
        <v>0</v>
      </c>
      <c r="AS8" s="18">
        <f t="shared" si="2"/>
        <v>896251707</v>
      </c>
      <c r="AT8" s="19">
        <v>6295523163</v>
      </c>
      <c r="AU8" s="14">
        <v>6295523163</v>
      </c>
      <c r="AV8" s="17">
        <v>896251707</v>
      </c>
      <c r="AW8" s="19">
        <v>0</v>
      </c>
      <c r="AX8" s="14">
        <v>0</v>
      </c>
      <c r="AY8" s="17">
        <v>0</v>
      </c>
      <c r="AZ8" s="19">
        <v>0</v>
      </c>
      <c r="BA8" s="14">
        <v>0</v>
      </c>
      <c r="BB8" s="17">
        <v>0</v>
      </c>
      <c r="BC8" s="19">
        <v>0</v>
      </c>
      <c r="BD8" s="14">
        <v>0</v>
      </c>
      <c r="BE8" s="17">
        <v>0</v>
      </c>
      <c r="BF8" s="19">
        <v>0</v>
      </c>
      <c r="BG8" s="14">
        <v>0</v>
      </c>
      <c r="BH8" s="17">
        <v>0</v>
      </c>
      <c r="BI8" s="19">
        <v>0</v>
      </c>
      <c r="BJ8" s="14">
        <v>0</v>
      </c>
      <c r="BK8" s="17">
        <v>0</v>
      </c>
      <c r="BL8" s="19">
        <v>0</v>
      </c>
      <c r="BM8" s="219">
        <v>0</v>
      </c>
      <c r="BN8" s="17">
        <v>0</v>
      </c>
      <c r="BO8" s="190">
        <f t="shared" si="3"/>
        <v>6295523163</v>
      </c>
      <c r="BP8" s="190">
        <f t="shared" si="4"/>
        <v>6295523163</v>
      </c>
      <c r="BQ8" s="190">
        <f t="shared" si="5"/>
        <v>896251707</v>
      </c>
      <c r="BR8" s="579"/>
      <c r="BS8" s="579"/>
      <c r="BT8" s="579"/>
    </row>
    <row r="9" spans="2:72" ht="18" hidden="1" customHeight="1">
      <c r="B9" s="515" t="s">
        <v>44</v>
      </c>
      <c r="C9" s="38" t="s">
        <v>46</v>
      </c>
      <c r="D9" s="39">
        <v>1905054</v>
      </c>
      <c r="E9" s="40">
        <v>102</v>
      </c>
      <c r="F9" s="13">
        <v>20646502731</v>
      </c>
      <c r="G9" s="14">
        <v>0</v>
      </c>
      <c r="H9" s="14">
        <v>0</v>
      </c>
      <c r="I9" s="14">
        <v>-103005078</v>
      </c>
      <c r="J9" s="14">
        <v>0</v>
      </c>
      <c r="K9" s="14">
        <v>0</v>
      </c>
      <c r="L9" s="14">
        <v>0</v>
      </c>
      <c r="M9" s="14">
        <v>0</v>
      </c>
      <c r="N9" s="14">
        <v>0</v>
      </c>
      <c r="O9" s="14">
        <v>0</v>
      </c>
      <c r="P9" s="14">
        <v>0</v>
      </c>
      <c r="Q9" s="14">
        <v>0</v>
      </c>
      <c r="R9" s="14">
        <v>0</v>
      </c>
      <c r="S9" s="15">
        <f t="shared" si="0"/>
        <v>20543497653</v>
      </c>
      <c r="T9" s="14">
        <v>9526307500</v>
      </c>
      <c r="U9" s="14">
        <v>5437915956</v>
      </c>
      <c r="V9" s="14">
        <v>342286599</v>
      </c>
      <c r="W9" s="14">
        <v>0</v>
      </c>
      <c r="X9" s="14">
        <v>0</v>
      </c>
      <c r="Y9" s="14">
        <v>0</v>
      </c>
      <c r="Z9" s="14">
        <v>0</v>
      </c>
      <c r="AA9" s="14">
        <v>0</v>
      </c>
      <c r="AB9" s="14">
        <v>0</v>
      </c>
      <c r="AC9" s="14">
        <v>0</v>
      </c>
      <c r="AD9" s="14">
        <v>0</v>
      </c>
      <c r="AE9" s="14">
        <v>0</v>
      </c>
      <c r="AF9" s="16">
        <f t="shared" si="1"/>
        <v>15306510055</v>
      </c>
      <c r="AG9" s="17">
        <v>0</v>
      </c>
      <c r="AH9" s="17">
        <v>121285892</v>
      </c>
      <c r="AI9" s="17">
        <v>1364965376</v>
      </c>
      <c r="AJ9" s="17">
        <v>0</v>
      </c>
      <c r="AK9" s="17">
        <v>0</v>
      </c>
      <c r="AL9" s="17">
        <v>0</v>
      </c>
      <c r="AM9" s="17">
        <v>0</v>
      </c>
      <c r="AN9" s="17">
        <v>0</v>
      </c>
      <c r="AO9" s="17">
        <v>0</v>
      </c>
      <c r="AP9" s="17">
        <v>0</v>
      </c>
      <c r="AQ9" s="17">
        <v>0</v>
      </c>
      <c r="AR9" s="17">
        <v>0</v>
      </c>
      <c r="AS9" s="18">
        <f t="shared" si="2"/>
        <v>1486251268</v>
      </c>
      <c r="AT9" s="19">
        <v>0</v>
      </c>
      <c r="AU9" s="14">
        <v>0</v>
      </c>
      <c r="AV9" s="17">
        <v>0</v>
      </c>
      <c r="AW9" s="19">
        <v>0</v>
      </c>
      <c r="AX9" s="14">
        <v>0</v>
      </c>
      <c r="AY9" s="17">
        <v>0</v>
      </c>
      <c r="AZ9" s="19">
        <v>0</v>
      </c>
      <c r="BA9" s="14">
        <v>0</v>
      </c>
      <c r="BB9" s="17">
        <v>0</v>
      </c>
      <c r="BC9" s="19">
        <v>0</v>
      </c>
      <c r="BD9" s="14">
        <v>0</v>
      </c>
      <c r="BE9" s="17">
        <v>0</v>
      </c>
      <c r="BF9" s="19">
        <v>0</v>
      </c>
      <c r="BG9" s="14">
        <v>0</v>
      </c>
      <c r="BH9" s="17">
        <v>0</v>
      </c>
      <c r="BI9" s="19">
        <v>0</v>
      </c>
      <c r="BJ9" s="14">
        <v>0</v>
      </c>
      <c r="BK9" s="17">
        <v>0</v>
      </c>
      <c r="BL9" s="19">
        <v>20543497653</v>
      </c>
      <c r="BM9" s="14">
        <v>15306510055</v>
      </c>
      <c r="BN9" s="17">
        <v>1486251268</v>
      </c>
      <c r="BO9" s="190">
        <f t="shared" si="3"/>
        <v>20543497653</v>
      </c>
      <c r="BP9" s="190">
        <f t="shared" si="4"/>
        <v>15306510055</v>
      </c>
      <c r="BQ9" s="190">
        <f t="shared" si="5"/>
        <v>1486251268</v>
      </c>
      <c r="BR9" s="579"/>
      <c r="BS9" s="579"/>
      <c r="BT9" s="579"/>
    </row>
    <row r="10" spans="2:72" ht="18" hidden="1" customHeight="1">
      <c r="B10" s="515" t="s">
        <v>44</v>
      </c>
      <c r="C10" s="38" t="s">
        <v>46</v>
      </c>
      <c r="D10" s="39">
        <v>1905054</v>
      </c>
      <c r="E10" s="40">
        <v>103</v>
      </c>
      <c r="F10" s="13">
        <v>9059036050</v>
      </c>
      <c r="G10" s="14">
        <v>0</v>
      </c>
      <c r="H10" s="14">
        <v>0</v>
      </c>
      <c r="I10" s="14">
        <v>12772937636</v>
      </c>
      <c r="J10" s="14">
        <v>0</v>
      </c>
      <c r="K10" s="14">
        <v>0</v>
      </c>
      <c r="L10" s="14">
        <v>0</v>
      </c>
      <c r="M10" s="14">
        <v>0</v>
      </c>
      <c r="N10" s="14">
        <v>0</v>
      </c>
      <c r="O10" s="14">
        <v>0</v>
      </c>
      <c r="P10" s="14">
        <v>0</v>
      </c>
      <c r="Q10" s="14">
        <v>0</v>
      </c>
      <c r="R10" s="14">
        <v>0</v>
      </c>
      <c r="S10" s="15">
        <f t="shared" si="0"/>
        <v>21831973686</v>
      </c>
      <c r="T10" s="14">
        <v>3017467200</v>
      </c>
      <c r="U10" s="14">
        <v>0</v>
      </c>
      <c r="V10" s="14">
        <v>0</v>
      </c>
      <c r="W10" s="14">
        <v>0</v>
      </c>
      <c r="X10" s="14">
        <v>0</v>
      </c>
      <c r="Y10" s="14">
        <v>0</v>
      </c>
      <c r="Z10" s="14">
        <v>0</v>
      </c>
      <c r="AA10" s="14">
        <v>0</v>
      </c>
      <c r="AB10" s="14">
        <v>0</v>
      </c>
      <c r="AC10" s="14">
        <v>0</v>
      </c>
      <c r="AD10" s="14">
        <v>0</v>
      </c>
      <c r="AE10" s="14">
        <v>0</v>
      </c>
      <c r="AF10" s="16">
        <f t="shared" si="1"/>
        <v>3017467200</v>
      </c>
      <c r="AG10" s="17">
        <v>0</v>
      </c>
      <c r="AH10" s="17">
        <v>2122535340</v>
      </c>
      <c r="AI10" s="17">
        <v>76299008</v>
      </c>
      <c r="AJ10" s="17">
        <v>0</v>
      </c>
      <c r="AK10" s="17">
        <v>0</v>
      </c>
      <c r="AL10" s="17">
        <v>0</v>
      </c>
      <c r="AM10" s="17">
        <v>0</v>
      </c>
      <c r="AN10" s="17">
        <v>0</v>
      </c>
      <c r="AO10" s="17">
        <v>0</v>
      </c>
      <c r="AP10" s="17">
        <v>0</v>
      </c>
      <c r="AQ10" s="17">
        <v>0</v>
      </c>
      <c r="AR10" s="17">
        <v>0</v>
      </c>
      <c r="AS10" s="18">
        <f t="shared" si="2"/>
        <v>2198834348</v>
      </c>
      <c r="AT10" s="19">
        <v>8809645052</v>
      </c>
      <c r="AU10" s="14">
        <v>536098454</v>
      </c>
      <c r="AV10" s="17">
        <v>76299008</v>
      </c>
      <c r="AW10" s="19">
        <v>0</v>
      </c>
      <c r="AX10" s="14">
        <v>0</v>
      </c>
      <c r="AY10" s="17">
        <v>0</v>
      </c>
      <c r="AZ10" s="19">
        <v>0</v>
      </c>
      <c r="BA10" s="14">
        <v>0</v>
      </c>
      <c r="BB10" s="17">
        <v>0</v>
      </c>
      <c r="BC10" s="19">
        <v>1175299681</v>
      </c>
      <c r="BD10" s="14">
        <v>0</v>
      </c>
      <c r="BE10" s="17">
        <v>0</v>
      </c>
      <c r="BF10" s="19">
        <v>0</v>
      </c>
      <c r="BG10" s="14">
        <v>0</v>
      </c>
      <c r="BH10" s="17">
        <v>0</v>
      </c>
      <c r="BI10" s="19">
        <v>0</v>
      </c>
      <c r="BJ10" s="14">
        <v>0</v>
      </c>
      <c r="BK10" s="17">
        <v>0</v>
      </c>
      <c r="BL10" s="19">
        <v>11847028953</v>
      </c>
      <c r="BM10" s="14">
        <v>2481368746</v>
      </c>
      <c r="BN10" s="17">
        <v>2122535340</v>
      </c>
      <c r="BO10" s="190">
        <f t="shared" si="3"/>
        <v>21831973686</v>
      </c>
      <c r="BP10" s="190">
        <f t="shared" si="4"/>
        <v>3017467200</v>
      </c>
      <c r="BQ10" s="190">
        <f t="shared" si="5"/>
        <v>2198834348</v>
      </c>
      <c r="BR10" s="579"/>
      <c r="BS10" s="579"/>
      <c r="BT10" s="579"/>
    </row>
    <row r="11" spans="2:72" ht="18" hidden="1" customHeight="1">
      <c r="B11" s="515" t="s">
        <v>45</v>
      </c>
      <c r="C11" s="38" t="s">
        <v>46</v>
      </c>
      <c r="D11" s="39">
        <v>1905054</v>
      </c>
      <c r="E11" s="40">
        <v>103</v>
      </c>
      <c r="F11" s="13">
        <v>7577484470</v>
      </c>
      <c r="G11" s="14">
        <v>0</v>
      </c>
      <c r="H11" s="14">
        <v>0</v>
      </c>
      <c r="I11" s="14">
        <v>8601833641</v>
      </c>
      <c r="J11" s="14">
        <v>0</v>
      </c>
      <c r="K11" s="14">
        <v>0</v>
      </c>
      <c r="L11" s="14">
        <v>0</v>
      </c>
      <c r="M11" s="14">
        <v>0</v>
      </c>
      <c r="N11" s="14">
        <v>0</v>
      </c>
      <c r="O11" s="14">
        <v>0</v>
      </c>
      <c r="P11" s="14">
        <v>0</v>
      </c>
      <c r="Q11" s="14">
        <v>0</v>
      </c>
      <c r="R11" s="14">
        <v>0</v>
      </c>
      <c r="S11" s="15">
        <f t="shared" si="0"/>
        <v>16179318111</v>
      </c>
      <c r="T11" s="14">
        <v>6808573357</v>
      </c>
      <c r="U11" s="14">
        <v>0</v>
      </c>
      <c r="V11" s="14">
        <v>0</v>
      </c>
      <c r="W11" s="14">
        <v>0</v>
      </c>
      <c r="X11" s="14">
        <v>0</v>
      </c>
      <c r="Y11" s="14">
        <v>0</v>
      </c>
      <c r="Z11" s="14">
        <v>0</v>
      </c>
      <c r="AA11" s="14">
        <v>0</v>
      </c>
      <c r="AB11" s="14">
        <v>0</v>
      </c>
      <c r="AC11" s="14">
        <v>0</v>
      </c>
      <c r="AD11" s="14">
        <v>0</v>
      </c>
      <c r="AE11" s="14">
        <v>0</v>
      </c>
      <c r="AF11" s="16">
        <f t="shared" si="1"/>
        <v>6808573357</v>
      </c>
      <c r="AG11" s="17">
        <v>0</v>
      </c>
      <c r="AH11" s="17">
        <v>5783968180</v>
      </c>
      <c r="AI11" s="17">
        <v>6659548</v>
      </c>
      <c r="AJ11" s="17">
        <v>0</v>
      </c>
      <c r="AK11" s="17">
        <v>0</v>
      </c>
      <c r="AL11" s="17">
        <v>0</v>
      </c>
      <c r="AM11" s="17">
        <v>0</v>
      </c>
      <c r="AN11" s="17">
        <v>0</v>
      </c>
      <c r="AO11" s="17">
        <v>0</v>
      </c>
      <c r="AP11" s="17">
        <v>0</v>
      </c>
      <c r="AQ11" s="17">
        <v>0</v>
      </c>
      <c r="AR11" s="17">
        <v>0</v>
      </c>
      <c r="AS11" s="18">
        <f t="shared" si="2"/>
        <v>5790627728</v>
      </c>
      <c r="AT11" s="19">
        <v>46774106</v>
      </c>
      <c r="AU11" s="14">
        <v>46774106</v>
      </c>
      <c r="AV11" s="17">
        <v>6659548</v>
      </c>
      <c r="AW11" s="19">
        <v>0</v>
      </c>
      <c r="AX11" s="14">
        <v>0</v>
      </c>
      <c r="AY11" s="17">
        <v>0</v>
      </c>
      <c r="AZ11" s="19">
        <v>0</v>
      </c>
      <c r="BA11" s="14">
        <v>0</v>
      </c>
      <c r="BB11" s="17">
        <v>0</v>
      </c>
      <c r="BC11" s="19">
        <v>0</v>
      </c>
      <c r="BD11" s="14">
        <v>0</v>
      </c>
      <c r="BE11" s="17">
        <v>0</v>
      </c>
      <c r="BF11" s="19">
        <v>0</v>
      </c>
      <c r="BG11" s="14">
        <v>0</v>
      </c>
      <c r="BH11" s="17">
        <v>0</v>
      </c>
      <c r="BI11" s="19">
        <v>0</v>
      </c>
      <c r="BJ11" s="14">
        <v>0</v>
      </c>
      <c r="BK11" s="17">
        <v>0</v>
      </c>
      <c r="BL11" s="19">
        <v>16132544005</v>
      </c>
      <c r="BM11" s="14">
        <v>6761799251</v>
      </c>
      <c r="BN11" s="17">
        <v>5783968180</v>
      </c>
      <c r="BO11" s="190">
        <f t="shared" si="3"/>
        <v>16179318111</v>
      </c>
      <c r="BP11" s="190">
        <f t="shared" si="4"/>
        <v>6808573357</v>
      </c>
      <c r="BQ11" s="190">
        <f t="shared" si="5"/>
        <v>5790627728</v>
      </c>
      <c r="BR11" s="579"/>
      <c r="BS11" s="579"/>
      <c r="BT11" s="579"/>
    </row>
    <row r="12" spans="2:72" ht="18" hidden="1" customHeight="1">
      <c r="B12" s="515" t="s">
        <v>378</v>
      </c>
      <c r="C12" s="38" t="s">
        <v>46</v>
      </c>
      <c r="D12" s="39">
        <v>1905054</v>
      </c>
      <c r="E12" s="40">
        <v>103</v>
      </c>
      <c r="F12" s="13">
        <v>0</v>
      </c>
      <c r="G12" s="14">
        <v>0</v>
      </c>
      <c r="H12" s="14">
        <v>0</v>
      </c>
      <c r="I12" s="14">
        <v>300000000</v>
      </c>
      <c r="J12" s="14">
        <v>0</v>
      </c>
      <c r="K12" s="14">
        <v>0</v>
      </c>
      <c r="L12" s="14">
        <v>0</v>
      </c>
      <c r="M12" s="14">
        <v>0</v>
      </c>
      <c r="N12" s="14">
        <v>0</v>
      </c>
      <c r="O12" s="14">
        <v>0</v>
      </c>
      <c r="P12" s="14">
        <v>0</v>
      </c>
      <c r="Q12" s="14">
        <v>0</v>
      </c>
      <c r="R12" s="14">
        <v>0</v>
      </c>
      <c r="S12" s="15">
        <f t="shared" si="0"/>
        <v>300000000</v>
      </c>
      <c r="T12" s="14">
        <v>0</v>
      </c>
      <c r="U12" s="14">
        <v>0</v>
      </c>
      <c r="V12" s="14">
        <v>0</v>
      </c>
      <c r="W12" s="14">
        <v>0</v>
      </c>
      <c r="X12" s="14">
        <v>0</v>
      </c>
      <c r="Y12" s="14">
        <v>0</v>
      </c>
      <c r="Z12" s="14">
        <v>0</v>
      </c>
      <c r="AA12" s="14">
        <v>0</v>
      </c>
      <c r="AB12" s="14">
        <v>0</v>
      </c>
      <c r="AC12" s="14">
        <v>0</v>
      </c>
      <c r="AD12" s="14">
        <v>0</v>
      </c>
      <c r="AE12" s="14">
        <v>0</v>
      </c>
      <c r="AF12" s="16">
        <f t="shared" si="1"/>
        <v>0</v>
      </c>
      <c r="AG12" s="17">
        <v>0</v>
      </c>
      <c r="AH12" s="17">
        <v>0</v>
      </c>
      <c r="AI12" s="17">
        <v>0</v>
      </c>
      <c r="AJ12" s="17">
        <v>0</v>
      </c>
      <c r="AK12" s="17">
        <v>0</v>
      </c>
      <c r="AL12" s="17">
        <v>0</v>
      </c>
      <c r="AM12" s="17">
        <v>0</v>
      </c>
      <c r="AN12" s="17">
        <v>0</v>
      </c>
      <c r="AO12" s="17">
        <v>0</v>
      </c>
      <c r="AP12" s="17">
        <v>0</v>
      </c>
      <c r="AQ12" s="17">
        <v>0</v>
      </c>
      <c r="AR12" s="17">
        <v>0</v>
      </c>
      <c r="AS12" s="18">
        <f t="shared" si="2"/>
        <v>0</v>
      </c>
      <c r="AT12" s="19">
        <v>0</v>
      </c>
      <c r="AU12" s="14">
        <v>0</v>
      </c>
      <c r="AV12" s="17">
        <v>0</v>
      </c>
      <c r="AW12" s="19">
        <v>0</v>
      </c>
      <c r="AX12" s="14">
        <v>0</v>
      </c>
      <c r="AY12" s="17">
        <v>0</v>
      </c>
      <c r="AZ12" s="19">
        <v>0</v>
      </c>
      <c r="BA12" s="14">
        <v>0</v>
      </c>
      <c r="BB12" s="17">
        <v>0</v>
      </c>
      <c r="BC12" s="19">
        <v>0</v>
      </c>
      <c r="BD12" s="14">
        <v>0</v>
      </c>
      <c r="BE12" s="17">
        <v>0</v>
      </c>
      <c r="BF12" s="19">
        <v>0</v>
      </c>
      <c r="BG12" s="14">
        <v>0</v>
      </c>
      <c r="BH12" s="17">
        <v>0</v>
      </c>
      <c r="BI12" s="19">
        <v>0</v>
      </c>
      <c r="BJ12" s="14">
        <v>0</v>
      </c>
      <c r="BK12" s="17">
        <v>0</v>
      </c>
      <c r="BL12" s="19">
        <v>300000000</v>
      </c>
      <c r="BM12" s="14">
        <v>0</v>
      </c>
      <c r="BN12" s="17">
        <v>0</v>
      </c>
      <c r="BO12" s="190">
        <f t="shared" si="3"/>
        <v>300000000</v>
      </c>
      <c r="BP12" s="190">
        <f t="shared" si="4"/>
        <v>0</v>
      </c>
      <c r="BQ12" s="190">
        <f t="shared" si="5"/>
        <v>0</v>
      </c>
      <c r="BR12" s="579"/>
      <c r="BS12" s="579"/>
      <c r="BT12" s="579"/>
    </row>
    <row r="13" spans="2:72" ht="18" hidden="1" customHeight="1">
      <c r="B13" s="515" t="s">
        <v>47</v>
      </c>
      <c r="C13" s="38" t="s">
        <v>46</v>
      </c>
      <c r="D13" s="39">
        <v>1905054</v>
      </c>
      <c r="E13" s="40">
        <v>237</v>
      </c>
      <c r="F13" s="13">
        <v>4060384962</v>
      </c>
      <c r="G13" s="14">
        <v>0</v>
      </c>
      <c r="H13" s="14">
        <v>0</v>
      </c>
      <c r="I13" s="14">
        <v>-2601989514</v>
      </c>
      <c r="J13" s="14">
        <v>0</v>
      </c>
      <c r="K13" s="14">
        <v>0</v>
      </c>
      <c r="L13" s="14">
        <v>0</v>
      </c>
      <c r="M13" s="14">
        <v>0</v>
      </c>
      <c r="N13" s="14">
        <v>0</v>
      </c>
      <c r="O13" s="14">
        <v>0</v>
      </c>
      <c r="P13" s="14">
        <v>0</v>
      </c>
      <c r="Q13" s="14">
        <v>0</v>
      </c>
      <c r="R13" s="14">
        <v>0</v>
      </c>
      <c r="S13" s="15">
        <f t="shared" si="0"/>
        <v>1458395448</v>
      </c>
      <c r="T13" s="14">
        <v>896570149</v>
      </c>
      <c r="U13" s="14">
        <v>0</v>
      </c>
      <c r="V13" s="14">
        <v>0</v>
      </c>
      <c r="W13" s="14">
        <v>0</v>
      </c>
      <c r="X13" s="14">
        <v>0</v>
      </c>
      <c r="Y13" s="14">
        <v>0</v>
      </c>
      <c r="Z13" s="14">
        <v>0</v>
      </c>
      <c r="AA13" s="14">
        <v>0</v>
      </c>
      <c r="AB13" s="14">
        <v>0</v>
      </c>
      <c r="AC13" s="14">
        <v>0</v>
      </c>
      <c r="AD13" s="14">
        <v>0</v>
      </c>
      <c r="AE13" s="14">
        <v>0</v>
      </c>
      <c r="AF13" s="16">
        <f t="shared" si="1"/>
        <v>896570149</v>
      </c>
      <c r="AG13" s="17">
        <v>0</v>
      </c>
      <c r="AH13" s="17">
        <v>767002139</v>
      </c>
      <c r="AI13" s="17">
        <v>0</v>
      </c>
      <c r="AJ13" s="17">
        <v>0</v>
      </c>
      <c r="AK13" s="17">
        <v>0</v>
      </c>
      <c r="AL13" s="17">
        <v>0</v>
      </c>
      <c r="AM13" s="17">
        <v>0</v>
      </c>
      <c r="AN13" s="17">
        <v>0</v>
      </c>
      <c r="AO13" s="17">
        <v>0</v>
      </c>
      <c r="AP13" s="17">
        <v>0</v>
      </c>
      <c r="AQ13" s="17">
        <v>0</v>
      </c>
      <c r="AR13" s="17">
        <v>0</v>
      </c>
      <c r="AS13" s="18">
        <f t="shared" si="2"/>
        <v>767002139</v>
      </c>
      <c r="AT13" s="19">
        <v>6474839</v>
      </c>
      <c r="AU13" s="14">
        <v>0</v>
      </c>
      <c r="AV13" s="17">
        <v>0</v>
      </c>
      <c r="AW13" s="19">
        <v>0</v>
      </c>
      <c r="AX13" s="14">
        <v>0</v>
      </c>
      <c r="AY13" s="17">
        <v>0</v>
      </c>
      <c r="AZ13" s="19">
        <v>0</v>
      </c>
      <c r="BA13" s="14">
        <v>0</v>
      </c>
      <c r="BB13" s="17">
        <v>0</v>
      </c>
      <c r="BC13" s="19">
        <v>0</v>
      </c>
      <c r="BD13" s="14">
        <v>0</v>
      </c>
      <c r="BE13" s="17">
        <v>0</v>
      </c>
      <c r="BF13" s="19">
        <v>0</v>
      </c>
      <c r="BG13" s="14">
        <v>0</v>
      </c>
      <c r="BH13" s="17">
        <v>0</v>
      </c>
      <c r="BI13" s="19">
        <v>0</v>
      </c>
      <c r="BJ13" s="14">
        <v>0</v>
      </c>
      <c r="BK13" s="17">
        <v>0</v>
      </c>
      <c r="BL13" s="19">
        <v>1451920609</v>
      </c>
      <c r="BM13" s="14">
        <v>896570149</v>
      </c>
      <c r="BN13" s="17">
        <v>767002139</v>
      </c>
      <c r="BO13" s="190">
        <f t="shared" si="3"/>
        <v>1458395448</v>
      </c>
      <c r="BP13" s="190">
        <f t="shared" si="4"/>
        <v>896570149</v>
      </c>
      <c r="BQ13" s="190">
        <f t="shared" si="5"/>
        <v>767002139</v>
      </c>
      <c r="BR13" s="579"/>
      <c r="BS13" s="579"/>
      <c r="BT13" s="579"/>
    </row>
    <row r="14" spans="2:72" ht="18" hidden="1" customHeight="1">
      <c r="B14" s="515" t="s">
        <v>48</v>
      </c>
      <c r="C14" s="38" t="s">
        <v>46</v>
      </c>
      <c r="D14" s="39">
        <v>1905049</v>
      </c>
      <c r="E14" s="40">
        <v>212</v>
      </c>
      <c r="F14" s="13">
        <v>4240367204</v>
      </c>
      <c r="G14" s="14">
        <v>0</v>
      </c>
      <c r="H14" s="14">
        <v>0</v>
      </c>
      <c r="I14" s="14">
        <v>0</v>
      </c>
      <c r="J14" s="14">
        <v>0</v>
      </c>
      <c r="K14" s="14">
        <v>0</v>
      </c>
      <c r="L14" s="14">
        <v>0</v>
      </c>
      <c r="M14" s="14">
        <v>0</v>
      </c>
      <c r="N14" s="14">
        <v>0</v>
      </c>
      <c r="O14" s="14">
        <v>0</v>
      </c>
      <c r="P14" s="14">
        <v>0</v>
      </c>
      <c r="Q14" s="14">
        <v>0</v>
      </c>
      <c r="R14" s="14">
        <v>0</v>
      </c>
      <c r="S14" s="15">
        <f t="shared" si="0"/>
        <v>4240367204</v>
      </c>
      <c r="T14" s="14">
        <v>4240367204</v>
      </c>
      <c r="U14" s="14">
        <v>0</v>
      </c>
      <c r="V14" s="14">
        <v>0</v>
      </c>
      <c r="W14" s="14">
        <v>0</v>
      </c>
      <c r="X14" s="14">
        <v>0</v>
      </c>
      <c r="Y14" s="14">
        <v>0</v>
      </c>
      <c r="Z14" s="14">
        <v>0</v>
      </c>
      <c r="AA14" s="14">
        <v>0</v>
      </c>
      <c r="AB14" s="14">
        <v>0</v>
      </c>
      <c r="AC14" s="14">
        <v>0</v>
      </c>
      <c r="AD14" s="14">
        <v>0</v>
      </c>
      <c r="AE14" s="14">
        <v>0</v>
      </c>
      <c r="AF14" s="16">
        <f t="shared" si="1"/>
        <v>4240367204</v>
      </c>
      <c r="AG14" s="17">
        <v>0</v>
      </c>
      <c r="AH14" s="17">
        <v>0</v>
      </c>
      <c r="AI14" s="17">
        <v>603665608</v>
      </c>
      <c r="AJ14" s="17">
        <v>0</v>
      </c>
      <c r="AK14" s="17">
        <v>0</v>
      </c>
      <c r="AL14" s="17">
        <v>0</v>
      </c>
      <c r="AM14" s="17">
        <v>0</v>
      </c>
      <c r="AN14" s="17">
        <v>0</v>
      </c>
      <c r="AO14" s="17">
        <v>0</v>
      </c>
      <c r="AP14" s="17">
        <v>0</v>
      </c>
      <c r="AQ14" s="17">
        <v>0</v>
      </c>
      <c r="AR14" s="17">
        <v>0</v>
      </c>
      <c r="AS14" s="18">
        <f t="shared" si="2"/>
        <v>603665608</v>
      </c>
      <c r="AT14" s="19">
        <v>4240367204</v>
      </c>
      <c r="AU14" s="14">
        <v>4240367204</v>
      </c>
      <c r="AV14" s="17">
        <v>603665608</v>
      </c>
      <c r="AW14" s="19">
        <v>0</v>
      </c>
      <c r="AX14" s="14">
        <v>0</v>
      </c>
      <c r="AY14" s="17">
        <v>0</v>
      </c>
      <c r="AZ14" s="19">
        <v>0</v>
      </c>
      <c r="BA14" s="14">
        <v>0</v>
      </c>
      <c r="BB14" s="17">
        <v>0</v>
      </c>
      <c r="BC14" s="19">
        <v>0</v>
      </c>
      <c r="BD14" s="14">
        <v>0</v>
      </c>
      <c r="BE14" s="17">
        <v>0</v>
      </c>
      <c r="BF14" s="19">
        <v>0</v>
      </c>
      <c r="BG14" s="14">
        <v>0</v>
      </c>
      <c r="BH14" s="17">
        <v>0</v>
      </c>
      <c r="BI14" s="19">
        <v>0</v>
      </c>
      <c r="BJ14" s="14">
        <v>0</v>
      </c>
      <c r="BK14" s="17">
        <v>0</v>
      </c>
      <c r="BL14" s="19">
        <v>0</v>
      </c>
      <c r="BM14" s="14">
        <v>0</v>
      </c>
      <c r="BN14" s="17">
        <v>0</v>
      </c>
      <c r="BO14" s="190">
        <f t="shared" si="3"/>
        <v>4240367204</v>
      </c>
      <c r="BP14" s="190">
        <f t="shared" si="4"/>
        <v>4240367204</v>
      </c>
      <c r="BQ14" s="190">
        <f t="shared" si="5"/>
        <v>603665608</v>
      </c>
      <c r="BR14" s="579"/>
      <c r="BS14" s="579"/>
      <c r="BT14" s="579"/>
    </row>
    <row r="15" spans="2:72" s="514" customFormat="1" ht="18" hidden="1" customHeight="1">
      <c r="B15" s="507" t="s">
        <v>48</v>
      </c>
      <c r="C15" s="508" t="s">
        <v>46</v>
      </c>
      <c r="D15" s="509">
        <v>1905054</v>
      </c>
      <c r="E15" s="510">
        <v>121</v>
      </c>
      <c r="F15" s="580">
        <v>5103775108</v>
      </c>
      <c r="G15" s="511">
        <v>0</v>
      </c>
      <c r="H15" s="511">
        <v>0</v>
      </c>
      <c r="I15" s="511">
        <v>-33186372</v>
      </c>
      <c r="J15" s="511">
        <v>0</v>
      </c>
      <c r="K15" s="511">
        <v>0</v>
      </c>
      <c r="L15" s="511">
        <v>0</v>
      </c>
      <c r="M15" s="511">
        <v>0</v>
      </c>
      <c r="N15" s="511">
        <v>0</v>
      </c>
      <c r="O15" s="511">
        <v>0</v>
      </c>
      <c r="P15" s="511">
        <v>0</v>
      </c>
      <c r="Q15" s="511">
        <v>0</v>
      </c>
      <c r="R15" s="511">
        <v>0</v>
      </c>
      <c r="S15" s="15">
        <f t="shared" si="0"/>
        <v>5070588736</v>
      </c>
      <c r="T15" s="511">
        <v>136963867</v>
      </c>
      <c r="U15" s="511">
        <v>0</v>
      </c>
      <c r="V15" s="511">
        <v>0</v>
      </c>
      <c r="W15" s="511">
        <v>0</v>
      </c>
      <c r="X15" s="511">
        <v>0</v>
      </c>
      <c r="Y15" s="511">
        <v>0</v>
      </c>
      <c r="Z15" s="511">
        <v>0</v>
      </c>
      <c r="AA15" s="511">
        <v>0</v>
      </c>
      <c r="AB15" s="511">
        <v>0</v>
      </c>
      <c r="AC15" s="511">
        <v>0</v>
      </c>
      <c r="AD15" s="511">
        <v>0</v>
      </c>
      <c r="AE15" s="511">
        <v>0</v>
      </c>
      <c r="AF15" s="512">
        <f t="shared" si="1"/>
        <v>136963867</v>
      </c>
      <c r="AG15" s="513">
        <v>0</v>
      </c>
      <c r="AH15" s="513">
        <v>102909353</v>
      </c>
      <c r="AI15" s="513">
        <v>2770407</v>
      </c>
      <c r="AJ15" s="513">
        <v>0</v>
      </c>
      <c r="AK15" s="513">
        <v>0</v>
      </c>
      <c r="AL15" s="513">
        <v>0</v>
      </c>
      <c r="AM15" s="513">
        <v>0</v>
      </c>
      <c r="AN15" s="513">
        <v>0</v>
      </c>
      <c r="AO15" s="513">
        <v>0</v>
      </c>
      <c r="AP15" s="513">
        <v>0</v>
      </c>
      <c r="AQ15" s="513">
        <v>0</v>
      </c>
      <c r="AR15" s="513">
        <v>0</v>
      </c>
      <c r="AS15" s="512">
        <f t="shared" si="2"/>
        <v>105679760</v>
      </c>
      <c r="AT15" s="513">
        <v>623804586</v>
      </c>
      <c r="AU15" s="511">
        <v>19158559</v>
      </c>
      <c r="AV15" s="513">
        <v>2770407</v>
      </c>
      <c r="AW15" s="513">
        <v>0</v>
      </c>
      <c r="AX15" s="511">
        <v>0</v>
      </c>
      <c r="AY15" s="513">
        <v>0</v>
      </c>
      <c r="AZ15" s="513">
        <v>0</v>
      </c>
      <c r="BA15" s="511">
        <v>0</v>
      </c>
      <c r="BB15" s="513">
        <v>0</v>
      </c>
      <c r="BC15" s="513">
        <v>0</v>
      </c>
      <c r="BD15" s="511">
        <v>0</v>
      </c>
      <c r="BE15" s="513">
        <v>0</v>
      </c>
      <c r="BF15" s="513">
        <v>0</v>
      </c>
      <c r="BG15" s="511">
        <v>0</v>
      </c>
      <c r="BH15" s="513">
        <v>0</v>
      </c>
      <c r="BI15" s="513">
        <v>0</v>
      </c>
      <c r="BJ15" s="511">
        <v>0</v>
      </c>
      <c r="BK15" s="513">
        <v>0</v>
      </c>
      <c r="BL15" s="513">
        <v>4446784150</v>
      </c>
      <c r="BM15" s="511">
        <v>117805308</v>
      </c>
      <c r="BN15" s="513">
        <v>102909353</v>
      </c>
      <c r="BO15" s="523">
        <f t="shared" si="3"/>
        <v>5070588736</v>
      </c>
      <c r="BP15" s="523">
        <f t="shared" si="4"/>
        <v>136963867</v>
      </c>
      <c r="BQ15" s="523">
        <f t="shared" si="5"/>
        <v>105679760</v>
      </c>
      <c r="BR15" s="579"/>
      <c r="BS15" s="579"/>
      <c r="BT15" s="579"/>
    </row>
    <row r="16" spans="2:72" ht="18" hidden="1" customHeight="1">
      <c r="B16" s="515" t="s">
        <v>477</v>
      </c>
      <c r="C16" s="38" t="s">
        <v>46</v>
      </c>
      <c r="D16" s="39">
        <v>1905049</v>
      </c>
      <c r="E16" s="40">
        <v>212</v>
      </c>
      <c r="F16" s="13">
        <v>524534149</v>
      </c>
      <c r="G16" s="14">
        <v>0</v>
      </c>
      <c r="H16" s="14">
        <v>0</v>
      </c>
      <c r="I16" s="14">
        <v>0</v>
      </c>
      <c r="J16" s="14">
        <v>0</v>
      </c>
      <c r="K16" s="14">
        <v>0</v>
      </c>
      <c r="L16" s="14">
        <v>0</v>
      </c>
      <c r="M16" s="14">
        <v>0</v>
      </c>
      <c r="N16" s="14">
        <v>0</v>
      </c>
      <c r="O16" s="14">
        <v>0</v>
      </c>
      <c r="P16" s="14">
        <v>0</v>
      </c>
      <c r="Q16" s="14">
        <v>0</v>
      </c>
      <c r="R16" s="14">
        <v>0</v>
      </c>
      <c r="S16" s="15">
        <f t="shared" si="0"/>
        <v>524534149</v>
      </c>
      <c r="T16" s="14">
        <v>524534149</v>
      </c>
      <c r="U16" s="14">
        <v>0</v>
      </c>
      <c r="V16" s="14">
        <v>0</v>
      </c>
      <c r="W16" s="14">
        <v>0</v>
      </c>
      <c r="X16" s="14">
        <v>0</v>
      </c>
      <c r="Y16" s="14">
        <v>0</v>
      </c>
      <c r="Z16" s="14">
        <v>0</v>
      </c>
      <c r="AA16" s="14">
        <v>0</v>
      </c>
      <c r="AB16" s="14">
        <v>0</v>
      </c>
      <c r="AC16" s="14">
        <v>0</v>
      </c>
      <c r="AD16" s="14">
        <v>0</v>
      </c>
      <c r="AE16" s="14">
        <v>0</v>
      </c>
      <c r="AF16" s="16">
        <f t="shared" si="1"/>
        <v>524534149</v>
      </c>
      <c r="AG16" s="17">
        <v>0</v>
      </c>
      <c r="AH16" s="17">
        <v>0</v>
      </c>
      <c r="AI16" s="17">
        <v>74673453</v>
      </c>
      <c r="AJ16" s="17">
        <v>0</v>
      </c>
      <c r="AK16" s="17">
        <v>0</v>
      </c>
      <c r="AL16" s="17">
        <v>0</v>
      </c>
      <c r="AM16" s="17">
        <v>0</v>
      </c>
      <c r="AN16" s="17">
        <v>0</v>
      </c>
      <c r="AO16" s="17">
        <v>0</v>
      </c>
      <c r="AP16" s="17">
        <v>0</v>
      </c>
      <c r="AQ16" s="17">
        <v>0</v>
      </c>
      <c r="AR16" s="17">
        <v>0</v>
      </c>
      <c r="AS16" s="18">
        <f t="shared" si="2"/>
        <v>74673453</v>
      </c>
      <c r="AT16" s="19">
        <v>524534149</v>
      </c>
      <c r="AU16" s="14">
        <v>524534149</v>
      </c>
      <c r="AV16" s="17">
        <v>74673453</v>
      </c>
      <c r="AW16" s="19">
        <v>0</v>
      </c>
      <c r="AX16" s="14">
        <v>0</v>
      </c>
      <c r="AY16" s="17">
        <v>0</v>
      </c>
      <c r="AZ16" s="19">
        <v>0</v>
      </c>
      <c r="BA16" s="14">
        <v>0</v>
      </c>
      <c r="BB16" s="17">
        <v>0</v>
      </c>
      <c r="BC16" s="19">
        <v>0</v>
      </c>
      <c r="BD16" s="14">
        <v>0</v>
      </c>
      <c r="BE16" s="17">
        <v>0</v>
      </c>
      <c r="BF16" s="19">
        <v>0</v>
      </c>
      <c r="BG16" s="14">
        <v>0</v>
      </c>
      <c r="BH16" s="17">
        <v>0</v>
      </c>
      <c r="BI16" s="19">
        <v>0</v>
      </c>
      <c r="BJ16" s="14">
        <v>0</v>
      </c>
      <c r="BK16" s="17">
        <v>0</v>
      </c>
      <c r="BL16" s="19">
        <v>0</v>
      </c>
      <c r="BM16" s="14">
        <v>0</v>
      </c>
      <c r="BN16" s="17">
        <v>0</v>
      </c>
      <c r="BO16" s="190">
        <f t="shared" si="3"/>
        <v>524534149</v>
      </c>
      <c r="BP16" s="190">
        <f t="shared" si="4"/>
        <v>524534149</v>
      </c>
      <c r="BQ16" s="190">
        <f t="shared" si="5"/>
        <v>74673453</v>
      </c>
      <c r="BR16" s="579"/>
      <c r="BS16" s="579"/>
      <c r="BT16" s="579"/>
    </row>
    <row r="17" spans="2:72" s="514" customFormat="1" ht="18" hidden="1" customHeight="1">
      <c r="B17" s="507" t="s">
        <v>477</v>
      </c>
      <c r="C17" s="508" t="s">
        <v>46</v>
      </c>
      <c r="D17" s="509">
        <v>1905054</v>
      </c>
      <c r="E17" s="510">
        <v>121</v>
      </c>
      <c r="F17" s="580">
        <v>16942474</v>
      </c>
      <c r="G17" s="511">
        <v>0</v>
      </c>
      <c r="H17" s="511">
        <v>0</v>
      </c>
      <c r="I17" s="511">
        <v>339993374</v>
      </c>
      <c r="J17" s="511">
        <v>0</v>
      </c>
      <c r="K17" s="511">
        <v>0</v>
      </c>
      <c r="L17" s="511">
        <v>0</v>
      </c>
      <c r="M17" s="511">
        <v>0</v>
      </c>
      <c r="N17" s="511">
        <v>0</v>
      </c>
      <c r="O17" s="511">
        <v>0</v>
      </c>
      <c r="P17" s="511">
        <v>0</v>
      </c>
      <c r="Q17" s="511">
        <v>0</v>
      </c>
      <c r="R17" s="511">
        <v>0</v>
      </c>
      <c r="S17" s="15">
        <f t="shared" si="0"/>
        <v>356935848</v>
      </c>
      <c r="T17" s="511">
        <v>16942474</v>
      </c>
      <c r="U17" s="511">
        <v>0</v>
      </c>
      <c r="V17" s="511">
        <v>0</v>
      </c>
      <c r="W17" s="511">
        <v>0</v>
      </c>
      <c r="X17" s="511">
        <v>0</v>
      </c>
      <c r="Y17" s="511">
        <v>0</v>
      </c>
      <c r="Z17" s="511">
        <v>0</v>
      </c>
      <c r="AA17" s="511">
        <v>0</v>
      </c>
      <c r="AB17" s="511">
        <v>0</v>
      </c>
      <c r="AC17" s="511">
        <v>0</v>
      </c>
      <c r="AD17" s="511">
        <v>0</v>
      </c>
      <c r="AE17" s="511">
        <v>0</v>
      </c>
      <c r="AF17" s="512">
        <f t="shared" si="1"/>
        <v>16942474</v>
      </c>
      <c r="AG17" s="513">
        <v>0</v>
      </c>
      <c r="AH17" s="513">
        <v>12090293</v>
      </c>
      <c r="AI17" s="513">
        <v>0</v>
      </c>
      <c r="AJ17" s="513">
        <v>0</v>
      </c>
      <c r="AK17" s="513">
        <v>0</v>
      </c>
      <c r="AL17" s="513">
        <v>0</v>
      </c>
      <c r="AM17" s="513">
        <v>0</v>
      </c>
      <c r="AN17" s="513">
        <v>0</v>
      </c>
      <c r="AO17" s="513">
        <v>0</v>
      </c>
      <c r="AP17" s="513">
        <v>0</v>
      </c>
      <c r="AQ17" s="513">
        <v>0</v>
      </c>
      <c r="AR17" s="513">
        <v>0</v>
      </c>
      <c r="AS17" s="512">
        <f t="shared" si="2"/>
        <v>12090293</v>
      </c>
      <c r="AT17" s="513">
        <v>339993374</v>
      </c>
      <c r="AU17" s="511">
        <v>306185</v>
      </c>
      <c r="AV17" s="513">
        <v>0</v>
      </c>
      <c r="AW17" s="513">
        <v>0</v>
      </c>
      <c r="AX17" s="511">
        <v>0</v>
      </c>
      <c r="AY17" s="513">
        <v>0</v>
      </c>
      <c r="AZ17" s="513">
        <v>0</v>
      </c>
      <c r="BA17" s="511">
        <v>0</v>
      </c>
      <c r="BB17" s="513">
        <v>0</v>
      </c>
      <c r="BC17" s="513">
        <v>0</v>
      </c>
      <c r="BD17" s="511">
        <v>0</v>
      </c>
      <c r="BE17" s="513">
        <v>0</v>
      </c>
      <c r="BF17" s="513">
        <v>0</v>
      </c>
      <c r="BG17" s="511">
        <v>0</v>
      </c>
      <c r="BH17" s="513">
        <v>0</v>
      </c>
      <c r="BI17" s="513">
        <v>0</v>
      </c>
      <c r="BJ17" s="511">
        <v>0</v>
      </c>
      <c r="BK17" s="513">
        <v>0</v>
      </c>
      <c r="BL17" s="513">
        <v>16942474</v>
      </c>
      <c r="BM17" s="511">
        <v>16636289</v>
      </c>
      <c r="BN17" s="513">
        <v>12090293</v>
      </c>
      <c r="BO17" s="523">
        <f t="shared" si="3"/>
        <v>356935848</v>
      </c>
      <c r="BP17" s="523">
        <f t="shared" si="4"/>
        <v>16942474</v>
      </c>
      <c r="BQ17" s="523">
        <f t="shared" si="5"/>
        <v>12090293</v>
      </c>
      <c r="BR17" s="579"/>
      <c r="BS17" s="579"/>
      <c r="BT17" s="579"/>
    </row>
    <row r="18" spans="2:72" ht="18" hidden="1" customHeight="1">
      <c r="B18" s="515" t="s">
        <v>49</v>
      </c>
      <c r="C18" s="38" t="s">
        <v>46</v>
      </c>
      <c r="D18" s="39">
        <v>0</v>
      </c>
      <c r="E18" s="40">
        <v>0</v>
      </c>
      <c r="F18" s="13">
        <v>0</v>
      </c>
      <c r="G18" s="14">
        <v>0</v>
      </c>
      <c r="H18" s="14">
        <v>0</v>
      </c>
      <c r="I18" s="14">
        <v>0</v>
      </c>
      <c r="J18" s="14">
        <v>0</v>
      </c>
      <c r="K18" s="14">
        <v>0</v>
      </c>
      <c r="L18" s="14">
        <v>0</v>
      </c>
      <c r="M18" s="14">
        <v>0</v>
      </c>
      <c r="N18" s="14">
        <v>0</v>
      </c>
      <c r="O18" s="14">
        <v>0</v>
      </c>
      <c r="P18" s="14">
        <v>0</v>
      </c>
      <c r="Q18" s="14">
        <v>0</v>
      </c>
      <c r="R18" s="14">
        <v>0</v>
      </c>
      <c r="S18" s="15">
        <f t="shared" si="0"/>
        <v>0</v>
      </c>
      <c r="T18" s="14">
        <v>0</v>
      </c>
      <c r="U18" s="14">
        <v>0</v>
      </c>
      <c r="V18" s="14">
        <v>0</v>
      </c>
      <c r="W18" s="14">
        <v>0</v>
      </c>
      <c r="X18" s="14">
        <v>0</v>
      </c>
      <c r="Y18" s="14">
        <v>0</v>
      </c>
      <c r="Z18" s="14">
        <v>0</v>
      </c>
      <c r="AA18" s="14">
        <v>0</v>
      </c>
      <c r="AB18" s="14">
        <v>0</v>
      </c>
      <c r="AC18" s="14">
        <v>0</v>
      </c>
      <c r="AD18" s="14">
        <v>0</v>
      </c>
      <c r="AE18" s="14">
        <v>0</v>
      </c>
      <c r="AF18" s="16">
        <f t="shared" si="1"/>
        <v>0</v>
      </c>
      <c r="AG18" s="17">
        <v>0</v>
      </c>
      <c r="AH18" s="17">
        <v>0</v>
      </c>
      <c r="AI18" s="17">
        <v>0</v>
      </c>
      <c r="AJ18" s="17">
        <v>0</v>
      </c>
      <c r="AK18" s="17">
        <v>0</v>
      </c>
      <c r="AL18" s="17">
        <v>0</v>
      </c>
      <c r="AM18" s="17">
        <v>0</v>
      </c>
      <c r="AN18" s="17">
        <v>0</v>
      </c>
      <c r="AO18" s="17">
        <v>0</v>
      </c>
      <c r="AP18" s="17">
        <v>0</v>
      </c>
      <c r="AQ18" s="17">
        <v>0</v>
      </c>
      <c r="AR18" s="17">
        <v>0</v>
      </c>
      <c r="AS18" s="18">
        <f t="shared" si="2"/>
        <v>0</v>
      </c>
      <c r="AT18" s="19">
        <v>0</v>
      </c>
      <c r="AU18" s="14">
        <v>0</v>
      </c>
      <c r="AV18" s="17">
        <v>0</v>
      </c>
      <c r="AW18" s="19">
        <v>0</v>
      </c>
      <c r="AX18" s="14">
        <v>0</v>
      </c>
      <c r="AY18" s="17">
        <v>0</v>
      </c>
      <c r="AZ18" s="19">
        <v>0</v>
      </c>
      <c r="BA18" s="14">
        <v>0</v>
      </c>
      <c r="BB18" s="17">
        <v>0</v>
      </c>
      <c r="BC18" s="19">
        <v>0</v>
      </c>
      <c r="BD18" s="14">
        <v>0</v>
      </c>
      <c r="BE18" s="17">
        <v>0</v>
      </c>
      <c r="BF18" s="19">
        <v>0</v>
      </c>
      <c r="BG18" s="14">
        <v>0</v>
      </c>
      <c r="BH18" s="17">
        <v>0</v>
      </c>
      <c r="BI18" s="19">
        <v>0</v>
      </c>
      <c r="BJ18" s="14">
        <v>0</v>
      </c>
      <c r="BK18" s="17">
        <v>0</v>
      </c>
      <c r="BL18" s="19">
        <v>0</v>
      </c>
      <c r="BM18" s="14">
        <v>0</v>
      </c>
      <c r="BN18" s="17">
        <v>0</v>
      </c>
      <c r="BO18" s="190">
        <f t="shared" si="3"/>
        <v>0</v>
      </c>
      <c r="BP18" s="190">
        <f t="shared" si="4"/>
        <v>0</v>
      </c>
      <c r="BQ18" s="190">
        <f t="shared" si="5"/>
        <v>0</v>
      </c>
      <c r="BR18" s="579"/>
      <c r="BS18" s="579"/>
      <c r="BT18" s="579"/>
    </row>
    <row r="19" spans="2:72" ht="18" hidden="1" customHeight="1">
      <c r="B19" s="515" t="s">
        <v>50</v>
      </c>
      <c r="C19" s="38" t="s">
        <v>46</v>
      </c>
      <c r="D19" s="39">
        <v>1905049</v>
      </c>
      <c r="E19" s="40">
        <v>105</v>
      </c>
      <c r="F19" s="13">
        <v>66733232</v>
      </c>
      <c r="G19" s="14">
        <v>0</v>
      </c>
      <c r="H19" s="14">
        <v>0</v>
      </c>
      <c r="I19" s="14">
        <v>0</v>
      </c>
      <c r="J19" s="14">
        <v>0</v>
      </c>
      <c r="K19" s="14">
        <v>0</v>
      </c>
      <c r="L19" s="14">
        <v>0</v>
      </c>
      <c r="M19" s="14">
        <v>0</v>
      </c>
      <c r="N19" s="14">
        <v>0</v>
      </c>
      <c r="O19" s="14">
        <v>0</v>
      </c>
      <c r="P19" s="14">
        <v>0</v>
      </c>
      <c r="Q19" s="14">
        <v>0</v>
      </c>
      <c r="R19" s="14">
        <v>0</v>
      </c>
      <c r="S19" s="15">
        <f t="shared" si="0"/>
        <v>66733232</v>
      </c>
      <c r="T19" s="14">
        <v>66733232</v>
      </c>
      <c r="U19" s="14">
        <v>0</v>
      </c>
      <c r="V19" s="14">
        <v>0</v>
      </c>
      <c r="W19" s="14">
        <v>0</v>
      </c>
      <c r="X19" s="14">
        <v>0</v>
      </c>
      <c r="Y19" s="14">
        <v>0</v>
      </c>
      <c r="Z19" s="14">
        <v>0</v>
      </c>
      <c r="AA19" s="14">
        <v>0</v>
      </c>
      <c r="AB19" s="14">
        <v>0</v>
      </c>
      <c r="AC19" s="14">
        <v>0</v>
      </c>
      <c r="AD19" s="14">
        <v>0</v>
      </c>
      <c r="AE19" s="14">
        <v>0</v>
      </c>
      <c r="AF19" s="16">
        <f t="shared" si="1"/>
        <v>66733232</v>
      </c>
      <c r="AG19" s="17">
        <v>0</v>
      </c>
      <c r="AH19" s="17">
        <v>0</v>
      </c>
      <c r="AI19" s="17">
        <v>9498266</v>
      </c>
      <c r="AJ19" s="17">
        <v>0</v>
      </c>
      <c r="AK19" s="17">
        <v>0</v>
      </c>
      <c r="AL19" s="17">
        <v>0</v>
      </c>
      <c r="AM19" s="17">
        <v>0</v>
      </c>
      <c r="AN19" s="17">
        <v>0</v>
      </c>
      <c r="AO19" s="17">
        <v>0</v>
      </c>
      <c r="AP19" s="17">
        <v>0</v>
      </c>
      <c r="AQ19" s="17">
        <v>0</v>
      </c>
      <c r="AR19" s="17">
        <v>0</v>
      </c>
      <c r="AS19" s="18">
        <f t="shared" si="2"/>
        <v>9498266</v>
      </c>
      <c r="AT19" s="19">
        <v>66733232</v>
      </c>
      <c r="AU19" s="14">
        <v>66733232</v>
      </c>
      <c r="AV19" s="17">
        <v>9498266</v>
      </c>
      <c r="AW19" s="19">
        <v>0</v>
      </c>
      <c r="AX19" s="14">
        <v>0</v>
      </c>
      <c r="AY19" s="17">
        <v>0</v>
      </c>
      <c r="AZ19" s="19">
        <v>0</v>
      </c>
      <c r="BA19" s="14">
        <v>0</v>
      </c>
      <c r="BB19" s="17">
        <v>0</v>
      </c>
      <c r="BC19" s="19">
        <v>0</v>
      </c>
      <c r="BD19" s="14">
        <v>0</v>
      </c>
      <c r="BE19" s="17">
        <v>0</v>
      </c>
      <c r="BF19" s="19">
        <v>0</v>
      </c>
      <c r="BG19" s="14">
        <v>0</v>
      </c>
      <c r="BH19" s="17">
        <v>0</v>
      </c>
      <c r="BI19" s="19">
        <v>0</v>
      </c>
      <c r="BJ19" s="14">
        <v>0</v>
      </c>
      <c r="BK19" s="17">
        <v>0</v>
      </c>
      <c r="BL19" s="19">
        <v>0</v>
      </c>
      <c r="BM19" s="14">
        <v>0</v>
      </c>
      <c r="BN19" s="17">
        <v>0</v>
      </c>
      <c r="BO19" s="190">
        <f t="shared" si="3"/>
        <v>66733232</v>
      </c>
      <c r="BP19" s="190">
        <f t="shared" si="4"/>
        <v>66733232</v>
      </c>
      <c r="BQ19" s="190">
        <f t="shared" si="5"/>
        <v>9498266</v>
      </c>
      <c r="BR19" s="579"/>
      <c r="BS19" s="579"/>
      <c r="BT19" s="579"/>
    </row>
    <row r="20" spans="2:72" ht="18" hidden="1" customHeight="1">
      <c r="B20" s="515" t="s">
        <v>50</v>
      </c>
      <c r="C20" s="38" t="s">
        <v>46</v>
      </c>
      <c r="D20" s="39">
        <v>1905049</v>
      </c>
      <c r="E20" s="40">
        <v>212</v>
      </c>
      <c r="F20" s="13">
        <v>116589027</v>
      </c>
      <c r="G20" s="14">
        <v>0</v>
      </c>
      <c r="H20" s="14">
        <v>0</v>
      </c>
      <c r="I20" s="14">
        <v>0</v>
      </c>
      <c r="J20" s="14">
        <v>0</v>
      </c>
      <c r="K20" s="14">
        <v>0</v>
      </c>
      <c r="L20" s="14">
        <v>0</v>
      </c>
      <c r="M20" s="14">
        <v>0</v>
      </c>
      <c r="N20" s="14">
        <v>0</v>
      </c>
      <c r="O20" s="14">
        <v>0</v>
      </c>
      <c r="P20" s="14">
        <v>0</v>
      </c>
      <c r="Q20" s="14">
        <v>0</v>
      </c>
      <c r="R20" s="14">
        <v>0</v>
      </c>
      <c r="S20" s="15">
        <f t="shared" si="0"/>
        <v>116589027</v>
      </c>
      <c r="T20" s="14">
        <v>116589027</v>
      </c>
      <c r="U20" s="14">
        <v>0</v>
      </c>
      <c r="V20" s="14">
        <v>0</v>
      </c>
      <c r="W20" s="14">
        <v>0</v>
      </c>
      <c r="X20" s="14">
        <v>0</v>
      </c>
      <c r="Y20" s="14">
        <v>0</v>
      </c>
      <c r="Z20" s="14">
        <v>0</v>
      </c>
      <c r="AA20" s="14">
        <v>0</v>
      </c>
      <c r="AB20" s="14">
        <v>0</v>
      </c>
      <c r="AC20" s="14">
        <v>0</v>
      </c>
      <c r="AD20" s="14">
        <v>0</v>
      </c>
      <c r="AE20" s="14">
        <v>0</v>
      </c>
      <c r="AF20" s="16">
        <f t="shared" si="1"/>
        <v>116589027</v>
      </c>
      <c r="AG20" s="17">
        <v>0</v>
      </c>
      <c r="AH20" s="17">
        <v>0</v>
      </c>
      <c r="AI20" s="17">
        <v>16594334</v>
      </c>
      <c r="AJ20" s="17">
        <v>0</v>
      </c>
      <c r="AK20" s="17">
        <v>0</v>
      </c>
      <c r="AL20" s="17">
        <v>0</v>
      </c>
      <c r="AM20" s="17">
        <v>0</v>
      </c>
      <c r="AN20" s="17">
        <v>0</v>
      </c>
      <c r="AO20" s="17">
        <v>0</v>
      </c>
      <c r="AP20" s="17">
        <v>0</v>
      </c>
      <c r="AQ20" s="17">
        <v>0</v>
      </c>
      <c r="AR20" s="17">
        <v>0</v>
      </c>
      <c r="AS20" s="18">
        <f t="shared" si="2"/>
        <v>16594334</v>
      </c>
      <c r="AT20" s="19">
        <v>116589027</v>
      </c>
      <c r="AU20" s="14">
        <v>116589027</v>
      </c>
      <c r="AV20" s="17">
        <v>16594334</v>
      </c>
      <c r="AW20" s="19">
        <v>0</v>
      </c>
      <c r="AX20" s="14">
        <v>0</v>
      </c>
      <c r="AY20" s="17">
        <v>0</v>
      </c>
      <c r="AZ20" s="19">
        <v>0</v>
      </c>
      <c r="BA20" s="14">
        <v>0</v>
      </c>
      <c r="BB20" s="17">
        <v>0</v>
      </c>
      <c r="BC20" s="19">
        <v>0</v>
      </c>
      <c r="BD20" s="14">
        <v>0</v>
      </c>
      <c r="BE20" s="17">
        <v>0</v>
      </c>
      <c r="BF20" s="19">
        <v>0</v>
      </c>
      <c r="BG20" s="14">
        <v>0</v>
      </c>
      <c r="BH20" s="17">
        <v>0</v>
      </c>
      <c r="BI20" s="19">
        <v>0</v>
      </c>
      <c r="BJ20" s="14">
        <v>0</v>
      </c>
      <c r="BK20" s="17">
        <v>0</v>
      </c>
      <c r="BL20" s="19">
        <v>0</v>
      </c>
      <c r="BM20" s="14">
        <v>0</v>
      </c>
      <c r="BN20" s="17">
        <v>0</v>
      </c>
      <c r="BO20" s="190">
        <f t="shared" si="3"/>
        <v>116589027</v>
      </c>
      <c r="BP20" s="190">
        <f t="shared" si="4"/>
        <v>116589027</v>
      </c>
      <c r="BQ20" s="190">
        <f t="shared" si="5"/>
        <v>16594334</v>
      </c>
      <c r="BR20" s="579"/>
      <c r="BS20" s="579"/>
      <c r="BT20" s="579"/>
    </row>
    <row r="21" spans="2:72" ht="18" hidden="1" customHeight="1">
      <c r="B21" s="515" t="s">
        <v>50</v>
      </c>
      <c r="C21" s="38" t="s">
        <v>46</v>
      </c>
      <c r="D21" s="39">
        <v>1905054</v>
      </c>
      <c r="E21" s="40">
        <v>120</v>
      </c>
      <c r="F21" s="13">
        <v>52484000</v>
      </c>
      <c r="G21" s="14">
        <v>0</v>
      </c>
      <c r="H21" s="14">
        <v>0</v>
      </c>
      <c r="I21" s="14">
        <v>62392770</v>
      </c>
      <c r="J21" s="14">
        <v>0</v>
      </c>
      <c r="K21" s="14">
        <v>0</v>
      </c>
      <c r="L21" s="14">
        <v>0</v>
      </c>
      <c r="M21" s="14">
        <v>0</v>
      </c>
      <c r="N21" s="14">
        <v>0</v>
      </c>
      <c r="O21" s="14">
        <v>0</v>
      </c>
      <c r="P21" s="14">
        <v>0</v>
      </c>
      <c r="Q21" s="14">
        <v>0</v>
      </c>
      <c r="R21" s="14">
        <v>0</v>
      </c>
      <c r="S21" s="15">
        <f t="shared" si="0"/>
        <v>114876770</v>
      </c>
      <c r="T21" s="14">
        <v>0</v>
      </c>
      <c r="U21" s="14">
        <v>0</v>
      </c>
      <c r="V21" s="14">
        <v>0</v>
      </c>
      <c r="W21" s="14">
        <v>0</v>
      </c>
      <c r="X21" s="14">
        <v>0</v>
      </c>
      <c r="Y21" s="14">
        <v>0</v>
      </c>
      <c r="Z21" s="14">
        <v>0</v>
      </c>
      <c r="AA21" s="14">
        <v>0</v>
      </c>
      <c r="AB21" s="14">
        <v>0</v>
      </c>
      <c r="AC21" s="14">
        <v>0</v>
      </c>
      <c r="AD21" s="14">
        <v>0</v>
      </c>
      <c r="AE21" s="14">
        <v>0</v>
      </c>
      <c r="AF21" s="16">
        <f t="shared" si="1"/>
        <v>0</v>
      </c>
      <c r="AG21" s="17">
        <v>0</v>
      </c>
      <c r="AH21" s="17">
        <v>0</v>
      </c>
      <c r="AI21" s="17">
        <v>0</v>
      </c>
      <c r="AJ21" s="17">
        <v>0</v>
      </c>
      <c r="AK21" s="17">
        <v>0</v>
      </c>
      <c r="AL21" s="17">
        <v>0</v>
      </c>
      <c r="AM21" s="17">
        <v>0</v>
      </c>
      <c r="AN21" s="17">
        <v>0</v>
      </c>
      <c r="AO21" s="17">
        <v>0</v>
      </c>
      <c r="AP21" s="17">
        <v>0</v>
      </c>
      <c r="AQ21" s="17">
        <v>0</v>
      </c>
      <c r="AR21" s="17">
        <v>0</v>
      </c>
      <c r="AS21" s="18">
        <f t="shared" si="2"/>
        <v>0</v>
      </c>
      <c r="AT21" s="19">
        <v>114876770</v>
      </c>
      <c r="AU21" s="14">
        <v>0</v>
      </c>
      <c r="AV21" s="17">
        <v>0</v>
      </c>
      <c r="AW21" s="19">
        <v>0</v>
      </c>
      <c r="AX21" s="14">
        <v>0</v>
      </c>
      <c r="AY21" s="17">
        <v>0</v>
      </c>
      <c r="AZ21" s="19">
        <v>0</v>
      </c>
      <c r="BA21" s="14">
        <v>0</v>
      </c>
      <c r="BB21" s="17">
        <v>0</v>
      </c>
      <c r="BC21" s="19">
        <v>0</v>
      </c>
      <c r="BD21" s="14">
        <v>0</v>
      </c>
      <c r="BE21" s="17">
        <v>0</v>
      </c>
      <c r="BF21" s="19">
        <v>0</v>
      </c>
      <c r="BG21" s="14">
        <v>0</v>
      </c>
      <c r="BH21" s="17">
        <v>0</v>
      </c>
      <c r="BI21" s="19">
        <v>0</v>
      </c>
      <c r="BJ21" s="14">
        <v>0</v>
      </c>
      <c r="BK21" s="17">
        <v>0</v>
      </c>
      <c r="BL21" s="19">
        <v>0</v>
      </c>
      <c r="BM21" s="14">
        <v>0</v>
      </c>
      <c r="BN21" s="17">
        <v>0</v>
      </c>
      <c r="BO21" s="190">
        <f t="shared" si="3"/>
        <v>114876770</v>
      </c>
      <c r="BP21" s="190">
        <f t="shared" si="4"/>
        <v>0</v>
      </c>
      <c r="BQ21" s="190">
        <f t="shared" si="5"/>
        <v>0</v>
      </c>
      <c r="BR21" s="579"/>
      <c r="BS21" s="579"/>
      <c r="BT21" s="579"/>
    </row>
    <row r="22" spans="2:72" ht="18" hidden="1" customHeight="1">
      <c r="B22" s="515" t="s">
        <v>51</v>
      </c>
      <c r="C22" s="38" t="s">
        <v>46</v>
      </c>
      <c r="D22" s="39">
        <v>1905014</v>
      </c>
      <c r="E22" s="40">
        <v>125</v>
      </c>
      <c r="F22" s="13">
        <v>3968389124</v>
      </c>
      <c r="G22" s="14">
        <v>0</v>
      </c>
      <c r="H22" s="14">
        <v>0</v>
      </c>
      <c r="I22" s="14">
        <v>-2866572854</v>
      </c>
      <c r="J22" s="14">
        <v>0</v>
      </c>
      <c r="K22" s="14">
        <v>0</v>
      </c>
      <c r="L22" s="14">
        <v>0</v>
      </c>
      <c r="M22" s="14">
        <v>0</v>
      </c>
      <c r="N22" s="14">
        <v>0</v>
      </c>
      <c r="O22" s="14">
        <v>0</v>
      </c>
      <c r="P22" s="14">
        <v>0</v>
      </c>
      <c r="Q22" s="14">
        <v>0</v>
      </c>
      <c r="R22" s="14">
        <v>0</v>
      </c>
      <c r="S22" s="15">
        <f t="shared" si="0"/>
        <v>1101816270</v>
      </c>
      <c r="T22" s="14">
        <v>934495433</v>
      </c>
      <c r="U22" s="14">
        <v>0</v>
      </c>
      <c r="V22" s="14">
        <v>0</v>
      </c>
      <c r="W22" s="14">
        <v>0</v>
      </c>
      <c r="X22" s="14">
        <v>0</v>
      </c>
      <c r="Y22" s="14">
        <v>0</v>
      </c>
      <c r="Z22" s="14">
        <v>0</v>
      </c>
      <c r="AA22" s="14">
        <v>0</v>
      </c>
      <c r="AB22" s="14">
        <v>0</v>
      </c>
      <c r="AC22" s="14">
        <v>0</v>
      </c>
      <c r="AD22" s="14">
        <v>0</v>
      </c>
      <c r="AE22" s="14">
        <v>0</v>
      </c>
      <c r="AF22" s="16">
        <f t="shared" si="1"/>
        <v>934495433</v>
      </c>
      <c r="AG22" s="17">
        <v>0</v>
      </c>
      <c r="AH22" s="17">
        <v>377518555</v>
      </c>
      <c r="AI22" s="17">
        <v>289208038</v>
      </c>
      <c r="AJ22" s="17">
        <v>0</v>
      </c>
      <c r="AK22" s="17">
        <v>0</v>
      </c>
      <c r="AL22" s="17">
        <v>0</v>
      </c>
      <c r="AM22" s="17">
        <v>0</v>
      </c>
      <c r="AN22" s="17">
        <v>0</v>
      </c>
      <c r="AO22" s="17">
        <v>0</v>
      </c>
      <c r="AP22" s="17">
        <v>0</v>
      </c>
      <c r="AQ22" s="17">
        <v>0</v>
      </c>
      <c r="AR22" s="17">
        <v>0</v>
      </c>
      <c r="AS22" s="18">
        <f t="shared" si="2"/>
        <v>666726593</v>
      </c>
      <c r="AT22" s="19">
        <v>290877169</v>
      </c>
      <c r="AU22" s="14">
        <v>133556332</v>
      </c>
      <c r="AV22" s="17">
        <v>19013254</v>
      </c>
      <c r="AW22" s="19">
        <v>0</v>
      </c>
      <c r="AX22" s="14">
        <v>0</v>
      </c>
      <c r="AY22" s="17">
        <v>0</v>
      </c>
      <c r="AZ22" s="19">
        <v>0</v>
      </c>
      <c r="BA22" s="14">
        <v>0</v>
      </c>
      <c r="BB22" s="17">
        <v>0</v>
      </c>
      <c r="BC22" s="19">
        <v>0</v>
      </c>
      <c r="BD22" s="14">
        <v>0</v>
      </c>
      <c r="BE22" s="17">
        <v>0</v>
      </c>
      <c r="BF22" s="19">
        <v>0</v>
      </c>
      <c r="BG22" s="14">
        <v>0</v>
      </c>
      <c r="BH22" s="17">
        <v>0</v>
      </c>
      <c r="BI22" s="19">
        <v>0</v>
      </c>
      <c r="BJ22" s="14">
        <v>0</v>
      </c>
      <c r="BK22" s="17">
        <v>0</v>
      </c>
      <c r="BL22" s="19">
        <v>810939101</v>
      </c>
      <c r="BM22" s="14">
        <v>800939101</v>
      </c>
      <c r="BN22" s="17">
        <v>647713339</v>
      </c>
      <c r="BO22" s="190">
        <f t="shared" si="3"/>
        <v>1101816270</v>
      </c>
      <c r="BP22" s="190">
        <f t="shared" si="4"/>
        <v>934495433</v>
      </c>
      <c r="BQ22" s="190">
        <f t="shared" si="5"/>
        <v>666726593</v>
      </c>
      <c r="BR22" s="579"/>
      <c r="BS22" s="579"/>
      <c r="BT22" s="579"/>
    </row>
    <row r="23" spans="2:72" ht="18" hidden="1" customHeight="1">
      <c r="B23" s="515" t="s">
        <v>52</v>
      </c>
      <c r="C23" s="38" t="s">
        <v>46</v>
      </c>
      <c r="D23" s="39">
        <v>1905014</v>
      </c>
      <c r="E23" s="40">
        <v>125</v>
      </c>
      <c r="F23" s="13">
        <v>238227146</v>
      </c>
      <c r="G23" s="14">
        <v>0</v>
      </c>
      <c r="H23" s="14">
        <v>0</v>
      </c>
      <c r="I23" s="14">
        <v>0</v>
      </c>
      <c r="J23" s="14">
        <v>0</v>
      </c>
      <c r="K23" s="14">
        <v>0</v>
      </c>
      <c r="L23" s="14">
        <v>0</v>
      </c>
      <c r="M23" s="14">
        <v>0</v>
      </c>
      <c r="N23" s="14">
        <v>0</v>
      </c>
      <c r="O23" s="14">
        <v>0</v>
      </c>
      <c r="P23" s="14">
        <v>0</v>
      </c>
      <c r="Q23" s="14">
        <v>0</v>
      </c>
      <c r="R23" s="14">
        <v>0</v>
      </c>
      <c r="S23" s="15">
        <f t="shared" si="0"/>
        <v>238227146</v>
      </c>
      <c r="T23" s="14">
        <v>238227146</v>
      </c>
      <c r="U23" s="14">
        <v>0</v>
      </c>
      <c r="V23" s="14">
        <v>0</v>
      </c>
      <c r="W23" s="14">
        <v>0</v>
      </c>
      <c r="X23" s="14">
        <v>0</v>
      </c>
      <c r="Y23" s="14">
        <v>0</v>
      </c>
      <c r="Z23" s="14">
        <v>0</v>
      </c>
      <c r="AA23" s="14">
        <v>0</v>
      </c>
      <c r="AB23" s="14">
        <v>0</v>
      </c>
      <c r="AC23" s="14">
        <v>0</v>
      </c>
      <c r="AD23" s="14">
        <v>0</v>
      </c>
      <c r="AE23" s="14">
        <v>0</v>
      </c>
      <c r="AF23" s="16">
        <f t="shared" si="1"/>
        <v>238227146</v>
      </c>
      <c r="AG23" s="17">
        <v>0</v>
      </c>
      <c r="AH23" s="17">
        <v>101899956</v>
      </c>
      <c r="AI23" s="17">
        <v>16957136</v>
      </c>
      <c r="AJ23" s="17">
        <v>0</v>
      </c>
      <c r="AK23" s="17">
        <v>0</v>
      </c>
      <c r="AL23" s="17">
        <v>0</v>
      </c>
      <c r="AM23" s="17">
        <v>0</v>
      </c>
      <c r="AN23" s="17">
        <v>0</v>
      </c>
      <c r="AO23" s="17">
        <v>0</v>
      </c>
      <c r="AP23" s="17">
        <v>0</v>
      </c>
      <c r="AQ23" s="17">
        <v>0</v>
      </c>
      <c r="AR23" s="17">
        <v>0</v>
      </c>
      <c r="AS23" s="18">
        <f t="shared" si="2"/>
        <v>118857092</v>
      </c>
      <c r="AT23" s="19">
        <v>119113573</v>
      </c>
      <c r="AU23" s="14">
        <v>119113573</v>
      </c>
      <c r="AV23" s="17">
        <v>16957136</v>
      </c>
      <c r="AW23" s="19">
        <v>0</v>
      </c>
      <c r="AX23" s="14">
        <v>0</v>
      </c>
      <c r="AY23" s="17">
        <v>0</v>
      </c>
      <c r="AZ23" s="19">
        <v>0</v>
      </c>
      <c r="BA23" s="14">
        <v>0</v>
      </c>
      <c r="BB23" s="17">
        <v>0</v>
      </c>
      <c r="BC23" s="19">
        <v>0</v>
      </c>
      <c r="BD23" s="14">
        <v>0</v>
      </c>
      <c r="BE23" s="17">
        <v>0</v>
      </c>
      <c r="BF23" s="19">
        <v>0</v>
      </c>
      <c r="BG23" s="14">
        <v>0</v>
      </c>
      <c r="BH23" s="17">
        <v>0</v>
      </c>
      <c r="BI23" s="19">
        <v>0</v>
      </c>
      <c r="BJ23" s="14">
        <v>0</v>
      </c>
      <c r="BK23" s="17">
        <v>0</v>
      </c>
      <c r="BL23" s="19">
        <v>119113573</v>
      </c>
      <c r="BM23" s="14">
        <v>119113573</v>
      </c>
      <c r="BN23" s="17">
        <v>101899956</v>
      </c>
      <c r="BO23" s="190">
        <f t="shared" si="3"/>
        <v>238227146</v>
      </c>
      <c r="BP23" s="190">
        <f t="shared" si="4"/>
        <v>238227146</v>
      </c>
      <c r="BQ23" s="190">
        <f t="shared" si="5"/>
        <v>118857092</v>
      </c>
      <c r="BR23" s="579"/>
      <c r="BS23" s="579"/>
      <c r="BT23" s="579"/>
    </row>
    <row r="24" spans="2:72" ht="18" hidden="1" customHeight="1">
      <c r="B24" s="515" t="s">
        <v>52</v>
      </c>
      <c r="C24" s="38" t="s">
        <v>46</v>
      </c>
      <c r="D24" s="39">
        <v>1905049</v>
      </c>
      <c r="E24" s="40">
        <v>105</v>
      </c>
      <c r="F24" s="13">
        <v>7694722</v>
      </c>
      <c r="G24" s="14">
        <v>0</v>
      </c>
      <c r="H24" s="14">
        <v>0</v>
      </c>
      <c r="I24" s="14">
        <v>0</v>
      </c>
      <c r="J24" s="14">
        <v>0</v>
      </c>
      <c r="K24" s="14">
        <v>0</v>
      </c>
      <c r="L24" s="14">
        <v>0</v>
      </c>
      <c r="M24" s="14">
        <v>0</v>
      </c>
      <c r="N24" s="14">
        <v>0</v>
      </c>
      <c r="O24" s="14">
        <v>0</v>
      </c>
      <c r="P24" s="14">
        <v>0</v>
      </c>
      <c r="Q24" s="14">
        <v>0</v>
      </c>
      <c r="R24" s="14">
        <v>0</v>
      </c>
      <c r="S24" s="15">
        <f t="shared" si="0"/>
        <v>7694722</v>
      </c>
      <c r="T24" s="14">
        <v>7694722</v>
      </c>
      <c r="U24" s="14">
        <v>0</v>
      </c>
      <c r="V24" s="14">
        <v>0</v>
      </c>
      <c r="W24" s="14">
        <v>0</v>
      </c>
      <c r="X24" s="14">
        <v>0</v>
      </c>
      <c r="Y24" s="14">
        <v>0</v>
      </c>
      <c r="Z24" s="14">
        <v>0</v>
      </c>
      <c r="AA24" s="14">
        <v>0</v>
      </c>
      <c r="AB24" s="14">
        <v>0</v>
      </c>
      <c r="AC24" s="14">
        <v>0</v>
      </c>
      <c r="AD24" s="14">
        <v>0</v>
      </c>
      <c r="AE24" s="14">
        <v>0</v>
      </c>
      <c r="AF24" s="16">
        <f t="shared" si="1"/>
        <v>7694722</v>
      </c>
      <c r="AG24" s="17">
        <v>0</v>
      </c>
      <c r="AH24" s="17">
        <v>0</v>
      </c>
      <c r="AI24" s="17">
        <v>1095429</v>
      </c>
      <c r="AJ24" s="17">
        <v>0</v>
      </c>
      <c r="AK24" s="17">
        <v>0</v>
      </c>
      <c r="AL24" s="17">
        <v>0</v>
      </c>
      <c r="AM24" s="17">
        <v>0</v>
      </c>
      <c r="AN24" s="17">
        <v>0</v>
      </c>
      <c r="AO24" s="17">
        <v>0</v>
      </c>
      <c r="AP24" s="17">
        <v>0</v>
      </c>
      <c r="AQ24" s="17">
        <v>0</v>
      </c>
      <c r="AR24" s="17">
        <v>0</v>
      </c>
      <c r="AS24" s="18">
        <f t="shared" si="2"/>
        <v>1095429</v>
      </c>
      <c r="AT24" s="19">
        <v>7694722</v>
      </c>
      <c r="AU24" s="14">
        <v>7694722</v>
      </c>
      <c r="AV24" s="17">
        <v>1095429</v>
      </c>
      <c r="AW24" s="19">
        <v>0</v>
      </c>
      <c r="AX24" s="14">
        <v>0</v>
      </c>
      <c r="AY24" s="17">
        <v>0</v>
      </c>
      <c r="AZ24" s="19">
        <v>0</v>
      </c>
      <c r="BA24" s="14">
        <v>0</v>
      </c>
      <c r="BB24" s="17">
        <v>0</v>
      </c>
      <c r="BC24" s="19">
        <v>0</v>
      </c>
      <c r="BD24" s="14">
        <v>0</v>
      </c>
      <c r="BE24" s="17">
        <v>0</v>
      </c>
      <c r="BF24" s="19">
        <v>0</v>
      </c>
      <c r="BG24" s="14">
        <v>0</v>
      </c>
      <c r="BH24" s="17">
        <v>0</v>
      </c>
      <c r="BI24" s="19">
        <v>0</v>
      </c>
      <c r="BJ24" s="14">
        <v>0</v>
      </c>
      <c r="BK24" s="17">
        <v>0</v>
      </c>
      <c r="BL24" s="19">
        <v>0</v>
      </c>
      <c r="BM24" s="14">
        <v>0</v>
      </c>
      <c r="BN24" s="17">
        <v>0</v>
      </c>
      <c r="BO24" s="190">
        <f t="shared" si="3"/>
        <v>7694722</v>
      </c>
      <c r="BP24" s="190">
        <f t="shared" si="4"/>
        <v>7694722</v>
      </c>
      <c r="BQ24" s="190">
        <f t="shared" si="5"/>
        <v>1095429</v>
      </c>
      <c r="BR24" s="579"/>
      <c r="BS24" s="579"/>
      <c r="BT24" s="579"/>
    </row>
    <row r="25" spans="2:72" ht="18" hidden="1" customHeight="1">
      <c r="B25" s="515" t="s">
        <v>52</v>
      </c>
      <c r="C25" s="38" t="s">
        <v>46</v>
      </c>
      <c r="D25" s="39">
        <v>1905014</v>
      </c>
      <c r="E25" s="40">
        <v>228</v>
      </c>
      <c r="F25" s="13">
        <v>0</v>
      </c>
      <c r="G25" s="14">
        <v>0</v>
      </c>
      <c r="H25" s="14">
        <v>0</v>
      </c>
      <c r="I25" s="14">
        <v>389801450</v>
      </c>
      <c r="J25" s="14">
        <v>0</v>
      </c>
      <c r="K25" s="14">
        <v>0</v>
      </c>
      <c r="L25" s="14">
        <v>0</v>
      </c>
      <c r="M25" s="14">
        <v>0</v>
      </c>
      <c r="N25" s="14">
        <v>0</v>
      </c>
      <c r="O25" s="14">
        <v>0</v>
      </c>
      <c r="P25" s="14">
        <v>0</v>
      </c>
      <c r="Q25" s="14">
        <v>0</v>
      </c>
      <c r="R25" s="14">
        <v>0</v>
      </c>
      <c r="S25" s="15">
        <f t="shared" si="0"/>
        <v>389801450</v>
      </c>
      <c r="T25" s="14">
        <v>0</v>
      </c>
      <c r="U25" s="14">
        <v>0</v>
      </c>
      <c r="V25" s="14">
        <v>0</v>
      </c>
      <c r="W25" s="14">
        <v>0</v>
      </c>
      <c r="X25" s="14">
        <v>0</v>
      </c>
      <c r="Y25" s="14">
        <v>0</v>
      </c>
      <c r="Z25" s="14">
        <v>0</v>
      </c>
      <c r="AA25" s="14">
        <v>0</v>
      </c>
      <c r="AB25" s="14">
        <v>0</v>
      </c>
      <c r="AC25" s="14">
        <v>0</v>
      </c>
      <c r="AD25" s="14">
        <v>0</v>
      </c>
      <c r="AE25" s="14">
        <v>0</v>
      </c>
      <c r="AF25" s="16">
        <f t="shared" si="1"/>
        <v>0</v>
      </c>
      <c r="AG25" s="17">
        <v>0</v>
      </c>
      <c r="AH25" s="17">
        <v>0</v>
      </c>
      <c r="AI25" s="17">
        <v>0</v>
      </c>
      <c r="AJ25" s="17">
        <v>0</v>
      </c>
      <c r="AK25" s="17">
        <v>0</v>
      </c>
      <c r="AL25" s="17">
        <v>0</v>
      </c>
      <c r="AM25" s="17">
        <v>0</v>
      </c>
      <c r="AN25" s="17">
        <v>0</v>
      </c>
      <c r="AO25" s="17">
        <v>0</v>
      </c>
      <c r="AP25" s="17">
        <v>0</v>
      </c>
      <c r="AQ25" s="17">
        <v>0</v>
      </c>
      <c r="AR25" s="17">
        <v>0</v>
      </c>
      <c r="AS25" s="18">
        <f t="shared" si="2"/>
        <v>0</v>
      </c>
      <c r="AT25" s="19">
        <v>389801450</v>
      </c>
      <c r="AU25" s="14">
        <v>0</v>
      </c>
      <c r="AV25" s="17">
        <v>0</v>
      </c>
      <c r="AW25" s="19">
        <v>0</v>
      </c>
      <c r="AX25" s="14">
        <v>0</v>
      </c>
      <c r="AY25" s="17">
        <v>0</v>
      </c>
      <c r="AZ25" s="19">
        <v>0</v>
      </c>
      <c r="BA25" s="14">
        <v>0</v>
      </c>
      <c r="BB25" s="17">
        <v>0</v>
      </c>
      <c r="BC25" s="19">
        <v>0</v>
      </c>
      <c r="BD25" s="14">
        <v>0</v>
      </c>
      <c r="BE25" s="17">
        <v>0</v>
      </c>
      <c r="BF25" s="19">
        <v>0</v>
      </c>
      <c r="BG25" s="14">
        <v>0</v>
      </c>
      <c r="BH25" s="17">
        <v>0</v>
      </c>
      <c r="BI25" s="19">
        <v>0</v>
      </c>
      <c r="BJ25" s="14">
        <v>0</v>
      </c>
      <c r="BK25" s="17">
        <v>0</v>
      </c>
      <c r="BL25" s="19">
        <v>0</v>
      </c>
      <c r="BM25" s="14">
        <v>0</v>
      </c>
      <c r="BN25" s="17">
        <v>0</v>
      </c>
      <c r="BO25" s="190">
        <f t="shared" si="3"/>
        <v>389801450</v>
      </c>
      <c r="BP25" s="190">
        <f t="shared" si="4"/>
        <v>0</v>
      </c>
      <c r="BQ25" s="190">
        <f t="shared" si="5"/>
        <v>0</v>
      </c>
      <c r="BR25" s="579"/>
      <c r="BS25" s="579"/>
      <c r="BT25" s="579"/>
    </row>
    <row r="26" spans="2:72" ht="18" hidden="1" customHeight="1">
      <c r="B26" s="515" t="s">
        <v>53</v>
      </c>
      <c r="C26" s="38" t="s">
        <v>46</v>
      </c>
      <c r="D26" s="39">
        <v>1905014</v>
      </c>
      <c r="E26" s="40">
        <v>158</v>
      </c>
      <c r="F26" s="13">
        <v>3424500055</v>
      </c>
      <c r="G26" s="14">
        <v>0</v>
      </c>
      <c r="H26" s="14">
        <v>0</v>
      </c>
      <c r="I26" s="14">
        <v>-363834303</v>
      </c>
      <c r="J26" s="14">
        <v>0</v>
      </c>
      <c r="K26" s="14">
        <v>0</v>
      </c>
      <c r="L26" s="14">
        <v>0</v>
      </c>
      <c r="M26" s="14">
        <v>0</v>
      </c>
      <c r="N26" s="14">
        <v>0</v>
      </c>
      <c r="O26" s="14">
        <v>0</v>
      </c>
      <c r="P26" s="14">
        <v>0</v>
      </c>
      <c r="Q26" s="14">
        <v>0</v>
      </c>
      <c r="R26" s="14">
        <v>0</v>
      </c>
      <c r="S26" s="15">
        <f t="shared" si="0"/>
        <v>3060665752</v>
      </c>
      <c r="T26" s="14">
        <v>1994718288</v>
      </c>
      <c r="U26" s="14">
        <v>0</v>
      </c>
      <c r="V26" s="14">
        <v>0</v>
      </c>
      <c r="W26" s="14">
        <v>0</v>
      </c>
      <c r="X26" s="14">
        <v>0</v>
      </c>
      <c r="Y26" s="14">
        <v>0</v>
      </c>
      <c r="Z26" s="14">
        <v>0</v>
      </c>
      <c r="AA26" s="14">
        <v>0</v>
      </c>
      <c r="AB26" s="14">
        <v>0</v>
      </c>
      <c r="AC26" s="14">
        <v>0</v>
      </c>
      <c r="AD26" s="14">
        <v>0</v>
      </c>
      <c r="AE26" s="14">
        <v>0</v>
      </c>
      <c r="AF26" s="16">
        <f t="shared" si="1"/>
        <v>1994718288</v>
      </c>
      <c r="AG26" s="17">
        <v>0</v>
      </c>
      <c r="AH26" s="17">
        <v>0</v>
      </c>
      <c r="AI26" s="17">
        <v>283972143</v>
      </c>
      <c r="AJ26" s="17">
        <v>0</v>
      </c>
      <c r="AK26" s="17">
        <v>0</v>
      </c>
      <c r="AL26" s="17">
        <v>0</v>
      </c>
      <c r="AM26" s="17">
        <v>0</v>
      </c>
      <c r="AN26" s="17">
        <v>0</v>
      </c>
      <c r="AO26" s="17">
        <v>0</v>
      </c>
      <c r="AP26" s="17">
        <v>0</v>
      </c>
      <c r="AQ26" s="17">
        <v>0</v>
      </c>
      <c r="AR26" s="17">
        <v>0</v>
      </c>
      <c r="AS26" s="18">
        <f t="shared" si="2"/>
        <v>283972143</v>
      </c>
      <c r="AT26" s="19">
        <v>3060665752</v>
      </c>
      <c r="AU26" s="14">
        <v>1994718288</v>
      </c>
      <c r="AV26" s="17">
        <v>283972143</v>
      </c>
      <c r="AW26" s="19">
        <v>0</v>
      </c>
      <c r="AX26" s="14">
        <v>0</v>
      </c>
      <c r="AY26" s="17">
        <v>0</v>
      </c>
      <c r="AZ26" s="19">
        <v>0</v>
      </c>
      <c r="BA26" s="14">
        <v>0</v>
      </c>
      <c r="BB26" s="17">
        <v>0</v>
      </c>
      <c r="BC26" s="19">
        <v>0</v>
      </c>
      <c r="BD26" s="14">
        <v>0</v>
      </c>
      <c r="BE26" s="17">
        <v>0</v>
      </c>
      <c r="BF26" s="19">
        <v>0</v>
      </c>
      <c r="BG26" s="14">
        <v>0</v>
      </c>
      <c r="BH26" s="17">
        <v>0</v>
      </c>
      <c r="BI26" s="19">
        <v>0</v>
      </c>
      <c r="BJ26" s="14">
        <v>0</v>
      </c>
      <c r="BK26" s="17">
        <v>0</v>
      </c>
      <c r="BL26" s="19">
        <v>0</v>
      </c>
      <c r="BM26" s="14">
        <v>0</v>
      </c>
      <c r="BN26" s="17">
        <v>0</v>
      </c>
      <c r="BO26" s="190">
        <f t="shared" si="3"/>
        <v>3060665752</v>
      </c>
      <c r="BP26" s="190">
        <f t="shared" si="4"/>
        <v>1994718288</v>
      </c>
      <c r="BQ26" s="190">
        <f t="shared" si="5"/>
        <v>283972143</v>
      </c>
      <c r="BR26" s="579"/>
      <c r="BS26" s="579"/>
      <c r="BT26" s="579"/>
    </row>
    <row r="27" spans="2:72" ht="18" hidden="1" customHeight="1">
      <c r="B27" s="515" t="s">
        <v>54</v>
      </c>
      <c r="C27" s="38" t="s">
        <v>46</v>
      </c>
      <c r="D27" s="39">
        <v>1905014</v>
      </c>
      <c r="E27" s="40">
        <v>157</v>
      </c>
      <c r="F27" s="13">
        <v>500000000</v>
      </c>
      <c r="G27" s="14">
        <v>0</v>
      </c>
      <c r="H27" s="14">
        <v>0</v>
      </c>
      <c r="I27" s="14">
        <v>0</v>
      </c>
      <c r="J27" s="14">
        <v>0</v>
      </c>
      <c r="K27" s="14">
        <v>0</v>
      </c>
      <c r="L27" s="14">
        <v>0</v>
      </c>
      <c r="M27" s="14">
        <v>0</v>
      </c>
      <c r="N27" s="14">
        <v>0</v>
      </c>
      <c r="O27" s="14">
        <v>0</v>
      </c>
      <c r="P27" s="14">
        <v>0</v>
      </c>
      <c r="Q27" s="14">
        <v>0</v>
      </c>
      <c r="R27" s="14">
        <v>0</v>
      </c>
      <c r="S27" s="15">
        <f t="shared" si="0"/>
        <v>500000000</v>
      </c>
      <c r="T27" s="14">
        <v>0</v>
      </c>
      <c r="U27" s="14">
        <v>0</v>
      </c>
      <c r="V27" s="14">
        <v>0</v>
      </c>
      <c r="W27" s="14">
        <v>0</v>
      </c>
      <c r="X27" s="14">
        <v>0</v>
      </c>
      <c r="Y27" s="14">
        <v>0</v>
      </c>
      <c r="Z27" s="14">
        <v>0</v>
      </c>
      <c r="AA27" s="14">
        <v>0</v>
      </c>
      <c r="AB27" s="14">
        <v>0</v>
      </c>
      <c r="AC27" s="14">
        <v>0</v>
      </c>
      <c r="AD27" s="14">
        <v>0</v>
      </c>
      <c r="AE27" s="14">
        <v>0</v>
      </c>
      <c r="AF27" s="16">
        <f t="shared" si="1"/>
        <v>0</v>
      </c>
      <c r="AG27" s="17">
        <v>0</v>
      </c>
      <c r="AH27" s="17">
        <v>0</v>
      </c>
      <c r="AI27" s="17">
        <v>0</v>
      </c>
      <c r="AJ27" s="17">
        <v>0</v>
      </c>
      <c r="AK27" s="17">
        <v>0</v>
      </c>
      <c r="AL27" s="17">
        <v>0</v>
      </c>
      <c r="AM27" s="17">
        <v>0</v>
      </c>
      <c r="AN27" s="17">
        <v>0</v>
      </c>
      <c r="AO27" s="17">
        <v>0</v>
      </c>
      <c r="AP27" s="17">
        <v>0</v>
      </c>
      <c r="AQ27" s="17">
        <v>0</v>
      </c>
      <c r="AR27" s="17">
        <v>0</v>
      </c>
      <c r="AS27" s="18">
        <f t="shared" si="2"/>
        <v>0</v>
      </c>
      <c r="AT27" s="19">
        <v>0</v>
      </c>
      <c r="AU27" s="14">
        <v>0</v>
      </c>
      <c r="AV27" s="17">
        <v>0</v>
      </c>
      <c r="AW27" s="19">
        <v>0</v>
      </c>
      <c r="AX27" s="14">
        <v>0</v>
      </c>
      <c r="AY27" s="17">
        <v>0</v>
      </c>
      <c r="AZ27" s="19">
        <v>0</v>
      </c>
      <c r="BA27" s="14">
        <v>0</v>
      </c>
      <c r="BB27" s="17">
        <v>0</v>
      </c>
      <c r="BC27" s="19">
        <v>0</v>
      </c>
      <c r="BD27" s="14">
        <v>0</v>
      </c>
      <c r="BE27" s="17">
        <v>0</v>
      </c>
      <c r="BF27" s="19">
        <v>0</v>
      </c>
      <c r="BG27" s="14">
        <v>0</v>
      </c>
      <c r="BH27" s="17">
        <v>0</v>
      </c>
      <c r="BI27" s="19">
        <v>0</v>
      </c>
      <c r="BJ27" s="14">
        <v>0</v>
      </c>
      <c r="BK27" s="17">
        <v>0</v>
      </c>
      <c r="BL27" s="19">
        <v>500000000</v>
      </c>
      <c r="BM27" s="14">
        <v>0</v>
      </c>
      <c r="BN27" s="17">
        <v>0</v>
      </c>
      <c r="BO27" s="190">
        <f t="shared" si="3"/>
        <v>500000000</v>
      </c>
      <c r="BP27" s="190">
        <f t="shared" si="4"/>
        <v>0</v>
      </c>
      <c r="BQ27" s="190">
        <f t="shared" si="5"/>
        <v>0</v>
      </c>
      <c r="BR27" s="579"/>
      <c r="BS27" s="579"/>
      <c r="BT27" s="579"/>
    </row>
    <row r="28" spans="2:72" ht="18" hidden="1" customHeight="1">
      <c r="B28" s="515" t="s">
        <v>810</v>
      </c>
      <c r="C28" s="38" t="s">
        <v>46</v>
      </c>
      <c r="D28" s="39">
        <v>1905014</v>
      </c>
      <c r="E28" s="40">
        <v>1</v>
      </c>
      <c r="F28" s="13">
        <v>3810482438</v>
      </c>
      <c r="G28" s="14">
        <v>0</v>
      </c>
      <c r="H28" s="14">
        <v>0</v>
      </c>
      <c r="I28" s="14">
        <v>-91806696</v>
      </c>
      <c r="J28" s="14">
        <v>0</v>
      </c>
      <c r="K28" s="14">
        <v>0</v>
      </c>
      <c r="L28" s="14">
        <v>0</v>
      </c>
      <c r="M28" s="14">
        <v>0</v>
      </c>
      <c r="N28" s="14">
        <v>0</v>
      </c>
      <c r="O28" s="14">
        <v>0</v>
      </c>
      <c r="P28" s="14">
        <v>0</v>
      </c>
      <c r="Q28" s="14">
        <v>0</v>
      </c>
      <c r="R28" s="14">
        <v>0</v>
      </c>
      <c r="S28" s="15">
        <f t="shared" si="0"/>
        <v>3718675742</v>
      </c>
      <c r="T28" s="14">
        <v>1218994015</v>
      </c>
      <c r="U28" s="14">
        <v>0</v>
      </c>
      <c r="V28" s="14">
        <v>0</v>
      </c>
      <c r="W28" s="14">
        <v>0</v>
      </c>
      <c r="X28" s="14">
        <v>0</v>
      </c>
      <c r="Y28" s="14">
        <v>0</v>
      </c>
      <c r="Z28" s="14">
        <v>0</v>
      </c>
      <c r="AA28" s="14">
        <v>0</v>
      </c>
      <c r="AB28" s="14">
        <v>0</v>
      </c>
      <c r="AC28" s="14">
        <v>0</v>
      </c>
      <c r="AD28" s="14">
        <v>0</v>
      </c>
      <c r="AE28" s="14">
        <v>0</v>
      </c>
      <c r="AF28" s="16">
        <f t="shared" si="1"/>
        <v>1218994015</v>
      </c>
      <c r="AG28" s="17">
        <v>0</v>
      </c>
      <c r="AH28" s="17">
        <v>0</v>
      </c>
      <c r="AI28" s="17">
        <v>173539058</v>
      </c>
      <c r="AJ28" s="17">
        <v>0</v>
      </c>
      <c r="AK28" s="17">
        <v>0</v>
      </c>
      <c r="AL28" s="17">
        <v>0</v>
      </c>
      <c r="AM28" s="17">
        <v>0</v>
      </c>
      <c r="AN28" s="17">
        <v>0</v>
      </c>
      <c r="AO28" s="17">
        <v>0</v>
      </c>
      <c r="AP28" s="17">
        <v>0</v>
      </c>
      <c r="AQ28" s="17">
        <v>0</v>
      </c>
      <c r="AR28" s="17">
        <v>0</v>
      </c>
      <c r="AS28" s="18">
        <f t="shared" si="2"/>
        <v>173539058</v>
      </c>
      <c r="AT28" s="19">
        <v>3047866227</v>
      </c>
      <c r="AU28" s="14">
        <v>1218994015</v>
      </c>
      <c r="AV28" s="17">
        <v>173539058</v>
      </c>
      <c r="AW28" s="19">
        <v>0</v>
      </c>
      <c r="AX28" s="14">
        <v>0</v>
      </c>
      <c r="AY28" s="17">
        <v>0</v>
      </c>
      <c r="AZ28" s="19">
        <v>0</v>
      </c>
      <c r="BA28" s="14">
        <v>0</v>
      </c>
      <c r="BB28" s="17">
        <v>0</v>
      </c>
      <c r="BC28" s="19">
        <v>0</v>
      </c>
      <c r="BD28" s="14">
        <v>0</v>
      </c>
      <c r="BE28" s="17">
        <v>0</v>
      </c>
      <c r="BF28" s="19">
        <v>0</v>
      </c>
      <c r="BG28" s="14">
        <v>0</v>
      </c>
      <c r="BH28" s="17">
        <v>0</v>
      </c>
      <c r="BI28" s="19">
        <v>0</v>
      </c>
      <c r="BJ28" s="14">
        <v>0</v>
      </c>
      <c r="BK28" s="17">
        <v>0</v>
      </c>
      <c r="BL28" s="19">
        <v>670809515</v>
      </c>
      <c r="BM28" s="14">
        <v>0</v>
      </c>
      <c r="BN28" s="17">
        <v>0</v>
      </c>
      <c r="BO28" s="190">
        <f t="shared" si="3"/>
        <v>3718675742</v>
      </c>
      <c r="BP28" s="190">
        <f t="shared" si="4"/>
        <v>1218994015</v>
      </c>
      <c r="BQ28" s="190">
        <f t="shared" si="5"/>
        <v>173539058</v>
      </c>
      <c r="BR28" s="579"/>
      <c r="BS28" s="579"/>
      <c r="BT28" s="579"/>
    </row>
    <row r="29" spans="2:72" ht="18" hidden="1" customHeight="1">
      <c r="B29" s="515" t="s">
        <v>815</v>
      </c>
      <c r="C29" s="38" t="s">
        <v>46</v>
      </c>
      <c r="D29" s="39">
        <v>1905014</v>
      </c>
      <c r="E29" s="40">
        <v>3</v>
      </c>
      <c r="F29" s="13">
        <v>1923305565</v>
      </c>
      <c r="G29" s="14">
        <v>0</v>
      </c>
      <c r="H29" s="14">
        <v>0</v>
      </c>
      <c r="I29" s="14">
        <v>551603860</v>
      </c>
      <c r="J29" s="14">
        <v>0</v>
      </c>
      <c r="K29" s="14">
        <v>0</v>
      </c>
      <c r="L29" s="14">
        <v>0</v>
      </c>
      <c r="M29" s="14">
        <v>0</v>
      </c>
      <c r="N29" s="14">
        <v>0</v>
      </c>
      <c r="O29" s="14">
        <v>0</v>
      </c>
      <c r="P29" s="14">
        <v>0</v>
      </c>
      <c r="Q29" s="14">
        <v>0</v>
      </c>
      <c r="R29" s="14">
        <v>0</v>
      </c>
      <c r="S29" s="15">
        <f t="shared" si="0"/>
        <v>2474909425</v>
      </c>
      <c r="T29" s="14">
        <v>1234792112</v>
      </c>
      <c r="U29" s="14">
        <v>0</v>
      </c>
      <c r="V29" s="14">
        <v>0</v>
      </c>
      <c r="W29" s="14">
        <v>0</v>
      </c>
      <c r="X29" s="14">
        <v>0</v>
      </c>
      <c r="Y29" s="14">
        <v>0</v>
      </c>
      <c r="Z29" s="14">
        <v>0</v>
      </c>
      <c r="AA29" s="14">
        <v>0</v>
      </c>
      <c r="AB29" s="14">
        <v>0</v>
      </c>
      <c r="AC29" s="14">
        <v>0</v>
      </c>
      <c r="AD29" s="14">
        <v>0</v>
      </c>
      <c r="AE29" s="14">
        <v>0</v>
      </c>
      <c r="AF29" s="16">
        <f t="shared" si="1"/>
        <v>1234792112</v>
      </c>
      <c r="AG29" s="17">
        <v>0</v>
      </c>
      <c r="AH29" s="17">
        <v>0</v>
      </c>
      <c r="AI29" s="17">
        <v>175788138</v>
      </c>
      <c r="AJ29" s="17">
        <v>0</v>
      </c>
      <c r="AK29" s="17">
        <v>0</v>
      </c>
      <c r="AL29" s="17">
        <v>0</v>
      </c>
      <c r="AM29" s="17">
        <v>0</v>
      </c>
      <c r="AN29" s="17">
        <v>0</v>
      </c>
      <c r="AO29" s="17">
        <v>0</v>
      </c>
      <c r="AP29" s="17">
        <v>0</v>
      </c>
      <c r="AQ29" s="17">
        <v>0</v>
      </c>
      <c r="AR29" s="17">
        <v>0</v>
      </c>
      <c r="AS29" s="18">
        <f t="shared" si="2"/>
        <v>175788138</v>
      </c>
      <c r="AT29" s="19">
        <v>1851882693</v>
      </c>
      <c r="AU29" s="14">
        <v>1234792112</v>
      </c>
      <c r="AV29" s="17">
        <v>175788138</v>
      </c>
      <c r="AW29" s="19">
        <v>0</v>
      </c>
      <c r="AX29" s="14">
        <v>0</v>
      </c>
      <c r="AY29" s="17">
        <v>0</v>
      </c>
      <c r="AZ29" s="19">
        <v>0</v>
      </c>
      <c r="BA29" s="14">
        <v>0</v>
      </c>
      <c r="BB29" s="17">
        <v>0</v>
      </c>
      <c r="BC29" s="19">
        <v>0</v>
      </c>
      <c r="BD29" s="14">
        <v>0</v>
      </c>
      <c r="BE29" s="17">
        <v>0</v>
      </c>
      <c r="BF29" s="19">
        <v>0</v>
      </c>
      <c r="BG29" s="14">
        <v>0</v>
      </c>
      <c r="BH29" s="17">
        <v>0</v>
      </c>
      <c r="BI29" s="19">
        <v>0</v>
      </c>
      <c r="BJ29" s="14">
        <v>0</v>
      </c>
      <c r="BK29" s="17">
        <v>0</v>
      </c>
      <c r="BL29" s="19">
        <v>623026732</v>
      </c>
      <c r="BM29" s="14">
        <v>0</v>
      </c>
      <c r="BN29" s="17">
        <v>0</v>
      </c>
      <c r="BO29" s="190">
        <f t="shared" si="3"/>
        <v>2474909425</v>
      </c>
      <c r="BP29" s="190">
        <f t="shared" si="4"/>
        <v>1234792112</v>
      </c>
      <c r="BQ29" s="190">
        <f t="shared" si="5"/>
        <v>175788138</v>
      </c>
      <c r="BR29" s="579"/>
      <c r="BS29" s="579"/>
      <c r="BT29" s="579"/>
    </row>
    <row r="30" spans="2:72" ht="18" hidden="1" customHeight="1">
      <c r="B30" s="515" t="s">
        <v>1237</v>
      </c>
      <c r="C30" s="38" t="s">
        <v>46</v>
      </c>
      <c r="D30" s="39">
        <v>1905014</v>
      </c>
      <c r="E30" s="40">
        <v>232</v>
      </c>
      <c r="F30" s="13">
        <v>3039909691</v>
      </c>
      <c r="G30" s="14">
        <v>0</v>
      </c>
      <c r="H30" s="14">
        <v>0</v>
      </c>
      <c r="I30" s="14">
        <v>-1601111945</v>
      </c>
      <c r="J30" s="14">
        <v>0</v>
      </c>
      <c r="K30" s="14">
        <v>0</v>
      </c>
      <c r="L30" s="14">
        <v>0</v>
      </c>
      <c r="M30" s="14">
        <v>0</v>
      </c>
      <c r="N30" s="14">
        <v>0</v>
      </c>
      <c r="O30" s="14">
        <v>0</v>
      </c>
      <c r="P30" s="14">
        <v>0</v>
      </c>
      <c r="Q30" s="14">
        <v>0</v>
      </c>
      <c r="R30" s="14">
        <v>0</v>
      </c>
      <c r="S30" s="15">
        <f t="shared" si="0"/>
        <v>1438797746</v>
      </c>
      <c r="T30" s="14">
        <v>392832041</v>
      </c>
      <c r="U30" s="14">
        <v>0</v>
      </c>
      <c r="V30" s="14">
        <v>0</v>
      </c>
      <c r="W30" s="14">
        <v>0</v>
      </c>
      <c r="X30" s="14">
        <v>0</v>
      </c>
      <c r="Y30" s="14">
        <v>0</v>
      </c>
      <c r="Z30" s="14">
        <v>0</v>
      </c>
      <c r="AA30" s="14">
        <v>0</v>
      </c>
      <c r="AB30" s="14">
        <v>0</v>
      </c>
      <c r="AC30" s="14">
        <v>0</v>
      </c>
      <c r="AD30" s="14">
        <v>0</v>
      </c>
      <c r="AE30" s="14">
        <v>0</v>
      </c>
      <c r="AF30" s="16">
        <f t="shared" si="1"/>
        <v>392832041</v>
      </c>
      <c r="AG30" s="17">
        <v>0</v>
      </c>
      <c r="AH30" s="17">
        <v>325551852</v>
      </c>
      <c r="AI30" s="17">
        <v>1749830</v>
      </c>
      <c r="AJ30" s="17">
        <v>0</v>
      </c>
      <c r="AK30" s="17">
        <v>0</v>
      </c>
      <c r="AL30" s="17">
        <v>0</v>
      </c>
      <c r="AM30" s="17">
        <v>0</v>
      </c>
      <c r="AN30" s="17">
        <v>0</v>
      </c>
      <c r="AO30" s="17">
        <v>0</v>
      </c>
      <c r="AP30" s="17">
        <v>0</v>
      </c>
      <c r="AQ30" s="17">
        <v>0</v>
      </c>
      <c r="AR30" s="17">
        <v>0</v>
      </c>
      <c r="AS30" s="18">
        <f t="shared" si="2"/>
        <v>327301682</v>
      </c>
      <c r="AT30" s="19">
        <v>258257173</v>
      </c>
      <c r="AU30" s="14">
        <v>12291468</v>
      </c>
      <c r="AV30" s="17">
        <v>1749830</v>
      </c>
      <c r="AW30" s="19">
        <v>0</v>
      </c>
      <c r="AX30" s="14">
        <v>0</v>
      </c>
      <c r="AY30" s="17">
        <v>0</v>
      </c>
      <c r="AZ30" s="19">
        <v>0</v>
      </c>
      <c r="BA30" s="14">
        <v>0</v>
      </c>
      <c r="BB30" s="17">
        <v>0</v>
      </c>
      <c r="BC30" s="19">
        <v>0</v>
      </c>
      <c r="BD30" s="14">
        <v>0</v>
      </c>
      <c r="BE30" s="17">
        <v>0</v>
      </c>
      <c r="BF30" s="19">
        <v>0</v>
      </c>
      <c r="BG30" s="14">
        <v>0</v>
      </c>
      <c r="BH30" s="17">
        <v>0</v>
      </c>
      <c r="BI30" s="19">
        <v>0</v>
      </c>
      <c r="BJ30" s="14">
        <v>0</v>
      </c>
      <c r="BK30" s="17">
        <v>0</v>
      </c>
      <c r="BL30" s="19">
        <v>1180540573</v>
      </c>
      <c r="BM30" s="14">
        <v>380540573</v>
      </c>
      <c r="BN30" s="17">
        <v>325551852</v>
      </c>
      <c r="BO30" s="190">
        <f t="shared" si="3"/>
        <v>1438797746</v>
      </c>
      <c r="BP30" s="190">
        <f t="shared" si="4"/>
        <v>392832041</v>
      </c>
      <c r="BQ30" s="190">
        <f t="shared" si="5"/>
        <v>327301682</v>
      </c>
      <c r="BR30" s="579"/>
      <c r="BS30" s="579"/>
      <c r="BT30" s="579"/>
    </row>
    <row r="31" spans="2:72" ht="18" hidden="1" customHeight="1">
      <c r="B31" s="515" t="s">
        <v>1238</v>
      </c>
      <c r="C31" s="38" t="s">
        <v>46</v>
      </c>
      <c r="D31" s="39">
        <v>1905014</v>
      </c>
      <c r="E31" s="40">
        <v>233</v>
      </c>
      <c r="F31" s="13">
        <v>1439909691</v>
      </c>
      <c r="G31" s="14">
        <v>0</v>
      </c>
      <c r="H31" s="14">
        <v>0</v>
      </c>
      <c r="I31" s="14">
        <v>-180337212</v>
      </c>
      <c r="J31" s="14">
        <v>0</v>
      </c>
      <c r="K31" s="14">
        <v>0</v>
      </c>
      <c r="L31" s="14">
        <v>0</v>
      </c>
      <c r="M31" s="14">
        <v>0</v>
      </c>
      <c r="N31" s="14">
        <v>0</v>
      </c>
      <c r="O31" s="14">
        <v>0</v>
      </c>
      <c r="P31" s="14">
        <v>0</v>
      </c>
      <c r="Q31" s="14">
        <v>0</v>
      </c>
      <c r="R31" s="14">
        <v>0</v>
      </c>
      <c r="S31" s="15">
        <f t="shared" si="0"/>
        <v>1259572479</v>
      </c>
      <c r="T31" s="14">
        <v>774446951</v>
      </c>
      <c r="U31" s="14">
        <v>0</v>
      </c>
      <c r="V31" s="14">
        <v>0</v>
      </c>
      <c r="W31" s="14">
        <v>0</v>
      </c>
      <c r="X31" s="14">
        <v>0</v>
      </c>
      <c r="Y31" s="14">
        <v>0</v>
      </c>
      <c r="Z31" s="14">
        <v>0</v>
      </c>
      <c r="AA31" s="14">
        <v>0</v>
      </c>
      <c r="AB31" s="14">
        <v>0</v>
      </c>
      <c r="AC31" s="14">
        <v>0</v>
      </c>
      <c r="AD31" s="14">
        <v>0</v>
      </c>
      <c r="AE31" s="14">
        <v>0</v>
      </c>
      <c r="AF31" s="16">
        <f t="shared" si="1"/>
        <v>774446951</v>
      </c>
      <c r="AG31" s="17">
        <v>0</v>
      </c>
      <c r="AH31" s="17">
        <v>181791376</v>
      </c>
      <c r="AI31" s="17">
        <v>79992179</v>
      </c>
      <c r="AJ31" s="17">
        <v>0</v>
      </c>
      <c r="AK31" s="17">
        <v>0</v>
      </c>
      <c r="AL31" s="17">
        <v>0</v>
      </c>
      <c r="AM31" s="17">
        <v>0</v>
      </c>
      <c r="AN31" s="17">
        <v>0</v>
      </c>
      <c r="AO31" s="17">
        <v>0</v>
      </c>
      <c r="AP31" s="17">
        <v>0</v>
      </c>
      <c r="AQ31" s="17">
        <v>0</v>
      </c>
      <c r="AR31" s="17">
        <v>0</v>
      </c>
      <c r="AS31" s="18">
        <f t="shared" si="2"/>
        <v>261783555</v>
      </c>
      <c r="AT31" s="19">
        <v>1047070426</v>
      </c>
      <c r="AU31" s="14">
        <v>561944898</v>
      </c>
      <c r="AV31" s="17">
        <v>79992179</v>
      </c>
      <c r="AW31" s="19">
        <v>0</v>
      </c>
      <c r="AX31" s="14">
        <v>0</v>
      </c>
      <c r="AY31" s="17">
        <v>0</v>
      </c>
      <c r="AZ31" s="19">
        <v>0</v>
      </c>
      <c r="BA31" s="14">
        <v>0</v>
      </c>
      <c r="BB31" s="17">
        <v>0</v>
      </c>
      <c r="BC31" s="19">
        <v>0</v>
      </c>
      <c r="BD31" s="14">
        <v>0</v>
      </c>
      <c r="BE31" s="17">
        <v>0</v>
      </c>
      <c r="BF31" s="19">
        <v>0</v>
      </c>
      <c r="BG31" s="14">
        <v>0</v>
      </c>
      <c r="BH31" s="17">
        <v>0</v>
      </c>
      <c r="BI31" s="19">
        <v>0</v>
      </c>
      <c r="BJ31" s="14">
        <v>0</v>
      </c>
      <c r="BK31" s="17">
        <v>0</v>
      </c>
      <c r="BL31" s="19">
        <v>212502053</v>
      </c>
      <c r="BM31" s="14">
        <v>212502053</v>
      </c>
      <c r="BN31" s="17">
        <v>181791376</v>
      </c>
      <c r="BO31" s="190">
        <f t="shared" si="3"/>
        <v>1259572479</v>
      </c>
      <c r="BP31" s="190">
        <f t="shared" si="4"/>
        <v>774446951</v>
      </c>
      <c r="BQ31" s="190">
        <f t="shared" si="5"/>
        <v>261783555</v>
      </c>
      <c r="BR31" s="579"/>
      <c r="BS31" s="579"/>
      <c r="BT31" s="579"/>
    </row>
    <row r="32" spans="2:72" ht="18" hidden="1" customHeight="1">
      <c r="B32" s="515" t="s">
        <v>1239</v>
      </c>
      <c r="C32" s="38" t="s">
        <v>46</v>
      </c>
      <c r="D32" s="39">
        <v>1905014</v>
      </c>
      <c r="E32" s="40">
        <v>234</v>
      </c>
      <c r="F32" s="13">
        <v>1439909691</v>
      </c>
      <c r="G32" s="14">
        <v>0</v>
      </c>
      <c r="H32" s="14">
        <v>0</v>
      </c>
      <c r="I32" s="14">
        <v>-42076931</v>
      </c>
      <c r="J32" s="14">
        <v>0</v>
      </c>
      <c r="K32" s="14">
        <v>0</v>
      </c>
      <c r="L32" s="14">
        <v>0</v>
      </c>
      <c r="M32" s="14">
        <v>0</v>
      </c>
      <c r="N32" s="14">
        <v>0</v>
      </c>
      <c r="O32" s="14">
        <v>0</v>
      </c>
      <c r="P32" s="14">
        <v>0</v>
      </c>
      <c r="Q32" s="14">
        <v>0</v>
      </c>
      <c r="R32" s="14">
        <v>0</v>
      </c>
      <c r="S32" s="15">
        <f t="shared" si="0"/>
        <v>1397832760</v>
      </c>
      <c r="T32" s="14">
        <v>859338348</v>
      </c>
      <c r="U32" s="14">
        <v>0</v>
      </c>
      <c r="V32" s="14">
        <v>0</v>
      </c>
      <c r="W32" s="14">
        <v>0</v>
      </c>
      <c r="X32" s="14">
        <v>0</v>
      </c>
      <c r="Y32" s="14">
        <v>0</v>
      </c>
      <c r="Z32" s="14">
        <v>0</v>
      </c>
      <c r="AA32" s="14">
        <v>0</v>
      </c>
      <c r="AB32" s="14">
        <v>0</v>
      </c>
      <c r="AC32" s="14">
        <v>0</v>
      </c>
      <c r="AD32" s="14">
        <v>0</v>
      </c>
      <c r="AE32" s="14">
        <v>0</v>
      </c>
      <c r="AF32" s="16">
        <f t="shared" si="1"/>
        <v>859338348</v>
      </c>
      <c r="AG32" s="17">
        <v>0</v>
      </c>
      <c r="AH32" s="17">
        <v>181772689</v>
      </c>
      <c r="AI32" s="17">
        <v>92076699</v>
      </c>
      <c r="AJ32" s="17">
        <v>0</v>
      </c>
      <c r="AK32" s="17">
        <v>0</v>
      </c>
      <c r="AL32" s="17">
        <v>0</v>
      </c>
      <c r="AM32" s="17">
        <v>0</v>
      </c>
      <c r="AN32" s="17">
        <v>0</v>
      </c>
      <c r="AO32" s="17">
        <v>0</v>
      </c>
      <c r="AP32" s="17">
        <v>0</v>
      </c>
      <c r="AQ32" s="17">
        <v>0</v>
      </c>
      <c r="AR32" s="17">
        <v>0</v>
      </c>
      <c r="AS32" s="18">
        <f t="shared" si="2"/>
        <v>273849388</v>
      </c>
      <c r="AT32" s="19">
        <v>1185330707</v>
      </c>
      <c r="AU32" s="14">
        <v>646836295</v>
      </c>
      <c r="AV32" s="17">
        <v>92076699</v>
      </c>
      <c r="AW32" s="19">
        <v>0</v>
      </c>
      <c r="AX32" s="14">
        <v>0</v>
      </c>
      <c r="AY32" s="17">
        <v>0</v>
      </c>
      <c r="AZ32" s="19">
        <v>0</v>
      </c>
      <c r="BA32" s="14">
        <v>0</v>
      </c>
      <c r="BB32" s="17">
        <v>0</v>
      </c>
      <c r="BC32" s="19">
        <v>0</v>
      </c>
      <c r="BD32" s="14">
        <v>0</v>
      </c>
      <c r="BE32" s="17">
        <v>0</v>
      </c>
      <c r="BF32" s="19">
        <v>0</v>
      </c>
      <c r="BG32" s="14">
        <v>0</v>
      </c>
      <c r="BH32" s="17">
        <v>0</v>
      </c>
      <c r="BI32" s="19">
        <v>0</v>
      </c>
      <c r="BJ32" s="14">
        <v>0</v>
      </c>
      <c r="BK32" s="17">
        <v>0</v>
      </c>
      <c r="BL32" s="19">
        <v>212502053</v>
      </c>
      <c r="BM32" s="14">
        <v>212502053</v>
      </c>
      <c r="BN32" s="17">
        <v>181772689</v>
      </c>
      <c r="BO32" s="190">
        <f t="shared" si="3"/>
        <v>1397832760</v>
      </c>
      <c r="BP32" s="190">
        <f t="shared" si="4"/>
        <v>859338348</v>
      </c>
      <c r="BQ32" s="190">
        <f t="shared" si="5"/>
        <v>273849388</v>
      </c>
      <c r="BR32" s="579"/>
      <c r="BS32" s="579"/>
      <c r="BT32" s="579"/>
    </row>
    <row r="33" spans="2:72" ht="18" hidden="1" customHeight="1">
      <c r="B33" s="515" t="s">
        <v>1240</v>
      </c>
      <c r="C33" s="38" t="s">
        <v>46</v>
      </c>
      <c r="D33" s="39">
        <v>1905014</v>
      </c>
      <c r="E33" s="40">
        <v>235</v>
      </c>
      <c r="F33" s="13">
        <v>6370909691</v>
      </c>
      <c r="G33" s="14">
        <v>0</v>
      </c>
      <c r="H33" s="14">
        <v>0</v>
      </c>
      <c r="I33" s="14">
        <v>322565100</v>
      </c>
      <c r="J33" s="14">
        <v>0</v>
      </c>
      <c r="K33" s="14">
        <v>0</v>
      </c>
      <c r="L33" s="14">
        <v>0</v>
      </c>
      <c r="M33" s="14">
        <v>0</v>
      </c>
      <c r="N33" s="14">
        <v>0</v>
      </c>
      <c r="O33" s="14">
        <v>0</v>
      </c>
      <c r="P33" s="14">
        <v>0</v>
      </c>
      <c r="Q33" s="14">
        <v>0</v>
      </c>
      <c r="R33" s="14">
        <v>0</v>
      </c>
      <c r="S33" s="15">
        <f t="shared" si="0"/>
        <v>6693474791</v>
      </c>
      <c r="T33" s="14">
        <v>346029977</v>
      </c>
      <c r="U33" s="14">
        <v>0</v>
      </c>
      <c r="V33" s="14">
        <v>0</v>
      </c>
      <c r="W33" s="14">
        <v>0</v>
      </c>
      <c r="X33" s="14">
        <v>0</v>
      </c>
      <c r="Y33" s="14">
        <v>0</v>
      </c>
      <c r="Z33" s="14">
        <v>0</v>
      </c>
      <c r="AA33" s="14">
        <v>0</v>
      </c>
      <c r="AB33" s="14">
        <v>0</v>
      </c>
      <c r="AC33" s="14">
        <v>0</v>
      </c>
      <c r="AD33" s="14">
        <v>0</v>
      </c>
      <c r="AE33" s="14">
        <v>0</v>
      </c>
      <c r="AF33" s="16">
        <f t="shared" si="1"/>
        <v>346029977</v>
      </c>
      <c r="AG33" s="17">
        <v>0</v>
      </c>
      <c r="AH33" s="17">
        <v>0</v>
      </c>
      <c r="AI33" s="17">
        <v>49254913</v>
      </c>
      <c r="AJ33" s="17">
        <v>0</v>
      </c>
      <c r="AK33" s="17">
        <v>0</v>
      </c>
      <c r="AL33" s="17">
        <v>0</v>
      </c>
      <c r="AM33" s="17">
        <v>0</v>
      </c>
      <c r="AN33" s="17">
        <v>0</v>
      </c>
      <c r="AO33" s="17">
        <v>0</v>
      </c>
      <c r="AP33" s="17">
        <v>0</v>
      </c>
      <c r="AQ33" s="17">
        <v>0</v>
      </c>
      <c r="AR33" s="17">
        <v>0</v>
      </c>
      <c r="AS33" s="18">
        <f t="shared" si="2"/>
        <v>49254913</v>
      </c>
      <c r="AT33" s="19">
        <v>3201436186</v>
      </c>
      <c r="AU33" s="14">
        <v>346029977</v>
      </c>
      <c r="AV33" s="17">
        <v>49254913</v>
      </c>
      <c r="AW33" s="19">
        <v>0</v>
      </c>
      <c r="AX33" s="14">
        <v>0</v>
      </c>
      <c r="AY33" s="17">
        <v>0</v>
      </c>
      <c r="AZ33" s="19">
        <v>0</v>
      </c>
      <c r="BA33" s="14">
        <v>0</v>
      </c>
      <c r="BB33" s="17">
        <v>0</v>
      </c>
      <c r="BC33" s="19">
        <v>0</v>
      </c>
      <c r="BD33" s="14">
        <v>0</v>
      </c>
      <c r="BE33" s="17">
        <v>0</v>
      </c>
      <c r="BF33" s="19">
        <v>0</v>
      </c>
      <c r="BG33" s="14">
        <v>0</v>
      </c>
      <c r="BH33" s="17">
        <v>0</v>
      </c>
      <c r="BI33" s="19">
        <v>0</v>
      </c>
      <c r="BJ33" s="14">
        <v>0</v>
      </c>
      <c r="BK33" s="17">
        <v>0</v>
      </c>
      <c r="BL33" s="19">
        <v>3492038605</v>
      </c>
      <c r="BM33" s="14">
        <v>0</v>
      </c>
      <c r="BN33" s="17">
        <v>0</v>
      </c>
      <c r="BO33" s="190">
        <f t="shared" si="3"/>
        <v>6693474791</v>
      </c>
      <c r="BP33" s="190">
        <f t="shared" si="4"/>
        <v>346029977</v>
      </c>
      <c r="BQ33" s="190">
        <f t="shared" si="5"/>
        <v>49254913</v>
      </c>
      <c r="BR33" s="579"/>
      <c r="BS33" s="579"/>
      <c r="BT33" s="579"/>
    </row>
    <row r="34" spans="2:72" ht="18" hidden="1" customHeight="1">
      <c r="B34" s="515" t="s">
        <v>1241</v>
      </c>
      <c r="C34" s="38" t="s">
        <v>46</v>
      </c>
      <c r="D34" s="39">
        <v>1905014</v>
      </c>
      <c r="E34" s="40">
        <v>125</v>
      </c>
      <c r="F34" s="13">
        <v>308780380</v>
      </c>
      <c r="G34" s="14">
        <v>0</v>
      </c>
      <c r="H34" s="14">
        <v>0</v>
      </c>
      <c r="I34" s="14">
        <v>0</v>
      </c>
      <c r="J34" s="14">
        <v>0</v>
      </c>
      <c r="K34" s="14">
        <v>0</v>
      </c>
      <c r="L34" s="14">
        <v>0</v>
      </c>
      <c r="M34" s="14">
        <v>0</v>
      </c>
      <c r="N34" s="14">
        <v>0</v>
      </c>
      <c r="O34" s="14">
        <v>0</v>
      </c>
      <c r="P34" s="14">
        <v>0</v>
      </c>
      <c r="Q34" s="14">
        <v>0</v>
      </c>
      <c r="R34" s="14">
        <v>0</v>
      </c>
      <c r="S34" s="15">
        <f t="shared" si="0"/>
        <v>308780380</v>
      </c>
      <c r="T34" s="14">
        <v>308780380</v>
      </c>
      <c r="U34" s="14">
        <v>0</v>
      </c>
      <c r="V34" s="14">
        <v>0</v>
      </c>
      <c r="W34" s="14">
        <v>0</v>
      </c>
      <c r="X34" s="14">
        <v>0</v>
      </c>
      <c r="Y34" s="14">
        <v>0</v>
      </c>
      <c r="Z34" s="14">
        <v>0</v>
      </c>
      <c r="AA34" s="14">
        <v>0</v>
      </c>
      <c r="AB34" s="14">
        <v>0</v>
      </c>
      <c r="AC34" s="14">
        <v>0</v>
      </c>
      <c r="AD34" s="14">
        <v>0</v>
      </c>
      <c r="AE34" s="14">
        <v>0</v>
      </c>
      <c r="AF34" s="16">
        <f t="shared" si="1"/>
        <v>308780380</v>
      </c>
      <c r="AG34" s="17">
        <v>0</v>
      </c>
      <c r="AH34" s="17">
        <v>132090545</v>
      </c>
      <c r="AI34" s="17">
        <v>21981660</v>
      </c>
      <c r="AJ34" s="17">
        <v>0</v>
      </c>
      <c r="AK34" s="17">
        <v>0</v>
      </c>
      <c r="AL34" s="17">
        <v>0</v>
      </c>
      <c r="AM34" s="17">
        <v>0</v>
      </c>
      <c r="AN34" s="17">
        <v>0</v>
      </c>
      <c r="AO34" s="17">
        <v>0</v>
      </c>
      <c r="AP34" s="17">
        <v>0</v>
      </c>
      <c r="AQ34" s="17">
        <v>0</v>
      </c>
      <c r="AR34" s="17">
        <v>0</v>
      </c>
      <c r="AS34" s="18">
        <f t="shared" si="2"/>
        <v>154072205</v>
      </c>
      <c r="AT34" s="19">
        <v>154390192</v>
      </c>
      <c r="AU34" s="14">
        <v>154390192</v>
      </c>
      <c r="AV34" s="17">
        <v>21981660</v>
      </c>
      <c r="AW34" s="19">
        <v>0</v>
      </c>
      <c r="AX34" s="14">
        <v>0</v>
      </c>
      <c r="AY34" s="17">
        <v>0</v>
      </c>
      <c r="AZ34" s="19">
        <v>0</v>
      </c>
      <c r="BA34" s="14">
        <v>0</v>
      </c>
      <c r="BB34" s="17">
        <v>0</v>
      </c>
      <c r="BC34" s="19">
        <v>0</v>
      </c>
      <c r="BD34" s="14">
        <v>0</v>
      </c>
      <c r="BE34" s="17">
        <v>0</v>
      </c>
      <c r="BF34" s="19">
        <v>0</v>
      </c>
      <c r="BG34" s="14">
        <v>0</v>
      </c>
      <c r="BH34" s="17">
        <v>0</v>
      </c>
      <c r="BI34" s="19">
        <v>0</v>
      </c>
      <c r="BJ34" s="14">
        <v>0</v>
      </c>
      <c r="BK34" s="17">
        <v>0</v>
      </c>
      <c r="BL34" s="19">
        <v>154390188</v>
      </c>
      <c r="BM34" s="14">
        <v>154390188</v>
      </c>
      <c r="BN34" s="17">
        <v>132090545</v>
      </c>
      <c r="BO34" s="190">
        <f t="shared" si="3"/>
        <v>308780380</v>
      </c>
      <c r="BP34" s="190">
        <f t="shared" si="4"/>
        <v>308780380</v>
      </c>
      <c r="BQ34" s="190">
        <f t="shared" si="5"/>
        <v>154072205</v>
      </c>
      <c r="BR34" s="579"/>
      <c r="BS34" s="579"/>
      <c r="BT34" s="579"/>
    </row>
    <row r="35" spans="2:72" ht="18" hidden="1" customHeight="1">
      <c r="B35" s="515" t="s">
        <v>1241</v>
      </c>
      <c r="C35" s="38" t="s">
        <v>46</v>
      </c>
      <c r="D35" s="39">
        <v>1905049</v>
      </c>
      <c r="E35" s="40">
        <v>105</v>
      </c>
      <c r="F35" s="13">
        <v>9973598</v>
      </c>
      <c r="G35" s="14">
        <v>0</v>
      </c>
      <c r="H35" s="14">
        <v>0</v>
      </c>
      <c r="I35" s="14">
        <v>0</v>
      </c>
      <c r="J35" s="14">
        <v>0</v>
      </c>
      <c r="K35" s="14">
        <v>0</v>
      </c>
      <c r="L35" s="14">
        <v>0</v>
      </c>
      <c r="M35" s="14">
        <v>0</v>
      </c>
      <c r="N35" s="14">
        <v>0</v>
      </c>
      <c r="O35" s="14">
        <v>0</v>
      </c>
      <c r="P35" s="14">
        <v>0</v>
      </c>
      <c r="Q35" s="14">
        <v>0</v>
      </c>
      <c r="R35" s="14">
        <v>0</v>
      </c>
      <c r="S35" s="15">
        <f t="shared" ref="S35:S66" si="6">SUM(F35:R35)</f>
        <v>9973598</v>
      </c>
      <c r="T35" s="14">
        <v>9973598</v>
      </c>
      <c r="U35" s="14">
        <v>0</v>
      </c>
      <c r="V35" s="14">
        <v>0</v>
      </c>
      <c r="W35" s="14">
        <v>0</v>
      </c>
      <c r="X35" s="14">
        <v>0</v>
      </c>
      <c r="Y35" s="14">
        <v>0</v>
      </c>
      <c r="Z35" s="14">
        <v>0</v>
      </c>
      <c r="AA35" s="14">
        <v>0</v>
      </c>
      <c r="AB35" s="14">
        <v>0</v>
      </c>
      <c r="AC35" s="14">
        <v>0</v>
      </c>
      <c r="AD35" s="14">
        <v>0</v>
      </c>
      <c r="AE35" s="14">
        <v>0</v>
      </c>
      <c r="AF35" s="16">
        <f t="shared" ref="AF35:AF66" si="7">SUM(T35:AE35)</f>
        <v>9973598</v>
      </c>
      <c r="AG35" s="17">
        <v>0</v>
      </c>
      <c r="AH35" s="17">
        <v>0</v>
      </c>
      <c r="AI35" s="17">
        <v>1420014</v>
      </c>
      <c r="AJ35" s="17">
        <v>0</v>
      </c>
      <c r="AK35" s="17">
        <v>0</v>
      </c>
      <c r="AL35" s="17">
        <v>0</v>
      </c>
      <c r="AM35" s="17">
        <v>0</v>
      </c>
      <c r="AN35" s="17">
        <v>0</v>
      </c>
      <c r="AO35" s="17">
        <v>0</v>
      </c>
      <c r="AP35" s="17">
        <v>0</v>
      </c>
      <c r="AQ35" s="17">
        <v>0</v>
      </c>
      <c r="AR35" s="17">
        <v>0</v>
      </c>
      <c r="AS35" s="18">
        <f t="shared" ref="AS35:AS66" si="8">SUM(AG35:AR35)</f>
        <v>1420014</v>
      </c>
      <c r="AT35" s="19">
        <v>9973598</v>
      </c>
      <c r="AU35" s="14">
        <v>9973598</v>
      </c>
      <c r="AV35" s="17">
        <v>1420014</v>
      </c>
      <c r="AW35" s="19">
        <v>0</v>
      </c>
      <c r="AX35" s="14">
        <v>0</v>
      </c>
      <c r="AY35" s="17">
        <v>0</v>
      </c>
      <c r="AZ35" s="19">
        <v>0</v>
      </c>
      <c r="BA35" s="14">
        <v>0</v>
      </c>
      <c r="BB35" s="17">
        <v>0</v>
      </c>
      <c r="BC35" s="19">
        <v>0</v>
      </c>
      <c r="BD35" s="14">
        <v>0</v>
      </c>
      <c r="BE35" s="17">
        <v>0</v>
      </c>
      <c r="BF35" s="19">
        <v>0</v>
      </c>
      <c r="BG35" s="14">
        <v>0</v>
      </c>
      <c r="BH35" s="17">
        <v>0</v>
      </c>
      <c r="BI35" s="19">
        <v>0</v>
      </c>
      <c r="BJ35" s="14">
        <v>0</v>
      </c>
      <c r="BK35" s="17">
        <v>0</v>
      </c>
      <c r="BL35" s="19">
        <v>0</v>
      </c>
      <c r="BM35" s="14">
        <v>0</v>
      </c>
      <c r="BN35" s="17">
        <v>0</v>
      </c>
      <c r="BO35" s="190">
        <f t="shared" ref="BO35:BO66" si="9">+AT35+AW35+AZ35+BC35+BF35+BI35+BL35</f>
        <v>9973598</v>
      </c>
      <c r="BP35" s="190">
        <f t="shared" ref="BP35:BP66" si="10">+AU35+AX35+BA35+BD35+BG35+BJ35+BM35</f>
        <v>9973598</v>
      </c>
      <c r="BQ35" s="190">
        <f t="shared" ref="BQ35:BQ66" si="11">+AV35+AY35+BB35+BE35+BH35+BK35+BN35</f>
        <v>1420014</v>
      </c>
      <c r="BR35" s="579"/>
      <c r="BS35" s="579"/>
      <c r="BT35" s="579"/>
    </row>
    <row r="36" spans="2:72" ht="18" hidden="1" customHeight="1">
      <c r="B36" s="515" t="s">
        <v>1241</v>
      </c>
      <c r="C36" s="38" t="s">
        <v>46</v>
      </c>
      <c r="D36" s="39">
        <v>1905014</v>
      </c>
      <c r="E36" s="40">
        <v>229</v>
      </c>
      <c r="F36" s="13">
        <v>0</v>
      </c>
      <c r="G36" s="14">
        <v>0</v>
      </c>
      <c r="H36" s="14">
        <v>0</v>
      </c>
      <c r="I36" s="14">
        <v>438578447</v>
      </c>
      <c r="J36" s="14">
        <v>0</v>
      </c>
      <c r="K36" s="14">
        <v>0</v>
      </c>
      <c r="L36" s="14">
        <v>0</v>
      </c>
      <c r="M36" s="14">
        <v>0</v>
      </c>
      <c r="N36" s="14">
        <v>0</v>
      </c>
      <c r="O36" s="14">
        <v>0</v>
      </c>
      <c r="P36" s="14">
        <v>0</v>
      </c>
      <c r="Q36" s="14">
        <v>0</v>
      </c>
      <c r="R36" s="14">
        <v>0</v>
      </c>
      <c r="S36" s="15">
        <f t="shared" si="6"/>
        <v>438578447</v>
      </c>
      <c r="T36" s="14">
        <v>0</v>
      </c>
      <c r="U36" s="14">
        <v>0</v>
      </c>
      <c r="V36" s="14">
        <v>0</v>
      </c>
      <c r="W36" s="14">
        <v>0</v>
      </c>
      <c r="X36" s="14">
        <v>0</v>
      </c>
      <c r="Y36" s="14">
        <v>0</v>
      </c>
      <c r="Z36" s="14">
        <v>0</v>
      </c>
      <c r="AA36" s="14">
        <v>0</v>
      </c>
      <c r="AB36" s="14">
        <v>0</v>
      </c>
      <c r="AC36" s="14">
        <v>0</v>
      </c>
      <c r="AD36" s="14">
        <v>0</v>
      </c>
      <c r="AE36" s="14">
        <v>0</v>
      </c>
      <c r="AF36" s="16">
        <f t="shared" si="7"/>
        <v>0</v>
      </c>
      <c r="AG36" s="17">
        <v>0</v>
      </c>
      <c r="AH36" s="17">
        <v>0</v>
      </c>
      <c r="AI36" s="17">
        <v>0</v>
      </c>
      <c r="AJ36" s="17">
        <v>0</v>
      </c>
      <c r="AK36" s="17">
        <v>0</v>
      </c>
      <c r="AL36" s="17">
        <v>0</v>
      </c>
      <c r="AM36" s="17">
        <v>0</v>
      </c>
      <c r="AN36" s="17">
        <v>0</v>
      </c>
      <c r="AO36" s="17">
        <v>0</v>
      </c>
      <c r="AP36" s="17">
        <v>0</v>
      </c>
      <c r="AQ36" s="17">
        <v>0</v>
      </c>
      <c r="AR36" s="17">
        <v>0</v>
      </c>
      <c r="AS36" s="18">
        <f t="shared" si="8"/>
        <v>0</v>
      </c>
      <c r="AT36" s="19">
        <v>438578447</v>
      </c>
      <c r="AU36" s="14">
        <v>0</v>
      </c>
      <c r="AV36" s="17">
        <v>0</v>
      </c>
      <c r="AW36" s="19">
        <v>0</v>
      </c>
      <c r="AX36" s="14">
        <v>0</v>
      </c>
      <c r="AY36" s="17">
        <v>0</v>
      </c>
      <c r="AZ36" s="19">
        <v>0</v>
      </c>
      <c r="BA36" s="14">
        <v>0</v>
      </c>
      <c r="BB36" s="17">
        <v>0</v>
      </c>
      <c r="BC36" s="19">
        <v>0</v>
      </c>
      <c r="BD36" s="14">
        <v>0</v>
      </c>
      <c r="BE36" s="17">
        <v>0</v>
      </c>
      <c r="BF36" s="19">
        <v>0</v>
      </c>
      <c r="BG36" s="14">
        <v>0</v>
      </c>
      <c r="BH36" s="17">
        <v>0</v>
      </c>
      <c r="BI36" s="19">
        <v>0</v>
      </c>
      <c r="BJ36" s="14">
        <v>0</v>
      </c>
      <c r="BK36" s="17">
        <v>0</v>
      </c>
      <c r="BL36" s="19">
        <v>0</v>
      </c>
      <c r="BM36" s="14">
        <v>0</v>
      </c>
      <c r="BN36" s="17">
        <v>0</v>
      </c>
      <c r="BO36" s="190">
        <f t="shared" si="9"/>
        <v>438578447</v>
      </c>
      <c r="BP36" s="190">
        <f t="shared" si="10"/>
        <v>0</v>
      </c>
      <c r="BQ36" s="190">
        <f t="shared" si="11"/>
        <v>0</v>
      </c>
      <c r="BR36" s="579"/>
      <c r="BS36" s="579"/>
      <c r="BT36" s="579"/>
    </row>
    <row r="37" spans="2:72" ht="18" hidden="1" customHeight="1">
      <c r="B37" s="515" t="s">
        <v>1099</v>
      </c>
      <c r="C37" s="38" t="s">
        <v>46</v>
      </c>
      <c r="D37" s="39">
        <v>1905014</v>
      </c>
      <c r="E37" s="40">
        <v>124</v>
      </c>
      <c r="F37" s="13">
        <v>2114630950</v>
      </c>
      <c r="G37" s="14">
        <v>0</v>
      </c>
      <c r="H37" s="14">
        <v>0</v>
      </c>
      <c r="I37" s="14">
        <v>-321670148</v>
      </c>
      <c r="J37" s="14">
        <v>0</v>
      </c>
      <c r="K37" s="14">
        <v>0</v>
      </c>
      <c r="L37" s="14">
        <v>0</v>
      </c>
      <c r="M37" s="14">
        <v>0</v>
      </c>
      <c r="N37" s="14">
        <v>0</v>
      </c>
      <c r="O37" s="14">
        <v>0</v>
      </c>
      <c r="P37" s="14">
        <v>0</v>
      </c>
      <c r="Q37" s="14">
        <v>0</v>
      </c>
      <c r="R37" s="14">
        <v>0</v>
      </c>
      <c r="S37" s="15">
        <f t="shared" si="6"/>
        <v>1792960802</v>
      </c>
      <c r="T37" s="14">
        <v>1141195159</v>
      </c>
      <c r="U37" s="14">
        <v>0</v>
      </c>
      <c r="V37" s="14">
        <v>0</v>
      </c>
      <c r="W37" s="14">
        <v>0</v>
      </c>
      <c r="X37" s="14">
        <v>0</v>
      </c>
      <c r="Y37" s="14">
        <v>0</v>
      </c>
      <c r="Z37" s="14">
        <v>0</v>
      </c>
      <c r="AA37" s="14">
        <v>0</v>
      </c>
      <c r="AB37" s="14">
        <v>0</v>
      </c>
      <c r="AC37" s="14">
        <v>0</v>
      </c>
      <c r="AD37" s="14">
        <v>0</v>
      </c>
      <c r="AE37" s="14">
        <v>0</v>
      </c>
      <c r="AF37" s="16">
        <f t="shared" si="7"/>
        <v>1141195159</v>
      </c>
      <c r="AG37" s="17">
        <v>0</v>
      </c>
      <c r="AH37" s="17">
        <v>190174854</v>
      </c>
      <c r="AI37" s="17">
        <v>130800891</v>
      </c>
      <c r="AJ37" s="17">
        <v>0</v>
      </c>
      <c r="AK37" s="17">
        <v>0</v>
      </c>
      <c r="AL37" s="17">
        <v>0</v>
      </c>
      <c r="AM37" s="17">
        <v>0</v>
      </c>
      <c r="AN37" s="17">
        <v>0</v>
      </c>
      <c r="AO37" s="17">
        <v>0</v>
      </c>
      <c r="AP37" s="17">
        <v>0</v>
      </c>
      <c r="AQ37" s="17">
        <v>0</v>
      </c>
      <c r="AR37" s="17">
        <v>0</v>
      </c>
      <c r="AS37" s="18">
        <f t="shared" si="8"/>
        <v>320975745</v>
      </c>
      <c r="AT37" s="19">
        <v>1385085526</v>
      </c>
      <c r="AU37" s="14">
        <v>918840043</v>
      </c>
      <c r="AV37" s="17">
        <v>130800891</v>
      </c>
      <c r="AW37" s="19">
        <v>0</v>
      </c>
      <c r="AX37" s="14">
        <v>0</v>
      </c>
      <c r="AY37" s="17">
        <v>0</v>
      </c>
      <c r="AZ37" s="19">
        <v>0</v>
      </c>
      <c r="BA37" s="14">
        <v>0</v>
      </c>
      <c r="BB37" s="17">
        <v>0</v>
      </c>
      <c r="BC37" s="19">
        <v>0</v>
      </c>
      <c r="BD37" s="14">
        <v>0</v>
      </c>
      <c r="BE37" s="17">
        <v>0</v>
      </c>
      <c r="BF37" s="19">
        <v>0</v>
      </c>
      <c r="BG37" s="14">
        <v>0</v>
      </c>
      <c r="BH37" s="17">
        <v>0</v>
      </c>
      <c r="BI37" s="19">
        <v>0</v>
      </c>
      <c r="BJ37" s="14">
        <v>0</v>
      </c>
      <c r="BK37" s="17">
        <v>0</v>
      </c>
      <c r="BL37" s="19">
        <v>407875276</v>
      </c>
      <c r="BM37" s="14">
        <v>222355116</v>
      </c>
      <c r="BN37" s="17">
        <v>190174854</v>
      </c>
      <c r="BO37" s="190">
        <f t="shared" si="9"/>
        <v>1792960802</v>
      </c>
      <c r="BP37" s="190">
        <f t="shared" si="10"/>
        <v>1141195159</v>
      </c>
      <c r="BQ37" s="190">
        <f t="shared" si="11"/>
        <v>320975745</v>
      </c>
      <c r="BR37" s="579"/>
      <c r="BS37" s="579"/>
      <c r="BT37" s="579"/>
    </row>
    <row r="38" spans="2:72" ht="18" hidden="1" customHeight="1">
      <c r="B38" s="515" t="s">
        <v>1104</v>
      </c>
      <c r="C38" s="38" t="s">
        <v>46</v>
      </c>
      <c r="D38" s="39">
        <v>1905014</v>
      </c>
      <c r="E38" s="40">
        <v>124</v>
      </c>
      <c r="F38" s="13">
        <v>670165298</v>
      </c>
      <c r="G38" s="14">
        <v>0</v>
      </c>
      <c r="H38" s="14">
        <v>0</v>
      </c>
      <c r="I38" s="14">
        <v>420025586</v>
      </c>
      <c r="J38" s="14">
        <v>0</v>
      </c>
      <c r="K38" s="14">
        <v>0</v>
      </c>
      <c r="L38" s="14">
        <v>0</v>
      </c>
      <c r="M38" s="14">
        <v>0</v>
      </c>
      <c r="N38" s="14">
        <v>0</v>
      </c>
      <c r="O38" s="14">
        <v>0</v>
      </c>
      <c r="P38" s="14">
        <v>0</v>
      </c>
      <c r="Q38" s="14">
        <v>0</v>
      </c>
      <c r="R38" s="14">
        <v>0</v>
      </c>
      <c r="S38" s="15">
        <f t="shared" si="6"/>
        <v>1090190884</v>
      </c>
      <c r="T38" s="14">
        <v>670165298</v>
      </c>
      <c r="U38" s="14">
        <v>0</v>
      </c>
      <c r="V38" s="14">
        <v>0</v>
      </c>
      <c r="W38" s="14">
        <v>0</v>
      </c>
      <c r="X38" s="14">
        <v>0</v>
      </c>
      <c r="Y38" s="14">
        <v>0</v>
      </c>
      <c r="Z38" s="14">
        <v>0</v>
      </c>
      <c r="AA38" s="14">
        <v>0</v>
      </c>
      <c r="AB38" s="14">
        <v>0</v>
      </c>
      <c r="AC38" s="14">
        <v>0</v>
      </c>
      <c r="AD38" s="14">
        <v>0</v>
      </c>
      <c r="AE38" s="14">
        <v>0</v>
      </c>
      <c r="AF38" s="16">
        <f t="shared" si="7"/>
        <v>670165298</v>
      </c>
      <c r="AG38" s="17">
        <v>0</v>
      </c>
      <c r="AH38" s="17">
        <v>138809741</v>
      </c>
      <c r="AI38" s="17">
        <v>72293763</v>
      </c>
      <c r="AJ38" s="17">
        <v>0</v>
      </c>
      <c r="AK38" s="17">
        <v>0</v>
      </c>
      <c r="AL38" s="17">
        <v>0</v>
      </c>
      <c r="AM38" s="17">
        <v>0</v>
      </c>
      <c r="AN38" s="17">
        <v>0</v>
      </c>
      <c r="AO38" s="17">
        <v>0</v>
      </c>
      <c r="AP38" s="17">
        <v>0</v>
      </c>
      <c r="AQ38" s="17">
        <v>0</v>
      </c>
      <c r="AR38" s="17">
        <v>0</v>
      </c>
      <c r="AS38" s="18">
        <f t="shared" si="8"/>
        <v>211103504</v>
      </c>
      <c r="AT38" s="19">
        <v>927891819</v>
      </c>
      <c r="AU38" s="14">
        <v>507866233</v>
      </c>
      <c r="AV38" s="17">
        <v>72293763</v>
      </c>
      <c r="AW38" s="19">
        <v>0</v>
      </c>
      <c r="AX38" s="14">
        <v>0</v>
      </c>
      <c r="AY38" s="17">
        <v>0</v>
      </c>
      <c r="AZ38" s="19">
        <v>0</v>
      </c>
      <c r="BA38" s="14">
        <v>0</v>
      </c>
      <c r="BB38" s="17">
        <v>0</v>
      </c>
      <c r="BC38" s="19">
        <v>0</v>
      </c>
      <c r="BD38" s="14">
        <v>0</v>
      </c>
      <c r="BE38" s="17">
        <v>0</v>
      </c>
      <c r="BF38" s="19">
        <v>0</v>
      </c>
      <c r="BG38" s="14">
        <v>0</v>
      </c>
      <c r="BH38" s="17">
        <v>0</v>
      </c>
      <c r="BI38" s="19">
        <v>0</v>
      </c>
      <c r="BJ38" s="14">
        <v>0</v>
      </c>
      <c r="BK38" s="17">
        <v>0</v>
      </c>
      <c r="BL38" s="19">
        <v>162299065</v>
      </c>
      <c r="BM38" s="14">
        <v>162299065</v>
      </c>
      <c r="BN38" s="17">
        <v>138809741</v>
      </c>
      <c r="BO38" s="190">
        <f t="shared" si="9"/>
        <v>1090190884</v>
      </c>
      <c r="BP38" s="190">
        <f t="shared" si="10"/>
        <v>670165298</v>
      </c>
      <c r="BQ38" s="190">
        <f t="shared" si="11"/>
        <v>211103504</v>
      </c>
      <c r="BR38" s="579"/>
      <c r="BS38" s="579"/>
      <c r="BT38" s="579"/>
    </row>
    <row r="39" spans="2:72" ht="18" hidden="1" customHeight="1">
      <c r="B39" s="515" t="s">
        <v>1242</v>
      </c>
      <c r="C39" s="38" t="s">
        <v>46</v>
      </c>
      <c r="D39" s="39">
        <v>1905014</v>
      </c>
      <c r="E39" s="40">
        <v>113</v>
      </c>
      <c r="F39" s="13">
        <v>509264346</v>
      </c>
      <c r="G39" s="14">
        <v>0</v>
      </c>
      <c r="H39" s="14">
        <v>0</v>
      </c>
      <c r="I39" s="14">
        <v>0</v>
      </c>
      <c r="J39" s="14">
        <v>0</v>
      </c>
      <c r="K39" s="14">
        <v>0</v>
      </c>
      <c r="L39" s="14">
        <v>0</v>
      </c>
      <c r="M39" s="14">
        <v>0</v>
      </c>
      <c r="N39" s="14">
        <v>0</v>
      </c>
      <c r="O39" s="14">
        <v>0</v>
      </c>
      <c r="P39" s="14">
        <v>0</v>
      </c>
      <c r="Q39" s="14">
        <v>0</v>
      </c>
      <c r="R39" s="14">
        <v>0</v>
      </c>
      <c r="S39" s="15">
        <f t="shared" si="6"/>
        <v>509264346</v>
      </c>
      <c r="T39" s="14">
        <v>509264346</v>
      </c>
      <c r="U39" s="14">
        <v>0</v>
      </c>
      <c r="V39" s="14">
        <v>0</v>
      </c>
      <c r="W39" s="14">
        <v>0</v>
      </c>
      <c r="X39" s="14">
        <v>0</v>
      </c>
      <c r="Y39" s="14">
        <v>0</v>
      </c>
      <c r="Z39" s="14">
        <v>0</v>
      </c>
      <c r="AA39" s="14">
        <v>0</v>
      </c>
      <c r="AB39" s="14">
        <v>0</v>
      </c>
      <c r="AC39" s="14">
        <v>0</v>
      </c>
      <c r="AD39" s="14">
        <v>0</v>
      </c>
      <c r="AE39" s="14">
        <v>0</v>
      </c>
      <c r="AF39" s="16">
        <f t="shared" si="7"/>
        <v>509264346</v>
      </c>
      <c r="AG39" s="17">
        <v>0</v>
      </c>
      <c r="AH39" s="17">
        <v>94914095</v>
      </c>
      <c r="AI39" s="17">
        <v>56718463</v>
      </c>
      <c r="AJ39" s="17">
        <v>0</v>
      </c>
      <c r="AK39" s="17">
        <v>0</v>
      </c>
      <c r="AL39" s="17">
        <v>0</v>
      </c>
      <c r="AM39" s="17">
        <v>0</v>
      </c>
      <c r="AN39" s="17">
        <v>0</v>
      </c>
      <c r="AO39" s="17">
        <v>0</v>
      </c>
      <c r="AP39" s="17">
        <v>0</v>
      </c>
      <c r="AQ39" s="17">
        <v>0</v>
      </c>
      <c r="AR39" s="17">
        <v>0</v>
      </c>
      <c r="AS39" s="18">
        <f t="shared" si="8"/>
        <v>151632558</v>
      </c>
      <c r="AT39" s="19">
        <v>398339025</v>
      </c>
      <c r="AU39" s="14">
        <v>398339025</v>
      </c>
      <c r="AV39" s="17">
        <v>56718463</v>
      </c>
      <c r="AW39" s="19">
        <v>0</v>
      </c>
      <c r="AX39" s="14">
        <v>0</v>
      </c>
      <c r="AY39" s="17">
        <v>0</v>
      </c>
      <c r="AZ39" s="19">
        <v>0</v>
      </c>
      <c r="BA39" s="14">
        <v>0</v>
      </c>
      <c r="BB39" s="17">
        <v>0</v>
      </c>
      <c r="BC39" s="19">
        <v>0</v>
      </c>
      <c r="BD39" s="14">
        <v>0</v>
      </c>
      <c r="BE39" s="17">
        <v>0</v>
      </c>
      <c r="BF39" s="19">
        <v>0</v>
      </c>
      <c r="BG39" s="14">
        <v>0</v>
      </c>
      <c r="BH39" s="17">
        <v>0</v>
      </c>
      <c r="BI39" s="19">
        <v>0</v>
      </c>
      <c r="BJ39" s="14">
        <v>0</v>
      </c>
      <c r="BK39" s="17">
        <v>0</v>
      </c>
      <c r="BL39" s="19">
        <v>110925321</v>
      </c>
      <c r="BM39" s="14">
        <v>110925321</v>
      </c>
      <c r="BN39" s="17">
        <v>94914095</v>
      </c>
      <c r="BO39" s="190">
        <f t="shared" si="9"/>
        <v>509264346</v>
      </c>
      <c r="BP39" s="190">
        <f t="shared" si="10"/>
        <v>509264346</v>
      </c>
      <c r="BQ39" s="190">
        <f t="shared" si="11"/>
        <v>151632558</v>
      </c>
      <c r="BR39" s="579"/>
      <c r="BS39" s="579"/>
      <c r="BT39" s="579"/>
    </row>
    <row r="40" spans="2:72" ht="18" hidden="1" customHeight="1">
      <c r="B40" s="515" t="s">
        <v>1242</v>
      </c>
      <c r="C40" s="38" t="s">
        <v>46</v>
      </c>
      <c r="D40" s="39">
        <v>1905014</v>
      </c>
      <c r="E40" s="40">
        <v>114</v>
      </c>
      <c r="F40" s="13">
        <v>233448349</v>
      </c>
      <c r="G40" s="14">
        <v>0</v>
      </c>
      <c r="H40" s="14">
        <v>0</v>
      </c>
      <c r="I40" s="14">
        <v>796449297</v>
      </c>
      <c r="J40" s="14">
        <v>0</v>
      </c>
      <c r="K40" s="14">
        <v>0</v>
      </c>
      <c r="L40" s="14">
        <v>0</v>
      </c>
      <c r="M40" s="14">
        <v>0</v>
      </c>
      <c r="N40" s="14">
        <v>0</v>
      </c>
      <c r="O40" s="14">
        <v>0</v>
      </c>
      <c r="P40" s="14">
        <v>0</v>
      </c>
      <c r="Q40" s="14">
        <v>0</v>
      </c>
      <c r="R40" s="14">
        <v>0</v>
      </c>
      <c r="S40" s="15">
        <f t="shared" si="6"/>
        <v>1029897646</v>
      </c>
      <c r="T40" s="14">
        <v>233448349</v>
      </c>
      <c r="U40" s="14">
        <v>0</v>
      </c>
      <c r="V40" s="14">
        <v>0</v>
      </c>
      <c r="W40" s="14">
        <v>0</v>
      </c>
      <c r="X40" s="14">
        <v>0</v>
      </c>
      <c r="Y40" s="14">
        <v>0</v>
      </c>
      <c r="Z40" s="14">
        <v>0</v>
      </c>
      <c r="AA40" s="14">
        <v>0</v>
      </c>
      <c r="AB40" s="14">
        <v>0</v>
      </c>
      <c r="AC40" s="14">
        <v>0</v>
      </c>
      <c r="AD40" s="14">
        <v>0</v>
      </c>
      <c r="AE40" s="14">
        <v>0</v>
      </c>
      <c r="AF40" s="16">
        <f t="shared" si="7"/>
        <v>233448349</v>
      </c>
      <c r="AG40" s="17">
        <v>0</v>
      </c>
      <c r="AH40" s="17">
        <v>29479405</v>
      </c>
      <c r="AI40" s="17">
        <v>28329411</v>
      </c>
      <c r="AJ40" s="17">
        <v>0</v>
      </c>
      <c r="AK40" s="17">
        <v>0</v>
      </c>
      <c r="AL40" s="17">
        <v>0</v>
      </c>
      <c r="AM40" s="17">
        <v>0</v>
      </c>
      <c r="AN40" s="17">
        <v>0</v>
      </c>
      <c r="AO40" s="17">
        <v>0</v>
      </c>
      <c r="AP40" s="17">
        <v>0</v>
      </c>
      <c r="AQ40" s="17">
        <v>0</v>
      </c>
      <c r="AR40" s="17">
        <v>0</v>
      </c>
      <c r="AS40" s="18">
        <f t="shared" si="8"/>
        <v>57808816</v>
      </c>
      <c r="AT40" s="19">
        <v>995445308</v>
      </c>
      <c r="AU40" s="14">
        <v>198996011</v>
      </c>
      <c r="AV40" s="17">
        <v>28329411</v>
      </c>
      <c r="AW40" s="19">
        <v>0</v>
      </c>
      <c r="AX40" s="14">
        <v>0</v>
      </c>
      <c r="AY40" s="17">
        <v>0</v>
      </c>
      <c r="AZ40" s="19">
        <v>0</v>
      </c>
      <c r="BA40" s="14">
        <v>0</v>
      </c>
      <c r="BB40" s="17">
        <v>0</v>
      </c>
      <c r="BC40" s="19">
        <v>0</v>
      </c>
      <c r="BD40" s="14">
        <v>0</v>
      </c>
      <c r="BE40" s="17">
        <v>0</v>
      </c>
      <c r="BF40" s="19">
        <v>0</v>
      </c>
      <c r="BG40" s="14">
        <v>0</v>
      </c>
      <c r="BH40" s="17">
        <v>0</v>
      </c>
      <c r="BI40" s="19">
        <v>0</v>
      </c>
      <c r="BJ40" s="14">
        <v>0</v>
      </c>
      <c r="BK40" s="17">
        <v>0</v>
      </c>
      <c r="BL40" s="19">
        <v>34452338</v>
      </c>
      <c r="BM40" s="14">
        <v>34452338</v>
      </c>
      <c r="BN40" s="17">
        <v>29479405</v>
      </c>
      <c r="BO40" s="190">
        <f t="shared" si="9"/>
        <v>1029897646</v>
      </c>
      <c r="BP40" s="190">
        <f t="shared" si="10"/>
        <v>233448349</v>
      </c>
      <c r="BQ40" s="190">
        <f t="shared" si="11"/>
        <v>57808816</v>
      </c>
      <c r="BR40" s="579"/>
      <c r="BS40" s="579"/>
      <c r="BT40" s="579"/>
    </row>
    <row r="41" spans="2:72" ht="18" hidden="1" customHeight="1">
      <c r="B41" s="515" t="s">
        <v>1242</v>
      </c>
      <c r="C41" s="38" t="s">
        <v>46</v>
      </c>
      <c r="D41" s="39">
        <v>1905014</v>
      </c>
      <c r="E41" s="40">
        <v>139</v>
      </c>
      <c r="F41" s="13">
        <v>487626287</v>
      </c>
      <c r="G41" s="14">
        <v>0</v>
      </c>
      <c r="H41" s="14">
        <v>0</v>
      </c>
      <c r="I41" s="14">
        <v>0</v>
      </c>
      <c r="J41" s="14">
        <v>0</v>
      </c>
      <c r="K41" s="14">
        <v>0</v>
      </c>
      <c r="L41" s="14">
        <v>0</v>
      </c>
      <c r="M41" s="14">
        <v>0</v>
      </c>
      <c r="N41" s="14">
        <v>0</v>
      </c>
      <c r="O41" s="14">
        <v>0</v>
      </c>
      <c r="P41" s="14">
        <v>0</v>
      </c>
      <c r="Q41" s="14">
        <v>0</v>
      </c>
      <c r="R41" s="14">
        <v>0</v>
      </c>
      <c r="S41" s="15">
        <f t="shared" si="6"/>
        <v>487626287</v>
      </c>
      <c r="T41" s="14">
        <v>487626287</v>
      </c>
      <c r="U41" s="14">
        <v>0</v>
      </c>
      <c r="V41" s="14">
        <v>0</v>
      </c>
      <c r="W41" s="14">
        <v>0</v>
      </c>
      <c r="X41" s="14">
        <v>0</v>
      </c>
      <c r="Y41" s="14">
        <v>0</v>
      </c>
      <c r="Z41" s="14">
        <v>0</v>
      </c>
      <c r="AA41" s="14">
        <v>0</v>
      </c>
      <c r="AB41" s="14">
        <v>0</v>
      </c>
      <c r="AC41" s="14">
        <v>0</v>
      </c>
      <c r="AD41" s="14">
        <v>0</v>
      </c>
      <c r="AE41" s="14">
        <v>0</v>
      </c>
      <c r="AF41" s="16">
        <f t="shared" si="7"/>
        <v>487626287</v>
      </c>
      <c r="AG41" s="17">
        <v>0</v>
      </c>
      <c r="AH41" s="17">
        <v>148671672</v>
      </c>
      <c r="AI41" s="17">
        <v>44670290</v>
      </c>
      <c r="AJ41" s="17">
        <v>0</v>
      </c>
      <c r="AK41" s="17">
        <v>0</v>
      </c>
      <c r="AL41" s="17">
        <v>0</v>
      </c>
      <c r="AM41" s="17">
        <v>0</v>
      </c>
      <c r="AN41" s="17">
        <v>0</v>
      </c>
      <c r="AO41" s="17">
        <v>0</v>
      </c>
      <c r="AP41" s="17">
        <v>0</v>
      </c>
      <c r="AQ41" s="17">
        <v>0</v>
      </c>
      <c r="AR41" s="17">
        <v>0</v>
      </c>
      <c r="AS41" s="18">
        <f t="shared" si="8"/>
        <v>193341962</v>
      </c>
      <c r="AT41" s="19">
        <v>313872823</v>
      </c>
      <c r="AU41" s="14">
        <v>313872823</v>
      </c>
      <c r="AV41" s="17">
        <v>44670290</v>
      </c>
      <c r="AW41" s="19">
        <v>0</v>
      </c>
      <c r="AX41" s="14">
        <v>0</v>
      </c>
      <c r="AY41" s="17">
        <v>0</v>
      </c>
      <c r="AZ41" s="19">
        <v>0</v>
      </c>
      <c r="BA41" s="14">
        <v>0</v>
      </c>
      <c r="BB41" s="17">
        <v>0</v>
      </c>
      <c r="BC41" s="19">
        <v>0</v>
      </c>
      <c r="BD41" s="14">
        <v>0</v>
      </c>
      <c r="BE41" s="17">
        <v>0</v>
      </c>
      <c r="BF41" s="19">
        <v>0</v>
      </c>
      <c r="BG41" s="14">
        <v>0</v>
      </c>
      <c r="BH41" s="17">
        <v>0</v>
      </c>
      <c r="BI41" s="19">
        <v>0</v>
      </c>
      <c r="BJ41" s="14">
        <v>0</v>
      </c>
      <c r="BK41" s="17">
        <v>0</v>
      </c>
      <c r="BL41" s="19">
        <v>173753464</v>
      </c>
      <c r="BM41" s="14">
        <v>173753464</v>
      </c>
      <c r="BN41" s="17">
        <v>148671672</v>
      </c>
      <c r="BO41" s="190">
        <f t="shared" si="9"/>
        <v>487626287</v>
      </c>
      <c r="BP41" s="190">
        <f t="shared" si="10"/>
        <v>487626287</v>
      </c>
      <c r="BQ41" s="190">
        <f t="shared" si="11"/>
        <v>193341962</v>
      </c>
      <c r="BR41" s="579"/>
      <c r="BS41" s="579"/>
      <c r="BT41" s="579"/>
    </row>
    <row r="42" spans="2:72" ht="18" hidden="1" customHeight="1">
      <c r="B42" s="515" t="s">
        <v>1242</v>
      </c>
      <c r="C42" s="38" t="s">
        <v>46</v>
      </c>
      <c r="D42" s="39">
        <v>1905049</v>
      </c>
      <c r="E42" s="40">
        <v>212</v>
      </c>
      <c r="F42" s="13">
        <v>39739962</v>
      </c>
      <c r="G42" s="14">
        <v>0</v>
      </c>
      <c r="H42" s="14">
        <v>0</v>
      </c>
      <c r="I42" s="14">
        <v>0</v>
      </c>
      <c r="J42" s="14">
        <v>0</v>
      </c>
      <c r="K42" s="14">
        <v>0</v>
      </c>
      <c r="L42" s="14">
        <v>0</v>
      </c>
      <c r="M42" s="14">
        <v>0</v>
      </c>
      <c r="N42" s="14">
        <v>0</v>
      </c>
      <c r="O42" s="14">
        <v>0</v>
      </c>
      <c r="P42" s="14">
        <v>0</v>
      </c>
      <c r="Q42" s="14">
        <v>0</v>
      </c>
      <c r="R42" s="14">
        <v>0</v>
      </c>
      <c r="S42" s="15">
        <f t="shared" si="6"/>
        <v>39739962</v>
      </c>
      <c r="T42" s="14">
        <v>39739962</v>
      </c>
      <c r="U42" s="14">
        <v>0</v>
      </c>
      <c r="V42" s="14">
        <v>0</v>
      </c>
      <c r="W42" s="14">
        <v>0</v>
      </c>
      <c r="X42" s="14">
        <v>0</v>
      </c>
      <c r="Y42" s="14">
        <v>0</v>
      </c>
      <c r="Z42" s="14">
        <v>0</v>
      </c>
      <c r="AA42" s="14">
        <v>0</v>
      </c>
      <c r="AB42" s="14">
        <v>0</v>
      </c>
      <c r="AC42" s="14">
        <v>0</v>
      </c>
      <c r="AD42" s="14">
        <v>0</v>
      </c>
      <c r="AE42" s="14">
        <v>0</v>
      </c>
      <c r="AF42" s="16">
        <f t="shared" si="7"/>
        <v>39739962</v>
      </c>
      <c r="AG42" s="17">
        <v>0</v>
      </c>
      <c r="AH42" s="17">
        <v>0</v>
      </c>
      <c r="AI42" s="17">
        <v>5657439</v>
      </c>
      <c r="AJ42" s="17">
        <v>0</v>
      </c>
      <c r="AK42" s="17">
        <v>0</v>
      </c>
      <c r="AL42" s="17">
        <v>0</v>
      </c>
      <c r="AM42" s="17">
        <v>0</v>
      </c>
      <c r="AN42" s="17">
        <v>0</v>
      </c>
      <c r="AO42" s="17">
        <v>0</v>
      </c>
      <c r="AP42" s="17">
        <v>0</v>
      </c>
      <c r="AQ42" s="17">
        <v>0</v>
      </c>
      <c r="AR42" s="17">
        <v>0</v>
      </c>
      <c r="AS42" s="18">
        <f t="shared" si="8"/>
        <v>5657439</v>
      </c>
      <c r="AT42" s="19">
        <v>39739962</v>
      </c>
      <c r="AU42" s="14">
        <v>39739962</v>
      </c>
      <c r="AV42" s="17">
        <v>5657439</v>
      </c>
      <c r="AW42" s="19">
        <v>0</v>
      </c>
      <c r="AX42" s="14">
        <v>0</v>
      </c>
      <c r="AY42" s="17">
        <v>0</v>
      </c>
      <c r="AZ42" s="19">
        <v>0</v>
      </c>
      <c r="BA42" s="14">
        <v>0</v>
      </c>
      <c r="BB42" s="17">
        <v>0</v>
      </c>
      <c r="BC42" s="19">
        <v>0</v>
      </c>
      <c r="BD42" s="14">
        <v>0</v>
      </c>
      <c r="BE42" s="17">
        <v>0</v>
      </c>
      <c r="BF42" s="19">
        <v>0</v>
      </c>
      <c r="BG42" s="14">
        <v>0</v>
      </c>
      <c r="BH42" s="17">
        <v>0</v>
      </c>
      <c r="BI42" s="19">
        <v>0</v>
      </c>
      <c r="BJ42" s="14">
        <v>0</v>
      </c>
      <c r="BK42" s="17">
        <v>0</v>
      </c>
      <c r="BL42" s="19">
        <v>0</v>
      </c>
      <c r="BM42" s="14">
        <v>0</v>
      </c>
      <c r="BN42" s="17">
        <v>0</v>
      </c>
      <c r="BO42" s="190">
        <f t="shared" si="9"/>
        <v>39739962</v>
      </c>
      <c r="BP42" s="190">
        <f t="shared" si="10"/>
        <v>39739962</v>
      </c>
      <c r="BQ42" s="190">
        <f t="shared" si="11"/>
        <v>5657439</v>
      </c>
      <c r="BR42" s="579"/>
      <c r="BS42" s="579"/>
      <c r="BT42" s="579"/>
    </row>
    <row r="43" spans="2:72" ht="18" hidden="1" customHeight="1">
      <c r="B43" s="515" t="s">
        <v>1243</v>
      </c>
      <c r="C43" s="38" t="s">
        <v>46</v>
      </c>
      <c r="D43" s="39">
        <v>1905014</v>
      </c>
      <c r="E43" s="40">
        <v>113</v>
      </c>
      <c r="F43" s="13">
        <v>1557945588</v>
      </c>
      <c r="G43" s="14">
        <v>0</v>
      </c>
      <c r="H43" s="14">
        <v>0</v>
      </c>
      <c r="I43" s="14">
        <v>861202665</v>
      </c>
      <c r="J43" s="14">
        <v>0</v>
      </c>
      <c r="K43" s="14">
        <v>0</v>
      </c>
      <c r="L43" s="14">
        <v>0</v>
      </c>
      <c r="M43" s="14">
        <v>0</v>
      </c>
      <c r="N43" s="14">
        <v>0</v>
      </c>
      <c r="O43" s="14">
        <v>0</v>
      </c>
      <c r="P43" s="14">
        <v>0</v>
      </c>
      <c r="Q43" s="14">
        <v>0</v>
      </c>
      <c r="R43" s="14">
        <v>0</v>
      </c>
      <c r="S43" s="15">
        <f t="shared" si="6"/>
        <v>2419148253</v>
      </c>
      <c r="T43" s="14">
        <v>1524431891</v>
      </c>
      <c r="U43" s="14">
        <v>0</v>
      </c>
      <c r="V43" s="14">
        <v>0</v>
      </c>
      <c r="W43" s="14">
        <v>0</v>
      </c>
      <c r="X43" s="14">
        <v>0</v>
      </c>
      <c r="Y43" s="14">
        <v>0</v>
      </c>
      <c r="Z43" s="14">
        <v>0</v>
      </c>
      <c r="AA43" s="14">
        <v>0</v>
      </c>
      <c r="AB43" s="14">
        <v>0</v>
      </c>
      <c r="AC43" s="14">
        <v>0</v>
      </c>
      <c r="AD43" s="14">
        <v>0</v>
      </c>
      <c r="AE43" s="14">
        <v>0</v>
      </c>
      <c r="AF43" s="16">
        <f t="shared" si="7"/>
        <v>1524431891</v>
      </c>
      <c r="AG43" s="17">
        <v>0</v>
      </c>
      <c r="AH43" s="17">
        <v>165962020</v>
      </c>
      <c r="AI43" s="17">
        <v>189389902</v>
      </c>
      <c r="AJ43" s="17">
        <v>0</v>
      </c>
      <c r="AK43" s="17">
        <v>0</v>
      </c>
      <c r="AL43" s="17">
        <v>0</v>
      </c>
      <c r="AM43" s="17">
        <v>0</v>
      </c>
      <c r="AN43" s="17">
        <v>0</v>
      </c>
      <c r="AO43" s="17">
        <v>0</v>
      </c>
      <c r="AP43" s="17">
        <v>0</v>
      </c>
      <c r="AQ43" s="17">
        <v>0</v>
      </c>
      <c r="AR43" s="17">
        <v>0</v>
      </c>
      <c r="AS43" s="18">
        <f t="shared" si="8"/>
        <v>355351922</v>
      </c>
      <c r="AT43" s="19">
        <v>2224994471</v>
      </c>
      <c r="AU43" s="14">
        <v>1330278109</v>
      </c>
      <c r="AV43" s="17">
        <v>189389902</v>
      </c>
      <c r="AW43" s="19">
        <v>0</v>
      </c>
      <c r="AX43" s="14">
        <v>0</v>
      </c>
      <c r="AY43" s="17">
        <v>0</v>
      </c>
      <c r="AZ43" s="19">
        <v>0</v>
      </c>
      <c r="BA43" s="14">
        <v>0</v>
      </c>
      <c r="BB43" s="17">
        <v>0</v>
      </c>
      <c r="BC43" s="19">
        <v>0</v>
      </c>
      <c r="BD43" s="14">
        <v>0</v>
      </c>
      <c r="BE43" s="17">
        <v>0</v>
      </c>
      <c r="BF43" s="19">
        <v>0</v>
      </c>
      <c r="BG43" s="14">
        <v>0</v>
      </c>
      <c r="BH43" s="17">
        <v>0</v>
      </c>
      <c r="BI43" s="19">
        <v>0</v>
      </c>
      <c r="BJ43" s="14">
        <v>0</v>
      </c>
      <c r="BK43" s="17">
        <v>0</v>
      </c>
      <c r="BL43" s="19">
        <v>194153782</v>
      </c>
      <c r="BM43" s="14">
        <v>194153782</v>
      </c>
      <c r="BN43" s="17">
        <v>165962020</v>
      </c>
      <c r="BO43" s="190">
        <f t="shared" si="9"/>
        <v>2419148253</v>
      </c>
      <c r="BP43" s="190">
        <f t="shared" si="10"/>
        <v>1524431891</v>
      </c>
      <c r="BQ43" s="190">
        <f t="shared" si="11"/>
        <v>355351922</v>
      </c>
      <c r="BR43" s="579"/>
      <c r="BS43" s="579"/>
      <c r="BT43" s="579"/>
    </row>
    <row r="44" spans="2:72" ht="18" hidden="1" customHeight="1">
      <c r="B44" s="515" t="s">
        <v>1244</v>
      </c>
      <c r="C44" s="38" t="s">
        <v>46</v>
      </c>
      <c r="D44" s="39">
        <v>1905014</v>
      </c>
      <c r="E44" s="40">
        <v>127</v>
      </c>
      <c r="F44" s="13">
        <v>17966625594</v>
      </c>
      <c r="G44" s="14">
        <v>0</v>
      </c>
      <c r="H44" s="14">
        <v>0</v>
      </c>
      <c r="I44" s="14">
        <v>-13168078128</v>
      </c>
      <c r="J44" s="14">
        <v>0</v>
      </c>
      <c r="K44" s="14">
        <v>0</v>
      </c>
      <c r="L44" s="14">
        <v>0</v>
      </c>
      <c r="M44" s="14">
        <v>0</v>
      </c>
      <c r="N44" s="14">
        <v>0</v>
      </c>
      <c r="O44" s="14">
        <v>0</v>
      </c>
      <c r="P44" s="14">
        <v>0</v>
      </c>
      <c r="Q44" s="14">
        <v>0</v>
      </c>
      <c r="R44" s="14">
        <v>0</v>
      </c>
      <c r="S44" s="15">
        <f t="shared" si="6"/>
        <v>4798547466</v>
      </c>
      <c r="T44" s="14">
        <v>829971401</v>
      </c>
      <c r="U44" s="14">
        <v>0</v>
      </c>
      <c r="V44" s="14">
        <v>0</v>
      </c>
      <c r="W44" s="14">
        <v>0</v>
      </c>
      <c r="X44" s="14">
        <v>0</v>
      </c>
      <c r="Y44" s="14">
        <v>0</v>
      </c>
      <c r="Z44" s="14">
        <v>0</v>
      </c>
      <c r="AA44" s="14">
        <v>0</v>
      </c>
      <c r="AB44" s="14">
        <v>0</v>
      </c>
      <c r="AC44" s="14">
        <v>0</v>
      </c>
      <c r="AD44" s="14">
        <v>0</v>
      </c>
      <c r="AE44" s="14">
        <v>0</v>
      </c>
      <c r="AF44" s="16">
        <f t="shared" si="7"/>
        <v>829971401</v>
      </c>
      <c r="AG44" s="17">
        <v>0</v>
      </c>
      <c r="AH44" s="17">
        <v>687740420</v>
      </c>
      <c r="AI44" s="17">
        <v>3697079</v>
      </c>
      <c r="AJ44" s="17">
        <v>0</v>
      </c>
      <c r="AK44" s="17">
        <v>0</v>
      </c>
      <c r="AL44" s="17">
        <v>0</v>
      </c>
      <c r="AM44" s="17">
        <v>0</v>
      </c>
      <c r="AN44" s="17">
        <v>0</v>
      </c>
      <c r="AO44" s="17">
        <v>0</v>
      </c>
      <c r="AP44" s="17">
        <v>0</v>
      </c>
      <c r="AQ44" s="17">
        <v>0</v>
      </c>
      <c r="AR44" s="17">
        <v>0</v>
      </c>
      <c r="AS44" s="18">
        <f t="shared" si="8"/>
        <v>691437499</v>
      </c>
      <c r="AT44" s="19">
        <v>1519884126</v>
      </c>
      <c r="AU44" s="14">
        <v>25969277</v>
      </c>
      <c r="AV44" s="17">
        <v>3697079</v>
      </c>
      <c r="AW44" s="19">
        <v>0</v>
      </c>
      <c r="AX44" s="14">
        <v>0</v>
      </c>
      <c r="AY44" s="17">
        <v>0</v>
      </c>
      <c r="AZ44" s="19">
        <v>0</v>
      </c>
      <c r="BA44" s="14">
        <v>0</v>
      </c>
      <c r="BB44" s="17">
        <v>0</v>
      </c>
      <c r="BC44" s="19">
        <v>312502828</v>
      </c>
      <c r="BD44" s="14">
        <v>0</v>
      </c>
      <c r="BE44" s="17">
        <v>0</v>
      </c>
      <c r="BF44" s="19">
        <v>0</v>
      </c>
      <c r="BG44" s="14">
        <v>0</v>
      </c>
      <c r="BH44" s="17">
        <v>0</v>
      </c>
      <c r="BI44" s="19">
        <v>0</v>
      </c>
      <c r="BJ44" s="14">
        <v>0</v>
      </c>
      <c r="BK44" s="17">
        <v>0</v>
      </c>
      <c r="BL44" s="19">
        <v>2966160512</v>
      </c>
      <c r="BM44" s="14">
        <v>804002124</v>
      </c>
      <c r="BN44" s="17">
        <v>687740420</v>
      </c>
      <c r="BO44" s="190">
        <f t="shared" si="9"/>
        <v>4798547466</v>
      </c>
      <c r="BP44" s="190">
        <f t="shared" si="10"/>
        <v>829971401</v>
      </c>
      <c r="BQ44" s="190">
        <f t="shared" si="11"/>
        <v>691437499</v>
      </c>
      <c r="BR44" s="579"/>
      <c r="BS44" s="579"/>
      <c r="BT44" s="579"/>
    </row>
    <row r="45" spans="2:72" ht="18" hidden="1" customHeight="1">
      <c r="B45" s="515" t="s">
        <v>1245</v>
      </c>
      <c r="C45" s="38" t="s">
        <v>46</v>
      </c>
      <c r="D45" s="39">
        <v>1905014</v>
      </c>
      <c r="E45" s="40">
        <v>126</v>
      </c>
      <c r="F45" s="13">
        <v>6316115037</v>
      </c>
      <c r="G45" s="14">
        <v>0</v>
      </c>
      <c r="H45" s="14">
        <v>0</v>
      </c>
      <c r="I45" s="14">
        <v>-2634611165</v>
      </c>
      <c r="J45" s="14">
        <v>0</v>
      </c>
      <c r="K45" s="14">
        <v>0</v>
      </c>
      <c r="L45" s="14">
        <v>0</v>
      </c>
      <c r="M45" s="14">
        <v>0</v>
      </c>
      <c r="N45" s="14">
        <v>0</v>
      </c>
      <c r="O45" s="14">
        <v>0</v>
      </c>
      <c r="P45" s="14">
        <v>0</v>
      </c>
      <c r="Q45" s="14">
        <v>0</v>
      </c>
      <c r="R45" s="14">
        <v>0</v>
      </c>
      <c r="S45" s="15">
        <f t="shared" si="6"/>
        <v>3681503872</v>
      </c>
      <c r="T45" s="14">
        <v>1455037049</v>
      </c>
      <c r="U45" s="14">
        <v>0</v>
      </c>
      <c r="V45" s="14">
        <v>0</v>
      </c>
      <c r="W45" s="14">
        <v>0</v>
      </c>
      <c r="X45" s="14">
        <v>0</v>
      </c>
      <c r="Y45" s="14">
        <v>0</v>
      </c>
      <c r="Z45" s="14">
        <v>0</v>
      </c>
      <c r="AA45" s="14">
        <v>0</v>
      </c>
      <c r="AB45" s="14">
        <v>0</v>
      </c>
      <c r="AC45" s="14">
        <v>0</v>
      </c>
      <c r="AD45" s="14">
        <v>0</v>
      </c>
      <c r="AE45" s="14">
        <v>0</v>
      </c>
      <c r="AF45" s="16">
        <f t="shared" si="7"/>
        <v>1455037049</v>
      </c>
      <c r="AG45" s="17">
        <v>0</v>
      </c>
      <c r="AH45" s="17">
        <v>602919680</v>
      </c>
      <c r="AI45" s="17">
        <v>106811117</v>
      </c>
      <c r="AJ45" s="17">
        <v>0</v>
      </c>
      <c r="AK45" s="17">
        <v>0</v>
      </c>
      <c r="AL45" s="17">
        <v>0</v>
      </c>
      <c r="AM45" s="17">
        <v>0</v>
      </c>
      <c r="AN45" s="17">
        <v>0</v>
      </c>
      <c r="AO45" s="17">
        <v>0</v>
      </c>
      <c r="AP45" s="17">
        <v>0</v>
      </c>
      <c r="AQ45" s="17">
        <v>0</v>
      </c>
      <c r="AR45" s="17">
        <v>0</v>
      </c>
      <c r="AS45" s="18">
        <f t="shared" si="8"/>
        <v>709730797</v>
      </c>
      <c r="AT45" s="19">
        <v>1599440273</v>
      </c>
      <c r="AU45" s="14">
        <v>750282102</v>
      </c>
      <c r="AV45" s="17">
        <v>106811117</v>
      </c>
      <c r="AW45" s="19">
        <v>0</v>
      </c>
      <c r="AX45" s="14">
        <v>0</v>
      </c>
      <c r="AY45" s="17">
        <v>0</v>
      </c>
      <c r="AZ45" s="19">
        <v>0</v>
      </c>
      <c r="BA45" s="14">
        <v>0</v>
      </c>
      <c r="BB45" s="17">
        <v>0</v>
      </c>
      <c r="BC45" s="19">
        <v>0</v>
      </c>
      <c r="BD45" s="14">
        <v>0</v>
      </c>
      <c r="BE45" s="17">
        <v>0</v>
      </c>
      <c r="BF45" s="19">
        <v>0</v>
      </c>
      <c r="BG45" s="14">
        <v>0</v>
      </c>
      <c r="BH45" s="17">
        <v>0</v>
      </c>
      <c r="BI45" s="19">
        <v>0</v>
      </c>
      <c r="BJ45" s="14">
        <v>0</v>
      </c>
      <c r="BK45" s="17">
        <v>0</v>
      </c>
      <c r="BL45" s="19">
        <v>2082063599</v>
      </c>
      <c r="BM45" s="14">
        <v>704754947</v>
      </c>
      <c r="BN45" s="17">
        <v>602919680</v>
      </c>
      <c r="BO45" s="190">
        <f t="shared" si="9"/>
        <v>3681503872</v>
      </c>
      <c r="BP45" s="190">
        <f t="shared" si="10"/>
        <v>1455037049</v>
      </c>
      <c r="BQ45" s="190">
        <f t="shared" si="11"/>
        <v>709730797</v>
      </c>
      <c r="BR45" s="579"/>
      <c r="BS45" s="579"/>
      <c r="BT45" s="579"/>
    </row>
    <row r="46" spans="2:72" ht="18" hidden="1" customHeight="1">
      <c r="B46" s="515" t="s">
        <v>1246</v>
      </c>
      <c r="C46" s="38" t="s">
        <v>46</v>
      </c>
      <c r="D46" s="39">
        <v>1905014</v>
      </c>
      <c r="E46" s="40">
        <v>128</v>
      </c>
      <c r="F46" s="13">
        <v>1136356675</v>
      </c>
      <c r="G46" s="14">
        <v>0</v>
      </c>
      <c r="H46" s="14">
        <v>0</v>
      </c>
      <c r="I46" s="14">
        <v>-844817129</v>
      </c>
      <c r="J46" s="14">
        <v>0</v>
      </c>
      <c r="K46" s="14">
        <v>0</v>
      </c>
      <c r="L46" s="14">
        <v>0</v>
      </c>
      <c r="M46" s="14">
        <v>0</v>
      </c>
      <c r="N46" s="14">
        <v>0</v>
      </c>
      <c r="O46" s="14">
        <v>0</v>
      </c>
      <c r="P46" s="14">
        <v>0</v>
      </c>
      <c r="Q46" s="14">
        <v>0</v>
      </c>
      <c r="R46" s="14">
        <v>0</v>
      </c>
      <c r="S46" s="15">
        <f t="shared" si="6"/>
        <v>291539546</v>
      </c>
      <c r="T46" s="14">
        <v>168167973</v>
      </c>
      <c r="U46" s="14">
        <v>0</v>
      </c>
      <c r="V46" s="14">
        <v>0</v>
      </c>
      <c r="W46" s="14">
        <v>0</v>
      </c>
      <c r="X46" s="14">
        <v>0</v>
      </c>
      <c r="Y46" s="14">
        <v>0</v>
      </c>
      <c r="Z46" s="14">
        <v>0</v>
      </c>
      <c r="AA46" s="14">
        <v>0</v>
      </c>
      <c r="AB46" s="14">
        <v>0</v>
      </c>
      <c r="AC46" s="14">
        <v>0</v>
      </c>
      <c r="AD46" s="14">
        <v>0</v>
      </c>
      <c r="AE46" s="14">
        <v>0</v>
      </c>
      <c r="AF46" s="16">
        <f t="shared" si="7"/>
        <v>168167973</v>
      </c>
      <c r="AG46" s="17">
        <v>0</v>
      </c>
      <c r="AH46" s="17">
        <v>138304675</v>
      </c>
      <c r="AI46" s="17">
        <v>929464</v>
      </c>
      <c r="AJ46" s="17">
        <v>0</v>
      </c>
      <c r="AK46" s="17">
        <v>0</v>
      </c>
      <c r="AL46" s="17">
        <v>0</v>
      </c>
      <c r="AM46" s="17">
        <v>0</v>
      </c>
      <c r="AN46" s="17">
        <v>0</v>
      </c>
      <c r="AO46" s="17">
        <v>0</v>
      </c>
      <c r="AP46" s="17">
        <v>0</v>
      </c>
      <c r="AQ46" s="17">
        <v>0</v>
      </c>
      <c r="AR46" s="17">
        <v>0</v>
      </c>
      <c r="AS46" s="18">
        <f t="shared" si="8"/>
        <v>139234139</v>
      </c>
      <c r="AT46" s="19">
        <v>67003107</v>
      </c>
      <c r="AU46" s="14">
        <v>6528960</v>
      </c>
      <c r="AV46" s="17">
        <v>929464</v>
      </c>
      <c r="AW46" s="19">
        <v>0</v>
      </c>
      <c r="AX46" s="14">
        <v>0</v>
      </c>
      <c r="AY46" s="17">
        <v>0</v>
      </c>
      <c r="AZ46" s="19">
        <v>0</v>
      </c>
      <c r="BA46" s="14">
        <v>0</v>
      </c>
      <c r="BB46" s="17">
        <v>0</v>
      </c>
      <c r="BC46" s="19">
        <v>0</v>
      </c>
      <c r="BD46" s="14">
        <v>0</v>
      </c>
      <c r="BE46" s="17">
        <v>0</v>
      </c>
      <c r="BF46" s="19">
        <v>0</v>
      </c>
      <c r="BG46" s="14">
        <v>0</v>
      </c>
      <c r="BH46" s="17">
        <v>0</v>
      </c>
      <c r="BI46" s="19">
        <v>0</v>
      </c>
      <c r="BJ46" s="14">
        <v>0</v>
      </c>
      <c r="BK46" s="17">
        <v>0</v>
      </c>
      <c r="BL46" s="19">
        <v>224536439</v>
      </c>
      <c r="BM46" s="14">
        <v>161639013</v>
      </c>
      <c r="BN46" s="17">
        <v>138304675</v>
      </c>
      <c r="BO46" s="190">
        <f t="shared" si="9"/>
        <v>291539546</v>
      </c>
      <c r="BP46" s="190">
        <f t="shared" si="10"/>
        <v>168167973</v>
      </c>
      <c r="BQ46" s="190">
        <f t="shared" si="11"/>
        <v>139234139</v>
      </c>
      <c r="BR46" s="579"/>
      <c r="BS46" s="579"/>
      <c r="BT46" s="579"/>
    </row>
    <row r="47" spans="2:72" ht="18" hidden="1" customHeight="1">
      <c r="B47" s="515" t="s">
        <v>1246</v>
      </c>
      <c r="C47" s="38" t="s">
        <v>46</v>
      </c>
      <c r="D47" s="39">
        <v>1905014</v>
      </c>
      <c r="E47" s="40">
        <v>129</v>
      </c>
      <c r="F47" s="13">
        <v>40495319</v>
      </c>
      <c r="G47" s="14">
        <v>0</v>
      </c>
      <c r="H47" s="14">
        <v>0</v>
      </c>
      <c r="I47" s="14">
        <v>0</v>
      </c>
      <c r="J47" s="14">
        <v>0</v>
      </c>
      <c r="K47" s="14">
        <v>0</v>
      </c>
      <c r="L47" s="14">
        <v>0</v>
      </c>
      <c r="M47" s="14">
        <v>0</v>
      </c>
      <c r="N47" s="14">
        <v>0</v>
      </c>
      <c r="O47" s="14">
        <v>0</v>
      </c>
      <c r="P47" s="14">
        <v>0</v>
      </c>
      <c r="Q47" s="14">
        <v>0</v>
      </c>
      <c r="R47" s="14">
        <v>0</v>
      </c>
      <c r="S47" s="15">
        <f t="shared" si="6"/>
        <v>40495319</v>
      </c>
      <c r="T47" s="14">
        <v>40495319</v>
      </c>
      <c r="U47" s="14">
        <v>0</v>
      </c>
      <c r="V47" s="14">
        <v>0</v>
      </c>
      <c r="W47" s="14">
        <v>0</v>
      </c>
      <c r="X47" s="14">
        <v>0</v>
      </c>
      <c r="Y47" s="14">
        <v>0</v>
      </c>
      <c r="Z47" s="14">
        <v>0</v>
      </c>
      <c r="AA47" s="14">
        <v>0</v>
      </c>
      <c r="AB47" s="14">
        <v>0</v>
      </c>
      <c r="AC47" s="14">
        <v>0</v>
      </c>
      <c r="AD47" s="14">
        <v>0</v>
      </c>
      <c r="AE47" s="14">
        <v>0</v>
      </c>
      <c r="AF47" s="16">
        <f t="shared" si="7"/>
        <v>40495319</v>
      </c>
      <c r="AG47" s="17">
        <v>0</v>
      </c>
      <c r="AH47" s="17">
        <v>0</v>
      </c>
      <c r="AI47" s="17">
        <v>5763091</v>
      </c>
      <c r="AJ47" s="17">
        <v>0</v>
      </c>
      <c r="AK47" s="17">
        <v>0</v>
      </c>
      <c r="AL47" s="17">
        <v>0</v>
      </c>
      <c r="AM47" s="17">
        <v>0</v>
      </c>
      <c r="AN47" s="17">
        <v>0</v>
      </c>
      <c r="AO47" s="17">
        <v>0</v>
      </c>
      <c r="AP47" s="17">
        <v>0</v>
      </c>
      <c r="AQ47" s="17">
        <v>0</v>
      </c>
      <c r="AR47" s="17">
        <v>0</v>
      </c>
      <c r="AS47" s="18">
        <f t="shared" si="8"/>
        <v>5763091</v>
      </c>
      <c r="AT47" s="19">
        <v>40495319</v>
      </c>
      <c r="AU47" s="14">
        <v>40495319</v>
      </c>
      <c r="AV47" s="17">
        <v>5763091</v>
      </c>
      <c r="AW47" s="19">
        <v>0</v>
      </c>
      <c r="AX47" s="14">
        <v>0</v>
      </c>
      <c r="AY47" s="17">
        <v>0</v>
      </c>
      <c r="AZ47" s="19">
        <v>0</v>
      </c>
      <c r="BA47" s="14">
        <v>0</v>
      </c>
      <c r="BB47" s="17">
        <v>0</v>
      </c>
      <c r="BC47" s="19">
        <v>0</v>
      </c>
      <c r="BD47" s="14">
        <v>0</v>
      </c>
      <c r="BE47" s="17">
        <v>0</v>
      </c>
      <c r="BF47" s="19">
        <v>0</v>
      </c>
      <c r="BG47" s="14">
        <v>0</v>
      </c>
      <c r="BH47" s="17">
        <v>0</v>
      </c>
      <c r="BI47" s="19">
        <v>0</v>
      </c>
      <c r="BJ47" s="14">
        <v>0</v>
      </c>
      <c r="BK47" s="17">
        <v>0</v>
      </c>
      <c r="BL47" s="19">
        <v>0</v>
      </c>
      <c r="BM47" s="14">
        <v>0</v>
      </c>
      <c r="BN47" s="17">
        <v>0</v>
      </c>
      <c r="BO47" s="190">
        <f t="shared" si="9"/>
        <v>40495319</v>
      </c>
      <c r="BP47" s="190">
        <f t="shared" si="10"/>
        <v>40495319</v>
      </c>
      <c r="BQ47" s="190">
        <f t="shared" si="11"/>
        <v>5763091</v>
      </c>
      <c r="BR47" s="579"/>
      <c r="BS47" s="579"/>
      <c r="BT47" s="579"/>
    </row>
    <row r="48" spans="2:72" ht="18" hidden="1" customHeight="1">
      <c r="B48" s="515" t="s">
        <v>1247</v>
      </c>
      <c r="C48" s="38" t="s">
        <v>46</v>
      </c>
      <c r="D48" s="39">
        <v>1905014</v>
      </c>
      <c r="E48" s="40">
        <v>129</v>
      </c>
      <c r="F48" s="13">
        <v>681602349</v>
      </c>
      <c r="G48" s="14">
        <v>0</v>
      </c>
      <c r="H48" s="14">
        <v>0</v>
      </c>
      <c r="I48" s="14">
        <v>284394962</v>
      </c>
      <c r="J48" s="14">
        <v>0</v>
      </c>
      <c r="K48" s="14">
        <v>0</v>
      </c>
      <c r="L48" s="14">
        <v>0</v>
      </c>
      <c r="M48" s="14">
        <v>0</v>
      </c>
      <c r="N48" s="14">
        <v>0</v>
      </c>
      <c r="O48" s="14">
        <v>0</v>
      </c>
      <c r="P48" s="14">
        <v>0</v>
      </c>
      <c r="Q48" s="14">
        <v>0</v>
      </c>
      <c r="R48" s="14">
        <v>0</v>
      </c>
      <c r="S48" s="15">
        <f t="shared" si="6"/>
        <v>965997311</v>
      </c>
      <c r="T48" s="14">
        <v>411824598</v>
      </c>
      <c r="U48" s="14">
        <v>0</v>
      </c>
      <c r="V48" s="14">
        <v>0</v>
      </c>
      <c r="W48" s="14">
        <v>0</v>
      </c>
      <c r="X48" s="14">
        <v>0</v>
      </c>
      <c r="Y48" s="14">
        <v>0</v>
      </c>
      <c r="Z48" s="14">
        <v>0</v>
      </c>
      <c r="AA48" s="14">
        <v>0</v>
      </c>
      <c r="AB48" s="14">
        <v>0</v>
      </c>
      <c r="AC48" s="14">
        <v>0</v>
      </c>
      <c r="AD48" s="14">
        <v>0</v>
      </c>
      <c r="AE48" s="14">
        <v>0</v>
      </c>
      <c r="AF48" s="16">
        <f t="shared" si="7"/>
        <v>411824598</v>
      </c>
      <c r="AG48" s="17">
        <v>0</v>
      </c>
      <c r="AH48" s="17">
        <v>0</v>
      </c>
      <c r="AI48" s="17">
        <v>58622825</v>
      </c>
      <c r="AJ48" s="17">
        <v>0</v>
      </c>
      <c r="AK48" s="17">
        <v>0</v>
      </c>
      <c r="AL48" s="17">
        <v>0</v>
      </c>
      <c r="AM48" s="17">
        <v>0</v>
      </c>
      <c r="AN48" s="17">
        <v>0</v>
      </c>
      <c r="AO48" s="17">
        <v>0</v>
      </c>
      <c r="AP48" s="17">
        <v>0</v>
      </c>
      <c r="AQ48" s="17">
        <v>0</v>
      </c>
      <c r="AR48" s="17">
        <v>0</v>
      </c>
      <c r="AS48" s="18">
        <f t="shared" si="8"/>
        <v>58622825</v>
      </c>
      <c r="AT48" s="19">
        <v>859430314</v>
      </c>
      <c r="AU48" s="14">
        <v>411824598</v>
      </c>
      <c r="AV48" s="17">
        <v>58622825</v>
      </c>
      <c r="AW48" s="19">
        <v>0</v>
      </c>
      <c r="AX48" s="14">
        <v>0</v>
      </c>
      <c r="AY48" s="17">
        <v>0</v>
      </c>
      <c r="AZ48" s="19">
        <v>0</v>
      </c>
      <c r="BA48" s="14">
        <v>0</v>
      </c>
      <c r="BB48" s="17">
        <v>0</v>
      </c>
      <c r="BC48" s="19">
        <v>0</v>
      </c>
      <c r="BD48" s="14">
        <v>0</v>
      </c>
      <c r="BE48" s="17">
        <v>0</v>
      </c>
      <c r="BF48" s="19">
        <v>0</v>
      </c>
      <c r="BG48" s="14">
        <v>0</v>
      </c>
      <c r="BH48" s="17">
        <v>0</v>
      </c>
      <c r="BI48" s="19">
        <v>0</v>
      </c>
      <c r="BJ48" s="14">
        <v>0</v>
      </c>
      <c r="BK48" s="17">
        <v>0</v>
      </c>
      <c r="BL48" s="19">
        <v>106566997</v>
      </c>
      <c r="BM48" s="14">
        <v>0</v>
      </c>
      <c r="BN48" s="17">
        <v>0</v>
      </c>
      <c r="BO48" s="190">
        <f t="shared" si="9"/>
        <v>965997311</v>
      </c>
      <c r="BP48" s="190">
        <f t="shared" si="10"/>
        <v>411824598</v>
      </c>
      <c r="BQ48" s="190">
        <f t="shared" si="11"/>
        <v>58622825</v>
      </c>
      <c r="BR48" s="579"/>
      <c r="BS48" s="579"/>
      <c r="BT48" s="579"/>
    </row>
    <row r="49" spans="2:72" ht="18" hidden="1" customHeight="1">
      <c r="B49" s="515" t="s">
        <v>1248</v>
      </c>
      <c r="C49" s="38" t="s">
        <v>46</v>
      </c>
      <c r="D49" s="39">
        <v>1905014</v>
      </c>
      <c r="E49" s="40">
        <v>132</v>
      </c>
      <c r="F49" s="13">
        <v>2776318040</v>
      </c>
      <c r="G49" s="14">
        <v>0</v>
      </c>
      <c r="H49" s="14">
        <v>0</v>
      </c>
      <c r="I49" s="14">
        <v>-1187515510</v>
      </c>
      <c r="J49" s="14">
        <v>0</v>
      </c>
      <c r="K49" s="14">
        <v>0</v>
      </c>
      <c r="L49" s="14">
        <v>0</v>
      </c>
      <c r="M49" s="14">
        <v>0</v>
      </c>
      <c r="N49" s="14">
        <v>0</v>
      </c>
      <c r="O49" s="14">
        <v>0</v>
      </c>
      <c r="P49" s="14">
        <v>0</v>
      </c>
      <c r="Q49" s="14">
        <v>0</v>
      </c>
      <c r="R49" s="14">
        <v>0</v>
      </c>
      <c r="S49" s="15">
        <f t="shared" si="6"/>
        <v>1588802530</v>
      </c>
      <c r="T49" s="14">
        <v>440856414</v>
      </c>
      <c r="U49" s="14">
        <v>0</v>
      </c>
      <c r="V49" s="14">
        <v>0</v>
      </c>
      <c r="W49" s="14">
        <v>0</v>
      </c>
      <c r="X49" s="14">
        <v>0</v>
      </c>
      <c r="Y49" s="14">
        <v>0</v>
      </c>
      <c r="Z49" s="14">
        <v>0</v>
      </c>
      <c r="AA49" s="14">
        <v>0</v>
      </c>
      <c r="AB49" s="14">
        <v>0</v>
      </c>
      <c r="AC49" s="14">
        <v>0</v>
      </c>
      <c r="AD49" s="14">
        <v>0</v>
      </c>
      <c r="AE49" s="14">
        <v>0</v>
      </c>
      <c r="AF49" s="16">
        <f t="shared" si="7"/>
        <v>440856414</v>
      </c>
      <c r="AG49" s="17">
        <v>0</v>
      </c>
      <c r="AH49" s="17">
        <v>0</v>
      </c>
      <c r="AI49" s="17">
        <v>62760414</v>
      </c>
      <c r="AJ49" s="17">
        <v>0</v>
      </c>
      <c r="AK49" s="17">
        <v>0</v>
      </c>
      <c r="AL49" s="17">
        <v>0</v>
      </c>
      <c r="AM49" s="17">
        <v>0</v>
      </c>
      <c r="AN49" s="17">
        <v>0</v>
      </c>
      <c r="AO49" s="17">
        <v>0</v>
      </c>
      <c r="AP49" s="17">
        <v>0</v>
      </c>
      <c r="AQ49" s="17">
        <v>0</v>
      </c>
      <c r="AR49" s="17">
        <v>0</v>
      </c>
      <c r="AS49" s="18">
        <f t="shared" si="8"/>
        <v>62760414</v>
      </c>
      <c r="AT49" s="19">
        <v>736024972</v>
      </c>
      <c r="AU49" s="14">
        <v>440856414</v>
      </c>
      <c r="AV49" s="17">
        <v>62760414</v>
      </c>
      <c r="AW49" s="19">
        <v>0</v>
      </c>
      <c r="AX49" s="14">
        <v>0</v>
      </c>
      <c r="AY49" s="17">
        <v>0</v>
      </c>
      <c r="AZ49" s="19">
        <v>0</v>
      </c>
      <c r="BA49" s="14">
        <v>0</v>
      </c>
      <c r="BB49" s="17">
        <v>0</v>
      </c>
      <c r="BC49" s="19">
        <v>0</v>
      </c>
      <c r="BD49" s="14">
        <v>0</v>
      </c>
      <c r="BE49" s="17">
        <v>0</v>
      </c>
      <c r="BF49" s="19">
        <v>0</v>
      </c>
      <c r="BG49" s="14">
        <v>0</v>
      </c>
      <c r="BH49" s="17">
        <v>0</v>
      </c>
      <c r="BI49" s="19">
        <v>0</v>
      </c>
      <c r="BJ49" s="14">
        <v>0</v>
      </c>
      <c r="BK49" s="17">
        <v>0</v>
      </c>
      <c r="BL49" s="19">
        <v>852777558</v>
      </c>
      <c r="BM49" s="14">
        <v>0</v>
      </c>
      <c r="BN49" s="17">
        <v>0</v>
      </c>
      <c r="BO49" s="190">
        <f t="shared" si="9"/>
        <v>1588802530</v>
      </c>
      <c r="BP49" s="190">
        <f t="shared" si="10"/>
        <v>440856414</v>
      </c>
      <c r="BQ49" s="190">
        <f t="shared" si="11"/>
        <v>62760414</v>
      </c>
      <c r="BR49" s="579"/>
      <c r="BS49" s="579"/>
      <c r="BT49" s="579"/>
    </row>
    <row r="50" spans="2:72" ht="18" hidden="1" customHeight="1">
      <c r="B50" s="515" t="s">
        <v>1249</v>
      </c>
      <c r="C50" s="38" t="s">
        <v>46</v>
      </c>
      <c r="D50" s="39">
        <v>1905014</v>
      </c>
      <c r="E50" s="40">
        <v>134</v>
      </c>
      <c r="F50" s="13">
        <v>97053164</v>
      </c>
      <c r="G50" s="14">
        <v>0</v>
      </c>
      <c r="H50" s="14">
        <v>0</v>
      </c>
      <c r="I50" s="14">
        <v>0</v>
      </c>
      <c r="J50" s="14">
        <v>0</v>
      </c>
      <c r="K50" s="14">
        <v>0</v>
      </c>
      <c r="L50" s="14">
        <v>0</v>
      </c>
      <c r="M50" s="14">
        <v>0</v>
      </c>
      <c r="N50" s="14">
        <v>0</v>
      </c>
      <c r="O50" s="14">
        <v>0</v>
      </c>
      <c r="P50" s="14">
        <v>0</v>
      </c>
      <c r="Q50" s="14">
        <v>0</v>
      </c>
      <c r="R50" s="14">
        <v>0</v>
      </c>
      <c r="S50" s="15">
        <f t="shared" si="6"/>
        <v>97053164</v>
      </c>
      <c r="T50" s="14">
        <v>97053164</v>
      </c>
      <c r="U50" s="14">
        <v>0</v>
      </c>
      <c r="V50" s="14">
        <v>0</v>
      </c>
      <c r="W50" s="14">
        <v>0</v>
      </c>
      <c r="X50" s="14">
        <v>0</v>
      </c>
      <c r="Y50" s="14">
        <v>0</v>
      </c>
      <c r="Z50" s="14">
        <v>0</v>
      </c>
      <c r="AA50" s="14">
        <v>0</v>
      </c>
      <c r="AB50" s="14">
        <v>0</v>
      </c>
      <c r="AC50" s="14">
        <v>0</v>
      </c>
      <c r="AD50" s="14">
        <v>0</v>
      </c>
      <c r="AE50" s="14">
        <v>0</v>
      </c>
      <c r="AF50" s="16">
        <f t="shared" si="7"/>
        <v>97053164</v>
      </c>
      <c r="AG50" s="17">
        <v>0</v>
      </c>
      <c r="AH50" s="17">
        <v>0</v>
      </c>
      <c r="AI50" s="17">
        <v>13812120</v>
      </c>
      <c r="AJ50" s="17">
        <v>0</v>
      </c>
      <c r="AK50" s="17">
        <v>0</v>
      </c>
      <c r="AL50" s="17">
        <v>0</v>
      </c>
      <c r="AM50" s="17">
        <v>0</v>
      </c>
      <c r="AN50" s="17">
        <v>0</v>
      </c>
      <c r="AO50" s="17">
        <v>0</v>
      </c>
      <c r="AP50" s="17">
        <v>0</v>
      </c>
      <c r="AQ50" s="17">
        <v>0</v>
      </c>
      <c r="AR50" s="17">
        <v>0</v>
      </c>
      <c r="AS50" s="18">
        <f t="shared" si="8"/>
        <v>13812120</v>
      </c>
      <c r="AT50" s="19">
        <v>97053164</v>
      </c>
      <c r="AU50" s="14">
        <v>97053164</v>
      </c>
      <c r="AV50" s="17">
        <v>13812120</v>
      </c>
      <c r="AW50" s="19">
        <v>0</v>
      </c>
      <c r="AX50" s="14">
        <v>0</v>
      </c>
      <c r="AY50" s="17">
        <v>0</v>
      </c>
      <c r="AZ50" s="19">
        <v>0</v>
      </c>
      <c r="BA50" s="14">
        <v>0</v>
      </c>
      <c r="BB50" s="17">
        <v>0</v>
      </c>
      <c r="BC50" s="19">
        <v>0</v>
      </c>
      <c r="BD50" s="14">
        <v>0</v>
      </c>
      <c r="BE50" s="17">
        <v>0</v>
      </c>
      <c r="BF50" s="19">
        <v>0</v>
      </c>
      <c r="BG50" s="14">
        <v>0</v>
      </c>
      <c r="BH50" s="17">
        <v>0</v>
      </c>
      <c r="BI50" s="19">
        <v>0</v>
      </c>
      <c r="BJ50" s="14">
        <v>0</v>
      </c>
      <c r="BK50" s="17">
        <v>0</v>
      </c>
      <c r="BL50" s="19">
        <v>0</v>
      </c>
      <c r="BM50" s="14">
        <v>0</v>
      </c>
      <c r="BN50" s="17">
        <v>0</v>
      </c>
      <c r="BO50" s="190">
        <f t="shared" si="9"/>
        <v>97053164</v>
      </c>
      <c r="BP50" s="190">
        <f t="shared" si="10"/>
        <v>97053164</v>
      </c>
      <c r="BQ50" s="190">
        <f t="shared" si="11"/>
        <v>13812120</v>
      </c>
      <c r="BR50" s="579"/>
      <c r="BS50" s="579"/>
      <c r="BT50" s="579"/>
    </row>
    <row r="51" spans="2:72" ht="18" hidden="1" customHeight="1">
      <c r="B51" s="515" t="s">
        <v>1249</v>
      </c>
      <c r="C51" s="38" t="s">
        <v>46</v>
      </c>
      <c r="D51" s="39">
        <v>1905014</v>
      </c>
      <c r="E51" s="40">
        <v>136</v>
      </c>
      <c r="F51" s="13">
        <v>391550919</v>
      </c>
      <c r="G51" s="14">
        <v>0</v>
      </c>
      <c r="H51" s="14">
        <v>0</v>
      </c>
      <c r="I51" s="14">
        <v>1567147191</v>
      </c>
      <c r="J51" s="14">
        <v>0</v>
      </c>
      <c r="K51" s="14">
        <v>0</v>
      </c>
      <c r="L51" s="14">
        <v>0</v>
      </c>
      <c r="M51" s="14">
        <v>0</v>
      </c>
      <c r="N51" s="14">
        <v>0</v>
      </c>
      <c r="O51" s="14">
        <v>0</v>
      </c>
      <c r="P51" s="14">
        <v>0</v>
      </c>
      <c r="Q51" s="14">
        <v>0</v>
      </c>
      <c r="R51" s="14">
        <v>0</v>
      </c>
      <c r="S51" s="15">
        <f t="shared" si="6"/>
        <v>1958698110</v>
      </c>
      <c r="T51" s="14">
        <v>384204369</v>
      </c>
      <c r="U51" s="14">
        <v>0</v>
      </c>
      <c r="V51" s="14">
        <v>0</v>
      </c>
      <c r="W51" s="14">
        <v>0</v>
      </c>
      <c r="X51" s="14">
        <v>0</v>
      </c>
      <c r="Y51" s="14">
        <v>0</v>
      </c>
      <c r="Z51" s="14">
        <v>0</v>
      </c>
      <c r="AA51" s="14">
        <v>0</v>
      </c>
      <c r="AB51" s="14">
        <v>0</v>
      </c>
      <c r="AC51" s="14">
        <v>0</v>
      </c>
      <c r="AD51" s="14">
        <v>0</v>
      </c>
      <c r="AE51" s="14">
        <v>0</v>
      </c>
      <c r="AF51" s="16">
        <f t="shared" si="7"/>
        <v>384204369</v>
      </c>
      <c r="AG51" s="17">
        <v>0</v>
      </c>
      <c r="AH51" s="17">
        <v>195692204</v>
      </c>
      <c r="AI51" s="17">
        <v>23340193</v>
      </c>
      <c r="AJ51" s="17">
        <v>0</v>
      </c>
      <c r="AK51" s="17">
        <v>0</v>
      </c>
      <c r="AL51" s="17">
        <v>0</v>
      </c>
      <c r="AM51" s="17">
        <v>0</v>
      </c>
      <c r="AN51" s="17">
        <v>0</v>
      </c>
      <c r="AO51" s="17">
        <v>0</v>
      </c>
      <c r="AP51" s="17">
        <v>0</v>
      </c>
      <c r="AQ51" s="17">
        <v>0</v>
      </c>
      <c r="AR51" s="17">
        <v>0</v>
      </c>
      <c r="AS51" s="18">
        <f t="shared" si="8"/>
        <v>219032397</v>
      </c>
      <c r="AT51" s="19">
        <v>1734754265</v>
      </c>
      <c r="AU51" s="14">
        <v>163928154</v>
      </c>
      <c r="AV51" s="17">
        <v>23340193</v>
      </c>
      <c r="AW51" s="19">
        <v>0</v>
      </c>
      <c r="AX51" s="14">
        <v>0</v>
      </c>
      <c r="AY51" s="17">
        <v>0</v>
      </c>
      <c r="AZ51" s="19">
        <v>0</v>
      </c>
      <c r="BA51" s="14">
        <v>0</v>
      </c>
      <c r="BB51" s="17">
        <v>0</v>
      </c>
      <c r="BC51" s="19">
        <v>0</v>
      </c>
      <c r="BD51" s="14">
        <v>0</v>
      </c>
      <c r="BE51" s="17">
        <v>0</v>
      </c>
      <c r="BF51" s="19">
        <v>0</v>
      </c>
      <c r="BG51" s="14">
        <v>0</v>
      </c>
      <c r="BH51" s="17">
        <v>0</v>
      </c>
      <c r="BI51" s="19">
        <v>0</v>
      </c>
      <c r="BJ51" s="14">
        <v>0</v>
      </c>
      <c r="BK51" s="17">
        <v>0</v>
      </c>
      <c r="BL51" s="19">
        <v>223943845</v>
      </c>
      <c r="BM51" s="14">
        <v>220276215</v>
      </c>
      <c r="BN51" s="17">
        <v>195692204</v>
      </c>
      <c r="BO51" s="190">
        <f t="shared" si="9"/>
        <v>1958698110</v>
      </c>
      <c r="BP51" s="190">
        <f t="shared" si="10"/>
        <v>384204369</v>
      </c>
      <c r="BQ51" s="190">
        <f t="shared" si="11"/>
        <v>219032397</v>
      </c>
      <c r="BR51" s="579"/>
      <c r="BS51" s="579"/>
      <c r="BT51" s="579"/>
    </row>
    <row r="52" spans="2:72" ht="18" hidden="1" customHeight="1">
      <c r="B52" s="515" t="s">
        <v>1249</v>
      </c>
      <c r="C52" s="38" t="s">
        <v>46</v>
      </c>
      <c r="D52" s="39">
        <v>1905049</v>
      </c>
      <c r="E52" s="40">
        <v>212</v>
      </c>
      <c r="F52" s="13">
        <v>7639811</v>
      </c>
      <c r="G52" s="14">
        <v>0</v>
      </c>
      <c r="H52" s="14">
        <v>0</v>
      </c>
      <c r="I52" s="14">
        <v>0</v>
      </c>
      <c r="J52" s="14">
        <v>0</v>
      </c>
      <c r="K52" s="14">
        <v>0</v>
      </c>
      <c r="L52" s="14">
        <v>0</v>
      </c>
      <c r="M52" s="14">
        <v>0</v>
      </c>
      <c r="N52" s="14">
        <v>0</v>
      </c>
      <c r="O52" s="14">
        <v>0</v>
      </c>
      <c r="P52" s="14">
        <v>0</v>
      </c>
      <c r="Q52" s="14">
        <v>0</v>
      </c>
      <c r="R52" s="14">
        <v>0</v>
      </c>
      <c r="S52" s="15">
        <f t="shared" si="6"/>
        <v>7639811</v>
      </c>
      <c r="T52" s="14">
        <v>7639811</v>
      </c>
      <c r="U52" s="14">
        <v>0</v>
      </c>
      <c r="V52" s="14">
        <v>0</v>
      </c>
      <c r="W52" s="14">
        <v>0</v>
      </c>
      <c r="X52" s="14">
        <v>0</v>
      </c>
      <c r="Y52" s="14">
        <v>0</v>
      </c>
      <c r="Z52" s="14">
        <v>0</v>
      </c>
      <c r="AA52" s="14">
        <v>0</v>
      </c>
      <c r="AB52" s="14">
        <v>0</v>
      </c>
      <c r="AC52" s="14">
        <v>0</v>
      </c>
      <c r="AD52" s="14">
        <v>0</v>
      </c>
      <c r="AE52" s="14">
        <v>0</v>
      </c>
      <c r="AF52" s="16">
        <f t="shared" si="7"/>
        <v>7639811</v>
      </c>
      <c r="AG52" s="17">
        <v>0</v>
      </c>
      <c r="AH52" s="17">
        <v>0</v>
      </c>
      <c r="AI52" s="17">
        <v>1087747</v>
      </c>
      <c r="AJ52" s="17">
        <v>0</v>
      </c>
      <c r="AK52" s="17">
        <v>0</v>
      </c>
      <c r="AL52" s="17">
        <v>0</v>
      </c>
      <c r="AM52" s="17">
        <v>0</v>
      </c>
      <c r="AN52" s="17">
        <v>0</v>
      </c>
      <c r="AO52" s="17">
        <v>0</v>
      </c>
      <c r="AP52" s="17">
        <v>0</v>
      </c>
      <c r="AQ52" s="17">
        <v>0</v>
      </c>
      <c r="AR52" s="17">
        <v>0</v>
      </c>
      <c r="AS52" s="18">
        <f t="shared" si="8"/>
        <v>1087747</v>
      </c>
      <c r="AT52" s="19">
        <v>7639811</v>
      </c>
      <c r="AU52" s="14">
        <v>7639811</v>
      </c>
      <c r="AV52" s="17">
        <v>1087747</v>
      </c>
      <c r="AW52" s="19">
        <v>0</v>
      </c>
      <c r="AX52" s="14">
        <v>0</v>
      </c>
      <c r="AY52" s="17">
        <v>0</v>
      </c>
      <c r="AZ52" s="19">
        <v>0</v>
      </c>
      <c r="BA52" s="14">
        <v>0</v>
      </c>
      <c r="BB52" s="17">
        <v>0</v>
      </c>
      <c r="BC52" s="19">
        <v>0</v>
      </c>
      <c r="BD52" s="14">
        <v>0</v>
      </c>
      <c r="BE52" s="17">
        <v>0</v>
      </c>
      <c r="BF52" s="19">
        <v>0</v>
      </c>
      <c r="BG52" s="14">
        <v>0</v>
      </c>
      <c r="BH52" s="17">
        <v>0</v>
      </c>
      <c r="BI52" s="19">
        <v>0</v>
      </c>
      <c r="BJ52" s="14">
        <v>0</v>
      </c>
      <c r="BK52" s="17">
        <v>0</v>
      </c>
      <c r="BL52" s="19">
        <v>0</v>
      </c>
      <c r="BM52" s="14">
        <v>0</v>
      </c>
      <c r="BN52" s="17">
        <v>0</v>
      </c>
      <c r="BO52" s="190">
        <f t="shared" si="9"/>
        <v>7639811</v>
      </c>
      <c r="BP52" s="190">
        <f t="shared" si="10"/>
        <v>7639811</v>
      </c>
      <c r="BQ52" s="190">
        <f t="shared" si="11"/>
        <v>1087747</v>
      </c>
      <c r="BR52" s="579"/>
      <c r="BS52" s="579"/>
      <c r="BT52" s="579"/>
    </row>
    <row r="53" spans="2:72" ht="18" hidden="1" customHeight="1">
      <c r="B53" s="515" t="s">
        <v>1250</v>
      </c>
      <c r="C53" s="38" t="s">
        <v>46</v>
      </c>
      <c r="D53" s="39">
        <v>1905014</v>
      </c>
      <c r="E53" s="40">
        <v>136</v>
      </c>
      <c r="F53" s="13">
        <v>26365744</v>
      </c>
      <c r="G53" s="14">
        <v>0</v>
      </c>
      <c r="H53" s="14">
        <v>0</v>
      </c>
      <c r="I53" s="14">
        <v>15508428</v>
      </c>
      <c r="J53" s="14">
        <v>0</v>
      </c>
      <c r="K53" s="14">
        <v>0</v>
      </c>
      <c r="L53" s="14">
        <v>0</v>
      </c>
      <c r="M53" s="14">
        <v>0</v>
      </c>
      <c r="N53" s="14">
        <v>0</v>
      </c>
      <c r="O53" s="14">
        <v>0</v>
      </c>
      <c r="P53" s="14">
        <v>0</v>
      </c>
      <c r="Q53" s="14">
        <v>0</v>
      </c>
      <c r="R53" s="14">
        <v>0</v>
      </c>
      <c r="S53" s="15">
        <f t="shared" si="6"/>
        <v>41874172</v>
      </c>
      <c r="T53" s="14">
        <v>26365744</v>
      </c>
      <c r="U53" s="14">
        <v>0</v>
      </c>
      <c r="V53" s="14">
        <v>0</v>
      </c>
      <c r="W53" s="14">
        <v>0</v>
      </c>
      <c r="X53" s="14">
        <v>0</v>
      </c>
      <c r="Y53" s="14">
        <v>0</v>
      </c>
      <c r="Z53" s="14">
        <v>0</v>
      </c>
      <c r="AA53" s="14">
        <v>0</v>
      </c>
      <c r="AB53" s="14">
        <v>0</v>
      </c>
      <c r="AC53" s="14">
        <v>0</v>
      </c>
      <c r="AD53" s="14">
        <v>0</v>
      </c>
      <c r="AE53" s="14">
        <v>0</v>
      </c>
      <c r="AF53" s="16">
        <f t="shared" si="7"/>
        <v>26365744</v>
      </c>
      <c r="AG53" s="17">
        <v>0</v>
      </c>
      <c r="AH53" s="17">
        <v>4097733</v>
      </c>
      <c r="AI53" s="17">
        <v>1876675</v>
      </c>
      <c r="AJ53" s="17">
        <v>0</v>
      </c>
      <c r="AK53" s="17">
        <v>0</v>
      </c>
      <c r="AL53" s="17">
        <v>0</v>
      </c>
      <c r="AM53" s="17">
        <v>0</v>
      </c>
      <c r="AN53" s="17">
        <v>0</v>
      </c>
      <c r="AO53" s="17">
        <v>0</v>
      </c>
      <c r="AP53" s="17">
        <v>0</v>
      </c>
      <c r="AQ53" s="17">
        <v>0</v>
      </c>
      <c r="AR53" s="17">
        <v>0</v>
      </c>
      <c r="AS53" s="18">
        <f t="shared" si="8"/>
        <v>5974408</v>
      </c>
      <c r="AT53" s="19">
        <v>28691300</v>
      </c>
      <c r="AU53" s="14">
        <v>13182872</v>
      </c>
      <c r="AV53" s="17">
        <v>1876675</v>
      </c>
      <c r="AW53" s="19">
        <v>0</v>
      </c>
      <c r="AX53" s="14">
        <v>0</v>
      </c>
      <c r="AY53" s="17">
        <v>0</v>
      </c>
      <c r="AZ53" s="19">
        <v>0</v>
      </c>
      <c r="BA53" s="14">
        <v>0</v>
      </c>
      <c r="BB53" s="17">
        <v>0</v>
      </c>
      <c r="BC53" s="19">
        <v>0</v>
      </c>
      <c r="BD53" s="14">
        <v>0</v>
      </c>
      <c r="BE53" s="17">
        <v>0</v>
      </c>
      <c r="BF53" s="19">
        <v>0</v>
      </c>
      <c r="BG53" s="14">
        <v>0</v>
      </c>
      <c r="BH53" s="17">
        <v>0</v>
      </c>
      <c r="BI53" s="19">
        <v>0</v>
      </c>
      <c r="BJ53" s="14">
        <v>0</v>
      </c>
      <c r="BK53" s="17">
        <v>0</v>
      </c>
      <c r="BL53" s="19">
        <v>13182872</v>
      </c>
      <c r="BM53" s="14">
        <v>13182872</v>
      </c>
      <c r="BN53" s="17">
        <v>4097733</v>
      </c>
      <c r="BO53" s="190">
        <f t="shared" si="9"/>
        <v>41874172</v>
      </c>
      <c r="BP53" s="190">
        <f t="shared" si="10"/>
        <v>26365744</v>
      </c>
      <c r="BQ53" s="190">
        <f t="shared" si="11"/>
        <v>5974408</v>
      </c>
      <c r="BR53" s="579"/>
      <c r="BS53" s="579"/>
      <c r="BT53" s="579"/>
    </row>
    <row r="54" spans="2:72" ht="18" hidden="1" customHeight="1">
      <c r="B54" s="515" t="s">
        <v>1250</v>
      </c>
      <c r="C54" s="38" t="s">
        <v>46</v>
      </c>
      <c r="D54" s="39">
        <v>1905049</v>
      </c>
      <c r="E54" s="40">
        <v>212</v>
      </c>
      <c r="F54" s="13">
        <v>851624</v>
      </c>
      <c r="G54" s="14">
        <v>0</v>
      </c>
      <c r="H54" s="14">
        <v>0</v>
      </c>
      <c r="I54" s="14">
        <v>0</v>
      </c>
      <c r="J54" s="14">
        <v>0</v>
      </c>
      <c r="K54" s="14">
        <v>0</v>
      </c>
      <c r="L54" s="14">
        <v>0</v>
      </c>
      <c r="M54" s="14">
        <v>0</v>
      </c>
      <c r="N54" s="14">
        <v>0</v>
      </c>
      <c r="O54" s="14">
        <v>0</v>
      </c>
      <c r="P54" s="14">
        <v>0</v>
      </c>
      <c r="Q54" s="14">
        <v>0</v>
      </c>
      <c r="R54" s="14">
        <v>0</v>
      </c>
      <c r="S54" s="15">
        <f t="shared" si="6"/>
        <v>851624</v>
      </c>
      <c r="T54" s="14">
        <v>851624</v>
      </c>
      <c r="U54" s="14">
        <v>0</v>
      </c>
      <c r="V54" s="14">
        <v>0</v>
      </c>
      <c r="W54" s="14">
        <v>0</v>
      </c>
      <c r="X54" s="14">
        <v>0</v>
      </c>
      <c r="Y54" s="14">
        <v>0</v>
      </c>
      <c r="Z54" s="14">
        <v>0</v>
      </c>
      <c r="AA54" s="14">
        <v>0</v>
      </c>
      <c r="AB54" s="14">
        <v>0</v>
      </c>
      <c r="AC54" s="14">
        <v>0</v>
      </c>
      <c r="AD54" s="14">
        <v>0</v>
      </c>
      <c r="AE54" s="14">
        <v>0</v>
      </c>
      <c r="AF54" s="16">
        <f t="shared" si="7"/>
        <v>851624</v>
      </c>
      <c r="AG54" s="17">
        <v>0</v>
      </c>
      <c r="AH54" s="17">
        <v>181973</v>
      </c>
      <c r="AI54" s="17">
        <v>90938</v>
      </c>
      <c r="AJ54" s="17">
        <v>0</v>
      </c>
      <c r="AK54" s="17">
        <v>0</v>
      </c>
      <c r="AL54" s="17">
        <v>0</v>
      </c>
      <c r="AM54" s="17">
        <v>0</v>
      </c>
      <c r="AN54" s="17">
        <v>0</v>
      </c>
      <c r="AO54" s="17">
        <v>0</v>
      </c>
      <c r="AP54" s="17">
        <v>0</v>
      </c>
      <c r="AQ54" s="17">
        <v>0</v>
      </c>
      <c r="AR54" s="17">
        <v>0</v>
      </c>
      <c r="AS54" s="18">
        <f t="shared" si="8"/>
        <v>272911</v>
      </c>
      <c r="AT54" s="19">
        <v>638718</v>
      </c>
      <c r="AU54" s="14">
        <v>638718</v>
      </c>
      <c r="AV54" s="17">
        <v>90938</v>
      </c>
      <c r="AW54" s="19">
        <v>0</v>
      </c>
      <c r="AX54" s="14">
        <v>0</v>
      </c>
      <c r="AY54" s="17">
        <v>0</v>
      </c>
      <c r="AZ54" s="19">
        <v>0</v>
      </c>
      <c r="BA54" s="14">
        <v>0</v>
      </c>
      <c r="BB54" s="17">
        <v>0</v>
      </c>
      <c r="BC54" s="19">
        <v>0</v>
      </c>
      <c r="BD54" s="14">
        <v>0</v>
      </c>
      <c r="BE54" s="17">
        <v>0</v>
      </c>
      <c r="BF54" s="19">
        <v>0</v>
      </c>
      <c r="BG54" s="14">
        <v>0</v>
      </c>
      <c r="BH54" s="17">
        <v>0</v>
      </c>
      <c r="BI54" s="19">
        <v>0</v>
      </c>
      <c r="BJ54" s="14">
        <v>0</v>
      </c>
      <c r="BK54" s="17">
        <v>0</v>
      </c>
      <c r="BL54" s="19">
        <v>212906</v>
      </c>
      <c r="BM54" s="14">
        <v>212906</v>
      </c>
      <c r="BN54" s="17">
        <v>181973</v>
      </c>
      <c r="BO54" s="190">
        <f t="shared" si="9"/>
        <v>851624</v>
      </c>
      <c r="BP54" s="190">
        <f t="shared" si="10"/>
        <v>851624</v>
      </c>
      <c r="BQ54" s="190">
        <f t="shared" si="11"/>
        <v>272911</v>
      </c>
      <c r="BR54" s="579"/>
      <c r="BS54" s="579"/>
      <c r="BT54" s="579"/>
    </row>
    <row r="55" spans="2:72" ht="18" hidden="1" customHeight="1">
      <c r="B55" s="515" t="s">
        <v>1251</v>
      </c>
      <c r="C55" s="38" t="s">
        <v>46</v>
      </c>
      <c r="D55" s="39">
        <v>1905014</v>
      </c>
      <c r="E55" s="40">
        <v>139</v>
      </c>
      <c r="F55" s="13">
        <v>1933848271</v>
      </c>
      <c r="G55" s="14">
        <v>0</v>
      </c>
      <c r="H55" s="14">
        <v>0</v>
      </c>
      <c r="I55" s="14">
        <v>-1129402863</v>
      </c>
      <c r="J55" s="14">
        <v>0</v>
      </c>
      <c r="K55" s="14">
        <v>0</v>
      </c>
      <c r="L55" s="14">
        <v>0</v>
      </c>
      <c r="M55" s="14">
        <v>0</v>
      </c>
      <c r="N55" s="14">
        <v>0</v>
      </c>
      <c r="O55" s="14">
        <v>0</v>
      </c>
      <c r="P55" s="14">
        <v>0</v>
      </c>
      <c r="Q55" s="14">
        <v>0</v>
      </c>
      <c r="R55" s="14">
        <v>0</v>
      </c>
      <c r="S55" s="15">
        <f t="shared" si="6"/>
        <v>804445408</v>
      </c>
      <c r="T55" s="14">
        <v>368033918</v>
      </c>
      <c r="U55" s="14">
        <v>0</v>
      </c>
      <c r="V55" s="14">
        <v>0</v>
      </c>
      <c r="W55" s="14">
        <v>0</v>
      </c>
      <c r="X55" s="14">
        <v>0</v>
      </c>
      <c r="Y55" s="14">
        <v>0</v>
      </c>
      <c r="Z55" s="14">
        <v>0</v>
      </c>
      <c r="AA55" s="14">
        <v>0</v>
      </c>
      <c r="AB55" s="14">
        <v>0</v>
      </c>
      <c r="AC55" s="14">
        <v>0</v>
      </c>
      <c r="AD55" s="14">
        <v>0</v>
      </c>
      <c r="AE55" s="14">
        <v>0</v>
      </c>
      <c r="AF55" s="16">
        <f t="shared" si="7"/>
        <v>368033918</v>
      </c>
      <c r="AG55" s="17">
        <v>0</v>
      </c>
      <c r="AH55" s="17">
        <v>152589583</v>
      </c>
      <c r="AI55" s="17">
        <v>27013968</v>
      </c>
      <c r="AJ55" s="17">
        <v>0</v>
      </c>
      <c r="AK55" s="17">
        <v>0</v>
      </c>
      <c r="AL55" s="17">
        <v>0</v>
      </c>
      <c r="AM55" s="17">
        <v>0</v>
      </c>
      <c r="AN55" s="17">
        <v>0</v>
      </c>
      <c r="AO55" s="17">
        <v>0</v>
      </c>
      <c r="AP55" s="17">
        <v>0</v>
      </c>
      <c r="AQ55" s="17">
        <v>0</v>
      </c>
      <c r="AR55" s="17">
        <v>0</v>
      </c>
      <c r="AS55" s="18">
        <f t="shared" si="8"/>
        <v>179603551</v>
      </c>
      <c r="AT55" s="19">
        <v>620837352</v>
      </c>
      <c r="AU55" s="14">
        <v>189774731</v>
      </c>
      <c r="AV55" s="17">
        <v>27013968</v>
      </c>
      <c r="AW55" s="19">
        <v>0</v>
      </c>
      <c r="AX55" s="14">
        <v>0</v>
      </c>
      <c r="AY55" s="17">
        <v>0</v>
      </c>
      <c r="AZ55" s="19">
        <v>0</v>
      </c>
      <c r="BA55" s="14">
        <v>0</v>
      </c>
      <c r="BB55" s="17">
        <v>0</v>
      </c>
      <c r="BC55" s="19">
        <v>0</v>
      </c>
      <c r="BD55" s="14">
        <v>0</v>
      </c>
      <c r="BE55" s="17">
        <v>0</v>
      </c>
      <c r="BF55" s="19">
        <v>0</v>
      </c>
      <c r="BG55" s="14">
        <v>0</v>
      </c>
      <c r="BH55" s="17">
        <v>0</v>
      </c>
      <c r="BI55" s="19">
        <v>0</v>
      </c>
      <c r="BJ55" s="14">
        <v>0</v>
      </c>
      <c r="BK55" s="17">
        <v>0</v>
      </c>
      <c r="BL55" s="19">
        <v>183608056</v>
      </c>
      <c r="BM55" s="14">
        <v>178259187</v>
      </c>
      <c r="BN55" s="17">
        <v>152589583</v>
      </c>
      <c r="BO55" s="190">
        <f t="shared" si="9"/>
        <v>804445408</v>
      </c>
      <c r="BP55" s="190">
        <f t="shared" si="10"/>
        <v>368033918</v>
      </c>
      <c r="BQ55" s="190">
        <f t="shared" si="11"/>
        <v>179603551</v>
      </c>
      <c r="BR55" s="579"/>
      <c r="BS55" s="579"/>
      <c r="BT55" s="579"/>
    </row>
    <row r="56" spans="2:72" ht="18" hidden="1" customHeight="1">
      <c r="B56" s="515" t="s">
        <v>1252</v>
      </c>
      <c r="C56" s="38" t="s">
        <v>46</v>
      </c>
      <c r="D56" s="39">
        <v>1905014</v>
      </c>
      <c r="E56" s="40">
        <v>131</v>
      </c>
      <c r="F56" s="13">
        <v>4963071847</v>
      </c>
      <c r="G56" s="14">
        <v>0</v>
      </c>
      <c r="H56" s="14">
        <v>0</v>
      </c>
      <c r="I56" s="14">
        <v>-1743368487</v>
      </c>
      <c r="J56" s="14">
        <v>0</v>
      </c>
      <c r="K56" s="14">
        <v>0</v>
      </c>
      <c r="L56" s="14">
        <v>0</v>
      </c>
      <c r="M56" s="14">
        <v>0</v>
      </c>
      <c r="N56" s="14">
        <v>0</v>
      </c>
      <c r="O56" s="14">
        <v>0</v>
      </c>
      <c r="P56" s="14">
        <v>0</v>
      </c>
      <c r="Q56" s="14">
        <v>0</v>
      </c>
      <c r="R56" s="14">
        <v>0</v>
      </c>
      <c r="S56" s="15">
        <f t="shared" si="6"/>
        <v>3219703360</v>
      </c>
      <c r="T56" s="14">
        <v>837598247</v>
      </c>
      <c r="U56" s="14">
        <v>0</v>
      </c>
      <c r="V56" s="14">
        <v>0</v>
      </c>
      <c r="W56" s="14">
        <v>0</v>
      </c>
      <c r="X56" s="14">
        <v>0</v>
      </c>
      <c r="Y56" s="14">
        <v>0</v>
      </c>
      <c r="Z56" s="14">
        <v>0</v>
      </c>
      <c r="AA56" s="14">
        <v>0</v>
      </c>
      <c r="AB56" s="14">
        <v>0</v>
      </c>
      <c r="AC56" s="14">
        <v>0</v>
      </c>
      <c r="AD56" s="14">
        <v>0</v>
      </c>
      <c r="AE56" s="14">
        <v>0</v>
      </c>
      <c r="AF56" s="16">
        <f t="shared" si="7"/>
        <v>837598247</v>
      </c>
      <c r="AG56" s="17">
        <v>0</v>
      </c>
      <c r="AH56" s="17">
        <v>0</v>
      </c>
      <c r="AI56" s="17">
        <v>119242001</v>
      </c>
      <c r="AJ56" s="17">
        <v>0</v>
      </c>
      <c r="AK56" s="17">
        <v>0</v>
      </c>
      <c r="AL56" s="17">
        <v>0</v>
      </c>
      <c r="AM56" s="17">
        <v>0</v>
      </c>
      <c r="AN56" s="17">
        <v>0</v>
      </c>
      <c r="AO56" s="17">
        <v>0</v>
      </c>
      <c r="AP56" s="17">
        <v>0</v>
      </c>
      <c r="AQ56" s="17">
        <v>0</v>
      </c>
      <c r="AR56" s="17">
        <v>0</v>
      </c>
      <c r="AS56" s="18">
        <f t="shared" si="8"/>
        <v>119242001</v>
      </c>
      <c r="AT56" s="19">
        <v>2604054704</v>
      </c>
      <c r="AU56" s="14">
        <v>837598247</v>
      </c>
      <c r="AV56" s="17">
        <v>119242001</v>
      </c>
      <c r="AW56" s="19">
        <v>0</v>
      </c>
      <c r="AX56" s="14">
        <v>0</v>
      </c>
      <c r="AY56" s="17">
        <v>0</v>
      </c>
      <c r="AZ56" s="19">
        <v>0</v>
      </c>
      <c r="BA56" s="14">
        <v>0</v>
      </c>
      <c r="BB56" s="17">
        <v>0</v>
      </c>
      <c r="BC56" s="19">
        <v>0</v>
      </c>
      <c r="BD56" s="14">
        <v>0</v>
      </c>
      <c r="BE56" s="17">
        <v>0</v>
      </c>
      <c r="BF56" s="19">
        <v>0</v>
      </c>
      <c r="BG56" s="14">
        <v>0</v>
      </c>
      <c r="BH56" s="17">
        <v>0</v>
      </c>
      <c r="BI56" s="19">
        <v>0</v>
      </c>
      <c r="BJ56" s="14">
        <v>0</v>
      </c>
      <c r="BK56" s="17">
        <v>0</v>
      </c>
      <c r="BL56" s="19">
        <v>615648656</v>
      </c>
      <c r="BM56" s="14">
        <v>0</v>
      </c>
      <c r="BN56" s="17">
        <v>0</v>
      </c>
      <c r="BO56" s="190">
        <f t="shared" si="9"/>
        <v>3219703360</v>
      </c>
      <c r="BP56" s="190">
        <f t="shared" si="10"/>
        <v>837598247</v>
      </c>
      <c r="BQ56" s="190">
        <f t="shared" si="11"/>
        <v>119242001</v>
      </c>
      <c r="BR56" s="579"/>
      <c r="BS56" s="579"/>
      <c r="BT56" s="579"/>
    </row>
    <row r="57" spans="2:72" ht="18" hidden="1" customHeight="1">
      <c r="B57" s="515" t="s">
        <v>1253</v>
      </c>
      <c r="C57" s="38" t="s">
        <v>46</v>
      </c>
      <c r="D57" s="39">
        <v>1905014</v>
      </c>
      <c r="E57" s="40">
        <v>134</v>
      </c>
      <c r="F57" s="13">
        <v>1090341560</v>
      </c>
      <c r="G57" s="14">
        <v>0</v>
      </c>
      <c r="H57" s="14">
        <v>0</v>
      </c>
      <c r="I57" s="14">
        <v>1163430356</v>
      </c>
      <c r="J57" s="14">
        <v>0</v>
      </c>
      <c r="K57" s="14">
        <v>0</v>
      </c>
      <c r="L57" s="14">
        <v>0</v>
      </c>
      <c r="M57" s="14">
        <v>0</v>
      </c>
      <c r="N57" s="14">
        <v>0</v>
      </c>
      <c r="O57" s="14">
        <v>0</v>
      </c>
      <c r="P57" s="14">
        <v>0</v>
      </c>
      <c r="Q57" s="14">
        <v>0</v>
      </c>
      <c r="R57" s="14">
        <v>0</v>
      </c>
      <c r="S57" s="15">
        <f t="shared" si="6"/>
        <v>2253771916</v>
      </c>
      <c r="T57" s="14">
        <v>615857373</v>
      </c>
      <c r="U57" s="14">
        <v>0</v>
      </c>
      <c r="V57" s="14">
        <v>0</v>
      </c>
      <c r="W57" s="14">
        <v>0</v>
      </c>
      <c r="X57" s="14">
        <v>0</v>
      </c>
      <c r="Y57" s="14">
        <v>0</v>
      </c>
      <c r="Z57" s="14">
        <v>0</v>
      </c>
      <c r="AA57" s="14">
        <v>0</v>
      </c>
      <c r="AB57" s="14">
        <v>0</v>
      </c>
      <c r="AC57" s="14">
        <v>0</v>
      </c>
      <c r="AD57" s="14">
        <v>0</v>
      </c>
      <c r="AE57" s="14">
        <v>0</v>
      </c>
      <c r="AF57" s="16">
        <f t="shared" si="7"/>
        <v>615857373</v>
      </c>
      <c r="AG57" s="17">
        <v>0</v>
      </c>
      <c r="AH57" s="17">
        <v>149920524</v>
      </c>
      <c r="AI57" s="17">
        <v>62722566</v>
      </c>
      <c r="AJ57" s="17">
        <v>0</v>
      </c>
      <c r="AK57" s="17">
        <v>0</v>
      </c>
      <c r="AL57" s="17">
        <v>0</v>
      </c>
      <c r="AM57" s="17">
        <v>0</v>
      </c>
      <c r="AN57" s="17">
        <v>0</v>
      </c>
      <c r="AO57" s="17">
        <v>0</v>
      </c>
      <c r="AP57" s="17">
        <v>0</v>
      </c>
      <c r="AQ57" s="17">
        <v>0</v>
      </c>
      <c r="AR57" s="17">
        <v>0</v>
      </c>
      <c r="AS57" s="18">
        <f t="shared" si="8"/>
        <v>212643090</v>
      </c>
      <c r="AT57" s="19">
        <v>2078536053</v>
      </c>
      <c r="AU57" s="14">
        <v>440621510</v>
      </c>
      <c r="AV57" s="17">
        <v>62722566</v>
      </c>
      <c r="AW57" s="19">
        <v>0</v>
      </c>
      <c r="AX57" s="14">
        <v>0</v>
      </c>
      <c r="AY57" s="17">
        <v>0</v>
      </c>
      <c r="AZ57" s="19">
        <v>0</v>
      </c>
      <c r="BA57" s="14">
        <v>0</v>
      </c>
      <c r="BB57" s="17">
        <v>0</v>
      </c>
      <c r="BC57" s="19">
        <v>0</v>
      </c>
      <c r="BD57" s="14">
        <v>0</v>
      </c>
      <c r="BE57" s="17">
        <v>0</v>
      </c>
      <c r="BF57" s="19">
        <v>0</v>
      </c>
      <c r="BG57" s="14">
        <v>0</v>
      </c>
      <c r="BH57" s="17">
        <v>0</v>
      </c>
      <c r="BI57" s="19">
        <v>0</v>
      </c>
      <c r="BJ57" s="14">
        <v>0</v>
      </c>
      <c r="BK57" s="17">
        <v>0</v>
      </c>
      <c r="BL57" s="19">
        <v>175235863</v>
      </c>
      <c r="BM57" s="14">
        <v>175235863</v>
      </c>
      <c r="BN57" s="17">
        <v>149920524</v>
      </c>
      <c r="BO57" s="190">
        <f t="shared" si="9"/>
        <v>2253771916</v>
      </c>
      <c r="BP57" s="190">
        <f t="shared" si="10"/>
        <v>615857373</v>
      </c>
      <c r="BQ57" s="190">
        <f t="shared" si="11"/>
        <v>212643090</v>
      </c>
      <c r="BR57" s="579"/>
      <c r="BS57" s="579"/>
      <c r="BT57" s="579"/>
    </row>
    <row r="58" spans="2:72" ht="18" hidden="1" customHeight="1">
      <c r="B58" s="515" t="s">
        <v>1254</v>
      </c>
      <c r="C58" s="38" t="s">
        <v>46</v>
      </c>
      <c r="D58" s="39">
        <v>1905014</v>
      </c>
      <c r="E58" s="40">
        <v>130</v>
      </c>
      <c r="F58" s="13">
        <v>1096876424</v>
      </c>
      <c r="G58" s="14">
        <v>0</v>
      </c>
      <c r="H58" s="14">
        <v>0</v>
      </c>
      <c r="I58" s="14">
        <v>-707083124</v>
      </c>
      <c r="J58" s="14">
        <v>0</v>
      </c>
      <c r="K58" s="14">
        <v>0</v>
      </c>
      <c r="L58" s="14">
        <v>0</v>
      </c>
      <c r="M58" s="14">
        <v>0</v>
      </c>
      <c r="N58" s="14">
        <v>0</v>
      </c>
      <c r="O58" s="14">
        <v>0</v>
      </c>
      <c r="P58" s="14">
        <v>0</v>
      </c>
      <c r="Q58" s="14">
        <v>0</v>
      </c>
      <c r="R58" s="14">
        <v>0</v>
      </c>
      <c r="S58" s="15">
        <f t="shared" si="6"/>
        <v>389793300</v>
      </c>
      <c r="T58" s="14">
        <v>237953260</v>
      </c>
      <c r="U58" s="14">
        <v>0</v>
      </c>
      <c r="V58" s="14">
        <v>0</v>
      </c>
      <c r="W58" s="14">
        <v>0</v>
      </c>
      <c r="X58" s="14">
        <v>0</v>
      </c>
      <c r="Y58" s="14">
        <v>0</v>
      </c>
      <c r="Z58" s="14">
        <v>0</v>
      </c>
      <c r="AA58" s="14">
        <v>0</v>
      </c>
      <c r="AB58" s="14">
        <v>0</v>
      </c>
      <c r="AC58" s="14">
        <v>0</v>
      </c>
      <c r="AD58" s="14">
        <v>0</v>
      </c>
      <c r="AE58" s="14">
        <v>0</v>
      </c>
      <c r="AF58" s="16">
        <f t="shared" si="7"/>
        <v>237953260</v>
      </c>
      <c r="AG58" s="17">
        <v>0</v>
      </c>
      <c r="AH58" s="17">
        <v>98600015</v>
      </c>
      <c r="AI58" s="17">
        <v>17467635</v>
      </c>
      <c r="AJ58" s="17">
        <v>0</v>
      </c>
      <c r="AK58" s="17">
        <v>0</v>
      </c>
      <c r="AL58" s="17">
        <v>0</v>
      </c>
      <c r="AM58" s="17">
        <v>0</v>
      </c>
      <c r="AN58" s="17">
        <v>0</v>
      </c>
      <c r="AO58" s="17">
        <v>0</v>
      </c>
      <c r="AP58" s="17">
        <v>0</v>
      </c>
      <c r="AQ58" s="17">
        <v>0</v>
      </c>
      <c r="AR58" s="17">
        <v>0</v>
      </c>
      <c r="AS58" s="18">
        <f t="shared" si="8"/>
        <v>116067650</v>
      </c>
      <c r="AT58" s="19">
        <v>198619352</v>
      </c>
      <c r="AU58" s="14">
        <v>122699332</v>
      </c>
      <c r="AV58" s="17">
        <v>17467635</v>
      </c>
      <c r="AW58" s="19">
        <v>0</v>
      </c>
      <c r="AX58" s="14">
        <v>0</v>
      </c>
      <c r="AY58" s="17">
        <v>0</v>
      </c>
      <c r="AZ58" s="19">
        <v>0</v>
      </c>
      <c r="BA58" s="14">
        <v>0</v>
      </c>
      <c r="BB58" s="17">
        <v>0</v>
      </c>
      <c r="BC58" s="19">
        <v>0</v>
      </c>
      <c r="BD58" s="14">
        <v>0</v>
      </c>
      <c r="BE58" s="17">
        <v>0</v>
      </c>
      <c r="BF58" s="19">
        <v>0</v>
      </c>
      <c r="BG58" s="14">
        <v>0</v>
      </c>
      <c r="BH58" s="17">
        <v>0</v>
      </c>
      <c r="BI58" s="19">
        <v>0</v>
      </c>
      <c r="BJ58" s="14">
        <v>0</v>
      </c>
      <c r="BK58" s="17">
        <v>0</v>
      </c>
      <c r="BL58" s="19">
        <v>191173948</v>
      </c>
      <c r="BM58" s="14">
        <v>115253928</v>
      </c>
      <c r="BN58" s="17">
        <v>98600015</v>
      </c>
      <c r="BO58" s="190">
        <f t="shared" si="9"/>
        <v>389793300</v>
      </c>
      <c r="BP58" s="190">
        <f t="shared" si="10"/>
        <v>237953260</v>
      </c>
      <c r="BQ58" s="190">
        <f t="shared" si="11"/>
        <v>116067650</v>
      </c>
      <c r="BR58" s="579"/>
      <c r="BS58" s="579"/>
      <c r="BT58" s="579"/>
    </row>
    <row r="59" spans="2:72" ht="18" hidden="1" customHeight="1">
      <c r="B59" s="515" t="s">
        <v>1255</v>
      </c>
      <c r="C59" s="38" t="s">
        <v>46</v>
      </c>
      <c r="D59" s="39">
        <v>1905014</v>
      </c>
      <c r="E59" s="40">
        <v>135</v>
      </c>
      <c r="F59" s="13">
        <v>1238718337</v>
      </c>
      <c r="G59" s="14">
        <v>0</v>
      </c>
      <c r="H59" s="14">
        <v>0</v>
      </c>
      <c r="I59" s="14">
        <v>-620842016</v>
      </c>
      <c r="J59" s="14">
        <v>0</v>
      </c>
      <c r="K59" s="14">
        <v>0</v>
      </c>
      <c r="L59" s="14">
        <v>0</v>
      </c>
      <c r="M59" s="14">
        <v>0</v>
      </c>
      <c r="N59" s="14">
        <v>0</v>
      </c>
      <c r="O59" s="14">
        <v>0</v>
      </c>
      <c r="P59" s="14">
        <v>0</v>
      </c>
      <c r="Q59" s="14">
        <v>0</v>
      </c>
      <c r="R59" s="14">
        <v>0</v>
      </c>
      <c r="S59" s="15">
        <f t="shared" si="6"/>
        <v>617876321</v>
      </c>
      <c r="T59" s="14">
        <v>271647862</v>
      </c>
      <c r="U59" s="14">
        <v>0</v>
      </c>
      <c r="V59" s="14">
        <v>0</v>
      </c>
      <c r="W59" s="14">
        <v>0</v>
      </c>
      <c r="X59" s="14">
        <v>0</v>
      </c>
      <c r="Y59" s="14">
        <v>0</v>
      </c>
      <c r="Z59" s="14">
        <v>0</v>
      </c>
      <c r="AA59" s="14">
        <v>0</v>
      </c>
      <c r="AB59" s="14">
        <v>0</v>
      </c>
      <c r="AC59" s="14">
        <v>0</v>
      </c>
      <c r="AD59" s="14">
        <v>0</v>
      </c>
      <c r="AE59" s="14">
        <v>0</v>
      </c>
      <c r="AF59" s="16">
        <f t="shared" si="7"/>
        <v>271647862</v>
      </c>
      <c r="AG59" s="17">
        <v>0</v>
      </c>
      <c r="AH59" s="17">
        <v>0</v>
      </c>
      <c r="AI59" s="17">
        <v>38672184</v>
      </c>
      <c r="AJ59" s="17">
        <v>0</v>
      </c>
      <c r="AK59" s="17">
        <v>0</v>
      </c>
      <c r="AL59" s="17">
        <v>0</v>
      </c>
      <c r="AM59" s="17">
        <v>0</v>
      </c>
      <c r="AN59" s="17">
        <v>0</v>
      </c>
      <c r="AO59" s="17">
        <v>0</v>
      </c>
      <c r="AP59" s="17">
        <v>0</v>
      </c>
      <c r="AQ59" s="17">
        <v>0</v>
      </c>
      <c r="AR59" s="17">
        <v>0</v>
      </c>
      <c r="AS59" s="18">
        <f t="shared" si="8"/>
        <v>38672184</v>
      </c>
      <c r="AT59" s="19">
        <v>407861592</v>
      </c>
      <c r="AU59" s="14">
        <v>271647862</v>
      </c>
      <c r="AV59" s="17">
        <v>38672184</v>
      </c>
      <c r="AW59" s="19">
        <v>0</v>
      </c>
      <c r="AX59" s="14">
        <v>0</v>
      </c>
      <c r="AY59" s="17">
        <v>0</v>
      </c>
      <c r="AZ59" s="19">
        <v>0</v>
      </c>
      <c r="BA59" s="14">
        <v>0</v>
      </c>
      <c r="BB59" s="17">
        <v>0</v>
      </c>
      <c r="BC59" s="19">
        <v>0</v>
      </c>
      <c r="BD59" s="14">
        <v>0</v>
      </c>
      <c r="BE59" s="17">
        <v>0</v>
      </c>
      <c r="BF59" s="19">
        <v>0</v>
      </c>
      <c r="BG59" s="14">
        <v>0</v>
      </c>
      <c r="BH59" s="17">
        <v>0</v>
      </c>
      <c r="BI59" s="19">
        <v>0</v>
      </c>
      <c r="BJ59" s="14">
        <v>0</v>
      </c>
      <c r="BK59" s="17">
        <v>0</v>
      </c>
      <c r="BL59" s="19">
        <v>210014729</v>
      </c>
      <c r="BM59" s="14">
        <v>0</v>
      </c>
      <c r="BN59" s="17">
        <v>0</v>
      </c>
      <c r="BO59" s="190">
        <f t="shared" si="9"/>
        <v>617876321</v>
      </c>
      <c r="BP59" s="190">
        <f t="shared" si="10"/>
        <v>271647862</v>
      </c>
      <c r="BQ59" s="190">
        <f t="shared" si="11"/>
        <v>38672184</v>
      </c>
      <c r="BR59" s="579"/>
      <c r="BS59" s="579"/>
      <c r="BT59" s="579"/>
    </row>
    <row r="60" spans="2:72" ht="18" hidden="1" customHeight="1">
      <c r="B60" s="515" t="s">
        <v>1256</v>
      </c>
      <c r="C60" s="38" t="s">
        <v>46</v>
      </c>
      <c r="D60" s="39">
        <v>1905014</v>
      </c>
      <c r="E60" s="40">
        <v>108</v>
      </c>
      <c r="F60" s="13">
        <v>3667499430</v>
      </c>
      <c r="G60" s="14">
        <v>0</v>
      </c>
      <c r="H60" s="14">
        <v>0</v>
      </c>
      <c r="I60" s="14">
        <v>-2203278934</v>
      </c>
      <c r="J60" s="14">
        <v>0</v>
      </c>
      <c r="K60" s="14">
        <v>0</v>
      </c>
      <c r="L60" s="14">
        <v>0</v>
      </c>
      <c r="M60" s="14">
        <v>0</v>
      </c>
      <c r="N60" s="14">
        <v>0</v>
      </c>
      <c r="O60" s="14">
        <v>0</v>
      </c>
      <c r="P60" s="14">
        <v>0</v>
      </c>
      <c r="Q60" s="14">
        <v>0</v>
      </c>
      <c r="R60" s="14">
        <v>0</v>
      </c>
      <c r="S60" s="15">
        <f t="shared" si="6"/>
        <v>1464220496</v>
      </c>
      <c r="T60" s="14">
        <v>914726633</v>
      </c>
      <c r="U60" s="14">
        <v>0</v>
      </c>
      <c r="V60" s="14">
        <v>0</v>
      </c>
      <c r="W60" s="14">
        <v>0</v>
      </c>
      <c r="X60" s="14">
        <v>0</v>
      </c>
      <c r="Y60" s="14">
        <v>0</v>
      </c>
      <c r="Z60" s="14">
        <v>0</v>
      </c>
      <c r="AA60" s="14">
        <v>0</v>
      </c>
      <c r="AB60" s="14">
        <v>0</v>
      </c>
      <c r="AC60" s="14">
        <v>0</v>
      </c>
      <c r="AD60" s="14">
        <v>0</v>
      </c>
      <c r="AE60" s="14">
        <v>0</v>
      </c>
      <c r="AF60" s="16">
        <f t="shared" si="7"/>
        <v>914726633</v>
      </c>
      <c r="AG60" s="17">
        <v>0</v>
      </c>
      <c r="AH60" s="17">
        <v>379038952</v>
      </c>
      <c r="AI60" s="17">
        <v>67148224</v>
      </c>
      <c r="AJ60" s="17">
        <v>0</v>
      </c>
      <c r="AK60" s="17">
        <v>0</v>
      </c>
      <c r="AL60" s="17">
        <v>0</v>
      </c>
      <c r="AM60" s="17">
        <v>0</v>
      </c>
      <c r="AN60" s="17">
        <v>0</v>
      </c>
      <c r="AO60" s="17">
        <v>0</v>
      </c>
      <c r="AP60" s="17">
        <v>0</v>
      </c>
      <c r="AQ60" s="17">
        <v>0</v>
      </c>
      <c r="AR60" s="17">
        <v>0</v>
      </c>
      <c r="AS60" s="18">
        <f t="shared" si="8"/>
        <v>446187176</v>
      </c>
      <c r="AT60" s="19">
        <v>747265963</v>
      </c>
      <c r="AU60" s="14">
        <v>471673916</v>
      </c>
      <c r="AV60" s="17">
        <v>67148224</v>
      </c>
      <c r="AW60" s="19">
        <v>0</v>
      </c>
      <c r="AX60" s="14">
        <v>0</v>
      </c>
      <c r="AY60" s="17">
        <v>0</v>
      </c>
      <c r="AZ60" s="19">
        <v>0</v>
      </c>
      <c r="BA60" s="14">
        <v>0</v>
      </c>
      <c r="BB60" s="17">
        <v>0</v>
      </c>
      <c r="BC60" s="19">
        <v>0</v>
      </c>
      <c r="BD60" s="14">
        <v>0</v>
      </c>
      <c r="BE60" s="17">
        <v>0</v>
      </c>
      <c r="BF60" s="19">
        <v>0</v>
      </c>
      <c r="BG60" s="14">
        <v>0</v>
      </c>
      <c r="BH60" s="17">
        <v>0</v>
      </c>
      <c r="BI60" s="19">
        <v>0</v>
      </c>
      <c r="BJ60" s="14">
        <v>0</v>
      </c>
      <c r="BK60" s="17">
        <v>0</v>
      </c>
      <c r="BL60" s="19">
        <v>716954533</v>
      </c>
      <c r="BM60" s="14">
        <v>443052717</v>
      </c>
      <c r="BN60" s="17">
        <v>379038952</v>
      </c>
      <c r="BO60" s="190">
        <f t="shared" si="9"/>
        <v>1464220496</v>
      </c>
      <c r="BP60" s="190">
        <f t="shared" si="10"/>
        <v>914726633</v>
      </c>
      <c r="BQ60" s="190">
        <f t="shared" si="11"/>
        <v>446187176</v>
      </c>
      <c r="BR60" s="579"/>
      <c r="BS60" s="579"/>
      <c r="BT60" s="579"/>
    </row>
    <row r="61" spans="2:72" ht="18" hidden="1" customHeight="1">
      <c r="B61" s="515" t="s">
        <v>1257</v>
      </c>
      <c r="C61" s="38" t="s">
        <v>46</v>
      </c>
      <c r="D61" s="39">
        <v>1905014</v>
      </c>
      <c r="E61" s="40">
        <v>107</v>
      </c>
      <c r="F61" s="13">
        <v>11017146000</v>
      </c>
      <c r="G61" s="14">
        <v>0</v>
      </c>
      <c r="H61" s="14">
        <v>0</v>
      </c>
      <c r="I61" s="14">
        <v>-9762455931</v>
      </c>
      <c r="J61" s="14">
        <v>0</v>
      </c>
      <c r="K61" s="14">
        <v>0</v>
      </c>
      <c r="L61" s="14">
        <v>0</v>
      </c>
      <c r="M61" s="14">
        <v>0</v>
      </c>
      <c r="N61" s="14">
        <v>0</v>
      </c>
      <c r="O61" s="14">
        <v>0</v>
      </c>
      <c r="P61" s="14">
        <v>0</v>
      </c>
      <c r="Q61" s="14">
        <v>0</v>
      </c>
      <c r="R61" s="14">
        <v>0</v>
      </c>
      <c r="S61" s="15">
        <f t="shared" si="6"/>
        <v>1254690069</v>
      </c>
      <c r="T61" s="14">
        <v>681797423</v>
      </c>
      <c r="U61" s="14">
        <v>0</v>
      </c>
      <c r="V61" s="14">
        <v>0</v>
      </c>
      <c r="W61" s="14">
        <v>0</v>
      </c>
      <c r="X61" s="14">
        <v>0</v>
      </c>
      <c r="Y61" s="14">
        <v>0</v>
      </c>
      <c r="Z61" s="14">
        <v>0</v>
      </c>
      <c r="AA61" s="14">
        <v>0</v>
      </c>
      <c r="AB61" s="14">
        <v>0</v>
      </c>
      <c r="AC61" s="14">
        <v>0</v>
      </c>
      <c r="AD61" s="14">
        <v>0</v>
      </c>
      <c r="AE61" s="14">
        <v>0</v>
      </c>
      <c r="AF61" s="16">
        <f t="shared" si="7"/>
        <v>681797423</v>
      </c>
      <c r="AG61" s="17">
        <v>0</v>
      </c>
      <c r="AH61" s="17">
        <v>146211199</v>
      </c>
      <c r="AI61" s="17">
        <v>72722399</v>
      </c>
      <c r="AJ61" s="17">
        <v>0</v>
      </c>
      <c r="AK61" s="17">
        <v>0</v>
      </c>
      <c r="AL61" s="17">
        <v>0</v>
      </c>
      <c r="AM61" s="17">
        <v>0</v>
      </c>
      <c r="AN61" s="17">
        <v>0</v>
      </c>
      <c r="AO61" s="17">
        <v>0</v>
      </c>
      <c r="AP61" s="17">
        <v>0</v>
      </c>
      <c r="AQ61" s="17">
        <v>0</v>
      </c>
      <c r="AR61" s="17">
        <v>0</v>
      </c>
      <c r="AS61" s="18">
        <f t="shared" si="8"/>
        <v>218933598</v>
      </c>
      <c r="AT61" s="19">
        <v>775581701</v>
      </c>
      <c r="AU61" s="14">
        <v>510870209</v>
      </c>
      <c r="AV61" s="17">
        <v>72722399</v>
      </c>
      <c r="AW61" s="19">
        <v>0</v>
      </c>
      <c r="AX61" s="14">
        <v>0</v>
      </c>
      <c r="AY61" s="17">
        <v>0</v>
      </c>
      <c r="AZ61" s="19">
        <v>0</v>
      </c>
      <c r="BA61" s="14">
        <v>0</v>
      </c>
      <c r="BB61" s="17">
        <v>0</v>
      </c>
      <c r="BC61" s="19">
        <v>0</v>
      </c>
      <c r="BD61" s="14">
        <v>0</v>
      </c>
      <c r="BE61" s="17">
        <v>0</v>
      </c>
      <c r="BF61" s="19">
        <v>0</v>
      </c>
      <c r="BG61" s="14">
        <v>0</v>
      </c>
      <c r="BH61" s="17">
        <v>0</v>
      </c>
      <c r="BI61" s="19">
        <v>0</v>
      </c>
      <c r="BJ61" s="14">
        <v>0</v>
      </c>
      <c r="BK61" s="17">
        <v>0</v>
      </c>
      <c r="BL61" s="19">
        <v>479108368</v>
      </c>
      <c r="BM61" s="14">
        <v>170927214</v>
      </c>
      <c r="BN61" s="17">
        <v>146211199</v>
      </c>
      <c r="BO61" s="190">
        <f t="shared" si="9"/>
        <v>1254690069</v>
      </c>
      <c r="BP61" s="190">
        <f t="shared" si="10"/>
        <v>681797423</v>
      </c>
      <c r="BQ61" s="190">
        <f t="shared" si="11"/>
        <v>218933598</v>
      </c>
      <c r="BR61" s="579"/>
      <c r="BS61" s="579"/>
      <c r="BT61" s="579"/>
    </row>
    <row r="62" spans="2:72" ht="18" hidden="1" customHeight="1">
      <c r="B62" s="515" t="s">
        <v>1258</v>
      </c>
      <c r="C62" s="38" t="s">
        <v>46</v>
      </c>
      <c r="D62" s="39">
        <v>1905049</v>
      </c>
      <c r="E62" s="40">
        <v>105</v>
      </c>
      <c r="F62" s="13">
        <v>11860817042</v>
      </c>
      <c r="G62" s="14">
        <v>0</v>
      </c>
      <c r="H62" s="14">
        <v>0</v>
      </c>
      <c r="I62" s="14">
        <v>20760287</v>
      </c>
      <c r="J62" s="14">
        <v>0</v>
      </c>
      <c r="K62" s="14">
        <v>0</v>
      </c>
      <c r="L62" s="14">
        <v>0</v>
      </c>
      <c r="M62" s="14">
        <v>0</v>
      </c>
      <c r="N62" s="14">
        <v>0</v>
      </c>
      <c r="O62" s="14">
        <v>0</v>
      </c>
      <c r="P62" s="14">
        <v>0</v>
      </c>
      <c r="Q62" s="14">
        <v>0</v>
      </c>
      <c r="R62" s="14">
        <v>0</v>
      </c>
      <c r="S62" s="15">
        <f t="shared" si="6"/>
        <v>11881577329</v>
      </c>
      <c r="T62" s="14">
        <v>2877858578</v>
      </c>
      <c r="U62" s="14">
        <v>0</v>
      </c>
      <c r="V62" s="14">
        <v>0</v>
      </c>
      <c r="W62" s="14">
        <v>0</v>
      </c>
      <c r="X62" s="14">
        <v>0</v>
      </c>
      <c r="Y62" s="14">
        <v>0</v>
      </c>
      <c r="Z62" s="14">
        <v>0</v>
      </c>
      <c r="AA62" s="14">
        <v>0</v>
      </c>
      <c r="AB62" s="14">
        <v>0</v>
      </c>
      <c r="AC62" s="14">
        <v>0</v>
      </c>
      <c r="AD62" s="14">
        <v>0</v>
      </c>
      <c r="AE62" s="14">
        <v>0</v>
      </c>
      <c r="AF62" s="16">
        <f t="shared" si="7"/>
        <v>2877858578</v>
      </c>
      <c r="AG62" s="17">
        <v>0</v>
      </c>
      <c r="AH62" s="17">
        <v>0</v>
      </c>
      <c r="AI62" s="17">
        <v>409674661</v>
      </c>
      <c r="AJ62" s="17">
        <v>0</v>
      </c>
      <c r="AK62" s="17">
        <v>0</v>
      </c>
      <c r="AL62" s="17">
        <v>0</v>
      </c>
      <c r="AM62" s="17">
        <v>0</v>
      </c>
      <c r="AN62" s="17">
        <v>0</v>
      </c>
      <c r="AO62" s="17">
        <v>0</v>
      </c>
      <c r="AP62" s="17">
        <v>0</v>
      </c>
      <c r="AQ62" s="17">
        <v>0</v>
      </c>
      <c r="AR62" s="17">
        <v>0</v>
      </c>
      <c r="AS62" s="18">
        <f t="shared" si="8"/>
        <v>409674661</v>
      </c>
      <c r="AT62" s="19">
        <v>11881577329</v>
      </c>
      <c r="AU62" s="14">
        <v>2877858578</v>
      </c>
      <c r="AV62" s="17">
        <v>409674661</v>
      </c>
      <c r="AW62" s="19">
        <v>0</v>
      </c>
      <c r="AX62" s="14">
        <v>0</v>
      </c>
      <c r="AY62" s="17">
        <v>0</v>
      </c>
      <c r="AZ62" s="19">
        <v>0</v>
      </c>
      <c r="BA62" s="14">
        <v>0</v>
      </c>
      <c r="BB62" s="17">
        <v>0</v>
      </c>
      <c r="BC62" s="19">
        <v>0</v>
      </c>
      <c r="BD62" s="14">
        <v>0</v>
      </c>
      <c r="BE62" s="17">
        <v>0</v>
      </c>
      <c r="BF62" s="19">
        <v>0</v>
      </c>
      <c r="BG62" s="14">
        <v>0</v>
      </c>
      <c r="BH62" s="17">
        <v>0</v>
      </c>
      <c r="BI62" s="19">
        <v>0</v>
      </c>
      <c r="BJ62" s="14">
        <v>0</v>
      </c>
      <c r="BK62" s="17">
        <v>0</v>
      </c>
      <c r="BL62" s="19">
        <v>0</v>
      </c>
      <c r="BM62" s="14">
        <v>0</v>
      </c>
      <c r="BN62" s="17">
        <v>0</v>
      </c>
      <c r="BO62" s="190">
        <f t="shared" si="9"/>
        <v>11881577329</v>
      </c>
      <c r="BP62" s="190">
        <f t="shared" si="10"/>
        <v>2877858578</v>
      </c>
      <c r="BQ62" s="190">
        <f t="shared" si="11"/>
        <v>409674661</v>
      </c>
      <c r="BR62" s="579"/>
      <c r="BS62" s="579"/>
      <c r="BT62" s="579"/>
    </row>
    <row r="63" spans="2:72" ht="18" hidden="1" customHeight="1">
      <c r="B63" s="515" t="s">
        <v>1258</v>
      </c>
      <c r="C63" s="38" t="s">
        <v>46</v>
      </c>
      <c r="D63" s="39">
        <v>1905049</v>
      </c>
      <c r="E63" s="40">
        <v>212</v>
      </c>
      <c r="F63" s="13">
        <v>1672412887</v>
      </c>
      <c r="G63" s="14">
        <v>0</v>
      </c>
      <c r="H63" s="14">
        <v>0</v>
      </c>
      <c r="I63" s="14">
        <v>0</v>
      </c>
      <c r="J63" s="14">
        <v>0</v>
      </c>
      <c r="K63" s="14">
        <v>0</v>
      </c>
      <c r="L63" s="14">
        <v>0</v>
      </c>
      <c r="M63" s="14">
        <v>0</v>
      </c>
      <c r="N63" s="14">
        <v>0</v>
      </c>
      <c r="O63" s="14">
        <v>0</v>
      </c>
      <c r="P63" s="14">
        <v>0</v>
      </c>
      <c r="Q63" s="14">
        <v>0</v>
      </c>
      <c r="R63" s="14">
        <v>0</v>
      </c>
      <c r="S63" s="15">
        <f t="shared" si="6"/>
        <v>1672412887</v>
      </c>
      <c r="T63" s="14">
        <v>1672412887</v>
      </c>
      <c r="U63" s="14">
        <v>0</v>
      </c>
      <c r="V63" s="14">
        <v>0</v>
      </c>
      <c r="W63" s="14">
        <v>0</v>
      </c>
      <c r="X63" s="14">
        <v>0</v>
      </c>
      <c r="Y63" s="14">
        <v>0</v>
      </c>
      <c r="Z63" s="14">
        <v>0</v>
      </c>
      <c r="AA63" s="14">
        <v>0</v>
      </c>
      <c r="AB63" s="14">
        <v>0</v>
      </c>
      <c r="AC63" s="14">
        <v>0</v>
      </c>
      <c r="AD63" s="14">
        <v>0</v>
      </c>
      <c r="AE63" s="14">
        <v>0</v>
      </c>
      <c r="AF63" s="16">
        <f t="shared" si="7"/>
        <v>1672412887</v>
      </c>
      <c r="AG63" s="17">
        <v>0</v>
      </c>
      <c r="AH63" s="17">
        <v>0</v>
      </c>
      <c r="AI63" s="17">
        <v>238112052</v>
      </c>
      <c r="AJ63" s="17">
        <v>0</v>
      </c>
      <c r="AK63" s="17">
        <v>0</v>
      </c>
      <c r="AL63" s="17">
        <v>0</v>
      </c>
      <c r="AM63" s="17">
        <v>0</v>
      </c>
      <c r="AN63" s="17">
        <v>0</v>
      </c>
      <c r="AO63" s="17">
        <v>0</v>
      </c>
      <c r="AP63" s="17">
        <v>0</v>
      </c>
      <c r="AQ63" s="17">
        <v>0</v>
      </c>
      <c r="AR63" s="17">
        <v>0</v>
      </c>
      <c r="AS63" s="18">
        <f t="shared" si="8"/>
        <v>238112052</v>
      </c>
      <c r="AT63" s="19">
        <v>1672412887</v>
      </c>
      <c r="AU63" s="14">
        <v>1672412887</v>
      </c>
      <c r="AV63" s="17">
        <v>238112052</v>
      </c>
      <c r="AW63" s="19">
        <v>0</v>
      </c>
      <c r="AX63" s="14">
        <v>0</v>
      </c>
      <c r="AY63" s="17">
        <v>0</v>
      </c>
      <c r="AZ63" s="19">
        <v>0</v>
      </c>
      <c r="BA63" s="14">
        <v>0</v>
      </c>
      <c r="BB63" s="17">
        <v>0</v>
      </c>
      <c r="BC63" s="19">
        <v>0</v>
      </c>
      <c r="BD63" s="14">
        <v>0</v>
      </c>
      <c r="BE63" s="17">
        <v>0</v>
      </c>
      <c r="BF63" s="19">
        <v>0</v>
      </c>
      <c r="BG63" s="14">
        <v>0</v>
      </c>
      <c r="BH63" s="17">
        <v>0</v>
      </c>
      <c r="BI63" s="19">
        <v>0</v>
      </c>
      <c r="BJ63" s="14">
        <v>0</v>
      </c>
      <c r="BK63" s="17">
        <v>0</v>
      </c>
      <c r="BL63" s="19">
        <v>0</v>
      </c>
      <c r="BM63" s="14">
        <v>0</v>
      </c>
      <c r="BN63" s="17">
        <v>0</v>
      </c>
      <c r="BO63" s="190">
        <f t="shared" si="9"/>
        <v>1672412887</v>
      </c>
      <c r="BP63" s="190">
        <f t="shared" si="10"/>
        <v>1672412887</v>
      </c>
      <c r="BQ63" s="190">
        <f t="shared" si="11"/>
        <v>238112052</v>
      </c>
      <c r="BR63" s="579"/>
      <c r="BS63" s="579"/>
      <c r="BT63" s="579"/>
    </row>
    <row r="64" spans="2:72" ht="18" hidden="1" customHeight="1">
      <c r="B64" s="515" t="s">
        <v>1259</v>
      </c>
      <c r="C64" s="38" t="s">
        <v>46</v>
      </c>
      <c r="D64" s="39">
        <v>1905049</v>
      </c>
      <c r="E64" s="40">
        <v>105</v>
      </c>
      <c r="F64" s="13">
        <v>364896376</v>
      </c>
      <c r="G64" s="14">
        <v>0</v>
      </c>
      <c r="H64" s="14">
        <v>0</v>
      </c>
      <c r="I64" s="14">
        <v>403219348</v>
      </c>
      <c r="J64" s="14">
        <v>0</v>
      </c>
      <c r="K64" s="14">
        <v>0</v>
      </c>
      <c r="L64" s="14">
        <v>0</v>
      </c>
      <c r="M64" s="14">
        <v>0</v>
      </c>
      <c r="N64" s="14">
        <v>0</v>
      </c>
      <c r="O64" s="14">
        <v>0</v>
      </c>
      <c r="P64" s="14">
        <v>0</v>
      </c>
      <c r="Q64" s="14">
        <v>0</v>
      </c>
      <c r="R64" s="14">
        <v>0</v>
      </c>
      <c r="S64" s="15">
        <f t="shared" si="6"/>
        <v>768115724</v>
      </c>
      <c r="T64" s="14">
        <v>355277413</v>
      </c>
      <c r="U64" s="14">
        <v>0</v>
      </c>
      <c r="V64" s="14">
        <v>0</v>
      </c>
      <c r="W64" s="14">
        <v>0</v>
      </c>
      <c r="X64" s="14">
        <v>0</v>
      </c>
      <c r="Y64" s="14">
        <v>0</v>
      </c>
      <c r="Z64" s="14">
        <v>0</v>
      </c>
      <c r="AA64" s="14">
        <v>0</v>
      </c>
      <c r="AB64" s="14">
        <v>0</v>
      </c>
      <c r="AC64" s="14">
        <v>0</v>
      </c>
      <c r="AD64" s="14">
        <v>0</v>
      </c>
      <c r="AE64" s="14">
        <v>0</v>
      </c>
      <c r="AF64" s="16">
        <f t="shared" si="7"/>
        <v>355277413</v>
      </c>
      <c r="AG64" s="17">
        <v>0</v>
      </c>
      <c r="AH64" s="17">
        <v>0</v>
      </c>
      <c r="AI64" s="17">
        <v>50576749</v>
      </c>
      <c r="AJ64" s="17">
        <v>0</v>
      </c>
      <c r="AK64" s="17">
        <v>0</v>
      </c>
      <c r="AL64" s="17">
        <v>0</v>
      </c>
      <c r="AM64" s="17">
        <v>0</v>
      </c>
      <c r="AN64" s="17">
        <v>0</v>
      </c>
      <c r="AO64" s="17">
        <v>0</v>
      </c>
      <c r="AP64" s="17">
        <v>0</v>
      </c>
      <c r="AQ64" s="17">
        <v>0</v>
      </c>
      <c r="AR64" s="17">
        <v>0</v>
      </c>
      <c r="AS64" s="18">
        <f t="shared" si="8"/>
        <v>50576749</v>
      </c>
      <c r="AT64" s="19">
        <v>768115724</v>
      </c>
      <c r="AU64" s="14">
        <v>355277413</v>
      </c>
      <c r="AV64" s="17">
        <v>50576749</v>
      </c>
      <c r="AW64" s="19">
        <v>0</v>
      </c>
      <c r="AX64" s="14">
        <v>0</v>
      </c>
      <c r="AY64" s="17">
        <v>0</v>
      </c>
      <c r="AZ64" s="19">
        <v>0</v>
      </c>
      <c r="BA64" s="14">
        <v>0</v>
      </c>
      <c r="BB64" s="17">
        <v>0</v>
      </c>
      <c r="BC64" s="19">
        <v>0</v>
      </c>
      <c r="BD64" s="14">
        <v>0</v>
      </c>
      <c r="BE64" s="17">
        <v>0</v>
      </c>
      <c r="BF64" s="19">
        <v>0</v>
      </c>
      <c r="BG64" s="14">
        <v>0</v>
      </c>
      <c r="BH64" s="17">
        <v>0</v>
      </c>
      <c r="BI64" s="19">
        <v>0</v>
      </c>
      <c r="BJ64" s="14">
        <v>0</v>
      </c>
      <c r="BK64" s="17">
        <v>0</v>
      </c>
      <c r="BL64" s="19">
        <v>0</v>
      </c>
      <c r="BM64" s="14">
        <v>0</v>
      </c>
      <c r="BN64" s="17">
        <v>0</v>
      </c>
      <c r="BO64" s="190">
        <f t="shared" si="9"/>
        <v>768115724</v>
      </c>
      <c r="BP64" s="190">
        <f t="shared" si="10"/>
        <v>355277413</v>
      </c>
      <c r="BQ64" s="190">
        <f t="shared" si="11"/>
        <v>50576749</v>
      </c>
      <c r="BR64" s="579"/>
      <c r="BS64" s="579"/>
      <c r="BT64" s="579"/>
    </row>
    <row r="65" spans="2:72" ht="18" hidden="1" customHeight="1">
      <c r="B65" s="515" t="s">
        <v>1259</v>
      </c>
      <c r="C65" s="38" t="s">
        <v>46</v>
      </c>
      <c r="D65" s="39">
        <v>1905049</v>
      </c>
      <c r="E65" s="40">
        <v>212</v>
      </c>
      <c r="F65" s="13">
        <v>342754444</v>
      </c>
      <c r="G65" s="14">
        <v>0</v>
      </c>
      <c r="H65" s="14">
        <v>0</v>
      </c>
      <c r="I65" s="14">
        <v>0</v>
      </c>
      <c r="J65" s="14">
        <v>0</v>
      </c>
      <c r="K65" s="14">
        <v>0</v>
      </c>
      <c r="L65" s="14">
        <v>0</v>
      </c>
      <c r="M65" s="14">
        <v>0</v>
      </c>
      <c r="N65" s="14">
        <v>0</v>
      </c>
      <c r="O65" s="14">
        <v>0</v>
      </c>
      <c r="P65" s="14">
        <v>0</v>
      </c>
      <c r="Q65" s="14">
        <v>0</v>
      </c>
      <c r="R65" s="14">
        <v>0</v>
      </c>
      <c r="S65" s="15">
        <f t="shared" si="6"/>
        <v>342754444</v>
      </c>
      <c r="T65" s="14">
        <v>342754444</v>
      </c>
      <c r="U65" s="14">
        <v>0</v>
      </c>
      <c r="V65" s="14">
        <v>0</v>
      </c>
      <c r="W65" s="14">
        <v>0</v>
      </c>
      <c r="X65" s="14">
        <v>0</v>
      </c>
      <c r="Y65" s="14">
        <v>0</v>
      </c>
      <c r="Z65" s="14">
        <v>0</v>
      </c>
      <c r="AA65" s="14">
        <v>0</v>
      </c>
      <c r="AB65" s="14">
        <v>0</v>
      </c>
      <c r="AC65" s="14">
        <v>0</v>
      </c>
      <c r="AD65" s="14">
        <v>0</v>
      </c>
      <c r="AE65" s="14">
        <v>0</v>
      </c>
      <c r="AF65" s="16">
        <f t="shared" si="7"/>
        <v>342754444</v>
      </c>
      <c r="AG65" s="17">
        <v>0</v>
      </c>
      <c r="AH65" s="17">
        <v>0</v>
      </c>
      <c r="AI65" s="17">
        <v>48796411</v>
      </c>
      <c r="AJ65" s="17">
        <v>0</v>
      </c>
      <c r="AK65" s="17">
        <v>0</v>
      </c>
      <c r="AL65" s="17">
        <v>0</v>
      </c>
      <c r="AM65" s="17">
        <v>0</v>
      </c>
      <c r="AN65" s="17">
        <v>0</v>
      </c>
      <c r="AO65" s="17">
        <v>0</v>
      </c>
      <c r="AP65" s="17">
        <v>0</v>
      </c>
      <c r="AQ65" s="17">
        <v>0</v>
      </c>
      <c r="AR65" s="17">
        <v>0</v>
      </c>
      <c r="AS65" s="18">
        <f t="shared" si="8"/>
        <v>48796411</v>
      </c>
      <c r="AT65" s="19">
        <v>342754444</v>
      </c>
      <c r="AU65" s="14">
        <v>342754444</v>
      </c>
      <c r="AV65" s="17">
        <v>48796411</v>
      </c>
      <c r="AW65" s="19">
        <v>0</v>
      </c>
      <c r="AX65" s="14">
        <v>0</v>
      </c>
      <c r="AY65" s="17">
        <v>0</v>
      </c>
      <c r="AZ65" s="19">
        <v>0</v>
      </c>
      <c r="BA65" s="14">
        <v>0</v>
      </c>
      <c r="BB65" s="17">
        <v>0</v>
      </c>
      <c r="BC65" s="19">
        <v>0</v>
      </c>
      <c r="BD65" s="14">
        <v>0</v>
      </c>
      <c r="BE65" s="17">
        <v>0</v>
      </c>
      <c r="BF65" s="19">
        <v>0</v>
      </c>
      <c r="BG65" s="14">
        <v>0</v>
      </c>
      <c r="BH65" s="17">
        <v>0</v>
      </c>
      <c r="BI65" s="19">
        <v>0</v>
      </c>
      <c r="BJ65" s="14">
        <v>0</v>
      </c>
      <c r="BK65" s="17">
        <v>0</v>
      </c>
      <c r="BL65" s="19">
        <v>0</v>
      </c>
      <c r="BM65" s="14">
        <v>0</v>
      </c>
      <c r="BN65" s="17">
        <v>0</v>
      </c>
      <c r="BO65" s="190">
        <f t="shared" si="9"/>
        <v>342754444</v>
      </c>
      <c r="BP65" s="190">
        <f t="shared" si="10"/>
        <v>342754444</v>
      </c>
      <c r="BQ65" s="190">
        <f t="shared" si="11"/>
        <v>48796411</v>
      </c>
      <c r="BR65" s="579"/>
      <c r="BS65" s="579"/>
      <c r="BT65" s="579"/>
    </row>
    <row r="66" spans="2:72" ht="18" hidden="1" customHeight="1">
      <c r="B66" s="515" t="s">
        <v>1260</v>
      </c>
      <c r="C66" s="38" t="s">
        <v>46</v>
      </c>
      <c r="D66" s="39">
        <v>1905049</v>
      </c>
      <c r="E66" s="40">
        <v>105</v>
      </c>
      <c r="F66" s="13">
        <v>15735292552</v>
      </c>
      <c r="G66" s="14">
        <v>0</v>
      </c>
      <c r="H66" s="14">
        <v>0</v>
      </c>
      <c r="I66" s="14">
        <v>-13971772291</v>
      </c>
      <c r="J66" s="14">
        <v>0</v>
      </c>
      <c r="K66" s="14">
        <v>0</v>
      </c>
      <c r="L66" s="14">
        <v>0</v>
      </c>
      <c r="M66" s="14">
        <v>0</v>
      </c>
      <c r="N66" s="14">
        <v>0</v>
      </c>
      <c r="O66" s="14">
        <v>0</v>
      </c>
      <c r="P66" s="14">
        <v>0</v>
      </c>
      <c r="Q66" s="14">
        <v>0</v>
      </c>
      <c r="R66" s="14">
        <v>0</v>
      </c>
      <c r="S66" s="15">
        <f t="shared" si="6"/>
        <v>1763520261</v>
      </c>
      <c r="T66" s="14">
        <v>890823123</v>
      </c>
      <c r="U66" s="14">
        <v>0</v>
      </c>
      <c r="V66" s="14">
        <v>0</v>
      </c>
      <c r="W66" s="14">
        <v>0</v>
      </c>
      <c r="X66" s="14">
        <v>0</v>
      </c>
      <c r="Y66" s="14">
        <v>0</v>
      </c>
      <c r="Z66" s="14">
        <v>0</v>
      </c>
      <c r="AA66" s="14">
        <v>0</v>
      </c>
      <c r="AB66" s="14">
        <v>0</v>
      </c>
      <c r="AC66" s="14">
        <v>0</v>
      </c>
      <c r="AD66" s="14">
        <v>0</v>
      </c>
      <c r="AE66" s="14">
        <v>0</v>
      </c>
      <c r="AF66" s="16">
        <f t="shared" si="7"/>
        <v>890823123</v>
      </c>
      <c r="AG66" s="17">
        <v>0</v>
      </c>
      <c r="AH66" s="17">
        <v>0</v>
      </c>
      <c r="AI66" s="17">
        <v>126809179</v>
      </c>
      <c r="AJ66" s="17">
        <v>0</v>
      </c>
      <c r="AK66" s="17">
        <v>0</v>
      </c>
      <c r="AL66" s="17">
        <v>0</v>
      </c>
      <c r="AM66" s="17">
        <v>0</v>
      </c>
      <c r="AN66" s="17">
        <v>0</v>
      </c>
      <c r="AO66" s="17">
        <v>0</v>
      </c>
      <c r="AP66" s="17">
        <v>0</v>
      </c>
      <c r="AQ66" s="17">
        <v>0</v>
      </c>
      <c r="AR66" s="17">
        <v>0</v>
      </c>
      <c r="AS66" s="18">
        <f t="shared" si="8"/>
        <v>126809179</v>
      </c>
      <c r="AT66" s="19">
        <v>1763520261</v>
      </c>
      <c r="AU66" s="14">
        <v>890823123</v>
      </c>
      <c r="AV66" s="17">
        <v>126809179</v>
      </c>
      <c r="AW66" s="19">
        <v>0</v>
      </c>
      <c r="AX66" s="14">
        <v>0</v>
      </c>
      <c r="AY66" s="17">
        <v>0</v>
      </c>
      <c r="AZ66" s="19">
        <v>0</v>
      </c>
      <c r="BA66" s="14">
        <v>0</v>
      </c>
      <c r="BB66" s="17">
        <v>0</v>
      </c>
      <c r="BC66" s="19">
        <v>0</v>
      </c>
      <c r="BD66" s="14">
        <v>0</v>
      </c>
      <c r="BE66" s="17">
        <v>0</v>
      </c>
      <c r="BF66" s="19">
        <v>0</v>
      </c>
      <c r="BG66" s="14">
        <v>0</v>
      </c>
      <c r="BH66" s="17">
        <v>0</v>
      </c>
      <c r="BI66" s="19">
        <v>0</v>
      </c>
      <c r="BJ66" s="14">
        <v>0</v>
      </c>
      <c r="BK66" s="17">
        <v>0</v>
      </c>
      <c r="BL66" s="19">
        <v>0</v>
      </c>
      <c r="BM66" s="14">
        <v>0</v>
      </c>
      <c r="BN66" s="17">
        <v>0</v>
      </c>
      <c r="BO66" s="190">
        <f t="shared" si="9"/>
        <v>1763520261</v>
      </c>
      <c r="BP66" s="190">
        <f t="shared" si="10"/>
        <v>890823123</v>
      </c>
      <c r="BQ66" s="190">
        <f t="shared" si="11"/>
        <v>126809179</v>
      </c>
      <c r="BR66" s="579"/>
      <c r="BS66" s="579"/>
      <c r="BT66" s="579"/>
    </row>
    <row r="67" spans="2:72" ht="18" hidden="1" customHeight="1">
      <c r="B67" s="515" t="s">
        <v>1260</v>
      </c>
      <c r="C67" s="38" t="s">
        <v>46</v>
      </c>
      <c r="D67" s="39">
        <v>1905049</v>
      </c>
      <c r="E67" s="40">
        <v>212</v>
      </c>
      <c r="F67" s="13">
        <v>544366884</v>
      </c>
      <c r="G67" s="14">
        <v>0</v>
      </c>
      <c r="H67" s="14">
        <v>0</v>
      </c>
      <c r="I67" s="14">
        <v>0</v>
      </c>
      <c r="J67" s="14">
        <v>0</v>
      </c>
      <c r="K67" s="14">
        <v>0</v>
      </c>
      <c r="L67" s="14">
        <v>0</v>
      </c>
      <c r="M67" s="14">
        <v>0</v>
      </c>
      <c r="N67" s="14">
        <v>0</v>
      </c>
      <c r="O67" s="14">
        <v>0</v>
      </c>
      <c r="P67" s="14">
        <v>0</v>
      </c>
      <c r="Q67" s="14">
        <v>0</v>
      </c>
      <c r="R67" s="14">
        <v>0</v>
      </c>
      <c r="S67" s="15">
        <f t="shared" ref="S67:S98" si="12">SUM(F67:R67)</f>
        <v>544366884</v>
      </c>
      <c r="T67" s="14">
        <v>544366884</v>
      </c>
      <c r="U67" s="14">
        <v>0</v>
      </c>
      <c r="V67" s="14">
        <v>0</v>
      </c>
      <c r="W67" s="14">
        <v>0</v>
      </c>
      <c r="X67" s="14">
        <v>0</v>
      </c>
      <c r="Y67" s="14">
        <v>0</v>
      </c>
      <c r="Z67" s="14">
        <v>0</v>
      </c>
      <c r="AA67" s="14">
        <v>0</v>
      </c>
      <c r="AB67" s="14">
        <v>0</v>
      </c>
      <c r="AC67" s="14">
        <v>0</v>
      </c>
      <c r="AD67" s="14">
        <v>0</v>
      </c>
      <c r="AE67" s="14">
        <v>0</v>
      </c>
      <c r="AF67" s="16">
        <f t="shared" ref="AF67:AF98" si="13">SUM(T67:AE67)</f>
        <v>544366884</v>
      </c>
      <c r="AG67" s="17">
        <v>0</v>
      </c>
      <c r="AH67" s="17">
        <v>0</v>
      </c>
      <c r="AI67" s="17">
        <v>77501338</v>
      </c>
      <c r="AJ67" s="17">
        <v>0</v>
      </c>
      <c r="AK67" s="17">
        <v>0</v>
      </c>
      <c r="AL67" s="17">
        <v>0</v>
      </c>
      <c r="AM67" s="17">
        <v>0</v>
      </c>
      <c r="AN67" s="17">
        <v>0</v>
      </c>
      <c r="AO67" s="17">
        <v>0</v>
      </c>
      <c r="AP67" s="17">
        <v>0</v>
      </c>
      <c r="AQ67" s="17">
        <v>0</v>
      </c>
      <c r="AR67" s="17">
        <v>0</v>
      </c>
      <c r="AS67" s="18">
        <f t="shared" ref="AS67:AS98" si="14">SUM(AG67:AR67)</f>
        <v>77501338</v>
      </c>
      <c r="AT67" s="19">
        <v>544366884</v>
      </c>
      <c r="AU67" s="14">
        <v>544366884</v>
      </c>
      <c r="AV67" s="17">
        <v>77501338</v>
      </c>
      <c r="AW67" s="19">
        <v>0</v>
      </c>
      <c r="AX67" s="14">
        <v>0</v>
      </c>
      <c r="AY67" s="17">
        <v>0</v>
      </c>
      <c r="AZ67" s="19">
        <v>0</v>
      </c>
      <c r="BA67" s="14">
        <v>0</v>
      </c>
      <c r="BB67" s="17">
        <v>0</v>
      </c>
      <c r="BC67" s="19">
        <v>0</v>
      </c>
      <c r="BD67" s="14">
        <v>0</v>
      </c>
      <c r="BE67" s="17">
        <v>0</v>
      </c>
      <c r="BF67" s="19">
        <v>0</v>
      </c>
      <c r="BG67" s="14">
        <v>0</v>
      </c>
      <c r="BH67" s="17">
        <v>0</v>
      </c>
      <c r="BI67" s="19">
        <v>0</v>
      </c>
      <c r="BJ67" s="14">
        <v>0</v>
      </c>
      <c r="BK67" s="17">
        <v>0</v>
      </c>
      <c r="BL67" s="19">
        <v>0</v>
      </c>
      <c r="BM67" s="14">
        <v>0</v>
      </c>
      <c r="BN67" s="17">
        <v>0</v>
      </c>
      <c r="BO67" s="190">
        <f t="shared" ref="BO67:BO98" si="15">+AT67+AW67+AZ67+BC67+BF67+BI67+BL67</f>
        <v>544366884</v>
      </c>
      <c r="BP67" s="190">
        <f t="shared" ref="BP67:BP98" si="16">+AU67+AX67+BA67+BD67+BG67+BJ67+BM67</f>
        <v>544366884</v>
      </c>
      <c r="BQ67" s="190">
        <f t="shared" ref="BQ67:BQ98" si="17">+AV67+AY67+BB67+BE67+BH67+BK67+BN67</f>
        <v>77501338</v>
      </c>
      <c r="BR67" s="579"/>
      <c r="BS67" s="579"/>
      <c r="BT67" s="579"/>
    </row>
    <row r="68" spans="2:72" ht="18" hidden="1" customHeight="1">
      <c r="B68" s="515" t="s">
        <v>1261</v>
      </c>
      <c r="C68" s="38" t="s">
        <v>46</v>
      </c>
      <c r="D68" s="39">
        <v>1905049</v>
      </c>
      <c r="E68" s="40">
        <v>105</v>
      </c>
      <c r="F68" s="13">
        <v>7355753071</v>
      </c>
      <c r="G68" s="14">
        <v>0</v>
      </c>
      <c r="H68" s="14">
        <v>0</v>
      </c>
      <c r="I68" s="14">
        <v>0</v>
      </c>
      <c r="J68" s="14">
        <v>0</v>
      </c>
      <c r="K68" s="14">
        <v>0</v>
      </c>
      <c r="L68" s="14">
        <v>0</v>
      </c>
      <c r="M68" s="14">
        <v>0</v>
      </c>
      <c r="N68" s="14">
        <v>0</v>
      </c>
      <c r="O68" s="14">
        <v>0</v>
      </c>
      <c r="P68" s="14">
        <v>0</v>
      </c>
      <c r="Q68" s="14">
        <v>0</v>
      </c>
      <c r="R68" s="14">
        <v>0</v>
      </c>
      <c r="S68" s="15">
        <f t="shared" si="12"/>
        <v>7355753071</v>
      </c>
      <c r="T68" s="14">
        <v>4711722576</v>
      </c>
      <c r="U68" s="14">
        <v>0</v>
      </c>
      <c r="V68" s="14">
        <v>0</v>
      </c>
      <c r="W68" s="14">
        <v>0</v>
      </c>
      <c r="X68" s="14">
        <v>0</v>
      </c>
      <c r="Y68" s="14">
        <v>0</v>
      </c>
      <c r="Z68" s="14">
        <v>0</v>
      </c>
      <c r="AA68" s="14">
        <v>0</v>
      </c>
      <c r="AB68" s="14">
        <v>0</v>
      </c>
      <c r="AC68" s="14">
        <v>0</v>
      </c>
      <c r="AD68" s="14">
        <v>0</v>
      </c>
      <c r="AE68" s="14">
        <v>0</v>
      </c>
      <c r="AF68" s="16">
        <f t="shared" si="13"/>
        <v>4711722576</v>
      </c>
      <c r="AG68" s="17">
        <v>0</v>
      </c>
      <c r="AH68" s="17">
        <v>0</v>
      </c>
      <c r="AI68" s="17">
        <v>0</v>
      </c>
      <c r="AJ68" s="17">
        <v>0</v>
      </c>
      <c r="AK68" s="17">
        <v>0</v>
      </c>
      <c r="AL68" s="17">
        <v>0</v>
      </c>
      <c r="AM68" s="17">
        <v>0</v>
      </c>
      <c r="AN68" s="17">
        <v>0</v>
      </c>
      <c r="AO68" s="17">
        <v>0</v>
      </c>
      <c r="AP68" s="17">
        <v>0</v>
      </c>
      <c r="AQ68" s="17">
        <v>0</v>
      </c>
      <c r="AR68" s="17">
        <v>0</v>
      </c>
      <c r="AS68" s="18">
        <f t="shared" si="14"/>
        <v>0</v>
      </c>
      <c r="AT68" s="19">
        <v>0</v>
      </c>
      <c r="AU68" s="14">
        <v>0</v>
      </c>
      <c r="AV68" s="17">
        <v>0</v>
      </c>
      <c r="AW68" s="19">
        <v>0</v>
      </c>
      <c r="AX68" s="14">
        <v>0</v>
      </c>
      <c r="AY68" s="17">
        <v>0</v>
      </c>
      <c r="AZ68" s="19">
        <v>0</v>
      </c>
      <c r="BA68" s="14">
        <v>0</v>
      </c>
      <c r="BB68" s="17">
        <v>0</v>
      </c>
      <c r="BC68" s="19">
        <v>0</v>
      </c>
      <c r="BD68" s="14">
        <v>0</v>
      </c>
      <c r="BE68" s="17">
        <v>0</v>
      </c>
      <c r="BF68" s="19">
        <v>0</v>
      </c>
      <c r="BG68" s="14">
        <v>0</v>
      </c>
      <c r="BH68" s="17">
        <v>0</v>
      </c>
      <c r="BI68" s="19">
        <v>0</v>
      </c>
      <c r="BJ68" s="14">
        <v>0</v>
      </c>
      <c r="BK68" s="17">
        <v>0</v>
      </c>
      <c r="BL68" s="19">
        <v>7355753071</v>
      </c>
      <c r="BM68" s="14">
        <v>4711722576</v>
      </c>
      <c r="BN68" s="17">
        <v>0</v>
      </c>
      <c r="BO68" s="190">
        <f t="shared" si="15"/>
        <v>7355753071</v>
      </c>
      <c r="BP68" s="190">
        <f t="shared" si="16"/>
        <v>4711722576</v>
      </c>
      <c r="BQ68" s="190">
        <f t="shared" si="17"/>
        <v>0</v>
      </c>
      <c r="BR68" s="579"/>
      <c r="BS68" s="579"/>
      <c r="BT68" s="579"/>
    </row>
    <row r="69" spans="2:72" ht="18" hidden="1" customHeight="1">
      <c r="B69" s="515" t="s">
        <v>1262</v>
      </c>
      <c r="C69" s="38" t="s">
        <v>46</v>
      </c>
      <c r="D69" s="39">
        <v>1905049</v>
      </c>
      <c r="E69" s="40">
        <v>105</v>
      </c>
      <c r="F69" s="13">
        <v>152887440</v>
      </c>
      <c r="G69" s="14">
        <v>0</v>
      </c>
      <c r="H69" s="14">
        <v>0</v>
      </c>
      <c r="I69" s="14">
        <v>0</v>
      </c>
      <c r="J69" s="14">
        <v>0</v>
      </c>
      <c r="K69" s="14">
        <v>0</v>
      </c>
      <c r="L69" s="14">
        <v>0</v>
      </c>
      <c r="M69" s="14">
        <v>0</v>
      </c>
      <c r="N69" s="14">
        <v>0</v>
      </c>
      <c r="O69" s="14">
        <v>0</v>
      </c>
      <c r="P69" s="14">
        <v>0</v>
      </c>
      <c r="Q69" s="14">
        <v>0</v>
      </c>
      <c r="R69" s="14">
        <v>0</v>
      </c>
      <c r="S69" s="15">
        <f t="shared" si="12"/>
        <v>152887440</v>
      </c>
      <c r="T69" s="14">
        <v>152887440</v>
      </c>
      <c r="U69" s="14">
        <v>0</v>
      </c>
      <c r="V69" s="14">
        <v>0</v>
      </c>
      <c r="W69" s="14">
        <v>0</v>
      </c>
      <c r="X69" s="14">
        <v>0</v>
      </c>
      <c r="Y69" s="14">
        <v>0</v>
      </c>
      <c r="Z69" s="14">
        <v>0</v>
      </c>
      <c r="AA69" s="14">
        <v>0</v>
      </c>
      <c r="AB69" s="14">
        <v>0</v>
      </c>
      <c r="AC69" s="14">
        <v>0</v>
      </c>
      <c r="AD69" s="14">
        <v>0</v>
      </c>
      <c r="AE69" s="14">
        <v>0</v>
      </c>
      <c r="AF69" s="16">
        <f t="shared" si="13"/>
        <v>152887440</v>
      </c>
      <c r="AG69" s="17">
        <v>0</v>
      </c>
      <c r="AH69" s="17">
        <v>0</v>
      </c>
      <c r="AI69" s="17">
        <v>21765222</v>
      </c>
      <c r="AJ69" s="17">
        <v>0</v>
      </c>
      <c r="AK69" s="17">
        <v>0</v>
      </c>
      <c r="AL69" s="17">
        <v>0</v>
      </c>
      <c r="AM69" s="17">
        <v>0</v>
      </c>
      <c r="AN69" s="17">
        <v>0</v>
      </c>
      <c r="AO69" s="17">
        <v>0</v>
      </c>
      <c r="AP69" s="17">
        <v>0</v>
      </c>
      <c r="AQ69" s="17">
        <v>0</v>
      </c>
      <c r="AR69" s="17">
        <v>0</v>
      </c>
      <c r="AS69" s="18">
        <f t="shared" si="14"/>
        <v>21765222</v>
      </c>
      <c r="AT69" s="19">
        <v>152887440</v>
      </c>
      <c r="AU69" s="14">
        <v>152887440</v>
      </c>
      <c r="AV69" s="17">
        <v>21765222</v>
      </c>
      <c r="AW69" s="19">
        <v>0</v>
      </c>
      <c r="AX69" s="14">
        <v>0</v>
      </c>
      <c r="AY69" s="17">
        <v>0</v>
      </c>
      <c r="AZ69" s="19">
        <v>0</v>
      </c>
      <c r="BA69" s="14">
        <v>0</v>
      </c>
      <c r="BB69" s="17">
        <v>0</v>
      </c>
      <c r="BC69" s="19">
        <v>0</v>
      </c>
      <c r="BD69" s="14">
        <v>0</v>
      </c>
      <c r="BE69" s="17">
        <v>0</v>
      </c>
      <c r="BF69" s="19">
        <v>0</v>
      </c>
      <c r="BG69" s="14">
        <v>0</v>
      </c>
      <c r="BH69" s="17">
        <v>0</v>
      </c>
      <c r="BI69" s="19">
        <v>0</v>
      </c>
      <c r="BJ69" s="14">
        <v>0</v>
      </c>
      <c r="BK69" s="17">
        <v>0</v>
      </c>
      <c r="BL69" s="19">
        <v>0</v>
      </c>
      <c r="BM69" s="14">
        <v>0</v>
      </c>
      <c r="BN69" s="17">
        <v>0</v>
      </c>
      <c r="BO69" s="190">
        <f t="shared" si="15"/>
        <v>152887440</v>
      </c>
      <c r="BP69" s="190">
        <f t="shared" si="16"/>
        <v>152887440</v>
      </c>
      <c r="BQ69" s="190">
        <f t="shared" si="17"/>
        <v>21765222</v>
      </c>
      <c r="BR69" s="579"/>
      <c r="BS69" s="579"/>
      <c r="BT69" s="579"/>
    </row>
    <row r="70" spans="2:72" ht="18" hidden="1" customHeight="1">
      <c r="B70" s="515" t="s">
        <v>1262</v>
      </c>
      <c r="C70" s="38" t="s">
        <v>46</v>
      </c>
      <c r="D70" s="39">
        <v>1905049</v>
      </c>
      <c r="E70" s="40">
        <v>212</v>
      </c>
      <c r="F70" s="13">
        <v>4733357332</v>
      </c>
      <c r="G70" s="14">
        <v>0</v>
      </c>
      <c r="H70" s="14">
        <v>0</v>
      </c>
      <c r="I70" s="14">
        <v>0</v>
      </c>
      <c r="J70" s="14">
        <v>0</v>
      </c>
      <c r="K70" s="14">
        <v>0</v>
      </c>
      <c r="L70" s="14">
        <v>0</v>
      </c>
      <c r="M70" s="14">
        <v>0</v>
      </c>
      <c r="N70" s="14">
        <v>0</v>
      </c>
      <c r="O70" s="14">
        <v>0</v>
      </c>
      <c r="P70" s="14">
        <v>0</v>
      </c>
      <c r="Q70" s="14">
        <v>0</v>
      </c>
      <c r="R70" s="14">
        <v>0</v>
      </c>
      <c r="S70" s="15">
        <f t="shared" si="12"/>
        <v>4733357332</v>
      </c>
      <c r="T70" s="14">
        <v>4733357332</v>
      </c>
      <c r="U70" s="14">
        <v>0</v>
      </c>
      <c r="V70" s="14">
        <v>0</v>
      </c>
      <c r="W70" s="14">
        <v>0</v>
      </c>
      <c r="X70" s="14">
        <v>0</v>
      </c>
      <c r="Y70" s="14">
        <v>0</v>
      </c>
      <c r="Z70" s="14">
        <v>0</v>
      </c>
      <c r="AA70" s="14">
        <v>0</v>
      </c>
      <c r="AB70" s="14">
        <v>0</v>
      </c>
      <c r="AC70" s="14">
        <v>0</v>
      </c>
      <c r="AD70" s="14">
        <v>0</v>
      </c>
      <c r="AE70" s="14">
        <v>0</v>
      </c>
      <c r="AF70" s="16">
        <f t="shared" si="13"/>
        <v>4733357332</v>
      </c>
      <c r="AG70" s="17">
        <v>0</v>
      </c>
      <c r="AH70" s="17">
        <v>320542579</v>
      </c>
      <c r="AI70" s="17">
        <v>620474747</v>
      </c>
      <c r="AJ70" s="17">
        <v>0</v>
      </c>
      <c r="AK70" s="17">
        <v>0</v>
      </c>
      <c r="AL70" s="17">
        <v>0</v>
      </c>
      <c r="AM70" s="17">
        <v>0</v>
      </c>
      <c r="AN70" s="17">
        <v>0</v>
      </c>
      <c r="AO70" s="17">
        <v>0</v>
      </c>
      <c r="AP70" s="17">
        <v>0</v>
      </c>
      <c r="AQ70" s="17">
        <v>0</v>
      </c>
      <c r="AR70" s="17">
        <v>0</v>
      </c>
      <c r="AS70" s="18">
        <f t="shared" si="14"/>
        <v>941017326</v>
      </c>
      <c r="AT70" s="19">
        <v>4358488023</v>
      </c>
      <c r="AU70" s="14">
        <v>4358488023</v>
      </c>
      <c r="AV70" s="17">
        <v>620474747</v>
      </c>
      <c r="AW70" s="19">
        <v>0</v>
      </c>
      <c r="AX70" s="14">
        <v>0</v>
      </c>
      <c r="AY70" s="17">
        <v>0</v>
      </c>
      <c r="AZ70" s="19">
        <v>0</v>
      </c>
      <c r="BA70" s="14">
        <v>0</v>
      </c>
      <c r="BB70" s="17">
        <v>0</v>
      </c>
      <c r="BC70" s="19">
        <v>0</v>
      </c>
      <c r="BD70" s="14">
        <v>0</v>
      </c>
      <c r="BE70" s="17">
        <v>0</v>
      </c>
      <c r="BF70" s="19">
        <v>0</v>
      </c>
      <c r="BG70" s="14">
        <v>0</v>
      </c>
      <c r="BH70" s="17">
        <v>0</v>
      </c>
      <c r="BI70" s="19">
        <v>0</v>
      </c>
      <c r="BJ70" s="14">
        <v>0</v>
      </c>
      <c r="BK70" s="17">
        <v>0</v>
      </c>
      <c r="BL70" s="19">
        <v>374869309</v>
      </c>
      <c r="BM70" s="14">
        <v>374869309</v>
      </c>
      <c r="BN70" s="17">
        <v>320542579</v>
      </c>
      <c r="BO70" s="190">
        <f t="shared" si="15"/>
        <v>4733357332</v>
      </c>
      <c r="BP70" s="190">
        <f t="shared" si="16"/>
        <v>4733357332</v>
      </c>
      <c r="BQ70" s="190">
        <f t="shared" si="17"/>
        <v>941017326</v>
      </c>
      <c r="BR70" s="579"/>
      <c r="BS70" s="579"/>
      <c r="BT70" s="579"/>
    </row>
    <row r="71" spans="2:72" ht="18" hidden="1" customHeight="1">
      <c r="B71" s="515" t="s">
        <v>1262</v>
      </c>
      <c r="C71" s="38" t="s">
        <v>46</v>
      </c>
      <c r="D71" s="39">
        <v>1905049</v>
      </c>
      <c r="E71" s="40">
        <v>115</v>
      </c>
      <c r="F71" s="13">
        <v>0</v>
      </c>
      <c r="G71" s="14">
        <v>0</v>
      </c>
      <c r="H71" s="14">
        <v>0</v>
      </c>
      <c r="I71" s="14">
        <v>6644306560</v>
      </c>
      <c r="J71" s="14">
        <v>0</v>
      </c>
      <c r="K71" s="14">
        <v>0</v>
      </c>
      <c r="L71" s="14">
        <v>0</v>
      </c>
      <c r="M71" s="14">
        <v>0</v>
      </c>
      <c r="N71" s="14">
        <v>0</v>
      </c>
      <c r="O71" s="14">
        <v>0</v>
      </c>
      <c r="P71" s="14">
        <v>0</v>
      </c>
      <c r="Q71" s="14">
        <v>0</v>
      </c>
      <c r="R71" s="14">
        <v>0</v>
      </c>
      <c r="S71" s="15">
        <f t="shared" si="12"/>
        <v>6644306560</v>
      </c>
      <c r="T71" s="14">
        <v>0</v>
      </c>
      <c r="U71" s="14">
        <v>0</v>
      </c>
      <c r="V71" s="14">
        <v>0</v>
      </c>
      <c r="W71" s="14">
        <v>0</v>
      </c>
      <c r="X71" s="14">
        <v>0</v>
      </c>
      <c r="Y71" s="14">
        <v>0</v>
      </c>
      <c r="Z71" s="14">
        <v>0</v>
      </c>
      <c r="AA71" s="14">
        <v>0</v>
      </c>
      <c r="AB71" s="14">
        <v>0</v>
      </c>
      <c r="AC71" s="14">
        <v>0</v>
      </c>
      <c r="AD71" s="14">
        <v>0</v>
      </c>
      <c r="AE71" s="14">
        <v>0</v>
      </c>
      <c r="AF71" s="16">
        <f t="shared" si="13"/>
        <v>0</v>
      </c>
      <c r="AG71" s="17">
        <v>0</v>
      </c>
      <c r="AH71" s="17">
        <v>0</v>
      </c>
      <c r="AI71" s="17">
        <v>0</v>
      </c>
      <c r="AJ71" s="17">
        <v>0</v>
      </c>
      <c r="AK71" s="17">
        <v>0</v>
      </c>
      <c r="AL71" s="17">
        <v>0</v>
      </c>
      <c r="AM71" s="17">
        <v>0</v>
      </c>
      <c r="AN71" s="17">
        <v>0</v>
      </c>
      <c r="AO71" s="17">
        <v>0</v>
      </c>
      <c r="AP71" s="17">
        <v>0</v>
      </c>
      <c r="AQ71" s="17">
        <v>0</v>
      </c>
      <c r="AR71" s="17">
        <v>0</v>
      </c>
      <c r="AS71" s="18">
        <f t="shared" si="14"/>
        <v>0</v>
      </c>
      <c r="AT71" s="19">
        <v>6644306560</v>
      </c>
      <c r="AU71" s="14">
        <v>0</v>
      </c>
      <c r="AV71" s="17">
        <v>0</v>
      </c>
      <c r="AW71" s="19">
        <v>0</v>
      </c>
      <c r="AX71" s="14">
        <v>0</v>
      </c>
      <c r="AY71" s="17">
        <v>0</v>
      </c>
      <c r="AZ71" s="19">
        <v>0</v>
      </c>
      <c r="BA71" s="14">
        <v>0</v>
      </c>
      <c r="BB71" s="17">
        <v>0</v>
      </c>
      <c r="BC71" s="19">
        <v>0</v>
      </c>
      <c r="BD71" s="14">
        <v>0</v>
      </c>
      <c r="BE71" s="17">
        <v>0</v>
      </c>
      <c r="BF71" s="19">
        <v>0</v>
      </c>
      <c r="BG71" s="14">
        <v>0</v>
      </c>
      <c r="BH71" s="17">
        <v>0</v>
      </c>
      <c r="BI71" s="19">
        <v>0</v>
      </c>
      <c r="BJ71" s="14">
        <v>0</v>
      </c>
      <c r="BK71" s="17">
        <v>0</v>
      </c>
      <c r="BL71" s="19">
        <v>0</v>
      </c>
      <c r="BM71" s="14">
        <v>0</v>
      </c>
      <c r="BN71" s="17">
        <v>0</v>
      </c>
      <c r="BO71" s="190">
        <f t="shared" si="15"/>
        <v>6644306560</v>
      </c>
      <c r="BP71" s="190">
        <f t="shared" si="16"/>
        <v>0</v>
      </c>
      <c r="BQ71" s="190">
        <f t="shared" si="17"/>
        <v>0</v>
      </c>
      <c r="BR71" s="579"/>
      <c r="BS71" s="579"/>
      <c r="BT71" s="579"/>
    </row>
    <row r="72" spans="2:72" ht="18" customHeight="1">
      <c r="B72" s="515" t="s">
        <v>1263</v>
      </c>
      <c r="C72" s="38" t="s">
        <v>46</v>
      </c>
      <c r="D72" s="39">
        <v>1905049</v>
      </c>
      <c r="E72" s="40">
        <v>104</v>
      </c>
      <c r="F72" s="13">
        <v>3574264617</v>
      </c>
      <c r="G72" s="14">
        <v>0</v>
      </c>
      <c r="H72" s="14">
        <v>0</v>
      </c>
      <c r="I72" s="14">
        <v>-3574264617</v>
      </c>
      <c r="J72" s="14">
        <v>0</v>
      </c>
      <c r="K72" s="14">
        <v>0</v>
      </c>
      <c r="L72" s="14">
        <v>0</v>
      </c>
      <c r="M72" s="14">
        <v>0</v>
      </c>
      <c r="N72" s="14">
        <v>0</v>
      </c>
      <c r="O72" s="14">
        <v>0</v>
      </c>
      <c r="P72" s="14">
        <v>0</v>
      </c>
      <c r="Q72" s="14">
        <v>0</v>
      </c>
      <c r="R72" s="14">
        <v>0</v>
      </c>
      <c r="S72" s="15">
        <f t="shared" si="12"/>
        <v>0</v>
      </c>
      <c r="T72" s="14">
        <v>0</v>
      </c>
      <c r="U72" s="14">
        <v>0</v>
      </c>
      <c r="V72" s="14">
        <v>0</v>
      </c>
      <c r="W72" s="14">
        <v>0</v>
      </c>
      <c r="X72" s="14">
        <v>0</v>
      </c>
      <c r="Y72" s="14">
        <v>0</v>
      </c>
      <c r="Z72" s="14">
        <v>0</v>
      </c>
      <c r="AA72" s="14">
        <v>0</v>
      </c>
      <c r="AB72" s="14">
        <v>0</v>
      </c>
      <c r="AC72" s="14">
        <v>0</v>
      </c>
      <c r="AD72" s="14">
        <v>0</v>
      </c>
      <c r="AE72" s="14">
        <v>0</v>
      </c>
      <c r="AF72" s="16">
        <f t="shared" si="13"/>
        <v>0</v>
      </c>
      <c r="AG72" s="17">
        <v>0</v>
      </c>
      <c r="AH72" s="17">
        <v>0</v>
      </c>
      <c r="AI72" s="17">
        <v>0</v>
      </c>
      <c r="AJ72" s="17">
        <v>0</v>
      </c>
      <c r="AK72" s="17">
        <v>0</v>
      </c>
      <c r="AL72" s="17">
        <v>0</v>
      </c>
      <c r="AM72" s="17">
        <v>0</v>
      </c>
      <c r="AN72" s="17">
        <v>0</v>
      </c>
      <c r="AO72" s="17">
        <v>0</v>
      </c>
      <c r="AP72" s="17">
        <v>0</v>
      </c>
      <c r="AQ72" s="17">
        <v>0</v>
      </c>
      <c r="AR72" s="17">
        <v>0</v>
      </c>
      <c r="AS72" s="18">
        <f t="shared" si="14"/>
        <v>0</v>
      </c>
      <c r="AT72" s="19">
        <v>0</v>
      </c>
      <c r="AU72" s="14">
        <v>0</v>
      </c>
      <c r="AV72" s="17">
        <v>0</v>
      </c>
      <c r="AW72" s="19">
        <v>0</v>
      </c>
      <c r="AX72" s="14">
        <v>0</v>
      </c>
      <c r="AY72" s="17">
        <v>0</v>
      </c>
      <c r="AZ72" s="19">
        <v>0</v>
      </c>
      <c r="BA72" s="14">
        <v>0</v>
      </c>
      <c r="BB72" s="17">
        <v>0</v>
      </c>
      <c r="BC72" s="19">
        <v>0</v>
      </c>
      <c r="BD72" s="14">
        <v>0</v>
      </c>
      <c r="BE72" s="17">
        <v>0</v>
      </c>
      <c r="BF72" s="19">
        <v>0</v>
      </c>
      <c r="BG72" s="14">
        <v>0</v>
      </c>
      <c r="BH72" s="17">
        <v>0</v>
      </c>
      <c r="BI72" s="19">
        <v>0</v>
      </c>
      <c r="BJ72" s="14">
        <v>0</v>
      </c>
      <c r="BK72" s="17">
        <v>0</v>
      </c>
      <c r="BL72" s="19">
        <v>0</v>
      </c>
      <c r="BM72" s="14">
        <v>0</v>
      </c>
      <c r="BN72" s="17">
        <v>0</v>
      </c>
      <c r="BO72" s="190">
        <f t="shared" si="15"/>
        <v>0</v>
      </c>
      <c r="BP72" s="190">
        <f t="shared" si="16"/>
        <v>0</v>
      </c>
      <c r="BQ72" s="190">
        <f t="shared" si="17"/>
        <v>0</v>
      </c>
      <c r="BR72" s="579"/>
      <c r="BS72" s="579"/>
      <c r="BT72" s="579"/>
    </row>
    <row r="73" spans="2:72" ht="18" hidden="1" customHeight="1">
      <c r="B73" s="515" t="s">
        <v>1264</v>
      </c>
      <c r="C73" s="38" t="s">
        <v>46</v>
      </c>
      <c r="D73" s="39">
        <v>1905049</v>
      </c>
      <c r="E73" s="40">
        <v>117</v>
      </c>
      <c r="F73" s="13">
        <v>2364949635</v>
      </c>
      <c r="G73" s="14">
        <v>0</v>
      </c>
      <c r="H73" s="14">
        <v>0</v>
      </c>
      <c r="I73" s="14">
        <v>-2137965171</v>
      </c>
      <c r="J73" s="14">
        <v>0</v>
      </c>
      <c r="K73" s="14">
        <v>0</v>
      </c>
      <c r="L73" s="14">
        <v>0</v>
      </c>
      <c r="M73" s="14">
        <v>0</v>
      </c>
      <c r="N73" s="14">
        <v>0</v>
      </c>
      <c r="O73" s="14">
        <v>0</v>
      </c>
      <c r="P73" s="14">
        <v>0</v>
      </c>
      <c r="Q73" s="14">
        <v>0</v>
      </c>
      <c r="R73" s="14">
        <v>0</v>
      </c>
      <c r="S73" s="15">
        <f t="shared" si="12"/>
        <v>226984464</v>
      </c>
      <c r="T73" s="14">
        <v>136186220</v>
      </c>
      <c r="U73" s="14">
        <v>0</v>
      </c>
      <c r="V73" s="14">
        <v>0</v>
      </c>
      <c r="W73" s="14">
        <v>0</v>
      </c>
      <c r="X73" s="14">
        <v>0</v>
      </c>
      <c r="Y73" s="14">
        <v>0</v>
      </c>
      <c r="Z73" s="14">
        <v>0</v>
      </c>
      <c r="AA73" s="14">
        <v>0</v>
      </c>
      <c r="AB73" s="14">
        <v>0</v>
      </c>
      <c r="AC73" s="14">
        <v>0</v>
      </c>
      <c r="AD73" s="14">
        <v>0</v>
      </c>
      <c r="AE73" s="14">
        <v>0</v>
      </c>
      <c r="AF73" s="16">
        <f t="shared" si="13"/>
        <v>136186220</v>
      </c>
      <c r="AG73" s="17">
        <v>0</v>
      </c>
      <c r="AH73" s="17">
        <v>56431096</v>
      </c>
      <c r="AI73" s="17">
        <v>9997136</v>
      </c>
      <c r="AJ73" s="17">
        <v>0</v>
      </c>
      <c r="AK73" s="17">
        <v>0</v>
      </c>
      <c r="AL73" s="17">
        <v>0</v>
      </c>
      <c r="AM73" s="17">
        <v>0</v>
      </c>
      <c r="AN73" s="17">
        <v>0</v>
      </c>
      <c r="AO73" s="17">
        <v>0</v>
      </c>
      <c r="AP73" s="17">
        <v>0</v>
      </c>
      <c r="AQ73" s="17">
        <v>0</v>
      </c>
      <c r="AR73" s="17">
        <v>0</v>
      </c>
      <c r="AS73" s="18">
        <f t="shared" si="14"/>
        <v>66428232</v>
      </c>
      <c r="AT73" s="19">
        <v>115622822</v>
      </c>
      <c r="AU73" s="14">
        <v>70223700</v>
      </c>
      <c r="AV73" s="17">
        <v>9997136</v>
      </c>
      <c r="AW73" s="19">
        <v>0</v>
      </c>
      <c r="AX73" s="14">
        <v>0</v>
      </c>
      <c r="AY73" s="17">
        <v>0</v>
      </c>
      <c r="AZ73" s="19">
        <v>0</v>
      </c>
      <c r="BA73" s="14">
        <v>0</v>
      </c>
      <c r="BB73" s="17">
        <v>0</v>
      </c>
      <c r="BC73" s="19">
        <v>0</v>
      </c>
      <c r="BD73" s="14">
        <v>0</v>
      </c>
      <c r="BE73" s="17">
        <v>0</v>
      </c>
      <c r="BF73" s="19">
        <v>0</v>
      </c>
      <c r="BG73" s="14">
        <v>0</v>
      </c>
      <c r="BH73" s="17">
        <v>0</v>
      </c>
      <c r="BI73" s="19">
        <v>0</v>
      </c>
      <c r="BJ73" s="14">
        <v>0</v>
      </c>
      <c r="BK73" s="17">
        <v>0</v>
      </c>
      <c r="BL73" s="19">
        <v>111361642</v>
      </c>
      <c r="BM73" s="14">
        <v>65962520</v>
      </c>
      <c r="BN73" s="17">
        <v>56431096</v>
      </c>
      <c r="BO73" s="190">
        <f t="shared" si="15"/>
        <v>226984464</v>
      </c>
      <c r="BP73" s="190">
        <f t="shared" si="16"/>
        <v>136186220</v>
      </c>
      <c r="BQ73" s="190">
        <f t="shared" si="17"/>
        <v>66428232</v>
      </c>
      <c r="BR73" s="579"/>
      <c r="BS73" s="579"/>
      <c r="BT73" s="579"/>
    </row>
    <row r="74" spans="2:72" ht="18" hidden="1" customHeight="1">
      <c r="B74" s="515" t="s">
        <v>1265</v>
      </c>
      <c r="C74" s="38" t="s">
        <v>46</v>
      </c>
      <c r="D74" s="39">
        <v>1905049</v>
      </c>
      <c r="E74" s="40">
        <v>116</v>
      </c>
      <c r="F74" s="13">
        <v>1322857570</v>
      </c>
      <c r="G74" s="14">
        <v>0</v>
      </c>
      <c r="H74" s="14">
        <v>0</v>
      </c>
      <c r="I74" s="14">
        <v>-787221613</v>
      </c>
      <c r="J74" s="14">
        <v>0</v>
      </c>
      <c r="K74" s="14">
        <v>0</v>
      </c>
      <c r="L74" s="14">
        <v>0</v>
      </c>
      <c r="M74" s="14">
        <v>0</v>
      </c>
      <c r="N74" s="14">
        <v>0</v>
      </c>
      <c r="O74" s="14">
        <v>0</v>
      </c>
      <c r="P74" s="14">
        <v>0</v>
      </c>
      <c r="Q74" s="14">
        <v>0</v>
      </c>
      <c r="R74" s="14">
        <v>0</v>
      </c>
      <c r="S74" s="15">
        <f t="shared" si="12"/>
        <v>535635957</v>
      </c>
      <c r="T74" s="14">
        <v>329283916</v>
      </c>
      <c r="U74" s="14">
        <v>0</v>
      </c>
      <c r="V74" s="14">
        <v>0</v>
      </c>
      <c r="W74" s="14">
        <v>0</v>
      </c>
      <c r="X74" s="14">
        <v>0</v>
      </c>
      <c r="Y74" s="14">
        <v>0</v>
      </c>
      <c r="Z74" s="14">
        <v>0</v>
      </c>
      <c r="AA74" s="14">
        <v>0</v>
      </c>
      <c r="AB74" s="14">
        <v>0</v>
      </c>
      <c r="AC74" s="14">
        <v>0</v>
      </c>
      <c r="AD74" s="14">
        <v>0</v>
      </c>
      <c r="AE74" s="14">
        <v>0</v>
      </c>
      <c r="AF74" s="16">
        <f t="shared" si="13"/>
        <v>329283916</v>
      </c>
      <c r="AG74" s="17">
        <v>0</v>
      </c>
      <c r="AH74" s="17">
        <v>272867876</v>
      </c>
      <c r="AI74" s="17">
        <v>1466742</v>
      </c>
      <c r="AJ74" s="17">
        <v>0</v>
      </c>
      <c r="AK74" s="17">
        <v>0</v>
      </c>
      <c r="AL74" s="17">
        <v>0</v>
      </c>
      <c r="AM74" s="17">
        <v>0</v>
      </c>
      <c r="AN74" s="17">
        <v>0</v>
      </c>
      <c r="AO74" s="17">
        <v>0</v>
      </c>
      <c r="AP74" s="17">
        <v>0</v>
      </c>
      <c r="AQ74" s="17">
        <v>0</v>
      </c>
      <c r="AR74" s="17">
        <v>0</v>
      </c>
      <c r="AS74" s="18">
        <f t="shared" si="14"/>
        <v>274334618</v>
      </c>
      <c r="AT74" s="19">
        <v>115902359</v>
      </c>
      <c r="AU74" s="14">
        <v>10303058</v>
      </c>
      <c r="AV74" s="17">
        <v>1466742</v>
      </c>
      <c r="AW74" s="19">
        <v>0</v>
      </c>
      <c r="AX74" s="14">
        <v>0</v>
      </c>
      <c r="AY74" s="17">
        <v>0</v>
      </c>
      <c r="AZ74" s="19">
        <v>0</v>
      </c>
      <c r="BA74" s="14">
        <v>0</v>
      </c>
      <c r="BB74" s="17">
        <v>0</v>
      </c>
      <c r="BC74" s="19">
        <v>0</v>
      </c>
      <c r="BD74" s="14">
        <v>0</v>
      </c>
      <c r="BE74" s="17">
        <v>0</v>
      </c>
      <c r="BF74" s="19">
        <v>0</v>
      </c>
      <c r="BG74" s="14">
        <v>0</v>
      </c>
      <c r="BH74" s="17">
        <v>0</v>
      </c>
      <c r="BI74" s="19">
        <v>0</v>
      </c>
      <c r="BJ74" s="14">
        <v>0</v>
      </c>
      <c r="BK74" s="17">
        <v>0</v>
      </c>
      <c r="BL74" s="19">
        <v>419733598</v>
      </c>
      <c r="BM74" s="14">
        <v>318980858</v>
      </c>
      <c r="BN74" s="17">
        <v>272867876</v>
      </c>
      <c r="BO74" s="190">
        <f t="shared" si="15"/>
        <v>535635957</v>
      </c>
      <c r="BP74" s="190">
        <f t="shared" si="16"/>
        <v>329283916</v>
      </c>
      <c r="BQ74" s="190">
        <f t="shared" si="17"/>
        <v>274334618</v>
      </c>
      <c r="BR74" s="579"/>
      <c r="BS74" s="579"/>
      <c r="BT74" s="579"/>
    </row>
    <row r="75" spans="2:72" ht="18" hidden="1" customHeight="1">
      <c r="B75" s="515" t="s">
        <v>1266</v>
      </c>
      <c r="C75" s="38" t="s">
        <v>46</v>
      </c>
      <c r="D75" s="39">
        <v>1905049</v>
      </c>
      <c r="E75" s="40">
        <v>110</v>
      </c>
      <c r="F75" s="13">
        <v>4624178676</v>
      </c>
      <c r="G75" s="14">
        <v>0</v>
      </c>
      <c r="H75" s="14">
        <v>0</v>
      </c>
      <c r="I75" s="14">
        <v>-3396006565</v>
      </c>
      <c r="J75" s="14">
        <v>0</v>
      </c>
      <c r="K75" s="14">
        <v>0</v>
      </c>
      <c r="L75" s="14">
        <v>0</v>
      </c>
      <c r="M75" s="14">
        <v>0</v>
      </c>
      <c r="N75" s="14">
        <v>0</v>
      </c>
      <c r="O75" s="14">
        <v>0</v>
      </c>
      <c r="P75" s="14">
        <v>0</v>
      </c>
      <c r="Q75" s="14">
        <v>0</v>
      </c>
      <c r="R75" s="14">
        <v>0</v>
      </c>
      <c r="S75" s="15">
        <f t="shared" si="12"/>
        <v>1228172111</v>
      </c>
      <c r="T75" s="14">
        <v>336996901</v>
      </c>
      <c r="U75" s="14">
        <v>0</v>
      </c>
      <c r="V75" s="14">
        <v>0</v>
      </c>
      <c r="W75" s="14">
        <v>0</v>
      </c>
      <c r="X75" s="14">
        <v>0</v>
      </c>
      <c r="Y75" s="14">
        <v>0</v>
      </c>
      <c r="Z75" s="14">
        <v>0</v>
      </c>
      <c r="AA75" s="14">
        <v>0</v>
      </c>
      <c r="AB75" s="14">
        <v>0</v>
      </c>
      <c r="AC75" s="14">
        <v>0</v>
      </c>
      <c r="AD75" s="14">
        <v>0</v>
      </c>
      <c r="AE75" s="14">
        <v>0</v>
      </c>
      <c r="AF75" s="16">
        <f t="shared" si="13"/>
        <v>336996901</v>
      </c>
      <c r="AG75" s="17">
        <v>0</v>
      </c>
      <c r="AH75" s="17">
        <v>0</v>
      </c>
      <c r="AI75" s="17">
        <v>47975471</v>
      </c>
      <c r="AJ75" s="17">
        <v>0</v>
      </c>
      <c r="AK75" s="17">
        <v>0</v>
      </c>
      <c r="AL75" s="17">
        <v>0</v>
      </c>
      <c r="AM75" s="17">
        <v>0</v>
      </c>
      <c r="AN75" s="17">
        <v>0</v>
      </c>
      <c r="AO75" s="17">
        <v>0</v>
      </c>
      <c r="AP75" s="17">
        <v>0</v>
      </c>
      <c r="AQ75" s="17">
        <v>0</v>
      </c>
      <c r="AR75" s="17">
        <v>0</v>
      </c>
      <c r="AS75" s="18">
        <f t="shared" si="14"/>
        <v>47975471</v>
      </c>
      <c r="AT75" s="19">
        <v>548172111</v>
      </c>
      <c r="AU75" s="14">
        <v>336996901</v>
      </c>
      <c r="AV75" s="17">
        <v>47975471</v>
      </c>
      <c r="AW75" s="19">
        <v>0</v>
      </c>
      <c r="AX75" s="14">
        <v>0</v>
      </c>
      <c r="AY75" s="17">
        <v>0</v>
      </c>
      <c r="AZ75" s="19">
        <v>0</v>
      </c>
      <c r="BA75" s="14">
        <v>0</v>
      </c>
      <c r="BB75" s="17">
        <v>0</v>
      </c>
      <c r="BC75" s="19">
        <v>0</v>
      </c>
      <c r="BD75" s="14">
        <v>0</v>
      </c>
      <c r="BE75" s="17">
        <v>0</v>
      </c>
      <c r="BF75" s="19">
        <v>0</v>
      </c>
      <c r="BG75" s="14">
        <v>0</v>
      </c>
      <c r="BH75" s="17">
        <v>0</v>
      </c>
      <c r="BI75" s="19">
        <v>0</v>
      </c>
      <c r="BJ75" s="14">
        <v>0</v>
      </c>
      <c r="BK75" s="17">
        <v>0</v>
      </c>
      <c r="BL75" s="19">
        <v>680000000</v>
      </c>
      <c r="BM75" s="14">
        <v>0</v>
      </c>
      <c r="BN75" s="17">
        <v>0</v>
      </c>
      <c r="BO75" s="190">
        <f t="shared" si="15"/>
        <v>1228172111</v>
      </c>
      <c r="BP75" s="190">
        <f t="shared" si="16"/>
        <v>336996901</v>
      </c>
      <c r="BQ75" s="190">
        <f t="shared" si="17"/>
        <v>47975471</v>
      </c>
      <c r="BR75" s="579"/>
      <c r="BS75" s="579"/>
      <c r="BT75" s="579"/>
    </row>
    <row r="76" spans="2:72" ht="18" hidden="1" customHeight="1">
      <c r="B76" s="515">
        <v>42.2</v>
      </c>
      <c r="C76" s="38" t="s">
        <v>46</v>
      </c>
      <c r="D76" s="39">
        <v>1905054</v>
      </c>
      <c r="E76" s="40">
        <v>102</v>
      </c>
      <c r="F76" s="13">
        <v>0</v>
      </c>
      <c r="G76" s="14">
        <v>0</v>
      </c>
      <c r="H76" s="14">
        <v>0</v>
      </c>
      <c r="I76" s="14">
        <v>1378652110</v>
      </c>
      <c r="J76" s="14">
        <v>0</v>
      </c>
      <c r="K76" s="14">
        <v>0</v>
      </c>
      <c r="L76" s="14">
        <v>0</v>
      </c>
      <c r="M76" s="14">
        <v>0</v>
      </c>
      <c r="N76" s="14">
        <v>0</v>
      </c>
      <c r="O76" s="14">
        <v>0</v>
      </c>
      <c r="P76" s="14">
        <v>0</v>
      </c>
      <c r="Q76" s="14">
        <v>0</v>
      </c>
      <c r="R76" s="14">
        <v>0</v>
      </c>
      <c r="S76" s="15">
        <f t="shared" si="12"/>
        <v>1378652110</v>
      </c>
      <c r="T76" s="14">
        <v>0</v>
      </c>
      <c r="U76" s="14">
        <v>0</v>
      </c>
      <c r="V76" s="14">
        <v>0</v>
      </c>
      <c r="W76" s="14">
        <v>0</v>
      </c>
      <c r="X76" s="14">
        <v>0</v>
      </c>
      <c r="Y76" s="14">
        <v>0</v>
      </c>
      <c r="Z76" s="14">
        <v>0</v>
      </c>
      <c r="AA76" s="14">
        <v>0</v>
      </c>
      <c r="AB76" s="14">
        <v>0</v>
      </c>
      <c r="AC76" s="14">
        <v>0</v>
      </c>
      <c r="AD76" s="14">
        <v>0</v>
      </c>
      <c r="AE76" s="14">
        <v>0</v>
      </c>
      <c r="AF76" s="16">
        <f t="shared" si="13"/>
        <v>0</v>
      </c>
      <c r="AG76" s="17">
        <v>0</v>
      </c>
      <c r="AH76" s="17">
        <v>0</v>
      </c>
      <c r="AI76" s="17">
        <v>0</v>
      </c>
      <c r="AJ76" s="17">
        <v>0</v>
      </c>
      <c r="AK76" s="17">
        <v>0</v>
      </c>
      <c r="AL76" s="17">
        <v>0</v>
      </c>
      <c r="AM76" s="17">
        <v>0</v>
      </c>
      <c r="AN76" s="17">
        <v>0</v>
      </c>
      <c r="AO76" s="17">
        <v>0</v>
      </c>
      <c r="AP76" s="17">
        <v>0</v>
      </c>
      <c r="AQ76" s="17">
        <v>0</v>
      </c>
      <c r="AR76" s="17">
        <v>0</v>
      </c>
      <c r="AS76" s="18">
        <f t="shared" si="14"/>
        <v>0</v>
      </c>
      <c r="AT76" s="19">
        <v>0</v>
      </c>
      <c r="AU76" s="14">
        <v>0</v>
      </c>
      <c r="AV76" s="17">
        <v>0</v>
      </c>
      <c r="AW76" s="19">
        <v>0</v>
      </c>
      <c r="AX76" s="14">
        <v>0</v>
      </c>
      <c r="AY76" s="17">
        <v>0</v>
      </c>
      <c r="AZ76" s="19">
        <v>0</v>
      </c>
      <c r="BA76" s="14">
        <v>0</v>
      </c>
      <c r="BB76" s="17">
        <v>0</v>
      </c>
      <c r="BC76" s="19">
        <v>0</v>
      </c>
      <c r="BD76" s="14">
        <v>0</v>
      </c>
      <c r="BE76" s="17">
        <v>0</v>
      </c>
      <c r="BF76" s="19">
        <v>0</v>
      </c>
      <c r="BG76" s="14">
        <v>0</v>
      </c>
      <c r="BH76" s="17">
        <v>0</v>
      </c>
      <c r="BI76" s="19">
        <v>0</v>
      </c>
      <c r="BJ76" s="14">
        <v>0</v>
      </c>
      <c r="BK76" s="17">
        <v>0</v>
      </c>
      <c r="BL76" s="19">
        <v>1378652110</v>
      </c>
      <c r="BM76" s="14">
        <v>0</v>
      </c>
      <c r="BN76" s="17">
        <v>0</v>
      </c>
      <c r="BO76" s="190">
        <f t="shared" si="15"/>
        <v>1378652110</v>
      </c>
      <c r="BP76" s="190">
        <f t="shared" si="16"/>
        <v>0</v>
      </c>
      <c r="BQ76" s="190">
        <f t="shared" si="17"/>
        <v>0</v>
      </c>
      <c r="BR76" s="579"/>
      <c r="BS76" s="579"/>
      <c r="BT76" s="579"/>
    </row>
    <row r="77" spans="2:72" ht="18" hidden="1" customHeight="1">
      <c r="B77" s="515" t="s">
        <v>1267</v>
      </c>
      <c r="C77" s="38" t="s">
        <v>46</v>
      </c>
      <c r="D77" s="39">
        <v>1905049</v>
      </c>
      <c r="E77" s="40">
        <v>111</v>
      </c>
      <c r="F77" s="13">
        <v>530837174</v>
      </c>
      <c r="G77" s="14">
        <v>0</v>
      </c>
      <c r="H77" s="14">
        <v>0</v>
      </c>
      <c r="I77" s="14">
        <v>37123610</v>
      </c>
      <c r="J77" s="14">
        <v>0</v>
      </c>
      <c r="K77" s="14">
        <v>0</v>
      </c>
      <c r="L77" s="14">
        <v>0</v>
      </c>
      <c r="M77" s="14">
        <v>0</v>
      </c>
      <c r="N77" s="14">
        <v>0</v>
      </c>
      <c r="O77" s="14">
        <v>0</v>
      </c>
      <c r="P77" s="14">
        <v>0</v>
      </c>
      <c r="Q77" s="14">
        <v>0</v>
      </c>
      <c r="R77" s="14">
        <v>0</v>
      </c>
      <c r="S77" s="15">
        <f t="shared" si="12"/>
        <v>567960784</v>
      </c>
      <c r="T77" s="14">
        <v>286446624</v>
      </c>
      <c r="U77" s="14">
        <v>0</v>
      </c>
      <c r="V77" s="14">
        <v>0</v>
      </c>
      <c r="W77" s="14">
        <v>0</v>
      </c>
      <c r="X77" s="14">
        <v>0</v>
      </c>
      <c r="Y77" s="14">
        <v>0</v>
      </c>
      <c r="Z77" s="14">
        <v>0</v>
      </c>
      <c r="AA77" s="14">
        <v>0</v>
      </c>
      <c r="AB77" s="14">
        <v>0</v>
      </c>
      <c r="AC77" s="14">
        <v>0</v>
      </c>
      <c r="AD77" s="14">
        <v>0</v>
      </c>
      <c r="AE77" s="14">
        <v>0</v>
      </c>
      <c r="AF77" s="16">
        <f t="shared" si="13"/>
        <v>286446624</v>
      </c>
      <c r="AG77" s="17">
        <v>0</v>
      </c>
      <c r="AH77" s="17">
        <v>63463626</v>
      </c>
      <c r="AI77" s="17">
        <v>30215371</v>
      </c>
      <c r="AJ77" s="17">
        <v>0</v>
      </c>
      <c r="AK77" s="17">
        <v>0</v>
      </c>
      <c r="AL77" s="17">
        <v>0</v>
      </c>
      <c r="AM77" s="17">
        <v>0</v>
      </c>
      <c r="AN77" s="17">
        <v>0</v>
      </c>
      <c r="AO77" s="17">
        <v>0</v>
      </c>
      <c r="AP77" s="17">
        <v>0</v>
      </c>
      <c r="AQ77" s="17">
        <v>0</v>
      </c>
      <c r="AR77" s="17">
        <v>0</v>
      </c>
      <c r="AS77" s="18">
        <f t="shared" si="14"/>
        <v>93678997</v>
      </c>
      <c r="AT77" s="19">
        <f>350480474+102015698</f>
        <v>452496172</v>
      </c>
      <c r="AU77" s="14">
        <v>212266579</v>
      </c>
      <c r="AV77" s="17">
        <v>30215371</v>
      </c>
      <c r="AW77" s="19">
        <v>0</v>
      </c>
      <c r="AX77" s="14">
        <v>0</v>
      </c>
      <c r="AY77" s="17">
        <v>0</v>
      </c>
      <c r="AZ77" s="19">
        <v>0</v>
      </c>
      <c r="BA77" s="14">
        <v>0</v>
      </c>
      <c r="BB77" s="17">
        <v>0</v>
      </c>
      <c r="BC77" s="19">
        <v>0</v>
      </c>
      <c r="BD77" s="14">
        <v>0</v>
      </c>
      <c r="BE77" s="17">
        <v>0</v>
      </c>
      <c r="BF77" s="19">
        <v>0</v>
      </c>
      <c r="BG77" s="14">
        <v>0</v>
      </c>
      <c r="BH77" s="17">
        <v>0</v>
      </c>
      <c r="BI77" s="19">
        <v>0</v>
      </c>
      <c r="BJ77" s="14">
        <v>0</v>
      </c>
      <c r="BK77" s="17">
        <v>0</v>
      </c>
      <c r="BL77" s="19">
        <v>115464612</v>
      </c>
      <c r="BM77" s="14">
        <v>74180045</v>
      </c>
      <c r="BN77" s="17">
        <v>63463626</v>
      </c>
      <c r="BO77" s="190">
        <f t="shared" si="15"/>
        <v>567960784</v>
      </c>
      <c r="BP77" s="190">
        <f t="shared" si="16"/>
        <v>286446624</v>
      </c>
      <c r="BQ77" s="190">
        <f t="shared" si="17"/>
        <v>93678997</v>
      </c>
      <c r="BR77" s="579">
        <f>+BO77-S77</f>
        <v>0</v>
      </c>
      <c r="BS77" s="579"/>
      <c r="BT77" s="579"/>
    </row>
    <row r="78" spans="2:72" ht="18" hidden="1" customHeight="1">
      <c r="B78" s="515" t="s">
        <v>1268</v>
      </c>
      <c r="C78" s="38" t="s">
        <v>46</v>
      </c>
      <c r="D78" s="39">
        <v>0</v>
      </c>
      <c r="E78" s="40">
        <v>0</v>
      </c>
      <c r="F78" s="13">
        <v>0</v>
      </c>
      <c r="G78" s="14">
        <v>0</v>
      </c>
      <c r="H78" s="14">
        <v>0</v>
      </c>
      <c r="I78" s="14">
        <v>0</v>
      </c>
      <c r="J78" s="14">
        <v>0</v>
      </c>
      <c r="K78" s="14">
        <v>0</v>
      </c>
      <c r="L78" s="14">
        <v>0</v>
      </c>
      <c r="M78" s="14">
        <v>0</v>
      </c>
      <c r="N78" s="14">
        <v>0</v>
      </c>
      <c r="O78" s="14">
        <v>0</v>
      </c>
      <c r="P78" s="14">
        <v>0</v>
      </c>
      <c r="Q78" s="14">
        <v>0</v>
      </c>
      <c r="R78" s="14">
        <v>0</v>
      </c>
      <c r="S78" s="15">
        <f t="shared" si="12"/>
        <v>0</v>
      </c>
      <c r="T78" s="14">
        <v>0</v>
      </c>
      <c r="U78" s="14">
        <v>0</v>
      </c>
      <c r="V78" s="14">
        <v>0</v>
      </c>
      <c r="W78" s="14">
        <v>0</v>
      </c>
      <c r="X78" s="14">
        <v>0</v>
      </c>
      <c r="Y78" s="14">
        <v>0</v>
      </c>
      <c r="Z78" s="14">
        <v>0</v>
      </c>
      <c r="AA78" s="14">
        <v>0</v>
      </c>
      <c r="AB78" s="14">
        <v>0</v>
      </c>
      <c r="AC78" s="14">
        <v>0</v>
      </c>
      <c r="AD78" s="14">
        <v>0</v>
      </c>
      <c r="AE78" s="14">
        <v>0</v>
      </c>
      <c r="AF78" s="16">
        <f t="shared" si="13"/>
        <v>0</v>
      </c>
      <c r="AG78" s="17">
        <v>0</v>
      </c>
      <c r="AH78" s="17">
        <v>0</v>
      </c>
      <c r="AI78" s="17">
        <v>0</v>
      </c>
      <c r="AJ78" s="17">
        <v>0</v>
      </c>
      <c r="AK78" s="17">
        <v>0</v>
      </c>
      <c r="AL78" s="17">
        <v>0</v>
      </c>
      <c r="AM78" s="17">
        <v>0</v>
      </c>
      <c r="AN78" s="17">
        <v>0</v>
      </c>
      <c r="AO78" s="17">
        <v>0</v>
      </c>
      <c r="AP78" s="17">
        <v>0</v>
      </c>
      <c r="AQ78" s="17">
        <v>0</v>
      </c>
      <c r="AR78" s="17">
        <v>0</v>
      </c>
      <c r="AS78" s="18">
        <f t="shared" si="14"/>
        <v>0</v>
      </c>
      <c r="AT78" s="19">
        <v>0</v>
      </c>
      <c r="AU78" s="14">
        <v>0</v>
      </c>
      <c r="AV78" s="17">
        <v>0</v>
      </c>
      <c r="AW78" s="19">
        <v>0</v>
      </c>
      <c r="AX78" s="14">
        <v>0</v>
      </c>
      <c r="AY78" s="17">
        <v>0</v>
      </c>
      <c r="AZ78" s="19">
        <v>0</v>
      </c>
      <c r="BA78" s="14">
        <v>0</v>
      </c>
      <c r="BB78" s="17">
        <v>0</v>
      </c>
      <c r="BC78" s="19">
        <v>0</v>
      </c>
      <c r="BD78" s="14">
        <v>0</v>
      </c>
      <c r="BE78" s="17">
        <v>0</v>
      </c>
      <c r="BF78" s="19">
        <v>0</v>
      </c>
      <c r="BG78" s="14">
        <v>0</v>
      </c>
      <c r="BH78" s="17">
        <v>0</v>
      </c>
      <c r="BI78" s="19">
        <v>0</v>
      </c>
      <c r="BJ78" s="14">
        <v>0</v>
      </c>
      <c r="BK78" s="17">
        <v>0</v>
      </c>
      <c r="BL78" s="19">
        <v>0</v>
      </c>
      <c r="BM78" s="14">
        <v>0</v>
      </c>
      <c r="BN78" s="17">
        <v>0</v>
      </c>
      <c r="BO78" s="190">
        <f t="shared" si="15"/>
        <v>0</v>
      </c>
      <c r="BP78" s="190">
        <f t="shared" si="16"/>
        <v>0</v>
      </c>
      <c r="BQ78" s="190">
        <f t="shared" si="17"/>
        <v>0</v>
      </c>
      <c r="BR78" s="579"/>
      <c r="BS78" s="579"/>
      <c r="BT78" s="579"/>
    </row>
    <row r="79" spans="2:72" ht="18" hidden="1" customHeight="1">
      <c r="B79" s="515" t="s">
        <v>1269</v>
      </c>
      <c r="C79" s="38" t="s">
        <v>46</v>
      </c>
      <c r="D79" s="39">
        <v>1905049</v>
      </c>
      <c r="E79" s="40">
        <v>231</v>
      </c>
      <c r="F79" s="13">
        <v>0</v>
      </c>
      <c r="G79" s="14">
        <v>0</v>
      </c>
      <c r="H79" s="14">
        <v>0</v>
      </c>
      <c r="I79" s="14">
        <v>500000000</v>
      </c>
      <c r="J79" s="14">
        <v>0</v>
      </c>
      <c r="K79" s="14">
        <v>0</v>
      </c>
      <c r="L79" s="14">
        <v>0</v>
      </c>
      <c r="M79" s="14">
        <v>0</v>
      </c>
      <c r="N79" s="14">
        <v>0</v>
      </c>
      <c r="O79" s="14">
        <v>0</v>
      </c>
      <c r="P79" s="14">
        <v>0</v>
      </c>
      <c r="Q79" s="14">
        <v>0</v>
      </c>
      <c r="R79" s="14">
        <v>0</v>
      </c>
      <c r="S79" s="15">
        <f t="shared" si="12"/>
        <v>500000000</v>
      </c>
      <c r="T79" s="14">
        <v>0</v>
      </c>
      <c r="U79" s="14">
        <v>0</v>
      </c>
      <c r="V79" s="14">
        <v>0</v>
      </c>
      <c r="W79" s="14">
        <v>0</v>
      </c>
      <c r="X79" s="14">
        <v>0</v>
      </c>
      <c r="Y79" s="14">
        <v>0</v>
      </c>
      <c r="Z79" s="14">
        <v>0</v>
      </c>
      <c r="AA79" s="14">
        <v>0</v>
      </c>
      <c r="AB79" s="14">
        <v>0</v>
      </c>
      <c r="AC79" s="14">
        <v>0</v>
      </c>
      <c r="AD79" s="14">
        <v>0</v>
      </c>
      <c r="AE79" s="14">
        <v>0</v>
      </c>
      <c r="AF79" s="16">
        <f t="shared" si="13"/>
        <v>0</v>
      </c>
      <c r="AG79" s="17">
        <v>0</v>
      </c>
      <c r="AH79" s="17">
        <v>0</v>
      </c>
      <c r="AI79" s="17">
        <v>0</v>
      </c>
      <c r="AJ79" s="17">
        <v>0</v>
      </c>
      <c r="AK79" s="17">
        <v>0</v>
      </c>
      <c r="AL79" s="17">
        <v>0</v>
      </c>
      <c r="AM79" s="17">
        <v>0</v>
      </c>
      <c r="AN79" s="17">
        <v>0</v>
      </c>
      <c r="AO79" s="17">
        <v>0</v>
      </c>
      <c r="AP79" s="17">
        <v>0</v>
      </c>
      <c r="AQ79" s="17">
        <v>0</v>
      </c>
      <c r="AR79" s="17">
        <v>0</v>
      </c>
      <c r="AS79" s="18">
        <f t="shared" si="14"/>
        <v>0</v>
      </c>
      <c r="AT79" s="19">
        <v>0</v>
      </c>
      <c r="AU79" s="14">
        <v>0</v>
      </c>
      <c r="AV79" s="17">
        <v>0</v>
      </c>
      <c r="AW79" s="19">
        <v>0</v>
      </c>
      <c r="AX79" s="14">
        <v>0</v>
      </c>
      <c r="AY79" s="17">
        <v>0</v>
      </c>
      <c r="AZ79" s="19">
        <v>0</v>
      </c>
      <c r="BA79" s="14">
        <v>0</v>
      </c>
      <c r="BB79" s="17">
        <v>0</v>
      </c>
      <c r="BC79" s="19">
        <v>0</v>
      </c>
      <c r="BD79" s="14">
        <v>0</v>
      </c>
      <c r="BE79" s="17">
        <v>0</v>
      </c>
      <c r="BF79" s="19">
        <v>0</v>
      </c>
      <c r="BG79" s="14">
        <v>0</v>
      </c>
      <c r="BH79" s="17">
        <v>0</v>
      </c>
      <c r="BI79" s="19">
        <v>0</v>
      </c>
      <c r="BJ79" s="14">
        <v>0</v>
      </c>
      <c r="BK79" s="17">
        <v>0</v>
      </c>
      <c r="BL79" s="19">
        <v>500000000</v>
      </c>
      <c r="BM79" s="14">
        <v>0</v>
      </c>
      <c r="BN79" s="17">
        <v>0</v>
      </c>
      <c r="BO79" s="190">
        <f t="shared" si="15"/>
        <v>500000000</v>
      </c>
      <c r="BP79" s="190">
        <f t="shared" si="16"/>
        <v>0</v>
      </c>
      <c r="BQ79" s="190">
        <f t="shared" si="17"/>
        <v>0</v>
      </c>
      <c r="BR79" s="579"/>
      <c r="BS79" s="579"/>
      <c r="BT79" s="579"/>
    </row>
    <row r="80" spans="2:72" ht="18" hidden="1" customHeight="1">
      <c r="B80" s="515" t="s">
        <v>1270</v>
      </c>
      <c r="C80" s="38" t="s">
        <v>46</v>
      </c>
      <c r="D80" s="39">
        <v>1905049</v>
      </c>
      <c r="E80" s="40">
        <v>133</v>
      </c>
      <c r="F80" s="13">
        <v>17633701988</v>
      </c>
      <c r="G80" s="14">
        <v>0</v>
      </c>
      <c r="H80" s="14">
        <v>0</v>
      </c>
      <c r="I80" s="14">
        <v>864791244</v>
      </c>
      <c r="J80" s="14">
        <v>0</v>
      </c>
      <c r="K80" s="14">
        <v>0</v>
      </c>
      <c r="L80" s="14">
        <v>0</v>
      </c>
      <c r="M80" s="14">
        <v>0</v>
      </c>
      <c r="N80" s="14">
        <v>0</v>
      </c>
      <c r="O80" s="14">
        <v>0</v>
      </c>
      <c r="P80" s="14">
        <v>0</v>
      </c>
      <c r="Q80" s="14">
        <v>0</v>
      </c>
      <c r="R80" s="14">
        <v>0</v>
      </c>
      <c r="S80" s="15">
        <f t="shared" si="12"/>
        <v>18498493232</v>
      </c>
      <c r="T80" s="14">
        <v>9189522081</v>
      </c>
      <c r="U80" s="14">
        <v>0</v>
      </c>
      <c r="V80" s="14">
        <v>0</v>
      </c>
      <c r="W80" s="14">
        <v>0</v>
      </c>
      <c r="X80" s="14">
        <v>0</v>
      </c>
      <c r="Y80" s="14">
        <v>0</v>
      </c>
      <c r="Z80" s="14">
        <v>0</v>
      </c>
      <c r="AA80" s="14">
        <v>0</v>
      </c>
      <c r="AB80" s="14">
        <v>0</v>
      </c>
      <c r="AC80" s="14">
        <v>0</v>
      </c>
      <c r="AD80" s="14">
        <v>0</v>
      </c>
      <c r="AE80" s="14">
        <v>0</v>
      </c>
      <c r="AF80" s="16">
        <f t="shared" si="13"/>
        <v>9189522081</v>
      </c>
      <c r="AG80" s="17">
        <v>0</v>
      </c>
      <c r="AH80" s="17">
        <v>4187877542</v>
      </c>
      <c r="AI80" s="17">
        <v>566386623</v>
      </c>
      <c r="AJ80" s="17">
        <v>0</v>
      </c>
      <c r="AK80" s="17">
        <v>0</v>
      </c>
      <c r="AL80" s="17">
        <v>0</v>
      </c>
      <c r="AM80" s="17">
        <v>0</v>
      </c>
      <c r="AN80" s="17">
        <v>0</v>
      </c>
      <c r="AO80" s="17">
        <v>0</v>
      </c>
      <c r="AP80" s="17">
        <v>0</v>
      </c>
      <c r="AQ80" s="17">
        <v>0</v>
      </c>
      <c r="AR80" s="17">
        <v>0</v>
      </c>
      <c r="AS80" s="18">
        <f t="shared" si="14"/>
        <v>4754264165</v>
      </c>
      <c r="AT80" s="19">
        <v>10839708783</v>
      </c>
      <c r="AU80" s="14">
        <v>4738528147</v>
      </c>
      <c r="AV80" s="17">
        <v>566386623</v>
      </c>
      <c r="AW80" s="19">
        <v>0</v>
      </c>
      <c r="AX80" s="14">
        <v>0</v>
      </c>
      <c r="AY80" s="17">
        <v>0</v>
      </c>
      <c r="AZ80" s="19">
        <v>0</v>
      </c>
      <c r="BA80" s="14">
        <v>0</v>
      </c>
      <c r="BB80" s="17">
        <v>0</v>
      </c>
      <c r="BC80" s="19">
        <v>0</v>
      </c>
      <c r="BD80" s="14">
        <v>0</v>
      </c>
      <c r="BE80" s="17">
        <v>0</v>
      </c>
      <c r="BF80" s="19">
        <v>0</v>
      </c>
      <c r="BG80" s="14">
        <v>0</v>
      </c>
      <c r="BH80" s="17">
        <v>0</v>
      </c>
      <c r="BI80" s="19">
        <v>0</v>
      </c>
      <c r="BJ80" s="14">
        <v>0</v>
      </c>
      <c r="BK80" s="17">
        <v>0</v>
      </c>
      <c r="BL80" s="19">
        <v>7658784449</v>
      </c>
      <c r="BM80" s="14">
        <v>4450993934</v>
      </c>
      <c r="BN80" s="17">
        <v>4187877542</v>
      </c>
      <c r="BO80" s="190">
        <f t="shared" si="15"/>
        <v>18498493232</v>
      </c>
      <c r="BP80" s="190">
        <f t="shared" si="16"/>
        <v>9189522081</v>
      </c>
      <c r="BQ80" s="190">
        <f t="shared" si="17"/>
        <v>4754264165</v>
      </c>
      <c r="BR80" s="579"/>
      <c r="BS80" s="579"/>
      <c r="BT80" s="579"/>
    </row>
    <row r="81" spans="2:72" ht="18" hidden="1" customHeight="1">
      <c r="B81" s="515" t="s">
        <v>1271</v>
      </c>
      <c r="C81" s="38" t="s">
        <v>46</v>
      </c>
      <c r="D81" s="39">
        <v>1905049</v>
      </c>
      <c r="E81" s="40">
        <v>133</v>
      </c>
      <c r="F81" s="13">
        <v>4179722704</v>
      </c>
      <c r="G81" s="14">
        <v>0</v>
      </c>
      <c r="H81" s="14">
        <v>0</v>
      </c>
      <c r="I81" s="14">
        <v>-1279998241</v>
      </c>
      <c r="J81" s="14">
        <v>0</v>
      </c>
      <c r="K81" s="14">
        <v>0</v>
      </c>
      <c r="L81" s="14">
        <v>0</v>
      </c>
      <c r="M81" s="14">
        <v>0</v>
      </c>
      <c r="N81" s="14">
        <v>0</v>
      </c>
      <c r="O81" s="14">
        <v>0</v>
      </c>
      <c r="P81" s="14">
        <v>0</v>
      </c>
      <c r="Q81" s="14">
        <v>0</v>
      </c>
      <c r="R81" s="14">
        <v>0</v>
      </c>
      <c r="S81" s="15">
        <f t="shared" si="12"/>
        <v>2899724463</v>
      </c>
      <c r="T81" s="14">
        <v>1782648450</v>
      </c>
      <c r="U81" s="14">
        <v>0</v>
      </c>
      <c r="V81" s="14">
        <v>0</v>
      </c>
      <c r="W81" s="14">
        <v>0</v>
      </c>
      <c r="X81" s="14">
        <v>0</v>
      </c>
      <c r="Y81" s="14">
        <v>0</v>
      </c>
      <c r="Z81" s="14">
        <v>0</v>
      </c>
      <c r="AA81" s="14">
        <v>0</v>
      </c>
      <c r="AB81" s="14">
        <v>0</v>
      </c>
      <c r="AC81" s="14">
        <v>0</v>
      </c>
      <c r="AD81" s="14">
        <v>0</v>
      </c>
      <c r="AE81" s="14">
        <v>0</v>
      </c>
      <c r="AF81" s="16">
        <f t="shared" si="13"/>
        <v>1782648450</v>
      </c>
      <c r="AG81" s="17">
        <v>0</v>
      </c>
      <c r="AH81" s="17">
        <v>359098350</v>
      </c>
      <c r="AI81" s="17">
        <v>239055776</v>
      </c>
      <c r="AJ81" s="17">
        <v>0</v>
      </c>
      <c r="AK81" s="17">
        <v>0</v>
      </c>
      <c r="AL81" s="17">
        <v>0</v>
      </c>
      <c r="AM81" s="17">
        <v>0</v>
      </c>
      <c r="AN81" s="17">
        <v>0</v>
      </c>
      <c r="AO81" s="17">
        <v>0</v>
      </c>
      <c r="AP81" s="17">
        <v>0</v>
      </c>
      <c r="AQ81" s="17">
        <v>0</v>
      </c>
      <c r="AR81" s="17">
        <v>0</v>
      </c>
      <c r="AS81" s="18">
        <f t="shared" si="14"/>
        <v>598154126</v>
      </c>
      <c r="AT81" s="19">
        <v>919213175</v>
      </c>
      <c r="AU81" s="14">
        <v>919213175</v>
      </c>
      <c r="AV81" s="17">
        <v>239055776</v>
      </c>
      <c r="AW81" s="19">
        <v>0</v>
      </c>
      <c r="AX81" s="14">
        <v>0</v>
      </c>
      <c r="AY81" s="17">
        <v>0</v>
      </c>
      <c r="AZ81" s="19">
        <v>0</v>
      </c>
      <c r="BA81" s="14">
        <v>0</v>
      </c>
      <c r="BB81" s="17">
        <v>0</v>
      </c>
      <c r="BC81" s="19">
        <v>0</v>
      </c>
      <c r="BD81" s="14">
        <v>0</v>
      </c>
      <c r="BE81" s="17">
        <v>0</v>
      </c>
      <c r="BF81" s="19">
        <v>0</v>
      </c>
      <c r="BG81" s="14">
        <v>0</v>
      </c>
      <c r="BH81" s="17">
        <v>0</v>
      </c>
      <c r="BI81" s="19">
        <v>0</v>
      </c>
      <c r="BJ81" s="14">
        <v>0</v>
      </c>
      <c r="BK81" s="17">
        <v>0</v>
      </c>
      <c r="BL81" s="19">
        <v>1980511288</v>
      </c>
      <c r="BM81" s="14">
        <v>863435275</v>
      </c>
      <c r="BN81" s="17">
        <v>359098350</v>
      </c>
      <c r="BO81" s="190">
        <f t="shared" si="15"/>
        <v>2899724463</v>
      </c>
      <c r="BP81" s="190">
        <f t="shared" si="16"/>
        <v>1782648450</v>
      </c>
      <c r="BQ81" s="190">
        <f t="shared" si="17"/>
        <v>598154126</v>
      </c>
      <c r="BR81" s="579"/>
      <c r="BS81" s="579"/>
      <c r="BT81" s="579"/>
    </row>
    <row r="82" spans="2:72" ht="18" hidden="1" customHeight="1">
      <c r="B82" s="515" t="s">
        <v>1272</v>
      </c>
      <c r="C82" s="38" t="s">
        <v>46</v>
      </c>
      <c r="D82" s="39">
        <v>1905049</v>
      </c>
      <c r="E82" s="40">
        <v>119</v>
      </c>
      <c r="F82" s="13">
        <v>2967135888</v>
      </c>
      <c r="G82" s="14">
        <v>0</v>
      </c>
      <c r="H82" s="14">
        <v>0</v>
      </c>
      <c r="I82" s="14">
        <v>-807444524</v>
      </c>
      <c r="J82" s="14">
        <v>0</v>
      </c>
      <c r="K82" s="14">
        <v>0</v>
      </c>
      <c r="L82" s="14">
        <v>0</v>
      </c>
      <c r="M82" s="14">
        <v>0</v>
      </c>
      <c r="N82" s="14">
        <v>0</v>
      </c>
      <c r="O82" s="14">
        <v>0</v>
      </c>
      <c r="P82" s="14">
        <v>0</v>
      </c>
      <c r="Q82" s="14">
        <v>0</v>
      </c>
      <c r="R82" s="14">
        <v>0</v>
      </c>
      <c r="S82" s="15">
        <f t="shared" si="12"/>
        <v>2159691364</v>
      </c>
      <c r="T82" s="14">
        <v>1327702173</v>
      </c>
      <c r="U82" s="14">
        <v>0</v>
      </c>
      <c r="V82" s="14">
        <v>0</v>
      </c>
      <c r="W82" s="14">
        <v>0</v>
      </c>
      <c r="X82" s="14">
        <v>0</v>
      </c>
      <c r="Y82" s="14">
        <v>0</v>
      </c>
      <c r="Z82" s="14">
        <v>0</v>
      </c>
      <c r="AA82" s="14">
        <v>0</v>
      </c>
      <c r="AB82" s="14">
        <v>0</v>
      </c>
      <c r="AC82" s="14">
        <v>0</v>
      </c>
      <c r="AD82" s="14">
        <v>0</v>
      </c>
      <c r="AE82" s="14">
        <v>0</v>
      </c>
      <c r="AF82" s="16">
        <f t="shared" si="13"/>
        <v>1327702173</v>
      </c>
      <c r="AG82" s="17">
        <v>0</v>
      </c>
      <c r="AH82" s="17">
        <v>550211164</v>
      </c>
      <c r="AI82" s="17">
        <v>97458293</v>
      </c>
      <c r="AJ82" s="17">
        <v>0</v>
      </c>
      <c r="AK82" s="17">
        <v>0</v>
      </c>
      <c r="AL82" s="17">
        <v>0</v>
      </c>
      <c r="AM82" s="17">
        <v>0</v>
      </c>
      <c r="AN82" s="17">
        <v>0</v>
      </c>
      <c r="AO82" s="17">
        <v>0</v>
      </c>
      <c r="AP82" s="17">
        <v>0</v>
      </c>
      <c r="AQ82" s="17">
        <v>0</v>
      </c>
      <c r="AR82" s="17">
        <v>0</v>
      </c>
      <c r="AS82" s="18">
        <f t="shared" si="14"/>
        <v>647669457</v>
      </c>
      <c r="AT82" s="19">
        <v>1012008270</v>
      </c>
      <c r="AU82" s="14">
        <v>684622560</v>
      </c>
      <c r="AV82" s="17">
        <v>97458293</v>
      </c>
      <c r="AW82" s="19">
        <v>0</v>
      </c>
      <c r="AX82" s="14">
        <v>0</v>
      </c>
      <c r="AY82" s="17">
        <v>0</v>
      </c>
      <c r="AZ82" s="19">
        <v>0</v>
      </c>
      <c r="BA82" s="14">
        <v>0</v>
      </c>
      <c r="BB82" s="17">
        <v>0</v>
      </c>
      <c r="BC82" s="19">
        <v>0</v>
      </c>
      <c r="BD82" s="14">
        <v>0</v>
      </c>
      <c r="BE82" s="17">
        <v>0</v>
      </c>
      <c r="BF82" s="19">
        <v>0</v>
      </c>
      <c r="BG82" s="14">
        <v>0</v>
      </c>
      <c r="BH82" s="17">
        <v>0</v>
      </c>
      <c r="BI82" s="19">
        <v>0</v>
      </c>
      <c r="BJ82" s="14">
        <v>0</v>
      </c>
      <c r="BK82" s="17">
        <v>0</v>
      </c>
      <c r="BL82" s="19">
        <v>1147683094</v>
      </c>
      <c r="BM82" s="14">
        <v>643079613</v>
      </c>
      <c r="BN82" s="17">
        <v>550211164</v>
      </c>
      <c r="BO82" s="190">
        <f t="shared" si="15"/>
        <v>2159691364</v>
      </c>
      <c r="BP82" s="190">
        <f t="shared" si="16"/>
        <v>1327702173</v>
      </c>
      <c r="BQ82" s="190">
        <f t="shared" si="17"/>
        <v>647669457</v>
      </c>
      <c r="BR82" s="579"/>
      <c r="BS82" s="579"/>
      <c r="BT82" s="579"/>
    </row>
    <row r="83" spans="2:72" ht="18" hidden="1" customHeight="1">
      <c r="B83" s="515" t="s">
        <v>1273</v>
      </c>
      <c r="C83" s="38" t="s">
        <v>46</v>
      </c>
      <c r="D83" s="39">
        <v>1905049</v>
      </c>
      <c r="E83" s="40">
        <v>109</v>
      </c>
      <c r="F83" s="13">
        <v>488900057</v>
      </c>
      <c r="G83" s="14">
        <v>0</v>
      </c>
      <c r="H83" s="14">
        <v>0</v>
      </c>
      <c r="I83" s="14">
        <v>-488900057</v>
      </c>
      <c r="J83" s="14">
        <v>0</v>
      </c>
      <c r="K83" s="14">
        <v>0</v>
      </c>
      <c r="L83" s="14">
        <v>0</v>
      </c>
      <c r="M83" s="14">
        <v>0</v>
      </c>
      <c r="N83" s="14">
        <v>0</v>
      </c>
      <c r="O83" s="14">
        <v>0</v>
      </c>
      <c r="P83" s="14">
        <v>0</v>
      </c>
      <c r="Q83" s="14">
        <v>0</v>
      </c>
      <c r="R83" s="14">
        <v>0</v>
      </c>
      <c r="S83" s="15">
        <f t="shared" si="12"/>
        <v>0</v>
      </c>
      <c r="T83" s="14">
        <v>0</v>
      </c>
      <c r="U83" s="14">
        <v>0</v>
      </c>
      <c r="V83" s="14">
        <v>0</v>
      </c>
      <c r="W83" s="14">
        <v>0</v>
      </c>
      <c r="X83" s="14">
        <v>0</v>
      </c>
      <c r="Y83" s="14">
        <v>0</v>
      </c>
      <c r="Z83" s="14">
        <v>0</v>
      </c>
      <c r="AA83" s="14">
        <v>0</v>
      </c>
      <c r="AB83" s="14">
        <v>0</v>
      </c>
      <c r="AC83" s="14">
        <v>0</v>
      </c>
      <c r="AD83" s="14">
        <v>0</v>
      </c>
      <c r="AE83" s="14">
        <v>0</v>
      </c>
      <c r="AF83" s="16">
        <f t="shared" si="13"/>
        <v>0</v>
      </c>
      <c r="AG83" s="17">
        <v>0</v>
      </c>
      <c r="AH83" s="17">
        <v>0</v>
      </c>
      <c r="AI83" s="17">
        <v>0</v>
      </c>
      <c r="AJ83" s="17">
        <v>0</v>
      </c>
      <c r="AK83" s="17">
        <v>0</v>
      </c>
      <c r="AL83" s="17">
        <v>0</v>
      </c>
      <c r="AM83" s="17">
        <v>0</v>
      </c>
      <c r="AN83" s="17">
        <v>0</v>
      </c>
      <c r="AO83" s="17">
        <v>0</v>
      </c>
      <c r="AP83" s="17">
        <v>0</v>
      </c>
      <c r="AQ83" s="17">
        <v>0</v>
      </c>
      <c r="AR83" s="17">
        <v>0</v>
      </c>
      <c r="AS83" s="18">
        <f t="shared" si="14"/>
        <v>0</v>
      </c>
      <c r="AT83" s="19">
        <v>0</v>
      </c>
      <c r="AU83" s="14">
        <v>0</v>
      </c>
      <c r="AV83" s="17">
        <v>0</v>
      </c>
      <c r="AW83" s="19">
        <v>0</v>
      </c>
      <c r="AX83" s="14">
        <v>0</v>
      </c>
      <c r="AY83" s="17">
        <v>0</v>
      </c>
      <c r="AZ83" s="19">
        <v>0</v>
      </c>
      <c r="BA83" s="14">
        <v>0</v>
      </c>
      <c r="BB83" s="17">
        <v>0</v>
      </c>
      <c r="BC83" s="19">
        <v>0</v>
      </c>
      <c r="BD83" s="14">
        <v>0</v>
      </c>
      <c r="BE83" s="17">
        <v>0</v>
      </c>
      <c r="BF83" s="19">
        <v>0</v>
      </c>
      <c r="BG83" s="14">
        <v>0</v>
      </c>
      <c r="BH83" s="17">
        <v>0</v>
      </c>
      <c r="BI83" s="19">
        <v>0</v>
      </c>
      <c r="BJ83" s="14">
        <v>0</v>
      </c>
      <c r="BK83" s="17">
        <v>0</v>
      </c>
      <c r="BL83" s="19">
        <v>0</v>
      </c>
      <c r="BM83" s="14">
        <v>0</v>
      </c>
      <c r="BN83" s="17">
        <v>0</v>
      </c>
      <c r="BO83" s="190">
        <f t="shared" si="15"/>
        <v>0</v>
      </c>
      <c r="BP83" s="190">
        <f t="shared" si="16"/>
        <v>0</v>
      </c>
      <c r="BQ83" s="190">
        <f t="shared" si="17"/>
        <v>0</v>
      </c>
      <c r="BR83" s="579"/>
      <c r="BS83" s="579"/>
      <c r="BT83" s="579"/>
    </row>
    <row r="84" spans="2:72" ht="18" hidden="1" customHeight="1">
      <c r="B84" s="515" t="s">
        <v>1274</v>
      </c>
      <c r="C84" s="38" t="s">
        <v>46</v>
      </c>
      <c r="D84" s="39">
        <v>1905049</v>
      </c>
      <c r="E84" s="40">
        <v>148</v>
      </c>
      <c r="F84" s="13">
        <v>1532047418</v>
      </c>
      <c r="G84" s="14">
        <v>0</v>
      </c>
      <c r="H84" s="14">
        <v>0</v>
      </c>
      <c r="I84" s="14">
        <v>623748108</v>
      </c>
      <c r="J84" s="14">
        <v>0</v>
      </c>
      <c r="K84" s="14">
        <v>0</v>
      </c>
      <c r="L84" s="14">
        <v>0</v>
      </c>
      <c r="M84" s="14">
        <v>0</v>
      </c>
      <c r="N84" s="14">
        <v>0</v>
      </c>
      <c r="O84" s="14">
        <v>0</v>
      </c>
      <c r="P84" s="14">
        <v>0</v>
      </c>
      <c r="Q84" s="14">
        <v>0</v>
      </c>
      <c r="R84" s="14">
        <v>0</v>
      </c>
      <c r="S84" s="15">
        <f t="shared" si="12"/>
        <v>2155795526</v>
      </c>
      <c r="T84" s="14">
        <v>563078434</v>
      </c>
      <c r="U84" s="14">
        <v>0</v>
      </c>
      <c r="V84" s="14">
        <v>0</v>
      </c>
      <c r="W84" s="14">
        <v>0</v>
      </c>
      <c r="X84" s="14">
        <v>0</v>
      </c>
      <c r="Y84" s="14">
        <v>0</v>
      </c>
      <c r="Z84" s="14">
        <v>0</v>
      </c>
      <c r="AA84" s="14">
        <v>0</v>
      </c>
      <c r="AB84" s="14">
        <v>0</v>
      </c>
      <c r="AC84" s="14">
        <v>0</v>
      </c>
      <c r="AD84" s="14">
        <v>0</v>
      </c>
      <c r="AE84" s="14">
        <v>0</v>
      </c>
      <c r="AF84" s="16">
        <f t="shared" si="13"/>
        <v>563078434</v>
      </c>
      <c r="AG84" s="17">
        <v>0</v>
      </c>
      <c r="AH84" s="17">
        <v>326152110</v>
      </c>
      <c r="AI84" s="17">
        <v>25881464</v>
      </c>
      <c r="AJ84" s="17">
        <v>0</v>
      </c>
      <c r="AK84" s="17">
        <v>0</v>
      </c>
      <c r="AL84" s="17">
        <v>0</v>
      </c>
      <c r="AM84" s="17">
        <v>0</v>
      </c>
      <c r="AN84" s="17">
        <v>0</v>
      </c>
      <c r="AO84" s="17">
        <v>0</v>
      </c>
      <c r="AP84" s="17">
        <v>0</v>
      </c>
      <c r="AQ84" s="17">
        <v>0</v>
      </c>
      <c r="AR84" s="17">
        <v>0</v>
      </c>
      <c r="AS84" s="18">
        <f t="shared" si="14"/>
        <v>352033574</v>
      </c>
      <c r="AT84" s="19">
        <v>805573822</v>
      </c>
      <c r="AU84" s="14">
        <v>181825714</v>
      </c>
      <c r="AV84" s="17">
        <v>25881464</v>
      </c>
      <c r="AW84" s="19">
        <v>0</v>
      </c>
      <c r="AX84" s="14">
        <v>0</v>
      </c>
      <c r="AY84" s="17">
        <v>0</v>
      </c>
      <c r="AZ84" s="19">
        <v>0</v>
      </c>
      <c r="BA84" s="14">
        <v>0</v>
      </c>
      <c r="BB84" s="17">
        <v>0</v>
      </c>
      <c r="BC84" s="19">
        <v>0</v>
      </c>
      <c r="BD84" s="14">
        <v>0</v>
      </c>
      <c r="BE84" s="17">
        <v>0</v>
      </c>
      <c r="BF84" s="19">
        <v>0</v>
      </c>
      <c r="BG84" s="14">
        <v>0</v>
      </c>
      <c r="BH84" s="17">
        <v>0</v>
      </c>
      <c r="BI84" s="19">
        <v>0</v>
      </c>
      <c r="BJ84" s="14">
        <v>0</v>
      </c>
      <c r="BK84" s="17">
        <v>0</v>
      </c>
      <c r="BL84" s="19">
        <v>1350221704</v>
      </c>
      <c r="BM84" s="14">
        <v>381252720</v>
      </c>
      <c r="BN84" s="17">
        <v>326152110</v>
      </c>
      <c r="BO84" s="190">
        <f t="shared" si="15"/>
        <v>2155795526</v>
      </c>
      <c r="BP84" s="190">
        <f t="shared" si="16"/>
        <v>563078434</v>
      </c>
      <c r="BQ84" s="190">
        <f t="shared" si="17"/>
        <v>352033574</v>
      </c>
      <c r="BR84" s="579"/>
      <c r="BS84" s="579"/>
      <c r="BT84" s="579"/>
    </row>
    <row r="85" spans="2:72" ht="18" hidden="1" customHeight="1">
      <c r="B85" s="515" t="s">
        <v>1275</v>
      </c>
      <c r="C85" s="38" t="s">
        <v>46</v>
      </c>
      <c r="D85" s="39">
        <v>1905049</v>
      </c>
      <c r="E85" s="40">
        <v>143</v>
      </c>
      <c r="F85" s="13">
        <v>5278022322</v>
      </c>
      <c r="G85" s="14">
        <v>0</v>
      </c>
      <c r="H85" s="14">
        <v>0</v>
      </c>
      <c r="I85" s="14">
        <v>3277733278</v>
      </c>
      <c r="J85" s="14">
        <v>0</v>
      </c>
      <c r="K85" s="14">
        <v>0</v>
      </c>
      <c r="L85" s="14">
        <v>0</v>
      </c>
      <c r="M85" s="14">
        <v>0</v>
      </c>
      <c r="N85" s="14">
        <v>0</v>
      </c>
      <c r="O85" s="14">
        <v>0</v>
      </c>
      <c r="P85" s="14">
        <v>0</v>
      </c>
      <c r="Q85" s="14">
        <v>0</v>
      </c>
      <c r="R85" s="14">
        <v>0</v>
      </c>
      <c r="S85" s="15">
        <f t="shared" si="12"/>
        <v>8555755600</v>
      </c>
      <c r="T85" s="14">
        <v>5278022322</v>
      </c>
      <c r="U85" s="14">
        <v>0</v>
      </c>
      <c r="V85" s="14">
        <v>0</v>
      </c>
      <c r="W85" s="14">
        <v>0</v>
      </c>
      <c r="X85" s="14">
        <v>0</v>
      </c>
      <c r="Y85" s="14">
        <v>0</v>
      </c>
      <c r="Z85" s="14">
        <v>0</v>
      </c>
      <c r="AA85" s="14">
        <v>0</v>
      </c>
      <c r="AB85" s="14">
        <v>0</v>
      </c>
      <c r="AC85" s="14">
        <v>0</v>
      </c>
      <c r="AD85" s="14">
        <v>0</v>
      </c>
      <c r="AE85" s="14">
        <v>0</v>
      </c>
      <c r="AF85" s="16">
        <f t="shared" si="13"/>
        <v>5278022322</v>
      </c>
      <c r="AG85" s="17">
        <v>0</v>
      </c>
      <c r="AH85" s="17">
        <v>4457970609</v>
      </c>
      <c r="AI85" s="17">
        <v>9597467</v>
      </c>
      <c r="AJ85" s="17">
        <v>0</v>
      </c>
      <c r="AK85" s="17">
        <v>0</v>
      </c>
      <c r="AL85" s="17">
        <v>0</v>
      </c>
      <c r="AM85" s="17">
        <v>0</v>
      </c>
      <c r="AN85" s="17">
        <v>0</v>
      </c>
      <c r="AO85" s="17">
        <v>0</v>
      </c>
      <c r="AP85" s="17">
        <v>0</v>
      </c>
      <c r="AQ85" s="17">
        <v>0</v>
      </c>
      <c r="AR85" s="17">
        <v>0</v>
      </c>
      <c r="AS85" s="18">
        <f t="shared" si="14"/>
        <v>4467568076</v>
      </c>
      <c r="AT85" s="19">
        <v>2397671302</v>
      </c>
      <c r="AU85" s="14">
        <v>67438196</v>
      </c>
      <c r="AV85" s="17">
        <v>9597467</v>
      </c>
      <c r="AW85" s="19">
        <v>0</v>
      </c>
      <c r="AX85" s="14">
        <v>0</v>
      </c>
      <c r="AY85" s="17">
        <v>0</v>
      </c>
      <c r="AZ85" s="19">
        <v>0</v>
      </c>
      <c r="BA85" s="14">
        <v>0</v>
      </c>
      <c r="BB85" s="17">
        <v>0</v>
      </c>
      <c r="BC85" s="19">
        <v>947500172</v>
      </c>
      <c r="BD85" s="14">
        <v>0</v>
      </c>
      <c r="BE85" s="17">
        <v>0</v>
      </c>
      <c r="BF85" s="19">
        <v>0</v>
      </c>
      <c r="BG85" s="14">
        <v>0</v>
      </c>
      <c r="BH85" s="17">
        <v>0</v>
      </c>
      <c r="BI85" s="19">
        <v>0</v>
      </c>
      <c r="BJ85" s="14">
        <v>0</v>
      </c>
      <c r="BK85" s="17">
        <v>0</v>
      </c>
      <c r="BL85" s="19">
        <v>5210584126</v>
      </c>
      <c r="BM85" s="14">
        <v>5210584126</v>
      </c>
      <c r="BN85" s="17">
        <v>4457970609</v>
      </c>
      <c r="BO85" s="190">
        <f t="shared" si="15"/>
        <v>8555755600</v>
      </c>
      <c r="BP85" s="190">
        <f t="shared" si="16"/>
        <v>5278022322</v>
      </c>
      <c r="BQ85" s="190">
        <f t="shared" si="17"/>
        <v>4467568076</v>
      </c>
      <c r="BR85" s="579"/>
      <c r="BS85" s="579"/>
      <c r="BT85" s="579"/>
    </row>
    <row r="86" spans="2:72" ht="18" hidden="1" customHeight="1">
      <c r="B86" s="515" t="s">
        <v>1275</v>
      </c>
      <c r="C86" s="38" t="s">
        <v>46</v>
      </c>
      <c r="D86" s="39">
        <v>1905049</v>
      </c>
      <c r="E86" s="40">
        <v>212</v>
      </c>
      <c r="F86" s="13">
        <v>295363201</v>
      </c>
      <c r="G86" s="14">
        <v>0</v>
      </c>
      <c r="H86" s="14">
        <v>0</v>
      </c>
      <c r="I86" s="14">
        <v>0</v>
      </c>
      <c r="J86" s="14">
        <v>0</v>
      </c>
      <c r="K86" s="14">
        <v>0</v>
      </c>
      <c r="L86" s="14">
        <v>0</v>
      </c>
      <c r="M86" s="14">
        <v>0</v>
      </c>
      <c r="N86" s="14">
        <v>0</v>
      </c>
      <c r="O86" s="14">
        <v>0</v>
      </c>
      <c r="P86" s="14">
        <v>0</v>
      </c>
      <c r="Q86" s="14">
        <v>0</v>
      </c>
      <c r="R86" s="14">
        <v>0</v>
      </c>
      <c r="S86" s="15">
        <f t="shared" si="12"/>
        <v>295363201</v>
      </c>
      <c r="T86" s="14">
        <v>295363201</v>
      </c>
      <c r="U86" s="14">
        <v>0</v>
      </c>
      <c r="V86" s="14">
        <v>0</v>
      </c>
      <c r="W86" s="14">
        <v>0</v>
      </c>
      <c r="X86" s="14">
        <v>0</v>
      </c>
      <c r="Y86" s="14">
        <v>0</v>
      </c>
      <c r="Z86" s="14">
        <v>0</v>
      </c>
      <c r="AA86" s="14">
        <v>0</v>
      </c>
      <c r="AB86" s="14">
        <v>0</v>
      </c>
      <c r="AC86" s="14">
        <v>0</v>
      </c>
      <c r="AD86" s="14">
        <v>0</v>
      </c>
      <c r="AE86" s="14">
        <v>0</v>
      </c>
      <c r="AF86" s="16">
        <f t="shared" si="13"/>
        <v>295363201</v>
      </c>
      <c r="AG86" s="17">
        <v>0</v>
      </c>
      <c r="AH86" s="17">
        <v>0</v>
      </c>
      <c r="AI86" s="17">
        <v>42034612</v>
      </c>
      <c r="AJ86" s="17">
        <v>0</v>
      </c>
      <c r="AK86" s="17">
        <v>0</v>
      </c>
      <c r="AL86" s="17">
        <v>0</v>
      </c>
      <c r="AM86" s="17">
        <v>0</v>
      </c>
      <c r="AN86" s="17">
        <v>0</v>
      </c>
      <c r="AO86" s="17">
        <v>0</v>
      </c>
      <c r="AP86" s="17">
        <v>0</v>
      </c>
      <c r="AQ86" s="17">
        <v>0</v>
      </c>
      <c r="AR86" s="17">
        <v>0</v>
      </c>
      <c r="AS86" s="18">
        <f t="shared" si="14"/>
        <v>42034612</v>
      </c>
      <c r="AT86" s="19">
        <v>295363201</v>
      </c>
      <c r="AU86" s="14">
        <v>295363201</v>
      </c>
      <c r="AV86" s="17">
        <v>42034612</v>
      </c>
      <c r="AW86" s="19">
        <v>0</v>
      </c>
      <c r="AX86" s="14">
        <v>0</v>
      </c>
      <c r="AY86" s="17">
        <v>0</v>
      </c>
      <c r="AZ86" s="19">
        <v>0</v>
      </c>
      <c r="BA86" s="14">
        <v>0</v>
      </c>
      <c r="BB86" s="17">
        <v>0</v>
      </c>
      <c r="BC86" s="19">
        <v>0</v>
      </c>
      <c r="BD86" s="14">
        <v>0</v>
      </c>
      <c r="BE86" s="17">
        <v>0</v>
      </c>
      <c r="BF86" s="19">
        <v>0</v>
      </c>
      <c r="BG86" s="14">
        <v>0</v>
      </c>
      <c r="BH86" s="17">
        <v>0</v>
      </c>
      <c r="BI86" s="19">
        <v>0</v>
      </c>
      <c r="BJ86" s="14">
        <v>0</v>
      </c>
      <c r="BK86" s="17">
        <v>0</v>
      </c>
      <c r="BL86" s="19">
        <v>0</v>
      </c>
      <c r="BM86" s="14">
        <v>0</v>
      </c>
      <c r="BN86" s="17">
        <v>0</v>
      </c>
      <c r="BO86" s="190">
        <f t="shared" si="15"/>
        <v>295363201</v>
      </c>
      <c r="BP86" s="190">
        <f t="shared" si="16"/>
        <v>295363201</v>
      </c>
      <c r="BQ86" s="190">
        <f t="shared" si="17"/>
        <v>42034612</v>
      </c>
      <c r="BR86" s="579"/>
      <c r="BS86" s="579"/>
      <c r="BT86" s="579"/>
    </row>
    <row r="87" spans="2:72" ht="18" hidden="1" customHeight="1">
      <c r="B87" s="515" t="s">
        <v>1275</v>
      </c>
      <c r="C87" s="38" t="s">
        <v>46</v>
      </c>
      <c r="D87" s="39">
        <v>1905054</v>
      </c>
      <c r="E87" s="40">
        <v>237</v>
      </c>
      <c r="F87" s="13">
        <v>12387252</v>
      </c>
      <c r="G87" s="14">
        <v>0</v>
      </c>
      <c r="H87" s="14">
        <v>0</v>
      </c>
      <c r="I87" s="14">
        <v>0</v>
      </c>
      <c r="J87" s="14">
        <v>0</v>
      </c>
      <c r="K87" s="14">
        <v>0</v>
      </c>
      <c r="L87" s="14">
        <v>0</v>
      </c>
      <c r="M87" s="14">
        <v>0</v>
      </c>
      <c r="N87" s="14">
        <v>0</v>
      </c>
      <c r="O87" s="14">
        <v>0</v>
      </c>
      <c r="P87" s="14">
        <v>0</v>
      </c>
      <c r="Q87" s="14">
        <v>0</v>
      </c>
      <c r="R87" s="14">
        <v>0</v>
      </c>
      <c r="S87" s="15">
        <f t="shared" si="12"/>
        <v>12387252</v>
      </c>
      <c r="T87" s="14">
        <v>12387252</v>
      </c>
      <c r="U87" s="14">
        <v>0</v>
      </c>
      <c r="V87" s="14">
        <v>0</v>
      </c>
      <c r="W87" s="14">
        <v>0</v>
      </c>
      <c r="X87" s="14">
        <v>0</v>
      </c>
      <c r="Y87" s="14">
        <v>0</v>
      </c>
      <c r="Z87" s="14">
        <v>0</v>
      </c>
      <c r="AA87" s="14">
        <v>0</v>
      </c>
      <c r="AB87" s="14">
        <v>0</v>
      </c>
      <c r="AC87" s="14">
        <v>0</v>
      </c>
      <c r="AD87" s="14">
        <v>0</v>
      </c>
      <c r="AE87" s="14">
        <v>0</v>
      </c>
      <c r="AF87" s="16">
        <f t="shared" si="13"/>
        <v>12387252</v>
      </c>
      <c r="AG87" s="17">
        <v>0</v>
      </c>
      <c r="AH87" s="17">
        <v>10587500</v>
      </c>
      <c r="AI87" s="17">
        <v>0</v>
      </c>
      <c r="AJ87" s="17">
        <v>0</v>
      </c>
      <c r="AK87" s="17">
        <v>0</v>
      </c>
      <c r="AL87" s="17">
        <v>0</v>
      </c>
      <c r="AM87" s="17">
        <v>0</v>
      </c>
      <c r="AN87" s="17">
        <v>0</v>
      </c>
      <c r="AO87" s="17">
        <v>0</v>
      </c>
      <c r="AP87" s="17">
        <v>0</v>
      </c>
      <c r="AQ87" s="17">
        <v>0</v>
      </c>
      <c r="AR87" s="17">
        <v>0</v>
      </c>
      <c r="AS87" s="18">
        <f t="shared" si="14"/>
        <v>10587500</v>
      </c>
      <c r="AT87" s="19">
        <v>0</v>
      </c>
      <c r="AU87" s="14">
        <v>0</v>
      </c>
      <c r="AV87" s="17">
        <v>0</v>
      </c>
      <c r="AW87" s="19">
        <v>0</v>
      </c>
      <c r="AX87" s="14">
        <v>0</v>
      </c>
      <c r="AY87" s="17">
        <v>0</v>
      </c>
      <c r="AZ87" s="19">
        <v>0</v>
      </c>
      <c r="BA87" s="14">
        <v>0</v>
      </c>
      <c r="BB87" s="17">
        <v>0</v>
      </c>
      <c r="BC87" s="19">
        <v>0</v>
      </c>
      <c r="BD87" s="14">
        <v>0</v>
      </c>
      <c r="BE87" s="17">
        <v>0</v>
      </c>
      <c r="BF87" s="19">
        <v>0</v>
      </c>
      <c r="BG87" s="14">
        <v>0</v>
      </c>
      <c r="BH87" s="17">
        <v>0</v>
      </c>
      <c r="BI87" s="19">
        <v>0</v>
      </c>
      <c r="BJ87" s="14">
        <v>0</v>
      </c>
      <c r="BK87" s="17">
        <v>0</v>
      </c>
      <c r="BL87" s="19">
        <v>12387252</v>
      </c>
      <c r="BM87" s="14">
        <v>12387252</v>
      </c>
      <c r="BN87" s="17">
        <v>10587500</v>
      </c>
      <c r="BO87" s="190">
        <f t="shared" si="15"/>
        <v>12387252</v>
      </c>
      <c r="BP87" s="190">
        <f t="shared" si="16"/>
        <v>12387252</v>
      </c>
      <c r="BQ87" s="190">
        <f t="shared" si="17"/>
        <v>10587500</v>
      </c>
      <c r="BR87" s="579"/>
      <c r="BS87" s="579"/>
      <c r="BT87" s="579"/>
    </row>
    <row r="88" spans="2:72" s="522" customFormat="1" ht="18" hidden="1" customHeight="1">
      <c r="B88" s="515" t="s">
        <v>1276</v>
      </c>
      <c r="C88" s="516" t="s">
        <v>46</v>
      </c>
      <c r="D88" s="517">
        <v>1905049</v>
      </c>
      <c r="E88" s="518">
        <v>211</v>
      </c>
      <c r="F88" s="13">
        <v>3029043442</v>
      </c>
      <c r="G88" s="519">
        <v>0</v>
      </c>
      <c r="H88" s="519">
        <v>0</v>
      </c>
      <c r="I88" s="519">
        <f>-2700337269</f>
        <v>-2700337269</v>
      </c>
      <c r="J88" s="519">
        <v>0</v>
      </c>
      <c r="K88" s="519">
        <v>0</v>
      </c>
      <c r="L88" s="519">
        <v>0</v>
      </c>
      <c r="M88" s="519">
        <v>0</v>
      </c>
      <c r="N88" s="519">
        <v>0</v>
      </c>
      <c r="O88" s="519">
        <v>0</v>
      </c>
      <c r="P88" s="519">
        <v>0</v>
      </c>
      <c r="Q88" s="519">
        <v>0</v>
      </c>
      <c r="R88" s="519">
        <v>0</v>
      </c>
      <c r="S88" s="15">
        <f t="shared" si="12"/>
        <v>328706173</v>
      </c>
      <c r="T88" s="519">
        <v>159043442</v>
      </c>
      <c r="U88" s="519">
        <v>0</v>
      </c>
      <c r="V88" s="519">
        <v>0</v>
      </c>
      <c r="W88" s="519">
        <v>0</v>
      </c>
      <c r="X88" s="519">
        <v>0</v>
      </c>
      <c r="Y88" s="519">
        <v>0</v>
      </c>
      <c r="Z88" s="519">
        <v>0</v>
      </c>
      <c r="AA88" s="519">
        <v>0</v>
      </c>
      <c r="AB88" s="519">
        <v>0</v>
      </c>
      <c r="AC88" s="519">
        <v>0</v>
      </c>
      <c r="AD88" s="519">
        <v>0</v>
      </c>
      <c r="AE88" s="519">
        <v>0</v>
      </c>
      <c r="AF88" s="520">
        <f t="shared" si="13"/>
        <v>159043442</v>
      </c>
      <c r="AG88" s="513">
        <v>0</v>
      </c>
      <c r="AH88" s="513">
        <v>116278286</v>
      </c>
      <c r="AI88" s="513">
        <v>3189000</v>
      </c>
      <c r="AJ88" s="513">
        <v>0</v>
      </c>
      <c r="AK88" s="513">
        <v>0</v>
      </c>
      <c r="AL88" s="513">
        <v>0</v>
      </c>
      <c r="AM88" s="513">
        <v>0</v>
      </c>
      <c r="AN88" s="513">
        <v>0</v>
      </c>
      <c r="AO88" s="513">
        <v>0</v>
      </c>
      <c r="AP88" s="513">
        <v>0</v>
      </c>
      <c r="AQ88" s="513">
        <v>0</v>
      </c>
      <c r="AR88" s="513">
        <v>0</v>
      </c>
      <c r="AS88" s="520">
        <f t="shared" si="14"/>
        <v>119467286</v>
      </c>
      <c r="AT88" s="521">
        <v>22408039</v>
      </c>
      <c r="AU88" s="519">
        <v>22408039</v>
      </c>
      <c r="AV88" s="513">
        <v>3189000</v>
      </c>
      <c r="AW88" s="521">
        <v>0</v>
      </c>
      <c r="AX88" s="519">
        <v>0</v>
      </c>
      <c r="AY88" s="513">
        <v>0</v>
      </c>
      <c r="AZ88" s="521">
        <v>0</v>
      </c>
      <c r="BA88" s="519">
        <v>0</v>
      </c>
      <c r="BB88" s="513">
        <v>0</v>
      </c>
      <c r="BC88" s="521">
        <v>99662731</v>
      </c>
      <c r="BD88" s="519">
        <v>0</v>
      </c>
      <c r="BE88" s="513">
        <v>0</v>
      </c>
      <c r="BF88" s="521">
        <v>0</v>
      </c>
      <c r="BG88" s="519">
        <v>0</v>
      </c>
      <c r="BH88" s="513">
        <v>0</v>
      </c>
      <c r="BI88" s="521">
        <v>0</v>
      </c>
      <c r="BJ88" s="519">
        <v>0</v>
      </c>
      <c r="BK88" s="513">
        <v>0</v>
      </c>
      <c r="BL88" s="521">
        <v>206635403</v>
      </c>
      <c r="BM88" s="519">
        <v>136635403</v>
      </c>
      <c r="BN88" s="513">
        <v>116278286</v>
      </c>
      <c r="BO88" s="190">
        <f t="shared" si="15"/>
        <v>328706173</v>
      </c>
      <c r="BP88" s="190">
        <f t="shared" si="16"/>
        <v>159043442</v>
      </c>
      <c r="BQ88" s="190">
        <f t="shared" si="17"/>
        <v>119467286</v>
      </c>
      <c r="BR88" s="579">
        <f>+BO88-S88</f>
        <v>0</v>
      </c>
      <c r="BS88" s="579"/>
      <c r="BT88" s="579"/>
    </row>
    <row r="89" spans="2:72" ht="18" hidden="1" customHeight="1">
      <c r="B89" s="515" t="s">
        <v>1277</v>
      </c>
      <c r="C89" s="38" t="s">
        <v>46</v>
      </c>
      <c r="D89" s="39">
        <v>1905049</v>
      </c>
      <c r="E89" s="40">
        <v>211</v>
      </c>
      <c r="F89" s="13">
        <v>1742365740</v>
      </c>
      <c r="G89" s="14">
        <v>0</v>
      </c>
      <c r="H89" s="14">
        <v>0</v>
      </c>
      <c r="I89" s="14">
        <f>787018601-102015698</f>
        <v>685002903</v>
      </c>
      <c r="J89" s="14">
        <v>0</v>
      </c>
      <c r="K89" s="14">
        <v>0</v>
      </c>
      <c r="L89" s="14">
        <v>0</v>
      </c>
      <c r="M89" s="14">
        <v>0</v>
      </c>
      <c r="N89" s="14">
        <v>0</v>
      </c>
      <c r="O89" s="14">
        <v>0</v>
      </c>
      <c r="P89" s="14">
        <v>0</v>
      </c>
      <c r="Q89" s="14">
        <v>0</v>
      </c>
      <c r="R89" s="14">
        <v>0</v>
      </c>
      <c r="S89" s="15">
        <f t="shared" si="12"/>
        <v>2427368643</v>
      </c>
      <c r="T89" s="14">
        <v>1251881739</v>
      </c>
      <c r="U89" s="14">
        <v>0</v>
      </c>
      <c r="V89" s="14">
        <v>0</v>
      </c>
      <c r="W89" s="14">
        <v>0</v>
      </c>
      <c r="X89" s="14">
        <v>0</v>
      </c>
      <c r="Y89" s="14">
        <v>0</v>
      </c>
      <c r="Z89" s="14">
        <v>0</v>
      </c>
      <c r="AA89" s="14">
        <v>0</v>
      </c>
      <c r="AB89" s="14">
        <v>0</v>
      </c>
      <c r="AC89" s="14">
        <v>0</v>
      </c>
      <c r="AD89" s="14">
        <v>0</v>
      </c>
      <c r="AE89" s="14">
        <v>0</v>
      </c>
      <c r="AF89" s="16">
        <f t="shared" si="13"/>
        <v>1251881739</v>
      </c>
      <c r="AG89" s="17">
        <v>0</v>
      </c>
      <c r="AH89" s="17">
        <v>1043627605</v>
      </c>
      <c r="AI89" s="17">
        <v>4563166</v>
      </c>
      <c r="AJ89" s="17">
        <v>0</v>
      </c>
      <c r="AK89" s="17">
        <v>0</v>
      </c>
      <c r="AL89" s="17">
        <v>0</v>
      </c>
      <c r="AM89" s="17">
        <v>0</v>
      </c>
      <c r="AN89" s="17">
        <v>0</v>
      </c>
      <c r="AO89" s="17">
        <v>0</v>
      </c>
      <c r="AP89" s="17">
        <v>0</v>
      </c>
      <c r="AQ89" s="17">
        <v>0</v>
      </c>
      <c r="AR89" s="17">
        <v>0</v>
      </c>
      <c r="AS89" s="18">
        <f t="shared" si="14"/>
        <v>1048190771</v>
      </c>
      <c r="AT89" s="19">
        <f>819082445-102015698</f>
        <v>717066747</v>
      </c>
      <c r="AU89" s="14">
        <v>32063844</v>
      </c>
      <c r="AV89" s="17">
        <v>4563166</v>
      </c>
      <c r="AW89" s="19">
        <v>0</v>
      </c>
      <c r="AX89" s="14">
        <v>0</v>
      </c>
      <c r="AY89" s="17">
        <v>0</v>
      </c>
      <c r="AZ89" s="19">
        <v>0</v>
      </c>
      <c r="BA89" s="14">
        <v>0</v>
      </c>
      <c r="BB89" s="17">
        <v>0</v>
      </c>
      <c r="BC89" s="19">
        <v>0</v>
      </c>
      <c r="BD89" s="14">
        <v>0</v>
      </c>
      <c r="BE89" s="17">
        <v>0</v>
      </c>
      <c r="BF89" s="19">
        <v>0</v>
      </c>
      <c r="BG89" s="14">
        <v>0</v>
      </c>
      <c r="BH89" s="17">
        <v>0</v>
      </c>
      <c r="BI89" s="19">
        <v>0</v>
      </c>
      <c r="BJ89" s="14">
        <v>0</v>
      </c>
      <c r="BK89" s="17">
        <v>0</v>
      </c>
      <c r="BL89" s="19">
        <f>1716894895-6592999</f>
        <v>1710301896</v>
      </c>
      <c r="BM89" s="14">
        <v>1219817895</v>
      </c>
      <c r="BN89" s="17">
        <v>1043627605</v>
      </c>
      <c r="BO89" s="190">
        <f t="shared" si="15"/>
        <v>2427368643</v>
      </c>
      <c r="BP89" s="190">
        <f t="shared" si="16"/>
        <v>1251881739</v>
      </c>
      <c r="BQ89" s="190">
        <f t="shared" si="17"/>
        <v>1048190771</v>
      </c>
      <c r="BR89" s="579">
        <f>+BO89-S89</f>
        <v>0</v>
      </c>
      <c r="BS89" s="579"/>
      <c r="BT89" s="579"/>
    </row>
    <row r="90" spans="2:72" ht="18" hidden="1" customHeight="1">
      <c r="B90" s="515" t="s">
        <v>1278</v>
      </c>
      <c r="C90" s="38" t="s">
        <v>46</v>
      </c>
      <c r="D90" s="39">
        <v>1905049</v>
      </c>
      <c r="E90" s="40">
        <v>211</v>
      </c>
      <c r="F90" s="13">
        <v>2441810071</v>
      </c>
      <c r="G90" s="14">
        <v>0</v>
      </c>
      <c r="H90" s="14">
        <v>0</v>
      </c>
      <c r="I90" s="14">
        <v>83060488</v>
      </c>
      <c r="J90" s="14">
        <v>0</v>
      </c>
      <c r="K90" s="14">
        <v>0</v>
      </c>
      <c r="L90" s="14">
        <v>0</v>
      </c>
      <c r="M90" s="14">
        <v>0</v>
      </c>
      <c r="N90" s="14">
        <v>0</v>
      </c>
      <c r="O90" s="14">
        <v>0</v>
      </c>
      <c r="P90" s="14">
        <v>0</v>
      </c>
      <c r="Q90" s="14">
        <v>0</v>
      </c>
      <c r="R90" s="14">
        <v>0</v>
      </c>
      <c r="S90" s="15">
        <f t="shared" si="12"/>
        <v>2524870559</v>
      </c>
      <c r="T90" s="14">
        <v>1548148334</v>
      </c>
      <c r="U90" s="14">
        <v>0</v>
      </c>
      <c r="V90" s="14">
        <v>0</v>
      </c>
      <c r="W90" s="14">
        <v>0</v>
      </c>
      <c r="X90" s="14">
        <v>0</v>
      </c>
      <c r="Y90" s="14">
        <v>0</v>
      </c>
      <c r="Z90" s="14">
        <v>0</v>
      </c>
      <c r="AA90" s="14">
        <v>0</v>
      </c>
      <c r="AB90" s="14">
        <v>0</v>
      </c>
      <c r="AC90" s="14">
        <v>0</v>
      </c>
      <c r="AD90" s="14">
        <v>0</v>
      </c>
      <c r="AE90" s="14">
        <v>0</v>
      </c>
      <c r="AF90" s="16">
        <f t="shared" si="13"/>
        <v>1548148334</v>
      </c>
      <c r="AG90" s="17">
        <v>0</v>
      </c>
      <c r="AH90" s="17">
        <v>1325456126</v>
      </c>
      <c r="AI90" s="17">
        <v>0</v>
      </c>
      <c r="AJ90" s="17">
        <v>0</v>
      </c>
      <c r="AK90" s="17">
        <v>0</v>
      </c>
      <c r="AL90" s="17">
        <v>0</v>
      </c>
      <c r="AM90" s="17">
        <v>0</v>
      </c>
      <c r="AN90" s="17">
        <v>0</v>
      </c>
      <c r="AO90" s="17">
        <v>0</v>
      </c>
      <c r="AP90" s="17">
        <v>0</v>
      </c>
      <c r="AQ90" s="17">
        <v>0</v>
      </c>
      <c r="AR90" s="17">
        <v>0</v>
      </c>
      <c r="AS90" s="18">
        <f t="shared" si="14"/>
        <v>1325456126</v>
      </c>
      <c r="AT90" s="19">
        <v>0</v>
      </c>
      <c r="AU90" s="14">
        <v>0</v>
      </c>
      <c r="AV90" s="17">
        <v>0</v>
      </c>
      <c r="AW90" s="19">
        <v>0</v>
      </c>
      <c r="AX90" s="14">
        <v>0</v>
      </c>
      <c r="AY90" s="17">
        <v>0</v>
      </c>
      <c r="AZ90" s="19">
        <v>0</v>
      </c>
      <c r="BA90" s="14">
        <v>0</v>
      </c>
      <c r="BB90" s="17">
        <v>0</v>
      </c>
      <c r="BC90" s="19">
        <v>0</v>
      </c>
      <c r="BD90" s="14">
        <v>0</v>
      </c>
      <c r="BE90" s="17">
        <v>0</v>
      </c>
      <c r="BF90" s="19">
        <v>0</v>
      </c>
      <c r="BG90" s="14">
        <v>0</v>
      </c>
      <c r="BH90" s="17">
        <v>0</v>
      </c>
      <c r="BI90" s="19">
        <v>0</v>
      </c>
      <c r="BJ90" s="14">
        <v>0</v>
      </c>
      <c r="BK90" s="17">
        <v>0</v>
      </c>
      <c r="BL90" s="19">
        <v>2524870559</v>
      </c>
      <c r="BM90" s="14">
        <v>1548148334</v>
      </c>
      <c r="BN90" s="17">
        <v>1325456126</v>
      </c>
      <c r="BO90" s="190">
        <f t="shared" si="15"/>
        <v>2524870559</v>
      </c>
      <c r="BP90" s="190">
        <f t="shared" si="16"/>
        <v>1548148334</v>
      </c>
      <c r="BQ90" s="190">
        <f t="shared" si="17"/>
        <v>1325456126</v>
      </c>
      <c r="BR90" s="579">
        <f>+BO90-S90</f>
        <v>0</v>
      </c>
      <c r="BS90" s="579"/>
      <c r="BT90" s="579"/>
    </row>
    <row r="91" spans="2:72" ht="18" hidden="1" customHeight="1">
      <c r="B91" s="515" t="s">
        <v>1279</v>
      </c>
      <c r="C91" s="38" t="s">
        <v>46</v>
      </c>
      <c r="D91" s="39">
        <v>1905049</v>
      </c>
      <c r="E91" s="40">
        <v>97</v>
      </c>
      <c r="F91" s="13">
        <v>13107906464</v>
      </c>
      <c r="G91" s="14">
        <v>0</v>
      </c>
      <c r="H91" s="14">
        <v>0</v>
      </c>
      <c r="I91" s="14">
        <v>16658291920</v>
      </c>
      <c r="J91" s="14">
        <v>0</v>
      </c>
      <c r="K91" s="14">
        <v>0</v>
      </c>
      <c r="L91" s="14">
        <v>0</v>
      </c>
      <c r="M91" s="14">
        <v>0</v>
      </c>
      <c r="N91" s="14">
        <v>0</v>
      </c>
      <c r="O91" s="14">
        <v>0</v>
      </c>
      <c r="P91" s="14">
        <v>0</v>
      </c>
      <c r="Q91" s="14">
        <v>0</v>
      </c>
      <c r="R91" s="14">
        <v>0</v>
      </c>
      <c r="S91" s="15">
        <f t="shared" si="12"/>
        <v>29766198384</v>
      </c>
      <c r="T91" s="14">
        <v>10503521194</v>
      </c>
      <c r="U91" s="14">
        <v>0</v>
      </c>
      <c r="V91" s="14">
        <v>0</v>
      </c>
      <c r="W91" s="14">
        <v>0</v>
      </c>
      <c r="X91" s="14">
        <v>0</v>
      </c>
      <c r="Y91" s="14">
        <v>0</v>
      </c>
      <c r="Z91" s="14">
        <v>0</v>
      </c>
      <c r="AA91" s="14">
        <v>0</v>
      </c>
      <c r="AB91" s="14">
        <v>0</v>
      </c>
      <c r="AC91" s="14">
        <v>0</v>
      </c>
      <c r="AD91" s="14">
        <v>0</v>
      </c>
      <c r="AE91" s="14">
        <v>0</v>
      </c>
      <c r="AF91" s="16">
        <f t="shared" si="13"/>
        <v>10503521194</v>
      </c>
      <c r="AG91" s="17">
        <v>0</v>
      </c>
      <c r="AH91" s="17">
        <v>0</v>
      </c>
      <c r="AI91" s="17">
        <v>1495493130</v>
      </c>
      <c r="AJ91" s="17">
        <v>0</v>
      </c>
      <c r="AK91" s="17">
        <v>0</v>
      </c>
      <c r="AL91" s="17">
        <v>0</v>
      </c>
      <c r="AM91" s="17">
        <v>0</v>
      </c>
      <c r="AN91" s="17">
        <v>0</v>
      </c>
      <c r="AO91" s="17">
        <v>0</v>
      </c>
      <c r="AP91" s="17">
        <v>0</v>
      </c>
      <c r="AQ91" s="17">
        <v>0</v>
      </c>
      <c r="AR91" s="17">
        <v>0</v>
      </c>
      <c r="AS91" s="18">
        <f t="shared" si="14"/>
        <v>1495493130</v>
      </c>
      <c r="AT91" s="19">
        <v>20849612018</v>
      </c>
      <c r="AU91" s="14">
        <v>10503521194</v>
      </c>
      <c r="AV91" s="17">
        <v>1495493130</v>
      </c>
      <c r="AW91" s="19">
        <v>0</v>
      </c>
      <c r="AX91" s="14">
        <v>0</v>
      </c>
      <c r="AY91" s="17">
        <v>0</v>
      </c>
      <c r="AZ91" s="19">
        <v>0</v>
      </c>
      <c r="BA91" s="14">
        <v>0</v>
      </c>
      <c r="BB91" s="17">
        <v>0</v>
      </c>
      <c r="BC91" s="19">
        <v>5066586319</v>
      </c>
      <c r="BD91" s="14">
        <v>0</v>
      </c>
      <c r="BE91" s="17">
        <v>0</v>
      </c>
      <c r="BF91" s="19">
        <v>0</v>
      </c>
      <c r="BG91" s="14">
        <v>0</v>
      </c>
      <c r="BH91" s="17">
        <v>0</v>
      </c>
      <c r="BI91" s="19">
        <v>0</v>
      </c>
      <c r="BJ91" s="14">
        <v>0</v>
      </c>
      <c r="BK91" s="17">
        <v>0</v>
      </c>
      <c r="BL91" s="19">
        <v>3850000047</v>
      </c>
      <c r="BM91" s="14">
        <v>0</v>
      </c>
      <c r="BN91" s="17">
        <v>0</v>
      </c>
      <c r="BO91" s="190">
        <f t="shared" si="15"/>
        <v>29766198384</v>
      </c>
      <c r="BP91" s="190">
        <f t="shared" si="16"/>
        <v>10503521194</v>
      </c>
      <c r="BQ91" s="190">
        <f t="shared" si="17"/>
        <v>1495493130</v>
      </c>
      <c r="BR91" s="579"/>
      <c r="BS91" s="579"/>
      <c r="BT91" s="579"/>
    </row>
    <row r="92" spans="2:72" ht="18" hidden="1" customHeight="1">
      <c r="B92" s="515" t="s">
        <v>1279</v>
      </c>
      <c r="C92" s="38" t="s">
        <v>46</v>
      </c>
      <c r="D92" s="39">
        <v>1905049</v>
      </c>
      <c r="E92" s="40">
        <v>212</v>
      </c>
      <c r="F92" s="13">
        <v>18058233471</v>
      </c>
      <c r="G92" s="14">
        <v>0</v>
      </c>
      <c r="H92" s="14">
        <v>0</v>
      </c>
      <c r="I92" s="14">
        <v>0</v>
      </c>
      <c r="J92" s="14">
        <v>0</v>
      </c>
      <c r="K92" s="14">
        <v>0</v>
      </c>
      <c r="L92" s="14">
        <v>0</v>
      </c>
      <c r="M92" s="14">
        <v>0</v>
      </c>
      <c r="N92" s="14">
        <v>0</v>
      </c>
      <c r="O92" s="14">
        <v>0</v>
      </c>
      <c r="P92" s="14">
        <v>0</v>
      </c>
      <c r="Q92" s="14">
        <v>0</v>
      </c>
      <c r="R92" s="14">
        <v>0</v>
      </c>
      <c r="S92" s="15">
        <f t="shared" si="12"/>
        <v>18058233471</v>
      </c>
      <c r="T92" s="14">
        <v>18058233471</v>
      </c>
      <c r="U92" s="14">
        <v>0</v>
      </c>
      <c r="V92" s="14">
        <v>0</v>
      </c>
      <c r="W92" s="14">
        <v>0</v>
      </c>
      <c r="X92" s="14">
        <v>0</v>
      </c>
      <c r="Y92" s="14">
        <v>0</v>
      </c>
      <c r="Z92" s="14">
        <v>0</v>
      </c>
      <c r="AA92" s="14">
        <v>0</v>
      </c>
      <c r="AB92" s="14">
        <v>0</v>
      </c>
      <c r="AC92" s="14">
        <v>0</v>
      </c>
      <c r="AD92" s="14">
        <v>0</v>
      </c>
      <c r="AE92" s="14">
        <v>0</v>
      </c>
      <c r="AF92" s="16">
        <f t="shared" si="13"/>
        <v>18058233471</v>
      </c>
      <c r="AG92" s="17">
        <v>0</v>
      </c>
      <c r="AH92" s="17">
        <v>0</v>
      </c>
      <c r="AI92" s="17">
        <v>2570433842</v>
      </c>
      <c r="AJ92" s="17">
        <v>0</v>
      </c>
      <c r="AK92" s="17">
        <v>0</v>
      </c>
      <c r="AL92" s="17">
        <v>0</v>
      </c>
      <c r="AM92" s="17">
        <v>0</v>
      </c>
      <c r="AN92" s="17">
        <v>0</v>
      </c>
      <c r="AO92" s="17">
        <v>0</v>
      </c>
      <c r="AP92" s="17">
        <v>0</v>
      </c>
      <c r="AQ92" s="17">
        <v>0</v>
      </c>
      <c r="AR92" s="17">
        <v>0</v>
      </c>
      <c r="AS92" s="18">
        <f t="shared" si="14"/>
        <v>2570433842</v>
      </c>
      <c r="AT92" s="19">
        <v>18058233471</v>
      </c>
      <c r="AU92" s="14">
        <v>18058233471</v>
      </c>
      <c r="AV92" s="17">
        <v>2570433842</v>
      </c>
      <c r="AW92" s="19">
        <v>0</v>
      </c>
      <c r="AX92" s="14">
        <v>0</v>
      </c>
      <c r="AY92" s="17">
        <v>0</v>
      </c>
      <c r="AZ92" s="19">
        <v>0</v>
      </c>
      <c r="BA92" s="14">
        <v>0</v>
      </c>
      <c r="BB92" s="17">
        <v>0</v>
      </c>
      <c r="BC92" s="19">
        <v>0</v>
      </c>
      <c r="BD92" s="14">
        <v>0</v>
      </c>
      <c r="BE92" s="17">
        <v>0</v>
      </c>
      <c r="BF92" s="19">
        <v>0</v>
      </c>
      <c r="BG92" s="14">
        <v>0</v>
      </c>
      <c r="BH92" s="17">
        <v>0</v>
      </c>
      <c r="BI92" s="19">
        <v>0</v>
      </c>
      <c r="BJ92" s="14">
        <v>0</v>
      </c>
      <c r="BK92" s="17">
        <v>0</v>
      </c>
      <c r="BL92" s="19">
        <v>0</v>
      </c>
      <c r="BM92" s="14">
        <v>0</v>
      </c>
      <c r="BN92" s="17">
        <v>0</v>
      </c>
      <c r="BO92" s="190">
        <f t="shared" si="15"/>
        <v>18058233471</v>
      </c>
      <c r="BP92" s="190">
        <f t="shared" si="16"/>
        <v>18058233471</v>
      </c>
      <c r="BQ92" s="190">
        <f t="shared" si="17"/>
        <v>2570433842</v>
      </c>
      <c r="BR92" s="579"/>
      <c r="BS92" s="579"/>
      <c r="BT92" s="579"/>
    </row>
    <row r="93" spans="2:72" ht="18" hidden="1" customHeight="1">
      <c r="B93" s="515" t="s">
        <v>1280</v>
      </c>
      <c r="C93" s="38" t="s">
        <v>46</v>
      </c>
      <c r="D93" s="39">
        <v>1905049</v>
      </c>
      <c r="E93" s="40">
        <v>145</v>
      </c>
      <c r="F93" s="13">
        <v>25310117</v>
      </c>
      <c r="G93" s="14">
        <v>0</v>
      </c>
      <c r="H93" s="14">
        <v>0</v>
      </c>
      <c r="I93" s="14">
        <v>-25310117</v>
      </c>
      <c r="J93" s="14">
        <v>0</v>
      </c>
      <c r="K93" s="14">
        <v>0</v>
      </c>
      <c r="L93" s="14">
        <v>0</v>
      </c>
      <c r="M93" s="14">
        <v>0</v>
      </c>
      <c r="N93" s="14">
        <v>0</v>
      </c>
      <c r="O93" s="14">
        <v>0</v>
      </c>
      <c r="P93" s="14">
        <v>0</v>
      </c>
      <c r="Q93" s="14">
        <v>0</v>
      </c>
      <c r="R93" s="14">
        <v>0</v>
      </c>
      <c r="S93" s="15">
        <f t="shared" si="12"/>
        <v>0</v>
      </c>
      <c r="T93" s="14">
        <v>0</v>
      </c>
      <c r="U93" s="14">
        <v>0</v>
      </c>
      <c r="V93" s="14">
        <v>0</v>
      </c>
      <c r="W93" s="14">
        <v>0</v>
      </c>
      <c r="X93" s="14">
        <v>0</v>
      </c>
      <c r="Y93" s="14">
        <v>0</v>
      </c>
      <c r="Z93" s="14">
        <v>0</v>
      </c>
      <c r="AA93" s="14">
        <v>0</v>
      </c>
      <c r="AB93" s="14">
        <v>0</v>
      </c>
      <c r="AC93" s="14">
        <v>0</v>
      </c>
      <c r="AD93" s="14">
        <v>0</v>
      </c>
      <c r="AE93" s="14">
        <v>0</v>
      </c>
      <c r="AF93" s="16">
        <f t="shared" si="13"/>
        <v>0</v>
      </c>
      <c r="AG93" s="17">
        <v>0</v>
      </c>
      <c r="AH93" s="17">
        <v>0</v>
      </c>
      <c r="AI93" s="17">
        <v>0</v>
      </c>
      <c r="AJ93" s="17">
        <v>0</v>
      </c>
      <c r="AK93" s="17">
        <v>0</v>
      </c>
      <c r="AL93" s="17">
        <v>0</v>
      </c>
      <c r="AM93" s="17">
        <v>0</v>
      </c>
      <c r="AN93" s="17">
        <v>0</v>
      </c>
      <c r="AO93" s="17">
        <v>0</v>
      </c>
      <c r="AP93" s="17">
        <v>0</v>
      </c>
      <c r="AQ93" s="17">
        <v>0</v>
      </c>
      <c r="AR93" s="17">
        <v>0</v>
      </c>
      <c r="AS93" s="18">
        <f t="shared" si="14"/>
        <v>0</v>
      </c>
      <c r="AT93" s="19">
        <v>0</v>
      </c>
      <c r="AU93" s="14">
        <v>0</v>
      </c>
      <c r="AV93" s="17">
        <v>0</v>
      </c>
      <c r="AW93" s="19">
        <v>0</v>
      </c>
      <c r="AX93" s="14">
        <v>0</v>
      </c>
      <c r="AY93" s="17">
        <v>0</v>
      </c>
      <c r="AZ93" s="19">
        <v>0</v>
      </c>
      <c r="BA93" s="14">
        <v>0</v>
      </c>
      <c r="BB93" s="17">
        <v>0</v>
      </c>
      <c r="BC93" s="19">
        <v>0</v>
      </c>
      <c r="BD93" s="14">
        <v>0</v>
      </c>
      <c r="BE93" s="17">
        <v>0</v>
      </c>
      <c r="BF93" s="19">
        <v>0</v>
      </c>
      <c r="BG93" s="14">
        <v>0</v>
      </c>
      <c r="BH93" s="17">
        <v>0</v>
      </c>
      <c r="BI93" s="19">
        <v>0</v>
      </c>
      <c r="BJ93" s="14">
        <v>0</v>
      </c>
      <c r="BK93" s="17">
        <v>0</v>
      </c>
      <c r="BL93" s="19">
        <v>0</v>
      </c>
      <c r="BM93" s="14">
        <v>0</v>
      </c>
      <c r="BN93" s="17">
        <v>0</v>
      </c>
      <c r="BO93" s="190">
        <f t="shared" si="15"/>
        <v>0</v>
      </c>
      <c r="BP93" s="190">
        <f t="shared" si="16"/>
        <v>0</v>
      </c>
      <c r="BQ93" s="190">
        <f t="shared" si="17"/>
        <v>0</v>
      </c>
      <c r="BR93" s="579"/>
      <c r="BS93" s="579"/>
      <c r="BT93" s="579"/>
    </row>
    <row r="94" spans="2:72" s="522" customFormat="1" ht="18" hidden="1" customHeight="1">
      <c r="B94" s="515" t="s">
        <v>1280</v>
      </c>
      <c r="C94" s="516" t="s">
        <v>46</v>
      </c>
      <c r="D94" s="517">
        <v>1905049</v>
      </c>
      <c r="E94" s="518">
        <v>149</v>
      </c>
      <c r="F94" s="13">
        <v>3073376790</v>
      </c>
      <c r="G94" s="519">
        <v>0</v>
      </c>
      <c r="H94" s="519">
        <v>0</v>
      </c>
      <c r="I94" s="519">
        <v>2979414794</v>
      </c>
      <c r="J94" s="519">
        <v>0</v>
      </c>
      <c r="K94" s="519">
        <v>0</v>
      </c>
      <c r="L94" s="519">
        <v>0</v>
      </c>
      <c r="M94" s="519">
        <v>0</v>
      </c>
      <c r="N94" s="519">
        <v>0</v>
      </c>
      <c r="O94" s="519">
        <v>0</v>
      </c>
      <c r="P94" s="519">
        <v>0</v>
      </c>
      <c r="Q94" s="519">
        <v>0</v>
      </c>
      <c r="R94" s="519">
        <v>0</v>
      </c>
      <c r="S94" s="15">
        <f t="shared" si="12"/>
        <v>6052791584</v>
      </c>
      <c r="T94" s="519">
        <v>1405192442</v>
      </c>
      <c r="U94" s="519">
        <v>1665878636</v>
      </c>
      <c r="V94" s="519">
        <v>50637768</v>
      </c>
      <c r="W94" s="519">
        <v>0</v>
      </c>
      <c r="X94" s="519">
        <v>0</v>
      </c>
      <c r="Y94" s="519">
        <v>0</v>
      </c>
      <c r="Z94" s="519">
        <v>0</v>
      </c>
      <c r="AA94" s="519">
        <v>0</v>
      </c>
      <c r="AB94" s="519">
        <v>0</v>
      </c>
      <c r="AC94" s="519">
        <v>0</v>
      </c>
      <c r="AD94" s="519">
        <v>0</v>
      </c>
      <c r="AE94" s="519">
        <v>0</v>
      </c>
      <c r="AF94" s="520">
        <f t="shared" si="13"/>
        <v>3121708846</v>
      </c>
      <c r="AG94" s="513">
        <v>0</v>
      </c>
      <c r="AH94" s="513">
        <v>26835003</v>
      </c>
      <c r="AI94" s="513">
        <v>258470583</v>
      </c>
      <c r="AJ94" s="513">
        <v>0</v>
      </c>
      <c r="AK94" s="513">
        <v>0</v>
      </c>
      <c r="AL94" s="513">
        <v>0</v>
      </c>
      <c r="AM94" s="513">
        <v>0</v>
      </c>
      <c r="AN94" s="513">
        <v>0</v>
      </c>
      <c r="AO94" s="513">
        <v>0</v>
      </c>
      <c r="AP94" s="513">
        <v>0</v>
      </c>
      <c r="AQ94" s="513">
        <v>0</v>
      </c>
      <c r="AR94" s="513">
        <v>0</v>
      </c>
      <c r="AS94" s="520">
        <f t="shared" si="14"/>
        <v>285305586</v>
      </c>
      <c r="AT94" s="521">
        <v>0</v>
      </c>
      <c r="AU94" s="519">
        <v>0</v>
      </c>
      <c r="AV94" s="513">
        <v>0</v>
      </c>
      <c r="AW94" s="521">
        <v>0</v>
      </c>
      <c r="AX94" s="519">
        <v>0</v>
      </c>
      <c r="AY94" s="513">
        <v>0</v>
      </c>
      <c r="AZ94" s="521">
        <v>0</v>
      </c>
      <c r="BA94" s="519">
        <v>0</v>
      </c>
      <c r="BB94" s="513">
        <v>0</v>
      </c>
      <c r="BC94" s="521">
        <v>0</v>
      </c>
      <c r="BD94" s="519">
        <v>0</v>
      </c>
      <c r="BE94" s="513">
        <v>0</v>
      </c>
      <c r="BF94" s="521">
        <v>0</v>
      </c>
      <c r="BG94" s="519">
        <v>0</v>
      </c>
      <c r="BH94" s="513">
        <v>0</v>
      </c>
      <c r="BI94" s="521">
        <v>0</v>
      </c>
      <c r="BJ94" s="519">
        <v>0</v>
      </c>
      <c r="BK94" s="513">
        <v>0</v>
      </c>
      <c r="BL94" s="521">
        <v>6052791584</v>
      </c>
      <c r="BM94" s="519">
        <v>3121708846</v>
      </c>
      <c r="BN94" s="513">
        <v>285305586</v>
      </c>
      <c r="BO94" s="190">
        <f t="shared" si="15"/>
        <v>6052791584</v>
      </c>
      <c r="BP94" s="190">
        <f t="shared" si="16"/>
        <v>3121708846</v>
      </c>
      <c r="BQ94" s="190">
        <f t="shared" si="17"/>
        <v>285305586</v>
      </c>
      <c r="BR94" s="579">
        <f>+BL94-S94</f>
        <v>0</v>
      </c>
      <c r="BS94" s="579"/>
      <c r="BT94" s="579"/>
    </row>
    <row r="95" spans="2:72" ht="18" hidden="1" customHeight="1">
      <c r="B95" s="515" t="s">
        <v>1281</v>
      </c>
      <c r="C95" s="38" t="s">
        <v>46</v>
      </c>
      <c r="D95" s="39">
        <v>1905049</v>
      </c>
      <c r="E95" s="40">
        <v>146</v>
      </c>
      <c r="F95" s="13">
        <v>2964917142</v>
      </c>
      <c r="G95" s="14">
        <v>0</v>
      </c>
      <c r="H95" s="14">
        <v>0</v>
      </c>
      <c r="I95" s="14">
        <v>643299690</v>
      </c>
      <c r="J95" s="14">
        <v>0</v>
      </c>
      <c r="K95" s="14">
        <v>0</v>
      </c>
      <c r="L95" s="14">
        <v>0</v>
      </c>
      <c r="M95" s="14">
        <v>0</v>
      </c>
      <c r="N95" s="14">
        <v>0</v>
      </c>
      <c r="O95" s="14">
        <v>0</v>
      </c>
      <c r="P95" s="14">
        <v>0</v>
      </c>
      <c r="Q95" s="14">
        <v>0</v>
      </c>
      <c r="R95" s="14">
        <v>0</v>
      </c>
      <c r="S95" s="15">
        <f t="shared" si="12"/>
        <v>3608216832</v>
      </c>
      <c r="T95" s="14">
        <v>2208934896</v>
      </c>
      <c r="U95" s="14">
        <v>0</v>
      </c>
      <c r="V95" s="14">
        <v>0</v>
      </c>
      <c r="W95" s="14">
        <v>0</v>
      </c>
      <c r="X95" s="14">
        <v>0</v>
      </c>
      <c r="Y95" s="14">
        <v>0</v>
      </c>
      <c r="Z95" s="14">
        <v>0</v>
      </c>
      <c r="AA95" s="14">
        <v>0</v>
      </c>
      <c r="AB95" s="14">
        <v>0</v>
      </c>
      <c r="AC95" s="14">
        <v>0</v>
      </c>
      <c r="AD95" s="14">
        <v>0</v>
      </c>
      <c r="AE95" s="14">
        <v>0</v>
      </c>
      <c r="AF95" s="16">
        <f t="shared" si="13"/>
        <v>2208934896</v>
      </c>
      <c r="AG95" s="17">
        <v>0</v>
      </c>
      <c r="AH95" s="17">
        <v>1857137594</v>
      </c>
      <c r="AI95" s="17">
        <v>5391355</v>
      </c>
      <c r="AJ95" s="17">
        <v>0</v>
      </c>
      <c r="AK95" s="17">
        <v>0</v>
      </c>
      <c r="AL95" s="17">
        <v>0</v>
      </c>
      <c r="AM95" s="17">
        <v>0</v>
      </c>
      <c r="AN95" s="17">
        <v>0</v>
      </c>
      <c r="AO95" s="17">
        <v>0</v>
      </c>
      <c r="AP95" s="17">
        <v>0</v>
      </c>
      <c r="AQ95" s="17">
        <v>0</v>
      </c>
      <c r="AR95" s="17">
        <v>0</v>
      </c>
      <c r="AS95" s="18">
        <f t="shared" si="14"/>
        <v>1862528949</v>
      </c>
      <c r="AT95" s="19">
        <v>950700012</v>
      </c>
      <c r="AU95" s="14">
        <v>37883255</v>
      </c>
      <c r="AV95" s="17">
        <v>5391355</v>
      </c>
      <c r="AW95" s="19">
        <v>0</v>
      </c>
      <c r="AX95" s="14">
        <v>0</v>
      </c>
      <c r="AY95" s="17">
        <v>0</v>
      </c>
      <c r="AZ95" s="19">
        <v>0</v>
      </c>
      <c r="BA95" s="14">
        <v>0</v>
      </c>
      <c r="BB95" s="17">
        <v>0</v>
      </c>
      <c r="BC95" s="19">
        <v>0</v>
      </c>
      <c r="BD95" s="14">
        <v>0</v>
      </c>
      <c r="BE95" s="17">
        <v>0</v>
      </c>
      <c r="BF95" s="19">
        <v>0</v>
      </c>
      <c r="BG95" s="14">
        <v>0</v>
      </c>
      <c r="BH95" s="17">
        <v>0</v>
      </c>
      <c r="BI95" s="19">
        <v>0</v>
      </c>
      <c r="BJ95" s="14">
        <v>0</v>
      </c>
      <c r="BK95" s="17">
        <v>0</v>
      </c>
      <c r="BL95" s="19">
        <v>2657516820</v>
      </c>
      <c r="BM95" s="14">
        <v>2171051641</v>
      </c>
      <c r="BN95" s="17">
        <v>1857137594</v>
      </c>
      <c r="BO95" s="190">
        <f t="shared" si="15"/>
        <v>3608216832</v>
      </c>
      <c r="BP95" s="190">
        <f t="shared" si="16"/>
        <v>2208934896</v>
      </c>
      <c r="BQ95" s="190">
        <f t="shared" si="17"/>
        <v>1862528949</v>
      </c>
      <c r="BR95" s="579"/>
      <c r="BS95" s="579"/>
      <c r="BT95" s="579"/>
    </row>
    <row r="96" spans="2:72" ht="18" hidden="1" customHeight="1">
      <c r="B96" s="515" t="s">
        <v>1282</v>
      </c>
      <c r="C96" s="38" t="s">
        <v>46</v>
      </c>
      <c r="D96" s="39">
        <v>1905049</v>
      </c>
      <c r="E96" s="40">
        <v>212</v>
      </c>
      <c r="F96" s="13">
        <v>8755700589</v>
      </c>
      <c r="G96" s="14">
        <v>0</v>
      </c>
      <c r="H96" s="14">
        <v>0</v>
      </c>
      <c r="I96" s="14">
        <v>-6752208681</v>
      </c>
      <c r="J96" s="14">
        <v>0</v>
      </c>
      <c r="K96" s="14">
        <v>0</v>
      </c>
      <c r="L96" s="14">
        <v>0</v>
      </c>
      <c r="M96" s="14">
        <v>0</v>
      </c>
      <c r="N96" s="14">
        <v>0</v>
      </c>
      <c r="O96" s="14">
        <v>0</v>
      </c>
      <c r="P96" s="14">
        <v>0</v>
      </c>
      <c r="Q96" s="14">
        <v>0</v>
      </c>
      <c r="R96" s="14">
        <v>0</v>
      </c>
      <c r="S96" s="15">
        <f t="shared" si="12"/>
        <v>2003491908</v>
      </c>
      <c r="T96" s="14">
        <v>242653098</v>
      </c>
      <c r="U96" s="14">
        <v>0</v>
      </c>
      <c r="V96" s="14">
        <v>0</v>
      </c>
      <c r="W96" s="14">
        <v>0</v>
      </c>
      <c r="X96" s="14">
        <v>0</v>
      </c>
      <c r="Y96" s="14">
        <v>0</v>
      </c>
      <c r="Z96" s="14">
        <v>0</v>
      </c>
      <c r="AA96" s="14">
        <v>0</v>
      </c>
      <c r="AB96" s="14">
        <v>0</v>
      </c>
      <c r="AC96" s="14">
        <v>0</v>
      </c>
      <c r="AD96" s="14">
        <v>0</v>
      </c>
      <c r="AE96" s="14">
        <v>0</v>
      </c>
      <c r="AF96" s="16">
        <f t="shared" si="13"/>
        <v>242653098</v>
      </c>
      <c r="AG96" s="17">
        <v>0</v>
      </c>
      <c r="AH96" s="17">
        <v>0</v>
      </c>
      <c r="AI96" s="17">
        <v>34533174</v>
      </c>
      <c r="AJ96" s="17">
        <v>0</v>
      </c>
      <c r="AK96" s="17">
        <v>0</v>
      </c>
      <c r="AL96" s="17">
        <v>0</v>
      </c>
      <c r="AM96" s="17">
        <v>0</v>
      </c>
      <c r="AN96" s="17">
        <v>0</v>
      </c>
      <c r="AO96" s="17">
        <v>0</v>
      </c>
      <c r="AP96" s="17">
        <v>0</v>
      </c>
      <c r="AQ96" s="17">
        <v>0</v>
      </c>
      <c r="AR96" s="17">
        <v>0</v>
      </c>
      <c r="AS96" s="18">
        <f t="shared" si="14"/>
        <v>34533174</v>
      </c>
      <c r="AT96" s="19">
        <v>2003491908</v>
      </c>
      <c r="AU96" s="14">
        <v>242653098</v>
      </c>
      <c r="AV96" s="17">
        <v>34533174</v>
      </c>
      <c r="AW96" s="19">
        <v>0</v>
      </c>
      <c r="AX96" s="14">
        <v>0</v>
      </c>
      <c r="AY96" s="17">
        <v>0</v>
      </c>
      <c r="AZ96" s="19">
        <v>0</v>
      </c>
      <c r="BA96" s="14">
        <v>0</v>
      </c>
      <c r="BB96" s="17">
        <v>0</v>
      </c>
      <c r="BC96" s="19">
        <v>0</v>
      </c>
      <c r="BD96" s="14">
        <v>0</v>
      </c>
      <c r="BE96" s="17">
        <v>0</v>
      </c>
      <c r="BF96" s="19">
        <v>0</v>
      </c>
      <c r="BG96" s="14">
        <v>0</v>
      </c>
      <c r="BH96" s="17">
        <v>0</v>
      </c>
      <c r="BI96" s="19">
        <v>0</v>
      </c>
      <c r="BJ96" s="14">
        <v>0</v>
      </c>
      <c r="BK96" s="17">
        <v>0</v>
      </c>
      <c r="BL96" s="19">
        <v>0</v>
      </c>
      <c r="BM96" s="14">
        <v>0</v>
      </c>
      <c r="BN96" s="17">
        <v>0</v>
      </c>
      <c r="BO96" s="190">
        <f t="shared" si="15"/>
        <v>2003491908</v>
      </c>
      <c r="BP96" s="190">
        <f t="shared" si="16"/>
        <v>242653098</v>
      </c>
      <c r="BQ96" s="190">
        <f t="shared" si="17"/>
        <v>34533174</v>
      </c>
      <c r="BR96" s="579"/>
      <c r="BS96" s="579"/>
      <c r="BT96" s="579"/>
    </row>
    <row r="97" spans="2:72" ht="18" hidden="1" customHeight="1">
      <c r="B97" s="515" t="s">
        <v>1283</v>
      </c>
      <c r="C97" s="38" t="s">
        <v>46</v>
      </c>
      <c r="D97" s="39">
        <v>1905049</v>
      </c>
      <c r="E97" s="40">
        <v>97</v>
      </c>
      <c r="F97" s="13">
        <v>22804390536</v>
      </c>
      <c r="G97" s="14">
        <v>0</v>
      </c>
      <c r="H97" s="14">
        <v>0</v>
      </c>
      <c r="I97" s="14">
        <v>12869325166</v>
      </c>
      <c r="J97" s="14">
        <v>0</v>
      </c>
      <c r="K97" s="14">
        <v>0</v>
      </c>
      <c r="L97" s="14">
        <v>0</v>
      </c>
      <c r="M97" s="14">
        <v>0</v>
      </c>
      <c r="N97" s="14">
        <v>0</v>
      </c>
      <c r="O97" s="14">
        <v>0</v>
      </c>
      <c r="P97" s="14">
        <v>0</v>
      </c>
      <c r="Q97" s="14">
        <v>0</v>
      </c>
      <c r="R97" s="14">
        <v>0</v>
      </c>
      <c r="S97" s="15">
        <f t="shared" si="12"/>
        <v>35673715702</v>
      </c>
      <c r="T97" s="14">
        <v>22804390536</v>
      </c>
      <c r="U97" s="14">
        <v>0</v>
      </c>
      <c r="V97" s="14">
        <v>0</v>
      </c>
      <c r="W97" s="14">
        <v>0</v>
      </c>
      <c r="X97" s="14">
        <v>0</v>
      </c>
      <c r="Y97" s="14">
        <v>0</v>
      </c>
      <c r="Z97" s="14">
        <v>0</v>
      </c>
      <c r="AA97" s="14">
        <v>0</v>
      </c>
      <c r="AB97" s="14">
        <v>0</v>
      </c>
      <c r="AC97" s="14">
        <v>0</v>
      </c>
      <c r="AD97" s="14">
        <v>0</v>
      </c>
      <c r="AE97" s="14">
        <v>0</v>
      </c>
      <c r="AF97" s="16">
        <f t="shared" si="13"/>
        <v>22804390536</v>
      </c>
      <c r="AG97" s="17">
        <v>0</v>
      </c>
      <c r="AH97" s="17">
        <v>1012141595</v>
      </c>
      <c r="AI97" s="17">
        <v>3077830388</v>
      </c>
      <c r="AJ97" s="17">
        <v>0</v>
      </c>
      <c r="AK97" s="17">
        <v>0</v>
      </c>
      <c r="AL97" s="17">
        <v>0</v>
      </c>
      <c r="AM97" s="17">
        <v>0</v>
      </c>
      <c r="AN97" s="17">
        <v>0</v>
      </c>
      <c r="AO97" s="17">
        <v>0</v>
      </c>
      <c r="AP97" s="17">
        <v>0</v>
      </c>
      <c r="AQ97" s="17">
        <v>0</v>
      </c>
      <c r="AR97" s="17">
        <v>0</v>
      </c>
      <c r="AS97" s="18">
        <f t="shared" si="14"/>
        <v>4089971983</v>
      </c>
      <c r="AT97" s="19">
        <v>31789184480</v>
      </c>
      <c r="AU97" s="14">
        <v>21620196583</v>
      </c>
      <c r="AV97" s="17">
        <v>3077830388</v>
      </c>
      <c r="AW97" s="19">
        <v>0</v>
      </c>
      <c r="AX97" s="14">
        <v>0</v>
      </c>
      <c r="AY97" s="17">
        <v>0</v>
      </c>
      <c r="AZ97" s="19">
        <v>0</v>
      </c>
      <c r="BA97" s="14">
        <v>0</v>
      </c>
      <c r="BB97" s="17">
        <v>0</v>
      </c>
      <c r="BC97" s="19">
        <v>2700337269</v>
      </c>
      <c r="BD97" s="14">
        <v>0</v>
      </c>
      <c r="BE97" s="17">
        <v>0</v>
      </c>
      <c r="BF97" s="19">
        <v>0</v>
      </c>
      <c r="BG97" s="14">
        <v>0</v>
      </c>
      <c r="BH97" s="17">
        <v>0</v>
      </c>
      <c r="BI97" s="19">
        <v>0</v>
      </c>
      <c r="BJ97" s="14">
        <v>0</v>
      </c>
      <c r="BK97" s="17">
        <v>0</v>
      </c>
      <c r="BL97" s="19">
        <v>1184193953</v>
      </c>
      <c r="BM97" s="14">
        <v>1184193953</v>
      </c>
      <c r="BN97" s="17">
        <v>1012141595</v>
      </c>
      <c r="BO97" s="190">
        <f t="shared" si="15"/>
        <v>35673715702</v>
      </c>
      <c r="BP97" s="190">
        <f t="shared" si="16"/>
        <v>22804390536</v>
      </c>
      <c r="BQ97" s="190">
        <f t="shared" si="17"/>
        <v>4089971983</v>
      </c>
      <c r="BR97" s="579"/>
      <c r="BS97" s="579"/>
      <c r="BT97" s="579"/>
    </row>
    <row r="98" spans="2:72" ht="18" hidden="1" customHeight="1">
      <c r="B98" s="515" t="s">
        <v>1283</v>
      </c>
      <c r="C98" s="38" t="s">
        <v>46</v>
      </c>
      <c r="D98" s="39">
        <v>1905049</v>
      </c>
      <c r="E98" s="40">
        <v>212</v>
      </c>
      <c r="F98" s="13">
        <v>105644645</v>
      </c>
      <c r="G98" s="14">
        <v>0</v>
      </c>
      <c r="H98" s="14">
        <v>0</v>
      </c>
      <c r="I98" s="14">
        <v>0</v>
      </c>
      <c r="J98" s="14">
        <v>0</v>
      </c>
      <c r="K98" s="14">
        <v>0</v>
      </c>
      <c r="L98" s="14">
        <v>0</v>
      </c>
      <c r="M98" s="14">
        <v>0</v>
      </c>
      <c r="N98" s="14">
        <v>0</v>
      </c>
      <c r="O98" s="14">
        <v>0</v>
      </c>
      <c r="P98" s="14">
        <v>0</v>
      </c>
      <c r="Q98" s="14">
        <v>0</v>
      </c>
      <c r="R98" s="14">
        <v>0</v>
      </c>
      <c r="S98" s="15">
        <f t="shared" si="12"/>
        <v>105644645</v>
      </c>
      <c r="T98" s="14">
        <v>105644645</v>
      </c>
      <c r="U98" s="14">
        <v>0</v>
      </c>
      <c r="V98" s="14">
        <v>0</v>
      </c>
      <c r="W98" s="14">
        <v>0</v>
      </c>
      <c r="X98" s="14">
        <v>0</v>
      </c>
      <c r="Y98" s="14">
        <v>0</v>
      </c>
      <c r="Z98" s="14">
        <v>0</v>
      </c>
      <c r="AA98" s="14">
        <v>0</v>
      </c>
      <c r="AB98" s="14">
        <v>0</v>
      </c>
      <c r="AC98" s="14">
        <v>0</v>
      </c>
      <c r="AD98" s="14">
        <v>0</v>
      </c>
      <c r="AE98" s="14">
        <v>0</v>
      </c>
      <c r="AF98" s="16">
        <f t="shared" si="13"/>
        <v>105644645</v>
      </c>
      <c r="AG98" s="17">
        <v>0</v>
      </c>
      <c r="AH98" s="17">
        <v>63557730</v>
      </c>
      <c r="AI98" s="17">
        <v>4458388</v>
      </c>
      <c r="AJ98" s="17">
        <v>0</v>
      </c>
      <c r="AK98" s="17">
        <v>0</v>
      </c>
      <c r="AL98" s="17">
        <v>0</v>
      </c>
      <c r="AM98" s="17">
        <v>0</v>
      </c>
      <c r="AN98" s="17">
        <v>0</v>
      </c>
      <c r="AO98" s="17">
        <v>0</v>
      </c>
      <c r="AP98" s="17">
        <v>0</v>
      </c>
      <c r="AQ98" s="17">
        <v>0</v>
      </c>
      <c r="AR98" s="17">
        <v>0</v>
      </c>
      <c r="AS98" s="18">
        <f t="shared" si="14"/>
        <v>68016118</v>
      </c>
      <c r="AT98" s="19">
        <v>31314919</v>
      </c>
      <c r="AU98" s="14">
        <v>31314919</v>
      </c>
      <c r="AV98" s="17">
        <v>4458388</v>
      </c>
      <c r="AW98" s="19">
        <v>0</v>
      </c>
      <c r="AX98" s="14">
        <v>0</v>
      </c>
      <c r="AY98" s="17">
        <v>0</v>
      </c>
      <c r="AZ98" s="19">
        <v>0</v>
      </c>
      <c r="BA98" s="14">
        <v>0</v>
      </c>
      <c r="BB98" s="17">
        <v>0</v>
      </c>
      <c r="BC98" s="19">
        <v>0</v>
      </c>
      <c r="BD98" s="14">
        <v>0</v>
      </c>
      <c r="BE98" s="17">
        <v>0</v>
      </c>
      <c r="BF98" s="19">
        <v>0</v>
      </c>
      <c r="BG98" s="14">
        <v>0</v>
      </c>
      <c r="BH98" s="17">
        <v>0</v>
      </c>
      <c r="BI98" s="19">
        <v>0</v>
      </c>
      <c r="BJ98" s="14">
        <v>0</v>
      </c>
      <c r="BK98" s="17">
        <v>0</v>
      </c>
      <c r="BL98" s="19">
        <v>74329726</v>
      </c>
      <c r="BM98" s="14">
        <v>74329726</v>
      </c>
      <c r="BN98" s="17">
        <v>63557730</v>
      </c>
      <c r="BO98" s="190">
        <f t="shared" si="15"/>
        <v>105644645</v>
      </c>
      <c r="BP98" s="190">
        <f t="shared" si="16"/>
        <v>105644645</v>
      </c>
      <c r="BQ98" s="190">
        <f t="shared" si="17"/>
        <v>68016118</v>
      </c>
      <c r="BR98" s="579"/>
      <c r="BS98" s="579"/>
      <c r="BT98" s="579"/>
    </row>
    <row r="99" spans="2:72" ht="18" hidden="1" customHeight="1">
      <c r="B99" s="515" t="s">
        <v>1283</v>
      </c>
      <c r="C99" s="38" t="s">
        <v>46</v>
      </c>
      <c r="D99" s="39">
        <v>1905054</v>
      </c>
      <c r="E99" s="40">
        <v>103</v>
      </c>
      <c r="F99" s="13">
        <v>82940735</v>
      </c>
      <c r="G99" s="14">
        <v>0</v>
      </c>
      <c r="H99" s="14">
        <v>0</v>
      </c>
      <c r="I99" s="14">
        <v>0</v>
      </c>
      <c r="J99" s="14">
        <v>0</v>
      </c>
      <c r="K99" s="14">
        <v>0</v>
      </c>
      <c r="L99" s="14">
        <v>0</v>
      </c>
      <c r="M99" s="14">
        <v>0</v>
      </c>
      <c r="N99" s="14">
        <v>0</v>
      </c>
      <c r="O99" s="14">
        <v>0</v>
      </c>
      <c r="P99" s="14">
        <v>0</v>
      </c>
      <c r="Q99" s="14">
        <v>0</v>
      </c>
      <c r="R99" s="14">
        <v>0</v>
      </c>
      <c r="S99" s="15">
        <f t="shared" ref="S99:S107" si="18">SUM(F99:R99)</f>
        <v>82940735</v>
      </c>
      <c r="T99" s="14">
        <v>82940735</v>
      </c>
      <c r="U99" s="14">
        <v>0</v>
      </c>
      <c r="V99" s="14">
        <v>0</v>
      </c>
      <c r="W99" s="14">
        <v>0</v>
      </c>
      <c r="X99" s="14">
        <v>0</v>
      </c>
      <c r="Y99" s="14">
        <v>0</v>
      </c>
      <c r="Z99" s="14">
        <v>0</v>
      </c>
      <c r="AA99" s="14">
        <v>0</v>
      </c>
      <c r="AB99" s="14">
        <v>0</v>
      </c>
      <c r="AC99" s="14">
        <v>0</v>
      </c>
      <c r="AD99" s="14">
        <v>0</v>
      </c>
      <c r="AE99" s="14">
        <v>0</v>
      </c>
      <c r="AF99" s="16">
        <f t="shared" ref="AF99:AF107" si="19">SUM(T99:AE99)</f>
        <v>82940735</v>
      </c>
      <c r="AG99" s="17">
        <v>0</v>
      </c>
      <c r="AH99" s="17">
        <v>70920816</v>
      </c>
      <c r="AI99" s="17">
        <v>0</v>
      </c>
      <c r="AJ99" s="17">
        <v>0</v>
      </c>
      <c r="AK99" s="17">
        <v>0</v>
      </c>
      <c r="AL99" s="17">
        <v>0</v>
      </c>
      <c r="AM99" s="17">
        <v>0</v>
      </c>
      <c r="AN99" s="17">
        <v>0</v>
      </c>
      <c r="AO99" s="17">
        <v>0</v>
      </c>
      <c r="AP99" s="17">
        <v>0</v>
      </c>
      <c r="AQ99" s="17">
        <v>0</v>
      </c>
      <c r="AR99" s="17">
        <v>0</v>
      </c>
      <c r="AS99" s="18">
        <f t="shared" ref="AS99:AS107" si="20">SUM(AG99:AR99)</f>
        <v>70920816</v>
      </c>
      <c r="AT99" s="19">
        <v>0</v>
      </c>
      <c r="AU99" s="14">
        <v>0</v>
      </c>
      <c r="AV99" s="17">
        <v>0</v>
      </c>
      <c r="AW99" s="19">
        <v>0</v>
      </c>
      <c r="AX99" s="14">
        <v>0</v>
      </c>
      <c r="AY99" s="17">
        <v>0</v>
      </c>
      <c r="AZ99" s="19">
        <v>0</v>
      </c>
      <c r="BA99" s="14">
        <v>0</v>
      </c>
      <c r="BB99" s="17">
        <v>0</v>
      </c>
      <c r="BC99" s="19">
        <v>0</v>
      </c>
      <c r="BD99" s="14">
        <v>0</v>
      </c>
      <c r="BE99" s="17">
        <v>0</v>
      </c>
      <c r="BF99" s="19">
        <v>0</v>
      </c>
      <c r="BG99" s="14">
        <v>0</v>
      </c>
      <c r="BH99" s="17">
        <v>0</v>
      </c>
      <c r="BI99" s="19">
        <v>0</v>
      </c>
      <c r="BJ99" s="14">
        <v>0</v>
      </c>
      <c r="BK99" s="17">
        <v>0</v>
      </c>
      <c r="BL99" s="19">
        <v>82940735</v>
      </c>
      <c r="BM99" s="14">
        <v>82940735</v>
      </c>
      <c r="BN99" s="17">
        <v>70920816</v>
      </c>
      <c r="BO99" s="190">
        <f t="shared" ref="BO99:BO107" si="21">+AT99+AW99+AZ99+BC99+BF99+BI99+BL99</f>
        <v>82940735</v>
      </c>
      <c r="BP99" s="190">
        <f t="shared" ref="BP99:BP107" si="22">+AU99+AX99+BA99+BD99+BG99+BJ99+BM99</f>
        <v>82940735</v>
      </c>
      <c r="BQ99" s="190">
        <f t="shared" ref="BQ99:BQ107" si="23">+AV99+AY99+BB99+BE99+BH99+BK99+BN99</f>
        <v>70920816</v>
      </c>
      <c r="BR99" s="579"/>
      <c r="BS99" s="579"/>
      <c r="BT99" s="579"/>
    </row>
    <row r="100" spans="2:72" ht="18" hidden="1" customHeight="1">
      <c r="B100" s="515" t="s">
        <v>1284</v>
      </c>
      <c r="C100" s="38" t="s">
        <v>46</v>
      </c>
      <c r="D100" s="39">
        <v>1905049</v>
      </c>
      <c r="E100" s="40">
        <v>97</v>
      </c>
      <c r="F100" s="13">
        <v>0</v>
      </c>
      <c r="G100" s="14">
        <v>0</v>
      </c>
      <c r="H100" s="14">
        <v>0</v>
      </c>
      <c r="I100" s="14">
        <v>850000000</v>
      </c>
      <c r="J100" s="14">
        <v>0</v>
      </c>
      <c r="K100" s="14">
        <v>0</v>
      </c>
      <c r="L100" s="14">
        <v>0</v>
      </c>
      <c r="M100" s="14">
        <v>0</v>
      </c>
      <c r="N100" s="14">
        <v>0</v>
      </c>
      <c r="O100" s="14">
        <v>0</v>
      </c>
      <c r="P100" s="14">
        <v>0</v>
      </c>
      <c r="Q100" s="14">
        <v>0</v>
      </c>
      <c r="R100" s="14">
        <v>0</v>
      </c>
      <c r="S100" s="15">
        <f t="shared" si="18"/>
        <v>850000000</v>
      </c>
      <c r="T100" s="14">
        <v>0</v>
      </c>
      <c r="U100" s="14">
        <v>0</v>
      </c>
      <c r="V100" s="14">
        <v>0</v>
      </c>
      <c r="W100" s="14">
        <v>0</v>
      </c>
      <c r="X100" s="14">
        <v>0</v>
      </c>
      <c r="Y100" s="14">
        <v>0</v>
      </c>
      <c r="Z100" s="14">
        <v>0</v>
      </c>
      <c r="AA100" s="14">
        <v>0</v>
      </c>
      <c r="AB100" s="14">
        <v>0</v>
      </c>
      <c r="AC100" s="14">
        <v>0</v>
      </c>
      <c r="AD100" s="14">
        <v>0</v>
      </c>
      <c r="AE100" s="14">
        <v>0</v>
      </c>
      <c r="AF100" s="16">
        <f t="shared" si="19"/>
        <v>0</v>
      </c>
      <c r="AG100" s="17">
        <v>0</v>
      </c>
      <c r="AH100" s="17">
        <v>0</v>
      </c>
      <c r="AI100" s="17">
        <v>0</v>
      </c>
      <c r="AJ100" s="17">
        <v>0</v>
      </c>
      <c r="AK100" s="17">
        <v>0</v>
      </c>
      <c r="AL100" s="17">
        <v>0</v>
      </c>
      <c r="AM100" s="17">
        <v>0</v>
      </c>
      <c r="AN100" s="17">
        <v>0</v>
      </c>
      <c r="AO100" s="17">
        <v>0</v>
      </c>
      <c r="AP100" s="17">
        <v>0</v>
      </c>
      <c r="AQ100" s="17">
        <v>0</v>
      </c>
      <c r="AR100" s="17">
        <v>0</v>
      </c>
      <c r="AS100" s="18">
        <f t="shared" si="20"/>
        <v>0</v>
      </c>
      <c r="AT100" s="19">
        <v>0</v>
      </c>
      <c r="AU100" s="14">
        <v>0</v>
      </c>
      <c r="AV100" s="17">
        <v>0</v>
      </c>
      <c r="AW100" s="19">
        <v>0</v>
      </c>
      <c r="AX100" s="14">
        <v>0</v>
      </c>
      <c r="AY100" s="17">
        <v>0</v>
      </c>
      <c r="AZ100" s="19">
        <v>0</v>
      </c>
      <c r="BA100" s="14">
        <v>0</v>
      </c>
      <c r="BB100" s="17">
        <v>0</v>
      </c>
      <c r="BC100" s="19">
        <v>0</v>
      </c>
      <c r="BD100" s="14">
        <v>0</v>
      </c>
      <c r="BE100" s="17">
        <v>0</v>
      </c>
      <c r="BF100" s="19">
        <v>0</v>
      </c>
      <c r="BG100" s="14">
        <v>0</v>
      </c>
      <c r="BH100" s="17">
        <v>0</v>
      </c>
      <c r="BI100" s="19">
        <v>0</v>
      </c>
      <c r="BJ100" s="14">
        <v>0</v>
      </c>
      <c r="BK100" s="17">
        <v>0</v>
      </c>
      <c r="BL100" s="19">
        <v>850000000</v>
      </c>
      <c r="BM100" s="14">
        <v>0</v>
      </c>
      <c r="BN100" s="17">
        <v>0</v>
      </c>
      <c r="BO100" s="190">
        <f t="shared" si="21"/>
        <v>850000000</v>
      </c>
      <c r="BP100" s="190">
        <f t="shared" si="22"/>
        <v>0</v>
      </c>
      <c r="BQ100" s="190">
        <f t="shared" si="23"/>
        <v>0</v>
      </c>
      <c r="BR100" s="579"/>
      <c r="BS100" s="579"/>
      <c r="BT100" s="579"/>
    </row>
    <row r="101" spans="2:72" ht="18" hidden="1" customHeight="1">
      <c r="B101" s="515" t="s">
        <v>1285</v>
      </c>
      <c r="C101" s="38" t="s">
        <v>1286</v>
      </c>
      <c r="D101" s="39">
        <v>1905049</v>
      </c>
      <c r="E101" s="40">
        <v>89</v>
      </c>
      <c r="F101" s="13">
        <v>6694246000</v>
      </c>
      <c r="G101" s="14">
        <v>0</v>
      </c>
      <c r="H101" s="14">
        <v>0</v>
      </c>
      <c r="I101" s="14">
        <v>413072994</v>
      </c>
      <c r="J101" s="14">
        <v>0</v>
      </c>
      <c r="K101" s="14">
        <v>0</v>
      </c>
      <c r="L101" s="14">
        <v>0</v>
      </c>
      <c r="M101" s="14">
        <v>0</v>
      </c>
      <c r="N101" s="14">
        <v>0</v>
      </c>
      <c r="O101" s="14">
        <v>0</v>
      </c>
      <c r="P101" s="14">
        <v>0</v>
      </c>
      <c r="Q101" s="14">
        <v>0</v>
      </c>
      <c r="R101" s="14">
        <v>0</v>
      </c>
      <c r="S101" s="15">
        <f t="shared" si="18"/>
        <v>7107318994</v>
      </c>
      <c r="T101" s="14">
        <v>0</v>
      </c>
      <c r="U101" s="14">
        <v>0</v>
      </c>
      <c r="V101" s="14">
        <v>0</v>
      </c>
      <c r="W101" s="14">
        <v>0</v>
      </c>
      <c r="X101" s="14">
        <v>0</v>
      </c>
      <c r="Y101" s="14">
        <v>0</v>
      </c>
      <c r="Z101" s="14">
        <v>0</v>
      </c>
      <c r="AA101" s="14">
        <v>0</v>
      </c>
      <c r="AB101" s="14">
        <v>0</v>
      </c>
      <c r="AC101" s="14">
        <v>0</v>
      </c>
      <c r="AD101" s="14">
        <v>0</v>
      </c>
      <c r="AE101" s="14">
        <v>0</v>
      </c>
      <c r="AF101" s="16">
        <f t="shared" si="19"/>
        <v>0</v>
      </c>
      <c r="AG101" s="17">
        <v>0</v>
      </c>
      <c r="AH101" s="17">
        <v>0</v>
      </c>
      <c r="AI101" s="17">
        <v>0</v>
      </c>
      <c r="AJ101" s="17">
        <v>0</v>
      </c>
      <c r="AK101" s="17">
        <v>0</v>
      </c>
      <c r="AL101" s="17">
        <v>0</v>
      </c>
      <c r="AM101" s="17">
        <v>0</v>
      </c>
      <c r="AN101" s="17">
        <v>0</v>
      </c>
      <c r="AO101" s="17">
        <v>0</v>
      </c>
      <c r="AP101" s="17">
        <v>0</v>
      </c>
      <c r="AQ101" s="17">
        <v>0</v>
      </c>
      <c r="AR101" s="17">
        <v>0</v>
      </c>
      <c r="AS101" s="18">
        <f t="shared" si="20"/>
        <v>0</v>
      </c>
      <c r="AT101" s="19">
        <v>0</v>
      </c>
      <c r="AU101" s="14">
        <v>0</v>
      </c>
      <c r="AV101" s="17">
        <v>0</v>
      </c>
      <c r="AW101" s="19">
        <v>0</v>
      </c>
      <c r="AX101" s="14">
        <v>0</v>
      </c>
      <c r="AY101" s="17">
        <v>0</v>
      </c>
      <c r="AZ101" s="19">
        <v>0</v>
      </c>
      <c r="BA101" s="14">
        <v>0</v>
      </c>
      <c r="BB101" s="17">
        <v>0</v>
      </c>
      <c r="BC101" s="19">
        <v>3253246000</v>
      </c>
      <c r="BD101" s="14">
        <v>0</v>
      </c>
      <c r="BE101" s="17">
        <v>0</v>
      </c>
      <c r="BF101" s="19">
        <v>0</v>
      </c>
      <c r="BG101" s="14">
        <v>0</v>
      </c>
      <c r="BH101" s="17">
        <v>0</v>
      </c>
      <c r="BI101" s="19">
        <v>0</v>
      </c>
      <c r="BJ101" s="14">
        <v>0</v>
      </c>
      <c r="BK101" s="17">
        <v>0</v>
      </c>
      <c r="BL101" s="19">
        <v>3854072994</v>
      </c>
      <c r="BM101" s="14">
        <v>0</v>
      </c>
      <c r="BN101" s="17">
        <v>0</v>
      </c>
      <c r="BO101" s="190">
        <f t="shared" si="21"/>
        <v>7107318994</v>
      </c>
      <c r="BP101" s="190">
        <f t="shared" si="22"/>
        <v>0</v>
      </c>
      <c r="BQ101" s="190">
        <f t="shared" si="23"/>
        <v>0</v>
      </c>
      <c r="BR101" s="579"/>
      <c r="BS101" s="579"/>
      <c r="BT101" s="579"/>
    </row>
    <row r="102" spans="2:72" ht="18" hidden="1" customHeight="1">
      <c r="B102" s="515" t="s">
        <v>1285</v>
      </c>
      <c r="C102" s="38" t="s">
        <v>46</v>
      </c>
      <c r="D102" s="39">
        <v>0</v>
      </c>
      <c r="E102" s="40">
        <v>0</v>
      </c>
      <c r="F102" s="13">
        <v>0</v>
      </c>
      <c r="G102" s="14">
        <v>0</v>
      </c>
      <c r="H102" s="14">
        <v>0</v>
      </c>
      <c r="I102" s="14">
        <v>0</v>
      </c>
      <c r="J102" s="14">
        <v>0</v>
      </c>
      <c r="K102" s="14">
        <v>0</v>
      </c>
      <c r="L102" s="14">
        <v>0</v>
      </c>
      <c r="M102" s="14">
        <v>0</v>
      </c>
      <c r="N102" s="14">
        <v>0</v>
      </c>
      <c r="O102" s="14">
        <v>0</v>
      </c>
      <c r="P102" s="14">
        <v>0</v>
      </c>
      <c r="Q102" s="14">
        <v>0</v>
      </c>
      <c r="R102" s="14">
        <v>0</v>
      </c>
      <c r="S102" s="15">
        <f t="shared" si="18"/>
        <v>0</v>
      </c>
      <c r="T102" s="14">
        <v>0</v>
      </c>
      <c r="U102" s="14">
        <v>0</v>
      </c>
      <c r="V102" s="14">
        <v>0</v>
      </c>
      <c r="W102" s="14">
        <v>0</v>
      </c>
      <c r="X102" s="14">
        <v>0</v>
      </c>
      <c r="Y102" s="14">
        <v>0</v>
      </c>
      <c r="Z102" s="14">
        <v>0</v>
      </c>
      <c r="AA102" s="14">
        <v>0</v>
      </c>
      <c r="AB102" s="14">
        <v>0</v>
      </c>
      <c r="AC102" s="14">
        <v>0</v>
      </c>
      <c r="AD102" s="14">
        <v>0</v>
      </c>
      <c r="AE102" s="14">
        <v>0</v>
      </c>
      <c r="AF102" s="16">
        <f t="shared" si="19"/>
        <v>0</v>
      </c>
      <c r="AG102" s="17">
        <v>0</v>
      </c>
      <c r="AH102" s="17">
        <v>0</v>
      </c>
      <c r="AI102" s="17">
        <v>0</v>
      </c>
      <c r="AJ102" s="17">
        <v>0</v>
      </c>
      <c r="AK102" s="17">
        <v>0</v>
      </c>
      <c r="AL102" s="17">
        <v>0</v>
      </c>
      <c r="AM102" s="17">
        <v>0</v>
      </c>
      <c r="AN102" s="17">
        <v>0</v>
      </c>
      <c r="AO102" s="17">
        <v>0</v>
      </c>
      <c r="AP102" s="17">
        <v>0</v>
      </c>
      <c r="AQ102" s="17">
        <v>0</v>
      </c>
      <c r="AR102" s="17">
        <v>0</v>
      </c>
      <c r="AS102" s="18">
        <f t="shared" si="20"/>
        <v>0</v>
      </c>
      <c r="AT102" s="19">
        <v>0</v>
      </c>
      <c r="AU102" s="14">
        <v>0</v>
      </c>
      <c r="AV102" s="17">
        <v>0</v>
      </c>
      <c r="AW102" s="19">
        <v>0</v>
      </c>
      <c r="AX102" s="14">
        <v>0</v>
      </c>
      <c r="AY102" s="17">
        <v>0</v>
      </c>
      <c r="AZ102" s="19">
        <v>0</v>
      </c>
      <c r="BA102" s="14">
        <v>0</v>
      </c>
      <c r="BB102" s="17">
        <v>0</v>
      </c>
      <c r="BC102" s="19">
        <v>0</v>
      </c>
      <c r="BD102" s="14">
        <v>0</v>
      </c>
      <c r="BE102" s="17">
        <v>0</v>
      </c>
      <c r="BF102" s="19">
        <v>0</v>
      </c>
      <c r="BG102" s="14">
        <v>0</v>
      </c>
      <c r="BH102" s="17">
        <v>0</v>
      </c>
      <c r="BI102" s="19">
        <v>0</v>
      </c>
      <c r="BJ102" s="14">
        <v>0</v>
      </c>
      <c r="BK102" s="17">
        <v>0</v>
      </c>
      <c r="BL102" s="19">
        <v>0</v>
      </c>
      <c r="BM102" s="14">
        <v>0</v>
      </c>
      <c r="BN102" s="17">
        <v>0</v>
      </c>
      <c r="BO102" s="190">
        <f t="shared" si="21"/>
        <v>0</v>
      </c>
      <c r="BP102" s="190">
        <f t="shared" si="22"/>
        <v>0</v>
      </c>
      <c r="BQ102" s="190">
        <f t="shared" si="23"/>
        <v>0</v>
      </c>
      <c r="BR102" s="579"/>
      <c r="BS102" s="579"/>
      <c r="BT102" s="579"/>
    </row>
    <row r="103" spans="2:72" ht="18" hidden="1" customHeight="1">
      <c r="B103" s="515" t="s">
        <v>1287</v>
      </c>
      <c r="C103" s="38" t="s">
        <v>46</v>
      </c>
      <c r="D103" s="39">
        <v>1905049</v>
      </c>
      <c r="E103" s="40">
        <v>95</v>
      </c>
      <c r="F103" s="13">
        <v>3661422300</v>
      </c>
      <c r="G103" s="14">
        <v>0</v>
      </c>
      <c r="H103" s="14">
        <v>0</v>
      </c>
      <c r="I103" s="14">
        <v>373651322</v>
      </c>
      <c r="J103" s="14">
        <v>0</v>
      </c>
      <c r="K103" s="14">
        <v>0</v>
      </c>
      <c r="L103" s="14">
        <v>0</v>
      </c>
      <c r="M103" s="14">
        <v>0</v>
      </c>
      <c r="N103" s="14">
        <v>0</v>
      </c>
      <c r="O103" s="14">
        <v>0</v>
      </c>
      <c r="P103" s="14">
        <v>0</v>
      </c>
      <c r="Q103" s="14">
        <v>0</v>
      </c>
      <c r="R103" s="14">
        <v>0</v>
      </c>
      <c r="S103" s="15">
        <f t="shared" si="18"/>
        <v>4035073622</v>
      </c>
      <c r="T103" s="14">
        <v>2138108546</v>
      </c>
      <c r="U103" s="14">
        <v>408027036</v>
      </c>
      <c r="V103" s="14">
        <v>82990166</v>
      </c>
      <c r="W103" s="14">
        <v>0</v>
      </c>
      <c r="X103" s="14">
        <v>0</v>
      </c>
      <c r="Y103" s="14">
        <v>0</v>
      </c>
      <c r="Z103" s="14">
        <v>0</v>
      </c>
      <c r="AA103" s="14">
        <v>0</v>
      </c>
      <c r="AB103" s="14">
        <v>0</v>
      </c>
      <c r="AC103" s="14">
        <v>0</v>
      </c>
      <c r="AD103" s="14">
        <v>0</v>
      </c>
      <c r="AE103" s="14">
        <v>0</v>
      </c>
      <c r="AF103" s="16">
        <f t="shared" si="19"/>
        <v>2629125748</v>
      </c>
      <c r="AG103" s="17">
        <v>0</v>
      </c>
      <c r="AH103" s="17">
        <v>23880155</v>
      </c>
      <c r="AI103" s="17">
        <v>241330590</v>
      </c>
      <c r="AJ103" s="17">
        <v>0</v>
      </c>
      <c r="AK103" s="17">
        <v>0</v>
      </c>
      <c r="AL103" s="17">
        <v>0</v>
      </c>
      <c r="AM103" s="17">
        <v>0</v>
      </c>
      <c r="AN103" s="17">
        <v>0</v>
      </c>
      <c r="AO103" s="17">
        <v>0</v>
      </c>
      <c r="AP103" s="17">
        <v>0</v>
      </c>
      <c r="AQ103" s="17">
        <v>0</v>
      </c>
      <c r="AR103" s="17">
        <v>0</v>
      </c>
      <c r="AS103" s="18">
        <f t="shared" si="20"/>
        <v>265210745</v>
      </c>
      <c r="AT103" s="19">
        <v>0</v>
      </c>
      <c r="AU103" s="14">
        <v>0</v>
      </c>
      <c r="AV103" s="17">
        <v>0</v>
      </c>
      <c r="AW103" s="19">
        <v>0</v>
      </c>
      <c r="AX103" s="14">
        <v>0</v>
      </c>
      <c r="AY103" s="17">
        <v>0</v>
      </c>
      <c r="AZ103" s="19">
        <v>0</v>
      </c>
      <c r="BA103" s="14">
        <v>0</v>
      </c>
      <c r="BB103" s="17">
        <v>0</v>
      </c>
      <c r="BC103" s="19">
        <v>0</v>
      </c>
      <c r="BD103" s="14">
        <v>0</v>
      </c>
      <c r="BE103" s="17">
        <v>0</v>
      </c>
      <c r="BF103" s="19">
        <v>0</v>
      </c>
      <c r="BG103" s="14">
        <v>0</v>
      </c>
      <c r="BH103" s="17">
        <v>0</v>
      </c>
      <c r="BI103" s="19">
        <v>0</v>
      </c>
      <c r="BJ103" s="14">
        <v>0</v>
      </c>
      <c r="BK103" s="17">
        <v>0</v>
      </c>
      <c r="BL103" s="19">
        <v>4035073622</v>
      </c>
      <c r="BM103" s="14">
        <v>2629125748</v>
      </c>
      <c r="BN103" s="17">
        <v>265210745</v>
      </c>
      <c r="BO103" s="190">
        <f t="shared" si="21"/>
        <v>4035073622</v>
      </c>
      <c r="BP103" s="190">
        <f t="shared" si="22"/>
        <v>2629125748</v>
      </c>
      <c r="BQ103" s="190">
        <f t="shared" si="23"/>
        <v>265210745</v>
      </c>
      <c r="BR103" s="579"/>
      <c r="BS103" s="579"/>
      <c r="BT103" s="579"/>
    </row>
    <row r="104" spans="2:72" ht="18" hidden="1" customHeight="1">
      <c r="B104" s="515" t="s">
        <v>1287</v>
      </c>
      <c r="C104" s="38" t="s">
        <v>46</v>
      </c>
      <c r="D104" s="39">
        <v>1905049</v>
      </c>
      <c r="E104" s="40">
        <v>145</v>
      </c>
      <c r="F104" s="13">
        <v>670701420</v>
      </c>
      <c r="G104" s="14">
        <v>0</v>
      </c>
      <c r="H104" s="14">
        <v>0</v>
      </c>
      <c r="I104" s="14">
        <v>-51319758</v>
      </c>
      <c r="J104" s="14">
        <v>0</v>
      </c>
      <c r="K104" s="14">
        <v>0</v>
      </c>
      <c r="L104" s="14">
        <v>0</v>
      </c>
      <c r="M104" s="14">
        <v>0</v>
      </c>
      <c r="N104" s="14">
        <v>0</v>
      </c>
      <c r="O104" s="14">
        <v>0</v>
      </c>
      <c r="P104" s="14">
        <v>0</v>
      </c>
      <c r="Q104" s="14">
        <v>0</v>
      </c>
      <c r="R104" s="14">
        <v>0</v>
      </c>
      <c r="S104" s="15">
        <f t="shared" si="18"/>
        <v>619381662</v>
      </c>
      <c r="T104" s="14">
        <v>489343682</v>
      </c>
      <c r="U104" s="14">
        <v>65220160</v>
      </c>
      <c r="V104" s="14">
        <v>0</v>
      </c>
      <c r="W104" s="14">
        <v>0</v>
      </c>
      <c r="X104" s="14">
        <v>0</v>
      </c>
      <c r="Y104" s="14">
        <v>0</v>
      </c>
      <c r="Z104" s="14">
        <v>0</v>
      </c>
      <c r="AA104" s="14">
        <v>0</v>
      </c>
      <c r="AB104" s="14">
        <v>0</v>
      </c>
      <c r="AC104" s="14">
        <v>0</v>
      </c>
      <c r="AD104" s="14">
        <v>0</v>
      </c>
      <c r="AE104" s="14">
        <v>0</v>
      </c>
      <c r="AF104" s="16">
        <f t="shared" si="19"/>
        <v>554563842</v>
      </c>
      <c r="AG104" s="17">
        <v>0</v>
      </c>
      <c r="AH104" s="17">
        <v>15838542</v>
      </c>
      <c r="AI104" s="17">
        <v>53773266</v>
      </c>
      <c r="AJ104" s="17">
        <v>0</v>
      </c>
      <c r="AK104" s="17">
        <v>0</v>
      </c>
      <c r="AL104" s="17">
        <v>0</v>
      </c>
      <c r="AM104" s="17">
        <v>0</v>
      </c>
      <c r="AN104" s="17">
        <v>0</v>
      </c>
      <c r="AO104" s="17">
        <v>0</v>
      </c>
      <c r="AP104" s="17">
        <v>0</v>
      </c>
      <c r="AQ104" s="17">
        <v>0</v>
      </c>
      <c r="AR104" s="17">
        <v>0</v>
      </c>
      <c r="AS104" s="18">
        <f t="shared" si="20"/>
        <v>69611808</v>
      </c>
      <c r="AT104" s="19">
        <v>0</v>
      </c>
      <c r="AU104" s="14">
        <v>0</v>
      </c>
      <c r="AV104" s="17">
        <v>0</v>
      </c>
      <c r="AW104" s="19">
        <v>0</v>
      </c>
      <c r="AX104" s="14">
        <v>0</v>
      </c>
      <c r="AY104" s="17">
        <v>0</v>
      </c>
      <c r="AZ104" s="19">
        <v>0</v>
      </c>
      <c r="BA104" s="14">
        <v>0</v>
      </c>
      <c r="BB104" s="17">
        <v>0</v>
      </c>
      <c r="BC104" s="19">
        <v>0</v>
      </c>
      <c r="BD104" s="14">
        <v>0</v>
      </c>
      <c r="BE104" s="17">
        <v>0</v>
      </c>
      <c r="BF104" s="19">
        <v>0</v>
      </c>
      <c r="BG104" s="14">
        <v>0</v>
      </c>
      <c r="BH104" s="17">
        <v>0</v>
      </c>
      <c r="BI104" s="19">
        <v>0</v>
      </c>
      <c r="BJ104" s="14">
        <v>0</v>
      </c>
      <c r="BK104" s="17">
        <v>0</v>
      </c>
      <c r="BL104" s="19">
        <v>619381662</v>
      </c>
      <c r="BM104" s="14">
        <v>554563842</v>
      </c>
      <c r="BN104" s="17">
        <v>69611808</v>
      </c>
      <c r="BO104" s="190">
        <f t="shared" si="21"/>
        <v>619381662</v>
      </c>
      <c r="BP104" s="190">
        <f t="shared" si="22"/>
        <v>554563842</v>
      </c>
      <c r="BQ104" s="190">
        <f t="shared" si="23"/>
        <v>69611808</v>
      </c>
      <c r="BR104" s="579"/>
      <c r="BS104" s="579"/>
      <c r="BT104" s="579"/>
    </row>
    <row r="105" spans="2:72" ht="18" hidden="1" customHeight="1">
      <c r="B105" s="515" t="s">
        <v>1288</v>
      </c>
      <c r="C105" s="38" t="s">
        <v>46</v>
      </c>
      <c r="D105" s="39">
        <v>0</v>
      </c>
      <c r="E105" s="40">
        <v>0</v>
      </c>
      <c r="F105" s="13">
        <v>0</v>
      </c>
      <c r="G105" s="14">
        <v>0</v>
      </c>
      <c r="H105" s="14">
        <v>0</v>
      </c>
      <c r="I105" s="14">
        <v>0</v>
      </c>
      <c r="J105" s="14">
        <v>0</v>
      </c>
      <c r="K105" s="14">
        <v>0</v>
      </c>
      <c r="L105" s="14">
        <v>0</v>
      </c>
      <c r="M105" s="14">
        <v>0</v>
      </c>
      <c r="N105" s="14">
        <v>0</v>
      </c>
      <c r="O105" s="14">
        <v>0</v>
      </c>
      <c r="P105" s="14">
        <v>0</v>
      </c>
      <c r="Q105" s="14">
        <v>0</v>
      </c>
      <c r="R105" s="14">
        <v>0</v>
      </c>
      <c r="S105" s="15">
        <f t="shared" si="18"/>
        <v>0</v>
      </c>
      <c r="T105" s="14">
        <v>0</v>
      </c>
      <c r="U105" s="14">
        <v>0</v>
      </c>
      <c r="V105" s="14">
        <v>0</v>
      </c>
      <c r="W105" s="14">
        <v>0</v>
      </c>
      <c r="X105" s="14">
        <v>0</v>
      </c>
      <c r="Y105" s="14">
        <v>0</v>
      </c>
      <c r="Z105" s="14">
        <v>0</v>
      </c>
      <c r="AA105" s="14">
        <v>0</v>
      </c>
      <c r="AB105" s="14">
        <v>0</v>
      </c>
      <c r="AC105" s="14">
        <v>0</v>
      </c>
      <c r="AD105" s="14">
        <v>0</v>
      </c>
      <c r="AE105" s="14">
        <v>0</v>
      </c>
      <c r="AF105" s="16">
        <f t="shared" si="19"/>
        <v>0</v>
      </c>
      <c r="AG105" s="17">
        <v>0</v>
      </c>
      <c r="AH105" s="17">
        <v>0</v>
      </c>
      <c r="AI105" s="17">
        <v>0</v>
      </c>
      <c r="AJ105" s="17">
        <v>0</v>
      </c>
      <c r="AK105" s="17">
        <v>0</v>
      </c>
      <c r="AL105" s="17">
        <v>0</v>
      </c>
      <c r="AM105" s="17">
        <v>0</v>
      </c>
      <c r="AN105" s="17">
        <v>0</v>
      </c>
      <c r="AO105" s="17">
        <v>0</v>
      </c>
      <c r="AP105" s="17">
        <v>0</v>
      </c>
      <c r="AQ105" s="17">
        <v>0</v>
      </c>
      <c r="AR105" s="17">
        <v>0</v>
      </c>
      <c r="AS105" s="18">
        <f t="shared" si="20"/>
        <v>0</v>
      </c>
      <c r="AT105" s="19">
        <v>0</v>
      </c>
      <c r="AU105" s="14">
        <v>0</v>
      </c>
      <c r="AV105" s="17">
        <v>0</v>
      </c>
      <c r="AW105" s="19">
        <v>0</v>
      </c>
      <c r="AX105" s="14">
        <v>0</v>
      </c>
      <c r="AY105" s="17">
        <v>0</v>
      </c>
      <c r="AZ105" s="19">
        <v>0</v>
      </c>
      <c r="BA105" s="14">
        <v>0</v>
      </c>
      <c r="BB105" s="17">
        <v>0</v>
      </c>
      <c r="BC105" s="19">
        <v>0</v>
      </c>
      <c r="BD105" s="14">
        <v>0</v>
      </c>
      <c r="BE105" s="17">
        <v>0</v>
      </c>
      <c r="BF105" s="19">
        <v>0</v>
      </c>
      <c r="BG105" s="14">
        <v>0</v>
      </c>
      <c r="BH105" s="17">
        <v>0</v>
      </c>
      <c r="BI105" s="19">
        <v>0</v>
      </c>
      <c r="BJ105" s="14">
        <v>0</v>
      </c>
      <c r="BK105" s="17">
        <v>0</v>
      </c>
      <c r="BL105" s="19">
        <v>0</v>
      </c>
      <c r="BM105" s="14">
        <v>0</v>
      </c>
      <c r="BN105" s="17">
        <v>0</v>
      </c>
      <c r="BO105" s="190">
        <f t="shared" si="21"/>
        <v>0</v>
      </c>
      <c r="BP105" s="190">
        <f t="shared" si="22"/>
        <v>0</v>
      </c>
      <c r="BQ105" s="190">
        <f t="shared" si="23"/>
        <v>0</v>
      </c>
      <c r="BR105" s="579"/>
      <c r="BS105" s="579"/>
      <c r="BT105" s="579"/>
    </row>
    <row r="106" spans="2:72" ht="18" hidden="1" customHeight="1">
      <c r="B106" s="515" t="s">
        <v>1289</v>
      </c>
      <c r="C106" s="38" t="s">
        <v>1290</v>
      </c>
      <c r="D106" s="39">
        <v>1905049</v>
      </c>
      <c r="E106" s="40">
        <v>91</v>
      </c>
      <c r="F106" s="13">
        <v>3216927000</v>
      </c>
      <c r="G106" s="14">
        <v>0</v>
      </c>
      <c r="H106" s="14">
        <v>0</v>
      </c>
      <c r="I106" s="14">
        <v>3184662006</v>
      </c>
      <c r="J106" s="14">
        <v>0</v>
      </c>
      <c r="K106" s="14">
        <v>0</v>
      </c>
      <c r="L106" s="14">
        <v>0</v>
      </c>
      <c r="M106" s="14">
        <v>0</v>
      </c>
      <c r="N106" s="14">
        <v>0</v>
      </c>
      <c r="O106" s="14">
        <v>0</v>
      </c>
      <c r="P106" s="14">
        <v>0</v>
      </c>
      <c r="Q106" s="14">
        <v>0</v>
      </c>
      <c r="R106" s="14">
        <v>0</v>
      </c>
      <c r="S106" s="15">
        <f t="shared" si="18"/>
        <v>6401589006</v>
      </c>
      <c r="T106" s="14">
        <v>0</v>
      </c>
      <c r="U106" s="14">
        <v>0</v>
      </c>
      <c r="V106" s="14">
        <v>0</v>
      </c>
      <c r="W106" s="14">
        <v>0</v>
      </c>
      <c r="X106" s="14">
        <v>0</v>
      </c>
      <c r="Y106" s="14">
        <v>0</v>
      </c>
      <c r="Z106" s="14">
        <v>0</v>
      </c>
      <c r="AA106" s="14">
        <v>0</v>
      </c>
      <c r="AB106" s="14">
        <v>0</v>
      </c>
      <c r="AC106" s="14">
        <v>0</v>
      </c>
      <c r="AD106" s="14">
        <v>0</v>
      </c>
      <c r="AE106" s="14">
        <v>0</v>
      </c>
      <c r="AF106" s="16">
        <f t="shared" si="19"/>
        <v>0</v>
      </c>
      <c r="AG106" s="17">
        <v>0</v>
      </c>
      <c r="AH106" s="17">
        <v>0</v>
      </c>
      <c r="AI106" s="17">
        <v>0</v>
      </c>
      <c r="AJ106" s="17">
        <v>0</v>
      </c>
      <c r="AK106" s="17">
        <v>0</v>
      </c>
      <c r="AL106" s="17">
        <v>0</v>
      </c>
      <c r="AM106" s="17">
        <v>0</v>
      </c>
      <c r="AN106" s="17">
        <v>0</v>
      </c>
      <c r="AO106" s="17">
        <v>0</v>
      </c>
      <c r="AP106" s="17">
        <v>0</v>
      </c>
      <c r="AQ106" s="17">
        <v>0</v>
      </c>
      <c r="AR106" s="17">
        <v>0</v>
      </c>
      <c r="AS106" s="18">
        <f t="shared" si="20"/>
        <v>0</v>
      </c>
      <c r="AT106" s="19">
        <v>0</v>
      </c>
      <c r="AU106" s="14">
        <v>0</v>
      </c>
      <c r="AV106" s="17">
        <v>0</v>
      </c>
      <c r="AW106" s="19">
        <v>0</v>
      </c>
      <c r="AX106" s="14">
        <v>0</v>
      </c>
      <c r="AY106" s="17">
        <v>0</v>
      </c>
      <c r="AZ106" s="19">
        <v>0</v>
      </c>
      <c r="BA106" s="14">
        <v>0</v>
      </c>
      <c r="BB106" s="17">
        <v>0</v>
      </c>
      <c r="BC106" s="19">
        <v>3504662000</v>
      </c>
      <c r="BD106" s="14">
        <v>0</v>
      </c>
      <c r="BE106" s="17">
        <v>0</v>
      </c>
      <c r="BF106" s="19">
        <v>0</v>
      </c>
      <c r="BG106" s="14">
        <v>0</v>
      </c>
      <c r="BH106" s="17">
        <v>0</v>
      </c>
      <c r="BI106" s="19">
        <v>0</v>
      </c>
      <c r="BJ106" s="14">
        <v>0</v>
      </c>
      <c r="BK106" s="17">
        <v>0</v>
      </c>
      <c r="BL106" s="19">
        <v>2896927006</v>
      </c>
      <c r="BM106" s="14">
        <v>0</v>
      </c>
      <c r="BN106" s="17">
        <v>0</v>
      </c>
      <c r="BO106" s="190">
        <f t="shared" si="21"/>
        <v>6401589006</v>
      </c>
      <c r="BP106" s="190">
        <f t="shared" si="22"/>
        <v>0</v>
      </c>
      <c r="BQ106" s="190">
        <f t="shared" si="23"/>
        <v>0</v>
      </c>
      <c r="BR106" s="579"/>
      <c r="BS106" s="579"/>
      <c r="BT106" s="579"/>
    </row>
    <row r="107" spans="2:72" ht="18" hidden="1" customHeight="1">
      <c r="B107" s="515" t="s">
        <v>1289</v>
      </c>
      <c r="C107" s="38" t="s">
        <v>46</v>
      </c>
      <c r="D107" s="39">
        <v>0</v>
      </c>
      <c r="E107" s="40">
        <v>0</v>
      </c>
      <c r="F107" s="13">
        <v>0</v>
      </c>
      <c r="G107" s="14">
        <v>0</v>
      </c>
      <c r="H107" s="14">
        <v>0</v>
      </c>
      <c r="I107" s="14">
        <v>0</v>
      </c>
      <c r="J107" s="14">
        <v>0</v>
      </c>
      <c r="K107" s="14">
        <v>0</v>
      </c>
      <c r="L107" s="14">
        <v>0</v>
      </c>
      <c r="M107" s="14">
        <v>0</v>
      </c>
      <c r="N107" s="14">
        <v>0</v>
      </c>
      <c r="O107" s="14">
        <v>0</v>
      </c>
      <c r="P107" s="14">
        <v>0</v>
      </c>
      <c r="Q107" s="14">
        <v>0</v>
      </c>
      <c r="R107" s="14">
        <v>0</v>
      </c>
      <c r="S107" s="15">
        <f t="shared" si="18"/>
        <v>0</v>
      </c>
      <c r="T107" s="14">
        <v>0</v>
      </c>
      <c r="U107" s="14">
        <v>0</v>
      </c>
      <c r="V107" s="14">
        <v>0</v>
      </c>
      <c r="W107" s="14">
        <v>0</v>
      </c>
      <c r="X107" s="14">
        <v>0</v>
      </c>
      <c r="Y107" s="14">
        <v>0</v>
      </c>
      <c r="Z107" s="14">
        <v>0</v>
      </c>
      <c r="AA107" s="14">
        <v>0</v>
      </c>
      <c r="AB107" s="14">
        <v>0</v>
      </c>
      <c r="AC107" s="14">
        <v>0</v>
      </c>
      <c r="AD107" s="14">
        <v>0</v>
      </c>
      <c r="AE107" s="14">
        <v>0</v>
      </c>
      <c r="AF107" s="16">
        <f t="shared" si="19"/>
        <v>0</v>
      </c>
      <c r="AG107" s="17">
        <v>0</v>
      </c>
      <c r="AH107" s="17">
        <v>0</v>
      </c>
      <c r="AI107" s="17">
        <v>0</v>
      </c>
      <c r="AJ107" s="17">
        <v>0</v>
      </c>
      <c r="AK107" s="17">
        <v>0</v>
      </c>
      <c r="AL107" s="17">
        <v>0</v>
      </c>
      <c r="AM107" s="17">
        <v>0</v>
      </c>
      <c r="AN107" s="17">
        <v>0</v>
      </c>
      <c r="AO107" s="17">
        <v>0</v>
      </c>
      <c r="AP107" s="17">
        <v>0</v>
      </c>
      <c r="AQ107" s="17">
        <v>0</v>
      </c>
      <c r="AR107" s="17">
        <v>0</v>
      </c>
      <c r="AS107" s="18">
        <f t="shared" si="20"/>
        <v>0</v>
      </c>
      <c r="AT107" s="19">
        <v>0</v>
      </c>
      <c r="AU107" s="14">
        <v>0</v>
      </c>
      <c r="AV107" s="17">
        <v>0</v>
      </c>
      <c r="AW107" s="19">
        <v>0</v>
      </c>
      <c r="AX107" s="14">
        <v>0</v>
      </c>
      <c r="AY107" s="17">
        <v>0</v>
      </c>
      <c r="AZ107" s="19">
        <v>0</v>
      </c>
      <c r="BA107" s="14">
        <v>0</v>
      </c>
      <c r="BB107" s="17">
        <v>0</v>
      </c>
      <c r="BC107" s="19">
        <v>0</v>
      </c>
      <c r="BD107" s="14">
        <v>0</v>
      </c>
      <c r="BE107" s="17">
        <v>0</v>
      </c>
      <c r="BF107" s="19">
        <v>0</v>
      </c>
      <c r="BG107" s="14">
        <v>0</v>
      </c>
      <c r="BH107" s="17">
        <v>0</v>
      </c>
      <c r="BI107" s="19">
        <v>0</v>
      </c>
      <c r="BJ107" s="14">
        <v>0</v>
      </c>
      <c r="BK107" s="17">
        <v>0</v>
      </c>
      <c r="BL107" s="19">
        <v>0</v>
      </c>
      <c r="BM107" s="14">
        <v>0</v>
      </c>
      <c r="BN107" s="17">
        <v>0</v>
      </c>
      <c r="BO107" s="190">
        <f t="shared" si="21"/>
        <v>0</v>
      </c>
      <c r="BP107" s="190">
        <f t="shared" si="22"/>
        <v>0</v>
      </c>
      <c r="BQ107" s="190">
        <f t="shared" si="23"/>
        <v>0</v>
      </c>
      <c r="BR107" s="579"/>
      <c r="BS107" s="579"/>
      <c r="BT107" s="579"/>
    </row>
    <row r="108" spans="2:72" ht="9.9499999999999993" customHeight="1">
      <c r="B108" s="20"/>
      <c r="C108" s="20"/>
      <c r="D108" s="20"/>
      <c r="E108" s="20"/>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1"/>
      <c r="BM108" s="21"/>
      <c r="BN108" s="21"/>
      <c r="BO108" s="21"/>
      <c r="BP108" s="21"/>
      <c r="BQ108" s="21"/>
    </row>
    <row r="109" spans="2:72" ht="21.95" customHeight="1">
      <c r="B109" s="41"/>
      <c r="C109" s="42"/>
      <c r="D109" s="42"/>
      <c r="E109" s="43"/>
      <c r="F109" s="22">
        <f t="shared" ref="F109:R109" si="24">SUM(F3:F108)</f>
        <v>331507938000</v>
      </c>
      <c r="G109" s="22">
        <f t="shared" si="24"/>
        <v>0</v>
      </c>
      <c r="H109" s="22">
        <f>SUM(H3:H108)</f>
        <v>0</v>
      </c>
      <c r="I109" s="22">
        <f t="shared" si="24"/>
        <v>0</v>
      </c>
      <c r="J109" s="22">
        <f t="shared" si="24"/>
        <v>0</v>
      </c>
      <c r="K109" s="22">
        <f t="shared" si="24"/>
        <v>0</v>
      </c>
      <c r="L109" s="22">
        <f t="shared" si="24"/>
        <v>0</v>
      </c>
      <c r="M109" s="22">
        <f t="shared" si="24"/>
        <v>0</v>
      </c>
      <c r="N109" s="22">
        <f t="shared" si="24"/>
        <v>0</v>
      </c>
      <c r="O109" s="22">
        <f t="shared" si="24"/>
        <v>0</v>
      </c>
      <c r="P109" s="22">
        <f t="shared" si="24"/>
        <v>0</v>
      </c>
      <c r="Q109" s="22">
        <f t="shared" si="24"/>
        <v>0</v>
      </c>
      <c r="R109" s="22">
        <f t="shared" si="24"/>
        <v>0</v>
      </c>
      <c r="S109" s="22">
        <f>SUM(S3:S107)</f>
        <v>331507938000</v>
      </c>
      <c r="T109" s="22">
        <f t="shared" ref="T109:AY109" si="25">SUM(T3:T108)</f>
        <v>152437313258</v>
      </c>
      <c r="U109" s="22">
        <f t="shared" si="25"/>
        <v>8240669604</v>
      </c>
      <c r="V109" s="22">
        <f t="shared" si="25"/>
        <v>475914533</v>
      </c>
      <c r="W109" s="22">
        <f t="shared" si="25"/>
        <v>0</v>
      </c>
      <c r="X109" s="22">
        <f t="shared" si="25"/>
        <v>0</v>
      </c>
      <c r="Y109" s="22">
        <f t="shared" si="25"/>
        <v>0</v>
      </c>
      <c r="Z109" s="22">
        <f t="shared" si="25"/>
        <v>0</v>
      </c>
      <c r="AA109" s="22">
        <f t="shared" si="25"/>
        <v>0</v>
      </c>
      <c r="AB109" s="22">
        <f t="shared" si="25"/>
        <v>0</v>
      </c>
      <c r="AC109" s="22">
        <f t="shared" si="25"/>
        <v>0</v>
      </c>
      <c r="AD109" s="22">
        <f t="shared" si="25"/>
        <v>0</v>
      </c>
      <c r="AE109" s="22">
        <f t="shared" si="25"/>
        <v>0</v>
      </c>
      <c r="AF109" s="22">
        <f t="shared" si="25"/>
        <v>161153897395</v>
      </c>
      <c r="AG109" s="23">
        <f t="shared" si="25"/>
        <v>0</v>
      </c>
      <c r="AH109" s="23">
        <f t="shared" si="25"/>
        <v>29845990275</v>
      </c>
      <c r="AI109" s="23">
        <f t="shared" si="25"/>
        <v>16275574531</v>
      </c>
      <c r="AJ109" s="23">
        <f t="shared" si="25"/>
        <v>0</v>
      </c>
      <c r="AK109" s="23">
        <f t="shared" si="25"/>
        <v>0</v>
      </c>
      <c r="AL109" s="23">
        <f t="shared" si="25"/>
        <v>0</v>
      </c>
      <c r="AM109" s="23">
        <f t="shared" si="25"/>
        <v>0</v>
      </c>
      <c r="AN109" s="23">
        <f t="shared" si="25"/>
        <v>0</v>
      </c>
      <c r="AO109" s="23">
        <f t="shared" si="25"/>
        <v>0</v>
      </c>
      <c r="AP109" s="23">
        <f t="shared" si="25"/>
        <v>0</v>
      </c>
      <c r="AQ109" s="23">
        <f t="shared" si="25"/>
        <v>0</v>
      </c>
      <c r="AR109" s="23">
        <f t="shared" si="25"/>
        <v>0</v>
      </c>
      <c r="AS109" s="23">
        <f t="shared" si="25"/>
        <v>46121564806</v>
      </c>
      <c r="AT109" s="23">
        <f t="shared" si="25"/>
        <v>176709608000</v>
      </c>
      <c r="AU109" s="23">
        <f t="shared" si="25"/>
        <v>96057561377</v>
      </c>
      <c r="AV109" s="23">
        <f t="shared" si="25"/>
        <v>13674565340</v>
      </c>
      <c r="AW109" s="23">
        <f t="shared" si="25"/>
        <v>0</v>
      </c>
      <c r="AX109" s="23">
        <f t="shared" si="25"/>
        <v>0</v>
      </c>
      <c r="AY109" s="23">
        <f t="shared" si="25"/>
        <v>0</v>
      </c>
      <c r="AZ109" s="23">
        <f t="shared" ref="AZ109:BQ109" si="26">SUM(AZ3:AZ108)</f>
        <v>0</v>
      </c>
      <c r="BA109" s="23">
        <f t="shared" si="26"/>
        <v>0</v>
      </c>
      <c r="BB109" s="23">
        <f t="shared" si="26"/>
        <v>0</v>
      </c>
      <c r="BC109" s="23">
        <f t="shared" si="26"/>
        <v>17059797000</v>
      </c>
      <c r="BD109" s="23">
        <f t="shared" si="26"/>
        <v>0</v>
      </c>
      <c r="BE109" s="23">
        <f t="shared" si="26"/>
        <v>0</v>
      </c>
      <c r="BF109" s="23">
        <f t="shared" si="26"/>
        <v>0</v>
      </c>
      <c r="BG109" s="23">
        <f t="shared" si="26"/>
        <v>0</v>
      </c>
      <c r="BH109" s="23">
        <f t="shared" si="26"/>
        <v>0</v>
      </c>
      <c r="BI109" s="23">
        <f t="shared" si="26"/>
        <v>0</v>
      </c>
      <c r="BJ109" s="23">
        <f t="shared" si="26"/>
        <v>0</v>
      </c>
      <c r="BK109" s="23">
        <f t="shared" si="26"/>
        <v>0</v>
      </c>
      <c r="BL109" s="24">
        <f t="shared" si="26"/>
        <v>137738533000</v>
      </c>
      <c r="BM109" s="24">
        <f t="shared" si="26"/>
        <v>65096336018</v>
      </c>
      <c r="BN109" s="24">
        <f t="shared" si="26"/>
        <v>32446999466</v>
      </c>
      <c r="BO109" s="24">
        <f t="shared" si="26"/>
        <v>331507938000</v>
      </c>
      <c r="BP109" s="24">
        <f t="shared" si="26"/>
        <v>161153897395</v>
      </c>
      <c r="BQ109" s="24">
        <f t="shared" si="26"/>
        <v>46121564806</v>
      </c>
    </row>
    <row r="110" spans="2:72" ht="15.95" customHeight="1">
      <c r="B110" s="44"/>
      <c r="C110" s="45"/>
      <c r="D110" s="45"/>
      <c r="E110" s="46"/>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7"/>
      <c r="BM110" s="27"/>
      <c r="BN110" s="27"/>
      <c r="BO110" s="27"/>
      <c r="BP110" s="27"/>
      <c r="BQ110" s="27"/>
    </row>
    <row r="111" spans="2:72" ht="15.95" customHeight="1">
      <c r="B111" s="44"/>
      <c r="C111" s="45"/>
      <c r="D111" s="45"/>
      <c r="E111" s="46"/>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c r="BK111" s="26"/>
      <c r="BL111" s="27"/>
      <c r="BM111" s="27"/>
      <c r="BN111" s="27"/>
      <c r="BO111" s="27"/>
      <c r="BP111" s="27"/>
      <c r="BQ111" s="27"/>
    </row>
    <row r="112" spans="2:72" ht="14.25" customHeight="1">
      <c r="F112" s="2"/>
      <c r="G112" s="2"/>
      <c r="H112" s="2"/>
      <c r="I112" s="2"/>
      <c r="J112" s="2"/>
      <c r="K112" s="2"/>
      <c r="L112" s="2"/>
      <c r="M112" s="2"/>
      <c r="N112" s="221"/>
      <c r="O112" s="2"/>
      <c r="P112" s="2"/>
      <c r="Q112" s="2"/>
      <c r="R112" s="2"/>
      <c r="S112" s="2"/>
      <c r="T112" s="2"/>
      <c r="U112" s="2"/>
      <c r="V112" s="2"/>
      <c r="W112" s="2"/>
      <c r="X112" s="2"/>
      <c r="Y112" s="2"/>
      <c r="Z112" s="2"/>
      <c r="AA112" s="2"/>
      <c r="AB112" s="2"/>
      <c r="AC112" s="2"/>
      <c r="AD112" s="2"/>
      <c r="AE112" s="221"/>
      <c r="BL112" s="2"/>
      <c r="BM112" s="2"/>
      <c r="BN112" s="2"/>
      <c r="BO112" s="581"/>
      <c r="BP112" s="581"/>
      <c r="BQ112" s="581"/>
    </row>
    <row r="114" spans="2:37" ht="30" customHeight="1">
      <c r="B114" s="20"/>
      <c r="C114" s="20"/>
      <c r="D114" s="20"/>
      <c r="E114" s="20"/>
      <c r="F114" s="658" t="s">
        <v>56</v>
      </c>
      <c r="G114" s="658"/>
      <c r="H114" s="658"/>
      <c r="I114" s="658"/>
      <c r="J114" s="658"/>
      <c r="K114" s="658"/>
      <c r="L114" s="658"/>
      <c r="M114" s="658"/>
      <c r="N114" s="658"/>
      <c r="O114" s="658"/>
      <c r="P114" s="658"/>
      <c r="Q114" s="658"/>
      <c r="R114" s="658"/>
      <c r="S114" s="659" t="s">
        <v>57</v>
      </c>
      <c r="T114" s="659"/>
      <c r="U114" s="659"/>
      <c r="V114" s="659"/>
      <c r="W114" s="659"/>
      <c r="X114" s="659"/>
      <c r="Y114" s="659"/>
      <c r="Z114" s="659"/>
      <c r="AA114" s="659"/>
      <c r="AB114" s="659"/>
      <c r="AC114" s="659"/>
      <c r="AD114" s="659"/>
      <c r="AE114" s="659"/>
      <c r="AI114" s="579"/>
      <c r="AJ114" s="28"/>
      <c r="AK114" s="28"/>
    </row>
    <row r="115" spans="2:37" ht="24" customHeight="1">
      <c r="B115" s="35" t="s">
        <v>20</v>
      </c>
      <c r="C115" s="36" t="s">
        <v>21</v>
      </c>
      <c r="D115" s="36" t="s">
        <v>22</v>
      </c>
      <c r="E115" s="36" t="s">
        <v>23</v>
      </c>
      <c r="F115" s="6" t="s">
        <v>25</v>
      </c>
      <c r="G115" s="6" t="s">
        <v>26</v>
      </c>
      <c r="H115" s="6" t="s">
        <v>27</v>
      </c>
      <c r="I115" s="6" t="s">
        <v>28</v>
      </c>
      <c r="J115" s="6" t="s">
        <v>29</v>
      </c>
      <c r="K115" s="6" t="s">
        <v>30</v>
      </c>
      <c r="L115" s="6" t="s">
        <v>31</v>
      </c>
      <c r="M115" s="6" t="s">
        <v>32</v>
      </c>
      <c r="N115" s="6" t="s">
        <v>33</v>
      </c>
      <c r="O115" s="6" t="s">
        <v>34</v>
      </c>
      <c r="P115" s="6" t="s">
        <v>35</v>
      </c>
      <c r="Q115" s="6" t="s">
        <v>36</v>
      </c>
      <c r="R115" s="7" t="s">
        <v>58</v>
      </c>
      <c r="S115" s="6" t="s">
        <v>25</v>
      </c>
      <c r="T115" s="6" t="s">
        <v>26</v>
      </c>
      <c r="U115" s="6" t="s">
        <v>27</v>
      </c>
      <c r="V115" s="6" t="s">
        <v>28</v>
      </c>
      <c r="W115" s="6" t="s">
        <v>29</v>
      </c>
      <c r="X115" s="6" t="s">
        <v>30</v>
      </c>
      <c r="Y115" s="6" t="s">
        <v>31</v>
      </c>
      <c r="Z115" s="6" t="s">
        <v>32</v>
      </c>
      <c r="AA115" s="6" t="s">
        <v>33</v>
      </c>
      <c r="AB115" s="6" t="s">
        <v>34</v>
      </c>
      <c r="AC115" s="6" t="s">
        <v>35</v>
      </c>
      <c r="AD115" s="6" t="s">
        <v>36</v>
      </c>
      <c r="AE115" s="7" t="s">
        <v>58</v>
      </c>
    </row>
    <row r="116" spans="2:37" ht="18" customHeight="1">
      <c r="B116" s="37" t="s">
        <v>41</v>
      </c>
      <c r="C116" s="38" t="s">
        <v>46</v>
      </c>
      <c r="D116" s="39">
        <v>1905054</v>
      </c>
      <c r="E116" s="40">
        <v>227</v>
      </c>
      <c r="F116" s="29">
        <v>0</v>
      </c>
      <c r="G116" s="29">
        <v>0</v>
      </c>
      <c r="H116" s="29">
        <v>0</v>
      </c>
      <c r="I116" s="29">
        <v>0</v>
      </c>
      <c r="J116" s="29">
        <v>0</v>
      </c>
      <c r="K116" s="29">
        <v>0</v>
      </c>
      <c r="L116" s="29">
        <v>0</v>
      </c>
      <c r="M116" s="29">
        <v>0</v>
      </c>
      <c r="N116" s="29">
        <v>300000000</v>
      </c>
      <c r="O116" s="29">
        <v>0</v>
      </c>
      <c r="P116" s="29">
        <v>0</v>
      </c>
      <c r="Q116" s="29">
        <v>0</v>
      </c>
      <c r="R116" s="30">
        <f>SUM(F116:Q116)</f>
        <v>300000000</v>
      </c>
      <c r="S116" s="29">
        <v>0</v>
      </c>
      <c r="T116" s="29">
        <v>0</v>
      </c>
      <c r="U116" s="29">
        <v>0</v>
      </c>
      <c r="V116" s="29">
        <v>0</v>
      </c>
      <c r="W116" s="29">
        <v>0</v>
      </c>
      <c r="X116" s="29">
        <v>300000000</v>
      </c>
      <c r="Y116" s="29">
        <v>0</v>
      </c>
      <c r="Z116" s="29">
        <v>0</v>
      </c>
      <c r="AA116" s="29">
        <v>0</v>
      </c>
      <c r="AB116" s="29">
        <v>0</v>
      </c>
      <c r="AC116" s="29">
        <v>0</v>
      </c>
      <c r="AD116" s="29">
        <v>0</v>
      </c>
      <c r="AE116" s="30">
        <f>SUM(S116:AD116)</f>
        <v>300000000</v>
      </c>
      <c r="AF116" s="579"/>
    </row>
    <row r="117" spans="2:37" ht="18" customHeight="1">
      <c r="B117" s="37" t="s">
        <v>43</v>
      </c>
      <c r="C117" s="38" t="s">
        <v>46</v>
      </c>
      <c r="D117" s="39">
        <v>1905054</v>
      </c>
      <c r="E117" s="40">
        <v>236</v>
      </c>
      <c r="F117" s="29">
        <v>0</v>
      </c>
      <c r="G117" s="29">
        <v>0</v>
      </c>
      <c r="H117" s="29">
        <v>0</v>
      </c>
      <c r="I117" s="29">
        <v>0</v>
      </c>
      <c r="J117" s="29">
        <v>1000000000</v>
      </c>
      <c r="K117" s="29">
        <v>0</v>
      </c>
      <c r="L117" s="29">
        <v>0</v>
      </c>
      <c r="M117" s="29">
        <v>0</v>
      </c>
      <c r="N117" s="29">
        <v>0</v>
      </c>
      <c r="O117" s="29">
        <v>0</v>
      </c>
      <c r="P117" s="29">
        <v>0</v>
      </c>
      <c r="Q117" s="29">
        <v>0</v>
      </c>
      <c r="R117" s="30">
        <f t="shared" ref="R117:R180" si="27">SUM(F117:Q117)</f>
        <v>1000000000</v>
      </c>
      <c r="S117" s="29">
        <v>0</v>
      </c>
      <c r="T117" s="29">
        <v>0</v>
      </c>
      <c r="U117" s="29">
        <v>1000000000</v>
      </c>
      <c r="V117" s="29">
        <v>0</v>
      </c>
      <c r="W117" s="29">
        <v>0</v>
      </c>
      <c r="X117" s="29">
        <v>0</v>
      </c>
      <c r="Y117" s="29">
        <v>0</v>
      </c>
      <c r="Z117" s="29">
        <v>0</v>
      </c>
      <c r="AA117" s="29">
        <v>0</v>
      </c>
      <c r="AB117" s="29">
        <v>0</v>
      </c>
      <c r="AC117" s="29">
        <v>0</v>
      </c>
      <c r="AD117" s="29">
        <v>0</v>
      </c>
      <c r="AE117" s="30">
        <f t="shared" ref="AE117:AE183" si="28">SUM(S117:AD117)</f>
        <v>1000000000</v>
      </c>
      <c r="AF117" s="579"/>
    </row>
    <row r="118" spans="2:37" ht="18" customHeight="1">
      <c r="B118" s="37" t="s">
        <v>44</v>
      </c>
      <c r="C118" s="38" t="s">
        <v>46</v>
      </c>
      <c r="D118" s="39">
        <v>1905049</v>
      </c>
      <c r="E118" s="40">
        <v>95</v>
      </c>
      <c r="F118" s="29">
        <v>0</v>
      </c>
      <c r="G118" s="29">
        <v>0</v>
      </c>
      <c r="H118" s="29">
        <v>0</v>
      </c>
      <c r="I118" s="29">
        <v>8236140</v>
      </c>
      <c r="J118" s="29">
        <v>8236140</v>
      </c>
      <c r="K118" s="29">
        <v>8236140</v>
      </c>
      <c r="L118" s="29">
        <v>8236140</v>
      </c>
      <c r="M118" s="29">
        <v>8236140</v>
      </c>
      <c r="N118" s="29">
        <v>8236140</v>
      </c>
      <c r="O118" s="29">
        <v>8236140</v>
      </c>
      <c r="P118" s="29">
        <v>8236140</v>
      </c>
      <c r="Q118" s="29">
        <v>8236140</v>
      </c>
      <c r="R118" s="30">
        <f t="shared" si="27"/>
        <v>74125260</v>
      </c>
      <c r="S118" s="29">
        <v>74125260</v>
      </c>
      <c r="T118" s="29">
        <v>0</v>
      </c>
      <c r="U118" s="29">
        <v>0</v>
      </c>
      <c r="V118" s="29">
        <v>0</v>
      </c>
      <c r="W118" s="29">
        <v>0</v>
      </c>
      <c r="X118" s="29">
        <v>0</v>
      </c>
      <c r="Y118" s="29">
        <v>0</v>
      </c>
      <c r="Z118" s="29">
        <v>0</v>
      </c>
      <c r="AA118" s="29">
        <v>0</v>
      </c>
      <c r="AB118" s="29">
        <v>0</v>
      </c>
      <c r="AC118" s="29">
        <v>0</v>
      </c>
      <c r="AD118" s="29">
        <v>0</v>
      </c>
      <c r="AE118" s="30">
        <f t="shared" si="28"/>
        <v>74125260</v>
      </c>
      <c r="AF118" s="579"/>
    </row>
    <row r="119" spans="2:37" ht="18" customHeight="1">
      <c r="B119" s="37" t="s">
        <v>44</v>
      </c>
      <c r="C119" s="38" t="s">
        <v>46</v>
      </c>
      <c r="D119" s="39">
        <v>1905049</v>
      </c>
      <c r="E119" s="40">
        <v>145</v>
      </c>
      <c r="F119" s="29">
        <v>0</v>
      </c>
      <c r="G119" s="29">
        <v>0</v>
      </c>
      <c r="H119" s="29">
        <v>154140997</v>
      </c>
      <c r="I119" s="29">
        <v>150349050</v>
      </c>
      <c r="J119" s="29">
        <v>150349050</v>
      </c>
      <c r="K119" s="29">
        <v>150349050</v>
      </c>
      <c r="L119" s="29">
        <v>150349050</v>
      </c>
      <c r="M119" s="29">
        <v>150349050</v>
      </c>
      <c r="N119" s="29">
        <v>150349050</v>
      </c>
      <c r="O119" s="29">
        <v>191020650</v>
      </c>
      <c r="P119" s="29">
        <v>159880014</v>
      </c>
      <c r="Q119" s="29">
        <v>47521748</v>
      </c>
      <c r="R119" s="30">
        <f t="shared" si="27"/>
        <v>1454657709</v>
      </c>
      <c r="S119" s="29">
        <v>1332642909</v>
      </c>
      <c r="T119" s="29">
        <v>0</v>
      </c>
      <c r="U119" s="29">
        <v>0</v>
      </c>
      <c r="V119" s="29">
        <v>0</v>
      </c>
      <c r="W119" s="29">
        <v>0</v>
      </c>
      <c r="X119" s="29">
        <v>0</v>
      </c>
      <c r="Y119" s="29">
        <v>0</v>
      </c>
      <c r="Z119" s="29">
        <v>0</v>
      </c>
      <c r="AA119" s="29">
        <v>0</v>
      </c>
      <c r="AB119" s="29">
        <v>122014800</v>
      </c>
      <c r="AC119" s="29">
        <v>0</v>
      </c>
      <c r="AD119" s="29">
        <v>0</v>
      </c>
      <c r="AE119" s="30">
        <f t="shared" si="28"/>
        <v>1454657709</v>
      </c>
      <c r="AF119" s="579"/>
    </row>
    <row r="120" spans="2:37" ht="18" customHeight="1">
      <c r="B120" s="37" t="s">
        <v>44</v>
      </c>
      <c r="C120" s="38" t="s">
        <v>46</v>
      </c>
      <c r="D120" s="39">
        <v>1905049</v>
      </c>
      <c r="E120" s="40">
        <v>149</v>
      </c>
      <c r="F120" s="29">
        <v>0</v>
      </c>
      <c r="G120" s="29">
        <v>0</v>
      </c>
      <c r="H120" s="29">
        <v>269228425</v>
      </c>
      <c r="I120" s="29">
        <v>321347880</v>
      </c>
      <c r="J120" s="29">
        <v>344393940</v>
      </c>
      <c r="K120" s="29">
        <v>344393940</v>
      </c>
      <c r="L120" s="29">
        <v>344393940</v>
      </c>
      <c r="M120" s="29">
        <v>344393940</v>
      </c>
      <c r="N120" s="29">
        <v>344393940</v>
      </c>
      <c r="O120" s="29">
        <v>343295788</v>
      </c>
      <c r="P120" s="29">
        <v>307847955</v>
      </c>
      <c r="Q120" s="29">
        <v>285914917</v>
      </c>
      <c r="R120" s="30">
        <f t="shared" si="27"/>
        <v>3249604665</v>
      </c>
      <c r="S120" s="29">
        <v>3249604665</v>
      </c>
      <c r="T120" s="29">
        <v>0</v>
      </c>
      <c r="U120" s="29">
        <v>0</v>
      </c>
      <c r="V120" s="29">
        <v>0</v>
      </c>
      <c r="W120" s="29">
        <v>0</v>
      </c>
      <c r="X120" s="29">
        <v>0</v>
      </c>
      <c r="Y120" s="29">
        <v>0</v>
      </c>
      <c r="Z120" s="29">
        <v>0</v>
      </c>
      <c r="AA120" s="29">
        <v>0</v>
      </c>
      <c r="AB120" s="29">
        <v>0</v>
      </c>
      <c r="AC120" s="29">
        <v>0</v>
      </c>
      <c r="AD120" s="29">
        <v>0</v>
      </c>
      <c r="AE120" s="30">
        <f t="shared" si="28"/>
        <v>3249604665</v>
      </c>
      <c r="AF120" s="579"/>
    </row>
    <row r="121" spans="2:37" ht="18" customHeight="1">
      <c r="B121" s="37" t="s">
        <v>44</v>
      </c>
      <c r="C121" s="38" t="s">
        <v>46</v>
      </c>
      <c r="D121" s="39">
        <v>1905049</v>
      </c>
      <c r="E121" s="40">
        <v>212</v>
      </c>
      <c r="F121" s="29">
        <v>0</v>
      </c>
      <c r="G121" s="29">
        <v>0</v>
      </c>
      <c r="H121" s="29">
        <v>896251707</v>
      </c>
      <c r="I121" s="29">
        <v>896222476</v>
      </c>
      <c r="J121" s="29">
        <v>896363862</v>
      </c>
      <c r="K121" s="29">
        <v>896209217</v>
      </c>
      <c r="L121" s="29">
        <v>896246403</v>
      </c>
      <c r="M121" s="29">
        <v>896220832</v>
      </c>
      <c r="N121" s="29">
        <v>918008666</v>
      </c>
      <c r="O121" s="29">
        <v>0</v>
      </c>
      <c r="P121" s="29">
        <v>0</v>
      </c>
      <c r="Q121" s="29">
        <v>0</v>
      </c>
      <c r="R121" s="30">
        <f t="shared" si="27"/>
        <v>6295523163</v>
      </c>
      <c r="S121" s="29">
        <v>6295523163</v>
      </c>
      <c r="T121" s="29">
        <v>0</v>
      </c>
      <c r="U121" s="29">
        <v>0</v>
      </c>
      <c r="V121" s="29">
        <v>0</v>
      </c>
      <c r="W121" s="29">
        <v>0</v>
      </c>
      <c r="X121" s="29">
        <v>0</v>
      </c>
      <c r="Y121" s="29">
        <v>0</v>
      </c>
      <c r="Z121" s="29">
        <v>0</v>
      </c>
      <c r="AA121" s="29">
        <v>0</v>
      </c>
      <c r="AB121" s="29">
        <v>0</v>
      </c>
      <c r="AC121" s="29">
        <v>0</v>
      </c>
      <c r="AD121" s="29">
        <v>0</v>
      </c>
      <c r="AE121" s="30">
        <f t="shared" si="28"/>
        <v>6295523163</v>
      </c>
      <c r="AF121" s="579"/>
    </row>
    <row r="122" spans="2:37" ht="18" customHeight="1">
      <c r="B122" s="37" t="s">
        <v>44</v>
      </c>
      <c r="C122" s="38" t="s">
        <v>46</v>
      </c>
      <c r="D122" s="39">
        <v>1905054</v>
      </c>
      <c r="E122" s="40">
        <v>102</v>
      </c>
      <c r="F122" s="29">
        <v>0</v>
      </c>
      <c r="G122" s="29">
        <v>0</v>
      </c>
      <c r="H122" s="29">
        <v>1272900137</v>
      </c>
      <c r="I122" s="29">
        <v>1573269682</v>
      </c>
      <c r="J122" s="29">
        <v>1652850622</v>
      </c>
      <c r="K122" s="29">
        <v>1652850622</v>
      </c>
      <c r="L122" s="29">
        <v>1875219724</v>
      </c>
      <c r="M122" s="29">
        <v>1652628826</v>
      </c>
      <c r="N122" s="29">
        <v>1633719382</v>
      </c>
      <c r="O122" s="29">
        <v>2769982038</v>
      </c>
      <c r="P122" s="29">
        <v>2672745833</v>
      </c>
      <c r="Q122" s="29">
        <v>3787330787</v>
      </c>
      <c r="R122" s="30">
        <f t="shared" si="27"/>
        <v>20543497653</v>
      </c>
      <c r="S122" s="29">
        <v>16655307570</v>
      </c>
      <c r="T122" s="29">
        <v>0</v>
      </c>
      <c r="U122" s="29">
        <v>0</v>
      </c>
      <c r="V122" s="29">
        <v>475401702</v>
      </c>
      <c r="W122" s="29">
        <v>0</v>
      </c>
      <c r="X122" s="29">
        <v>0</v>
      </c>
      <c r="Y122" s="29">
        <v>0</v>
      </c>
      <c r="Z122" s="29">
        <v>0</v>
      </c>
      <c r="AA122" s="29">
        <v>0</v>
      </c>
      <c r="AB122" s="29">
        <v>3412788381</v>
      </c>
      <c r="AC122" s="29">
        <v>0</v>
      </c>
      <c r="AD122" s="29">
        <v>0</v>
      </c>
      <c r="AE122" s="30">
        <f t="shared" si="28"/>
        <v>20543497653</v>
      </c>
      <c r="AF122" s="579"/>
    </row>
    <row r="123" spans="2:37" ht="18" customHeight="1">
      <c r="B123" s="37" t="s">
        <v>44</v>
      </c>
      <c r="C123" s="38" t="s">
        <v>46</v>
      </c>
      <c r="D123" s="39">
        <v>1905054</v>
      </c>
      <c r="E123" s="40">
        <v>103</v>
      </c>
      <c r="F123" s="29">
        <v>0</v>
      </c>
      <c r="G123" s="29">
        <v>2129831929</v>
      </c>
      <c r="H123" s="29">
        <v>76299008</v>
      </c>
      <c r="I123" s="29">
        <v>237223369</v>
      </c>
      <c r="J123" s="29">
        <v>404763209</v>
      </c>
      <c r="K123" s="29">
        <v>430765943</v>
      </c>
      <c r="L123" s="29">
        <v>2253388252</v>
      </c>
      <c r="M123" s="29">
        <v>3234530852</v>
      </c>
      <c r="N123" s="29">
        <v>3851466702</v>
      </c>
      <c r="O123" s="29">
        <v>3032234808</v>
      </c>
      <c r="P123" s="29">
        <v>2903734808</v>
      </c>
      <c r="Q123" s="29">
        <v>3277734806</v>
      </c>
      <c r="R123" s="30">
        <f t="shared" si="27"/>
        <v>21831973686</v>
      </c>
      <c r="S123" s="29">
        <v>2810453079</v>
      </c>
      <c r="T123" s="29">
        <v>0</v>
      </c>
      <c r="U123" s="29">
        <v>1530000000</v>
      </c>
      <c r="V123" s="29">
        <v>300000000</v>
      </c>
      <c r="W123" s="29">
        <v>1005000000</v>
      </c>
      <c r="X123" s="29">
        <v>11910837838</v>
      </c>
      <c r="Y123" s="29">
        <v>4275682769</v>
      </c>
      <c r="Z123" s="29">
        <v>0</v>
      </c>
      <c r="AA123" s="29">
        <v>0</v>
      </c>
      <c r="AB123" s="29">
        <v>0</v>
      </c>
      <c r="AC123" s="29">
        <v>0</v>
      </c>
      <c r="AD123" s="29">
        <v>0</v>
      </c>
      <c r="AE123" s="30">
        <f t="shared" si="28"/>
        <v>21831973686</v>
      </c>
      <c r="AF123" s="579"/>
    </row>
    <row r="124" spans="2:37" ht="18" customHeight="1">
      <c r="B124" s="37" t="s">
        <v>45</v>
      </c>
      <c r="C124" s="38" t="s">
        <v>46</v>
      </c>
      <c r="D124" s="39">
        <v>1905054</v>
      </c>
      <c r="E124" s="40">
        <v>103</v>
      </c>
      <c r="F124" s="29">
        <v>0</v>
      </c>
      <c r="G124" s="29">
        <v>5776671591</v>
      </c>
      <c r="H124" s="29">
        <v>6659548</v>
      </c>
      <c r="I124" s="29">
        <v>1462728596</v>
      </c>
      <c r="J124" s="29">
        <v>639095494</v>
      </c>
      <c r="K124" s="29">
        <v>861492686</v>
      </c>
      <c r="L124" s="29">
        <v>653004069</v>
      </c>
      <c r="M124" s="29">
        <v>1569502459</v>
      </c>
      <c r="N124" s="29">
        <v>1029552177</v>
      </c>
      <c r="O124" s="29">
        <v>1511620497</v>
      </c>
      <c r="P124" s="29">
        <v>732970497</v>
      </c>
      <c r="Q124" s="29">
        <v>1936020497</v>
      </c>
      <c r="R124" s="30">
        <f t="shared" si="27"/>
        <v>16179318111</v>
      </c>
      <c r="S124" s="29">
        <v>6666788445</v>
      </c>
      <c r="T124" s="29">
        <v>0</v>
      </c>
      <c r="U124" s="29">
        <v>0</v>
      </c>
      <c r="V124" s="29">
        <v>5262000000</v>
      </c>
      <c r="W124" s="29">
        <v>300000000</v>
      </c>
      <c r="X124" s="29">
        <v>1005138524</v>
      </c>
      <c r="Y124" s="29">
        <v>2820391142</v>
      </c>
      <c r="Z124" s="29">
        <v>0</v>
      </c>
      <c r="AA124" s="29">
        <v>125000000</v>
      </c>
      <c r="AB124" s="29">
        <v>0</v>
      </c>
      <c r="AC124" s="29">
        <v>0</v>
      </c>
      <c r="AD124" s="29">
        <v>0</v>
      </c>
      <c r="AE124" s="30">
        <f t="shared" si="28"/>
        <v>16179318111</v>
      </c>
      <c r="AF124" s="579"/>
    </row>
    <row r="125" spans="2:37" ht="18" customHeight="1">
      <c r="B125" s="37" t="s">
        <v>378</v>
      </c>
      <c r="C125" s="38" t="s">
        <v>46</v>
      </c>
      <c r="D125" s="39">
        <v>1905054</v>
      </c>
      <c r="E125" s="40">
        <v>103</v>
      </c>
      <c r="F125" s="29">
        <v>0</v>
      </c>
      <c r="G125" s="29">
        <v>0</v>
      </c>
      <c r="H125" s="29">
        <v>0</v>
      </c>
      <c r="I125" s="29">
        <v>0</v>
      </c>
      <c r="J125" s="29">
        <v>75000000</v>
      </c>
      <c r="K125" s="29">
        <v>60000000</v>
      </c>
      <c r="L125" s="29">
        <v>60000000</v>
      </c>
      <c r="M125" s="29">
        <v>60000000</v>
      </c>
      <c r="N125" s="29">
        <v>45000000</v>
      </c>
      <c r="O125" s="29">
        <v>0</v>
      </c>
      <c r="P125" s="29">
        <v>0</v>
      </c>
      <c r="Q125" s="29">
        <v>0</v>
      </c>
      <c r="R125" s="30">
        <f t="shared" si="27"/>
        <v>300000000</v>
      </c>
      <c r="S125" s="29">
        <v>0</v>
      </c>
      <c r="T125" s="29">
        <v>0</v>
      </c>
      <c r="U125" s="29">
        <v>0</v>
      </c>
      <c r="V125" s="29">
        <v>300000000</v>
      </c>
      <c r="W125" s="29">
        <v>0</v>
      </c>
      <c r="X125" s="29">
        <v>0</v>
      </c>
      <c r="Y125" s="29">
        <v>0</v>
      </c>
      <c r="Z125" s="29">
        <v>0</v>
      </c>
      <c r="AA125" s="29">
        <v>0</v>
      </c>
      <c r="AB125" s="29">
        <v>0</v>
      </c>
      <c r="AC125" s="29">
        <v>0</v>
      </c>
      <c r="AD125" s="29">
        <v>0</v>
      </c>
      <c r="AE125" s="30">
        <f t="shared" si="28"/>
        <v>300000000</v>
      </c>
      <c r="AF125" s="579"/>
    </row>
    <row r="126" spans="2:37" ht="18" customHeight="1">
      <c r="B126" s="37" t="s">
        <v>47</v>
      </c>
      <c r="C126" s="38" t="s">
        <v>46</v>
      </c>
      <c r="D126" s="39">
        <v>1905054</v>
      </c>
      <c r="E126" s="40">
        <v>237</v>
      </c>
      <c r="F126" s="29">
        <v>0</v>
      </c>
      <c r="G126" s="29">
        <v>767002139</v>
      </c>
      <c r="H126" s="29">
        <v>0</v>
      </c>
      <c r="I126" s="29">
        <v>45019700</v>
      </c>
      <c r="J126" s="29">
        <v>10857305</v>
      </c>
      <c r="K126" s="29">
        <v>10857706</v>
      </c>
      <c r="L126" s="29">
        <v>37185867</v>
      </c>
      <c r="M126" s="29">
        <v>117963711</v>
      </c>
      <c r="N126" s="29">
        <v>148209579</v>
      </c>
      <c r="O126" s="29">
        <v>107099815</v>
      </c>
      <c r="P126" s="29">
        <v>107099815</v>
      </c>
      <c r="Q126" s="29">
        <v>107099811</v>
      </c>
      <c r="R126" s="30">
        <f t="shared" si="27"/>
        <v>1458395448</v>
      </c>
      <c r="S126" s="29">
        <v>875239035</v>
      </c>
      <c r="T126" s="29">
        <v>0</v>
      </c>
      <c r="U126" s="29">
        <v>0</v>
      </c>
      <c r="V126" s="29">
        <v>0</v>
      </c>
      <c r="W126" s="29">
        <v>0</v>
      </c>
      <c r="X126" s="29">
        <v>179288478</v>
      </c>
      <c r="Y126" s="29">
        <v>403867935</v>
      </c>
      <c r="Z126" s="29">
        <v>0</v>
      </c>
      <c r="AA126" s="29">
        <v>0</v>
      </c>
      <c r="AB126" s="29">
        <v>0</v>
      </c>
      <c r="AC126" s="29">
        <v>0</v>
      </c>
      <c r="AD126" s="29">
        <v>0</v>
      </c>
      <c r="AE126" s="30">
        <f t="shared" si="28"/>
        <v>1458395448</v>
      </c>
      <c r="AF126" s="579"/>
    </row>
    <row r="127" spans="2:37" ht="18" customHeight="1">
      <c r="B127" s="37" t="s">
        <v>48</v>
      </c>
      <c r="C127" s="38" t="s">
        <v>46</v>
      </c>
      <c r="D127" s="39">
        <v>1905049</v>
      </c>
      <c r="E127" s="40">
        <v>212</v>
      </c>
      <c r="F127" s="29">
        <v>0</v>
      </c>
      <c r="G127" s="29">
        <v>0</v>
      </c>
      <c r="H127" s="29">
        <v>603665608</v>
      </c>
      <c r="I127" s="29">
        <v>603639754</v>
      </c>
      <c r="J127" s="29">
        <v>603731474</v>
      </c>
      <c r="K127" s="29">
        <v>603628349</v>
      </c>
      <c r="L127" s="29">
        <v>603668479</v>
      </c>
      <c r="M127" s="29">
        <v>603654221</v>
      </c>
      <c r="N127" s="29">
        <v>618379319</v>
      </c>
      <c r="O127" s="29">
        <v>0</v>
      </c>
      <c r="P127" s="29">
        <v>0</v>
      </c>
      <c r="Q127" s="29">
        <v>0</v>
      </c>
      <c r="R127" s="30">
        <f t="shared" si="27"/>
        <v>4240367204</v>
      </c>
      <c r="S127" s="29">
        <v>4240367204</v>
      </c>
      <c r="T127" s="29">
        <v>0</v>
      </c>
      <c r="U127" s="29">
        <v>0</v>
      </c>
      <c r="V127" s="29">
        <v>0</v>
      </c>
      <c r="W127" s="29">
        <v>0</v>
      </c>
      <c r="X127" s="29">
        <v>0</v>
      </c>
      <c r="Y127" s="29">
        <v>0</v>
      </c>
      <c r="Z127" s="29">
        <v>0</v>
      </c>
      <c r="AA127" s="29">
        <v>0</v>
      </c>
      <c r="AB127" s="29">
        <v>0</v>
      </c>
      <c r="AC127" s="29">
        <v>0</v>
      </c>
      <c r="AD127" s="29">
        <v>0</v>
      </c>
      <c r="AE127" s="30">
        <f t="shared" ref="AE127" si="29">SUM(S127:AD127)</f>
        <v>4240367204</v>
      </c>
      <c r="AF127" s="579"/>
    </row>
    <row r="128" spans="2:37" ht="18" customHeight="1">
      <c r="B128" s="37" t="s">
        <v>48</v>
      </c>
      <c r="C128" s="38" t="s">
        <v>46</v>
      </c>
      <c r="D128" s="39">
        <v>1905054</v>
      </c>
      <c r="E128" s="40">
        <v>121</v>
      </c>
      <c r="F128" s="29">
        <v>0</v>
      </c>
      <c r="G128" s="29">
        <v>100505434</v>
      </c>
      <c r="H128" s="29">
        <v>2770407</v>
      </c>
      <c r="I128" s="29">
        <v>8617772</v>
      </c>
      <c r="J128" s="29">
        <v>4166068</v>
      </c>
      <c r="K128" s="29">
        <v>4165798</v>
      </c>
      <c r="L128" s="29">
        <v>4166190</v>
      </c>
      <c r="M128" s="29">
        <v>990891654</v>
      </c>
      <c r="N128" s="29">
        <v>995130491</v>
      </c>
      <c r="O128" s="29">
        <v>986724974</v>
      </c>
      <c r="P128" s="29">
        <v>986724974</v>
      </c>
      <c r="Q128" s="29">
        <v>986724974</v>
      </c>
      <c r="R128" s="30">
        <f t="shared" si="27"/>
        <v>5070588736</v>
      </c>
      <c r="S128" s="29">
        <v>34057524</v>
      </c>
      <c r="T128" s="29">
        <v>0</v>
      </c>
      <c r="U128" s="29">
        <v>0</v>
      </c>
      <c r="V128" s="29">
        <v>0</v>
      </c>
      <c r="W128" s="29">
        <v>0</v>
      </c>
      <c r="X128" s="29">
        <v>102906343</v>
      </c>
      <c r="Y128" s="29">
        <v>4933624869</v>
      </c>
      <c r="Z128" s="29">
        <v>0</v>
      </c>
      <c r="AA128" s="29">
        <v>0</v>
      </c>
      <c r="AB128" s="29">
        <v>0</v>
      </c>
      <c r="AC128" s="29">
        <v>0</v>
      </c>
      <c r="AD128" s="29">
        <v>0</v>
      </c>
      <c r="AE128" s="30">
        <f t="shared" si="28"/>
        <v>5070588736</v>
      </c>
      <c r="AF128" s="579"/>
    </row>
    <row r="129" spans="2:32" ht="18" customHeight="1">
      <c r="B129" s="37" t="s">
        <v>477</v>
      </c>
      <c r="C129" s="38" t="s">
        <v>46</v>
      </c>
      <c r="D129" s="39">
        <v>1905049</v>
      </c>
      <c r="E129" s="40">
        <v>212</v>
      </c>
      <c r="F129" s="29">
        <v>0</v>
      </c>
      <c r="G129" s="29">
        <v>0</v>
      </c>
      <c r="H129" s="29">
        <v>74673453</v>
      </c>
      <c r="I129" s="29">
        <v>74670306</v>
      </c>
      <c r="J129" s="29">
        <v>74681735</v>
      </c>
      <c r="K129" s="29">
        <v>74668739</v>
      </c>
      <c r="L129" s="29">
        <v>74673783</v>
      </c>
      <c r="M129" s="29">
        <v>74672017</v>
      </c>
      <c r="N129" s="29">
        <v>76494116</v>
      </c>
      <c r="O129" s="29">
        <v>0</v>
      </c>
      <c r="P129" s="29">
        <v>0</v>
      </c>
      <c r="Q129" s="29">
        <v>0</v>
      </c>
      <c r="R129" s="30">
        <f t="shared" si="27"/>
        <v>524534149</v>
      </c>
      <c r="S129" s="29">
        <v>524534149</v>
      </c>
      <c r="T129" s="29">
        <v>0</v>
      </c>
      <c r="U129" s="29">
        <v>0</v>
      </c>
      <c r="V129" s="29">
        <v>0</v>
      </c>
      <c r="W129" s="29">
        <v>0</v>
      </c>
      <c r="X129" s="29">
        <v>0</v>
      </c>
      <c r="Y129" s="29">
        <v>0</v>
      </c>
      <c r="Z129" s="29">
        <v>0</v>
      </c>
      <c r="AA129" s="29">
        <v>0</v>
      </c>
      <c r="AB129" s="29">
        <v>0</v>
      </c>
      <c r="AC129" s="29">
        <v>0</v>
      </c>
      <c r="AD129" s="29">
        <v>0</v>
      </c>
      <c r="AE129" s="30">
        <f t="shared" ref="AE129" si="30">SUM(S129:AD129)</f>
        <v>524534149</v>
      </c>
      <c r="AF129" s="579"/>
    </row>
    <row r="130" spans="2:32" ht="18" customHeight="1">
      <c r="B130" s="37" t="s">
        <v>477</v>
      </c>
      <c r="C130" s="38" t="s">
        <v>46</v>
      </c>
      <c r="D130" s="39">
        <v>1905054</v>
      </c>
      <c r="E130" s="40">
        <v>121</v>
      </c>
      <c r="F130" s="29">
        <v>0</v>
      </c>
      <c r="G130" s="29">
        <v>14494212</v>
      </c>
      <c r="H130" s="29">
        <v>0</v>
      </c>
      <c r="I130" s="29">
        <v>851624</v>
      </c>
      <c r="J130" s="29">
        <v>205644</v>
      </c>
      <c r="K130" s="29">
        <v>205652</v>
      </c>
      <c r="L130" s="29">
        <v>15010598</v>
      </c>
      <c r="M130" s="29">
        <v>65243463</v>
      </c>
      <c r="N130" s="29">
        <v>65811574</v>
      </c>
      <c r="O130" s="29">
        <v>65037691</v>
      </c>
      <c r="P130" s="29">
        <v>65037691</v>
      </c>
      <c r="Q130" s="29">
        <v>65037699</v>
      </c>
      <c r="R130" s="30">
        <f t="shared" si="27"/>
        <v>356935848</v>
      </c>
      <c r="S130" s="29">
        <v>4167832</v>
      </c>
      <c r="T130" s="29">
        <v>0</v>
      </c>
      <c r="U130" s="29">
        <v>0</v>
      </c>
      <c r="V130" s="29">
        <v>0</v>
      </c>
      <c r="W130" s="29">
        <v>0</v>
      </c>
      <c r="X130" s="29">
        <v>101604110</v>
      </c>
      <c r="Y130" s="29">
        <v>251163906</v>
      </c>
      <c r="Z130" s="29">
        <v>0</v>
      </c>
      <c r="AA130" s="29">
        <v>0</v>
      </c>
      <c r="AB130" s="29">
        <v>0</v>
      </c>
      <c r="AC130" s="29">
        <v>0</v>
      </c>
      <c r="AD130" s="29">
        <v>0</v>
      </c>
      <c r="AE130" s="30">
        <f t="shared" si="28"/>
        <v>356935848</v>
      </c>
      <c r="AF130" s="579"/>
    </row>
    <row r="131" spans="2:32" ht="18" customHeight="1">
      <c r="B131" s="37" t="s">
        <v>49</v>
      </c>
      <c r="C131" s="38" t="s">
        <v>46</v>
      </c>
      <c r="D131" s="39">
        <v>0</v>
      </c>
      <c r="E131" s="40">
        <v>0</v>
      </c>
      <c r="F131" s="29">
        <v>0</v>
      </c>
      <c r="G131" s="29">
        <v>0</v>
      </c>
      <c r="H131" s="29">
        <v>0</v>
      </c>
      <c r="I131" s="29">
        <v>0</v>
      </c>
      <c r="J131" s="29">
        <v>0</v>
      </c>
      <c r="K131" s="29">
        <v>0</v>
      </c>
      <c r="L131" s="29">
        <v>0</v>
      </c>
      <c r="M131" s="29">
        <v>0</v>
      </c>
      <c r="N131" s="29">
        <v>0</v>
      </c>
      <c r="O131" s="29">
        <v>0</v>
      </c>
      <c r="P131" s="29">
        <v>0</v>
      </c>
      <c r="Q131" s="29">
        <v>0</v>
      </c>
      <c r="R131" s="30">
        <f t="shared" si="27"/>
        <v>0</v>
      </c>
      <c r="S131" s="29">
        <v>0</v>
      </c>
      <c r="T131" s="29">
        <v>0</v>
      </c>
      <c r="U131" s="29">
        <v>0</v>
      </c>
      <c r="V131" s="29">
        <v>0</v>
      </c>
      <c r="W131" s="29">
        <v>0</v>
      </c>
      <c r="X131" s="29">
        <v>0</v>
      </c>
      <c r="Y131" s="29">
        <v>0</v>
      </c>
      <c r="Z131" s="29">
        <v>0</v>
      </c>
      <c r="AA131" s="29">
        <v>0</v>
      </c>
      <c r="AB131" s="29">
        <v>0</v>
      </c>
      <c r="AC131" s="29">
        <v>0</v>
      </c>
      <c r="AD131" s="29">
        <v>0</v>
      </c>
      <c r="AE131" s="30">
        <f t="shared" si="28"/>
        <v>0</v>
      </c>
      <c r="AF131" s="579"/>
    </row>
    <row r="132" spans="2:32" ht="18" customHeight="1">
      <c r="B132" s="37" t="s">
        <v>50</v>
      </c>
      <c r="C132" s="38" t="s">
        <v>46</v>
      </c>
      <c r="D132" s="39">
        <v>1905049</v>
      </c>
      <c r="E132" s="40">
        <v>105</v>
      </c>
      <c r="F132" s="29">
        <v>0</v>
      </c>
      <c r="G132" s="29">
        <v>0</v>
      </c>
      <c r="H132" s="29">
        <v>9498266</v>
      </c>
      <c r="I132" s="29">
        <v>9498143</v>
      </c>
      <c r="J132" s="29">
        <v>9499628</v>
      </c>
      <c r="K132" s="29">
        <v>9498119</v>
      </c>
      <c r="L132" s="29">
        <v>9498265</v>
      </c>
      <c r="M132" s="29">
        <v>9497264</v>
      </c>
      <c r="N132" s="29">
        <v>9743547</v>
      </c>
      <c r="O132" s="29">
        <v>0</v>
      </c>
      <c r="P132" s="29">
        <v>0</v>
      </c>
      <c r="Q132" s="29">
        <v>0</v>
      </c>
      <c r="R132" s="30">
        <f t="shared" si="27"/>
        <v>66733232</v>
      </c>
      <c r="S132" s="29">
        <v>66733232</v>
      </c>
      <c r="T132" s="29">
        <v>0</v>
      </c>
      <c r="U132" s="29">
        <v>0</v>
      </c>
      <c r="V132" s="29">
        <v>0</v>
      </c>
      <c r="W132" s="29">
        <v>0</v>
      </c>
      <c r="X132" s="29">
        <v>0</v>
      </c>
      <c r="Y132" s="29">
        <v>0</v>
      </c>
      <c r="Z132" s="29">
        <v>0</v>
      </c>
      <c r="AA132" s="29">
        <v>0</v>
      </c>
      <c r="AB132" s="29">
        <v>0</v>
      </c>
      <c r="AC132" s="29">
        <v>0</v>
      </c>
      <c r="AD132" s="29">
        <v>0</v>
      </c>
      <c r="AE132" s="30">
        <f t="shared" si="28"/>
        <v>66733232</v>
      </c>
      <c r="AF132" s="579"/>
    </row>
    <row r="133" spans="2:32" ht="18" customHeight="1">
      <c r="B133" s="37" t="s">
        <v>50</v>
      </c>
      <c r="C133" s="38" t="s">
        <v>46</v>
      </c>
      <c r="D133" s="39">
        <v>1905049</v>
      </c>
      <c r="E133" s="40">
        <v>212</v>
      </c>
      <c r="F133" s="29">
        <v>0</v>
      </c>
      <c r="G133" s="29">
        <v>0</v>
      </c>
      <c r="H133" s="29">
        <v>16594334</v>
      </c>
      <c r="I133" s="29">
        <v>16594119</v>
      </c>
      <c r="J133" s="29">
        <v>16596714</v>
      </c>
      <c r="K133" s="29">
        <v>16594079</v>
      </c>
      <c r="L133" s="29">
        <v>16594333</v>
      </c>
      <c r="M133" s="29">
        <v>16592585</v>
      </c>
      <c r="N133" s="29">
        <v>17022863</v>
      </c>
      <c r="O133" s="29">
        <v>0</v>
      </c>
      <c r="P133" s="29">
        <v>0</v>
      </c>
      <c r="Q133" s="29">
        <v>0</v>
      </c>
      <c r="R133" s="30">
        <f t="shared" si="27"/>
        <v>116589027</v>
      </c>
      <c r="S133" s="29">
        <v>110852994</v>
      </c>
      <c r="T133" s="29">
        <v>0</v>
      </c>
      <c r="U133" s="29">
        <v>0</v>
      </c>
      <c r="V133" s="29">
        <v>0</v>
      </c>
      <c r="W133" s="29">
        <v>0</v>
      </c>
      <c r="X133" s="29">
        <v>5736033</v>
      </c>
      <c r="Y133" s="29">
        <v>0</v>
      </c>
      <c r="Z133" s="29">
        <v>0</v>
      </c>
      <c r="AA133" s="29">
        <v>0</v>
      </c>
      <c r="AB133" s="29">
        <v>0</v>
      </c>
      <c r="AC133" s="29">
        <v>0</v>
      </c>
      <c r="AD133" s="29">
        <v>0</v>
      </c>
      <c r="AE133" s="30">
        <f t="shared" si="28"/>
        <v>116589027</v>
      </c>
      <c r="AF133" s="579"/>
    </row>
    <row r="134" spans="2:32" ht="18" customHeight="1">
      <c r="B134" s="37" t="s">
        <v>50</v>
      </c>
      <c r="C134" s="38" t="s">
        <v>46</v>
      </c>
      <c r="D134" s="39">
        <v>1905054</v>
      </c>
      <c r="E134" s="40">
        <v>120</v>
      </c>
      <c r="F134" s="29">
        <v>0</v>
      </c>
      <c r="G134" s="29">
        <v>0</v>
      </c>
      <c r="H134" s="29">
        <v>0</v>
      </c>
      <c r="I134" s="29">
        <v>0</v>
      </c>
      <c r="J134" s="29">
        <v>0</v>
      </c>
      <c r="K134" s="29">
        <v>0</v>
      </c>
      <c r="L134" s="29">
        <v>0</v>
      </c>
      <c r="M134" s="29">
        <v>22975354</v>
      </c>
      <c r="N134" s="29">
        <v>22975354</v>
      </c>
      <c r="O134" s="29">
        <v>22975354</v>
      </c>
      <c r="P134" s="29">
        <v>22975354</v>
      </c>
      <c r="Q134" s="29">
        <v>22975354</v>
      </c>
      <c r="R134" s="30">
        <f t="shared" si="27"/>
        <v>114876770</v>
      </c>
      <c r="S134" s="29">
        <v>0</v>
      </c>
      <c r="T134" s="29">
        <v>0</v>
      </c>
      <c r="U134" s="29">
        <v>0</v>
      </c>
      <c r="V134" s="29">
        <v>0</v>
      </c>
      <c r="W134" s="29">
        <v>0</v>
      </c>
      <c r="X134" s="29">
        <v>0</v>
      </c>
      <c r="Y134" s="29">
        <v>114876770</v>
      </c>
      <c r="Z134" s="29">
        <v>0</v>
      </c>
      <c r="AA134" s="29">
        <v>0</v>
      </c>
      <c r="AB134" s="29">
        <v>0</v>
      </c>
      <c r="AC134" s="29">
        <v>0</v>
      </c>
      <c r="AD134" s="29">
        <v>0</v>
      </c>
      <c r="AE134" s="30">
        <f t="shared" si="28"/>
        <v>114876770</v>
      </c>
      <c r="AF134" s="579"/>
    </row>
    <row r="135" spans="2:32" ht="18" customHeight="1">
      <c r="B135" s="37" t="s">
        <v>51</v>
      </c>
      <c r="C135" s="38" t="s">
        <v>46</v>
      </c>
      <c r="D135" s="39">
        <v>1905014</v>
      </c>
      <c r="E135" s="40">
        <v>125</v>
      </c>
      <c r="F135" s="29">
        <v>0</v>
      </c>
      <c r="G135" s="29">
        <v>107323771</v>
      </c>
      <c r="H135" s="29">
        <v>19013254</v>
      </c>
      <c r="I135" s="29">
        <v>25319853</v>
      </c>
      <c r="J135" s="29">
        <v>359700966</v>
      </c>
      <c r="K135" s="29">
        <v>224194903</v>
      </c>
      <c r="L135" s="29">
        <v>165386081</v>
      </c>
      <c r="M135" s="29">
        <v>51895936</v>
      </c>
      <c r="N135" s="29">
        <v>55236841</v>
      </c>
      <c r="O135" s="29">
        <v>31358597</v>
      </c>
      <c r="P135" s="29">
        <v>30034084</v>
      </c>
      <c r="Q135" s="29">
        <v>32351984</v>
      </c>
      <c r="R135" s="30">
        <f t="shared" si="27"/>
        <v>1101816270</v>
      </c>
      <c r="S135" s="29">
        <v>928443186</v>
      </c>
      <c r="T135" s="29">
        <v>0</v>
      </c>
      <c r="U135" s="29">
        <v>0</v>
      </c>
      <c r="V135" s="29">
        <v>3377435</v>
      </c>
      <c r="W135" s="29">
        <v>6622565</v>
      </c>
      <c r="X135" s="29">
        <v>48954734</v>
      </c>
      <c r="Y135" s="29">
        <v>114418350</v>
      </c>
      <c r="Z135" s="29">
        <v>0</v>
      </c>
      <c r="AA135" s="29">
        <v>0</v>
      </c>
      <c r="AB135" s="29">
        <v>0</v>
      </c>
      <c r="AC135" s="29">
        <v>0</v>
      </c>
      <c r="AD135" s="29">
        <v>0</v>
      </c>
      <c r="AE135" s="30">
        <f t="shared" si="28"/>
        <v>1101816270</v>
      </c>
      <c r="AF135" s="579"/>
    </row>
    <row r="136" spans="2:32" ht="18" customHeight="1">
      <c r="B136" s="37" t="s">
        <v>52</v>
      </c>
      <c r="C136" s="38" t="s">
        <v>46</v>
      </c>
      <c r="D136" s="39">
        <v>1905014</v>
      </c>
      <c r="E136" s="40">
        <v>125</v>
      </c>
      <c r="F136" s="29">
        <v>0</v>
      </c>
      <c r="G136" s="29">
        <v>101899956</v>
      </c>
      <c r="H136" s="29">
        <v>16957136</v>
      </c>
      <c r="I136" s="29">
        <v>22940965</v>
      </c>
      <c r="J136" s="29">
        <v>18403118</v>
      </c>
      <c r="K136" s="29">
        <v>18400247</v>
      </c>
      <c r="L136" s="29">
        <v>18401686</v>
      </c>
      <c r="M136" s="29">
        <v>18401862</v>
      </c>
      <c r="N136" s="29">
        <v>22822176</v>
      </c>
      <c r="O136" s="29">
        <v>0</v>
      </c>
      <c r="P136" s="29">
        <v>0</v>
      </c>
      <c r="Q136" s="29">
        <v>0</v>
      </c>
      <c r="R136" s="30">
        <f t="shared" si="27"/>
        <v>238227146</v>
      </c>
      <c r="S136" s="29">
        <v>238227146</v>
      </c>
      <c r="T136" s="29">
        <v>0</v>
      </c>
      <c r="U136" s="29">
        <v>0</v>
      </c>
      <c r="V136" s="29">
        <v>0</v>
      </c>
      <c r="W136" s="29">
        <v>0</v>
      </c>
      <c r="X136" s="29">
        <v>0</v>
      </c>
      <c r="Y136" s="29">
        <v>0</v>
      </c>
      <c r="Z136" s="29">
        <v>0</v>
      </c>
      <c r="AA136" s="29">
        <v>0</v>
      </c>
      <c r="AB136" s="29">
        <v>0</v>
      </c>
      <c r="AC136" s="29">
        <v>0</v>
      </c>
      <c r="AD136" s="29">
        <v>0</v>
      </c>
      <c r="AE136" s="30">
        <f t="shared" si="28"/>
        <v>238227146</v>
      </c>
      <c r="AF136" s="579"/>
    </row>
    <row r="137" spans="2:32" ht="18" customHeight="1">
      <c r="B137" s="37" t="s">
        <v>52</v>
      </c>
      <c r="C137" s="38" t="s">
        <v>46</v>
      </c>
      <c r="D137" s="39">
        <v>1905049</v>
      </c>
      <c r="E137" s="40">
        <v>105</v>
      </c>
      <c r="F137" s="29">
        <v>0</v>
      </c>
      <c r="G137" s="29">
        <v>0</v>
      </c>
      <c r="H137" s="29">
        <v>1095429</v>
      </c>
      <c r="I137" s="29">
        <v>1095382</v>
      </c>
      <c r="J137" s="29">
        <v>1095548</v>
      </c>
      <c r="K137" s="29">
        <v>1095359</v>
      </c>
      <c r="L137" s="29">
        <v>1095435</v>
      </c>
      <c r="M137" s="29">
        <v>1095410</v>
      </c>
      <c r="N137" s="29">
        <v>1122159</v>
      </c>
      <c r="O137" s="29">
        <v>0</v>
      </c>
      <c r="P137" s="29">
        <v>0</v>
      </c>
      <c r="Q137" s="29">
        <v>0</v>
      </c>
      <c r="R137" s="30">
        <f t="shared" si="27"/>
        <v>7694722</v>
      </c>
      <c r="S137" s="29">
        <v>1947240</v>
      </c>
      <c r="T137" s="29">
        <v>0</v>
      </c>
      <c r="U137" s="29">
        <v>0</v>
      </c>
      <c r="V137" s="29">
        <v>0</v>
      </c>
      <c r="W137" s="29">
        <v>0</v>
      </c>
      <c r="X137" s="29">
        <v>5747482</v>
      </c>
      <c r="Y137" s="29">
        <v>0</v>
      </c>
      <c r="Z137" s="29">
        <v>0</v>
      </c>
      <c r="AA137" s="29">
        <v>0</v>
      </c>
      <c r="AB137" s="29">
        <v>0</v>
      </c>
      <c r="AC137" s="29">
        <v>0</v>
      </c>
      <c r="AD137" s="29">
        <v>0</v>
      </c>
      <c r="AE137" s="30">
        <f t="shared" si="28"/>
        <v>7694722</v>
      </c>
      <c r="AF137" s="579"/>
    </row>
    <row r="138" spans="2:32" ht="18" customHeight="1">
      <c r="B138" s="37" t="s">
        <v>52</v>
      </c>
      <c r="C138" s="38" t="s">
        <v>46</v>
      </c>
      <c r="D138" s="39">
        <v>1905014</v>
      </c>
      <c r="E138" s="40">
        <v>228</v>
      </c>
      <c r="F138" s="29">
        <v>0</v>
      </c>
      <c r="G138" s="29">
        <v>0</v>
      </c>
      <c r="H138" s="29">
        <v>0</v>
      </c>
      <c r="I138" s="29">
        <v>0</v>
      </c>
      <c r="J138" s="29">
        <v>0</v>
      </c>
      <c r="K138" s="29">
        <v>0</v>
      </c>
      <c r="L138" s="29">
        <v>48029333</v>
      </c>
      <c r="M138" s="29">
        <v>68354423</v>
      </c>
      <c r="N138" s="29">
        <v>68354423</v>
      </c>
      <c r="O138" s="29">
        <v>68354423</v>
      </c>
      <c r="P138" s="29">
        <v>68354423</v>
      </c>
      <c r="Q138" s="29">
        <v>68354425</v>
      </c>
      <c r="R138" s="30">
        <f t="shared" si="27"/>
        <v>389801450</v>
      </c>
      <c r="S138" s="29">
        <v>0</v>
      </c>
      <c r="T138" s="29">
        <v>0</v>
      </c>
      <c r="U138" s="29">
        <v>0</v>
      </c>
      <c r="V138" s="29">
        <v>0</v>
      </c>
      <c r="W138" s="29">
        <v>0</v>
      </c>
      <c r="X138" s="29">
        <v>288175997</v>
      </c>
      <c r="Y138" s="29">
        <v>101625453</v>
      </c>
      <c r="Z138" s="29">
        <v>0</v>
      </c>
      <c r="AA138" s="29">
        <v>0</v>
      </c>
      <c r="AB138" s="29">
        <v>0</v>
      </c>
      <c r="AC138" s="29">
        <v>0</v>
      </c>
      <c r="AD138" s="29">
        <v>0</v>
      </c>
      <c r="AE138" s="30">
        <f t="shared" si="28"/>
        <v>389801450</v>
      </c>
      <c r="AF138" s="579"/>
    </row>
    <row r="139" spans="2:32" ht="18" customHeight="1">
      <c r="B139" s="37" t="s">
        <v>53</v>
      </c>
      <c r="C139" s="38" t="s">
        <v>46</v>
      </c>
      <c r="D139" s="39">
        <v>1905014</v>
      </c>
      <c r="E139" s="40">
        <v>158</v>
      </c>
      <c r="F139" s="29">
        <v>0</v>
      </c>
      <c r="G139" s="29">
        <v>0</v>
      </c>
      <c r="H139" s="29">
        <v>283972143</v>
      </c>
      <c r="I139" s="29">
        <v>283960040</v>
      </c>
      <c r="J139" s="29">
        <v>284003249</v>
      </c>
      <c r="K139" s="29">
        <v>283954710</v>
      </c>
      <c r="L139" s="29">
        <v>327775483</v>
      </c>
      <c r="M139" s="29">
        <v>488395875</v>
      </c>
      <c r="N139" s="29">
        <v>495317050</v>
      </c>
      <c r="O139" s="29">
        <v>204429067</v>
      </c>
      <c r="P139" s="29">
        <v>204429067</v>
      </c>
      <c r="Q139" s="29">
        <v>204429068</v>
      </c>
      <c r="R139" s="30">
        <f t="shared" si="27"/>
        <v>3060665752</v>
      </c>
      <c r="S139" s="29">
        <v>1947755442</v>
      </c>
      <c r="T139" s="29">
        <v>0</v>
      </c>
      <c r="U139" s="29">
        <v>0</v>
      </c>
      <c r="V139" s="29">
        <v>0</v>
      </c>
      <c r="W139" s="29">
        <v>0</v>
      </c>
      <c r="X139" s="29">
        <v>309775612</v>
      </c>
      <c r="Y139" s="29">
        <v>803134698</v>
      </c>
      <c r="Z139" s="29">
        <v>0</v>
      </c>
      <c r="AA139" s="29">
        <v>0</v>
      </c>
      <c r="AB139" s="29">
        <v>0</v>
      </c>
      <c r="AC139" s="29">
        <v>0</v>
      </c>
      <c r="AD139" s="29">
        <v>0</v>
      </c>
      <c r="AE139" s="30">
        <f t="shared" si="28"/>
        <v>3060665752</v>
      </c>
      <c r="AF139" s="579"/>
    </row>
    <row r="140" spans="2:32" ht="18" customHeight="1">
      <c r="B140" s="37" t="s">
        <v>54</v>
      </c>
      <c r="C140" s="38" t="s">
        <v>46</v>
      </c>
      <c r="D140" s="39">
        <v>1905014</v>
      </c>
      <c r="E140" s="40">
        <v>157</v>
      </c>
      <c r="F140" s="29">
        <v>0</v>
      </c>
      <c r="G140" s="29">
        <v>0</v>
      </c>
      <c r="H140" s="29">
        <v>0</v>
      </c>
      <c r="I140" s="29">
        <v>0</v>
      </c>
      <c r="J140" s="29">
        <v>0</v>
      </c>
      <c r="K140" s="29">
        <v>100000000</v>
      </c>
      <c r="L140" s="29">
        <v>100000000</v>
      </c>
      <c r="M140" s="29">
        <v>100000000</v>
      </c>
      <c r="N140" s="29">
        <v>100000000</v>
      </c>
      <c r="O140" s="29">
        <v>100000000</v>
      </c>
      <c r="P140" s="29">
        <v>0</v>
      </c>
      <c r="Q140" s="29">
        <v>0</v>
      </c>
      <c r="R140" s="30">
        <f t="shared" si="27"/>
        <v>500000000</v>
      </c>
      <c r="S140" s="29">
        <v>0</v>
      </c>
      <c r="T140" s="29">
        <v>500000000</v>
      </c>
      <c r="U140" s="29">
        <v>0</v>
      </c>
      <c r="V140" s="29">
        <v>0</v>
      </c>
      <c r="W140" s="29">
        <v>0</v>
      </c>
      <c r="X140" s="29">
        <v>0</v>
      </c>
      <c r="Y140" s="29">
        <v>0</v>
      </c>
      <c r="Z140" s="29">
        <v>0</v>
      </c>
      <c r="AA140" s="29">
        <v>0</v>
      </c>
      <c r="AB140" s="29">
        <v>0</v>
      </c>
      <c r="AC140" s="29">
        <v>0</v>
      </c>
      <c r="AD140" s="29">
        <v>0</v>
      </c>
      <c r="AE140" s="30">
        <f t="shared" si="28"/>
        <v>500000000</v>
      </c>
      <c r="AF140" s="579"/>
    </row>
    <row r="141" spans="2:32" ht="18" customHeight="1">
      <c r="B141" s="37" t="s">
        <v>810</v>
      </c>
      <c r="C141" s="38" t="s">
        <v>46</v>
      </c>
      <c r="D141" s="39">
        <v>1905014</v>
      </c>
      <c r="E141" s="40">
        <v>1</v>
      </c>
      <c r="F141" s="29">
        <v>0</v>
      </c>
      <c r="G141" s="29">
        <v>0</v>
      </c>
      <c r="H141" s="29">
        <v>173539058</v>
      </c>
      <c r="I141" s="29">
        <v>173531727</v>
      </c>
      <c r="J141" s="29">
        <v>173558199</v>
      </c>
      <c r="K141" s="29">
        <v>192099908</v>
      </c>
      <c r="L141" s="29">
        <v>498468251</v>
      </c>
      <c r="M141" s="29">
        <v>604772130</v>
      </c>
      <c r="N141" s="29">
        <v>608997434</v>
      </c>
      <c r="O141" s="29">
        <v>431236344</v>
      </c>
      <c r="P141" s="29">
        <v>431236344</v>
      </c>
      <c r="Q141" s="29">
        <v>431236347</v>
      </c>
      <c r="R141" s="30">
        <f t="shared" si="27"/>
        <v>3718675742</v>
      </c>
      <c r="S141" s="29">
        <v>1190214626</v>
      </c>
      <c r="T141" s="29">
        <v>0</v>
      </c>
      <c r="U141" s="29">
        <v>0</v>
      </c>
      <c r="V141" s="29">
        <v>130000000</v>
      </c>
      <c r="W141" s="29">
        <v>0</v>
      </c>
      <c r="X141" s="29">
        <v>1866922286</v>
      </c>
      <c r="Y141" s="29">
        <v>531538830</v>
      </c>
      <c r="Z141" s="29">
        <v>0</v>
      </c>
      <c r="AA141" s="29">
        <v>0</v>
      </c>
      <c r="AB141" s="29">
        <v>0</v>
      </c>
      <c r="AC141" s="29">
        <v>0</v>
      </c>
      <c r="AD141" s="29">
        <v>0</v>
      </c>
      <c r="AE141" s="30">
        <f t="shared" si="28"/>
        <v>3718675742</v>
      </c>
      <c r="AF141" s="579"/>
    </row>
    <row r="142" spans="2:32" ht="18" customHeight="1">
      <c r="B142" s="37" t="s">
        <v>815</v>
      </c>
      <c r="C142" s="38" t="s">
        <v>46</v>
      </c>
      <c r="D142" s="39">
        <v>1905014</v>
      </c>
      <c r="E142" s="40">
        <v>3</v>
      </c>
      <c r="F142" s="29">
        <v>0</v>
      </c>
      <c r="G142" s="29">
        <v>0</v>
      </c>
      <c r="H142" s="29">
        <v>175788138</v>
      </c>
      <c r="I142" s="29">
        <v>175780738</v>
      </c>
      <c r="J142" s="29">
        <v>175807597</v>
      </c>
      <c r="K142" s="29">
        <v>175777383</v>
      </c>
      <c r="L142" s="29">
        <v>292933795</v>
      </c>
      <c r="M142" s="29">
        <v>400379261</v>
      </c>
      <c r="N142" s="29">
        <v>404659158</v>
      </c>
      <c r="O142" s="29">
        <v>224594450</v>
      </c>
      <c r="P142" s="29">
        <v>224594450</v>
      </c>
      <c r="Q142" s="29">
        <v>224594454.9955945</v>
      </c>
      <c r="R142" s="30">
        <f t="shared" si="27"/>
        <v>2474909424.9955945</v>
      </c>
      <c r="S142" s="29">
        <v>1205613417</v>
      </c>
      <c r="T142" s="29">
        <v>0</v>
      </c>
      <c r="U142" s="29">
        <v>0</v>
      </c>
      <c r="V142" s="29">
        <v>0</v>
      </c>
      <c r="W142" s="29">
        <v>0</v>
      </c>
      <c r="X142" s="29">
        <v>732049048</v>
      </c>
      <c r="Y142" s="29">
        <v>537246959.9955945</v>
      </c>
      <c r="Z142" s="29">
        <v>0</v>
      </c>
      <c r="AA142" s="29">
        <v>0</v>
      </c>
      <c r="AB142" s="29">
        <v>0</v>
      </c>
      <c r="AC142" s="29">
        <v>0</v>
      </c>
      <c r="AD142" s="29">
        <v>0</v>
      </c>
      <c r="AE142" s="30">
        <f t="shared" si="28"/>
        <v>2474909424.9955945</v>
      </c>
      <c r="AF142" s="579"/>
    </row>
    <row r="143" spans="2:32" ht="18" customHeight="1">
      <c r="B143" s="37" t="s">
        <v>1237</v>
      </c>
      <c r="C143" s="38" t="s">
        <v>46</v>
      </c>
      <c r="D143" s="39">
        <v>1905014</v>
      </c>
      <c r="E143" s="40">
        <v>232</v>
      </c>
      <c r="F143" s="29">
        <v>0</v>
      </c>
      <c r="G143" s="29">
        <v>325551852</v>
      </c>
      <c r="H143" s="29">
        <v>1749830</v>
      </c>
      <c r="I143" s="29">
        <v>20882994</v>
      </c>
      <c r="J143" s="29">
        <v>6371666</v>
      </c>
      <c r="K143" s="29">
        <v>6371514</v>
      </c>
      <c r="L143" s="29">
        <v>16887855</v>
      </c>
      <c r="M143" s="29">
        <v>473464386</v>
      </c>
      <c r="N143" s="29">
        <v>66247465</v>
      </c>
      <c r="O143" s="29">
        <v>327090059</v>
      </c>
      <c r="P143" s="29">
        <v>47090059</v>
      </c>
      <c r="Q143" s="29">
        <v>147090066</v>
      </c>
      <c r="R143" s="30">
        <f t="shared" si="27"/>
        <v>1438797746</v>
      </c>
      <c r="S143" s="29">
        <v>383584322</v>
      </c>
      <c r="T143" s="29">
        <v>0</v>
      </c>
      <c r="U143" s="29">
        <v>0</v>
      </c>
      <c r="V143" s="29">
        <v>800000000</v>
      </c>
      <c r="W143" s="29">
        <v>0</v>
      </c>
      <c r="X143" s="29">
        <v>72340138</v>
      </c>
      <c r="Y143" s="29">
        <v>182873286</v>
      </c>
      <c r="Z143" s="29">
        <v>0</v>
      </c>
      <c r="AA143" s="29">
        <v>0</v>
      </c>
      <c r="AB143" s="29">
        <v>0</v>
      </c>
      <c r="AC143" s="29">
        <v>0</v>
      </c>
      <c r="AD143" s="29">
        <v>0</v>
      </c>
      <c r="AE143" s="30">
        <f t="shared" si="28"/>
        <v>1438797746</v>
      </c>
      <c r="AF143" s="579"/>
    </row>
    <row r="144" spans="2:32" ht="18" customHeight="1">
      <c r="B144" s="37" t="s">
        <v>1238</v>
      </c>
      <c r="C144" s="38" t="s">
        <v>46</v>
      </c>
      <c r="D144" s="39">
        <v>1905014</v>
      </c>
      <c r="E144" s="40">
        <v>233</v>
      </c>
      <c r="F144" s="29">
        <v>0</v>
      </c>
      <c r="G144" s="29">
        <v>181791376</v>
      </c>
      <c r="H144" s="29">
        <v>79992179</v>
      </c>
      <c r="I144" s="29">
        <v>90518723</v>
      </c>
      <c r="J144" s="29">
        <v>82508241</v>
      </c>
      <c r="K144" s="29">
        <v>82498470</v>
      </c>
      <c r="L144" s="29">
        <v>104599065</v>
      </c>
      <c r="M144" s="29">
        <v>175112186</v>
      </c>
      <c r="N144" s="29">
        <v>184732420</v>
      </c>
      <c r="O144" s="29">
        <v>92606606</v>
      </c>
      <c r="P144" s="29">
        <v>92606606</v>
      </c>
      <c r="Q144" s="29">
        <v>92606607</v>
      </c>
      <c r="R144" s="30">
        <f t="shared" si="27"/>
        <v>1259572479</v>
      </c>
      <c r="S144" s="29">
        <v>756728769</v>
      </c>
      <c r="T144" s="29">
        <v>0</v>
      </c>
      <c r="U144" s="29">
        <v>0</v>
      </c>
      <c r="V144" s="29">
        <v>0</v>
      </c>
      <c r="W144" s="29">
        <v>0</v>
      </c>
      <c r="X144" s="29">
        <v>150273161</v>
      </c>
      <c r="Y144" s="29">
        <v>352570549</v>
      </c>
      <c r="Z144" s="29">
        <v>0</v>
      </c>
      <c r="AA144" s="29">
        <v>0</v>
      </c>
      <c r="AB144" s="29">
        <v>0</v>
      </c>
      <c r="AC144" s="29">
        <v>0</v>
      </c>
      <c r="AD144" s="29">
        <v>0</v>
      </c>
      <c r="AE144" s="30">
        <f t="shared" si="28"/>
        <v>1259572479</v>
      </c>
      <c r="AF144" s="579"/>
    </row>
    <row r="145" spans="2:32" ht="18" customHeight="1">
      <c r="B145" s="37" t="s">
        <v>1239</v>
      </c>
      <c r="C145" s="38" t="s">
        <v>46</v>
      </c>
      <c r="D145" s="39">
        <v>1905014</v>
      </c>
      <c r="E145" s="40">
        <v>234</v>
      </c>
      <c r="F145" s="29">
        <v>0</v>
      </c>
      <c r="G145" s="29">
        <v>181772689</v>
      </c>
      <c r="H145" s="29">
        <v>92076699</v>
      </c>
      <c r="I145" s="29">
        <v>102512885</v>
      </c>
      <c r="J145" s="29">
        <v>94548888</v>
      </c>
      <c r="K145" s="29">
        <v>94537301</v>
      </c>
      <c r="L145" s="29">
        <v>116982781</v>
      </c>
      <c r="M145" s="29">
        <v>197755807</v>
      </c>
      <c r="N145" s="29">
        <v>208011425</v>
      </c>
      <c r="O145" s="29">
        <v>103211430</v>
      </c>
      <c r="P145" s="29">
        <v>103211430</v>
      </c>
      <c r="Q145" s="29">
        <v>103211425</v>
      </c>
      <c r="R145" s="30">
        <f t="shared" si="27"/>
        <v>1397832760</v>
      </c>
      <c r="S145" s="29">
        <v>839172243</v>
      </c>
      <c r="T145" s="29">
        <v>0</v>
      </c>
      <c r="U145" s="29">
        <v>0</v>
      </c>
      <c r="V145" s="29">
        <v>0</v>
      </c>
      <c r="W145" s="29">
        <v>0</v>
      </c>
      <c r="X145" s="29">
        <v>154789708</v>
      </c>
      <c r="Y145" s="29">
        <v>403870809</v>
      </c>
      <c r="Z145" s="29">
        <v>0</v>
      </c>
      <c r="AA145" s="29">
        <v>0</v>
      </c>
      <c r="AB145" s="29">
        <v>0</v>
      </c>
      <c r="AC145" s="29">
        <v>0</v>
      </c>
      <c r="AD145" s="29">
        <v>0</v>
      </c>
      <c r="AE145" s="30">
        <f t="shared" si="28"/>
        <v>1397832760</v>
      </c>
      <c r="AF145" s="579"/>
    </row>
    <row r="146" spans="2:32" ht="18" customHeight="1">
      <c r="B146" s="37" t="s">
        <v>1240</v>
      </c>
      <c r="C146" s="38" t="s">
        <v>46</v>
      </c>
      <c r="D146" s="39">
        <v>1905014</v>
      </c>
      <c r="E146" s="40">
        <v>235</v>
      </c>
      <c r="F146" s="29">
        <v>0</v>
      </c>
      <c r="G146" s="29">
        <v>0</v>
      </c>
      <c r="H146" s="29">
        <v>49254913</v>
      </c>
      <c r="I146" s="29">
        <v>49253726</v>
      </c>
      <c r="J146" s="29">
        <v>385316620</v>
      </c>
      <c r="K146" s="29">
        <v>250884690</v>
      </c>
      <c r="L146" s="29">
        <v>1056526826</v>
      </c>
      <c r="M146" s="29">
        <v>885643520</v>
      </c>
      <c r="N146" s="29">
        <v>623314172</v>
      </c>
      <c r="O146" s="29">
        <v>836391615</v>
      </c>
      <c r="P146" s="29">
        <v>572813520</v>
      </c>
      <c r="Q146" s="29">
        <v>1984075189</v>
      </c>
      <c r="R146" s="30">
        <f t="shared" si="27"/>
        <v>6693474791</v>
      </c>
      <c r="S146" s="29">
        <v>336527150</v>
      </c>
      <c r="T146" s="29">
        <v>0</v>
      </c>
      <c r="U146" s="29">
        <v>0</v>
      </c>
      <c r="V146" s="29">
        <v>1622109524</v>
      </c>
      <c r="W146" s="29">
        <v>1317890475</v>
      </c>
      <c r="X146" s="29">
        <v>3269766102</v>
      </c>
      <c r="Y146" s="29">
        <v>147181540</v>
      </c>
      <c r="Z146" s="29">
        <v>0</v>
      </c>
      <c r="AA146" s="29">
        <v>0</v>
      </c>
      <c r="AB146" s="29">
        <v>0</v>
      </c>
      <c r="AC146" s="29">
        <v>0</v>
      </c>
      <c r="AD146" s="29">
        <v>0</v>
      </c>
      <c r="AE146" s="30">
        <f t="shared" si="28"/>
        <v>6693474791</v>
      </c>
      <c r="AF146" s="579"/>
    </row>
    <row r="147" spans="2:32" ht="18" customHeight="1">
      <c r="B147" s="37" t="s">
        <v>1241</v>
      </c>
      <c r="C147" s="38" t="s">
        <v>46</v>
      </c>
      <c r="D147" s="39">
        <v>1905014</v>
      </c>
      <c r="E147" s="40">
        <v>125</v>
      </c>
      <c r="F147" s="29">
        <v>0</v>
      </c>
      <c r="G147" s="29">
        <v>132090545</v>
      </c>
      <c r="H147" s="29">
        <v>21981660</v>
      </c>
      <c r="I147" s="29">
        <v>29742658</v>
      </c>
      <c r="J147" s="29">
        <v>23864486</v>
      </c>
      <c r="K147" s="29">
        <v>23860895</v>
      </c>
      <c r="L147" s="29">
        <v>23861708</v>
      </c>
      <c r="M147" s="29">
        <v>23863506</v>
      </c>
      <c r="N147" s="29">
        <v>29514922</v>
      </c>
      <c r="O147" s="29">
        <v>0</v>
      </c>
      <c r="P147" s="29">
        <v>0</v>
      </c>
      <c r="Q147" s="29">
        <v>0</v>
      </c>
      <c r="R147" s="30">
        <f t="shared" si="27"/>
        <v>308780380</v>
      </c>
      <c r="S147" s="29">
        <v>308780380</v>
      </c>
      <c r="T147" s="29">
        <v>0</v>
      </c>
      <c r="U147" s="29">
        <v>0</v>
      </c>
      <c r="V147" s="29">
        <v>0</v>
      </c>
      <c r="W147" s="29">
        <v>0</v>
      </c>
      <c r="X147" s="29">
        <v>0</v>
      </c>
      <c r="Y147" s="29">
        <v>0</v>
      </c>
      <c r="Z147" s="29">
        <v>0</v>
      </c>
      <c r="AA147" s="29">
        <v>0</v>
      </c>
      <c r="AB147" s="29">
        <v>0</v>
      </c>
      <c r="AC147" s="29">
        <v>0</v>
      </c>
      <c r="AD147" s="29">
        <v>0</v>
      </c>
      <c r="AE147" s="30">
        <f t="shared" si="28"/>
        <v>308780380</v>
      </c>
      <c r="AF147" s="579"/>
    </row>
    <row r="148" spans="2:32" ht="18" customHeight="1">
      <c r="B148" s="37" t="s">
        <v>1241</v>
      </c>
      <c r="C148" s="38" t="s">
        <v>46</v>
      </c>
      <c r="D148" s="39">
        <v>1905049</v>
      </c>
      <c r="E148" s="40">
        <v>105</v>
      </c>
      <c r="F148" s="29">
        <v>0</v>
      </c>
      <c r="G148" s="29">
        <v>0</v>
      </c>
      <c r="H148" s="29">
        <v>1420014</v>
      </c>
      <c r="I148" s="29">
        <v>1419966</v>
      </c>
      <c r="J148" s="29">
        <v>1420192</v>
      </c>
      <c r="K148" s="29">
        <v>1419951</v>
      </c>
      <c r="L148" s="29">
        <v>1419992</v>
      </c>
      <c r="M148" s="29">
        <v>1419988</v>
      </c>
      <c r="N148" s="29">
        <v>1453495</v>
      </c>
      <c r="O148" s="29">
        <v>0</v>
      </c>
      <c r="P148" s="29">
        <v>0</v>
      </c>
      <c r="Q148" s="29">
        <v>0</v>
      </c>
      <c r="R148" s="30">
        <f t="shared" si="27"/>
        <v>9973598</v>
      </c>
      <c r="S148" s="29">
        <v>1972920</v>
      </c>
      <c r="T148" s="29">
        <v>0</v>
      </c>
      <c r="U148" s="29">
        <v>0</v>
      </c>
      <c r="V148" s="29">
        <v>0</v>
      </c>
      <c r="W148" s="29">
        <v>0</v>
      </c>
      <c r="X148" s="29">
        <v>8000678</v>
      </c>
      <c r="Y148" s="29">
        <v>0</v>
      </c>
      <c r="Z148" s="29">
        <v>0</v>
      </c>
      <c r="AA148" s="29">
        <v>0</v>
      </c>
      <c r="AB148" s="29">
        <v>0</v>
      </c>
      <c r="AC148" s="29">
        <v>0</v>
      </c>
      <c r="AD148" s="29">
        <v>0</v>
      </c>
      <c r="AE148" s="30">
        <f t="shared" si="28"/>
        <v>9973598</v>
      </c>
      <c r="AF148" s="579"/>
    </row>
    <row r="149" spans="2:32" ht="18" customHeight="1">
      <c r="B149" s="37" t="s">
        <v>1241</v>
      </c>
      <c r="C149" s="38" t="s">
        <v>46</v>
      </c>
      <c r="D149" s="39">
        <v>1905014</v>
      </c>
      <c r="E149" s="40">
        <v>229</v>
      </c>
      <c r="F149" s="29">
        <v>0</v>
      </c>
      <c r="G149" s="29">
        <v>0</v>
      </c>
      <c r="H149" s="29">
        <v>0</v>
      </c>
      <c r="I149" s="29">
        <v>0</v>
      </c>
      <c r="J149" s="29">
        <v>0</v>
      </c>
      <c r="K149" s="29">
        <v>0</v>
      </c>
      <c r="L149" s="29">
        <v>50443833</v>
      </c>
      <c r="M149" s="29">
        <v>77626924</v>
      </c>
      <c r="N149" s="29">
        <v>77626924</v>
      </c>
      <c r="O149" s="29">
        <v>77626924</v>
      </c>
      <c r="P149" s="29">
        <v>77626924</v>
      </c>
      <c r="Q149" s="29">
        <v>77626918</v>
      </c>
      <c r="R149" s="30">
        <f t="shared" si="27"/>
        <v>438578447</v>
      </c>
      <c r="S149" s="29">
        <v>0</v>
      </c>
      <c r="T149" s="29">
        <v>0</v>
      </c>
      <c r="U149" s="29">
        <v>0</v>
      </c>
      <c r="V149" s="29">
        <v>0</v>
      </c>
      <c r="W149" s="29">
        <v>0</v>
      </c>
      <c r="X149" s="29">
        <v>302662997</v>
      </c>
      <c r="Y149" s="29">
        <v>135915450</v>
      </c>
      <c r="Z149" s="29">
        <v>0</v>
      </c>
      <c r="AA149" s="29">
        <v>0</v>
      </c>
      <c r="AB149" s="29">
        <v>0</v>
      </c>
      <c r="AC149" s="29">
        <v>0</v>
      </c>
      <c r="AD149" s="29">
        <v>0</v>
      </c>
      <c r="AE149" s="30">
        <f t="shared" si="28"/>
        <v>438578447</v>
      </c>
      <c r="AF149" s="579"/>
    </row>
    <row r="150" spans="2:32" ht="18" customHeight="1">
      <c r="B150" s="37" t="s">
        <v>1099</v>
      </c>
      <c r="C150" s="38" t="s">
        <v>46</v>
      </c>
      <c r="D150" s="39">
        <v>1905014</v>
      </c>
      <c r="E150" s="40">
        <v>124</v>
      </c>
      <c r="F150" s="29">
        <v>0</v>
      </c>
      <c r="G150" s="29">
        <v>190174855</v>
      </c>
      <c r="H150" s="29">
        <v>130800891</v>
      </c>
      <c r="I150" s="29">
        <v>141639745</v>
      </c>
      <c r="J150" s="29">
        <v>133344379</v>
      </c>
      <c r="K150" s="29">
        <v>133326738</v>
      </c>
      <c r="L150" s="29">
        <v>162367843</v>
      </c>
      <c r="M150" s="29">
        <v>257881252</v>
      </c>
      <c r="N150" s="29">
        <v>269784148</v>
      </c>
      <c r="O150" s="29">
        <v>124546983</v>
      </c>
      <c r="P150" s="29">
        <v>124546983</v>
      </c>
      <c r="Q150" s="29">
        <v>124546985</v>
      </c>
      <c r="R150" s="30">
        <f t="shared" si="27"/>
        <v>1792960802</v>
      </c>
      <c r="S150" s="29">
        <v>1114315251</v>
      </c>
      <c r="T150" s="29">
        <v>0</v>
      </c>
      <c r="U150" s="29">
        <v>0</v>
      </c>
      <c r="V150" s="29">
        <v>0</v>
      </c>
      <c r="W150" s="29">
        <v>0</v>
      </c>
      <c r="X150" s="29">
        <v>201064268</v>
      </c>
      <c r="Y150" s="29">
        <v>477581283</v>
      </c>
      <c r="Z150" s="29">
        <v>0</v>
      </c>
      <c r="AA150" s="29">
        <v>0</v>
      </c>
      <c r="AB150" s="29">
        <v>0</v>
      </c>
      <c r="AC150" s="29">
        <v>0</v>
      </c>
      <c r="AD150" s="29">
        <v>0</v>
      </c>
      <c r="AE150" s="30">
        <f t="shared" si="28"/>
        <v>1792960802</v>
      </c>
      <c r="AF150" s="579"/>
    </row>
    <row r="151" spans="2:32" ht="18" customHeight="1">
      <c r="B151" s="37" t="s">
        <v>1104</v>
      </c>
      <c r="C151" s="38" t="s">
        <v>46</v>
      </c>
      <c r="D151" s="39">
        <v>1905014</v>
      </c>
      <c r="E151" s="40">
        <v>124</v>
      </c>
      <c r="F151" s="29">
        <v>0</v>
      </c>
      <c r="G151" s="29">
        <v>138809740</v>
      </c>
      <c r="H151" s="29">
        <v>72293763</v>
      </c>
      <c r="I151" s="29">
        <v>80205674</v>
      </c>
      <c r="J151" s="29">
        <v>74149226</v>
      </c>
      <c r="K151" s="29">
        <v>74137585</v>
      </c>
      <c r="L151" s="29">
        <v>97477674</v>
      </c>
      <c r="M151" s="29">
        <v>153478613</v>
      </c>
      <c r="N151" s="29">
        <v>161624112</v>
      </c>
      <c r="O151" s="29">
        <v>79338167</v>
      </c>
      <c r="P151" s="29">
        <v>79338167</v>
      </c>
      <c r="Q151" s="29">
        <v>79338163</v>
      </c>
      <c r="R151" s="30">
        <f t="shared" si="27"/>
        <v>1090190884</v>
      </c>
      <c r="S151" s="29">
        <v>652691099</v>
      </c>
      <c r="T151" s="29">
        <v>0</v>
      </c>
      <c r="U151" s="29">
        <v>0</v>
      </c>
      <c r="V151" s="29">
        <v>0</v>
      </c>
      <c r="W151" s="29">
        <v>0</v>
      </c>
      <c r="X151" s="29">
        <v>157482729</v>
      </c>
      <c r="Y151" s="29">
        <v>280017056</v>
      </c>
      <c r="Z151" s="29">
        <v>0</v>
      </c>
      <c r="AA151" s="29">
        <v>0</v>
      </c>
      <c r="AB151" s="29">
        <v>0</v>
      </c>
      <c r="AC151" s="29">
        <v>0</v>
      </c>
      <c r="AD151" s="29">
        <v>0</v>
      </c>
      <c r="AE151" s="30">
        <f t="shared" si="28"/>
        <v>1090190884</v>
      </c>
      <c r="AF151" s="579"/>
    </row>
    <row r="152" spans="2:32" ht="18" customHeight="1">
      <c r="B152" s="37" t="s">
        <v>1242</v>
      </c>
      <c r="C152" s="38" t="s">
        <v>46</v>
      </c>
      <c r="D152" s="39">
        <v>1905014</v>
      </c>
      <c r="E152" s="40">
        <v>113</v>
      </c>
      <c r="F152" s="29">
        <v>0</v>
      </c>
      <c r="G152" s="29">
        <v>94914095</v>
      </c>
      <c r="H152" s="29">
        <v>56718463</v>
      </c>
      <c r="I152" s="29">
        <v>62244562</v>
      </c>
      <c r="J152" s="29">
        <v>58066764</v>
      </c>
      <c r="K152" s="29">
        <v>58048095</v>
      </c>
      <c r="L152" s="29">
        <v>58050129</v>
      </c>
      <c r="M152" s="29">
        <v>58054640</v>
      </c>
      <c r="N152" s="29">
        <v>63167598</v>
      </c>
      <c r="O152" s="29">
        <v>0</v>
      </c>
      <c r="P152" s="29">
        <v>0</v>
      </c>
      <c r="Q152" s="29">
        <v>0</v>
      </c>
      <c r="R152" s="30">
        <f t="shared" si="27"/>
        <v>509264346</v>
      </c>
      <c r="S152" s="29">
        <v>509264346</v>
      </c>
      <c r="T152" s="29">
        <v>0</v>
      </c>
      <c r="U152" s="29">
        <v>0</v>
      </c>
      <c r="V152" s="29">
        <v>0</v>
      </c>
      <c r="W152" s="29">
        <v>0</v>
      </c>
      <c r="X152" s="29">
        <v>0</v>
      </c>
      <c r="Y152" s="29">
        <v>0</v>
      </c>
      <c r="Z152" s="29">
        <v>0</v>
      </c>
      <c r="AA152" s="29">
        <v>0</v>
      </c>
      <c r="AB152" s="29">
        <v>0</v>
      </c>
      <c r="AC152" s="29">
        <v>0</v>
      </c>
      <c r="AD152" s="29">
        <v>0</v>
      </c>
      <c r="AE152" s="30">
        <f t="shared" si="28"/>
        <v>509264346</v>
      </c>
      <c r="AF152" s="579"/>
    </row>
    <row r="153" spans="2:32" ht="18" customHeight="1">
      <c r="B153" s="37" t="s">
        <v>1242</v>
      </c>
      <c r="C153" s="38" t="s">
        <v>46</v>
      </c>
      <c r="D153" s="39">
        <v>1905014</v>
      </c>
      <c r="E153" s="40">
        <v>114</v>
      </c>
      <c r="F153" s="29">
        <v>0</v>
      </c>
      <c r="G153" s="29">
        <v>29479405</v>
      </c>
      <c r="H153" s="29">
        <v>28329411</v>
      </c>
      <c r="I153" s="29">
        <v>30045339</v>
      </c>
      <c r="J153" s="29">
        <v>28748572</v>
      </c>
      <c r="K153" s="29">
        <v>28743735</v>
      </c>
      <c r="L153" s="29">
        <v>59733647</v>
      </c>
      <c r="M153" s="29">
        <v>181834630</v>
      </c>
      <c r="N153" s="29">
        <v>183707560</v>
      </c>
      <c r="O153" s="29">
        <v>153091782</v>
      </c>
      <c r="P153" s="29">
        <v>153091782</v>
      </c>
      <c r="Q153" s="29">
        <v>153091783</v>
      </c>
      <c r="R153" s="30">
        <f t="shared" si="27"/>
        <v>1029897646</v>
      </c>
      <c r="S153" s="29">
        <v>233448349</v>
      </c>
      <c r="T153" s="29">
        <v>0</v>
      </c>
      <c r="U153" s="29">
        <v>0</v>
      </c>
      <c r="V153" s="29">
        <v>0</v>
      </c>
      <c r="W153" s="29">
        <v>0</v>
      </c>
      <c r="X153" s="29">
        <v>185942318</v>
      </c>
      <c r="Y153" s="29">
        <v>610506979</v>
      </c>
      <c r="Z153" s="29">
        <v>0</v>
      </c>
      <c r="AA153" s="29">
        <v>0</v>
      </c>
      <c r="AB153" s="29">
        <v>0</v>
      </c>
      <c r="AC153" s="29">
        <v>0</v>
      </c>
      <c r="AD153" s="29">
        <v>0</v>
      </c>
      <c r="AE153" s="30">
        <f t="shared" si="28"/>
        <v>1029897646</v>
      </c>
      <c r="AF153" s="579"/>
    </row>
    <row r="154" spans="2:32" ht="18" customHeight="1">
      <c r="B154" s="37" t="s">
        <v>1242</v>
      </c>
      <c r="C154" s="38" t="s">
        <v>46</v>
      </c>
      <c r="D154" s="39">
        <v>1905014</v>
      </c>
      <c r="E154" s="40">
        <v>139</v>
      </c>
      <c r="F154" s="29">
        <v>0</v>
      </c>
      <c r="G154" s="29">
        <v>148671672</v>
      </c>
      <c r="H154" s="29">
        <v>44670290</v>
      </c>
      <c r="I154" s="29">
        <v>53629922</v>
      </c>
      <c r="J154" s="29">
        <v>46887590</v>
      </c>
      <c r="K154" s="29">
        <v>46887475</v>
      </c>
      <c r="L154" s="29">
        <v>46896342</v>
      </c>
      <c r="M154" s="29">
        <v>46892621</v>
      </c>
      <c r="N154" s="29">
        <v>53090375</v>
      </c>
      <c r="O154" s="29">
        <v>0</v>
      </c>
      <c r="P154" s="29">
        <v>0</v>
      </c>
      <c r="Q154" s="29">
        <v>0</v>
      </c>
      <c r="R154" s="30">
        <f t="shared" si="27"/>
        <v>487626287</v>
      </c>
      <c r="S154" s="29">
        <v>487626287</v>
      </c>
      <c r="T154" s="29">
        <v>0</v>
      </c>
      <c r="U154" s="29">
        <v>0</v>
      </c>
      <c r="V154" s="29">
        <v>0</v>
      </c>
      <c r="W154" s="29">
        <v>0</v>
      </c>
      <c r="X154" s="29">
        <v>0</v>
      </c>
      <c r="Y154" s="29">
        <v>0</v>
      </c>
      <c r="Z154" s="29">
        <v>0</v>
      </c>
      <c r="AA154" s="29">
        <v>0</v>
      </c>
      <c r="AB154" s="29">
        <v>0</v>
      </c>
      <c r="AC154" s="29">
        <v>0</v>
      </c>
      <c r="AD154" s="29">
        <v>0</v>
      </c>
      <c r="AE154" s="30">
        <f t="shared" si="28"/>
        <v>487626287</v>
      </c>
      <c r="AF154" s="579"/>
    </row>
    <row r="155" spans="2:32" ht="18" customHeight="1">
      <c r="B155" s="37" t="s">
        <v>1242</v>
      </c>
      <c r="C155" s="38" t="s">
        <v>46</v>
      </c>
      <c r="D155" s="39">
        <v>1905049</v>
      </c>
      <c r="E155" s="40">
        <v>212</v>
      </c>
      <c r="F155" s="29">
        <v>0</v>
      </c>
      <c r="G155" s="29">
        <v>0</v>
      </c>
      <c r="H155" s="29">
        <v>5657439</v>
      </c>
      <c r="I155" s="29">
        <v>5657191</v>
      </c>
      <c r="J155" s="29">
        <v>5658041</v>
      </c>
      <c r="K155" s="29">
        <v>5657099</v>
      </c>
      <c r="L155" s="29">
        <v>5657472</v>
      </c>
      <c r="M155" s="29">
        <v>5657337</v>
      </c>
      <c r="N155" s="29">
        <v>5795383</v>
      </c>
      <c r="O155" s="29">
        <v>0</v>
      </c>
      <c r="P155" s="29">
        <v>0</v>
      </c>
      <c r="Q155" s="29">
        <v>0</v>
      </c>
      <c r="R155" s="30">
        <f t="shared" si="27"/>
        <v>39739962</v>
      </c>
      <c r="S155" s="29">
        <v>10075712</v>
      </c>
      <c r="T155" s="29">
        <v>0</v>
      </c>
      <c r="U155" s="29">
        <v>0</v>
      </c>
      <c r="V155" s="29">
        <v>0</v>
      </c>
      <c r="W155" s="29">
        <v>0</v>
      </c>
      <c r="X155" s="29">
        <v>29664250</v>
      </c>
      <c r="Y155" s="29">
        <v>0</v>
      </c>
      <c r="Z155" s="29">
        <v>0</v>
      </c>
      <c r="AA155" s="29">
        <v>0</v>
      </c>
      <c r="AB155" s="29">
        <v>0</v>
      </c>
      <c r="AC155" s="29">
        <v>0</v>
      </c>
      <c r="AD155" s="29">
        <v>0</v>
      </c>
      <c r="AE155" s="30">
        <f t="shared" si="28"/>
        <v>39739962</v>
      </c>
      <c r="AF155" s="579"/>
    </row>
    <row r="156" spans="2:32" ht="18" customHeight="1">
      <c r="B156" s="37" t="s">
        <v>1243</v>
      </c>
      <c r="C156" s="38" t="s">
        <v>46</v>
      </c>
      <c r="D156" s="39">
        <v>1905014</v>
      </c>
      <c r="E156" s="40">
        <v>113</v>
      </c>
      <c r="F156" s="29">
        <v>0</v>
      </c>
      <c r="G156" s="29">
        <v>165962020</v>
      </c>
      <c r="H156" s="29">
        <v>189389902</v>
      </c>
      <c r="I156" s="29">
        <v>198921291</v>
      </c>
      <c r="J156" s="29">
        <v>191629836</v>
      </c>
      <c r="K156" s="29">
        <v>191591554</v>
      </c>
      <c r="L156" s="29">
        <v>226626563</v>
      </c>
      <c r="M156" s="29">
        <v>363534333</v>
      </c>
      <c r="N156" s="29">
        <v>375678615</v>
      </c>
      <c r="O156" s="29">
        <v>171938046</v>
      </c>
      <c r="P156" s="29">
        <v>171938046</v>
      </c>
      <c r="Q156" s="29">
        <v>171938047</v>
      </c>
      <c r="R156" s="30">
        <f t="shared" si="27"/>
        <v>2419148253</v>
      </c>
      <c r="S156" s="29">
        <v>1488684644</v>
      </c>
      <c r="T156" s="29">
        <v>0</v>
      </c>
      <c r="U156" s="29">
        <v>0</v>
      </c>
      <c r="V156" s="29">
        <v>0</v>
      </c>
      <c r="W156" s="29">
        <v>0</v>
      </c>
      <c r="X156" s="29">
        <v>245904034</v>
      </c>
      <c r="Y156" s="29">
        <v>684559575</v>
      </c>
      <c r="Z156" s="29">
        <v>0</v>
      </c>
      <c r="AA156" s="29">
        <v>0</v>
      </c>
      <c r="AB156" s="29">
        <v>0</v>
      </c>
      <c r="AC156" s="29">
        <v>0</v>
      </c>
      <c r="AD156" s="29">
        <v>0</v>
      </c>
      <c r="AE156" s="30">
        <f t="shared" si="28"/>
        <v>2419148253</v>
      </c>
      <c r="AF156" s="579"/>
    </row>
    <row r="157" spans="2:32" ht="18" customHeight="1">
      <c r="B157" s="37" t="s">
        <v>1244</v>
      </c>
      <c r="C157" s="38" t="s">
        <v>46</v>
      </c>
      <c r="D157" s="39">
        <v>1905014</v>
      </c>
      <c r="E157" s="40">
        <v>127</v>
      </c>
      <c r="F157" s="29">
        <v>0</v>
      </c>
      <c r="G157" s="29">
        <v>687740420</v>
      </c>
      <c r="H157" s="29">
        <v>3697079</v>
      </c>
      <c r="I157" s="29">
        <v>43740610</v>
      </c>
      <c r="J157" s="29">
        <v>13258114</v>
      </c>
      <c r="K157" s="29">
        <v>13257885</v>
      </c>
      <c r="L157" s="29">
        <v>626240510</v>
      </c>
      <c r="M157" s="29">
        <v>684381351</v>
      </c>
      <c r="N157" s="29">
        <v>712874201</v>
      </c>
      <c r="O157" s="29">
        <v>671119100</v>
      </c>
      <c r="P157" s="29">
        <v>671119100</v>
      </c>
      <c r="Q157" s="29">
        <v>671119096</v>
      </c>
      <c r="R157" s="30">
        <f t="shared" si="27"/>
        <v>4798547466</v>
      </c>
      <c r="S157" s="29">
        <v>809145686</v>
      </c>
      <c r="T157" s="29">
        <v>0</v>
      </c>
      <c r="U157" s="29">
        <v>0</v>
      </c>
      <c r="V157" s="29">
        <v>0</v>
      </c>
      <c r="W157" s="29">
        <v>0</v>
      </c>
      <c r="X157" s="29">
        <v>3698709126</v>
      </c>
      <c r="Y157" s="29">
        <v>290692654</v>
      </c>
      <c r="Z157" s="29">
        <v>0</v>
      </c>
      <c r="AA157" s="29">
        <v>0</v>
      </c>
      <c r="AB157" s="29">
        <v>0</v>
      </c>
      <c r="AC157" s="29">
        <v>0</v>
      </c>
      <c r="AD157" s="29">
        <v>0</v>
      </c>
      <c r="AE157" s="30">
        <f t="shared" si="28"/>
        <v>4798547466</v>
      </c>
      <c r="AF157" s="579"/>
    </row>
    <row r="158" spans="2:32" ht="18" customHeight="1">
      <c r="B158" s="37" t="s">
        <v>1245</v>
      </c>
      <c r="C158" s="38" t="s">
        <v>46</v>
      </c>
      <c r="D158" s="39">
        <v>1905014</v>
      </c>
      <c r="E158" s="40">
        <v>126</v>
      </c>
      <c r="F158" s="29">
        <v>0</v>
      </c>
      <c r="G158" s="29">
        <v>602919680</v>
      </c>
      <c r="H158" s="29">
        <v>106811117</v>
      </c>
      <c r="I158" s="29">
        <v>142904935</v>
      </c>
      <c r="J158" s="29">
        <v>115364045</v>
      </c>
      <c r="K158" s="29">
        <v>228255788</v>
      </c>
      <c r="L158" s="29">
        <v>328275108</v>
      </c>
      <c r="M158" s="29">
        <v>585600934</v>
      </c>
      <c r="N158" s="29">
        <v>386033362</v>
      </c>
      <c r="O158" s="29">
        <v>470112969</v>
      </c>
      <c r="P158" s="29">
        <v>245112969</v>
      </c>
      <c r="Q158" s="29">
        <v>470112965</v>
      </c>
      <c r="R158" s="30">
        <f t="shared" si="27"/>
        <v>3681503872</v>
      </c>
      <c r="S158" s="29">
        <v>1421367466</v>
      </c>
      <c r="T158" s="29">
        <v>0</v>
      </c>
      <c r="U158" s="29">
        <v>0</v>
      </c>
      <c r="V158" s="29">
        <v>900000000</v>
      </c>
      <c r="W158" s="29">
        <v>0</v>
      </c>
      <c r="X158" s="29">
        <v>639081473</v>
      </c>
      <c r="Y158" s="29">
        <v>721054933</v>
      </c>
      <c r="Z158" s="29">
        <v>0</v>
      </c>
      <c r="AA158" s="29">
        <v>0</v>
      </c>
      <c r="AB158" s="29">
        <v>0</v>
      </c>
      <c r="AC158" s="29">
        <v>0</v>
      </c>
      <c r="AD158" s="29">
        <v>0</v>
      </c>
      <c r="AE158" s="30">
        <f t="shared" si="28"/>
        <v>3681503872</v>
      </c>
      <c r="AF158" s="579"/>
    </row>
    <row r="159" spans="2:32" ht="18" customHeight="1">
      <c r="B159" s="37" t="s">
        <v>1246</v>
      </c>
      <c r="C159" s="38" t="s">
        <v>46</v>
      </c>
      <c r="D159" s="39">
        <v>1905014</v>
      </c>
      <c r="E159" s="40">
        <v>128</v>
      </c>
      <c r="F159" s="29">
        <v>0</v>
      </c>
      <c r="G159" s="29">
        <v>138304675</v>
      </c>
      <c r="H159" s="29">
        <v>929464</v>
      </c>
      <c r="I159" s="29">
        <v>9086118</v>
      </c>
      <c r="J159" s="29">
        <v>2913018</v>
      </c>
      <c r="K159" s="29">
        <v>2912998</v>
      </c>
      <c r="L159" s="29">
        <v>8708168</v>
      </c>
      <c r="M159" s="29">
        <v>26429608</v>
      </c>
      <c r="N159" s="29">
        <v>31709498</v>
      </c>
      <c r="O159" s="29">
        <v>23515332</v>
      </c>
      <c r="P159" s="29">
        <v>23515332</v>
      </c>
      <c r="Q159" s="29">
        <v>23515335</v>
      </c>
      <c r="R159" s="30">
        <f t="shared" si="27"/>
        <v>291539546</v>
      </c>
      <c r="S159" s="29">
        <v>163356524</v>
      </c>
      <c r="T159" s="29">
        <v>0</v>
      </c>
      <c r="U159" s="29">
        <v>0</v>
      </c>
      <c r="V159" s="29">
        <v>0</v>
      </c>
      <c r="W159" s="29">
        <v>0</v>
      </c>
      <c r="X159" s="29">
        <v>39580910</v>
      </c>
      <c r="Y159" s="29">
        <v>88602112</v>
      </c>
      <c r="Z159" s="29">
        <v>0</v>
      </c>
      <c r="AA159" s="29">
        <v>0</v>
      </c>
      <c r="AB159" s="29">
        <v>0</v>
      </c>
      <c r="AC159" s="29">
        <v>0</v>
      </c>
      <c r="AD159" s="29">
        <v>0</v>
      </c>
      <c r="AE159" s="30">
        <f t="shared" si="28"/>
        <v>291539546</v>
      </c>
      <c r="AF159" s="579"/>
    </row>
    <row r="160" spans="2:32" ht="18" customHeight="1">
      <c r="B160" s="37" t="s">
        <v>1246</v>
      </c>
      <c r="C160" s="38" t="s">
        <v>46</v>
      </c>
      <c r="D160" s="39">
        <v>1905014</v>
      </c>
      <c r="E160" s="40">
        <v>129</v>
      </c>
      <c r="F160" s="29">
        <v>0</v>
      </c>
      <c r="G160" s="29">
        <v>0</v>
      </c>
      <c r="H160" s="29">
        <v>5763091</v>
      </c>
      <c r="I160" s="29">
        <v>5762077</v>
      </c>
      <c r="J160" s="29">
        <v>5762163</v>
      </c>
      <c r="K160" s="29">
        <v>5762543</v>
      </c>
      <c r="L160" s="29">
        <v>5763975</v>
      </c>
      <c r="M160" s="29">
        <v>5763637</v>
      </c>
      <c r="N160" s="29">
        <v>5917833</v>
      </c>
      <c r="O160" s="29">
        <v>0</v>
      </c>
      <c r="P160" s="29">
        <v>0</v>
      </c>
      <c r="Q160" s="29">
        <v>0</v>
      </c>
      <c r="R160" s="30">
        <f t="shared" si="27"/>
        <v>40495319</v>
      </c>
      <c r="S160" s="29">
        <v>40495319</v>
      </c>
      <c r="T160" s="29">
        <v>0</v>
      </c>
      <c r="U160" s="29">
        <v>0</v>
      </c>
      <c r="V160" s="29">
        <v>0</v>
      </c>
      <c r="W160" s="29">
        <v>0</v>
      </c>
      <c r="X160" s="29">
        <v>0</v>
      </c>
      <c r="Y160" s="29">
        <v>0</v>
      </c>
      <c r="Z160" s="29">
        <v>0</v>
      </c>
      <c r="AA160" s="29">
        <v>0</v>
      </c>
      <c r="AB160" s="29">
        <v>0</v>
      </c>
      <c r="AC160" s="29">
        <v>0</v>
      </c>
      <c r="AD160" s="29">
        <v>0</v>
      </c>
      <c r="AE160" s="30">
        <f t="shared" si="28"/>
        <v>40495319</v>
      </c>
      <c r="AF160" s="579"/>
    </row>
    <row r="161" spans="2:32" ht="18" customHeight="1">
      <c r="B161" s="37" t="s">
        <v>1247</v>
      </c>
      <c r="C161" s="38" t="s">
        <v>46</v>
      </c>
      <c r="D161" s="39">
        <v>1905014</v>
      </c>
      <c r="E161" s="40">
        <v>129</v>
      </c>
      <c r="F161" s="29">
        <v>0</v>
      </c>
      <c r="G161" s="29">
        <v>0</v>
      </c>
      <c r="H161" s="29">
        <v>58622825</v>
      </c>
      <c r="I161" s="29">
        <v>58621037</v>
      </c>
      <c r="J161" s="29">
        <v>58630044</v>
      </c>
      <c r="K161" s="29">
        <v>58620330</v>
      </c>
      <c r="L161" s="29">
        <v>114234011</v>
      </c>
      <c r="M161" s="29">
        <v>158331944</v>
      </c>
      <c r="N161" s="29">
        <v>159800099</v>
      </c>
      <c r="O161" s="29">
        <v>99712341</v>
      </c>
      <c r="P161" s="29">
        <v>99712341</v>
      </c>
      <c r="Q161" s="29">
        <v>99712339</v>
      </c>
      <c r="R161" s="30">
        <f t="shared" si="27"/>
        <v>965997311</v>
      </c>
      <c r="S161" s="29">
        <v>400815921</v>
      </c>
      <c r="T161" s="29">
        <v>0</v>
      </c>
      <c r="U161" s="29">
        <v>0</v>
      </c>
      <c r="V161" s="29">
        <v>0</v>
      </c>
      <c r="W161" s="29">
        <v>0</v>
      </c>
      <c r="X161" s="29">
        <v>344674736</v>
      </c>
      <c r="Y161" s="29">
        <v>220506654</v>
      </c>
      <c r="Z161" s="29">
        <v>0</v>
      </c>
      <c r="AA161" s="29">
        <v>0</v>
      </c>
      <c r="AB161" s="29">
        <v>0</v>
      </c>
      <c r="AC161" s="29">
        <v>0</v>
      </c>
      <c r="AD161" s="29">
        <v>0</v>
      </c>
      <c r="AE161" s="30">
        <f t="shared" si="28"/>
        <v>965997311</v>
      </c>
      <c r="AF161" s="579"/>
    </row>
    <row r="162" spans="2:32" ht="18" customHeight="1">
      <c r="B162" s="37" t="s">
        <v>1248</v>
      </c>
      <c r="C162" s="38" t="s">
        <v>46</v>
      </c>
      <c r="D162" s="39">
        <v>1905014</v>
      </c>
      <c r="E162" s="40">
        <v>132</v>
      </c>
      <c r="F162" s="29">
        <v>0</v>
      </c>
      <c r="G162" s="29">
        <v>0</v>
      </c>
      <c r="H162" s="29">
        <v>62760414</v>
      </c>
      <c r="I162" s="29">
        <v>62757585</v>
      </c>
      <c r="J162" s="29">
        <v>62767043</v>
      </c>
      <c r="K162" s="29">
        <v>148756267</v>
      </c>
      <c r="L162" s="29">
        <v>147948079</v>
      </c>
      <c r="M162" s="29">
        <v>361311194</v>
      </c>
      <c r="N162" s="29">
        <v>190846572</v>
      </c>
      <c r="O162" s="29">
        <v>126551789</v>
      </c>
      <c r="P162" s="29">
        <v>255551789</v>
      </c>
      <c r="Q162" s="29">
        <v>169551798</v>
      </c>
      <c r="R162" s="30">
        <f t="shared" si="27"/>
        <v>1588802530</v>
      </c>
      <c r="S162" s="29">
        <v>430712212</v>
      </c>
      <c r="T162" s="29">
        <v>0</v>
      </c>
      <c r="U162" s="29">
        <v>0</v>
      </c>
      <c r="V162" s="29">
        <v>430000000</v>
      </c>
      <c r="W162" s="29">
        <v>0</v>
      </c>
      <c r="X162" s="29">
        <v>521267180</v>
      </c>
      <c r="Y162" s="29">
        <v>206823138</v>
      </c>
      <c r="Z162" s="29">
        <v>0</v>
      </c>
      <c r="AA162" s="29">
        <v>0</v>
      </c>
      <c r="AB162" s="29">
        <v>0</v>
      </c>
      <c r="AC162" s="29">
        <v>0</v>
      </c>
      <c r="AD162" s="29">
        <v>0</v>
      </c>
      <c r="AE162" s="30">
        <f t="shared" si="28"/>
        <v>1588802530</v>
      </c>
      <c r="AF162" s="579"/>
    </row>
    <row r="163" spans="2:32" ht="18" customHeight="1">
      <c r="B163" s="37" t="s">
        <v>1249</v>
      </c>
      <c r="C163" s="38" t="s">
        <v>46</v>
      </c>
      <c r="D163" s="39">
        <v>1905014</v>
      </c>
      <c r="E163" s="40">
        <v>134</v>
      </c>
      <c r="F163" s="29">
        <v>0</v>
      </c>
      <c r="G163" s="29">
        <v>0</v>
      </c>
      <c r="H163" s="29">
        <v>13812120</v>
      </c>
      <c r="I163" s="29">
        <v>13809689</v>
      </c>
      <c r="J163" s="29">
        <v>13809897</v>
      </c>
      <c r="K163" s="29">
        <v>13810808</v>
      </c>
      <c r="L163" s="29">
        <v>13814239</v>
      </c>
      <c r="M163" s="29">
        <v>13813429</v>
      </c>
      <c r="N163" s="29">
        <v>14182982</v>
      </c>
      <c r="O163" s="29">
        <v>0</v>
      </c>
      <c r="P163" s="29">
        <v>0</v>
      </c>
      <c r="Q163" s="29">
        <v>0</v>
      </c>
      <c r="R163" s="30">
        <f t="shared" si="27"/>
        <v>97053164</v>
      </c>
      <c r="S163" s="29">
        <v>97053164</v>
      </c>
      <c r="T163" s="29">
        <v>0</v>
      </c>
      <c r="U163" s="29">
        <v>0</v>
      </c>
      <c r="V163" s="29">
        <v>0</v>
      </c>
      <c r="W163" s="29">
        <v>0</v>
      </c>
      <c r="X163" s="29">
        <v>0</v>
      </c>
      <c r="Y163" s="29">
        <v>0</v>
      </c>
      <c r="Z163" s="29">
        <v>0</v>
      </c>
      <c r="AA163" s="29">
        <v>0</v>
      </c>
      <c r="AB163" s="29">
        <v>0</v>
      </c>
      <c r="AC163" s="29">
        <v>0</v>
      </c>
      <c r="AD163" s="29">
        <v>0</v>
      </c>
      <c r="AE163" s="30">
        <f t="shared" si="28"/>
        <v>97053164</v>
      </c>
      <c r="AF163" s="579"/>
    </row>
    <row r="164" spans="2:32" ht="18" customHeight="1">
      <c r="B164" s="37" t="s">
        <v>1249</v>
      </c>
      <c r="C164" s="38" t="s">
        <v>46</v>
      </c>
      <c r="D164" s="39">
        <v>1905014</v>
      </c>
      <c r="E164" s="40">
        <v>136</v>
      </c>
      <c r="F164" s="29">
        <v>0</v>
      </c>
      <c r="G164" s="29">
        <v>188511958</v>
      </c>
      <c r="H164" s="29">
        <v>23340136</v>
      </c>
      <c r="I164" s="29">
        <v>34595174</v>
      </c>
      <c r="J164" s="29">
        <v>26121635</v>
      </c>
      <c r="K164" s="29">
        <v>26115986</v>
      </c>
      <c r="L164" s="29">
        <v>258860282</v>
      </c>
      <c r="M164" s="29">
        <v>294468145</v>
      </c>
      <c r="N164" s="29">
        <v>301634665</v>
      </c>
      <c r="O164" s="29">
        <v>268350043</v>
      </c>
      <c r="P164" s="29">
        <v>268350043</v>
      </c>
      <c r="Q164" s="29">
        <v>268350043</v>
      </c>
      <c r="R164" s="30">
        <f t="shared" si="27"/>
        <v>1958698110</v>
      </c>
      <c r="S164" s="29">
        <v>380381434</v>
      </c>
      <c r="T164" s="29">
        <v>0</v>
      </c>
      <c r="U164" s="29">
        <v>0</v>
      </c>
      <c r="V164" s="29">
        <v>0</v>
      </c>
      <c r="W164" s="29">
        <v>0</v>
      </c>
      <c r="X164" s="29">
        <v>1400284085</v>
      </c>
      <c r="Y164" s="29">
        <v>178032591</v>
      </c>
      <c r="Z164" s="29">
        <v>0</v>
      </c>
      <c r="AA164" s="29">
        <v>0</v>
      </c>
      <c r="AB164" s="29">
        <v>0</v>
      </c>
      <c r="AC164" s="29">
        <v>0</v>
      </c>
      <c r="AD164" s="29">
        <v>0</v>
      </c>
      <c r="AE164" s="30">
        <f t="shared" si="28"/>
        <v>1958698110</v>
      </c>
      <c r="AF164" s="579"/>
    </row>
    <row r="165" spans="2:32" ht="18" customHeight="1">
      <c r="B165" s="37" t="s">
        <v>1249</v>
      </c>
      <c r="C165" s="38" t="s">
        <v>46</v>
      </c>
      <c r="D165" s="39">
        <v>1905049</v>
      </c>
      <c r="E165" s="40">
        <v>212</v>
      </c>
      <c r="F165" s="29">
        <v>0</v>
      </c>
      <c r="G165" s="29">
        <v>0</v>
      </c>
      <c r="H165" s="29">
        <v>1087747</v>
      </c>
      <c r="I165" s="29">
        <v>1087742</v>
      </c>
      <c r="J165" s="29">
        <v>1087934</v>
      </c>
      <c r="K165" s="29">
        <v>1087735</v>
      </c>
      <c r="L165" s="29">
        <v>1087701</v>
      </c>
      <c r="M165" s="29">
        <v>1087678</v>
      </c>
      <c r="N165" s="29">
        <v>1113274</v>
      </c>
      <c r="O165" s="29">
        <v>0</v>
      </c>
      <c r="P165" s="29">
        <v>0</v>
      </c>
      <c r="Q165" s="29">
        <v>0</v>
      </c>
      <c r="R165" s="30">
        <f t="shared" si="27"/>
        <v>7639811</v>
      </c>
      <c r="S165" s="29">
        <v>0</v>
      </c>
      <c r="T165" s="29">
        <v>0</v>
      </c>
      <c r="U165" s="29">
        <v>0</v>
      </c>
      <c r="V165" s="29">
        <v>0</v>
      </c>
      <c r="W165" s="29">
        <v>0</v>
      </c>
      <c r="X165" s="29">
        <v>7639811</v>
      </c>
      <c r="Y165" s="29">
        <v>0</v>
      </c>
      <c r="Z165" s="29">
        <v>0</v>
      </c>
      <c r="AA165" s="29">
        <v>0</v>
      </c>
      <c r="AB165" s="29">
        <v>0</v>
      </c>
      <c r="AC165" s="29">
        <v>0</v>
      </c>
      <c r="AD165" s="29">
        <v>0</v>
      </c>
      <c r="AE165" s="30">
        <f t="shared" si="28"/>
        <v>7639811</v>
      </c>
      <c r="AF165" s="579"/>
    </row>
    <row r="166" spans="2:32" ht="18" customHeight="1">
      <c r="B166" s="37" t="s">
        <v>1250</v>
      </c>
      <c r="C166" s="38" t="s">
        <v>46</v>
      </c>
      <c r="D166" s="39">
        <v>1905014</v>
      </c>
      <c r="E166" s="40">
        <v>136</v>
      </c>
      <c r="F166" s="29">
        <v>0</v>
      </c>
      <c r="G166" s="29">
        <v>11277980</v>
      </c>
      <c r="H166" s="29">
        <v>1876731</v>
      </c>
      <c r="I166" s="29">
        <v>2539729</v>
      </c>
      <c r="J166" s="29">
        <v>2037177</v>
      </c>
      <c r="K166" s="29">
        <v>2036860</v>
      </c>
      <c r="L166" s="29">
        <v>2683201</v>
      </c>
      <c r="M166" s="29">
        <v>5009487</v>
      </c>
      <c r="N166" s="29">
        <v>5495660</v>
      </c>
      <c r="O166" s="29">
        <v>2972448</v>
      </c>
      <c r="P166" s="29">
        <v>2972448</v>
      </c>
      <c r="Q166" s="29">
        <v>2972451</v>
      </c>
      <c r="R166" s="30">
        <f t="shared" si="27"/>
        <v>41874172</v>
      </c>
      <c r="S166" s="29">
        <v>26365744</v>
      </c>
      <c r="T166" s="29">
        <v>0</v>
      </c>
      <c r="U166" s="29">
        <v>0</v>
      </c>
      <c r="V166" s="29">
        <v>0</v>
      </c>
      <c r="W166" s="29">
        <v>0</v>
      </c>
      <c r="X166" s="29">
        <v>3877107</v>
      </c>
      <c r="Y166" s="29">
        <v>11631321</v>
      </c>
      <c r="Z166" s="29">
        <v>0</v>
      </c>
      <c r="AA166" s="29">
        <v>0</v>
      </c>
      <c r="AB166" s="29">
        <v>0</v>
      </c>
      <c r="AC166" s="29">
        <v>0</v>
      </c>
      <c r="AD166" s="29">
        <v>0</v>
      </c>
      <c r="AE166" s="30">
        <f t="shared" si="28"/>
        <v>41874172</v>
      </c>
      <c r="AF166" s="579"/>
    </row>
    <row r="167" spans="2:32" ht="18" customHeight="1">
      <c r="B167" s="37" t="s">
        <v>1250</v>
      </c>
      <c r="C167" s="38" t="s">
        <v>46</v>
      </c>
      <c r="D167" s="39">
        <v>1905049</v>
      </c>
      <c r="E167" s="40">
        <v>212</v>
      </c>
      <c r="F167" s="29">
        <v>0</v>
      </c>
      <c r="G167" s="29">
        <v>181973</v>
      </c>
      <c r="H167" s="29">
        <v>90938</v>
      </c>
      <c r="I167" s="29">
        <v>101341</v>
      </c>
      <c r="J167" s="29">
        <v>93353</v>
      </c>
      <c r="K167" s="29">
        <v>93330</v>
      </c>
      <c r="L167" s="29">
        <v>93331</v>
      </c>
      <c r="M167" s="29">
        <v>93330</v>
      </c>
      <c r="N167" s="29">
        <v>104028</v>
      </c>
      <c r="O167" s="29">
        <v>0</v>
      </c>
      <c r="P167" s="29">
        <v>0</v>
      </c>
      <c r="Q167" s="29">
        <v>0</v>
      </c>
      <c r="R167" s="30">
        <f t="shared" si="27"/>
        <v>851624</v>
      </c>
      <c r="S167" s="29">
        <v>212906</v>
      </c>
      <c r="T167" s="29">
        <v>0</v>
      </c>
      <c r="U167" s="29">
        <v>0</v>
      </c>
      <c r="V167" s="29">
        <v>0</v>
      </c>
      <c r="W167" s="29">
        <v>0</v>
      </c>
      <c r="X167" s="29">
        <v>638718</v>
      </c>
      <c r="Y167" s="29">
        <v>0</v>
      </c>
      <c r="Z167" s="29">
        <v>0</v>
      </c>
      <c r="AA167" s="29">
        <v>0</v>
      </c>
      <c r="AB167" s="29">
        <v>0</v>
      </c>
      <c r="AC167" s="29">
        <v>0</v>
      </c>
      <c r="AD167" s="29">
        <v>0</v>
      </c>
      <c r="AE167" s="30">
        <f t="shared" si="28"/>
        <v>851624</v>
      </c>
      <c r="AF167" s="579"/>
    </row>
    <row r="168" spans="2:32" ht="18" customHeight="1">
      <c r="B168" s="37" t="s">
        <v>1251</v>
      </c>
      <c r="C168" s="38" t="s">
        <v>46</v>
      </c>
      <c r="D168" s="39">
        <v>1905014</v>
      </c>
      <c r="E168" s="40">
        <v>139</v>
      </c>
      <c r="F168" s="29">
        <v>0</v>
      </c>
      <c r="G168" s="29">
        <v>152589583</v>
      </c>
      <c r="H168" s="29">
        <v>27013968</v>
      </c>
      <c r="I168" s="29">
        <v>36310461</v>
      </c>
      <c r="J168" s="29">
        <v>29360542</v>
      </c>
      <c r="K168" s="29">
        <v>29356006</v>
      </c>
      <c r="L168" s="29">
        <v>70142336</v>
      </c>
      <c r="M168" s="29">
        <v>108481419</v>
      </c>
      <c r="N168" s="29">
        <v>113815123</v>
      </c>
      <c r="O168" s="29">
        <v>79125321</v>
      </c>
      <c r="P168" s="29">
        <v>79125321</v>
      </c>
      <c r="Q168" s="29">
        <v>79125328</v>
      </c>
      <c r="R168" s="30">
        <f t="shared" si="27"/>
        <v>804445408</v>
      </c>
      <c r="S168" s="29">
        <v>358052873</v>
      </c>
      <c r="T168" s="29">
        <v>0</v>
      </c>
      <c r="U168" s="29">
        <v>0</v>
      </c>
      <c r="V168" s="29">
        <v>0</v>
      </c>
      <c r="W168" s="29">
        <v>0</v>
      </c>
      <c r="X168" s="29">
        <v>254690315</v>
      </c>
      <c r="Y168" s="29">
        <v>191702220</v>
      </c>
      <c r="Z168" s="29">
        <v>0</v>
      </c>
      <c r="AA168" s="29">
        <v>0</v>
      </c>
      <c r="AB168" s="29">
        <v>0</v>
      </c>
      <c r="AC168" s="29">
        <v>0</v>
      </c>
      <c r="AD168" s="29">
        <v>0</v>
      </c>
      <c r="AE168" s="30">
        <f t="shared" si="28"/>
        <v>804445408</v>
      </c>
      <c r="AF168" s="579"/>
    </row>
    <row r="169" spans="2:32" ht="18" customHeight="1">
      <c r="B169" s="37" t="s">
        <v>1252</v>
      </c>
      <c r="C169" s="38" t="s">
        <v>46</v>
      </c>
      <c r="D169" s="39">
        <v>1905014</v>
      </c>
      <c r="E169" s="40">
        <v>131</v>
      </c>
      <c r="F169" s="29">
        <v>0</v>
      </c>
      <c r="G169" s="29">
        <v>0</v>
      </c>
      <c r="H169" s="29">
        <v>119242001</v>
      </c>
      <c r="I169" s="29">
        <v>119180893</v>
      </c>
      <c r="J169" s="29">
        <v>117803599</v>
      </c>
      <c r="K169" s="29">
        <v>119705575</v>
      </c>
      <c r="L169" s="29">
        <v>463716567</v>
      </c>
      <c r="M169" s="29">
        <v>527060031</v>
      </c>
      <c r="N169" s="29">
        <v>530169604</v>
      </c>
      <c r="O169" s="29">
        <v>407608363</v>
      </c>
      <c r="P169" s="29">
        <v>407608363</v>
      </c>
      <c r="Q169" s="29">
        <v>407608364</v>
      </c>
      <c r="R169" s="30">
        <f t="shared" si="27"/>
        <v>3219703360</v>
      </c>
      <c r="S169" s="29">
        <v>817807804</v>
      </c>
      <c r="T169" s="29">
        <v>0</v>
      </c>
      <c r="U169" s="29">
        <v>0</v>
      </c>
      <c r="V169" s="29">
        <v>0</v>
      </c>
      <c r="W169" s="29">
        <v>0</v>
      </c>
      <c r="X169" s="29">
        <v>2084170222</v>
      </c>
      <c r="Y169" s="29">
        <v>317725334</v>
      </c>
      <c r="Z169" s="29">
        <v>0</v>
      </c>
      <c r="AA169" s="29">
        <v>0</v>
      </c>
      <c r="AB169" s="29">
        <v>0</v>
      </c>
      <c r="AC169" s="29">
        <v>0</v>
      </c>
      <c r="AD169" s="29">
        <v>0</v>
      </c>
      <c r="AE169" s="30">
        <f t="shared" si="28"/>
        <v>3219703360</v>
      </c>
      <c r="AF169" s="579"/>
    </row>
    <row r="170" spans="2:32" ht="18" customHeight="1">
      <c r="B170" s="37" t="s">
        <v>1253</v>
      </c>
      <c r="C170" s="38" t="s">
        <v>46</v>
      </c>
      <c r="D170" s="39">
        <v>1905014</v>
      </c>
      <c r="E170" s="40">
        <v>134</v>
      </c>
      <c r="F170" s="29">
        <v>0</v>
      </c>
      <c r="G170" s="29">
        <v>149920524</v>
      </c>
      <c r="H170" s="29">
        <v>62722566</v>
      </c>
      <c r="I170" s="29">
        <v>71440326</v>
      </c>
      <c r="J170" s="29">
        <v>64817619</v>
      </c>
      <c r="K170" s="29">
        <v>64809750</v>
      </c>
      <c r="L170" s="29">
        <v>292127521</v>
      </c>
      <c r="M170" s="29">
        <v>346935631</v>
      </c>
      <c r="N170" s="29">
        <v>354636386</v>
      </c>
      <c r="O170" s="29">
        <v>282120533</v>
      </c>
      <c r="P170" s="29">
        <v>282120533</v>
      </c>
      <c r="Q170" s="29">
        <v>282120527</v>
      </c>
      <c r="R170" s="30">
        <f t="shared" si="27"/>
        <v>2253771916</v>
      </c>
      <c r="S170" s="29">
        <v>601400219</v>
      </c>
      <c r="T170" s="29">
        <v>0</v>
      </c>
      <c r="U170" s="29">
        <v>0</v>
      </c>
      <c r="V170" s="29">
        <v>0</v>
      </c>
      <c r="W170" s="29">
        <v>0</v>
      </c>
      <c r="X170" s="29">
        <v>1378328457</v>
      </c>
      <c r="Y170" s="29">
        <v>274043240</v>
      </c>
      <c r="Z170" s="29">
        <v>0</v>
      </c>
      <c r="AA170" s="29">
        <v>0</v>
      </c>
      <c r="AB170" s="29">
        <v>0</v>
      </c>
      <c r="AC170" s="29">
        <v>0</v>
      </c>
      <c r="AD170" s="29">
        <v>0</v>
      </c>
      <c r="AE170" s="30">
        <f t="shared" si="28"/>
        <v>2253771916</v>
      </c>
      <c r="AF170" s="579"/>
    </row>
    <row r="171" spans="2:32" ht="18" customHeight="1">
      <c r="B171" s="37" t="s">
        <v>1254</v>
      </c>
      <c r="C171" s="38" t="s">
        <v>46</v>
      </c>
      <c r="D171" s="39">
        <v>1905014</v>
      </c>
      <c r="E171" s="40">
        <v>130</v>
      </c>
      <c r="F171" s="29">
        <v>0</v>
      </c>
      <c r="G171" s="29">
        <v>98600015</v>
      </c>
      <c r="H171" s="29">
        <v>17467635</v>
      </c>
      <c r="I171" s="29">
        <v>23263990</v>
      </c>
      <c r="J171" s="29">
        <v>18870481</v>
      </c>
      <c r="K171" s="29">
        <v>18867545</v>
      </c>
      <c r="L171" s="29">
        <v>25195636</v>
      </c>
      <c r="M171" s="29">
        <v>47971810</v>
      </c>
      <c r="N171" s="29">
        <v>52248164</v>
      </c>
      <c r="O171" s="29">
        <v>29102674</v>
      </c>
      <c r="P171" s="29">
        <v>29102674</v>
      </c>
      <c r="Q171" s="29">
        <v>29102676</v>
      </c>
      <c r="R171" s="30">
        <f t="shared" si="27"/>
        <v>389793300</v>
      </c>
      <c r="S171" s="29">
        <v>232369210</v>
      </c>
      <c r="T171" s="29">
        <v>0</v>
      </c>
      <c r="U171" s="29">
        <v>0</v>
      </c>
      <c r="V171" s="29">
        <v>0</v>
      </c>
      <c r="W171" s="29">
        <v>0</v>
      </c>
      <c r="X171" s="29">
        <v>43544060</v>
      </c>
      <c r="Y171" s="29">
        <v>113880030</v>
      </c>
      <c r="Z171" s="29">
        <v>0</v>
      </c>
      <c r="AA171" s="29">
        <v>0</v>
      </c>
      <c r="AB171" s="29">
        <v>0</v>
      </c>
      <c r="AC171" s="29">
        <v>0</v>
      </c>
      <c r="AD171" s="29">
        <v>0</v>
      </c>
      <c r="AE171" s="30">
        <f t="shared" si="28"/>
        <v>389793300</v>
      </c>
      <c r="AF171" s="579"/>
    </row>
    <row r="172" spans="2:32" ht="18" customHeight="1">
      <c r="B172" s="37" t="s">
        <v>1255</v>
      </c>
      <c r="C172" s="38" t="s">
        <v>46</v>
      </c>
      <c r="D172" s="39">
        <v>1905014</v>
      </c>
      <c r="E172" s="40">
        <v>135</v>
      </c>
      <c r="F172" s="29">
        <v>0</v>
      </c>
      <c r="G172" s="29">
        <v>0</v>
      </c>
      <c r="H172" s="29">
        <v>38672184</v>
      </c>
      <c r="I172" s="29">
        <v>38670550</v>
      </c>
      <c r="J172" s="29">
        <v>38676464</v>
      </c>
      <c r="K172" s="29">
        <v>38669747</v>
      </c>
      <c r="L172" s="29">
        <v>76766937</v>
      </c>
      <c r="M172" s="29">
        <v>100298219</v>
      </c>
      <c r="N172" s="29">
        <v>101241894</v>
      </c>
      <c r="O172" s="29">
        <v>61626777</v>
      </c>
      <c r="P172" s="29">
        <v>61626777</v>
      </c>
      <c r="Q172" s="29">
        <v>61626772</v>
      </c>
      <c r="R172" s="30">
        <f t="shared" si="27"/>
        <v>617876321</v>
      </c>
      <c r="S172" s="29">
        <v>265242820</v>
      </c>
      <c r="T172" s="29">
        <v>0</v>
      </c>
      <c r="U172" s="29">
        <v>0</v>
      </c>
      <c r="V172" s="29">
        <v>0</v>
      </c>
      <c r="W172" s="29">
        <v>0</v>
      </c>
      <c r="X172" s="29">
        <v>234972511</v>
      </c>
      <c r="Y172" s="29">
        <v>117660990</v>
      </c>
      <c r="Z172" s="29">
        <v>0</v>
      </c>
      <c r="AA172" s="29">
        <v>0</v>
      </c>
      <c r="AB172" s="29">
        <v>0</v>
      </c>
      <c r="AC172" s="29">
        <v>0</v>
      </c>
      <c r="AD172" s="29">
        <v>0</v>
      </c>
      <c r="AE172" s="30">
        <f t="shared" si="28"/>
        <v>617876321</v>
      </c>
      <c r="AF172" s="579"/>
    </row>
    <row r="173" spans="2:32" ht="18" customHeight="1">
      <c r="B173" s="37" t="s">
        <v>1256</v>
      </c>
      <c r="C173" s="38" t="s">
        <v>46</v>
      </c>
      <c r="D173" s="39">
        <v>1905014</v>
      </c>
      <c r="E173" s="40">
        <v>108</v>
      </c>
      <c r="F173" s="29">
        <v>0</v>
      </c>
      <c r="G173" s="29">
        <v>379038952</v>
      </c>
      <c r="H173" s="29">
        <v>67148224</v>
      </c>
      <c r="I173" s="29">
        <v>89447661</v>
      </c>
      <c r="J173" s="29">
        <v>72550937</v>
      </c>
      <c r="K173" s="29">
        <v>72539521</v>
      </c>
      <c r="L173" s="29">
        <v>95469693</v>
      </c>
      <c r="M173" s="29">
        <v>177859289</v>
      </c>
      <c r="N173" s="29">
        <v>194224819</v>
      </c>
      <c r="O173" s="29">
        <v>105313800</v>
      </c>
      <c r="P173" s="29">
        <v>105313800</v>
      </c>
      <c r="Q173" s="29">
        <v>105313800</v>
      </c>
      <c r="R173" s="30">
        <f t="shared" si="27"/>
        <v>1464220496</v>
      </c>
      <c r="S173" s="29">
        <v>893022542</v>
      </c>
      <c r="T173" s="29">
        <v>0</v>
      </c>
      <c r="U173" s="29">
        <v>0</v>
      </c>
      <c r="V173" s="29">
        <v>0</v>
      </c>
      <c r="W173" s="29">
        <v>0</v>
      </c>
      <c r="X173" s="29">
        <v>159253271</v>
      </c>
      <c r="Y173" s="29">
        <v>411944683</v>
      </c>
      <c r="Z173" s="29">
        <v>0</v>
      </c>
      <c r="AA173" s="29">
        <v>0</v>
      </c>
      <c r="AB173" s="29">
        <v>0</v>
      </c>
      <c r="AC173" s="29">
        <v>0</v>
      </c>
      <c r="AD173" s="29">
        <v>0</v>
      </c>
      <c r="AE173" s="30">
        <f t="shared" si="28"/>
        <v>1464220496</v>
      </c>
      <c r="AF173" s="579"/>
    </row>
    <row r="174" spans="2:32" ht="18" customHeight="1">
      <c r="B174" s="37" t="s">
        <v>1257</v>
      </c>
      <c r="C174" s="38" t="s">
        <v>46</v>
      </c>
      <c r="D174" s="39">
        <v>1905014</v>
      </c>
      <c r="E174" s="40">
        <v>107</v>
      </c>
      <c r="F174" s="29">
        <v>0</v>
      </c>
      <c r="G174" s="29">
        <v>146211199</v>
      </c>
      <c r="H174" s="29">
        <v>72722399</v>
      </c>
      <c r="I174" s="29">
        <v>81117740</v>
      </c>
      <c r="J174" s="29">
        <v>74711675</v>
      </c>
      <c r="K174" s="29">
        <v>74702955</v>
      </c>
      <c r="L174" s="29">
        <v>131185771</v>
      </c>
      <c r="M174" s="29">
        <v>177992533</v>
      </c>
      <c r="N174" s="29">
        <v>186195868</v>
      </c>
      <c r="O174" s="29">
        <v>103283314</v>
      </c>
      <c r="P174" s="29">
        <v>103283314</v>
      </c>
      <c r="Q174" s="29">
        <v>103283301</v>
      </c>
      <c r="R174" s="30">
        <f t="shared" si="27"/>
        <v>1254690069</v>
      </c>
      <c r="S174" s="29">
        <v>666138951</v>
      </c>
      <c r="T174" s="29">
        <v>0</v>
      </c>
      <c r="U174" s="29">
        <v>0</v>
      </c>
      <c r="V174" s="29">
        <v>0</v>
      </c>
      <c r="W174" s="29">
        <v>0</v>
      </c>
      <c r="X174" s="29">
        <v>354514997</v>
      </c>
      <c r="Y174" s="29">
        <v>234036121</v>
      </c>
      <c r="Z174" s="29">
        <v>0</v>
      </c>
      <c r="AA174" s="29">
        <v>0</v>
      </c>
      <c r="AB174" s="29">
        <v>0</v>
      </c>
      <c r="AC174" s="29">
        <v>0</v>
      </c>
      <c r="AD174" s="29">
        <v>0</v>
      </c>
      <c r="AE174" s="30">
        <f t="shared" si="28"/>
        <v>1254690069</v>
      </c>
      <c r="AF174" s="579"/>
    </row>
    <row r="175" spans="2:32" ht="18" customHeight="1">
      <c r="B175" s="37" t="s">
        <v>1258</v>
      </c>
      <c r="C175" s="38" t="s">
        <v>46</v>
      </c>
      <c r="D175" s="39">
        <v>1905049</v>
      </c>
      <c r="E175" s="40">
        <v>105</v>
      </c>
      <c r="F175" s="29">
        <v>0</v>
      </c>
      <c r="G175" s="29">
        <v>0</v>
      </c>
      <c r="H175" s="29">
        <v>405757085</v>
      </c>
      <c r="I175" s="29">
        <v>405730639</v>
      </c>
      <c r="J175" s="29">
        <v>405783051</v>
      </c>
      <c r="K175" s="29">
        <v>405729556</v>
      </c>
      <c r="L175" s="29">
        <v>1583850440</v>
      </c>
      <c r="M175" s="29">
        <v>1976388242</v>
      </c>
      <c r="N175" s="29">
        <v>1986445446</v>
      </c>
      <c r="O175" s="29">
        <v>1570630958</v>
      </c>
      <c r="P175" s="29">
        <v>1570630958</v>
      </c>
      <c r="Q175" s="29">
        <v>1570630954</v>
      </c>
      <c r="R175" s="30">
        <f t="shared" si="27"/>
        <v>11881577329</v>
      </c>
      <c r="S175" s="29">
        <v>2742303344</v>
      </c>
      <c r="T175" s="29">
        <v>0</v>
      </c>
      <c r="U175" s="29">
        <v>0</v>
      </c>
      <c r="V175" s="29">
        <v>0</v>
      </c>
      <c r="W175" s="29">
        <v>0</v>
      </c>
      <c r="X175" s="29">
        <v>7176525745</v>
      </c>
      <c r="Y175" s="29">
        <v>1962748240</v>
      </c>
      <c r="Z175" s="29">
        <v>0</v>
      </c>
      <c r="AA175" s="29">
        <v>0</v>
      </c>
      <c r="AB175" s="29">
        <v>0</v>
      </c>
      <c r="AC175" s="29">
        <v>0</v>
      </c>
      <c r="AD175" s="29">
        <v>0</v>
      </c>
      <c r="AE175" s="30">
        <f t="shared" si="28"/>
        <v>11881577329</v>
      </c>
      <c r="AF175" s="579"/>
    </row>
    <row r="176" spans="2:32" ht="18" customHeight="1">
      <c r="B176" s="37" t="s">
        <v>1258</v>
      </c>
      <c r="C176" s="38" t="s">
        <v>46</v>
      </c>
      <c r="D176" s="39">
        <v>1905049</v>
      </c>
      <c r="E176" s="40">
        <v>212</v>
      </c>
      <c r="F176" s="29">
        <v>0</v>
      </c>
      <c r="G176" s="29">
        <v>0</v>
      </c>
      <c r="H176" s="29">
        <v>238113498</v>
      </c>
      <c r="I176" s="29">
        <v>238113831</v>
      </c>
      <c r="J176" s="29">
        <v>238160916</v>
      </c>
      <c r="K176" s="29">
        <v>238101228</v>
      </c>
      <c r="L176" s="29">
        <v>238102876</v>
      </c>
      <c r="M176" s="29">
        <v>238100128</v>
      </c>
      <c r="N176" s="29">
        <v>243720410</v>
      </c>
      <c r="O176" s="29">
        <v>0</v>
      </c>
      <c r="P176" s="29">
        <v>0</v>
      </c>
      <c r="Q176" s="29">
        <v>0</v>
      </c>
      <c r="R176" s="30">
        <f t="shared" si="27"/>
        <v>1672412887</v>
      </c>
      <c r="S176" s="29">
        <v>1672412887</v>
      </c>
      <c r="T176" s="29">
        <v>0</v>
      </c>
      <c r="U176" s="29">
        <v>0</v>
      </c>
      <c r="V176" s="29">
        <v>0</v>
      </c>
      <c r="W176" s="29">
        <v>0</v>
      </c>
      <c r="X176" s="29">
        <v>0</v>
      </c>
      <c r="Y176" s="29">
        <v>0</v>
      </c>
      <c r="Z176" s="29">
        <v>0</v>
      </c>
      <c r="AA176" s="29">
        <v>0</v>
      </c>
      <c r="AB176" s="29">
        <v>0</v>
      </c>
      <c r="AC176" s="29">
        <v>0</v>
      </c>
      <c r="AD176" s="29">
        <v>0</v>
      </c>
      <c r="AE176" s="30">
        <f t="shared" si="28"/>
        <v>1672412887</v>
      </c>
      <c r="AF176" s="579"/>
    </row>
    <row r="177" spans="2:32" ht="18" customHeight="1">
      <c r="B177" s="37" t="s">
        <v>1259</v>
      </c>
      <c r="C177" s="38" t="s">
        <v>46</v>
      </c>
      <c r="D177" s="39">
        <v>1905049</v>
      </c>
      <c r="E177" s="40">
        <v>105</v>
      </c>
      <c r="F177" s="29">
        <v>0</v>
      </c>
      <c r="G177" s="29">
        <v>0</v>
      </c>
      <c r="H177" s="29">
        <v>51947118</v>
      </c>
      <c r="I177" s="29">
        <v>51944881</v>
      </c>
      <c r="J177" s="29">
        <v>51952762</v>
      </c>
      <c r="K177" s="29">
        <v>51943897</v>
      </c>
      <c r="L177" s="29">
        <v>68748197</v>
      </c>
      <c r="M177" s="29">
        <v>129229847</v>
      </c>
      <c r="N177" s="29">
        <v>130497894</v>
      </c>
      <c r="O177" s="29">
        <v>77283707</v>
      </c>
      <c r="P177" s="29">
        <v>77283707</v>
      </c>
      <c r="Q177" s="29">
        <v>77283714</v>
      </c>
      <c r="R177" s="30">
        <f t="shared" si="27"/>
        <v>768115724</v>
      </c>
      <c r="S177" s="29">
        <v>348289930</v>
      </c>
      <c r="T177" s="29">
        <v>0</v>
      </c>
      <c r="U177" s="29">
        <v>0</v>
      </c>
      <c r="V177" s="29">
        <v>0</v>
      </c>
      <c r="W177" s="29">
        <v>0</v>
      </c>
      <c r="X177" s="29">
        <v>117411283</v>
      </c>
      <c r="Y177" s="29">
        <v>302414511</v>
      </c>
      <c r="Z177" s="29">
        <v>0</v>
      </c>
      <c r="AA177" s="29">
        <v>0</v>
      </c>
      <c r="AB177" s="29">
        <v>0</v>
      </c>
      <c r="AC177" s="29">
        <v>0</v>
      </c>
      <c r="AD177" s="29">
        <v>0</v>
      </c>
      <c r="AE177" s="30">
        <f t="shared" si="28"/>
        <v>768115724</v>
      </c>
      <c r="AF177" s="579"/>
    </row>
    <row r="178" spans="2:32" ht="18" customHeight="1">
      <c r="B178" s="37" t="s">
        <v>1259</v>
      </c>
      <c r="C178" s="38" t="s">
        <v>46</v>
      </c>
      <c r="D178" s="39">
        <v>1905049</v>
      </c>
      <c r="E178" s="40">
        <v>212</v>
      </c>
      <c r="F178" s="29">
        <v>0</v>
      </c>
      <c r="G178" s="29">
        <v>0</v>
      </c>
      <c r="H178" s="29">
        <v>48794964</v>
      </c>
      <c r="I178" s="29">
        <v>48792864</v>
      </c>
      <c r="J178" s="29">
        <v>48800264</v>
      </c>
      <c r="K178" s="29">
        <v>48791938</v>
      </c>
      <c r="L178" s="29">
        <v>48795221</v>
      </c>
      <c r="M178" s="29">
        <v>48794046</v>
      </c>
      <c r="N178" s="29">
        <v>49985147</v>
      </c>
      <c r="O178" s="29">
        <v>0</v>
      </c>
      <c r="P178" s="29">
        <v>0</v>
      </c>
      <c r="Q178" s="29">
        <v>0</v>
      </c>
      <c r="R178" s="30">
        <f t="shared" si="27"/>
        <v>342754444</v>
      </c>
      <c r="S178" s="29">
        <v>342754444</v>
      </c>
      <c r="T178" s="29">
        <v>0</v>
      </c>
      <c r="U178" s="29">
        <v>0</v>
      </c>
      <c r="V178" s="29">
        <v>0</v>
      </c>
      <c r="W178" s="29">
        <v>0</v>
      </c>
      <c r="X178" s="29">
        <v>0</v>
      </c>
      <c r="Y178" s="29">
        <v>0</v>
      </c>
      <c r="Z178" s="29">
        <v>0</v>
      </c>
      <c r="AA178" s="29">
        <v>0</v>
      </c>
      <c r="AB178" s="29">
        <v>0</v>
      </c>
      <c r="AC178" s="29">
        <v>0</v>
      </c>
      <c r="AD178" s="29">
        <v>0</v>
      </c>
      <c r="AE178" s="30">
        <f t="shared" si="28"/>
        <v>342754444</v>
      </c>
      <c r="AF178" s="579"/>
    </row>
    <row r="179" spans="2:32" ht="18" customHeight="1">
      <c r="B179" s="37" t="s">
        <v>1260</v>
      </c>
      <c r="C179" s="38" t="s">
        <v>46</v>
      </c>
      <c r="D179" s="39">
        <v>1905049</v>
      </c>
      <c r="E179" s="40">
        <v>105</v>
      </c>
      <c r="F179" s="29">
        <v>0</v>
      </c>
      <c r="G179" s="29">
        <v>0</v>
      </c>
      <c r="H179" s="29">
        <v>129356387</v>
      </c>
      <c r="I179" s="29">
        <v>129348083</v>
      </c>
      <c r="J179" s="29">
        <v>129364606</v>
      </c>
      <c r="K179" s="29">
        <v>129348040</v>
      </c>
      <c r="L179" s="29">
        <v>161751470</v>
      </c>
      <c r="M179" s="29">
        <v>293837102</v>
      </c>
      <c r="N179" s="29">
        <v>297069908</v>
      </c>
      <c r="O179" s="29">
        <v>164481555</v>
      </c>
      <c r="P179" s="29">
        <v>164481555</v>
      </c>
      <c r="Q179" s="29">
        <v>164481555</v>
      </c>
      <c r="R179" s="30">
        <f t="shared" si="27"/>
        <v>1763520261</v>
      </c>
      <c r="S179" s="29">
        <v>873555412</v>
      </c>
      <c r="T179" s="29">
        <v>0</v>
      </c>
      <c r="U179" s="29">
        <v>0</v>
      </c>
      <c r="V179" s="29">
        <v>0</v>
      </c>
      <c r="W179" s="29">
        <v>0</v>
      </c>
      <c r="X179" s="29">
        <v>229511977</v>
      </c>
      <c r="Y179" s="29">
        <v>660452872</v>
      </c>
      <c r="Z179" s="29">
        <v>0</v>
      </c>
      <c r="AA179" s="29">
        <v>0</v>
      </c>
      <c r="AB179" s="29">
        <v>0</v>
      </c>
      <c r="AC179" s="29">
        <v>0</v>
      </c>
      <c r="AD179" s="29">
        <v>0</v>
      </c>
      <c r="AE179" s="30">
        <f t="shared" si="28"/>
        <v>1763520261</v>
      </c>
      <c r="AF179" s="579"/>
    </row>
    <row r="180" spans="2:32" ht="18" customHeight="1">
      <c r="B180" s="37" t="s">
        <v>1260</v>
      </c>
      <c r="C180" s="38" t="s">
        <v>46</v>
      </c>
      <c r="D180" s="39">
        <v>1905049</v>
      </c>
      <c r="E180" s="40">
        <v>212</v>
      </c>
      <c r="F180" s="29">
        <v>0</v>
      </c>
      <c r="G180" s="29">
        <v>0</v>
      </c>
      <c r="H180" s="29">
        <v>77501338</v>
      </c>
      <c r="I180" s="29">
        <v>77501284</v>
      </c>
      <c r="J180" s="29">
        <v>77516144</v>
      </c>
      <c r="K180" s="29">
        <v>77497679</v>
      </c>
      <c r="L180" s="29">
        <v>77498443</v>
      </c>
      <c r="M180" s="29">
        <v>77496379</v>
      </c>
      <c r="N180" s="29">
        <v>79355617</v>
      </c>
      <c r="O180" s="29">
        <v>0</v>
      </c>
      <c r="P180" s="29">
        <v>0</v>
      </c>
      <c r="Q180" s="29">
        <v>0</v>
      </c>
      <c r="R180" s="30">
        <f t="shared" si="27"/>
        <v>544366884</v>
      </c>
      <c r="S180" s="29">
        <v>544366884</v>
      </c>
      <c r="T180" s="29">
        <v>0</v>
      </c>
      <c r="U180" s="29">
        <v>0</v>
      </c>
      <c r="V180" s="29">
        <v>0</v>
      </c>
      <c r="W180" s="29">
        <v>0</v>
      </c>
      <c r="X180" s="29">
        <v>0</v>
      </c>
      <c r="Y180" s="29">
        <v>0</v>
      </c>
      <c r="Z180" s="29">
        <v>0</v>
      </c>
      <c r="AA180" s="29">
        <v>0</v>
      </c>
      <c r="AB180" s="29">
        <v>0</v>
      </c>
      <c r="AC180" s="29">
        <v>0</v>
      </c>
      <c r="AD180" s="29">
        <v>0</v>
      </c>
      <c r="AE180" s="30">
        <f t="shared" si="28"/>
        <v>544366884</v>
      </c>
      <c r="AF180" s="579"/>
    </row>
    <row r="181" spans="2:32" ht="18" customHeight="1">
      <c r="B181" s="37" t="s">
        <v>1261</v>
      </c>
      <c r="C181" s="38" t="s">
        <v>46</v>
      </c>
      <c r="D181" s="39">
        <v>1905049</v>
      </c>
      <c r="E181" s="40">
        <v>105</v>
      </c>
      <c r="F181" s="29">
        <v>0</v>
      </c>
      <c r="G181" s="29">
        <v>0</v>
      </c>
      <c r="H181" s="29">
        <v>0</v>
      </c>
      <c r="I181" s="29">
        <v>785287096</v>
      </c>
      <c r="J181" s="29">
        <v>785287096</v>
      </c>
      <c r="K181" s="29">
        <v>785287096</v>
      </c>
      <c r="L181" s="29">
        <v>622800309</v>
      </c>
      <c r="M181" s="29">
        <v>392643548</v>
      </c>
      <c r="N181" s="29">
        <v>392643548</v>
      </c>
      <c r="O181" s="29">
        <v>392643548</v>
      </c>
      <c r="P181" s="29">
        <v>392643548</v>
      </c>
      <c r="Q181" s="29">
        <v>2806517282</v>
      </c>
      <c r="R181" s="30">
        <f t="shared" ref="R181:R220" si="31">SUM(F181:Q181)</f>
        <v>7355753071</v>
      </c>
      <c r="S181" s="29">
        <v>7355753071</v>
      </c>
      <c r="T181" s="29">
        <v>0</v>
      </c>
      <c r="U181" s="29">
        <v>0</v>
      </c>
      <c r="V181" s="29">
        <v>0</v>
      </c>
      <c r="W181" s="29">
        <v>0</v>
      </c>
      <c r="X181" s="29">
        <v>0</v>
      </c>
      <c r="Y181" s="29">
        <v>0</v>
      </c>
      <c r="Z181" s="29">
        <v>0</v>
      </c>
      <c r="AA181" s="29">
        <v>0</v>
      </c>
      <c r="AB181" s="29">
        <v>0</v>
      </c>
      <c r="AC181" s="29">
        <v>0</v>
      </c>
      <c r="AD181" s="29">
        <v>0</v>
      </c>
      <c r="AE181" s="30">
        <f t="shared" si="28"/>
        <v>7355753071</v>
      </c>
      <c r="AF181" s="579"/>
    </row>
    <row r="182" spans="2:32" ht="18" customHeight="1">
      <c r="B182" s="37" t="s">
        <v>1262</v>
      </c>
      <c r="C182" s="38" t="s">
        <v>46</v>
      </c>
      <c r="D182" s="39">
        <v>1905049</v>
      </c>
      <c r="E182" s="40">
        <v>105</v>
      </c>
      <c r="F182" s="29">
        <v>0</v>
      </c>
      <c r="G182" s="29">
        <v>0</v>
      </c>
      <c r="H182" s="29">
        <v>21765222</v>
      </c>
      <c r="I182" s="29">
        <v>21764284</v>
      </c>
      <c r="J182" s="29">
        <v>21767585</v>
      </c>
      <c r="K182" s="29">
        <v>21763866</v>
      </c>
      <c r="L182" s="29">
        <v>21765340</v>
      </c>
      <c r="M182" s="29">
        <v>21764809</v>
      </c>
      <c r="N182" s="29">
        <v>22296334</v>
      </c>
      <c r="O182" s="29">
        <v>0</v>
      </c>
      <c r="P182" s="29">
        <v>0</v>
      </c>
      <c r="Q182" s="29">
        <v>0</v>
      </c>
      <c r="R182" s="30">
        <f t="shared" si="31"/>
        <v>152887440</v>
      </c>
      <c r="S182" s="29">
        <v>38268392</v>
      </c>
      <c r="T182" s="29">
        <v>0</v>
      </c>
      <c r="U182" s="29">
        <v>0</v>
      </c>
      <c r="V182" s="29">
        <v>0</v>
      </c>
      <c r="W182" s="29">
        <v>0</v>
      </c>
      <c r="X182" s="29">
        <v>114619048</v>
      </c>
      <c r="Y182" s="29">
        <v>0</v>
      </c>
      <c r="Z182" s="29">
        <v>0</v>
      </c>
      <c r="AA182" s="29">
        <v>0</v>
      </c>
      <c r="AB182" s="29">
        <v>0</v>
      </c>
      <c r="AC182" s="29">
        <v>0</v>
      </c>
      <c r="AD182" s="29">
        <v>0</v>
      </c>
      <c r="AE182" s="30">
        <f t="shared" si="28"/>
        <v>152887440</v>
      </c>
      <c r="AF182" s="579"/>
    </row>
    <row r="183" spans="2:32" ht="18" customHeight="1">
      <c r="B183" s="37" t="s">
        <v>1262</v>
      </c>
      <c r="C183" s="38" t="s">
        <v>46</v>
      </c>
      <c r="D183" s="39">
        <v>1905049</v>
      </c>
      <c r="E183" s="40">
        <v>212</v>
      </c>
      <c r="F183" s="29">
        <v>0</v>
      </c>
      <c r="G183" s="29">
        <v>320542579</v>
      </c>
      <c r="H183" s="29">
        <v>620474747</v>
      </c>
      <c r="I183" s="29">
        <v>638530292</v>
      </c>
      <c r="J183" s="29">
        <v>624680474</v>
      </c>
      <c r="K183" s="29">
        <v>624586531</v>
      </c>
      <c r="L183" s="29">
        <v>624628512</v>
      </c>
      <c r="M183" s="29">
        <v>624610473</v>
      </c>
      <c r="N183" s="29">
        <v>655303724</v>
      </c>
      <c r="O183" s="29">
        <v>0</v>
      </c>
      <c r="P183" s="29">
        <v>0</v>
      </c>
      <c r="Q183" s="29">
        <v>0</v>
      </c>
      <c r="R183" s="30">
        <f t="shared" si="31"/>
        <v>4733357332</v>
      </c>
      <c r="S183" s="29">
        <v>4733357332</v>
      </c>
      <c r="T183" s="29">
        <v>0</v>
      </c>
      <c r="U183" s="29">
        <v>0</v>
      </c>
      <c r="V183" s="29">
        <v>0</v>
      </c>
      <c r="W183" s="29">
        <v>0</v>
      </c>
      <c r="X183" s="29">
        <v>0</v>
      </c>
      <c r="Y183" s="29">
        <v>0</v>
      </c>
      <c r="Z183" s="29">
        <v>0</v>
      </c>
      <c r="AA183" s="29">
        <v>0</v>
      </c>
      <c r="AB183" s="29">
        <v>0</v>
      </c>
      <c r="AC183" s="29">
        <v>0</v>
      </c>
      <c r="AD183" s="29">
        <v>0</v>
      </c>
      <c r="AE183" s="30">
        <f t="shared" si="28"/>
        <v>4733357332</v>
      </c>
      <c r="AF183" s="579"/>
    </row>
    <row r="184" spans="2:32" ht="18" customHeight="1">
      <c r="B184" s="37" t="s">
        <v>1262</v>
      </c>
      <c r="C184" s="38" t="s">
        <v>46</v>
      </c>
      <c r="D184" s="39">
        <v>1905049</v>
      </c>
      <c r="E184" s="40">
        <v>115</v>
      </c>
      <c r="F184" s="29">
        <v>0</v>
      </c>
      <c r="G184" s="29">
        <v>0</v>
      </c>
      <c r="H184" s="29">
        <v>0</v>
      </c>
      <c r="I184" s="29">
        <v>0</v>
      </c>
      <c r="J184" s="29">
        <v>0</v>
      </c>
      <c r="K184" s="29">
        <v>0</v>
      </c>
      <c r="L184" s="29">
        <v>762977666</v>
      </c>
      <c r="M184" s="29">
        <v>1176265779</v>
      </c>
      <c r="N184" s="29">
        <v>1176265779</v>
      </c>
      <c r="O184" s="29">
        <v>1176265779</v>
      </c>
      <c r="P184" s="29">
        <v>1176265779</v>
      </c>
      <c r="Q184" s="29">
        <v>1176265778</v>
      </c>
      <c r="R184" s="30">
        <f t="shared" si="31"/>
        <v>6644306560</v>
      </c>
      <c r="S184" s="29">
        <v>0</v>
      </c>
      <c r="T184" s="29">
        <v>0</v>
      </c>
      <c r="U184" s="29">
        <v>0</v>
      </c>
      <c r="V184" s="29">
        <v>0</v>
      </c>
      <c r="W184" s="29">
        <v>0</v>
      </c>
      <c r="X184" s="29">
        <v>4577865995</v>
      </c>
      <c r="Y184" s="29">
        <v>2066440565</v>
      </c>
      <c r="Z184" s="29">
        <v>0</v>
      </c>
      <c r="AA184" s="29">
        <v>0</v>
      </c>
      <c r="AB184" s="29">
        <v>0</v>
      </c>
      <c r="AC184" s="29">
        <v>0</v>
      </c>
      <c r="AD184" s="29">
        <v>0</v>
      </c>
      <c r="AE184" s="30">
        <f t="shared" ref="AE184:AE220" si="32">SUM(S184:AD184)</f>
        <v>6644306560</v>
      </c>
      <c r="AF184" s="579"/>
    </row>
    <row r="185" spans="2:32" ht="18" customHeight="1">
      <c r="B185" s="37" t="s">
        <v>1263</v>
      </c>
      <c r="C185" s="38" t="s">
        <v>46</v>
      </c>
      <c r="D185" s="39">
        <v>1905049</v>
      </c>
      <c r="E185" s="40">
        <v>104</v>
      </c>
      <c r="F185" s="29">
        <v>0</v>
      </c>
      <c r="G185" s="29">
        <v>0</v>
      </c>
      <c r="H185" s="29">
        <v>0</v>
      </c>
      <c r="I185" s="29">
        <v>0</v>
      </c>
      <c r="J185" s="29">
        <v>0</v>
      </c>
      <c r="K185" s="29">
        <v>0</v>
      </c>
      <c r="L185" s="29">
        <v>0</v>
      </c>
      <c r="M185" s="29">
        <v>0</v>
      </c>
      <c r="N185" s="29">
        <v>0</v>
      </c>
      <c r="O185" s="29">
        <v>0</v>
      </c>
      <c r="P185" s="29">
        <v>0</v>
      </c>
      <c r="Q185" s="29">
        <v>0</v>
      </c>
      <c r="R185" s="30">
        <f t="shared" si="31"/>
        <v>0</v>
      </c>
      <c r="S185" s="29">
        <v>0</v>
      </c>
      <c r="T185" s="29">
        <v>0</v>
      </c>
      <c r="U185" s="29">
        <v>0</v>
      </c>
      <c r="V185" s="29">
        <v>0</v>
      </c>
      <c r="W185" s="29">
        <v>0</v>
      </c>
      <c r="X185" s="29">
        <v>0</v>
      </c>
      <c r="Y185" s="29">
        <v>0</v>
      </c>
      <c r="Z185" s="29">
        <v>0</v>
      </c>
      <c r="AA185" s="29">
        <v>0</v>
      </c>
      <c r="AB185" s="29">
        <v>0</v>
      </c>
      <c r="AC185" s="29">
        <v>0</v>
      </c>
      <c r="AD185" s="29">
        <v>0</v>
      </c>
      <c r="AE185" s="30">
        <f t="shared" si="32"/>
        <v>0</v>
      </c>
      <c r="AF185" s="579"/>
    </row>
    <row r="186" spans="2:32" ht="18" customHeight="1">
      <c r="B186" s="37" t="s">
        <v>1264</v>
      </c>
      <c r="C186" s="38" t="s">
        <v>46</v>
      </c>
      <c r="D186" s="39">
        <v>1905049</v>
      </c>
      <c r="E186" s="40">
        <v>117</v>
      </c>
      <c r="F186" s="29">
        <v>0</v>
      </c>
      <c r="G186" s="29">
        <v>56431096</v>
      </c>
      <c r="H186" s="29">
        <v>9997136</v>
      </c>
      <c r="I186" s="29">
        <v>13314525</v>
      </c>
      <c r="J186" s="29">
        <v>10800016</v>
      </c>
      <c r="K186" s="29">
        <v>10798339</v>
      </c>
      <c r="L186" s="29">
        <v>14582412</v>
      </c>
      <c r="M186" s="29">
        <v>28202244</v>
      </c>
      <c r="N186" s="29">
        <v>30649704</v>
      </c>
      <c r="O186" s="29">
        <v>17402996</v>
      </c>
      <c r="P186" s="29">
        <v>17402996</v>
      </c>
      <c r="Q186" s="29">
        <v>17403000</v>
      </c>
      <c r="R186" s="30">
        <f t="shared" si="31"/>
        <v>226984464</v>
      </c>
      <c r="S186" s="29">
        <v>132990338</v>
      </c>
      <c r="T186" s="29">
        <v>0</v>
      </c>
      <c r="U186" s="29">
        <v>0</v>
      </c>
      <c r="V186" s="29">
        <v>0</v>
      </c>
      <c r="W186" s="29">
        <v>0</v>
      </c>
      <c r="X186" s="29">
        <v>25895443</v>
      </c>
      <c r="Y186" s="29">
        <v>68098683</v>
      </c>
      <c r="Z186" s="29">
        <v>0</v>
      </c>
      <c r="AA186" s="29">
        <v>0</v>
      </c>
      <c r="AB186" s="29">
        <v>0</v>
      </c>
      <c r="AC186" s="29">
        <v>0</v>
      </c>
      <c r="AD186" s="29">
        <v>0</v>
      </c>
      <c r="AE186" s="30">
        <f t="shared" si="32"/>
        <v>226984464</v>
      </c>
      <c r="AF186" s="579"/>
    </row>
    <row r="187" spans="2:32" ht="18" customHeight="1">
      <c r="B187" s="37" t="s">
        <v>1265</v>
      </c>
      <c r="C187" s="38" t="s">
        <v>46</v>
      </c>
      <c r="D187" s="39">
        <v>1905049</v>
      </c>
      <c r="E187" s="40">
        <v>116</v>
      </c>
      <c r="F187" s="29">
        <v>0</v>
      </c>
      <c r="G187" s="29">
        <v>272867876</v>
      </c>
      <c r="H187" s="29">
        <v>1466742</v>
      </c>
      <c r="I187" s="29">
        <v>17444389</v>
      </c>
      <c r="J187" s="29">
        <v>5306728</v>
      </c>
      <c r="K187" s="29">
        <v>5306599</v>
      </c>
      <c r="L187" s="29">
        <v>15301578</v>
      </c>
      <c r="M187" s="29">
        <v>44580326</v>
      </c>
      <c r="N187" s="29">
        <v>55546958</v>
      </c>
      <c r="O187" s="29">
        <v>39271587</v>
      </c>
      <c r="P187" s="29">
        <v>39271587</v>
      </c>
      <c r="Q187" s="29">
        <v>39271587</v>
      </c>
      <c r="R187" s="30">
        <f t="shared" si="31"/>
        <v>535635957</v>
      </c>
      <c r="S187" s="29">
        <v>321732841</v>
      </c>
      <c r="T187" s="29">
        <v>0</v>
      </c>
      <c r="U187" s="29">
        <v>0</v>
      </c>
      <c r="V187" s="29">
        <v>0</v>
      </c>
      <c r="W187" s="29">
        <v>0</v>
      </c>
      <c r="X187" s="29">
        <v>67515712</v>
      </c>
      <c r="Y187" s="29">
        <v>146387404</v>
      </c>
      <c r="Z187" s="29">
        <v>0</v>
      </c>
      <c r="AA187" s="29">
        <v>0</v>
      </c>
      <c r="AB187" s="29">
        <v>0</v>
      </c>
      <c r="AC187" s="29">
        <v>0</v>
      </c>
      <c r="AD187" s="29">
        <v>0</v>
      </c>
      <c r="AE187" s="30">
        <f t="shared" si="32"/>
        <v>535635957</v>
      </c>
      <c r="AF187" s="579"/>
    </row>
    <row r="188" spans="2:32" ht="18" customHeight="1">
      <c r="B188" s="37" t="s">
        <v>1266</v>
      </c>
      <c r="C188" s="38" t="s">
        <v>46</v>
      </c>
      <c r="D188" s="39">
        <v>1905049</v>
      </c>
      <c r="E188" s="40">
        <v>110</v>
      </c>
      <c r="F188" s="29">
        <v>0</v>
      </c>
      <c r="G188" s="29">
        <v>0</v>
      </c>
      <c r="H188" s="29">
        <v>47975471</v>
      </c>
      <c r="I188" s="29">
        <v>47973591</v>
      </c>
      <c r="J188" s="29">
        <v>319981153</v>
      </c>
      <c r="K188" s="29">
        <v>47972239</v>
      </c>
      <c r="L188" s="29">
        <v>262730272</v>
      </c>
      <c r="M188" s="29">
        <v>88058581</v>
      </c>
      <c r="N188" s="29">
        <v>225228502</v>
      </c>
      <c r="O188" s="29">
        <v>108084101</v>
      </c>
      <c r="P188" s="29">
        <v>40084101</v>
      </c>
      <c r="Q188" s="29">
        <v>40084100</v>
      </c>
      <c r="R188" s="30">
        <f t="shared" si="31"/>
        <v>1228172111</v>
      </c>
      <c r="S188" s="29">
        <v>328912703</v>
      </c>
      <c r="T188" s="29">
        <v>0</v>
      </c>
      <c r="U188" s="29">
        <v>0</v>
      </c>
      <c r="V188" s="29">
        <v>0</v>
      </c>
      <c r="W188" s="29">
        <v>680000000</v>
      </c>
      <c r="X188" s="29">
        <v>72612441</v>
      </c>
      <c r="Y188" s="29">
        <v>146646967</v>
      </c>
      <c r="Z188" s="29">
        <v>0</v>
      </c>
      <c r="AA188" s="29">
        <v>0</v>
      </c>
      <c r="AB188" s="29">
        <v>0</v>
      </c>
      <c r="AC188" s="29">
        <v>0</v>
      </c>
      <c r="AD188" s="29">
        <v>0</v>
      </c>
      <c r="AE188" s="30">
        <f t="shared" si="32"/>
        <v>1228172111</v>
      </c>
      <c r="AF188" s="579"/>
    </row>
    <row r="189" spans="2:32" ht="18" customHeight="1">
      <c r="B189" s="37" t="s">
        <v>1267</v>
      </c>
      <c r="C189" s="38" t="s">
        <v>46</v>
      </c>
      <c r="D189" s="39">
        <v>1905049</v>
      </c>
      <c r="E189" s="40">
        <v>102</v>
      </c>
      <c r="F189" s="29">
        <v>0</v>
      </c>
      <c r="G189" s="29">
        <v>0</v>
      </c>
      <c r="H189" s="29">
        <v>0</v>
      </c>
      <c r="I189" s="29">
        <v>0</v>
      </c>
      <c r="J189" s="29">
        <v>0</v>
      </c>
      <c r="K189" s="29">
        <v>0</v>
      </c>
      <c r="L189" s="29">
        <v>0</v>
      </c>
      <c r="M189" s="29">
        <v>0</v>
      </c>
      <c r="N189" s="29">
        <v>0</v>
      </c>
      <c r="O189" s="29">
        <v>0</v>
      </c>
      <c r="P189" s="29">
        <v>0</v>
      </c>
      <c r="Q189" s="29">
        <v>0</v>
      </c>
      <c r="R189" s="30">
        <f t="shared" si="31"/>
        <v>0</v>
      </c>
      <c r="S189" s="29">
        <v>0</v>
      </c>
      <c r="T189" s="29">
        <v>0</v>
      </c>
      <c r="U189" s="29">
        <v>0</v>
      </c>
      <c r="V189" s="29">
        <v>0</v>
      </c>
      <c r="W189" s="29">
        <v>0</v>
      </c>
      <c r="X189" s="29">
        <v>0</v>
      </c>
      <c r="Y189" s="29">
        <v>0</v>
      </c>
      <c r="Z189" s="29">
        <v>0</v>
      </c>
      <c r="AA189" s="29">
        <v>0</v>
      </c>
      <c r="AB189" s="29">
        <v>0</v>
      </c>
      <c r="AC189" s="29">
        <v>0</v>
      </c>
      <c r="AD189" s="29">
        <v>0</v>
      </c>
      <c r="AE189" s="30">
        <f t="shared" si="32"/>
        <v>0</v>
      </c>
      <c r="AF189" s="579"/>
    </row>
    <row r="190" spans="2:32" ht="18" customHeight="1">
      <c r="B190" s="37" t="s">
        <v>1267</v>
      </c>
      <c r="C190" s="38" t="s">
        <v>46</v>
      </c>
      <c r="D190" s="39">
        <v>1905049</v>
      </c>
      <c r="E190" s="40">
        <v>111</v>
      </c>
      <c r="F190" s="29">
        <v>0</v>
      </c>
      <c r="G190" s="29">
        <v>63463626</v>
      </c>
      <c r="H190" s="29">
        <v>30215371</v>
      </c>
      <c r="I190" s="29">
        <v>33904420</v>
      </c>
      <c r="J190" s="29">
        <v>31101453</v>
      </c>
      <c r="K190" s="29">
        <v>31098307</v>
      </c>
      <c r="L190" s="29">
        <v>37982385</v>
      </c>
      <c r="M190" s="29">
        <v>65624740</v>
      </c>
      <c r="N190" s="29">
        <v>68984164</v>
      </c>
      <c r="O190" s="29">
        <v>34523540</v>
      </c>
      <c r="P190" s="29">
        <v>34523540</v>
      </c>
      <c r="Q190" s="29">
        <v>34523540</v>
      </c>
      <c r="R190" s="30">
        <f t="shared" si="31"/>
        <v>465945086</v>
      </c>
      <c r="S190" s="29">
        <v>280262353</v>
      </c>
      <c r="T190" s="29">
        <v>0</v>
      </c>
      <c r="U190" s="29">
        <v>0</v>
      </c>
      <c r="V190" s="29">
        <v>0</v>
      </c>
      <c r="W190" s="29">
        <v>0</v>
      </c>
      <c r="X190" s="29">
        <v>47468838</v>
      </c>
      <c r="Y190" s="29">
        <v>138213895</v>
      </c>
      <c r="Z190" s="29">
        <v>0</v>
      </c>
      <c r="AA190" s="29">
        <v>0</v>
      </c>
      <c r="AB190" s="29">
        <v>0</v>
      </c>
      <c r="AC190" s="29">
        <v>0</v>
      </c>
      <c r="AD190" s="29">
        <v>0</v>
      </c>
      <c r="AE190" s="30">
        <f t="shared" si="32"/>
        <v>465945086</v>
      </c>
      <c r="AF190" s="579"/>
    </row>
    <row r="191" spans="2:32" ht="18" customHeight="1">
      <c r="B191" s="37" t="s">
        <v>1268</v>
      </c>
      <c r="C191" s="38" t="s">
        <v>46</v>
      </c>
      <c r="D191" s="39">
        <v>0</v>
      </c>
      <c r="E191" s="40">
        <v>0</v>
      </c>
      <c r="F191" s="29">
        <v>0</v>
      </c>
      <c r="G191" s="29">
        <v>0</v>
      </c>
      <c r="H191" s="29">
        <v>0</v>
      </c>
      <c r="I191" s="29">
        <v>0</v>
      </c>
      <c r="J191" s="29">
        <v>0</v>
      </c>
      <c r="K191" s="29">
        <v>0</v>
      </c>
      <c r="L191" s="29">
        <v>0</v>
      </c>
      <c r="M191" s="29">
        <v>0</v>
      </c>
      <c r="N191" s="29">
        <v>0</v>
      </c>
      <c r="O191" s="29">
        <v>0</v>
      </c>
      <c r="P191" s="29">
        <v>0</v>
      </c>
      <c r="Q191" s="29">
        <v>0</v>
      </c>
      <c r="R191" s="30">
        <f t="shared" si="31"/>
        <v>0</v>
      </c>
      <c r="S191" s="29">
        <v>0</v>
      </c>
      <c r="T191" s="29">
        <v>0</v>
      </c>
      <c r="U191" s="29">
        <v>0</v>
      </c>
      <c r="V191" s="29">
        <v>0</v>
      </c>
      <c r="W191" s="29">
        <v>0</v>
      </c>
      <c r="X191" s="29">
        <v>0</v>
      </c>
      <c r="Y191" s="29">
        <v>0</v>
      </c>
      <c r="Z191" s="29">
        <v>0</v>
      </c>
      <c r="AA191" s="29">
        <v>0</v>
      </c>
      <c r="AB191" s="29">
        <v>0</v>
      </c>
      <c r="AC191" s="29">
        <v>0</v>
      </c>
      <c r="AD191" s="29">
        <v>0</v>
      </c>
      <c r="AE191" s="30">
        <f t="shared" si="32"/>
        <v>0</v>
      </c>
      <c r="AF191" s="579"/>
    </row>
    <row r="192" spans="2:32" ht="18" customHeight="1">
      <c r="B192" s="37" t="s">
        <v>1269</v>
      </c>
      <c r="C192" s="38" t="s">
        <v>46</v>
      </c>
      <c r="D192" s="39">
        <v>1905049</v>
      </c>
      <c r="E192" s="40">
        <v>231</v>
      </c>
      <c r="F192" s="29">
        <v>0</v>
      </c>
      <c r="G192" s="29">
        <v>0</v>
      </c>
      <c r="H192" s="29">
        <v>0</v>
      </c>
      <c r="I192" s="29">
        <v>0</v>
      </c>
      <c r="J192" s="29">
        <v>0</v>
      </c>
      <c r="K192" s="29">
        <v>0</v>
      </c>
      <c r="L192" s="29">
        <v>0</v>
      </c>
      <c r="M192" s="29">
        <v>0</v>
      </c>
      <c r="N192" s="29">
        <v>500000000</v>
      </c>
      <c r="O192" s="29">
        <v>0</v>
      </c>
      <c r="P192" s="29">
        <v>0</v>
      </c>
      <c r="Q192" s="29">
        <v>0</v>
      </c>
      <c r="R192" s="30">
        <f t="shared" si="31"/>
        <v>500000000</v>
      </c>
      <c r="S192" s="29">
        <v>0</v>
      </c>
      <c r="T192" s="29">
        <v>500000000</v>
      </c>
      <c r="U192" s="29">
        <v>0</v>
      </c>
      <c r="V192" s="29">
        <v>0</v>
      </c>
      <c r="W192" s="29">
        <v>0</v>
      </c>
      <c r="X192" s="29">
        <v>0</v>
      </c>
      <c r="Y192" s="29">
        <v>0</v>
      </c>
      <c r="Z192" s="29">
        <v>0</v>
      </c>
      <c r="AA192" s="29">
        <v>0</v>
      </c>
      <c r="AB192" s="29">
        <v>0</v>
      </c>
      <c r="AC192" s="29">
        <v>0</v>
      </c>
      <c r="AD192" s="29">
        <v>0</v>
      </c>
      <c r="AE192" s="30">
        <f t="shared" si="32"/>
        <v>500000000</v>
      </c>
      <c r="AF192" s="579"/>
    </row>
    <row r="193" spans="2:32" ht="18" customHeight="1">
      <c r="B193" s="37" t="s">
        <v>1270</v>
      </c>
      <c r="C193" s="38" t="s">
        <v>46</v>
      </c>
      <c r="D193" s="39">
        <v>1905049</v>
      </c>
      <c r="E193" s="40">
        <v>133</v>
      </c>
      <c r="F193" s="29">
        <v>0</v>
      </c>
      <c r="G193" s="29">
        <v>3954768205</v>
      </c>
      <c r="H193" s="29">
        <v>678291273</v>
      </c>
      <c r="I193" s="29">
        <v>910986438</v>
      </c>
      <c r="J193" s="29">
        <v>734689970</v>
      </c>
      <c r="K193" s="29">
        <v>3701853924</v>
      </c>
      <c r="L193" s="29">
        <v>993989285</v>
      </c>
      <c r="M193" s="29">
        <v>1865061452</v>
      </c>
      <c r="N193" s="29">
        <v>2216182843</v>
      </c>
      <c r="O193" s="29">
        <v>1130436616</v>
      </c>
      <c r="P193" s="29">
        <v>1130436616</v>
      </c>
      <c r="Q193" s="29">
        <v>1181796610</v>
      </c>
      <c r="R193" s="30">
        <f t="shared" si="31"/>
        <v>18498493232</v>
      </c>
      <c r="S193" s="29">
        <v>9339140431</v>
      </c>
      <c r="T193" s="29">
        <v>0</v>
      </c>
      <c r="U193" s="29">
        <v>0</v>
      </c>
      <c r="V193" s="29">
        <v>0</v>
      </c>
      <c r="W193" s="29">
        <v>2967286550</v>
      </c>
      <c r="X193" s="29">
        <v>1836752866</v>
      </c>
      <c r="Y193" s="29">
        <v>4355313385</v>
      </c>
      <c r="Z193" s="29">
        <v>0</v>
      </c>
      <c r="AA193" s="29">
        <v>0</v>
      </c>
      <c r="AB193" s="29">
        <v>0</v>
      </c>
      <c r="AC193" s="29">
        <v>0</v>
      </c>
      <c r="AD193" s="29">
        <v>0</v>
      </c>
      <c r="AE193" s="30">
        <f t="shared" si="32"/>
        <v>18498493232</v>
      </c>
      <c r="AF193" s="579"/>
    </row>
    <row r="194" spans="2:32" ht="18" customHeight="1">
      <c r="B194" s="37" t="s">
        <v>1271</v>
      </c>
      <c r="C194" s="38" t="s">
        <v>46</v>
      </c>
      <c r="D194" s="39">
        <v>1905049</v>
      </c>
      <c r="E194" s="40">
        <v>133</v>
      </c>
      <c r="F194" s="29">
        <v>0</v>
      </c>
      <c r="G194" s="29">
        <v>592207687</v>
      </c>
      <c r="H194" s="29">
        <v>127151125</v>
      </c>
      <c r="I194" s="29">
        <v>163162046</v>
      </c>
      <c r="J194" s="29">
        <v>136234334</v>
      </c>
      <c r="K194" s="29">
        <v>307846555</v>
      </c>
      <c r="L194" s="29">
        <v>179721661</v>
      </c>
      <c r="M194" s="29">
        <v>350929140</v>
      </c>
      <c r="N194" s="29">
        <v>398326825</v>
      </c>
      <c r="O194" s="29">
        <v>214715032</v>
      </c>
      <c r="P194" s="29">
        <v>214715032</v>
      </c>
      <c r="Q194" s="29">
        <v>214715026</v>
      </c>
      <c r="R194" s="30">
        <f t="shared" si="31"/>
        <v>2899724463</v>
      </c>
      <c r="S194" s="29">
        <v>1737958153</v>
      </c>
      <c r="T194" s="29">
        <v>0</v>
      </c>
      <c r="U194" s="29">
        <v>0</v>
      </c>
      <c r="V194" s="29">
        <v>0</v>
      </c>
      <c r="W194" s="29">
        <v>0</v>
      </c>
      <c r="X194" s="29">
        <v>305695449</v>
      </c>
      <c r="Y194" s="29">
        <v>856070861</v>
      </c>
      <c r="Z194" s="29">
        <v>0</v>
      </c>
      <c r="AA194" s="29">
        <v>0</v>
      </c>
      <c r="AB194" s="29">
        <v>0</v>
      </c>
      <c r="AC194" s="29">
        <v>0</v>
      </c>
      <c r="AD194" s="29">
        <v>0</v>
      </c>
      <c r="AE194" s="30">
        <f t="shared" si="32"/>
        <v>2899724463</v>
      </c>
      <c r="AF194" s="579"/>
    </row>
    <row r="195" spans="2:32" ht="18" customHeight="1">
      <c r="B195" s="37" t="s">
        <v>1272</v>
      </c>
      <c r="C195" s="38" t="s">
        <v>46</v>
      </c>
      <c r="D195" s="39">
        <v>1905049</v>
      </c>
      <c r="E195" s="40">
        <v>119</v>
      </c>
      <c r="F195" s="29">
        <v>0</v>
      </c>
      <c r="G195" s="29">
        <v>550211164</v>
      </c>
      <c r="H195" s="29">
        <v>97458293</v>
      </c>
      <c r="I195" s="29">
        <v>130080968</v>
      </c>
      <c r="J195" s="29">
        <v>105427059</v>
      </c>
      <c r="K195" s="29">
        <v>105412118</v>
      </c>
      <c r="L195" s="29">
        <v>133940137</v>
      </c>
      <c r="M195" s="29">
        <v>266113191</v>
      </c>
      <c r="N195" s="29">
        <v>288966449</v>
      </c>
      <c r="O195" s="29">
        <v>160693996</v>
      </c>
      <c r="P195" s="29">
        <v>160693996</v>
      </c>
      <c r="Q195" s="29">
        <v>160693993</v>
      </c>
      <c r="R195" s="30">
        <f t="shared" si="31"/>
        <v>2159691364</v>
      </c>
      <c r="S195" s="29">
        <v>1297367947</v>
      </c>
      <c r="T195" s="29">
        <v>0</v>
      </c>
      <c r="U195" s="29">
        <v>0</v>
      </c>
      <c r="V195" s="29">
        <v>0</v>
      </c>
      <c r="W195" s="29">
        <v>0</v>
      </c>
      <c r="X195" s="29">
        <v>201449508</v>
      </c>
      <c r="Y195" s="29">
        <v>660873909</v>
      </c>
      <c r="Z195" s="29">
        <v>0</v>
      </c>
      <c r="AA195" s="29">
        <v>0</v>
      </c>
      <c r="AB195" s="29">
        <v>0</v>
      </c>
      <c r="AC195" s="29">
        <v>0</v>
      </c>
      <c r="AD195" s="29">
        <v>0</v>
      </c>
      <c r="AE195" s="30">
        <f t="shared" si="32"/>
        <v>2159691364</v>
      </c>
      <c r="AF195" s="579"/>
    </row>
    <row r="196" spans="2:32" ht="18" customHeight="1">
      <c r="B196" s="37" t="s">
        <v>1273</v>
      </c>
      <c r="C196" s="38" t="s">
        <v>46</v>
      </c>
      <c r="D196" s="39">
        <v>1905049</v>
      </c>
      <c r="E196" s="40">
        <v>109</v>
      </c>
      <c r="F196" s="29">
        <v>0</v>
      </c>
      <c r="G196" s="29">
        <v>0</v>
      </c>
      <c r="H196" s="29">
        <v>0</v>
      </c>
      <c r="I196" s="29">
        <v>0</v>
      </c>
      <c r="J196" s="29">
        <v>0</v>
      </c>
      <c r="K196" s="29">
        <v>0</v>
      </c>
      <c r="L196" s="29">
        <v>0</v>
      </c>
      <c r="M196" s="29">
        <v>0</v>
      </c>
      <c r="N196" s="29">
        <v>0</v>
      </c>
      <c r="O196" s="29">
        <v>0</v>
      </c>
      <c r="P196" s="29">
        <v>0</v>
      </c>
      <c r="Q196" s="29">
        <v>0</v>
      </c>
      <c r="R196" s="30">
        <f t="shared" si="31"/>
        <v>0</v>
      </c>
      <c r="S196" s="29">
        <v>0</v>
      </c>
      <c r="T196" s="29">
        <v>0</v>
      </c>
      <c r="U196" s="29">
        <v>0</v>
      </c>
      <c r="V196" s="29">
        <v>0</v>
      </c>
      <c r="W196" s="29">
        <v>0</v>
      </c>
      <c r="X196" s="29">
        <v>0</v>
      </c>
      <c r="Y196" s="29">
        <v>0</v>
      </c>
      <c r="Z196" s="29">
        <v>0</v>
      </c>
      <c r="AA196" s="29">
        <v>0</v>
      </c>
      <c r="AB196" s="29">
        <v>0</v>
      </c>
      <c r="AC196" s="29">
        <v>0</v>
      </c>
      <c r="AD196" s="29">
        <v>0</v>
      </c>
      <c r="AE196" s="30">
        <f t="shared" si="32"/>
        <v>0</v>
      </c>
      <c r="AF196" s="579"/>
    </row>
    <row r="197" spans="2:32" ht="18" customHeight="1">
      <c r="B197" s="37" t="s">
        <v>1274</v>
      </c>
      <c r="C197" s="38" t="s">
        <v>46</v>
      </c>
      <c r="D197" s="39">
        <v>1905049</v>
      </c>
      <c r="E197" s="40">
        <v>148</v>
      </c>
      <c r="F197" s="29">
        <v>0</v>
      </c>
      <c r="G197" s="29">
        <v>326152110</v>
      </c>
      <c r="H197" s="29">
        <v>25881464</v>
      </c>
      <c r="I197" s="29">
        <v>44968566</v>
      </c>
      <c r="J197" s="29">
        <v>30473931</v>
      </c>
      <c r="K197" s="29">
        <v>30472236</v>
      </c>
      <c r="L197" s="29">
        <v>249091644</v>
      </c>
      <c r="M197" s="29">
        <v>305296466</v>
      </c>
      <c r="N197" s="29">
        <v>318998620</v>
      </c>
      <c r="O197" s="29">
        <v>274820159</v>
      </c>
      <c r="P197" s="29">
        <v>274820159</v>
      </c>
      <c r="Q197" s="29">
        <v>274820171</v>
      </c>
      <c r="R197" s="30">
        <f t="shared" si="31"/>
        <v>2155795526</v>
      </c>
      <c r="S197" s="29">
        <v>550257223</v>
      </c>
      <c r="T197" s="29">
        <v>0</v>
      </c>
      <c r="U197" s="29">
        <v>0</v>
      </c>
      <c r="V197" s="29">
        <v>0</v>
      </c>
      <c r="W197" s="29">
        <v>0</v>
      </c>
      <c r="X197" s="29">
        <v>1324518925</v>
      </c>
      <c r="Y197" s="29">
        <v>281019378</v>
      </c>
      <c r="Z197" s="29">
        <v>0</v>
      </c>
      <c r="AA197" s="29">
        <v>0</v>
      </c>
      <c r="AB197" s="29">
        <v>0</v>
      </c>
      <c r="AC197" s="29">
        <v>0</v>
      </c>
      <c r="AD197" s="29">
        <v>0</v>
      </c>
      <c r="AE197" s="30">
        <f t="shared" si="32"/>
        <v>2155795526</v>
      </c>
      <c r="AF197" s="579"/>
    </row>
    <row r="198" spans="2:32" ht="18" customHeight="1">
      <c r="B198" s="37" t="s">
        <v>1275</v>
      </c>
      <c r="C198" s="38" t="s">
        <v>46</v>
      </c>
      <c r="D198" s="39">
        <v>1905049</v>
      </c>
      <c r="E198" s="40">
        <v>143</v>
      </c>
      <c r="F198" s="29">
        <v>0</v>
      </c>
      <c r="G198" s="29">
        <v>4457970609</v>
      </c>
      <c r="H198" s="29">
        <v>9597467</v>
      </c>
      <c r="I198" s="29">
        <v>272130368</v>
      </c>
      <c r="J198" s="29">
        <v>73237773</v>
      </c>
      <c r="K198" s="29">
        <v>73241383</v>
      </c>
      <c r="L198" s="29">
        <v>206763260</v>
      </c>
      <c r="M198" s="29">
        <v>702129757</v>
      </c>
      <c r="N198" s="29">
        <v>874151302</v>
      </c>
      <c r="O198" s="29">
        <v>628844563</v>
      </c>
      <c r="P198" s="29">
        <v>628844563</v>
      </c>
      <c r="Q198" s="29">
        <v>628844555</v>
      </c>
      <c r="R198" s="30">
        <f t="shared" si="31"/>
        <v>8555755600</v>
      </c>
      <c r="S198" s="29">
        <v>5146279271</v>
      </c>
      <c r="T198" s="29">
        <v>0</v>
      </c>
      <c r="U198" s="29">
        <v>0</v>
      </c>
      <c r="V198" s="29">
        <v>0</v>
      </c>
      <c r="W198" s="29">
        <v>0</v>
      </c>
      <c r="X198" s="29">
        <v>932805873</v>
      </c>
      <c r="Y198" s="29">
        <v>2476670456</v>
      </c>
      <c r="Z198" s="29">
        <v>0</v>
      </c>
      <c r="AA198" s="29">
        <v>0</v>
      </c>
      <c r="AB198" s="29">
        <v>0</v>
      </c>
      <c r="AC198" s="29">
        <v>0</v>
      </c>
      <c r="AD198" s="29">
        <v>0</v>
      </c>
      <c r="AE198" s="30">
        <f t="shared" si="32"/>
        <v>8555755600</v>
      </c>
      <c r="AF198" s="579"/>
    </row>
    <row r="199" spans="2:32" ht="18" customHeight="1">
      <c r="B199" s="37" t="s">
        <v>1275</v>
      </c>
      <c r="C199" s="38" t="s">
        <v>46</v>
      </c>
      <c r="D199" s="39">
        <v>1905049</v>
      </c>
      <c r="E199" s="40">
        <v>212</v>
      </c>
      <c r="F199" s="29">
        <v>0</v>
      </c>
      <c r="G199" s="29">
        <v>0</v>
      </c>
      <c r="H199" s="29">
        <v>42034612</v>
      </c>
      <c r="I199" s="29">
        <v>42027213</v>
      </c>
      <c r="J199" s="29">
        <v>42027844</v>
      </c>
      <c r="K199" s="29">
        <v>42030618</v>
      </c>
      <c r="L199" s="29">
        <v>42041059</v>
      </c>
      <c r="M199" s="29">
        <v>42038595</v>
      </c>
      <c r="N199" s="29">
        <v>43163260</v>
      </c>
      <c r="O199" s="29">
        <v>0</v>
      </c>
      <c r="P199" s="29">
        <v>0</v>
      </c>
      <c r="Q199" s="29">
        <v>0</v>
      </c>
      <c r="R199" s="30">
        <f t="shared" si="31"/>
        <v>295363201</v>
      </c>
      <c r="S199" s="29">
        <v>295363201</v>
      </c>
      <c r="T199" s="29">
        <v>0</v>
      </c>
      <c r="U199" s="29">
        <v>0</v>
      </c>
      <c r="V199" s="29">
        <v>0</v>
      </c>
      <c r="W199" s="29">
        <v>0</v>
      </c>
      <c r="X199" s="29">
        <v>0</v>
      </c>
      <c r="Y199" s="29">
        <v>0</v>
      </c>
      <c r="Z199" s="29">
        <v>0</v>
      </c>
      <c r="AA199" s="29">
        <v>0</v>
      </c>
      <c r="AB199" s="29">
        <v>0</v>
      </c>
      <c r="AC199" s="29">
        <v>0</v>
      </c>
      <c r="AD199" s="29">
        <v>0</v>
      </c>
      <c r="AE199" s="30">
        <f t="shared" si="32"/>
        <v>295363201</v>
      </c>
      <c r="AF199" s="579"/>
    </row>
    <row r="200" spans="2:32" ht="18" customHeight="1">
      <c r="B200" s="37" t="s">
        <v>1275</v>
      </c>
      <c r="C200" s="38" t="s">
        <v>46</v>
      </c>
      <c r="D200" s="39">
        <v>1905054</v>
      </c>
      <c r="E200" s="40">
        <v>237</v>
      </c>
      <c r="F200" s="29">
        <v>0</v>
      </c>
      <c r="G200" s="29">
        <v>10587500</v>
      </c>
      <c r="H200" s="29">
        <v>0</v>
      </c>
      <c r="I200" s="29">
        <v>605257</v>
      </c>
      <c r="J200" s="29">
        <v>139398</v>
      </c>
      <c r="K200" s="29">
        <v>139378</v>
      </c>
      <c r="L200" s="29">
        <v>139464</v>
      </c>
      <c r="M200" s="29">
        <v>139415</v>
      </c>
      <c r="N200" s="29">
        <v>636840</v>
      </c>
      <c r="O200" s="29">
        <v>0</v>
      </c>
      <c r="P200" s="29">
        <v>0</v>
      </c>
      <c r="Q200" s="29">
        <v>0</v>
      </c>
      <c r="R200" s="30">
        <f t="shared" si="31"/>
        <v>12387252</v>
      </c>
      <c r="S200" s="29">
        <v>12387252</v>
      </c>
      <c r="T200" s="29">
        <v>0</v>
      </c>
      <c r="U200" s="29">
        <v>0</v>
      </c>
      <c r="V200" s="29">
        <v>0</v>
      </c>
      <c r="W200" s="29">
        <v>0</v>
      </c>
      <c r="X200" s="29">
        <v>0</v>
      </c>
      <c r="Y200" s="29">
        <v>0</v>
      </c>
      <c r="Z200" s="29">
        <v>0</v>
      </c>
      <c r="AA200" s="29">
        <v>0</v>
      </c>
      <c r="AB200" s="29">
        <v>0</v>
      </c>
      <c r="AC200" s="29">
        <v>0</v>
      </c>
      <c r="AD200" s="29">
        <v>0</v>
      </c>
      <c r="AE200" s="30">
        <f t="shared" si="32"/>
        <v>12387252</v>
      </c>
      <c r="AF200" s="579"/>
    </row>
    <row r="201" spans="2:32" ht="18" customHeight="1">
      <c r="B201" s="37" t="s">
        <v>1276</v>
      </c>
      <c r="C201" s="38" t="s">
        <v>46</v>
      </c>
      <c r="D201" s="39">
        <v>1905049</v>
      </c>
      <c r="E201" s="40">
        <v>211</v>
      </c>
      <c r="F201" s="29">
        <v>0</v>
      </c>
      <c r="G201" s="29">
        <v>116825157</v>
      </c>
      <c r="H201" s="29">
        <v>3189000</v>
      </c>
      <c r="I201" s="29">
        <v>17572832</v>
      </c>
      <c r="J201" s="29">
        <v>12482050</v>
      </c>
      <c r="K201" s="29">
        <v>12482437</v>
      </c>
      <c r="L201" s="29">
        <v>24262345</v>
      </c>
      <c r="M201" s="29">
        <v>30059746</v>
      </c>
      <c r="N201" s="29">
        <v>35768844</v>
      </c>
      <c r="O201" s="29">
        <v>25354584</v>
      </c>
      <c r="P201" s="29">
        <v>25354584</v>
      </c>
      <c r="Q201" s="29">
        <v>25354594</v>
      </c>
      <c r="R201" s="30">
        <f t="shared" si="31"/>
        <v>328706173</v>
      </c>
      <c r="S201" s="29">
        <v>155514636</v>
      </c>
      <c r="T201" s="29">
        <v>0</v>
      </c>
      <c r="U201" s="29">
        <v>70000000</v>
      </c>
      <c r="V201" s="29">
        <v>0</v>
      </c>
      <c r="W201" s="29">
        <v>0</v>
      </c>
      <c r="X201" s="29">
        <v>74200965</v>
      </c>
      <c r="Y201" s="29">
        <v>28990572</v>
      </c>
      <c r="Z201" s="29">
        <v>0</v>
      </c>
      <c r="AA201" s="29">
        <v>0</v>
      </c>
      <c r="AB201" s="29">
        <v>0</v>
      </c>
      <c r="AC201" s="29">
        <v>0</v>
      </c>
      <c r="AD201" s="29">
        <v>0</v>
      </c>
      <c r="AE201" s="30">
        <f t="shared" si="32"/>
        <v>328706173</v>
      </c>
      <c r="AF201" s="579"/>
    </row>
    <row r="202" spans="2:32" ht="18" customHeight="1">
      <c r="B202" s="37" t="s">
        <v>1277</v>
      </c>
      <c r="C202" s="38" t="s">
        <v>46</v>
      </c>
      <c r="D202" s="39">
        <v>1905049</v>
      </c>
      <c r="E202" s="40">
        <v>211</v>
      </c>
      <c r="F202" s="29">
        <v>0</v>
      </c>
      <c r="G202" s="29">
        <v>1043904222</v>
      </c>
      <c r="H202" s="29">
        <v>4563166</v>
      </c>
      <c r="I202" s="29">
        <v>67232459</v>
      </c>
      <c r="J202" s="29">
        <v>20081443</v>
      </c>
      <c r="K202" s="29">
        <v>474358588</v>
      </c>
      <c r="L202" s="29">
        <v>52526033</v>
      </c>
      <c r="M202" s="29">
        <v>171001337</v>
      </c>
      <c r="N202" s="29">
        <v>206763448</v>
      </c>
      <c r="O202" s="29">
        <v>150915548</v>
      </c>
      <c r="P202" s="29">
        <v>150915548</v>
      </c>
      <c r="Q202" s="29">
        <v>193715548</v>
      </c>
      <c r="R202" s="30">
        <f t="shared" si="31"/>
        <v>2535977340</v>
      </c>
      <c r="S202" s="29">
        <v>1219885730</v>
      </c>
      <c r="T202" s="29">
        <v>0</v>
      </c>
      <c r="U202" s="29">
        <v>0</v>
      </c>
      <c r="V202" s="29">
        <v>0</v>
      </c>
      <c r="W202" s="29">
        <v>454277000</v>
      </c>
      <c r="X202" s="29">
        <v>269441177</v>
      </c>
      <c r="Y202" s="29">
        <v>592373433</v>
      </c>
      <c r="Z202" s="29">
        <v>0</v>
      </c>
      <c r="AA202" s="29">
        <v>0</v>
      </c>
      <c r="AB202" s="29">
        <v>0</v>
      </c>
      <c r="AC202" s="29">
        <v>0</v>
      </c>
      <c r="AD202" s="29">
        <v>0</v>
      </c>
      <c r="AE202" s="30">
        <f t="shared" si="32"/>
        <v>2535977340</v>
      </c>
      <c r="AF202" s="579"/>
    </row>
    <row r="203" spans="2:32" ht="18" customHeight="1">
      <c r="B203" s="37" t="s">
        <v>1278</v>
      </c>
      <c r="C203" s="38" t="s">
        <v>46</v>
      </c>
      <c r="D203" s="39">
        <v>1905049</v>
      </c>
      <c r="E203" s="40">
        <v>211</v>
      </c>
      <c r="F203" s="29">
        <v>0</v>
      </c>
      <c r="G203" s="29">
        <v>1324632639</v>
      </c>
      <c r="H203" s="29">
        <v>0</v>
      </c>
      <c r="I203" s="29">
        <v>78476623</v>
      </c>
      <c r="J203" s="29">
        <v>19140364</v>
      </c>
      <c r="K203" s="29">
        <v>19140821</v>
      </c>
      <c r="L203" s="29">
        <v>70428807</v>
      </c>
      <c r="M203" s="29">
        <v>202916569</v>
      </c>
      <c r="N203" s="29">
        <v>252235142</v>
      </c>
      <c r="O203" s="29">
        <v>183768867</v>
      </c>
      <c r="P203" s="29">
        <v>183768867</v>
      </c>
      <c r="Q203" s="29">
        <v>183768861</v>
      </c>
      <c r="R203" s="30">
        <f t="shared" si="31"/>
        <v>2518277560</v>
      </c>
      <c r="S203" s="29">
        <v>1508014509</v>
      </c>
      <c r="T203" s="29">
        <v>0</v>
      </c>
      <c r="U203" s="29">
        <v>0</v>
      </c>
      <c r="V203" s="29">
        <v>0</v>
      </c>
      <c r="W203" s="29">
        <v>0</v>
      </c>
      <c r="X203" s="29">
        <v>347843204</v>
      </c>
      <c r="Y203" s="29">
        <v>662419847</v>
      </c>
      <c r="Z203" s="29">
        <v>0</v>
      </c>
      <c r="AA203" s="29">
        <v>0</v>
      </c>
      <c r="AB203" s="29">
        <v>0</v>
      </c>
      <c r="AC203" s="29">
        <v>0</v>
      </c>
      <c r="AD203" s="29">
        <v>0</v>
      </c>
      <c r="AE203" s="30">
        <f t="shared" si="32"/>
        <v>2518277560</v>
      </c>
      <c r="AF203" s="579"/>
    </row>
    <row r="204" spans="2:32" ht="18" customHeight="1">
      <c r="B204" s="37" t="s">
        <v>1279</v>
      </c>
      <c r="C204" s="38" t="s">
        <v>46</v>
      </c>
      <c r="D204" s="39">
        <v>1905049</v>
      </c>
      <c r="E204" s="40">
        <v>97</v>
      </c>
      <c r="F204" s="29">
        <v>0</v>
      </c>
      <c r="G204" s="29">
        <v>0</v>
      </c>
      <c r="H204" s="29">
        <v>1495493130</v>
      </c>
      <c r="I204" s="29">
        <v>1495503624</v>
      </c>
      <c r="J204" s="29">
        <v>1810837098</v>
      </c>
      <c r="K204" s="29">
        <v>1540335863</v>
      </c>
      <c r="L204" s="29">
        <v>2559200371</v>
      </c>
      <c r="M204" s="29">
        <v>4955216634</v>
      </c>
      <c r="N204" s="29">
        <v>5260273043</v>
      </c>
      <c r="O204" s="29">
        <v>3459779540</v>
      </c>
      <c r="P204" s="29">
        <v>3504779540</v>
      </c>
      <c r="Q204" s="29">
        <v>3684779541</v>
      </c>
      <c r="R204" s="30">
        <f t="shared" si="31"/>
        <v>29766198384</v>
      </c>
      <c r="S204" s="29">
        <v>9862401867</v>
      </c>
      <c r="T204" s="29">
        <v>0</v>
      </c>
      <c r="U204" s="29">
        <v>0</v>
      </c>
      <c r="V204" s="29">
        <v>450000000</v>
      </c>
      <c r="W204" s="29">
        <v>900000000</v>
      </c>
      <c r="X204" s="29">
        <v>5673795978</v>
      </c>
      <c r="Y204" s="29">
        <v>12880000539</v>
      </c>
      <c r="Z204" s="29">
        <v>0</v>
      </c>
      <c r="AA204" s="29">
        <v>0</v>
      </c>
      <c r="AB204" s="29">
        <v>0</v>
      </c>
      <c r="AC204" s="29">
        <v>0</v>
      </c>
      <c r="AD204" s="29">
        <v>0</v>
      </c>
      <c r="AE204" s="30">
        <f t="shared" si="32"/>
        <v>29766198384</v>
      </c>
      <c r="AF204" s="579"/>
    </row>
    <row r="205" spans="2:32" ht="18" customHeight="1">
      <c r="B205" s="37" t="s">
        <v>1279</v>
      </c>
      <c r="C205" s="38" t="s">
        <v>46</v>
      </c>
      <c r="D205" s="39">
        <v>1905049</v>
      </c>
      <c r="E205" s="40">
        <v>212</v>
      </c>
      <c r="F205" s="29">
        <v>0</v>
      </c>
      <c r="G205" s="29">
        <v>0</v>
      </c>
      <c r="H205" s="29">
        <v>2570433842</v>
      </c>
      <c r="I205" s="29">
        <v>2570226075</v>
      </c>
      <c r="J205" s="29">
        <v>2570489898</v>
      </c>
      <c r="K205" s="29">
        <v>2570310051</v>
      </c>
      <c r="L205" s="29">
        <v>2570565157</v>
      </c>
      <c r="M205" s="29">
        <v>2570424568</v>
      </c>
      <c r="N205" s="29">
        <v>2635783880</v>
      </c>
      <c r="O205" s="29">
        <v>0</v>
      </c>
      <c r="P205" s="29">
        <v>0</v>
      </c>
      <c r="Q205" s="29">
        <v>0</v>
      </c>
      <c r="R205" s="30">
        <f t="shared" si="31"/>
        <v>18058233471</v>
      </c>
      <c r="S205" s="29">
        <v>18058233471</v>
      </c>
      <c r="T205" s="29">
        <v>0</v>
      </c>
      <c r="U205" s="29">
        <v>0</v>
      </c>
      <c r="V205" s="29">
        <v>0</v>
      </c>
      <c r="W205" s="29">
        <v>0</v>
      </c>
      <c r="X205" s="29">
        <v>0</v>
      </c>
      <c r="Y205" s="29">
        <v>0</v>
      </c>
      <c r="Z205" s="29">
        <v>0</v>
      </c>
      <c r="AA205" s="29">
        <v>0</v>
      </c>
      <c r="AB205" s="29">
        <v>0</v>
      </c>
      <c r="AC205" s="29">
        <v>0</v>
      </c>
      <c r="AD205" s="29">
        <v>0</v>
      </c>
      <c r="AE205" s="30">
        <f t="shared" si="32"/>
        <v>18058233471</v>
      </c>
      <c r="AF205" s="579"/>
    </row>
    <row r="206" spans="2:32" ht="18" customHeight="1">
      <c r="B206" s="37" t="s">
        <v>1280</v>
      </c>
      <c r="C206" s="38" t="s">
        <v>46</v>
      </c>
      <c r="D206" s="39">
        <v>1905049</v>
      </c>
      <c r="E206" s="40">
        <v>145</v>
      </c>
      <c r="F206" s="29">
        <v>0</v>
      </c>
      <c r="G206" s="29">
        <v>0</v>
      </c>
      <c r="H206" s="29">
        <v>0</v>
      </c>
      <c r="I206" s="29">
        <v>0</v>
      </c>
      <c r="J206" s="29">
        <v>0</v>
      </c>
      <c r="K206" s="29">
        <v>0</v>
      </c>
      <c r="L206" s="29">
        <v>0</v>
      </c>
      <c r="M206" s="29">
        <v>0</v>
      </c>
      <c r="N206" s="29">
        <v>0</v>
      </c>
      <c r="O206" s="29">
        <v>0</v>
      </c>
      <c r="P206" s="29">
        <v>0</v>
      </c>
      <c r="Q206" s="29">
        <v>0</v>
      </c>
      <c r="R206" s="30">
        <f t="shared" si="31"/>
        <v>0</v>
      </c>
      <c r="S206" s="29">
        <v>0</v>
      </c>
      <c r="T206" s="29">
        <v>0</v>
      </c>
      <c r="U206" s="29">
        <v>0</v>
      </c>
      <c r="V206" s="29">
        <v>0</v>
      </c>
      <c r="W206" s="29">
        <v>0</v>
      </c>
      <c r="X206" s="29">
        <v>0</v>
      </c>
      <c r="Y206" s="29">
        <v>0</v>
      </c>
      <c r="Z206" s="29">
        <v>0</v>
      </c>
      <c r="AA206" s="29">
        <v>0</v>
      </c>
      <c r="AB206" s="29">
        <v>0</v>
      </c>
      <c r="AC206" s="29">
        <v>0</v>
      </c>
      <c r="AD206" s="29">
        <v>0</v>
      </c>
      <c r="AE206" s="30">
        <f t="shared" si="32"/>
        <v>0</v>
      </c>
      <c r="AF206" s="579"/>
    </row>
    <row r="207" spans="2:32" ht="18" customHeight="1">
      <c r="B207" s="37" t="s">
        <v>1280</v>
      </c>
      <c r="C207" s="38" t="s">
        <v>46</v>
      </c>
      <c r="D207" s="39">
        <v>1905049</v>
      </c>
      <c r="E207" s="40">
        <v>149</v>
      </c>
      <c r="F207" s="29">
        <v>0</v>
      </c>
      <c r="G207" s="29">
        <v>0</v>
      </c>
      <c r="H207" s="29">
        <v>214392077</v>
      </c>
      <c r="I207" s="29">
        <v>634365120</v>
      </c>
      <c r="J207" s="29">
        <v>639714180</v>
      </c>
      <c r="K207" s="29">
        <v>639714180</v>
      </c>
      <c r="L207" s="29">
        <v>707934270</v>
      </c>
      <c r="M207" s="29">
        <v>639714180</v>
      </c>
      <c r="N207" s="29">
        <v>639714180</v>
      </c>
      <c r="O207" s="29">
        <v>959137860</v>
      </c>
      <c r="P207" s="29">
        <v>968669235</v>
      </c>
      <c r="Q207" s="29">
        <v>1313963152</v>
      </c>
      <c r="R207" s="30">
        <f t="shared" si="31"/>
        <v>7357318434</v>
      </c>
      <c r="S207" s="29">
        <v>4925940624</v>
      </c>
      <c r="T207" s="29">
        <v>1318951080</v>
      </c>
      <c r="U207" s="29">
        <v>0</v>
      </c>
      <c r="V207" s="29">
        <v>154155690</v>
      </c>
      <c r="W207" s="29">
        <v>0</v>
      </c>
      <c r="X207" s="29">
        <v>0</v>
      </c>
      <c r="Y207" s="29">
        <v>0</v>
      </c>
      <c r="Z207" s="29">
        <v>0</v>
      </c>
      <c r="AA207" s="29">
        <v>0</v>
      </c>
      <c r="AB207" s="29">
        <v>958271040</v>
      </c>
      <c r="AC207" s="29">
        <v>0</v>
      </c>
      <c r="AD207" s="29">
        <v>0</v>
      </c>
      <c r="AE207" s="30">
        <f t="shared" si="32"/>
        <v>7357318434</v>
      </c>
      <c r="AF207" s="579"/>
    </row>
    <row r="208" spans="2:32" ht="18" customHeight="1">
      <c r="B208" s="37" t="s">
        <v>1281</v>
      </c>
      <c r="C208" s="38" t="s">
        <v>46</v>
      </c>
      <c r="D208" s="39">
        <v>1905049</v>
      </c>
      <c r="E208" s="40">
        <v>146</v>
      </c>
      <c r="F208" s="29">
        <v>0</v>
      </c>
      <c r="G208" s="29">
        <v>1857137594</v>
      </c>
      <c r="H208" s="29">
        <v>5391355</v>
      </c>
      <c r="I208" s="29">
        <v>114486128</v>
      </c>
      <c r="J208" s="29">
        <v>31653025</v>
      </c>
      <c r="K208" s="29">
        <v>31653120</v>
      </c>
      <c r="L208" s="29">
        <v>91613349</v>
      </c>
      <c r="M208" s="29">
        <v>299528218</v>
      </c>
      <c r="N208" s="29">
        <v>373156119</v>
      </c>
      <c r="O208" s="29">
        <v>267865976</v>
      </c>
      <c r="P208" s="29">
        <v>267865976</v>
      </c>
      <c r="Q208" s="29">
        <v>267865972</v>
      </c>
      <c r="R208" s="30">
        <f t="shared" si="31"/>
        <v>3608216832</v>
      </c>
      <c r="S208" s="29">
        <v>2165228048</v>
      </c>
      <c r="T208" s="29">
        <v>0</v>
      </c>
      <c r="U208" s="29">
        <v>0</v>
      </c>
      <c r="V208" s="29">
        <v>0</v>
      </c>
      <c r="W208" s="29">
        <v>0</v>
      </c>
      <c r="X208" s="29">
        <v>403419209</v>
      </c>
      <c r="Y208" s="29">
        <v>1039569575</v>
      </c>
      <c r="Z208" s="29">
        <v>0</v>
      </c>
      <c r="AA208" s="29">
        <v>0</v>
      </c>
      <c r="AB208" s="29">
        <v>0</v>
      </c>
      <c r="AC208" s="29">
        <v>0</v>
      </c>
      <c r="AD208" s="29">
        <v>0</v>
      </c>
      <c r="AE208" s="30">
        <f t="shared" si="32"/>
        <v>3608216832</v>
      </c>
      <c r="AF208" s="579"/>
    </row>
    <row r="209" spans="1:69" ht="18" customHeight="1">
      <c r="B209" s="37" t="s">
        <v>1282</v>
      </c>
      <c r="C209" s="38" t="s">
        <v>46</v>
      </c>
      <c r="D209" s="39">
        <v>1905049</v>
      </c>
      <c r="E209" s="40">
        <v>212</v>
      </c>
      <c r="F209" s="29">
        <v>0</v>
      </c>
      <c r="G209" s="29">
        <v>0</v>
      </c>
      <c r="H209" s="29">
        <v>34533174</v>
      </c>
      <c r="I209" s="29">
        <v>34527095</v>
      </c>
      <c r="J209" s="29">
        <v>34527614</v>
      </c>
      <c r="K209" s="29">
        <v>34529893</v>
      </c>
      <c r="L209" s="29">
        <v>296150902</v>
      </c>
      <c r="M209" s="29">
        <v>334381723</v>
      </c>
      <c r="N209" s="29">
        <v>335305681</v>
      </c>
      <c r="O209" s="29">
        <v>299845276</v>
      </c>
      <c r="P209" s="29">
        <v>299845276</v>
      </c>
      <c r="Q209" s="29">
        <v>299845274</v>
      </c>
      <c r="R209" s="30">
        <f t="shared" si="31"/>
        <v>2003491908</v>
      </c>
      <c r="S209" s="29">
        <v>242653098</v>
      </c>
      <c r="T209" s="29">
        <v>0</v>
      </c>
      <c r="U209" s="29">
        <v>0</v>
      </c>
      <c r="V209" s="29">
        <v>0</v>
      </c>
      <c r="W209" s="29">
        <v>0</v>
      </c>
      <c r="X209" s="29">
        <v>1569674589</v>
      </c>
      <c r="Y209" s="29">
        <v>191164221</v>
      </c>
      <c r="Z209" s="29">
        <v>0</v>
      </c>
      <c r="AA209" s="29">
        <v>0</v>
      </c>
      <c r="AB209" s="29">
        <v>0</v>
      </c>
      <c r="AC209" s="29">
        <v>0</v>
      </c>
      <c r="AD209" s="29">
        <v>0</v>
      </c>
      <c r="AE209" s="30">
        <f t="shared" si="32"/>
        <v>2003491908</v>
      </c>
      <c r="AF209" s="579"/>
    </row>
    <row r="210" spans="1:69" ht="18" customHeight="1">
      <c r="B210" s="37" t="s">
        <v>1283</v>
      </c>
      <c r="C210" s="38" t="s">
        <v>46</v>
      </c>
      <c r="D210" s="39">
        <v>1905049</v>
      </c>
      <c r="E210" s="40">
        <v>97</v>
      </c>
      <c r="F210" s="29">
        <v>0</v>
      </c>
      <c r="G210" s="29">
        <v>1012141595</v>
      </c>
      <c r="H210" s="29">
        <v>3077830388</v>
      </c>
      <c r="I210" s="29">
        <v>3135596359</v>
      </c>
      <c r="J210" s="29">
        <v>3091559964</v>
      </c>
      <c r="K210" s="29">
        <v>3090973687</v>
      </c>
      <c r="L210" s="29">
        <v>3701511725</v>
      </c>
      <c r="M210" s="29">
        <v>5542838811</v>
      </c>
      <c r="N210" s="29">
        <v>5665883521</v>
      </c>
      <c r="O210" s="29">
        <v>2451793215</v>
      </c>
      <c r="P210" s="29">
        <v>2451793215</v>
      </c>
      <c r="Q210" s="29">
        <v>2451793222</v>
      </c>
      <c r="R210" s="30">
        <f t="shared" si="31"/>
        <v>35673715702</v>
      </c>
      <c r="S210" s="29">
        <v>22428761412</v>
      </c>
      <c r="T210" s="29">
        <v>0</v>
      </c>
      <c r="U210" s="29">
        <v>0</v>
      </c>
      <c r="V210" s="29">
        <v>0</v>
      </c>
      <c r="W210" s="29">
        <v>0</v>
      </c>
      <c r="X210" s="29">
        <v>4037783629</v>
      </c>
      <c r="Y210" s="29">
        <v>9207170661</v>
      </c>
      <c r="Z210" s="29">
        <v>0</v>
      </c>
      <c r="AA210" s="29">
        <v>0</v>
      </c>
      <c r="AB210" s="29">
        <v>0</v>
      </c>
      <c r="AC210" s="29">
        <v>0</v>
      </c>
      <c r="AD210" s="29">
        <v>0</v>
      </c>
      <c r="AE210" s="30">
        <f t="shared" si="32"/>
        <v>35673715702</v>
      </c>
      <c r="AF210" s="579"/>
    </row>
    <row r="211" spans="1:69" ht="18" customHeight="1">
      <c r="B211" s="37" t="s">
        <v>1283</v>
      </c>
      <c r="C211" s="38" t="s">
        <v>46</v>
      </c>
      <c r="D211" s="39">
        <v>1905049</v>
      </c>
      <c r="E211" s="40">
        <v>212</v>
      </c>
      <c r="F211" s="29">
        <v>0</v>
      </c>
      <c r="G211" s="29">
        <v>63557730</v>
      </c>
      <c r="H211" s="29">
        <v>4458388</v>
      </c>
      <c r="I211" s="29">
        <v>8044450</v>
      </c>
      <c r="J211" s="29">
        <v>5281589</v>
      </c>
      <c r="K211" s="29">
        <v>5280020</v>
      </c>
      <c r="L211" s="29">
        <v>5280567</v>
      </c>
      <c r="M211" s="29">
        <v>5280298</v>
      </c>
      <c r="N211" s="29">
        <v>8461603</v>
      </c>
      <c r="O211" s="29">
        <v>0</v>
      </c>
      <c r="P211" s="29">
        <v>0</v>
      </c>
      <c r="Q211" s="29">
        <v>0</v>
      </c>
      <c r="R211" s="30">
        <f t="shared" si="31"/>
        <v>105644645</v>
      </c>
      <c r="S211" s="29">
        <v>0</v>
      </c>
      <c r="T211" s="29">
        <v>0</v>
      </c>
      <c r="U211" s="29">
        <v>0</v>
      </c>
      <c r="V211" s="29">
        <v>0</v>
      </c>
      <c r="W211" s="29">
        <v>0</v>
      </c>
      <c r="X211" s="29">
        <v>105644645</v>
      </c>
      <c r="Y211" s="29">
        <v>0</v>
      </c>
      <c r="Z211" s="29">
        <v>0</v>
      </c>
      <c r="AA211" s="29">
        <v>0</v>
      </c>
      <c r="AB211" s="29">
        <v>0</v>
      </c>
      <c r="AC211" s="29">
        <v>0</v>
      </c>
      <c r="AD211" s="29">
        <v>0</v>
      </c>
      <c r="AE211" s="30">
        <f t="shared" si="32"/>
        <v>105644645</v>
      </c>
      <c r="AF211" s="579"/>
    </row>
    <row r="212" spans="1:69" ht="18" customHeight="1">
      <c r="B212" s="37" t="s">
        <v>1283</v>
      </c>
      <c r="C212" s="38" t="s">
        <v>46</v>
      </c>
      <c r="D212" s="39">
        <v>1905054</v>
      </c>
      <c r="E212" s="40">
        <v>103</v>
      </c>
      <c r="F212" s="29">
        <v>0</v>
      </c>
      <c r="G212" s="29">
        <v>70920816</v>
      </c>
      <c r="H212" s="29">
        <v>0</v>
      </c>
      <c r="I212" s="29">
        <v>4001431</v>
      </c>
      <c r="J212" s="29">
        <v>917315</v>
      </c>
      <c r="K212" s="29">
        <v>917472</v>
      </c>
      <c r="L212" s="29">
        <v>917661</v>
      </c>
      <c r="M212" s="29">
        <v>917344</v>
      </c>
      <c r="N212" s="29">
        <v>4348696</v>
      </c>
      <c r="O212" s="29">
        <v>0</v>
      </c>
      <c r="P212" s="29">
        <v>0</v>
      </c>
      <c r="Q212" s="29">
        <v>0</v>
      </c>
      <c r="R212" s="30">
        <f t="shared" si="31"/>
        <v>82940735</v>
      </c>
      <c r="S212" s="29">
        <v>0</v>
      </c>
      <c r="T212" s="29">
        <v>0</v>
      </c>
      <c r="U212" s="29">
        <v>0</v>
      </c>
      <c r="V212" s="29">
        <v>0</v>
      </c>
      <c r="W212" s="29">
        <v>0</v>
      </c>
      <c r="X212" s="29">
        <v>82940735</v>
      </c>
      <c r="Y212" s="29">
        <v>0</v>
      </c>
      <c r="Z212" s="29">
        <v>0</v>
      </c>
      <c r="AA212" s="29">
        <v>0</v>
      </c>
      <c r="AB212" s="29">
        <v>0</v>
      </c>
      <c r="AC212" s="29">
        <v>0</v>
      </c>
      <c r="AD212" s="29">
        <v>0</v>
      </c>
      <c r="AE212" s="30">
        <f t="shared" si="32"/>
        <v>82940735</v>
      </c>
      <c r="AF212" s="579"/>
    </row>
    <row r="213" spans="1:69" ht="18" customHeight="1">
      <c r="B213" s="37" t="s">
        <v>1284</v>
      </c>
      <c r="C213" s="38" t="s">
        <v>46</v>
      </c>
      <c r="D213" s="39">
        <v>1905049</v>
      </c>
      <c r="E213" s="40">
        <v>97</v>
      </c>
      <c r="F213" s="29">
        <v>0</v>
      </c>
      <c r="G213" s="29">
        <v>0</v>
      </c>
      <c r="H213" s="29">
        <v>0</v>
      </c>
      <c r="I213" s="29">
        <v>0</v>
      </c>
      <c r="J213" s="29">
        <v>255000000</v>
      </c>
      <c r="K213" s="29">
        <v>0</v>
      </c>
      <c r="L213" s="29">
        <v>255000000</v>
      </c>
      <c r="M213" s="29">
        <v>0</v>
      </c>
      <c r="N213" s="29">
        <v>0</v>
      </c>
      <c r="O213" s="29">
        <v>255000000</v>
      </c>
      <c r="P213" s="29">
        <v>0</v>
      </c>
      <c r="Q213" s="29">
        <v>85000000</v>
      </c>
      <c r="R213" s="30">
        <f t="shared" si="31"/>
        <v>850000000</v>
      </c>
      <c r="S213" s="29">
        <v>0</v>
      </c>
      <c r="T213" s="29">
        <v>0</v>
      </c>
      <c r="U213" s="29">
        <v>850000000</v>
      </c>
      <c r="V213" s="29">
        <v>0</v>
      </c>
      <c r="W213" s="29">
        <v>0</v>
      </c>
      <c r="X213" s="29">
        <v>0</v>
      </c>
      <c r="Y213" s="29">
        <v>0</v>
      </c>
      <c r="Z213" s="29">
        <v>0</v>
      </c>
      <c r="AA213" s="29">
        <v>0</v>
      </c>
      <c r="AB213" s="29">
        <v>0</v>
      </c>
      <c r="AC213" s="29">
        <v>0</v>
      </c>
      <c r="AD213" s="29">
        <v>0</v>
      </c>
      <c r="AE213" s="30">
        <f t="shared" si="32"/>
        <v>850000000</v>
      </c>
      <c r="AF213" s="579"/>
    </row>
    <row r="214" spans="1:69" ht="18" customHeight="1">
      <c r="B214" s="37" t="s">
        <v>1285</v>
      </c>
      <c r="C214" s="38" t="s">
        <v>1286</v>
      </c>
      <c r="D214" s="39">
        <v>1905049</v>
      </c>
      <c r="E214" s="40">
        <v>89</v>
      </c>
      <c r="F214" s="29">
        <v>0</v>
      </c>
      <c r="G214" s="29">
        <v>0</v>
      </c>
      <c r="H214" s="29">
        <v>0</v>
      </c>
      <c r="I214" s="29">
        <v>0</v>
      </c>
      <c r="J214" s="29">
        <v>300000000</v>
      </c>
      <c r="K214" s="29">
        <v>1303311500</v>
      </c>
      <c r="L214" s="29">
        <v>1353311500</v>
      </c>
      <c r="M214" s="29">
        <v>540000000</v>
      </c>
      <c r="N214" s="29">
        <v>1503311500</v>
      </c>
      <c r="O214" s="29">
        <v>2077384494</v>
      </c>
      <c r="P214" s="29">
        <v>30000000</v>
      </c>
      <c r="Q214" s="29">
        <v>0</v>
      </c>
      <c r="R214" s="30">
        <f t="shared" si="31"/>
        <v>7107318994</v>
      </c>
      <c r="S214" s="29">
        <v>0</v>
      </c>
      <c r="T214" s="29">
        <v>0</v>
      </c>
      <c r="U214" s="29">
        <v>180000000</v>
      </c>
      <c r="V214" s="29">
        <v>0</v>
      </c>
      <c r="W214" s="29">
        <v>650000000</v>
      </c>
      <c r="X214" s="29">
        <v>6277318994</v>
      </c>
      <c r="Y214" s="29">
        <v>0</v>
      </c>
      <c r="Z214" s="29">
        <v>0</v>
      </c>
      <c r="AA214" s="29">
        <v>0</v>
      </c>
      <c r="AB214" s="29">
        <v>0</v>
      </c>
      <c r="AC214" s="29">
        <v>0</v>
      </c>
      <c r="AD214" s="29">
        <v>0</v>
      </c>
      <c r="AE214" s="30">
        <f t="shared" si="32"/>
        <v>7107318994</v>
      </c>
      <c r="AF214" s="579"/>
    </row>
    <row r="215" spans="1:69" ht="18" customHeight="1">
      <c r="B215" s="37" t="s">
        <v>1285</v>
      </c>
      <c r="C215" s="38" t="s">
        <v>46</v>
      </c>
      <c r="D215" s="39">
        <v>0</v>
      </c>
      <c r="E215" s="40">
        <v>0</v>
      </c>
      <c r="F215" s="29">
        <v>0</v>
      </c>
      <c r="G215" s="29">
        <v>0</v>
      </c>
      <c r="H215" s="29">
        <v>0</v>
      </c>
      <c r="I215" s="29">
        <v>0</v>
      </c>
      <c r="J215" s="29">
        <v>0</v>
      </c>
      <c r="K215" s="29">
        <v>0</v>
      </c>
      <c r="L215" s="29">
        <v>0</v>
      </c>
      <c r="M215" s="29">
        <v>0</v>
      </c>
      <c r="N215" s="29">
        <v>0</v>
      </c>
      <c r="O215" s="29">
        <v>0</v>
      </c>
      <c r="P215" s="29">
        <v>0</v>
      </c>
      <c r="Q215" s="29">
        <v>0</v>
      </c>
      <c r="R215" s="30">
        <f t="shared" si="31"/>
        <v>0</v>
      </c>
      <c r="S215" s="29">
        <v>0</v>
      </c>
      <c r="T215" s="29">
        <v>0</v>
      </c>
      <c r="U215" s="29">
        <v>0</v>
      </c>
      <c r="V215" s="29">
        <v>0</v>
      </c>
      <c r="W215" s="29">
        <v>0</v>
      </c>
      <c r="X215" s="29">
        <v>0</v>
      </c>
      <c r="Y215" s="29">
        <v>0</v>
      </c>
      <c r="Z215" s="29">
        <v>0</v>
      </c>
      <c r="AA215" s="29">
        <v>0</v>
      </c>
      <c r="AB215" s="29">
        <v>0</v>
      </c>
      <c r="AC215" s="29">
        <v>0</v>
      </c>
      <c r="AD215" s="29">
        <v>0</v>
      </c>
      <c r="AE215" s="30">
        <f t="shared" si="32"/>
        <v>0</v>
      </c>
      <c r="AF215" s="579"/>
    </row>
    <row r="216" spans="1:69" ht="18" customHeight="1">
      <c r="B216" s="37" t="s">
        <v>1287</v>
      </c>
      <c r="C216" s="38" t="s">
        <v>46</v>
      </c>
      <c r="D216" s="39">
        <v>1905049</v>
      </c>
      <c r="E216" s="40">
        <v>95</v>
      </c>
      <c r="F216" s="29">
        <v>0</v>
      </c>
      <c r="G216" s="29">
        <v>0</v>
      </c>
      <c r="H216" s="29">
        <v>241330590</v>
      </c>
      <c r="I216" s="29">
        <v>324299490</v>
      </c>
      <c r="J216" s="29">
        <v>324299490</v>
      </c>
      <c r="K216" s="29">
        <v>324299490</v>
      </c>
      <c r="L216" s="29">
        <v>324299490</v>
      </c>
      <c r="M216" s="29">
        <v>324299490</v>
      </c>
      <c r="N216" s="29">
        <v>324299490</v>
      </c>
      <c r="O216" s="29">
        <v>559813350</v>
      </c>
      <c r="P216" s="29">
        <v>551070244</v>
      </c>
      <c r="Q216" s="29">
        <v>737062498</v>
      </c>
      <c r="R216" s="30">
        <f t="shared" si="31"/>
        <v>4035073622</v>
      </c>
      <c r="S216" s="29">
        <v>3276086342</v>
      </c>
      <c r="T216" s="29">
        <v>0</v>
      </c>
      <c r="U216" s="29">
        <v>0</v>
      </c>
      <c r="V216" s="29">
        <v>52445700</v>
      </c>
      <c r="W216" s="29">
        <v>0</v>
      </c>
      <c r="X216" s="29">
        <v>0</v>
      </c>
      <c r="Y216" s="29">
        <v>0</v>
      </c>
      <c r="Z216" s="29">
        <v>0</v>
      </c>
      <c r="AA216" s="29">
        <v>0</v>
      </c>
      <c r="AB216" s="29">
        <v>706541580</v>
      </c>
      <c r="AC216" s="29">
        <v>0</v>
      </c>
      <c r="AD216" s="29">
        <v>0</v>
      </c>
      <c r="AE216" s="30">
        <f t="shared" si="32"/>
        <v>4035073622</v>
      </c>
      <c r="AF216" s="579"/>
    </row>
    <row r="217" spans="1:69" ht="18" customHeight="1">
      <c r="B217" s="37" t="s">
        <v>1287</v>
      </c>
      <c r="C217" s="38" t="s">
        <v>46</v>
      </c>
      <c r="D217" s="39">
        <v>1905049</v>
      </c>
      <c r="E217" s="40">
        <v>145</v>
      </c>
      <c r="F217" s="29">
        <v>0</v>
      </c>
      <c r="G217" s="29">
        <v>0</v>
      </c>
      <c r="H217" s="29">
        <v>53773266</v>
      </c>
      <c r="I217" s="29">
        <v>63397740</v>
      </c>
      <c r="J217" s="29">
        <v>63397740</v>
      </c>
      <c r="K217" s="29">
        <v>63397740</v>
      </c>
      <c r="L217" s="29">
        <v>63397740</v>
      </c>
      <c r="M217" s="29">
        <v>63397740</v>
      </c>
      <c r="N217" s="29">
        <v>63397740</v>
      </c>
      <c r="O217" s="29">
        <v>63397740</v>
      </c>
      <c r="P217" s="29">
        <v>55979896</v>
      </c>
      <c r="Q217" s="29">
        <v>65844320</v>
      </c>
      <c r="R217" s="30">
        <f t="shared" si="31"/>
        <v>619381662</v>
      </c>
      <c r="S217" s="29">
        <v>619381662</v>
      </c>
      <c r="T217" s="29">
        <v>0</v>
      </c>
      <c r="U217" s="29">
        <v>0</v>
      </c>
      <c r="V217" s="29">
        <v>0</v>
      </c>
      <c r="W217" s="29">
        <v>0</v>
      </c>
      <c r="X217" s="29">
        <v>0</v>
      </c>
      <c r="Y217" s="29">
        <v>0</v>
      </c>
      <c r="Z217" s="29">
        <v>0</v>
      </c>
      <c r="AA217" s="29">
        <v>0</v>
      </c>
      <c r="AB217" s="29">
        <v>0</v>
      </c>
      <c r="AC217" s="29">
        <v>0</v>
      </c>
      <c r="AD217" s="29">
        <v>0</v>
      </c>
      <c r="AE217" s="30">
        <f t="shared" si="32"/>
        <v>619381662</v>
      </c>
      <c r="AF217" s="579"/>
    </row>
    <row r="218" spans="1:69" ht="18" customHeight="1">
      <c r="B218" s="37" t="s">
        <v>1288</v>
      </c>
      <c r="C218" s="38" t="s">
        <v>46</v>
      </c>
      <c r="D218" s="39">
        <v>0</v>
      </c>
      <c r="E218" s="40">
        <v>0</v>
      </c>
      <c r="F218" s="29">
        <v>0</v>
      </c>
      <c r="G218" s="29">
        <v>0</v>
      </c>
      <c r="H218" s="29">
        <v>0</v>
      </c>
      <c r="I218" s="29">
        <v>0</v>
      </c>
      <c r="J218" s="29">
        <v>0</v>
      </c>
      <c r="K218" s="29">
        <v>0</v>
      </c>
      <c r="L218" s="29">
        <v>0</v>
      </c>
      <c r="M218" s="29">
        <v>0</v>
      </c>
      <c r="N218" s="29">
        <v>0</v>
      </c>
      <c r="O218" s="29">
        <v>0</v>
      </c>
      <c r="P218" s="29">
        <v>0</v>
      </c>
      <c r="Q218" s="29">
        <v>0</v>
      </c>
      <c r="R218" s="30">
        <f t="shared" si="31"/>
        <v>0</v>
      </c>
      <c r="S218" s="29">
        <v>0</v>
      </c>
      <c r="T218" s="29">
        <v>0</v>
      </c>
      <c r="U218" s="29">
        <v>0</v>
      </c>
      <c r="V218" s="29">
        <v>0</v>
      </c>
      <c r="W218" s="29">
        <v>0</v>
      </c>
      <c r="X218" s="29">
        <v>0</v>
      </c>
      <c r="Y218" s="29">
        <v>0</v>
      </c>
      <c r="Z218" s="29">
        <v>0</v>
      </c>
      <c r="AA218" s="29">
        <v>0</v>
      </c>
      <c r="AB218" s="29">
        <v>0</v>
      </c>
      <c r="AC218" s="29">
        <v>0</v>
      </c>
      <c r="AD218" s="29">
        <v>0</v>
      </c>
      <c r="AE218" s="30">
        <f t="shared" si="32"/>
        <v>0</v>
      </c>
      <c r="AF218" s="579"/>
    </row>
    <row r="219" spans="1:69" ht="18" customHeight="1">
      <c r="B219" s="37" t="s">
        <v>1289</v>
      </c>
      <c r="C219" s="38" t="s">
        <v>1290</v>
      </c>
      <c r="D219" s="39">
        <v>1905049</v>
      </c>
      <c r="E219" s="40">
        <v>91</v>
      </c>
      <c r="F219" s="29">
        <v>0</v>
      </c>
      <c r="G219" s="29">
        <v>0</v>
      </c>
      <c r="H219" s="29">
        <v>0</v>
      </c>
      <c r="I219" s="29">
        <v>0</v>
      </c>
      <c r="J219" s="29">
        <v>42000000</v>
      </c>
      <c r="K219" s="29">
        <v>441500000</v>
      </c>
      <c r="L219" s="29">
        <v>655500000</v>
      </c>
      <c r="M219" s="29">
        <v>583500000</v>
      </c>
      <c r="N219" s="29">
        <v>671000000</v>
      </c>
      <c r="O219" s="29">
        <v>206500000</v>
      </c>
      <c r="P219" s="29">
        <v>533072994</v>
      </c>
      <c r="Q219" s="29">
        <v>3268516012</v>
      </c>
      <c r="R219" s="30">
        <f t="shared" si="31"/>
        <v>6401589006</v>
      </c>
      <c r="S219" s="29">
        <v>0</v>
      </c>
      <c r="T219" s="29">
        <v>0</v>
      </c>
      <c r="U219" s="29">
        <v>220000000</v>
      </c>
      <c r="V219" s="29">
        <v>210000000</v>
      </c>
      <c r="W219" s="29">
        <v>0</v>
      </c>
      <c r="X219" s="29">
        <v>5951589006</v>
      </c>
      <c r="Y219" s="29">
        <v>0</v>
      </c>
      <c r="Z219" s="29">
        <v>0</v>
      </c>
      <c r="AA219" s="29">
        <v>20000000</v>
      </c>
      <c r="AB219" s="29">
        <v>0</v>
      </c>
      <c r="AC219" s="29">
        <v>0</v>
      </c>
      <c r="AD219" s="29">
        <v>0</v>
      </c>
      <c r="AE219" s="30">
        <f t="shared" si="32"/>
        <v>6401589006</v>
      </c>
      <c r="AF219" s="579"/>
    </row>
    <row r="220" spans="1:69" ht="18" customHeight="1">
      <c r="B220" s="37" t="s">
        <v>1289</v>
      </c>
      <c r="C220" s="38" t="s">
        <v>46</v>
      </c>
      <c r="D220" s="39">
        <v>0</v>
      </c>
      <c r="E220" s="40">
        <v>0</v>
      </c>
      <c r="F220" s="29">
        <v>0</v>
      </c>
      <c r="G220" s="29">
        <v>0</v>
      </c>
      <c r="H220" s="29">
        <v>0</v>
      </c>
      <c r="I220" s="29">
        <v>0</v>
      </c>
      <c r="J220" s="29">
        <v>0</v>
      </c>
      <c r="K220" s="29">
        <v>0</v>
      </c>
      <c r="L220" s="29">
        <v>0</v>
      </c>
      <c r="M220" s="29">
        <v>0</v>
      </c>
      <c r="N220" s="29">
        <v>0</v>
      </c>
      <c r="O220" s="29">
        <v>0</v>
      </c>
      <c r="P220" s="29">
        <v>0</v>
      </c>
      <c r="Q220" s="29">
        <v>0</v>
      </c>
      <c r="R220" s="30">
        <f t="shared" si="31"/>
        <v>0</v>
      </c>
      <c r="S220" s="29">
        <v>0</v>
      </c>
      <c r="T220" s="29">
        <v>0</v>
      </c>
      <c r="U220" s="29">
        <v>0</v>
      </c>
      <c r="V220" s="29">
        <v>0</v>
      </c>
      <c r="W220" s="29">
        <v>0</v>
      </c>
      <c r="X220" s="29">
        <v>0</v>
      </c>
      <c r="Y220" s="29">
        <v>0</v>
      </c>
      <c r="Z220" s="29">
        <v>0</v>
      </c>
      <c r="AA220" s="29">
        <v>0</v>
      </c>
      <c r="AB220" s="29">
        <v>0</v>
      </c>
      <c r="AC220" s="29">
        <v>0</v>
      </c>
      <c r="AD220" s="29">
        <v>0</v>
      </c>
      <c r="AE220" s="30">
        <f t="shared" si="32"/>
        <v>0</v>
      </c>
      <c r="AF220" s="579"/>
    </row>
    <row r="221" spans="1:69" ht="14.25" customHeight="1">
      <c r="AE221" s="2"/>
    </row>
    <row r="222" spans="1:69" s="32" customFormat="1" ht="24.95" customHeight="1">
      <c r="A222" s="2"/>
      <c r="B222" s="47"/>
      <c r="C222" s="47"/>
      <c r="D222" s="47"/>
      <c r="E222" s="47"/>
      <c r="F222" s="31">
        <f t="shared" ref="F222:AE222" si="33">SUM(F116:F220)</f>
        <v>0</v>
      </c>
      <c r="G222" s="31">
        <f t="shared" si="33"/>
        <v>29236566445</v>
      </c>
      <c r="H222" s="31">
        <f t="shared" si="33"/>
        <v>15880330830</v>
      </c>
      <c r="I222" s="31">
        <f t="shared" si="33"/>
        <v>20413350111</v>
      </c>
      <c r="J222" s="31">
        <f t="shared" si="33"/>
        <v>21848624130</v>
      </c>
      <c r="K222" s="31">
        <f t="shared" si="33"/>
        <v>25328191670</v>
      </c>
      <c r="L222" s="31">
        <f t="shared" si="33"/>
        <v>32222671501</v>
      </c>
      <c r="M222" s="31">
        <f t="shared" si="33"/>
        <v>43076537595</v>
      </c>
      <c r="N222" s="31">
        <f t="shared" si="33"/>
        <v>45671116948</v>
      </c>
      <c r="O222" s="31">
        <f t="shared" si="33"/>
        <v>31745211639</v>
      </c>
      <c r="P222" s="31">
        <f t="shared" si="33"/>
        <v>27927893282</v>
      </c>
      <c r="Q222" s="31">
        <f t="shared" si="33"/>
        <v>38157443848.99559</v>
      </c>
      <c r="R222" s="31">
        <f>SUM(R116:R220)</f>
        <v>331507937999.99561</v>
      </c>
      <c r="S222" s="31">
        <f t="shared" si="33"/>
        <v>165735225193</v>
      </c>
      <c r="T222" s="31">
        <f t="shared" si="33"/>
        <v>2318951080</v>
      </c>
      <c r="U222" s="31">
        <f t="shared" si="33"/>
        <v>3850000000</v>
      </c>
      <c r="V222" s="31">
        <f t="shared" si="33"/>
        <v>11089490051</v>
      </c>
      <c r="W222" s="31">
        <f t="shared" si="33"/>
        <v>8281076590</v>
      </c>
      <c r="X222" s="31">
        <f t="shared" si="33"/>
        <v>74624555081</v>
      </c>
      <c r="Y222" s="31">
        <f t="shared" si="33"/>
        <v>60264024203.99559</v>
      </c>
      <c r="Z222" s="31">
        <f t="shared" si="33"/>
        <v>0</v>
      </c>
      <c r="AA222" s="31">
        <f t="shared" si="33"/>
        <v>145000000</v>
      </c>
      <c r="AB222" s="31">
        <f t="shared" si="33"/>
        <v>5199615801</v>
      </c>
      <c r="AC222" s="31">
        <f t="shared" si="33"/>
        <v>0</v>
      </c>
      <c r="AD222" s="31">
        <f t="shared" si="33"/>
        <v>0</v>
      </c>
      <c r="AE222" s="31">
        <f t="shared" si="33"/>
        <v>331507937999.99561</v>
      </c>
      <c r="AF222" s="2"/>
      <c r="AG222" s="2"/>
      <c r="AH222" s="2"/>
      <c r="AI222" s="2"/>
      <c r="BL222" s="33"/>
      <c r="BM222" s="33"/>
      <c r="BN222" s="33"/>
      <c r="BO222" s="33"/>
      <c r="BP222" s="33"/>
      <c r="BQ222" s="33"/>
    </row>
    <row r="223" spans="1:69" s="32" customFormat="1" ht="15" customHeight="1">
      <c r="A223" s="2"/>
      <c r="B223" s="48"/>
      <c r="C223" s="48"/>
      <c r="D223" s="48"/>
      <c r="E223" s="48"/>
      <c r="F223" s="34"/>
      <c r="G223" s="34"/>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2"/>
      <c r="AG223" s="2"/>
      <c r="AH223" s="2"/>
      <c r="AI223" s="2"/>
      <c r="BL223" s="33"/>
      <c r="BM223" s="33"/>
      <c r="BN223" s="33"/>
      <c r="BO223" s="33"/>
      <c r="BP223" s="33"/>
      <c r="BQ223" s="33"/>
    </row>
    <row r="224" spans="1:69" s="32" customFormat="1" ht="15" customHeight="1">
      <c r="A224" s="2"/>
      <c r="B224" s="48"/>
      <c r="C224" s="48"/>
      <c r="D224" s="48"/>
      <c r="E224" s="48"/>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2"/>
      <c r="AG224" s="2"/>
      <c r="AH224" s="2"/>
      <c r="AI224" s="2"/>
      <c r="BL224" s="33"/>
      <c r="BM224" s="33"/>
      <c r="BN224" s="33"/>
      <c r="BO224" s="33"/>
      <c r="BP224" s="33"/>
      <c r="BQ224" s="33"/>
    </row>
    <row r="225" spans="5:29" ht="18.95" customHeight="1"/>
    <row r="226" spans="5:29" ht="18.95" customHeight="1"/>
    <row r="227" spans="5:29" ht="24.95" customHeight="1">
      <c r="E227" s="167"/>
      <c r="F227" s="167" t="s">
        <v>24</v>
      </c>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c r="AC227" s="167"/>
    </row>
    <row r="228" spans="5:29" ht="24.95" customHeight="1">
      <c r="E228" s="168" t="s">
        <v>59</v>
      </c>
      <c r="F228" s="169" t="s">
        <v>60</v>
      </c>
      <c r="G228" s="169" t="s">
        <v>61</v>
      </c>
      <c r="H228" s="169" t="s">
        <v>62</v>
      </c>
      <c r="I228" s="170" t="s">
        <v>63</v>
      </c>
      <c r="J228" s="170" t="s">
        <v>64</v>
      </c>
      <c r="K228" s="170" t="s">
        <v>65</v>
      </c>
      <c r="L228" s="170" t="s">
        <v>66</v>
      </c>
      <c r="M228" s="170" t="s">
        <v>67</v>
      </c>
      <c r="N228" s="170" t="s">
        <v>68</v>
      </c>
      <c r="O228" s="170" t="s">
        <v>69</v>
      </c>
      <c r="P228" s="170" t="s">
        <v>70</v>
      </c>
      <c r="Q228" s="170" t="s">
        <v>71</v>
      </c>
      <c r="R228" s="170" t="s">
        <v>72</v>
      </c>
      <c r="S228" s="170" t="s">
        <v>73</v>
      </c>
      <c r="T228" s="170" t="s">
        <v>74</v>
      </c>
      <c r="U228" s="170" t="s">
        <v>75</v>
      </c>
      <c r="V228" s="170" t="s">
        <v>76</v>
      </c>
      <c r="W228" s="170" t="s">
        <v>77</v>
      </c>
      <c r="X228" s="170" t="s">
        <v>78</v>
      </c>
      <c r="Y228" s="170" t="s">
        <v>79</v>
      </c>
      <c r="Z228" s="170" t="s">
        <v>80</v>
      </c>
      <c r="AA228" s="170" t="s">
        <v>81</v>
      </c>
      <c r="AB228" s="170" t="s">
        <v>82</v>
      </c>
      <c r="AC228" s="170" t="s">
        <v>83</v>
      </c>
    </row>
    <row r="229" spans="5:29" ht="18.95" customHeight="1">
      <c r="E229" s="158">
        <v>1</v>
      </c>
      <c r="F229" s="172"/>
      <c r="G229" s="172"/>
      <c r="H229" s="172"/>
      <c r="I229" s="172">
        <v>0</v>
      </c>
      <c r="J229" s="172"/>
      <c r="K229" s="172"/>
      <c r="L229" s="172"/>
      <c r="M229" s="172"/>
      <c r="N229" s="172">
        <v>0</v>
      </c>
      <c r="O229" s="172">
        <v>0</v>
      </c>
      <c r="P229" s="172"/>
      <c r="Q229" s="172"/>
      <c r="R229" s="172"/>
      <c r="S229" s="172"/>
      <c r="T229" s="172"/>
      <c r="U229" s="172"/>
      <c r="V229" s="172"/>
      <c r="W229" s="172"/>
      <c r="X229" s="172">
        <v>0</v>
      </c>
      <c r="Y229" s="172"/>
      <c r="Z229" s="172">
        <v>0</v>
      </c>
      <c r="AA229" s="172">
        <f>SUM(F229:Z229)</f>
        <v>0</v>
      </c>
      <c r="AB229" s="172">
        <f>Metas!J3</f>
        <v>0</v>
      </c>
      <c r="AC229" s="172">
        <f>+AA229-AB229</f>
        <v>0</v>
      </c>
    </row>
    <row r="230" spans="5:29" ht="18.95" customHeight="1">
      <c r="E230" s="158">
        <v>2</v>
      </c>
      <c r="F230" s="172"/>
      <c r="G230" s="172"/>
      <c r="H230" s="172"/>
      <c r="I230" s="172">
        <v>0</v>
      </c>
      <c r="J230" s="172"/>
      <c r="K230" s="172"/>
      <c r="L230" s="172"/>
      <c r="M230" s="172"/>
      <c r="N230" s="172">
        <v>0</v>
      </c>
      <c r="O230" s="172">
        <v>2052852218</v>
      </c>
      <c r="P230" s="172"/>
      <c r="Q230" s="172"/>
      <c r="R230" s="172"/>
      <c r="S230" s="172"/>
      <c r="T230" s="172"/>
      <c r="U230" s="172"/>
      <c r="V230" s="172"/>
      <c r="W230" s="172"/>
      <c r="X230" s="172">
        <v>0</v>
      </c>
      <c r="Y230" s="172"/>
      <c r="Z230" s="172">
        <v>2019920000</v>
      </c>
      <c r="AA230" s="172">
        <f t="shared" ref="AA230:AA273" si="34">SUM(F230:Z230)</f>
        <v>4072772218</v>
      </c>
      <c r="AB230" s="172">
        <f>Metas!J4</f>
        <v>4072772218</v>
      </c>
      <c r="AC230" s="172">
        <f>+AA230-AB230</f>
        <v>0</v>
      </c>
    </row>
    <row r="231" spans="5:29" ht="18.95" customHeight="1">
      <c r="E231" s="158">
        <v>3</v>
      </c>
      <c r="F231" s="172"/>
      <c r="G231" s="172"/>
      <c r="H231" s="172"/>
      <c r="I231" s="172">
        <v>6647171868</v>
      </c>
      <c r="J231" s="172"/>
      <c r="K231" s="172"/>
      <c r="L231" s="172"/>
      <c r="M231" s="172"/>
      <c r="N231" s="172">
        <v>5017669210</v>
      </c>
      <c r="O231" s="172">
        <v>6010439681</v>
      </c>
      <c r="P231" s="172"/>
      <c r="Q231" s="172"/>
      <c r="R231" s="172"/>
      <c r="S231" s="172"/>
      <c r="T231" s="218"/>
      <c r="U231" s="172"/>
      <c r="V231" s="172"/>
      <c r="W231" s="172"/>
      <c r="X231" s="172">
        <v>5256762924</v>
      </c>
      <c r="Y231" s="172"/>
      <c r="Z231" s="172">
        <v>25776180234</v>
      </c>
      <c r="AA231" s="172">
        <f t="shared" si="34"/>
        <v>48708223917</v>
      </c>
      <c r="AB231" s="172">
        <f>Metas!J5</f>
        <v>48708223917</v>
      </c>
      <c r="AC231" s="172">
        <f t="shared" ref="AC231:AC273" si="35">+AA231-AB231</f>
        <v>0</v>
      </c>
    </row>
    <row r="232" spans="5:29" ht="18.95" customHeight="1">
      <c r="E232" s="158">
        <v>4</v>
      </c>
      <c r="F232" s="172"/>
      <c r="G232" s="172"/>
      <c r="H232" s="172"/>
      <c r="I232" s="172">
        <v>214833054</v>
      </c>
      <c r="J232" s="172"/>
      <c r="K232" s="172"/>
      <c r="L232" s="172"/>
      <c r="M232" s="172"/>
      <c r="N232" s="172">
        <v>258545826</v>
      </c>
      <c r="O232" s="172">
        <v>3372173028</v>
      </c>
      <c r="P232" s="172"/>
      <c r="Q232" s="172"/>
      <c r="R232" s="172"/>
      <c r="S232" s="172"/>
      <c r="T232" s="172"/>
      <c r="U232" s="172"/>
      <c r="V232" s="172"/>
      <c r="W232" s="172"/>
      <c r="X232" s="172">
        <v>214833054</v>
      </c>
      <c r="Y232" s="172"/>
      <c r="Z232" s="172">
        <v>0</v>
      </c>
      <c r="AA232" s="172">
        <f t="shared" si="34"/>
        <v>4060384962</v>
      </c>
      <c r="AB232" s="172">
        <f>Metas!J6</f>
        <v>4060384962</v>
      </c>
      <c r="AC232" s="172">
        <f t="shared" si="35"/>
        <v>0</v>
      </c>
    </row>
    <row r="233" spans="5:29" ht="18.95" customHeight="1">
      <c r="E233" s="158">
        <v>5</v>
      </c>
      <c r="F233" s="172"/>
      <c r="G233" s="172"/>
      <c r="H233" s="172"/>
      <c r="I233" s="172">
        <v>1274323410</v>
      </c>
      <c r="J233" s="172"/>
      <c r="K233" s="172"/>
      <c r="L233" s="172"/>
      <c r="M233" s="172"/>
      <c r="N233" s="172">
        <v>1230338024</v>
      </c>
      <c r="O233" s="172">
        <v>6135832445</v>
      </c>
      <c r="P233" s="172"/>
      <c r="Q233" s="172"/>
      <c r="R233" s="172"/>
      <c r="S233" s="172"/>
      <c r="T233" s="172"/>
      <c r="U233" s="172"/>
      <c r="V233" s="172"/>
      <c r="W233" s="172"/>
      <c r="X233" s="172">
        <v>1245125056</v>
      </c>
      <c r="Y233" s="172"/>
      <c r="Z233" s="172">
        <v>0</v>
      </c>
      <c r="AA233" s="172">
        <f t="shared" si="34"/>
        <v>9885618935</v>
      </c>
      <c r="AB233" s="172">
        <f>Metas!J7</f>
        <v>9885618935</v>
      </c>
      <c r="AC233" s="172">
        <f t="shared" si="35"/>
        <v>0</v>
      </c>
    </row>
    <row r="234" spans="5:29" ht="18.95" customHeight="1">
      <c r="E234" s="158">
        <v>6</v>
      </c>
      <c r="F234" s="172"/>
      <c r="G234" s="172"/>
      <c r="H234" s="172"/>
      <c r="I234" s="172">
        <v>48302000</v>
      </c>
      <c r="J234" s="172"/>
      <c r="K234" s="172"/>
      <c r="L234" s="172"/>
      <c r="M234" s="172"/>
      <c r="N234" s="172">
        <v>0</v>
      </c>
      <c r="O234" s="172">
        <v>183322259</v>
      </c>
      <c r="P234" s="172"/>
      <c r="Q234" s="172"/>
      <c r="R234" s="172"/>
      <c r="S234" s="172"/>
      <c r="T234" s="172"/>
      <c r="U234" s="172"/>
      <c r="V234" s="172"/>
      <c r="W234" s="172"/>
      <c r="X234" s="172">
        <v>4182000</v>
      </c>
      <c r="Y234" s="172"/>
      <c r="Z234" s="172">
        <v>0</v>
      </c>
      <c r="AA234" s="172">
        <f t="shared" si="34"/>
        <v>235806259</v>
      </c>
      <c r="AB234" s="172">
        <f>Metas!J8</f>
        <v>235806259</v>
      </c>
      <c r="AC234" s="172">
        <f t="shared" si="35"/>
        <v>0</v>
      </c>
    </row>
    <row r="235" spans="5:29" ht="18.95" customHeight="1">
      <c r="E235" s="158">
        <v>7</v>
      </c>
      <c r="F235" s="172"/>
      <c r="G235" s="172"/>
      <c r="H235" s="172"/>
      <c r="I235" s="172">
        <v>67022452</v>
      </c>
      <c r="J235" s="172"/>
      <c r="K235" s="172"/>
      <c r="L235" s="172"/>
      <c r="M235" s="172"/>
      <c r="N235" s="172">
        <v>66264568</v>
      </c>
      <c r="O235" s="172">
        <v>2159165578</v>
      </c>
      <c r="P235" s="172"/>
      <c r="Q235" s="172"/>
      <c r="R235" s="172"/>
      <c r="S235" s="172"/>
      <c r="T235" s="172"/>
      <c r="U235" s="172"/>
      <c r="V235" s="172"/>
      <c r="W235" s="172"/>
      <c r="X235" s="172">
        <v>880449567</v>
      </c>
      <c r="Y235" s="172"/>
      <c r="Z235" s="172">
        <v>795486959</v>
      </c>
      <c r="AA235" s="172">
        <f t="shared" si="34"/>
        <v>3968389124</v>
      </c>
      <c r="AB235" s="172">
        <f>Metas!J9</f>
        <v>3968389124</v>
      </c>
      <c r="AC235" s="172">
        <f t="shared" si="35"/>
        <v>0</v>
      </c>
    </row>
    <row r="236" spans="5:29" ht="17.100000000000001" customHeight="1">
      <c r="E236" s="158">
        <v>8</v>
      </c>
      <c r="F236" s="172"/>
      <c r="G236" s="172"/>
      <c r="H236" s="172"/>
      <c r="I236" s="172">
        <v>62233440</v>
      </c>
      <c r="J236" s="172"/>
      <c r="K236" s="172"/>
      <c r="L236" s="172"/>
      <c r="M236" s="172"/>
      <c r="N236" s="172">
        <v>64329630</v>
      </c>
      <c r="O236" s="172">
        <v>59552550</v>
      </c>
      <c r="P236" s="172"/>
      <c r="Q236" s="172"/>
      <c r="R236" s="172"/>
      <c r="S236" s="172"/>
      <c r="T236" s="172"/>
      <c r="U236" s="172"/>
      <c r="V236" s="172"/>
      <c r="W236" s="172"/>
      <c r="X236" s="172">
        <v>59806248</v>
      </c>
      <c r="Y236" s="172"/>
      <c r="Z236" s="172">
        <v>0</v>
      </c>
      <c r="AA236" s="172">
        <f t="shared" si="34"/>
        <v>245921868</v>
      </c>
      <c r="AB236" s="172">
        <f>Metas!J10</f>
        <v>245921868</v>
      </c>
      <c r="AC236" s="172">
        <f t="shared" si="35"/>
        <v>0</v>
      </c>
    </row>
    <row r="237" spans="5:29" ht="17.100000000000001" customHeight="1">
      <c r="E237" s="158">
        <v>9</v>
      </c>
      <c r="F237" s="172"/>
      <c r="G237" s="172"/>
      <c r="H237" s="172"/>
      <c r="I237" s="172">
        <v>493796863</v>
      </c>
      <c r="J237" s="172"/>
      <c r="K237" s="172"/>
      <c r="L237" s="172"/>
      <c r="M237" s="172"/>
      <c r="N237" s="172">
        <v>1922464735</v>
      </c>
      <c r="O237" s="172">
        <v>492102959</v>
      </c>
      <c r="P237" s="172"/>
      <c r="Q237" s="172"/>
      <c r="R237" s="172"/>
      <c r="S237" s="172"/>
      <c r="T237" s="172"/>
      <c r="U237" s="172"/>
      <c r="V237" s="172"/>
      <c r="W237" s="172"/>
      <c r="X237" s="172">
        <v>516135498</v>
      </c>
      <c r="Y237" s="172"/>
      <c r="Z237" s="172">
        <v>500000000</v>
      </c>
      <c r="AA237" s="172">
        <f t="shared" si="34"/>
        <v>3924500055</v>
      </c>
      <c r="AB237" s="172">
        <f>Metas!J11</f>
        <v>3924500055</v>
      </c>
      <c r="AC237" s="172">
        <f t="shared" si="35"/>
        <v>0</v>
      </c>
    </row>
    <row r="238" spans="5:29" ht="17.100000000000001" customHeight="1">
      <c r="E238" s="158">
        <v>10</v>
      </c>
      <c r="F238" s="172"/>
      <c r="G238" s="172"/>
      <c r="H238" s="172"/>
      <c r="I238" s="172">
        <v>1013986347</v>
      </c>
      <c r="J238" s="172"/>
      <c r="K238" s="172"/>
      <c r="L238" s="172"/>
      <c r="M238" s="172"/>
      <c r="N238" s="172">
        <v>1021397661</v>
      </c>
      <c r="O238" s="172">
        <v>1992170134.9955945</v>
      </c>
      <c r="P238" s="172"/>
      <c r="Q238" s="172"/>
      <c r="R238" s="172"/>
      <c r="S238" s="172"/>
      <c r="T238" s="172"/>
      <c r="U238" s="172"/>
      <c r="V238" s="172"/>
      <c r="W238" s="172"/>
      <c r="X238" s="172">
        <v>1498930213</v>
      </c>
      <c r="Y238" s="172"/>
      <c r="Z238" s="172">
        <v>207303647</v>
      </c>
      <c r="AA238" s="172">
        <f t="shared" si="34"/>
        <v>5733788002.995594</v>
      </c>
      <c r="AB238" s="172">
        <f>Metas!J12</f>
        <v>5733788003</v>
      </c>
      <c r="AC238" s="172">
        <f t="shared" si="35"/>
        <v>-4.405975341796875E-3</v>
      </c>
    </row>
    <row r="239" spans="5:29" ht="17.100000000000001" customHeight="1">
      <c r="E239" s="158">
        <v>11</v>
      </c>
      <c r="F239" s="172"/>
      <c r="G239" s="172"/>
      <c r="H239" s="172"/>
      <c r="I239" s="172">
        <v>1312393579</v>
      </c>
      <c r="J239" s="172"/>
      <c r="K239" s="172"/>
      <c r="L239" s="172"/>
      <c r="M239" s="172"/>
      <c r="N239" s="172">
        <v>100999816</v>
      </c>
      <c r="O239" s="172">
        <v>97277408</v>
      </c>
      <c r="P239" s="172"/>
      <c r="Q239" s="172"/>
      <c r="R239" s="172"/>
      <c r="S239" s="172"/>
      <c r="T239" s="172"/>
      <c r="U239" s="172"/>
      <c r="V239" s="172"/>
      <c r="W239" s="172"/>
      <c r="X239" s="172">
        <v>97277408</v>
      </c>
      <c r="Y239" s="172"/>
      <c r="Z239" s="172">
        <v>1431961480</v>
      </c>
      <c r="AA239" s="172">
        <f t="shared" si="34"/>
        <v>3039909691</v>
      </c>
      <c r="AB239" s="172">
        <f>Metas!J13</f>
        <v>3039909691</v>
      </c>
      <c r="AC239" s="172">
        <f t="shared" si="35"/>
        <v>0</v>
      </c>
    </row>
    <row r="240" spans="5:29" ht="17.100000000000001" customHeight="1">
      <c r="E240" s="158">
        <v>12</v>
      </c>
      <c r="F240" s="172"/>
      <c r="G240" s="172"/>
      <c r="H240" s="172"/>
      <c r="I240" s="172">
        <v>208178309</v>
      </c>
      <c r="J240" s="172"/>
      <c r="K240" s="172"/>
      <c r="L240" s="172"/>
      <c r="M240" s="172"/>
      <c r="N240" s="172">
        <v>877293638</v>
      </c>
      <c r="O240" s="172">
        <v>177218872</v>
      </c>
      <c r="P240" s="172"/>
      <c r="Q240" s="172"/>
      <c r="R240" s="172"/>
      <c r="S240" s="172"/>
      <c r="T240" s="172"/>
      <c r="U240" s="172"/>
      <c r="V240" s="172"/>
      <c r="W240" s="172"/>
      <c r="X240" s="172">
        <v>177218872</v>
      </c>
      <c r="Y240" s="172"/>
      <c r="Z240" s="172">
        <v>0</v>
      </c>
      <c r="AA240" s="172">
        <f t="shared" si="34"/>
        <v>1439909691</v>
      </c>
      <c r="AB240" s="172">
        <f>Metas!J14</f>
        <v>1439909691</v>
      </c>
      <c r="AC240" s="172">
        <f t="shared" si="35"/>
        <v>0</v>
      </c>
    </row>
    <row r="241" spans="5:29" ht="17.100000000000001" customHeight="1">
      <c r="E241" s="158">
        <v>13</v>
      </c>
      <c r="F241" s="172"/>
      <c r="G241" s="172"/>
      <c r="H241" s="172"/>
      <c r="I241" s="172">
        <v>214834587</v>
      </c>
      <c r="J241" s="172"/>
      <c r="K241" s="172"/>
      <c r="L241" s="172"/>
      <c r="M241" s="172"/>
      <c r="N241" s="172">
        <v>795405930</v>
      </c>
      <c r="O241" s="172">
        <v>214834587</v>
      </c>
      <c r="P241" s="172"/>
      <c r="Q241" s="172"/>
      <c r="R241" s="172"/>
      <c r="S241" s="172"/>
      <c r="T241" s="172"/>
      <c r="U241" s="172"/>
      <c r="V241" s="172"/>
      <c r="W241" s="172"/>
      <c r="X241" s="172">
        <v>214834587</v>
      </c>
      <c r="Y241" s="172"/>
      <c r="Z241" s="172">
        <v>0</v>
      </c>
      <c r="AA241" s="172">
        <f t="shared" si="34"/>
        <v>1439909691</v>
      </c>
      <c r="AB241" s="172">
        <f>Metas!J15</f>
        <v>1439909691</v>
      </c>
      <c r="AC241" s="172">
        <f t="shared" si="35"/>
        <v>0</v>
      </c>
    </row>
    <row r="242" spans="5:29" ht="17.100000000000001" customHeight="1">
      <c r="E242" s="158">
        <v>14</v>
      </c>
      <c r="F242" s="172"/>
      <c r="G242" s="172"/>
      <c r="H242" s="172"/>
      <c r="I242" s="172">
        <v>42321859</v>
      </c>
      <c r="J242" s="172"/>
      <c r="K242" s="172"/>
      <c r="L242" s="172"/>
      <c r="M242" s="172"/>
      <c r="N242" s="172">
        <v>891250357</v>
      </c>
      <c r="O242" s="172">
        <v>1770852013</v>
      </c>
      <c r="P242" s="172"/>
      <c r="Q242" s="172"/>
      <c r="R242" s="172"/>
      <c r="S242" s="172"/>
      <c r="T242" s="172"/>
      <c r="U242" s="172"/>
      <c r="V242" s="172"/>
      <c r="W242" s="172"/>
      <c r="X242" s="172">
        <v>436485462</v>
      </c>
      <c r="Y242" s="172"/>
      <c r="Z242" s="172">
        <v>3230000000</v>
      </c>
      <c r="AA242" s="172">
        <f t="shared" si="34"/>
        <v>6370909691</v>
      </c>
      <c r="AB242" s="172">
        <f>Metas!J16</f>
        <v>6370909691</v>
      </c>
      <c r="AC242" s="172">
        <f t="shared" si="35"/>
        <v>0</v>
      </c>
    </row>
    <row r="243" spans="5:29" ht="17.100000000000001" customHeight="1">
      <c r="E243" s="158">
        <v>15</v>
      </c>
      <c r="F243" s="172"/>
      <c r="G243" s="172"/>
      <c r="H243" s="172"/>
      <c r="I243" s="172">
        <v>63054099</v>
      </c>
      <c r="J243" s="172"/>
      <c r="K243" s="172"/>
      <c r="L243" s="172"/>
      <c r="M243" s="172"/>
      <c r="N243" s="172">
        <v>47507015</v>
      </c>
      <c r="O243" s="172">
        <v>63054099</v>
      </c>
      <c r="P243" s="172"/>
      <c r="Q243" s="172"/>
      <c r="R243" s="172"/>
      <c r="S243" s="172"/>
      <c r="T243" s="172"/>
      <c r="U243" s="172"/>
      <c r="V243" s="172"/>
      <c r="W243" s="172"/>
      <c r="X243" s="172">
        <v>145138765</v>
      </c>
      <c r="Y243" s="172"/>
      <c r="Z243" s="172">
        <v>0</v>
      </c>
      <c r="AA243" s="172">
        <f t="shared" si="34"/>
        <v>318753978</v>
      </c>
      <c r="AB243" s="172">
        <f>Metas!J17</f>
        <v>318753978</v>
      </c>
      <c r="AC243" s="172">
        <f t="shared" si="35"/>
        <v>0</v>
      </c>
    </row>
    <row r="244" spans="5:29" ht="17.100000000000001" customHeight="1">
      <c r="E244" s="158">
        <v>16</v>
      </c>
      <c r="F244" s="172"/>
      <c r="G244" s="172"/>
      <c r="H244" s="172"/>
      <c r="I244" s="172">
        <v>393814413</v>
      </c>
      <c r="J244" s="172"/>
      <c r="K244" s="172"/>
      <c r="L244" s="172"/>
      <c r="M244" s="172"/>
      <c r="N244" s="172">
        <v>526247615</v>
      </c>
      <c r="O244" s="172">
        <v>500667893</v>
      </c>
      <c r="P244" s="172"/>
      <c r="Q244" s="172"/>
      <c r="R244" s="172"/>
      <c r="S244" s="172"/>
      <c r="T244" s="172"/>
      <c r="U244" s="172"/>
      <c r="V244" s="172"/>
      <c r="W244" s="172"/>
      <c r="X244" s="172">
        <v>1364066327</v>
      </c>
      <c r="Y244" s="172"/>
      <c r="Z244" s="172">
        <v>0</v>
      </c>
      <c r="AA244" s="172">
        <f t="shared" si="34"/>
        <v>2784796248</v>
      </c>
      <c r="AB244" s="172">
        <f>Metas!J18</f>
        <v>2784796248</v>
      </c>
      <c r="AC244" s="172">
        <f t="shared" si="35"/>
        <v>0</v>
      </c>
    </row>
    <row r="245" spans="5:29" ht="17.100000000000001" customHeight="1">
      <c r="E245" s="158">
        <v>17</v>
      </c>
      <c r="F245" s="172"/>
      <c r="G245" s="172"/>
      <c r="H245" s="172"/>
      <c r="I245" s="172">
        <v>322017091</v>
      </c>
      <c r="J245" s="172"/>
      <c r="K245" s="172"/>
      <c r="L245" s="172"/>
      <c r="M245" s="172"/>
      <c r="N245" s="172">
        <v>296697169</v>
      </c>
      <c r="O245" s="172">
        <v>321426764</v>
      </c>
      <c r="P245" s="172"/>
      <c r="Q245" s="172"/>
      <c r="R245" s="172"/>
      <c r="S245" s="172"/>
      <c r="T245" s="172"/>
      <c r="U245" s="172"/>
      <c r="V245" s="172"/>
      <c r="W245" s="172"/>
      <c r="X245" s="172">
        <v>329937920</v>
      </c>
      <c r="Y245" s="172"/>
      <c r="Z245" s="172">
        <v>0</v>
      </c>
      <c r="AA245" s="172">
        <f t="shared" si="34"/>
        <v>1270078944</v>
      </c>
      <c r="AB245" s="172">
        <f>Metas!J19</f>
        <v>1270078944</v>
      </c>
      <c r="AC245" s="172">
        <f t="shared" si="35"/>
        <v>0</v>
      </c>
    </row>
    <row r="246" spans="5:29" ht="17.100000000000001" customHeight="1">
      <c r="E246" s="158">
        <v>18</v>
      </c>
      <c r="F246" s="172"/>
      <c r="G246" s="172"/>
      <c r="H246" s="172"/>
      <c r="I246" s="172">
        <v>381958364</v>
      </c>
      <c r="J246" s="172"/>
      <c r="K246" s="172"/>
      <c r="L246" s="172"/>
      <c r="M246" s="172"/>
      <c r="N246" s="172">
        <v>393227027</v>
      </c>
      <c r="O246" s="172">
        <v>381958364</v>
      </c>
      <c r="P246" s="172"/>
      <c r="Q246" s="172"/>
      <c r="R246" s="172"/>
      <c r="S246" s="172"/>
      <c r="T246" s="172"/>
      <c r="U246" s="172"/>
      <c r="V246" s="172"/>
      <c r="W246" s="172"/>
      <c r="X246" s="172">
        <v>400801833</v>
      </c>
      <c r="Y246" s="172"/>
      <c r="Z246" s="172">
        <v>0</v>
      </c>
      <c r="AA246" s="172">
        <f t="shared" si="34"/>
        <v>1557945588</v>
      </c>
      <c r="AB246" s="172">
        <f>Metas!J20</f>
        <v>1557945588</v>
      </c>
      <c r="AC246" s="172">
        <f t="shared" si="35"/>
        <v>0</v>
      </c>
    </row>
    <row r="247" spans="5:29" ht="17.100000000000001" customHeight="1">
      <c r="E247" s="158">
        <v>19</v>
      </c>
      <c r="F247" s="172"/>
      <c r="G247" s="172"/>
      <c r="H247" s="172"/>
      <c r="I247" s="172">
        <v>7260312088</v>
      </c>
      <c r="J247" s="172"/>
      <c r="K247" s="172"/>
      <c r="L247" s="172"/>
      <c r="M247" s="172"/>
      <c r="N247" s="172">
        <v>8319276552</v>
      </c>
      <c r="O247" s="172">
        <v>1669764630</v>
      </c>
      <c r="P247" s="172"/>
      <c r="Q247" s="172"/>
      <c r="R247" s="172"/>
      <c r="S247" s="172"/>
      <c r="T247" s="172"/>
      <c r="U247" s="172"/>
      <c r="V247" s="172"/>
      <c r="W247" s="172"/>
      <c r="X247" s="172">
        <v>717272324</v>
      </c>
      <c r="Y247" s="172"/>
      <c r="Z247" s="172">
        <v>0</v>
      </c>
      <c r="AA247" s="172">
        <f t="shared" si="34"/>
        <v>17966625594</v>
      </c>
      <c r="AB247" s="172">
        <f>Metas!J21</f>
        <v>17966625594</v>
      </c>
      <c r="AC247" s="172">
        <f t="shared" si="35"/>
        <v>0</v>
      </c>
    </row>
    <row r="248" spans="5:29" ht="17.100000000000001" customHeight="1">
      <c r="E248" s="158">
        <v>20</v>
      </c>
      <c r="F248" s="172"/>
      <c r="G248" s="172"/>
      <c r="H248" s="172"/>
      <c r="I248" s="172">
        <v>499188124</v>
      </c>
      <c r="J248" s="172"/>
      <c r="K248" s="172"/>
      <c r="L248" s="172"/>
      <c r="M248" s="172"/>
      <c r="N248" s="172">
        <v>460634296</v>
      </c>
      <c r="O248" s="172">
        <v>663063769</v>
      </c>
      <c r="P248" s="172"/>
      <c r="Q248" s="172"/>
      <c r="R248" s="172"/>
      <c r="S248" s="172"/>
      <c r="T248" s="172"/>
      <c r="U248" s="172"/>
      <c r="V248" s="172"/>
      <c r="W248" s="172"/>
      <c r="X248" s="172">
        <v>3843228848</v>
      </c>
      <c r="Y248" s="172"/>
      <c r="Z248" s="172">
        <v>850000000</v>
      </c>
      <c r="AA248" s="172">
        <f t="shared" si="34"/>
        <v>6316115037</v>
      </c>
      <c r="AB248" s="172">
        <f>Metas!J22</f>
        <v>6316115037</v>
      </c>
      <c r="AC248" s="172">
        <f t="shared" si="35"/>
        <v>0</v>
      </c>
    </row>
    <row r="249" spans="5:29" ht="17.100000000000001" customHeight="1">
      <c r="E249" s="158">
        <v>21</v>
      </c>
      <c r="F249" s="172"/>
      <c r="G249" s="172"/>
      <c r="H249" s="172"/>
      <c r="I249" s="172">
        <v>1017015072</v>
      </c>
      <c r="J249" s="172"/>
      <c r="K249" s="172"/>
      <c r="L249" s="172"/>
      <c r="M249" s="172"/>
      <c r="N249" s="172">
        <v>64451500</v>
      </c>
      <c r="O249" s="172">
        <v>47596084</v>
      </c>
      <c r="P249" s="172"/>
      <c r="Q249" s="172"/>
      <c r="R249" s="172"/>
      <c r="S249" s="172"/>
      <c r="T249" s="172"/>
      <c r="U249" s="172"/>
      <c r="V249" s="172"/>
      <c r="W249" s="172"/>
      <c r="X249" s="172">
        <v>47789338</v>
      </c>
      <c r="Y249" s="172"/>
      <c r="Z249" s="172">
        <v>0</v>
      </c>
      <c r="AA249" s="172">
        <f t="shared" si="34"/>
        <v>1176851994</v>
      </c>
      <c r="AB249" s="172">
        <f>Metas!J23</f>
        <v>1176851994</v>
      </c>
      <c r="AC249" s="172">
        <f t="shared" si="35"/>
        <v>0</v>
      </c>
    </row>
    <row r="250" spans="5:29" ht="17.100000000000001" customHeight="1">
      <c r="E250" s="158">
        <v>22</v>
      </c>
      <c r="F250" s="172"/>
      <c r="G250" s="172"/>
      <c r="H250" s="172"/>
      <c r="I250" s="172">
        <v>121419852</v>
      </c>
      <c r="J250" s="172"/>
      <c r="K250" s="172"/>
      <c r="L250" s="172"/>
      <c r="M250" s="172"/>
      <c r="N250" s="172">
        <v>123864224</v>
      </c>
      <c r="O250" s="172">
        <v>299601229</v>
      </c>
      <c r="P250" s="172"/>
      <c r="Q250" s="172"/>
      <c r="R250" s="172"/>
      <c r="S250" s="172"/>
      <c r="T250" s="172"/>
      <c r="U250" s="172"/>
      <c r="V250" s="172"/>
      <c r="W250" s="172"/>
      <c r="X250" s="172">
        <v>136717044</v>
      </c>
      <c r="Y250" s="172"/>
      <c r="Z250" s="172">
        <v>0</v>
      </c>
      <c r="AA250" s="172">
        <f t="shared" si="34"/>
        <v>681602349</v>
      </c>
      <c r="AB250" s="172">
        <f>Metas!J24</f>
        <v>681602349</v>
      </c>
      <c r="AC250" s="172">
        <f t="shared" si="35"/>
        <v>0</v>
      </c>
    </row>
    <row r="251" spans="5:29" ht="17.100000000000001" customHeight="1">
      <c r="E251" s="158">
        <v>23</v>
      </c>
      <c r="F251" s="172"/>
      <c r="G251" s="172"/>
      <c r="H251" s="172"/>
      <c r="I251" s="172">
        <v>1672342476</v>
      </c>
      <c r="J251" s="172"/>
      <c r="K251" s="172"/>
      <c r="L251" s="172"/>
      <c r="M251" s="172"/>
      <c r="N251" s="172">
        <v>190402906</v>
      </c>
      <c r="O251" s="172">
        <v>327780918</v>
      </c>
      <c r="P251" s="172"/>
      <c r="Q251" s="172"/>
      <c r="R251" s="172"/>
      <c r="S251" s="172"/>
      <c r="T251" s="172"/>
      <c r="U251" s="172"/>
      <c r="V251" s="172"/>
      <c r="W251" s="172"/>
      <c r="X251" s="172">
        <v>185791740</v>
      </c>
      <c r="Y251" s="172"/>
      <c r="Z251" s="172">
        <v>400000000</v>
      </c>
      <c r="AA251" s="172">
        <f t="shared" si="34"/>
        <v>2776318040</v>
      </c>
      <c r="AB251" s="172">
        <f>Metas!J25</f>
        <v>2776318040</v>
      </c>
      <c r="AC251" s="172">
        <f t="shared" si="35"/>
        <v>0</v>
      </c>
    </row>
    <row r="252" spans="5:29" ht="17.100000000000001" customHeight="1">
      <c r="E252" s="158">
        <v>24</v>
      </c>
      <c r="F252" s="172"/>
      <c r="G252" s="172"/>
      <c r="H252" s="172"/>
      <c r="I252" s="172">
        <v>136702048</v>
      </c>
      <c r="J252" s="172"/>
      <c r="K252" s="172"/>
      <c r="L252" s="172"/>
      <c r="M252" s="172"/>
      <c r="N252" s="172">
        <v>128984214</v>
      </c>
      <c r="O252" s="172">
        <v>128790873</v>
      </c>
      <c r="P252" s="172"/>
      <c r="Q252" s="172"/>
      <c r="R252" s="172"/>
      <c r="S252" s="172"/>
      <c r="T252" s="172"/>
      <c r="U252" s="172"/>
      <c r="V252" s="172"/>
      <c r="W252" s="172"/>
      <c r="X252" s="172">
        <v>128984127</v>
      </c>
      <c r="Y252" s="172"/>
      <c r="Z252" s="172">
        <v>0</v>
      </c>
      <c r="AA252" s="172">
        <f t="shared" si="34"/>
        <v>523461262</v>
      </c>
      <c r="AB252" s="172">
        <f>Metas!J26</f>
        <v>523461262</v>
      </c>
      <c r="AC252" s="172">
        <f t="shared" si="35"/>
        <v>0</v>
      </c>
    </row>
    <row r="253" spans="5:29" ht="17.100000000000001" customHeight="1">
      <c r="E253" s="158">
        <v>25</v>
      </c>
      <c r="F253" s="172"/>
      <c r="G253" s="172"/>
      <c r="H253" s="172"/>
      <c r="I253" s="172">
        <v>117861486</v>
      </c>
      <c r="J253" s="172"/>
      <c r="K253" s="172"/>
      <c r="L253" s="172"/>
      <c r="M253" s="172"/>
      <c r="N253" s="172">
        <v>1369184732</v>
      </c>
      <c r="O253" s="172">
        <v>311802954</v>
      </c>
      <c r="P253" s="172"/>
      <c r="Q253" s="172"/>
      <c r="R253" s="172"/>
      <c r="S253" s="172"/>
      <c r="T253" s="172"/>
      <c r="U253" s="172"/>
      <c r="V253" s="172"/>
      <c r="W253" s="172"/>
      <c r="X253" s="172">
        <v>134999099</v>
      </c>
      <c r="Y253" s="172"/>
      <c r="Z253" s="172">
        <v>0</v>
      </c>
      <c r="AA253" s="172">
        <f t="shared" si="34"/>
        <v>1933848271</v>
      </c>
      <c r="AB253" s="172">
        <f>Metas!J27</f>
        <v>1933848271</v>
      </c>
      <c r="AC253" s="172">
        <f t="shared" si="35"/>
        <v>0</v>
      </c>
    </row>
    <row r="254" spans="5:29" ht="17.100000000000001" customHeight="1">
      <c r="E254" s="158">
        <v>26</v>
      </c>
      <c r="F254" s="172"/>
      <c r="G254" s="172"/>
      <c r="H254" s="172"/>
      <c r="I254" s="172">
        <v>722013373</v>
      </c>
      <c r="J254" s="172"/>
      <c r="K254" s="172"/>
      <c r="L254" s="172"/>
      <c r="M254" s="172"/>
      <c r="N254" s="172">
        <v>2171857459</v>
      </c>
      <c r="O254" s="172">
        <v>1214225269</v>
      </c>
      <c r="P254" s="172"/>
      <c r="Q254" s="172"/>
      <c r="R254" s="172"/>
      <c r="S254" s="172"/>
      <c r="T254" s="172"/>
      <c r="U254" s="172"/>
      <c r="V254" s="172"/>
      <c r="W254" s="172"/>
      <c r="X254" s="172">
        <v>854975746</v>
      </c>
      <c r="Y254" s="172"/>
      <c r="Z254" s="172">
        <v>0</v>
      </c>
      <c r="AA254" s="172">
        <f t="shared" si="34"/>
        <v>4963071847</v>
      </c>
      <c r="AB254" s="172">
        <f>Metas!J28</f>
        <v>4963071847</v>
      </c>
      <c r="AC254" s="172">
        <f t="shared" si="35"/>
        <v>0</v>
      </c>
    </row>
    <row r="255" spans="5:29" ht="17.100000000000001" customHeight="1">
      <c r="E255" s="158">
        <v>27</v>
      </c>
      <c r="F255" s="172"/>
      <c r="G255" s="172"/>
      <c r="H255" s="172"/>
      <c r="I255" s="172">
        <v>153810701</v>
      </c>
      <c r="J255" s="172"/>
      <c r="K255" s="172"/>
      <c r="L255" s="172"/>
      <c r="M255" s="172"/>
      <c r="N255" s="172">
        <v>632002826</v>
      </c>
      <c r="O255" s="172">
        <v>152222596</v>
      </c>
      <c r="P255" s="172"/>
      <c r="Q255" s="172"/>
      <c r="R255" s="172"/>
      <c r="S255" s="172"/>
      <c r="T255" s="172"/>
      <c r="U255" s="172"/>
      <c r="V255" s="172"/>
      <c r="W255" s="172"/>
      <c r="X255" s="172">
        <v>152305437</v>
      </c>
      <c r="Y255" s="172"/>
      <c r="Z255" s="172">
        <v>0</v>
      </c>
      <c r="AA255" s="172">
        <f t="shared" si="34"/>
        <v>1090341560</v>
      </c>
      <c r="AB255" s="172">
        <f>Metas!J29</f>
        <v>1090341560</v>
      </c>
      <c r="AC255" s="172">
        <f t="shared" si="35"/>
        <v>0</v>
      </c>
    </row>
    <row r="256" spans="5:29" ht="17.100000000000001" customHeight="1">
      <c r="E256" s="158">
        <v>28</v>
      </c>
      <c r="F256" s="172"/>
      <c r="G256" s="172"/>
      <c r="H256" s="172"/>
      <c r="I256" s="172">
        <v>59488315</v>
      </c>
      <c r="J256" s="172"/>
      <c r="K256" s="172"/>
      <c r="L256" s="172"/>
      <c r="M256" s="172"/>
      <c r="N256" s="172">
        <v>871788244</v>
      </c>
      <c r="O256" s="172">
        <v>106111550</v>
      </c>
      <c r="P256" s="172"/>
      <c r="Q256" s="172"/>
      <c r="R256" s="172"/>
      <c r="S256" s="172"/>
      <c r="T256" s="172"/>
      <c r="U256" s="172"/>
      <c r="V256" s="172"/>
      <c r="W256" s="172"/>
      <c r="X256" s="172">
        <v>59488315</v>
      </c>
      <c r="Y256" s="172"/>
      <c r="Z256" s="172">
        <v>0</v>
      </c>
      <c r="AA256" s="172">
        <f t="shared" si="34"/>
        <v>1096876424</v>
      </c>
      <c r="AB256" s="172">
        <f>Metas!J30</f>
        <v>1096876424</v>
      </c>
      <c r="AC256" s="172">
        <f t="shared" si="35"/>
        <v>0</v>
      </c>
    </row>
    <row r="257" spans="5:29" ht="17.100000000000001" customHeight="1">
      <c r="E257" s="158">
        <v>29</v>
      </c>
      <c r="F257" s="172"/>
      <c r="G257" s="172"/>
      <c r="H257" s="172"/>
      <c r="I257" s="172">
        <v>101334311</v>
      </c>
      <c r="J257" s="172"/>
      <c r="K257" s="172"/>
      <c r="L257" s="172"/>
      <c r="M257" s="172"/>
      <c r="N257" s="172">
        <v>863884145</v>
      </c>
      <c r="O257" s="172">
        <v>163601882</v>
      </c>
      <c r="P257" s="172"/>
      <c r="Q257" s="172"/>
      <c r="R257" s="172"/>
      <c r="S257" s="172"/>
      <c r="T257" s="172"/>
      <c r="U257" s="172"/>
      <c r="V257" s="172"/>
      <c r="W257" s="172"/>
      <c r="X257" s="172">
        <v>109897999</v>
      </c>
      <c r="Y257" s="172"/>
      <c r="Z257" s="172">
        <v>0</v>
      </c>
      <c r="AA257" s="172">
        <f t="shared" si="34"/>
        <v>1238718337</v>
      </c>
      <c r="AB257" s="172">
        <f>Metas!J31</f>
        <v>1238718337</v>
      </c>
      <c r="AC257" s="172">
        <f t="shared" si="35"/>
        <v>0</v>
      </c>
    </row>
    <row r="258" spans="5:29" ht="17.100000000000001" customHeight="1">
      <c r="E258" s="158">
        <v>30</v>
      </c>
      <c r="F258" s="172"/>
      <c r="G258" s="172"/>
      <c r="H258" s="172"/>
      <c r="I258" s="172">
        <v>319265784</v>
      </c>
      <c r="J258" s="172"/>
      <c r="K258" s="172"/>
      <c r="L258" s="172"/>
      <c r="M258" s="172"/>
      <c r="N258" s="172">
        <v>228866774</v>
      </c>
      <c r="O258" s="172">
        <v>235136332</v>
      </c>
      <c r="P258" s="172"/>
      <c r="Q258" s="172"/>
      <c r="R258" s="172"/>
      <c r="S258" s="172"/>
      <c r="T258" s="172"/>
      <c r="U258" s="172"/>
      <c r="V258" s="172"/>
      <c r="W258" s="172"/>
      <c r="X258" s="172">
        <v>2884230540</v>
      </c>
      <c r="Y258" s="172"/>
      <c r="Z258" s="172">
        <v>0</v>
      </c>
      <c r="AA258" s="172">
        <f t="shared" si="34"/>
        <v>3667499430</v>
      </c>
      <c r="AB258" s="172">
        <f>Metas!J32</f>
        <v>3667499430</v>
      </c>
      <c r="AC258" s="172">
        <f t="shared" si="35"/>
        <v>0</v>
      </c>
    </row>
    <row r="259" spans="5:29" ht="17.100000000000001" customHeight="1">
      <c r="E259" s="158">
        <v>31</v>
      </c>
      <c r="F259" s="172"/>
      <c r="G259" s="172"/>
      <c r="H259" s="172"/>
      <c r="I259" s="172">
        <v>1511595419</v>
      </c>
      <c r="J259" s="172"/>
      <c r="K259" s="172"/>
      <c r="L259" s="172"/>
      <c r="M259" s="172"/>
      <c r="N259" s="172">
        <v>200104585</v>
      </c>
      <c r="O259" s="172">
        <v>197966689</v>
      </c>
      <c r="P259" s="172"/>
      <c r="Q259" s="172"/>
      <c r="R259" s="172"/>
      <c r="S259" s="172"/>
      <c r="T259" s="172"/>
      <c r="U259" s="172"/>
      <c r="V259" s="172"/>
      <c r="W259" s="172"/>
      <c r="X259" s="172">
        <v>9107479307</v>
      </c>
      <c r="Y259" s="172"/>
      <c r="Z259" s="172">
        <v>0</v>
      </c>
      <c r="AA259" s="172">
        <f t="shared" si="34"/>
        <v>11017146000</v>
      </c>
      <c r="AB259" s="172">
        <f>Metas!J33</f>
        <v>11017146000</v>
      </c>
      <c r="AC259" s="172">
        <f t="shared" si="35"/>
        <v>0</v>
      </c>
    </row>
    <row r="260" spans="5:29" ht="17.100000000000001" customHeight="1">
      <c r="E260" s="158">
        <v>32</v>
      </c>
      <c r="F260" s="172"/>
      <c r="G260" s="172"/>
      <c r="H260" s="172"/>
      <c r="I260" s="172">
        <v>18357283764</v>
      </c>
      <c r="J260" s="172"/>
      <c r="K260" s="172"/>
      <c r="L260" s="172"/>
      <c r="M260" s="172"/>
      <c r="N260" s="172">
        <v>3708466666</v>
      </c>
      <c r="O260" s="172">
        <v>4365366203</v>
      </c>
      <c r="P260" s="172"/>
      <c r="Q260" s="172"/>
      <c r="R260" s="172"/>
      <c r="S260" s="172"/>
      <c r="T260" s="172"/>
      <c r="U260" s="172"/>
      <c r="V260" s="172"/>
      <c r="W260" s="172"/>
      <c r="X260" s="172">
        <f>4089423552-625896645</f>
        <v>3463526907</v>
      </c>
      <c r="Y260" s="172"/>
      <c r="Z260" s="172">
        <f>7355753071+625896645</f>
        <v>7981649716</v>
      </c>
      <c r="AA260" s="172">
        <f t="shared" si="34"/>
        <v>37876293256</v>
      </c>
      <c r="AB260" s="172">
        <f>Metas!J34</f>
        <v>37876293256</v>
      </c>
      <c r="AC260" s="172">
        <f t="shared" si="35"/>
        <v>0</v>
      </c>
    </row>
    <row r="261" spans="5:29" ht="17.100000000000001" customHeight="1">
      <c r="E261" s="158">
        <v>33</v>
      </c>
      <c r="F261" s="172"/>
      <c r="G261" s="172"/>
      <c r="H261" s="172"/>
      <c r="I261" s="172">
        <v>1223048357</v>
      </c>
      <c r="J261" s="172"/>
      <c r="K261" s="172"/>
      <c r="L261" s="172"/>
      <c r="M261" s="172"/>
      <c r="N261" s="172">
        <v>1230390123</v>
      </c>
      <c r="O261" s="172">
        <v>1225474174</v>
      </c>
      <c r="P261" s="172"/>
      <c r="Q261" s="172"/>
      <c r="R261" s="172"/>
      <c r="S261" s="172"/>
      <c r="T261" s="172"/>
      <c r="U261" s="172"/>
      <c r="V261" s="172"/>
      <c r="W261" s="172"/>
      <c r="X261" s="172">
        <v>1207332118</v>
      </c>
      <c r="Y261" s="172"/>
      <c r="Z261" s="172">
        <v>0</v>
      </c>
      <c r="AA261" s="172">
        <f t="shared" si="34"/>
        <v>4886244772</v>
      </c>
      <c r="AB261" s="172">
        <f>Metas!J35</f>
        <v>4886244772</v>
      </c>
      <c r="AC261" s="172">
        <f t="shared" si="35"/>
        <v>0</v>
      </c>
    </row>
    <row r="262" spans="5:29" ht="17.100000000000001" customHeight="1">
      <c r="E262" s="158">
        <v>34</v>
      </c>
      <c r="F262" s="172"/>
      <c r="G262" s="172"/>
      <c r="H262" s="172"/>
      <c r="I262" s="172">
        <v>1806120617</v>
      </c>
      <c r="J262" s="172"/>
      <c r="K262" s="172"/>
      <c r="L262" s="172"/>
      <c r="M262" s="172"/>
      <c r="N262" s="172">
        <v>0</v>
      </c>
      <c r="O262" s="172">
        <v>0</v>
      </c>
      <c r="P262" s="172"/>
      <c r="Q262" s="172"/>
      <c r="R262" s="172"/>
      <c r="S262" s="172"/>
      <c r="T262" s="172"/>
      <c r="U262" s="172"/>
      <c r="V262" s="172"/>
      <c r="W262" s="172"/>
      <c r="X262" s="172">
        <v>1768144000</v>
      </c>
      <c r="Y262" s="172"/>
      <c r="Z262" s="172">
        <v>0</v>
      </c>
      <c r="AA262" s="172">
        <f t="shared" si="34"/>
        <v>3574264617</v>
      </c>
      <c r="AB262" s="172">
        <f>Metas!J36</f>
        <v>3574264617</v>
      </c>
      <c r="AC262" s="172">
        <f t="shared" si="35"/>
        <v>0</v>
      </c>
    </row>
    <row r="263" spans="5:29" ht="17.100000000000001" customHeight="1">
      <c r="E263" s="158">
        <v>35</v>
      </c>
      <c r="F263" s="172"/>
      <c r="G263" s="172"/>
      <c r="H263" s="172"/>
      <c r="I263" s="172">
        <v>2244450782</v>
      </c>
      <c r="J263" s="172"/>
      <c r="K263" s="172"/>
      <c r="L263" s="172"/>
      <c r="M263" s="172"/>
      <c r="N263" s="172">
        <v>129733757</v>
      </c>
      <c r="O263" s="172">
        <v>106868425</v>
      </c>
      <c r="P263" s="172"/>
      <c r="Q263" s="172"/>
      <c r="R263" s="172"/>
      <c r="S263" s="172"/>
      <c r="T263" s="172"/>
      <c r="U263" s="172"/>
      <c r="V263" s="172"/>
      <c r="W263" s="172"/>
      <c r="X263" s="172">
        <v>1206754241</v>
      </c>
      <c r="Y263" s="172"/>
      <c r="Z263" s="172">
        <v>0</v>
      </c>
      <c r="AA263" s="172">
        <f t="shared" si="34"/>
        <v>3687807205</v>
      </c>
      <c r="AB263" s="172">
        <f>Metas!J37</f>
        <v>3687807205</v>
      </c>
      <c r="AC263" s="172">
        <f t="shared" si="35"/>
        <v>0</v>
      </c>
    </row>
    <row r="264" spans="5:29" ht="17.100000000000001" customHeight="1">
      <c r="E264" s="158">
        <v>36</v>
      </c>
      <c r="F264" s="172"/>
      <c r="G264" s="172"/>
      <c r="H264" s="172"/>
      <c r="I264" s="172">
        <v>167426687</v>
      </c>
      <c r="J264" s="172"/>
      <c r="K264" s="172"/>
      <c r="L264" s="172"/>
      <c r="M264" s="172"/>
      <c r="N264" s="172">
        <v>173018793</v>
      </c>
      <c r="O264" s="172">
        <v>144510448</v>
      </c>
      <c r="P264" s="172"/>
      <c r="Q264" s="172"/>
      <c r="R264" s="172"/>
      <c r="S264" s="172"/>
      <c r="T264" s="172"/>
      <c r="U264" s="172"/>
      <c r="V264" s="172"/>
      <c r="W264" s="172"/>
      <c r="X264" s="172">
        <v>3384109779</v>
      </c>
      <c r="Y264" s="172"/>
      <c r="Z264" s="172">
        <v>1285950143</v>
      </c>
      <c r="AA264" s="172">
        <f t="shared" si="34"/>
        <v>5155015850</v>
      </c>
      <c r="AB264" s="172">
        <f>Metas!J38</f>
        <v>5155015850</v>
      </c>
      <c r="AC264" s="172">
        <f t="shared" si="35"/>
        <v>0</v>
      </c>
    </row>
    <row r="265" spans="5:29" ht="17.100000000000001" customHeight="1">
      <c r="E265" s="158">
        <v>37</v>
      </c>
      <c r="F265" s="172"/>
      <c r="G265" s="172"/>
      <c r="H265" s="172"/>
      <c r="I265" s="172">
        <v>0</v>
      </c>
      <c r="J265" s="172"/>
      <c r="K265" s="172"/>
      <c r="L265" s="172"/>
      <c r="M265" s="172"/>
      <c r="N265" s="172">
        <v>0</v>
      </c>
      <c r="O265" s="172">
        <v>0</v>
      </c>
      <c r="P265" s="172"/>
      <c r="Q265" s="172"/>
      <c r="R265" s="172"/>
      <c r="S265" s="172"/>
      <c r="T265" s="172"/>
      <c r="U265" s="172"/>
      <c r="V265" s="172"/>
      <c r="W265" s="172"/>
      <c r="X265" s="172">
        <v>0</v>
      </c>
      <c r="Y265" s="172"/>
      <c r="Z265" s="172">
        <v>0</v>
      </c>
      <c r="AA265" s="172">
        <f t="shared" si="34"/>
        <v>0</v>
      </c>
      <c r="AB265" s="172">
        <f>Metas!J39</f>
        <v>0</v>
      </c>
      <c r="AC265" s="172">
        <f t="shared" si="35"/>
        <v>0</v>
      </c>
    </row>
    <row r="266" spans="5:29" ht="17.100000000000001" customHeight="1">
      <c r="E266" s="158">
        <v>38</v>
      </c>
      <c r="F266" s="172"/>
      <c r="G266" s="172"/>
      <c r="H266" s="172"/>
      <c r="I266" s="172">
        <v>2599094056</v>
      </c>
      <c r="J266" s="172"/>
      <c r="K266" s="172"/>
      <c r="L266" s="172"/>
      <c r="M266" s="172"/>
      <c r="N266" s="172">
        <v>9304632504</v>
      </c>
      <c r="O266" s="172">
        <v>5722269280</v>
      </c>
      <c r="P266" s="172"/>
      <c r="Q266" s="172"/>
      <c r="R266" s="172"/>
      <c r="S266" s="172"/>
      <c r="T266" s="172"/>
      <c r="U266" s="172"/>
      <c r="V266" s="172"/>
      <c r="W266" s="172"/>
      <c r="X266" s="172">
        <v>2587428852</v>
      </c>
      <c r="Y266" s="172"/>
      <c r="Z266" s="172">
        <v>1600000000</v>
      </c>
      <c r="AA266" s="172">
        <f t="shared" si="34"/>
        <v>21813424692</v>
      </c>
      <c r="AB266" s="172">
        <f>Metas!J40</f>
        <v>21813424692</v>
      </c>
      <c r="AC266" s="172">
        <f t="shared" si="35"/>
        <v>0</v>
      </c>
    </row>
    <row r="267" spans="5:29" ht="17.100000000000001" customHeight="1">
      <c r="E267" s="158">
        <v>39</v>
      </c>
      <c r="F267" s="172"/>
      <c r="G267" s="172"/>
      <c r="H267" s="172"/>
      <c r="I267" s="172">
        <v>1064989201</v>
      </c>
      <c r="J267" s="172"/>
      <c r="K267" s="172"/>
      <c r="L267" s="172"/>
      <c r="M267" s="172"/>
      <c r="N267" s="172">
        <v>273068607</v>
      </c>
      <c r="O267" s="172">
        <v>447026728</v>
      </c>
      <c r="P267" s="172"/>
      <c r="Q267" s="172"/>
      <c r="R267" s="172"/>
      <c r="S267" s="172"/>
      <c r="T267" s="172"/>
      <c r="U267" s="172"/>
      <c r="V267" s="172"/>
      <c r="W267" s="172"/>
      <c r="X267" s="172">
        <v>1670951409</v>
      </c>
      <c r="Y267" s="172"/>
      <c r="Z267" s="172">
        <v>0</v>
      </c>
      <c r="AA267" s="172">
        <f t="shared" si="34"/>
        <v>3456035945</v>
      </c>
      <c r="AB267" s="172">
        <f>Metas!J41</f>
        <v>3456035945</v>
      </c>
      <c r="AC267" s="172">
        <f t="shared" si="35"/>
        <v>0</v>
      </c>
    </row>
    <row r="268" spans="5:29" ht="17.100000000000001" customHeight="1">
      <c r="E268" s="158">
        <v>40</v>
      </c>
      <c r="F268" s="172"/>
      <c r="G268" s="172"/>
      <c r="H268" s="172"/>
      <c r="I268" s="172">
        <v>1685992172</v>
      </c>
      <c r="J268" s="172"/>
      <c r="K268" s="172"/>
      <c r="L268" s="172"/>
      <c r="M268" s="172"/>
      <c r="N268" s="172">
        <v>1644283522</v>
      </c>
      <c r="O268" s="172">
        <v>1965873036</v>
      </c>
      <c r="P268" s="172"/>
      <c r="Q268" s="172"/>
      <c r="R268" s="172"/>
      <c r="S268" s="172"/>
      <c r="T268" s="172"/>
      <c r="U268" s="172"/>
      <c r="V268" s="172"/>
      <c r="W268" s="172"/>
      <c r="X268" s="172">
        <v>1821671463</v>
      </c>
      <c r="Y268" s="172"/>
      <c r="Z268" s="172">
        <v>0</v>
      </c>
      <c r="AA268" s="172">
        <f t="shared" si="34"/>
        <v>7117820193</v>
      </c>
      <c r="AB268" s="172">
        <f>Metas!J42</f>
        <v>7117820193</v>
      </c>
      <c r="AC268" s="172">
        <f t="shared" si="35"/>
        <v>0</v>
      </c>
    </row>
    <row r="269" spans="5:29" ht="17.100000000000001" customHeight="1">
      <c r="E269" s="158">
        <v>41</v>
      </c>
      <c r="F269" s="172"/>
      <c r="G269" s="172"/>
      <c r="H269" s="172"/>
      <c r="I269" s="172">
        <v>541042227</v>
      </c>
      <c r="J269" s="172"/>
      <c r="K269" s="172"/>
      <c r="L269" s="172"/>
      <c r="M269" s="172"/>
      <c r="N269" s="172">
        <v>3714445535</v>
      </c>
      <c r="O269" s="172">
        <v>2005929436</v>
      </c>
      <c r="P269" s="172"/>
      <c r="Q269" s="172"/>
      <c r="R269" s="172"/>
      <c r="S269" s="172"/>
      <c r="T269" s="172"/>
      <c r="U269" s="172"/>
      <c r="V269" s="172"/>
      <c r="W269" s="172"/>
      <c r="X269" s="172">
        <v>391318054</v>
      </c>
      <c r="Y269" s="172"/>
      <c r="Z269" s="172">
        <v>560484001</v>
      </c>
      <c r="AA269" s="172">
        <f t="shared" si="34"/>
        <v>7213219253</v>
      </c>
      <c r="AB269" s="172">
        <f>Metas!J43</f>
        <v>7213219253</v>
      </c>
      <c r="AC269" s="172">
        <f t="shared" si="35"/>
        <v>0</v>
      </c>
    </row>
    <row r="270" spans="5:29" ht="17.100000000000001" customHeight="1">
      <c r="E270" s="158">
        <v>42</v>
      </c>
      <c r="F270" s="172"/>
      <c r="G270" s="172"/>
      <c r="H270" s="172"/>
      <c r="I270" s="172">
        <v>8071739744</v>
      </c>
      <c r="J270" s="172"/>
      <c r="K270" s="172"/>
      <c r="L270" s="172"/>
      <c r="M270" s="172"/>
      <c r="N270" s="172">
        <v>8216379689</v>
      </c>
      <c r="O270" s="172">
        <v>7226647395</v>
      </c>
      <c r="P270" s="172"/>
      <c r="Q270" s="172"/>
      <c r="R270" s="172"/>
      <c r="S270" s="172"/>
      <c r="T270" s="172"/>
      <c r="U270" s="172"/>
      <c r="V270" s="172"/>
      <c r="W270" s="172"/>
      <c r="X270" s="172">
        <v>7676683224</v>
      </c>
      <c r="Y270" s="172"/>
      <c r="Z270" s="172">
        <v>3073376790</v>
      </c>
      <c r="AA270" s="172">
        <f t="shared" si="34"/>
        <v>34264826842</v>
      </c>
      <c r="AB270" s="172">
        <f>Metas!J44</f>
        <v>34264826842</v>
      </c>
      <c r="AC270" s="172">
        <f t="shared" si="35"/>
        <v>0</v>
      </c>
    </row>
    <row r="271" spans="5:29" ht="17.100000000000001" customHeight="1">
      <c r="E271" s="158">
        <v>43</v>
      </c>
      <c r="F271" s="172"/>
      <c r="G271" s="172"/>
      <c r="H271" s="172"/>
      <c r="I271" s="172">
        <v>1054727407</v>
      </c>
      <c r="J271" s="172"/>
      <c r="K271" s="172"/>
      <c r="L271" s="172"/>
      <c r="M271" s="172"/>
      <c r="N271" s="172">
        <v>9079844931</v>
      </c>
      <c r="O271" s="172">
        <v>1332976657</v>
      </c>
      <c r="P271" s="172"/>
      <c r="Q271" s="172"/>
      <c r="R271" s="172"/>
      <c r="S271" s="172"/>
      <c r="T271" s="172"/>
      <c r="U271" s="172"/>
      <c r="V271" s="172"/>
      <c r="W271" s="172"/>
      <c r="X271" s="172">
        <v>253068736</v>
      </c>
      <c r="Y271" s="172"/>
      <c r="Z271" s="172">
        <v>0</v>
      </c>
      <c r="AA271" s="172">
        <f t="shared" si="34"/>
        <v>11720617731</v>
      </c>
      <c r="AB271" s="172">
        <f>Metas!J45</f>
        <v>11720617731</v>
      </c>
      <c r="AC271" s="172">
        <f t="shared" si="35"/>
        <v>0</v>
      </c>
    </row>
    <row r="272" spans="5:29" ht="17.100000000000001" customHeight="1">
      <c r="E272" s="158">
        <v>44</v>
      </c>
      <c r="F272" s="172"/>
      <c r="G272" s="172"/>
      <c r="H272" s="172"/>
      <c r="I272" s="172">
        <v>4960819186</v>
      </c>
      <c r="J272" s="172"/>
      <c r="K272" s="172"/>
      <c r="L272" s="172"/>
      <c r="M272" s="172"/>
      <c r="N272" s="172">
        <v>6027141961</v>
      </c>
      <c r="O272" s="172">
        <v>7600813692</v>
      </c>
      <c r="P272" s="172"/>
      <c r="Q272" s="172"/>
      <c r="R272" s="172"/>
      <c r="S272" s="172"/>
      <c r="T272" s="172"/>
      <c r="U272" s="172"/>
      <c r="V272" s="172"/>
      <c r="W272" s="172"/>
      <c r="X272" s="172">
        <v>4404201077</v>
      </c>
      <c r="Y272" s="172"/>
      <c r="Z272" s="172">
        <v>0</v>
      </c>
      <c r="AA272" s="172">
        <f t="shared" si="34"/>
        <v>22992975916</v>
      </c>
      <c r="AB272" s="172">
        <f>Metas!J46</f>
        <v>22992975916</v>
      </c>
      <c r="AC272" s="172">
        <f t="shared" si="35"/>
        <v>0</v>
      </c>
    </row>
    <row r="273" spans="5:31" ht="17.100000000000001" customHeight="1">
      <c r="E273" s="158">
        <v>45</v>
      </c>
      <c r="F273" s="172"/>
      <c r="G273" s="172"/>
      <c r="H273" s="172"/>
      <c r="I273" s="172">
        <v>0</v>
      </c>
      <c r="J273" s="172"/>
      <c r="K273" s="172"/>
      <c r="L273" s="172"/>
      <c r="M273" s="172"/>
      <c r="N273" s="172">
        <v>0</v>
      </c>
      <c r="O273" s="172">
        <v>0</v>
      </c>
      <c r="P273" s="172"/>
      <c r="Q273" s="172"/>
      <c r="R273" s="172"/>
      <c r="S273" s="172"/>
      <c r="T273" s="172"/>
      <c r="U273" s="172"/>
      <c r="V273" s="172"/>
      <c r="W273" s="172"/>
      <c r="X273" s="172">
        <v>0</v>
      </c>
      <c r="Y273" s="172"/>
      <c r="Z273" s="172">
        <v>14243296720</v>
      </c>
      <c r="AA273" s="172">
        <f t="shared" si="34"/>
        <v>14243296720</v>
      </c>
      <c r="AB273" s="172">
        <f>Metas!J47</f>
        <v>14243296720</v>
      </c>
      <c r="AC273" s="172">
        <f t="shared" si="35"/>
        <v>0</v>
      </c>
    </row>
    <row r="274" spans="5:31" ht="24.95" customHeight="1">
      <c r="E274" s="171" t="s">
        <v>84</v>
      </c>
      <c r="F274" s="173">
        <f t="shared" ref="F274:AC274" si="36">SUM(F229:F237)</f>
        <v>0</v>
      </c>
      <c r="G274" s="173">
        <f t="shared" si="36"/>
        <v>0</v>
      </c>
      <c r="H274" s="173">
        <f t="shared" si="36"/>
        <v>0</v>
      </c>
      <c r="I274" s="173">
        <f>SUM(I229:I273)</f>
        <v>70229324984</v>
      </c>
      <c r="J274" s="173">
        <f t="shared" si="36"/>
        <v>0</v>
      </c>
      <c r="K274" s="173">
        <f t="shared" si="36"/>
        <v>0</v>
      </c>
      <c r="L274" s="173">
        <f t="shared" si="36"/>
        <v>0</v>
      </c>
      <c r="M274" s="173">
        <f t="shared" si="36"/>
        <v>0</v>
      </c>
      <c r="N274" s="173">
        <f>SUM(N229:N273)</f>
        <v>72636346766</v>
      </c>
      <c r="O274" s="173">
        <f>SUM(O229:O273)</f>
        <v>63646321101.99559</v>
      </c>
      <c r="P274" s="173">
        <f t="shared" si="36"/>
        <v>0</v>
      </c>
      <c r="Q274" s="173">
        <f t="shared" si="36"/>
        <v>0</v>
      </c>
      <c r="R274" s="173">
        <f t="shared" si="36"/>
        <v>0</v>
      </c>
      <c r="S274" s="173">
        <f t="shared" si="36"/>
        <v>0</v>
      </c>
      <c r="T274" s="173">
        <f t="shared" si="36"/>
        <v>0</v>
      </c>
      <c r="U274" s="173">
        <f t="shared" si="36"/>
        <v>0</v>
      </c>
      <c r="V274" s="173">
        <f t="shared" si="36"/>
        <v>0</v>
      </c>
      <c r="W274" s="173">
        <f t="shared" si="36"/>
        <v>0</v>
      </c>
      <c r="X274" s="173">
        <f>SUM(X229:X273)</f>
        <v>61040335458</v>
      </c>
      <c r="Y274" s="173">
        <f t="shared" si="36"/>
        <v>0</v>
      </c>
      <c r="Z274" s="173">
        <f>SUM(Z229:Z273)</f>
        <v>63955609690</v>
      </c>
      <c r="AA274" s="173">
        <f>SUM(AA229:AA273)</f>
        <v>331507937999.99561</v>
      </c>
      <c r="AB274" s="173">
        <f>SUM(AB229:AB273)</f>
        <v>331507938000</v>
      </c>
      <c r="AC274" s="173">
        <f t="shared" si="36"/>
        <v>0</v>
      </c>
    </row>
    <row r="275" spans="5:31" ht="24.95" customHeight="1">
      <c r="E275" s="167"/>
      <c r="F275" s="167" t="s">
        <v>37</v>
      </c>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c r="AC275" s="167"/>
    </row>
    <row r="276" spans="5:31" ht="24.95" customHeight="1">
      <c r="E276" s="168" t="s">
        <v>59</v>
      </c>
      <c r="F276" s="169" t="s">
        <v>60</v>
      </c>
      <c r="G276" s="169" t="s">
        <v>61</v>
      </c>
      <c r="H276" s="169" t="s">
        <v>62</v>
      </c>
      <c r="I276" s="170" t="s">
        <v>63</v>
      </c>
      <c r="J276" s="170" t="s">
        <v>64</v>
      </c>
      <c r="K276" s="170" t="s">
        <v>65</v>
      </c>
      <c r="L276" s="170" t="s">
        <v>66</v>
      </c>
      <c r="M276" s="170" t="s">
        <v>67</v>
      </c>
      <c r="N276" s="170" t="s">
        <v>68</v>
      </c>
      <c r="O276" s="170" t="s">
        <v>69</v>
      </c>
      <c r="P276" s="170" t="s">
        <v>70</v>
      </c>
      <c r="Q276" s="170" t="s">
        <v>71</v>
      </c>
      <c r="R276" s="170" t="s">
        <v>72</v>
      </c>
      <c r="S276" s="170" t="s">
        <v>73</v>
      </c>
      <c r="T276" s="170" t="s">
        <v>74</v>
      </c>
      <c r="U276" s="170" t="s">
        <v>75</v>
      </c>
      <c r="V276" s="170" t="s">
        <v>76</v>
      </c>
      <c r="W276" s="170" t="s">
        <v>77</v>
      </c>
      <c r="X276" s="170" t="s">
        <v>78</v>
      </c>
      <c r="Y276" s="170" t="s">
        <v>79</v>
      </c>
      <c r="Z276" s="170" t="s">
        <v>80</v>
      </c>
      <c r="AA276" s="170" t="s">
        <v>81</v>
      </c>
      <c r="AB276" s="170" t="s">
        <v>82</v>
      </c>
      <c r="AC276" s="170" t="s">
        <v>83</v>
      </c>
    </row>
    <row r="277" spans="5:31" ht="17.100000000000001" customHeight="1">
      <c r="E277" s="158">
        <v>1</v>
      </c>
      <c r="F277" s="583"/>
      <c r="G277" s="583"/>
      <c r="H277" s="583"/>
      <c r="I277" s="172">
        <v>0</v>
      </c>
      <c r="J277" s="583"/>
      <c r="K277" s="583"/>
      <c r="L277" s="172"/>
      <c r="M277" s="172"/>
      <c r="N277" s="172">
        <v>0</v>
      </c>
      <c r="O277" s="172">
        <v>0</v>
      </c>
      <c r="P277" s="172"/>
      <c r="Q277" s="172"/>
      <c r="R277" s="172"/>
      <c r="S277" s="172"/>
      <c r="T277" s="172"/>
      <c r="U277" s="172"/>
      <c r="V277" s="172"/>
      <c r="W277" s="172"/>
      <c r="X277" s="172">
        <v>0</v>
      </c>
      <c r="Y277" s="172"/>
      <c r="Z277" s="172">
        <v>300000000</v>
      </c>
      <c r="AA277" s="172">
        <f>SUM(F277:Z277)</f>
        <v>300000000</v>
      </c>
      <c r="AB277" s="172">
        <f>Metas!K3</f>
        <v>300000000</v>
      </c>
      <c r="AC277" s="172">
        <f>+AA277-AB277</f>
        <v>0</v>
      </c>
    </row>
    <row r="278" spans="5:31" ht="17.100000000000001" customHeight="1">
      <c r="E278" s="158">
        <v>2</v>
      </c>
      <c r="F278" s="583"/>
      <c r="G278" s="583"/>
      <c r="H278" s="583"/>
      <c r="I278" s="172">
        <v>0</v>
      </c>
      <c r="J278" s="583"/>
      <c r="K278" s="583"/>
      <c r="L278" s="172"/>
      <c r="M278" s="172"/>
      <c r="N278" s="172">
        <v>0</v>
      </c>
      <c r="O278" s="172">
        <v>0</v>
      </c>
      <c r="P278" s="172"/>
      <c r="Q278" s="172"/>
      <c r="R278" s="172"/>
      <c r="S278" s="172"/>
      <c r="T278" s="172"/>
      <c r="U278" s="172"/>
      <c r="V278" s="172"/>
      <c r="W278" s="172"/>
      <c r="X278" s="172">
        <v>0</v>
      </c>
      <c r="Y278" s="172"/>
      <c r="Z278" s="172">
        <v>1000000000</v>
      </c>
      <c r="AA278" s="172">
        <f t="shared" ref="AA278:AA321" si="37">SUM(F278:Z278)</f>
        <v>1000000000</v>
      </c>
      <c r="AB278" s="172">
        <f>Metas!K4</f>
        <v>1000000000</v>
      </c>
      <c r="AC278" s="172">
        <f t="shared" ref="AC278:AC321" si="38">+AA278-AB278</f>
        <v>0</v>
      </c>
    </row>
    <row r="279" spans="5:31" ht="17.100000000000001" customHeight="1">
      <c r="E279" s="158">
        <v>3</v>
      </c>
      <c r="F279" s="583"/>
      <c r="G279" s="583"/>
      <c r="H279" s="583"/>
      <c r="I279" s="172">
        <v>7303330544</v>
      </c>
      <c r="J279" s="583"/>
      <c r="K279" s="583"/>
      <c r="L279" s="172"/>
      <c r="M279" s="172"/>
      <c r="N279" s="172">
        <v>5991922950</v>
      </c>
      <c r="O279" s="172">
        <v>6832913890</v>
      </c>
      <c r="P279" s="172"/>
      <c r="Q279" s="172"/>
      <c r="R279" s="172"/>
      <c r="S279" s="172"/>
      <c r="T279" s="172"/>
      <c r="U279" s="172"/>
      <c r="V279" s="172"/>
      <c r="W279" s="172"/>
      <c r="X279" s="172">
        <v>5944181514</v>
      </c>
      <c r="Y279" s="172"/>
      <c r="Z279" s="172">
        <f>43856351349-74125260</f>
        <v>43782226089</v>
      </c>
      <c r="AA279" s="172">
        <f t="shared" si="37"/>
        <v>69854574987</v>
      </c>
      <c r="AB279" s="172">
        <f>Metas!K5</f>
        <v>69854574987</v>
      </c>
      <c r="AC279" s="172">
        <f t="shared" si="38"/>
        <v>0</v>
      </c>
    </row>
    <row r="280" spans="5:31" ht="17.100000000000001" customHeight="1">
      <c r="E280" s="158">
        <v>4</v>
      </c>
      <c r="F280" s="583"/>
      <c r="G280" s="583"/>
      <c r="H280" s="583"/>
      <c r="I280" s="172">
        <v>349455699</v>
      </c>
      <c r="J280" s="583"/>
      <c r="K280" s="583"/>
      <c r="L280" s="172"/>
      <c r="M280" s="172"/>
      <c r="N280" s="172">
        <v>410028351</v>
      </c>
      <c r="O280" s="172">
        <v>349455699</v>
      </c>
      <c r="P280" s="172"/>
      <c r="Q280" s="172"/>
      <c r="R280" s="172"/>
      <c r="S280" s="172"/>
      <c r="T280" s="172"/>
      <c r="U280" s="172"/>
      <c r="V280" s="172"/>
      <c r="W280" s="172"/>
      <c r="X280" s="172">
        <v>349455699</v>
      </c>
      <c r="Y280" s="172"/>
      <c r="Z280" s="172">
        <v>0</v>
      </c>
      <c r="AA280" s="172">
        <f t="shared" si="37"/>
        <v>1458395448</v>
      </c>
      <c r="AB280" s="172">
        <f>Metas!K6</f>
        <v>1458395448</v>
      </c>
      <c r="AC280" s="172">
        <f t="shared" si="38"/>
        <v>0</v>
      </c>
    </row>
    <row r="281" spans="5:31" ht="17.100000000000001" customHeight="1">
      <c r="E281" s="158">
        <v>5</v>
      </c>
      <c r="F281" s="583"/>
      <c r="G281" s="583"/>
      <c r="H281" s="583"/>
      <c r="I281" s="172">
        <v>2005396127</v>
      </c>
      <c r="J281" s="583"/>
      <c r="K281" s="583"/>
      <c r="L281" s="172"/>
      <c r="M281" s="172"/>
      <c r="N281" s="172">
        <v>2019170003</v>
      </c>
      <c r="O281" s="172">
        <v>4124314538</v>
      </c>
      <c r="P281" s="172"/>
      <c r="Q281" s="172"/>
      <c r="R281" s="172"/>
      <c r="S281" s="172"/>
      <c r="T281" s="172"/>
      <c r="U281" s="172"/>
      <c r="V281" s="172"/>
      <c r="W281" s="172"/>
      <c r="X281" s="172">
        <v>2043545269</v>
      </c>
      <c r="Y281" s="172"/>
      <c r="Z281" s="172">
        <v>0</v>
      </c>
      <c r="AA281" s="172">
        <f t="shared" si="37"/>
        <v>10192425937</v>
      </c>
      <c r="AB281" s="172">
        <f>Metas!K7</f>
        <v>10192425937</v>
      </c>
      <c r="AC281" s="172">
        <f t="shared" si="38"/>
        <v>0</v>
      </c>
    </row>
    <row r="282" spans="5:31" ht="17.100000000000001" customHeight="1">
      <c r="E282" s="158">
        <v>6</v>
      </c>
      <c r="F282" s="583"/>
      <c r="G282" s="583"/>
      <c r="H282" s="583"/>
      <c r="I282" s="172">
        <v>0</v>
      </c>
      <c r="J282" s="583"/>
      <c r="K282" s="583"/>
      <c r="L282" s="172"/>
      <c r="M282" s="172"/>
      <c r="N282" s="172">
        <v>0</v>
      </c>
      <c r="O282" s="172">
        <v>298199029</v>
      </c>
      <c r="P282" s="172"/>
      <c r="Q282" s="172"/>
      <c r="R282" s="172"/>
      <c r="S282" s="172"/>
      <c r="T282" s="172"/>
      <c r="U282" s="172"/>
      <c r="V282" s="172"/>
      <c r="W282" s="172"/>
      <c r="X282" s="172">
        <v>0</v>
      </c>
      <c r="Y282" s="172"/>
      <c r="Z282" s="172">
        <v>0</v>
      </c>
      <c r="AA282" s="172">
        <f t="shared" si="37"/>
        <v>298199029</v>
      </c>
      <c r="AB282" s="172">
        <f>Metas!K8</f>
        <v>298199029</v>
      </c>
      <c r="AC282" s="172">
        <f t="shared" si="38"/>
        <v>0</v>
      </c>
    </row>
    <row r="283" spans="5:31" ht="17.100000000000001" customHeight="1">
      <c r="E283" s="158">
        <v>7</v>
      </c>
      <c r="F283" s="583"/>
      <c r="G283" s="583"/>
      <c r="H283" s="583"/>
      <c r="I283" s="172">
        <v>104071457</v>
      </c>
      <c r="J283" s="583"/>
      <c r="K283" s="583"/>
      <c r="L283" s="172"/>
      <c r="M283" s="172"/>
      <c r="N283" s="172">
        <v>102944840</v>
      </c>
      <c r="O283" s="172">
        <v>101341592</v>
      </c>
      <c r="P283" s="172"/>
      <c r="Q283" s="172"/>
      <c r="R283" s="172"/>
      <c r="S283" s="172"/>
      <c r="T283" s="172"/>
      <c r="U283" s="172"/>
      <c r="V283" s="172"/>
      <c r="W283" s="172"/>
      <c r="X283" s="172">
        <v>103249415</v>
      </c>
      <c r="Y283" s="172"/>
      <c r="Z283" s="172">
        <v>690208966</v>
      </c>
      <c r="AA283" s="172">
        <f t="shared" si="37"/>
        <v>1101816270</v>
      </c>
      <c r="AB283" s="172">
        <f>Metas!K9</f>
        <v>1101816270</v>
      </c>
      <c r="AC283" s="172">
        <f t="shared" si="38"/>
        <v>0</v>
      </c>
    </row>
    <row r="284" spans="5:31" ht="17.100000000000001" customHeight="1">
      <c r="E284" s="158">
        <v>8</v>
      </c>
      <c r="F284" s="583"/>
      <c r="G284" s="583"/>
      <c r="H284" s="583"/>
      <c r="I284" s="172">
        <v>96912606</v>
      </c>
      <c r="J284" s="583"/>
      <c r="K284" s="583"/>
      <c r="L284" s="172"/>
      <c r="M284" s="172"/>
      <c r="N284" s="172">
        <v>100574080</v>
      </c>
      <c r="O284" s="172">
        <v>93025240</v>
      </c>
      <c r="P284" s="172"/>
      <c r="Q284" s="172"/>
      <c r="R284" s="172"/>
      <c r="S284" s="172"/>
      <c r="T284" s="172"/>
      <c r="U284" s="172"/>
      <c r="V284" s="172"/>
      <c r="W284" s="172"/>
      <c r="X284" s="172">
        <v>93279845</v>
      </c>
      <c r="Y284" s="172"/>
      <c r="Z284" s="172">
        <v>251931547</v>
      </c>
      <c r="AA284" s="172">
        <f t="shared" si="37"/>
        <v>635723318</v>
      </c>
      <c r="AB284" s="172">
        <f>Metas!K10</f>
        <v>635723318</v>
      </c>
      <c r="AC284" s="172">
        <f t="shared" si="38"/>
        <v>0</v>
      </c>
    </row>
    <row r="285" spans="5:31" ht="17.100000000000001" customHeight="1">
      <c r="E285" s="158">
        <v>9</v>
      </c>
      <c r="F285" s="583"/>
      <c r="G285" s="583"/>
      <c r="H285" s="583"/>
      <c r="I285" s="172">
        <v>756609629</v>
      </c>
      <c r="J285" s="583"/>
      <c r="K285" s="583"/>
      <c r="L285" s="172"/>
      <c r="M285" s="172"/>
      <c r="N285" s="172">
        <v>755495734</v>
      </c>
      <c r="O285" s="172">
        <v>754915725</v>
      </c>
      <c r="P285" s="172"/>
      <c r="Q285" s="172"/>
      <c r="R285" s="172"/>
      <c r="S285" s="172"/>
      <c r="T285" s="172"/>
      <c r="U285" s="172"/>
      <c r="V285" s="172"/>
      <c r="W285" s="172"/>
      <c r="X285" s="172">
        <v>793644664</v>
      </c>
      <c r="Y285" s="172"/>
      <c r="Z285" s="172">
        <v>500000000</v>
      </c>
      <c r="AA285" s="172">
        <f t="shared" si="37"/>
        <v>3560665752</v>
      </c>
      <c r="AB285" s="172">
        <f>Metas!K11</f>
        <v>3560665752</v>
      </c>
      <c r="AC285" s="172">
        <f t="shared" si="38"/>
        <v>0</v>
      </c>
    </row>
    <row r="286" spans="5:31" ht="17.100000000000001" customHeight="1">
      <c r="E286" s="158">
        <v>10</v>
      </c>
      <c r="F286" s="583"/>
      <c r="G286" s="583"/>
      <c r="H286" s="583"/>
      <c r="I286" s="172">
        <v>947924975</v>
      </c>
      <c r="J286" s="583"/>
      <c r="K286" s="583"/>
      <c r="L286" s="172"/>
      <c r="M286" s="172"/>
      <c r="N286" s="172">
        <v>952930590</v>
      </c>
      <c r="O286" s="172">
        <v>946795725</v>
      </c>
      <c r="P286" s="172"/>
      <c r="Q286" s="172"/>
      <c r="R286" s="172"/>
      <c r="S286" s="172"/>
      <c r="T286" s="172"/>
      <c r="U286" s="172"/>
      <c r="V286" s="172"/>
      <c r="W286" s="172"/>
      <c r="X286" s="172">
        <v>1023480551</v>
      </c>
      <c r="Y286" s="172"/>
      <c r="Z286" s="172">
        <v>2322453326</v>
      </c>
      <c r="AA286" s="172">
        <f t="shared" si="37"/>
        <v>6193585167</v>
      </c>
      <c r="AB286" s="172">
        <f>Metas!K12</f>
        <v>6193585167</v>
      </c>
      <c r="AC286" s="172">
        <f t="shared" si="38"/>
        <v>0</v>
      </c>
      <c r="AE286" s="582"/>
    </row>
    <row r="287" spans="5:31" ht="17.100000000000001" customHeight="1">
      <c r="E287" s="158">
        <v>11</v>
      </c>
      <c r="F287" s="583"/>
      <c r="G287" s="583"/>
      <c r="H287" s="583"/>
      <c r="I287" s="172">
        <v>158235171</v>
      </c>
      <c r="J287" s="583"/>
      <c r="K287" s="583"/>
      <c r="L287" s="172"/>
      <c r="M287" s="172"/>
      <c r="N287" s="172">
        <v>164092235</v>
      </c>
      <c r="O287" s="172">
        <v>158235170</v>
      </c>
      <c r="P287" s="172"/>
      <c r="Q287" s="172"/>
      <c r="R287" s="172"/>
      <c r="S287" s="172"/>
      <c r="T287" s="172"/>
      <c r="U287" s="172"/>
      <c r="V287" s="172"/>
      <c r="W287" s="172"/>
      <c r="X287" s="172">
        <v>158235170</v>
      </c>
      <c r="Y287" s="172"/>
      <c r="Z287" s="172">
        <v>800000000</v>
      </c>
      <c r="AA287" s="172">
        <f t="shared" si="37"/>
        <v>1438797746</v>
      </c>
      <c r="AB287" s="172">
        <f>Metas!K13</f>
        <v>1438797746</v>
      </c>
      <c r="AC287" s="172">
        <f t="shared" si="38"/>
        <v>0</v>
      </c>
    </row>
    <row r="288" spans="5:31" ht="17.100000000000001" customHeight="1">
      <c r="E288" s="158">
        <v>12</v>
      </c>
      <c r="F288" s="583"/>
      <c r="G288" s="583"/>
      <c r="H288" s="583"/>
      <c r="I288" s="172">
        <v>338637694</v>
      </c>
      <c r="J288" s="583"/>
      <c r="K288" s="583"/>
      <c r="L288" s="172"/>
      <c r="M288" s="172"/>
      <c r="N288" s="172">
        <v>344385877</v>
      </c>
      <c r="O288" s="172">
        <v>288274454</v>
      </c>
      <c r="P288" s="172"/>
      <c r="Q288" s="172"/>
      <c r="R288" s="172"/>
      <c r="S288" s="172"/>
      <c r="T288" s="172"/>
      <c r="U288" s="172"/>
      <c r="V288" s="172"/>
      <c r="W288" s="172"/>
      <c r="X288" s="172">
        <v>288274454</v>
      </c>
      <c r="Y288" s="172"/>
      <c r="Z288" s="172">
        <v>0</v>
      </c>
      <c r="AA288" s="172">
        <f t="shared" si="37"/>
        <v>1259572479</v>
      </c>
      <c r="AB288" s="172">
        <f>Metas!K14</f>
        <v>1259572479</v>
      </c>
      <c r="AC288" s="172">
        <f t="shared" si="38"/>
        <v>0</v>
      </c>
    </row>
    <row r="289" spans="5:29" ht="17.100000000000001" customHeight="1">
      <c r="E289" s="158">
        <v>13</v>
      </c>
      <c r="F289" s="583"/>
      <c r="G289" s="583"/>
      <c r="H289" s="583"/>
      <c r="I289" s="172">
        <v>349458190</v>
      </c>
      <c r="J289" s="583"/>
      <c r="K289" s="583"/>
      <c r="L289" s="172"/>
      <c r="M289" s="172"/>
      <c r="N289" s="172">
        <v>349458190</v>
      </c>
      <c r="O289" s="172">
        <v>349458190</v>
      </c>
      <c r="P289" s="172"/>
      <c r="Q289" s="172"/>
      <c r="R289" s="172"/>
      <c r="S289" s="172"/>
      <c r="T289" s="172"/>
      <c r="U289" s="172"/>
      <c r="V289" s="172"/>
      <c r="W289" s="172"/>
      <c r="X289" s="172">
        <v>349458190</v>
      </c>
      <c r="Y289" s="172"/>
      <c r="Z289" s="172">
        <v>0</v>
      </c>
      <c r="AA289" s="172">
        <f t="shared" si="37"/>
        <v>1397832760</v>
      </c>
      <c r="AB289" s="172">
        <f>Metas!K15</f>
        <v>1397832760</v>
      </c>
      <c r="AC289" s="172">
        <f t="shared" si="38"/>
        <v>0</v>
      </c>
    </row>
    <row r="290" spans="5:29" ht="17.100000000000001" customHeight="1">
      <c r="E290" s="158">
        <v>14</v>
      </c>
      <c r="F290" s="583"/>
      <c r="G290" s="583"/>
      <c r="H290" s="583"/>
      <c r="I290" s="172">
        <v>68842364</v>
      </c>
      <c r="J290" s="583"/>
      <c r="K290" s="583"/>
      <c r="L290" s="172"/>
      <c r="M290" s="172"/>
      <c r="N290" s="172">
        <v>180809372</v>
      </c>
      <c r="O290" s="172">
        <v>313213921</v>
      </c>
      <c r="P290" s="172"/>
      <c r="Q290" s="172"/>
      <c r="R290" s="172"/>
      <c r="S290" s="172"/>
      <c r="T290" s="172"/>
      <c r="U290" s="172"/>
      <c r="V290" s="172"/>
      <c r="W290" s="172"/>
      <c r="X290" s="172">
        <v>0</v>
      </c>
      <c r="Y290" s="172"/>
      <c r="Z290" s="172">
        <v>6130609134</v>
      </c>
      <c r="AA290" s="172">
        <f t="shared" si="37"/>
        <v>6693474791</v>
      </c>
      <c r="AB290" s="172">
        <f>Metas!K16</f>
        <v>6693474791</v>
      </c>
      <c r="AC290" s="172">
        <f t="shared" si="38"/>
        <v>0</v>
      </c>
    </row>
    <row r="291" spans="5:29" ht="17.100000000000001" customHeight="1">
      <c r="E291" s="158">
        <v>15</v>
      </c>
      <c r="F291" s="583"/>
      <c r="G291" s="583"/>
      <c r="H291" s="583"/>
      <c r="I291" s="172">
        <v>91213447</v>
      </c>
      <c r="J291" s="583"/>
      <c r="K291" s="583"/>
      <c r="L291" s="172"/>
      <c r="M291" s="172"/>
      <c r="N291" s="172">
        <v>65853870</v>
      </c>
      <c r="O291" s="172">
        <v>91213447</v>
      </c>
      <c r="P291" s="172"/>
      <c r="Q291" s="172"/>
      <c r="R291" s="172"/>
      <c r="S291" s="172"/>
      <c r="T291" s="172"/>
      <c r="U291" s="172"/>
      <c r="V291" s="172"/>
      <c r="W291" s="172"/>
      <c r="X291" s="172">
        <v>224735519</v>
      </c>
      <c r="Y291" s="172"/>
      <c r="Z291" s="172">
        <v>284316142</v>
      </c>
      <c r="AA291" s="172">
        <f t="shared" si="37"/>
        <v>757332425</v>
      </c>
      <c r="AB291" s="172">
        <f>Metas!K17</f>
        <v>757332425</v>
      </c>
      <c r="AC291" s="172">
        <f t="shared" si="38"/>
        <v>0</v>
      </c>
    </row>
    <row r="292" spans="5:29" ht="17.100000000000001" customHeight="1">
      <c r="E292" s="158">
        <v>16</v>
      </c>
      <c r="F292" s="583"/>
      <c r="G292" s="583"/>
      <c r="H292" s="583"/>
      <c r="I292" s="172">
        <v>623012437</v>
      </c>
      <c r="J292" s="583"/>
      <c r="K292" s="583"/>
      <c r="L292" s="172"/>
      <c r="M292" s="172"/>
      <c r="N292" s="172">
        <v>840440505</v>
      </c>
      <c r="O292" s="172">
        <v>799870184</v>
      </c>
      <c r="P292" s="172"/>
      <c r="Q292" s="172"/>
      <c r="R292" s="172"/>
      <c r="S292" s="172"/>
      <c r="T292" s="172"/>
      <c r="U292" s="172"/>
      <c r="V292" s="172"/>
      <c r="W292" s="172"/>
      <c r="X292" s="172">
        <v>619828560</v>
      </c>
      <c r="Y292" s="172"/>
      <c r="Z292" s="172">
        <v>0</v>
      </c>
      <c r="AA292" s="172">
        <f t="shared" si="37"/>
        <v>2883151686</v>
      </c>
      <c r="AB292" s="172">
        <f>Metas!K18</f>
        <v>2883151686</v>
      </c>
      <c r="AC292" s="172">
        <f t="shared" si="38"/>
        <v>0</v>
      </c>
    </row>
    <row r="293" spans="5:29" ht="17.100000000000001" customHeight="1">
      <c r="E293" s="158">
        <v>17</v>
      </c>
      <c r="F293" s="583"/>
      <c r="G293" s="583"/>
      <c r="H293" s="583"/>
      <c r="I293" s="172">
        <v>523996879</v>
      </c>
      <c r="J293" s="583"/>
      <c r="K293" s="583"/>
      <c r="L293" s="172"/>
      <c r="M293" s="172"/>
      <c r="N293" s="172">
        <v>482639487</v>
      </c>
      <c r="O293" s="172">
        <v>523013269</v>
      </c>
      <c r="P293" s="172"/>
      <c r="Q293" s="172"/>
      <c r="R293" s="172"/>
      <c r="S293" s="172"/>
      <c r="T293" s="172"/>
      <c r="U293" s="172"/>
      <c r="V293" s="172"/>
      <c r="W293" s="172"/>
      <c r="X293" s="172">
        <v>536878606</v>
      </c>
      <c r="Y293" s="172"/>
      <c r="Z293" s="172">
        <v>0</v>
      </c>
      <c r="AA293" s="172">
        <f t="shared" si="37"/>
        <v>2066528241</v>
      </c>
      <c r="AB293" s="172">
        <f>Metas!K19</f>
        <v>2066528241</v>
      </c>
      <c r="AC293" s="172">
        <f t="shared" si="38"/>
        <v>0</v>
      </c>
    </row>
    <row r="294" spans="5:29" ht="17.100000000000001" customHeight="1">
      <c r="E294" s="158">
        <v>18</v>
      </c>
      <c r="F294" s="583"/>
      <c r="G294" s="583"/>
      <c r="H294" s="583"/>
      <c r="I294" s="172">
        <v>606208705</v>
      </c>
      <c r="J294" s="583"/>
      <c r="K294" s="583"/>
      <c r="L294" s="172"/>
      <c r="M294" s="172"/>
      <c r="N294" s="172">
        <v>569870117</v>
      </c>
      <c r="O294" s="172">
        <v>606208705</v>
      </c>
      <c r="P294" s="172"/>
      <c r="Q294" s="172"/>
      <c r="R294" s="172"/>
      <c r="S294" s="172"/>
      <c r="T294" s="172"/>
      <c r="U294" s="172"/>
      <c r="V294" s="172"/>
      <c r="W294" s="172"/>
      <c r="X294" s="172">
        <v>636860726</v>
      </c>
      <c r="Y294" s="172"/>
      <c r="Z294" s="172">
        <v>0</v>
      </c>
      <c r="AA294" s="172">
        <f t="shared" si="37"/>
        <v>2419148253</v>
      </c>
      <c r="AB294" s="172">
        <f>Metas!K20</f>
        <v>2419148253</v>
      </c>
      <c r="AC294" s="172">
        <f t="shared" si="38"/>
        <v>0</v>
      </c>
    </row>
    <row r="295" spans="5:29" ht="17.100000000000001" customHeight="1">
      <c r="E295" s="158">
        <v>19</v>
      </c>
      <c r="F295" s="583"/>
      <c r="G295" s="583"/>
      <c r="H295" s="583"/>
      <c r="I295" s="172">
        <v>264096539</v>
      </c>
      <c r="J295" s="583"/>
      <c r="K295" s="583"/>
      <c r="L295" s="172"/>
      <c r="M295" s="172"/>
      <c r="N295" s="172">
        <v>568218839</v>
      </c>
      <c r="O295" s="172">
        <v>252583386</v>
      </c>
      <c r="P295" s="172"/>
      <c r="Q295" s="172"/>
      <c r="R295" s="172"/>
      <c r="S295" s="172"/>
      <c r="T295" s="172"/>
      <c r="U295" s="172"/>
      <c r="V295" s="172"/>
      <c r="W295" s="172"/>
      <c r="X295" s="172">
        <v>252776640</v>
      </c>
      <c r="Y295" s="172"/>
      <c r="Z295" s="172">
        <v>3460872062</v>
      </c>
      <c r="AA295" s="172">
        <f t="shared" si="37"/>
        <v>4798547466</v>
      </c>
      <c r="AB295" s="172">
        <f>Metas!K21</f>
        <v>4798547466</v>
      </c>
      <c r="AC295" s="172">
        <f t="shared" si="38"/>
        <v>0</v>
      </c>
    </row>
    <row r="296" spans="5:29" ht="17.100000000000001" customHeight="1">
      <c r="E296" s="158">
        <v>20</v>
      </c>
      <c r="F296" s="583"/>
      <c r="G296" s="583"/>
      <c r="H296" s="583"/>
      <c r="I296" s="172">
        <v>622773808</v>
      </c>
      <c r="J296" s="583"/>
      <c r="K296" s="583"/>
      <c r="L296" s="172"/>
      <c r="M296" s="172"/>
      <c r="N296" s="172">
        <v>552511798</v>
      </c>
      <c r="O296" s="172">
        <v>595449866</v>
      </c>
      <c r="P296" s="172"/>
      <c r="Q296" s="172"/>
      <c r="R296" s="172"/>
      <c r="S296" s="172"/>
      <c r="T296" s="172"/>
      <c r="U296" s="172"/>
      <c r="V296" s="172"/>
      <c r="W296" s="172"/>
      <c r="X296" s="172">
        <v>622240919</v>
      </c>
      <c r="Y296" s="172"/>
      <c r="Z296" s="172">
        <v>1288527481</v>
      </c>
      <c r="AA296" s="172">
        <f t="shared" si="37"/>
        <v>3681503872</v>
      </c>
      <c r="AB296" s="172">
        <f>Metas!K22</f>
        <v>3681503872</v>
      </c>
      <c r="AC296" s="172">
        <f t="shared" si="38"/>
        <v>0</v>
      </c>
    </row>
    <row r="297" spans="5:29" ht="17.100000000000001" customHeight="1">
      <c r="E297" s="158">
        <v>21</v>
      </c>
      <c r="F297" s="583"/>
      <c r="G297" s="583"/>
      <c r="H297" s="583"/>
      <c r="I297" s="172">
        <v>87237202</v>
      </c>
      <c r="J297" s="583"/>
      <c r="K297" s="583"/>
      <c r="L297" s="172"/>
      <c r="M297" s="172"/>
      <c r="N297" s="172">
        <v>93156311</v>
      </c>
      <c r="O297" s="172">
        <v>75724049</v>
      </c>
      <c r="P297" s="172"/>
      <c r="Q297" s="172"/>
      <c r="R297" s="172"/>
      <c r="S297" s="172"/>
      <c r="T297" s="172"/>
      <c r="U297" s="172"/>
      <c r="V297" s="172"/>
      <c r="W297" s="172"/>
      <c r="X297" s="172">
        <v>75917303</v>
      </c>
      <c r="Y297" s="172"/>
      <c r="Z297" s="172">
        <v>0</v>
      </c>
      <c r="AA297" s="172">
        <f t="shared" si="37"/>
        <v>332034865</v>
      </c>
      <c r="AB297" s="172">
        <f>Metas!K23</f>
        <v>332034865</v>
      </c>
      <c r="AC297" s="172">
        <f t="shared" si="38"/>
        <v>0</v>
      </c>
    </row>
    <row r="298" spans="5:29" ht="17.100000000000001" customHeight="1">
      <c r="E298" s="158">
        <v>22</v>
      </c>
      <c r="F298" s="583"/>
      <c r="G298" s="583"/>
      <c r="H298" s="583"/>
      <c r="I298" s="172">
        <v>97592855</v>
      </c>
      <c r="J298" s="583"/>
      <c r="K298" s="583"/>
      <c r="L298" s="172"/>
      <c r="M298" s="172"/>
      <c r="N298" s="172">
        <v>97592855</v>
      </c>
      <c r="O298" s="172">
        <v>377155747</v>
      </c>
      <c r="P298" s="172"/>
      <c r="Q298" s="172"/>
      <c r="R298" s="172"/>
      <c r="S298" s="172"/>
      <c r="T298" s="172"/>
      <c r="U298" s="172"/>
      <c r="V298" s="172"/>
      <c r="W298" s="172"/>
      <c r="X298" s="172">
        <v>97592855</v>
      </c>
      <c r="Y298" s="172"/>
      <c r="Z298" s="172">
        <v>296062999</v>
      </c>
      <c r="AA298" s="172">
        <f t="shared" si="37"/>
        <v>965997311</v>
      </c>
      <c r="AB298" s="172">
        <f>Metas!K24</f>
        <v>965997311</v>
      </c>
      <c r="AC298" s="172">
        <f t="shared" si="38"/>
        <v>0</v>
      </c>
    </row>
    <row r="299" spans="5:29" ht="17.100000000000001" customHeight="1">
      <c r="E299" s="158">
        <v>23</v>
      </c>
      <c r="F299" s="583"/>
      <c r="G299" s="583"/>
      <c r="H299" s="583"/>
      <c r="I299" s="172">
        <v>191778435</v>
      </c>
      <c r="J299" s="583"/>
      <c r="K299" s="583"/>
      <c r="L299" s="172"/>
      <c r="M299" s="172"/>
      <c r="N299" s="172">
        <v>198068828</v>
      </c>
      <c r="O299" s="172">
        <v>167691667</v>
      </c>
      <c r="P299" s="172"/>
      <c r="Q299" s="172"/>
      <c r="R299" s="172"/>
      <c r="S299" s="172"/>
      <c r="T299" s="172"/>
      <c r="U299" s="172"/>
      <c r="V299" s="172"/>
      <c r="W299" s="172"/>
      <c r="X299" s="172">
        <v>167691667</v>
      </c>
      <c r="Y299" s="172"/>
      <c r="Z299" s="172">
        <v>863571933</v>
      </c>
      <c r="AA299" s="172">
        <f t="shared" si="37"/>
        <v>1588802530</v>
      </c>
      <c r="AB299" s="172">
        <f>Metas!K25</f>
        <v>1588802530</v>
      </c>
      <c r="AC299" s="172">
        <f t="shared" si="38"/>
        <v>0</v>
      </c>
    </row>
    <row r="300" spans="5:29" ht="17.100000000000001" customHeight="1">
      <c r="E300" s="158">
        <v>24</v>
      </c>
      <c r="F300" s="583"/>
      <c r="G300" s="583"/>
      <c r="H300" s="583"/>
      <c r="I300" s="172">
        <v>192576802</v>
      </c>
      <c r="J300" s="583"/>
      <c r="K300" s="583"/>
      <c r="L300" s="172"/>
      <c r="M300" s="172"/>
      <c r="N300" s="172">
        <v>192205518</v>
      </c>
      <c r="O300" s="172">
        <v>192012177</v>
      </c>
      <c r="P300" s="172"/>
      <c r="Q300" s="172"/>
      <c r="R300" s="172"/>
      <c r="S300" s="172"/>
      <c r="T300" s="172"/>
      <c r="U300" s="172"/>
      <c r="V300" s="172"/>
      <c r="W300" s="172"/>
      <c r="X300" s="172">
        <v>192205431</v>
      </c>
      <c r="Y300" s="172"/>
      <c r="Z300" s="172">
        <v>1337116953</v>
      </c>
      <c r="AA300" s="172">
        <f t="shared" si="37"/>
        <v>2106116881</v>
      </c>
      <c r="AB300" s="172">
        <f>Metas!K26</f>
        <v>2106116881</v>
      </c>
      <c r="AC300" s="172">
        <f t="shared" si="38"/>
        <v>0</v>
      </c>
    </row>
    <row r="301" spans="5:29" ht="17.100000000000001" customHeight="1">
      <c r="E301" s="158">
        <v>25</v>
      </c>
      <c r="F301" s="583"/>
      <c r="G301" s="583"/>
      <c r="H301" s="583"/>
      <c r="I301" s="172">
        <v>77043707</v>
      </c>
      <c r="J301" s="583"/>
      <c r="K301" s="583"/>
      <c r="L301" s="172"/>
      <c r="M301" s="172"/>
      <c r="N301" s="172">
        <v>77043707</v>
      </c>
      <c r="O301" s="172">
        <v>356606599</v>
      </c>
      <c r="P301" s="172"/>
      <c r="Q301" s="172"/>
      <c r="R301" s="172"/>
      <c r="S301" s="172"/>
      <c r="T301" s="172"/>
      <c r="U301" s="172"/>
      <c r="V301" s="172"/>
      <c r="W301" s="172"/>
      <c r="X301" s="172">
        <v>77043707</v>
      </c>
      <c r="Y301" s="172"/>
      <c r="Z301" s="172">
        <v>216707688</v>
      </c>
      <c r="AA301" s="172">
        <f t="shared" si="37"/>
        <v>804445408</v>
      </c>
      <c r="AB301" s="172">
        <f>Metas!K27</f>
        <v>804445408</v>
      </c>
      <c r="AC301" s="172">
        <f t="shared" si="38"/>
        <v>0</v>
      </c>
    </row>
    <row r="302" spans="5:29" ht="17.100000000000001" customHeight="1">
      <c r="E302" s="158">
        <v>26</v>
      </c>
      <c r="F302" s="583"/>
      <c r="G302" s="583"/>
      <c r="H302" s="583"/>
      <c r="I302" s="172">
        <v>310117326</v>
      </c>
      <c r="J302" s="583"/>
      <c r="K302" s="583"/>
      <c r="L302" s="172"/>
      <c r="M302" s="172"/>
      <c r="N302" s="172">
        <v>331868803</v>
      </c>
      <c r="O302" s="172">
        <v>309678559</v>
      </c>
      <c r="P302" s="172"/>
      <c r="Q302" s="172"/>
      <c r="R302" s="172"/>
      <c r="S302" s="172"/>
      <c r="T302" s="172"/>
      <c r="U302" s="172"/>
      <c r="V302" s="172"/>
      <c r="W302" s="172"/>
      <c r="X302" s="172">
        <v>317112374</v>
      </c>
      <c r="Y302" s="172"/>
      <c r="Z302" s="172">
        <v>1950926298</v>
      </c>
      <c r="AA302" s="172">
        <f t="shared" si="37"/>
        <v>3219703360</v>
      </c>
      <c r="AB302" s="172">
        <f>Metas!K28</f>
        <v>3219703360</v>
      </c>
      <c r="AC302" s="172">
        <f t="shared" si="38"/>
        <v>0</v>
      </c>
    </row>
    <row r="303" spans="5:29" ht="17.100000000000001" customHeight="1">
      <c r="E303" s="158">
        <v>27</v>
      </c>
      <c r="F303" s="583"/>
      <c r="G303" s="583"/>
      <c r="H303" s="583"/>
      <c r="I303" s="172">
        <v>245720875</v>
      </c>
      <c r="J303" s="583"/>
      <c r="K303" s="583"/>
      <c r="L303" s="172"/>
      <c r="M303" s="172"/>
      <c r="N303" s="172">
        <v>251852092</v>
      </c>
      <c r="O303" s="172">
        <v>243289129</v>
      </c>
      <c r="P303" s="172"/>
      <c r="Q303" s="172"/>
      <c r="R303" s="172"/>
      <c r="S303" s="172"/>
      <c r="T303" s="172"/>
      <c r="U303" s="172"/>
      <c r="V303" s="172"/>
      <c r="W303" s="172"/>
      <c r="X303" s="172">
        <v>243371970</v>
      </c>
      <c r="Y303" s="172"/>
      <c r="Z303" s="172">
        <v>1269537850</v>
      </c>
      <c r="AA303" s="172">
        <f t="shared" si="37"/>
        <v>2253771916</v>
      </c>
      <c r="AB303" s="172">
        <f>Metas!K29</f>
        <v>2253771916</v>
      </c>
      <c r="AC303" s="172">
        <f t="shared" si="38"/>
        <v>0</v>
      </c>
    </row>
    <row r="304" spans="5:29" ht="17.100000000000001" customHeight="1">
      <c r="E304" s="158">
        <v>28</v>
      </c>
      <c r="F304" s="583"/>
      <c r="G304" s="583"/>
      <c r="H304" s="583"/>
      <c r="I304" s="172">
        <v>97448325</v>
      </c>
      <c r="J304" s="583"/>
      <c r="K304" s="583"/>
      <c r="L304" s="172"/>
      <c r="M304" s="172"/>
      <c r="N304" s="172">
        <v>97448325</v>
      </c>
      <c r="O304" s="172">
        <v>97448325</v>
      </c>
      <c r="P304" s="172"/>
      <c r="Q304" s="172"/>
      <c r="R304" s="172"/>
      <c r="S304" s="172"/>
      <c r="T304" s="172"/>
      <c r="U304" s="172"/>
      <c r="V304" s="172"/>
      <c r="W304" s="172"/>
      <c r="X304" s="172">
        <v>97448325</v>
      </c>
      <c r="Y304" s="172"/>
      <c r="Z304" s="172">
        <v>0</v>
      </c>
      <c r="AA304" s="172">
        <f t="shared" si="37"/>
        <v>389793300</v>
      </c>
      <c r="AB304" s="172">
        <f>Metas!K30</f>
        <v>389793300</v>
      </c>
      <c r="AC304" s="172">
        <f t="shared" si="38"/>
        <v>0</v>
      </c>
    </row>
    <row r="305" spans="5:29" ht="17.100000000000001" customHeight="1">
      <c r="E305" s="158">
        <v>29</v>
      </c>
      <c r="F305" s="583"/>
      <c r="G305" s="583"/>
      <c r="H305" s="583"/>
      <c r="I305" s="172">
        <v>106165517</v>
      </c>
      <c r="J305" s="583"/>
      <c r="K305" s="583"/>
      <c r="L305" s="172"/>
      <c r="M305" s="172"/>
      <c r="N305" s="172">
        <v>112455910</v>
      </c>
      <c r="O305" s="172">
        <v>106165517</v>
      </c>
      <c r="P305" s="172"/>
      <c r="Q305" s="172"/>
      <c r="R305" s="172"/>
      <c r="S305" s="172"/>
      <c r="T305" s="172"/>
      <c r="U305" s="172"/>
      <c r="V305" s="172"/>
      <c r="W305" s="172"/>
      <c r="X305" s="172">
        <v>106165517</v>
      </c>
      <c r="Y305" s="172"/>
      <c r="Z305" s="172">
        <v>186923860</v>
      </c>
      <c r="AA305" s="172">
        <f t="shared" si="37"/>
        <v>617876321</v>
      </c>
      <c r="AB305" s="172">
        <f>Metas!K31</f>
        <v>617876321</v>
      </c>
      <c r="AC305" s="172">
        <f t="shared" si="38"/>
        <v>0</v>
      </c>
    </row>
    <row r="306" spans="5:29" ht="17.100000000000001" customHeight="1">
      <c r="E306" s="158">
        <v>30</v>
      </c>
      <c r="F306" s="583"/>
      <c r="G306" s="583"/>
      <c r="H306" s="583"/>
      <c r="I306" s="172">
        <v>353233384</v>
      </c>
      <c r="J306" s="583"/>
      <c r="K306" s="583"/>
      <c r="L306" s="172"/>
      <c r="M306" s="172"/>
      <c r="N306" s="172">
        <v>366415954</v>
      </c>
      <c r="O306" s="172">
        <v>376873840</v>
      </c>
      <c r="P306" s="172"/>
      <c r="Q306" s="172"/>
      <c r="R306" s="172"/>
      <c r="S306" s="172"/>
      <c r="T306" s="172"/>
      <c r="U306" s="172"/>
      <c r="V306" s="172"/>
      <c r="W306" s="172"/>
      <c r="X306" s="172">
        <v>367697318</v>
      </c>
      <c r="Y306" s="172"/>
      <c r="Z306" s="172">
        <v>0</v>
      </c>
      <c r="AA306" s="172">
        <f t="shared" si="37"/>
        <v>1464220496</v>
      </c>
      <c r="AB306" s="172">
        <f>Metas!K32</f>
        <v>1464220496</v>
      </c>
      <c r="AC306" s="172">
        <f t="shared" si="38"/>
        <v>0</v>
      </c>
    </row>
    <row r="307" spans="5:29" ht="17.100000000000001" customHeight="1">
      <c r="E307" s="158">
        <v>31</v>
      </c>
      <c r="F307" s="583"/>
      <c r="G307" s="583"/>
      <c r="H307" s="583"/>
      <c r="I307" s="172">
        <v>264891929</v>
      </c>
      <c r="J307" s="583"/>
      <c r="K307" s="583"/>
      <c r="L307" s="172"/>
      <c r="M307" s="172"/>
      <c r="N307" s="172">
        <v>236935637</v>
      </c>
      <c r="O307" s="172">
        <v>217661778</v>
      </c>
      <c r="P307" s="172"/>
      <c r="Q307" s="172"/>
      <c r="R307" s="172"/>
      <c r="S307" s="172"/>
      <c r="T307" s="172"/>
      <c r="U307" s="172"/>
      <c r="V307" s="172"/>
      <c r="W307" s="172"/>
      <c r="X307" s="172">
        <v>269109831</v>
      </c>
      <c r="Y307" s="172"/>
      <c r="Z307" s="172">
        <v>266090894</v>
      </c>
      <c r="AA307" s="172">
        <f t="shared" si="37"/>
        <v>1254690069</v>
      </c>
      <c r="AB307" s="172">
        <f>Metas!K33</f>
        <v>1254690069</v>
      </c>
      <c r="AC307" s="172">
        <f t="shared" si="38"/>
        <v>0</v>
      </c>
    </row>
    <row r="308" spans="5:29" ht="17.100000000000001" customHeight="1">
      <c r="E308" s="158">
        <v>32</v>
      </c>
      <c r="F308" s="583"/>
      <c r="G308" s="583"/>
      <c r="H308" s="583"/>
      <c r="I308" s="172">
        <v>2496161098</v>
      </c>
      <c r="J308" s="583"/>
      <c r="K308" s="583"/>
      <c r="L308" s="172"/>
      <c r="M308" s="172"/>
      <c r="N308" s="172">
        <v>2651988391</v>
      </c>
      <c r="O308" s="172">
        <v>2829198501</v>
      </c>
      <c r="P308" s="172"/>
      <c r="Q308" s="172"/>
      <c r="R308" s="172"/>
      <c r="S308" s="172"/>
      <c r="T308" s="172"/>
      <c r="U308" s="172"/>
      <c r="V308" s="172"/>
      <c r="W308" s="172"/>
      <c r="X308" s="172">
        <v>1981887617</v>
      </c>
      <c r="Y308" s="172"/>
      <c r="Z308" s="172">
        <v>14369264993</v>
      </c>
      <c r="AA308" s="172">
        <f t="shared" si="37"/>
        <v>24328500600</v>
      </c>
      <c r="AB308" s="172">
        <f>Metas!K34</f>
        <v>24328500600</v>
      </c>
      <c r="AC308" s="172">
        <f t="shared" si="38"/>
        <v>0</v>
      </c>
    </row>
    <row r="309" spans="5:29" ht="17.100000000000001" customHeight="1">
      <c r="E309" s="158">
        <v>33</v>
      </c>
      <c r="F309" s="583"/>
      <c r="G309" s="583"/>
      <c r="H309" s="583"/>
      <c r="I309" s="172">
        <v>1915863377</v>
      </c>
      <c r="J309" s="583"/>
      <c r="K309" s="583"/>
      <c r="L309" s="172"/>
      <c r="M309" s="172"/>
      <c r="N309" s="172">
        <v>1924771726</v>
      </c>
      <c r="O309" s="172">
        <v>1919161763</v>
      </c>
      <c r="P309" s="172"/>
      <c r="Q309" s="172"/>
      <c r="R309" s="172"/>
      <c r="S309" s="172"/>
      <c r="T309" s="172"/>
      <c r="U309" s="172"/>
      <c r="V309" s="172"/>
      <c r="W309" s="172"/>
      <c r="X309" s="172">
        <v>1887270074</v>
      </c>
      <c r="Y309" s="172"/>
      <c r="Z309" s="172">
        <v>3883484392</v>
      </c>
      <c r="AA309" s="172">
        <f t="shared" si="37"/>
        <v>11530551332</v>
      </c>
      <c r="AB309" s="172">
        <f>Metas!K35</f>
        <v>11530551332</v>
      </c>
      <c r="AC309" s="172">
        <f t="shared" si="38"/>
        <v>0</v>
      </c>
    </row>
    <row r="310" spans="5:29" ht="17.100000000000001" customHeight="1">
      <c r="E310" s="158">
        <v>34</v>
      </c>
      <c r="F310" s="583"/>
      <c r="G310" s="583"/>
      <c r="H310" s="583"/>
      <c r="I310" s="172">
        <v>0</v>
      </c>
      <c r="J310" s="583"/>
      <c r="K310" s="583"/>
      <c r="L310" s="172"/>
      <c r="M310" s="172"/>
      <c r="N310" s="172">
        <v>0</v>
      </c>
      <c r="O310" s="172">
        <v>0</v>
      </c>
      <c r="P310" s="172"/>
      <c r="Q310" s="172"/>
      <c r="R310" s="172"/>
      <c r="S310" s="172"/>
      <c r="T310" s="172"/>
      <c r="U310" s="172"/>
      <c r="V310" s="172"/>
      <c r="W310" s="172"/>
      <c r="X310" s="172">
        <v>0</v>
      </c>
      <c r="Y310" s="172"/>
      <c r="Z310" s="172">
        <v>0</v>
      </c>
      <c r="AA310" s="172">
        <f t="shared" si="37"/>
        <v>0</v>
      </c>
      <c r="AB310" s="172">
        <f>Metas!K36</f>
        <v>0</v>
      </c>
      <c r="AC310" s="172">
        <f t="shared" si="38"/>
        <v>0</v>
      </c>
    </row>
    <row r="311" spans="5:29" ht="17.100000000000001" customHeight="1">
      <c r="E311" s="158">
        <v>35</v>
      </c>
      <c r="F311" s="583"/>
      <c r="G311" s="583"/>
      <c r="H311" s="583"/>
      <c r="I311" s="172">
        <v>199817166</v>
      </c>
      <c r="J311" s="583"/>
      <c r="K311" s="583"/>
      <c r="L311" s="172"/>
      <c r="M311" s="172"/>
      <c r="N311" s="172">
        <v>212397955</v>
      </c>
      <c r="O311" s="172">
        <v>175202650</v>
      </c>
      <c r="P311" s="172"/>
      <c r="Q311" s="172"/>
      <c r="R311" s="172"/>
      <c r="S311" s="172"/>
      <c r="T311" s="172"/>
      <c r="U311" s="172"/>
      <c r="V311" s="172"/>
      <c r="W311" s="172"/>
      <c r="X311" s="172">
        <v>175202650</v>
      </c>
      <c r="Y311" s="172"/>
      <c r="Z311" s="172">
        <v>0</v>
      </c>
      <c r="AA311" s="172">
        <f t="shared" si="37"/>
        <v>762620421</v>
      </c>
      <c r="AB311" s="172">
        <f>Metas!K37</f>
        <v>762620421</v>
      </c>
      <c r="AC311" s="172">
        <f t="shared" si="38"/>
        <v>0</v>
      </c>
    </row>
    <row r="312" spans="5:29" ht="17.100000000000001" customHeight="1">
      <c r="E312" s="158">
        <v>36</v>
      </c>
      <c r="F312" s="583"/>
      <c r="G312" s="583"/>
      <c r="H312" s="583"/>
      <c r="I312" s="172">
        <v>272342684</v>
      </c>
      <c r="J312" s="583"/>
      <c r="K312" s="583"/>
      <c r="L312" s="172"/>
      <c r="M312" s="172"/>
      <c r="N312" s="172">
        <v>274670647</v>
      </c>
      <c r="O312" s="172">
        <v>235066248</v>
      </c>
      <c r="P312" s="172"/>
      <c r="Q312" s="172"/>
      <c r="R312" s="172"/>
      <c r="S312" s="172"/>
      <c r="T312" s="172"/>
      <c r="U312" s="172"/>
      <c r="V312" s="172"/>
      <c r="W312" s="172"/>
      <c r="X312" s="172">
        <v>232037618</v>
      </c>
      <c r="Y312" s="172"/>
      <c r="Z312" s="172">
        <f>680000000+1480667808</f>
        <v>2160667808</v>
      </c>
      <c r="AA312" s="172">
        <f t="shared" si="37"/>
        <v>3174785005</v>
      </c>
      <c r="AB312" s="172">
        <f>Metas!K38</f>
        <v>3174785005</v>
      </c>
      <c r="AC312" s="172">
        <f t="shared" si="38"/>
        <v>0</v>
      </c>
    </row>
    <row r="313" spans="5:29" ht="17.100000000000001" customHeight="1">
      <c r="E313" s="158">
        <v>37</v>
      </c>
      <c r="F313" s="583"/>
      <c r="G313" s="583"/>
      <c r="H313" s="583"/>
      <c r="I313" s="172">
        <v>0</v>
      </c>
      <c r="J313" s="583"/>
      <c r="K313" s="583"/>
      <c r="L313" s="172"/>
      <c r="M313" s="172"/>
      <c r="N313" s="172">
        <v>0</v>
      </c>
      <c r="O313" s="172">
        <v>0</v>
      </c>
      <c r="P313" s="172"/>
      <c r="Q313" s="172"/>
      <c r="R313" s="172"/>
      <c r="S313" s="172"/>
      <c r="T313" s="172"/>
      <c r="U313" s="172"/>
      <c r="V313" s="172"/>
      <c r="W313" s="172"/>
      <c r="X313" s="172">
        <v>0</v>
      </c>
      <c r="Y313" s="172"/>
      <c r="Z313" s="172">
        <v>500000000</v>
      </c>
      <c r="AA313" s="172">
        <f t="shared" si="37"/>
        <v>500000000</v>
      </c>
      <c r="AB313" s="172">
        <f>Metas!K39</f>
        <v>500000000</v>
      </c>
      <c r="AC313" s="172">
        <f t="shared" si="38"/>
        <v>0</v>
      </c>
    </row>
    <row r="314" spans="5:29" ht="17.100000000000001" customHeight="1">
      <c r="E314" s="158">
        <v>38</v>
      </c>
      <c r="F314" s="583"/>
      <c r="G314" s="583"/>
      <c r="H314" s="583"/>
      <c r="I314" s="172">
        <v>4027950178</v>
      </c>
      <c r="J314" s="583"/>
      <c r="K314" s="583"/>
      <c r="L314" s="172"/>
      <c r="M314" s="172"/>
      <c r="N314" s="172">
        <v>4656468965</v>
      </c>
      <c r="O314" s="172">
        <v>5446978227</v>
      </c>
      <c r="P314" s="172"/>
      <c r="Q314" s="172"/>
      <c r="R314" s="172"/>
      <c r="S314" s="172"/>
      <c r="T314" s="172"/>
      <c r="U314" s="172"/>
      <c r="V314" s="172"/>
      <c r="W314" s="172"/>
      <c r="X314" s="172">
        <v>4248173775</v>
      </c>
      <c r="Y314" s="172"/>
      <c r="Z314" s="172">
        <v>3018646550</v>
      </c>
      <c r="AA314" s="172">
        <f t="shared" si="37"/>
        <v>21398217695</v>
      </c>
      <c r="AB314" s="172">
        <f>Metas!K40</f>
        <v>21398217695</v>
      </c>
      <c r="AC314" s="172">
        <f t="shared" si="38"/>
        <v>0</v>
      </c>
    </row>
    <row r="315" spans="5:29" ht="17.100000000000001" customHeight="1">
      <c r="E315" s="158">
        <v>39</v>
      </c>
      <c r="F315" s="583"/>
      <c r="G315" s="583"/>
      <c r="H315" s="583"/>
      <c r="I315" s="172">
        <v>582707251</v>
      </c>
      <c r="J315" s="583"/>
      <c r="K315" s="583"/>
      <c r="L315" s="172"/>
      <c r="M315" s="172"/>
      <c r="N315" s="172">
        <v>444183889</v>
      </c>
      <c r="O315" s="172">
        <v>727150850</v>
      </c>
      <c r="P315" s="172"/>
      <c r="Q315" s="172"/>
      <c r="R315" s="172"/>
      <c r="S315" s="172"/>
      <c r="T315" s="172"/>
      <c r="U315" s="172"/>
      <c r="V315" s="172"/>
      <c r="W315" s="172"/>
      <c r="X315" s="172">
        <v>405649374</v>
      </c>
      <c r="Y315" s="172"/>
      <c r="Z315" s="172">
        <v>0</v>
      </c>
      <c r="AA315" s="172">
        <f t="shared" si="37"/>
        <v>2159691364</v>
      </c>
      <c r="AB315" s="172">
        <f>Metas!K41</f>
        <v>2159691364</v>
      </c>
      <c r="AC315" s="172">
        <f t="shared" si="38"/>
        <v>0</v>
      </c>
    </row>
    <row r="316" spans="5:29" ht="17.100000000000001" customHeight="1">
      <c r="E316" s="158">
        <v>40</v>
      </c>
      <c r="F316" s="583"/>
      <c r="G316" s="583"/>
      <c r="H316" s="583"/>
      <c r="I316" s="172">
        <v>2425748713</v>
      </c>
      <c r="J316" s="583"/>
      <c r="K316" s="583"/>
      <c r="L316" s="172"/>
      <c r="M316" s="172"/>
      <c r="N316" s="172">
        <v>2353531512</v>
      </c>
      <c r="O316" s="172">
        <v>2411632979</v>
      </c>
      <c r="P316" s="172"/>
      <c r="Q316" s="172"/>
      <c r="R316" s="172"/>
      <c r="S316" s="172"/>
      <c r="T316" s="172"/>
      <c r="U316" s="172"/>
      <c r="V316" s="172"/>
      <c r="W316" s="172"/>
      <c r="X316" s="172">
        <v>2588517863</v>
      </c>
      <c r="Y316" s="172"/>
      <c r="Z316" s="172">
        <v>1239870512</v>
      </c>
      <c r="AA316" s="172">
        <f t="shared" si="37"/>
        <v>11019301579</v>
      </c>
      <c r="AB316" s="172">
        <f>Metas!K42</f>
        <v>11019301579</v>
      </c>
      <c r="AC316" s="172">
        <f t="shared" si="38"/>
        <v>0</v>
      </c>
    </row>
    <row r="317" spans="5:29" ht="17.100000000000001" customHeight="1">
      <c r="E317" s="158">
        <v>41</v>
      </c>
      <c r="F317" s="583"/>
      <c r="G317" s="583"/>
      <c r="H317" s="583"/>
      <c r="I317" s="172">
        <v>880080074</v>
      </c>
      <c r="J317" s="583"/>
      <c r="K317" s="583"/>
      <c r="L317" s="172"/>
      <c r="M317" s="172"/>
      <c r="N317" s="172">
        <v>1487472241</v>
      </c>
      <c r="O317" s="172">
        <v>1809257372</v>
      </c>
      <c r="P317" s="172"/>
      <c r="Q317" s="172"/>
      <c r="R317" s="172"/>
      <c r="S317" s="172"/>
      <c r="T317" s="172"/>
      <c r="U317" s="172"/>
      <c r="V317" s="172"/>
      <c r="W317" s="172"/>
      <c r="X317" s="172">
        <v>639074386</v>
      </c>
      <c r="Y317" s="172"/>
      <c r="Z317" s="172">
        <f>567077000-102015698</f>
        <v>465061302</v>
      </c>
      <c r="AA317" s="172">
        <f t="shared" si="37"/>
        <v>5280945375</v>
      </c>
      <c r="AB317" s="172">
        <f>Metas!K43</f>
        <v>5280945375</v>
      </c>
      <c r="AC317" s="172">
        <f t="shared" si="38"/>
        <v>0</v>
      </c>
    </row>
    <row r="318" spans="5:29" ht="17.100000000000001" customHeight="1">
      <c r="E318" s="158">
        <v>42</v>
      </c>
      <c r="F318" s="583"/>
      <c r="G318" s="583"/>
      <c r="H318" s="583"/>
      <c r="I318" s="172">
        <v>13138326063</v>
      </c>
      <c r="J318" s="583"/>
      <c r="K318" s="583"/>
      <c r="L318" s="172"/>
      <c r="M318" s="172"/>
      <c r="N318" s="172">
        <v>13119361000</v>
      </c>
      <c r="O318" s="172">
        <v>11770304077</v>
      </c>
      <c r="P318" s="172"/>
      <c r="Q318" s="172"/>
      <c r="R318" s="172"/>
      <c r="S318" s="172"/>
      <c r="T318" s="172"/>
      <c r="U318" s="172"/>
      <c r="V318" s="172"/>
      <c r="W318" s="172"/>
      <c r="X318" s="172">
        <v>8446440715</v>
      </c>
      <c r="Y318" s="172"/>
      <c r="Z318" s="172">
        <f>8707318434-1304526850</f>
        <v>7402791584</v>
      </c>
      <c r="AA318" s="172">
        <f t="shared" si="37"/>
        <v>53877223439</v>
      </c>
      <c r="AB318" s="172">
        <f>Metas!K44</f>
        <v>53877223439</v>
      </c>
      <c r="AC318" s="172">
        <f t="shared" si="38"/>
        <v>0</v>
      </c>
    </row>
    <row r="319" spans="5:29" ht="17.100000000000001" customHeight="1">
      <c r="E319" s="158">
        <v>43</v>
      </c>
      <c r="F319" s="583"/>
      <c r="G319" s="583"/>
      <c r="H319" s="583"/>
      <c r="I319" s="172">
        <v>1757050927</v>
      </c>
      <c r="J319" s="583"/>
      <c r="K319" s="583"/>
      <c r="L319" s="172"/>
      <c r="M319" s="172"/>
      <c r="N319" s="172">
        <v>2496184390</v>
      </c>
      <c r="O319" s="172">
        <v>942638474</v>
      </c>
      <c r="P319" s="172"/>
      <c r="Q319" s="172"/>
      <c r="R319" s="172"/>
      <c r="S319" s="172"/>
      <c r="T319" s="172"/>
      <c r="U319" s="172"/>
      <c r="V319" s="172"/>
      <c r="W319" s="172"/>
      <c r="X319" s="172">
        <v>415834949</v>
      </c>
      <c r="Y319" s="172"/>
      <c r="Z319" s="172">
        <v>0</v>
      </c>
      <c r="AA319" s="172">
        <f t="shared" si="37"/>
        <v>5611708740</v>
      </c>
      <c r="AB319" s="172">
        <f>Metas!K45</f>
        <v>5611708740</v>
      </c>
      <c r="AC319" s="172">
        <f t="shared" si="38"/>
        <v>0</v>
      </c>
    </row>
    <row r="320" spans="5:29" ht="17.100000000000001" customHeight="1">
      <c r="E320" s="158">
        <v>44</v>
      </c>
      <c r="F320" s="583"/>
      <c r="G320" s="583"/>
      <c r="H320" s="583"/>
      <c r="I320" s="172">
        <v>7056247449</v>
      </c>
      <c r="J320" s="583"/>
      <c r="K320" s="583"/>
      <c r="L320" s="172"/>
      <c r="M320" s="172"/>
      <c r="N320" s="172">
        <v>9996338800</v>
      </c>
      <c r="O320" s="172">
        <v>12633139992</v>
      </c>
      <c r="P320" s="172"/>
      <c r="Q320" s="172"/>
      <c r="R320" s="172"/>
      <c r="S320" s="172"/>
      <c r="T320" s="172"/>
      <c r="U320" s="172"/>
      <c r="V320" s="172"/>
      <c r="W320" s="172"/>
      <c r="X320" s="172">
        <v>6176574841</v>
      </c>
      <c r="Y320" s="172"/>
      <c r="Z320" s="172">
        <v>850000000</v>
      </c>
      <c r="AA320" s="172">
        <f t="shared" si="37"/>
        <v>36712301082</v>
      </c>
      <c r="AB320" s="172">
        <f>Metas!K46</f>
        <v>36712301082</v>
      </c>
      <c r="AC320" s="172">
        <f t="shared" si="38"/>
        <v>0</v>
      </c>
    </row>
    <row r="321" spans="5:30" ht="17.100000000000001" customHeight="1">
      <c r="E321" s="158">
        <v>45</v>
      </c>
      <c r="F321" s="583"/>
      <c r="G321" s="583"/>
      <c r="H321" s="583"/>
      <c r="I321" s="172">
        <v>0</v>
      </c>
      <c r="J321" s="583"/>
      <c r="K321" s="583"/>
      <c r="L321" s="172"/>
      <c r="M321" s="172"/>
      <c r="N321" s="172">
        <v>0</v>
      </c>
      <c r="O321" s="172">
        <v>0</v>
      </c>
      <c r="P321" s="172"/>
      <c r="Q321" s="172"/>
      <c r="R321" s="172"/>
      <c r="S321" s="172"/>
      <c r="T321" s="172"/>
      <c r="U321" s="172"/>
      <c r="V321" s="172"/>
      <c r="W321" s="172"/>
      <c r="X321" s="172">
        <v>0</v>
      </c>
      <c r="Y321" s="172"/>
      <c r="Z321" s="172">
        <v>18163363284</v>
      </c>
      <c r="AA321" s="172">
        <f t="shared" si="37"/>
        <v>18163363284</v>
      </c>
      <c r="AB321" s="172">
        <f>Metas!K47</f>
        <v>18163363284</v>
      </c>
      <c r="AC321" s="172">
        <f t="shared" si="38"/>
        <v>0</v>
      </c>
    </row>
    <row r="322" spans="5:30" ht="24.95" customHeight="1">
      <c r="E322" s="171" t="s">
        <v>84</v>
      </c>
      <c r="F322" s="173">
        <f t="shared" ref="F322:AC322" si="39">SUM(F277:F321)</f>
        <v>0</v>
      </c>
      <c r="G322" s="173">
        <f t="shared" si="39"/>
        <v>0</v>
      </c>
      <c r="H322" s="173">
        <f t="shared" si="39"/>
        <v>0</v>
      </c>
      <c r="I322" s="173">
        <f t="shared" si="39"/>
        <v>51986277608</v>
      </c>
      <c r="J322" s="173">
        <f t="shared" si="39"/>
        <v>0</v>
      </c>
      <c r="K322" s="173">
        <f t="shared" si="39"/>
        <v>0</v>
      </c>
      <c r="L322" s="173">
        <f t="shared" si="39"/>
        <v>0</v>
      </c>
      <c r="M322" s="173">
        <f t="shared" si="39"/>
        <v>0</v>
      </c>
      <c r="N322" s="173">
        <f t="shared" si="39"/>
        <v>56123760294</v>
      </c>
      <c r="O322" s="173">
        <f t="shared" si="39"/>
        <v>60898520550</v>
      </c>
      <c r="P322" s="173">
        <f t="shared" si="39"/>
        <v>0</v>
      </c>
      <c r="Q322" s="173">
        <f t="shared" si="39"/>
        <v>0</v>
      </c>
      <c r="R322" s="173">
        <f t="shared" si="39"/>
        <v>0</v>
      </c>
      <c r="S322" s="173">
        <f t="shared" si="39"/>
        <v>0</v>
      </c>
      <c r="T322" s="173">
        <f t="shared" si="39"/>
        <v>0</v>
      </c>
      <c r="U322" s="173">
        <f t="shared" si="39"/>
        <v>0</v>
      </c>
      <c r="V322" s="173">
        <f t="shared" si="39"/>
        <v>0</v>
      </c>
      <c r="W322" s="173">
        <f t="shared" si="39"/>
        <v>0</v>
      </c>
      <c r="X322" s="173">
        <f t="shared" si="39"/>
        <v>43248145901</v>
      </c>
      <c r="Y322" s="173">
        <f t="shared" si="39"/>
        <v>0</v>
      </c>
      <c r="Z322" s="173">
        <f t="shared" si="39"/>
        <v>119251233647</v>
      </c>
      <c r="AA322" s="173">
        <f t="shared" si="39"/>
        <v>331507938000</v>
      </c>
      <c r="AB322" s="173">
        <f t="shared" si="39"/>
        <v>331507938000</v>
      </c>
      <c r="AC322" s="173">
        <f t="shared" si="39"/>
        <v>0</v>
      </c>
    </row>
    <row r="323" spans="5:30" ht="24.95" customHeight="1">
      <c r="E323" s="167"/>
      <c r="F323" s="167" t="s">
        <v>85</v>
      </c>
      <c r="G323" s="167"/>
      <c r="H323" s="167"/>
      <c r="I323" s="167"/>
      <c r="J323" s="167"/>
      <c r="K323" s="167"/>
      <c r="L323" s="584"/>
      <c r="M323" s="584"/>
      <c r="N323" s="584"/>
      <c r="O323" s="584"/>
      <c r="P323" s="584"/>
      <c r="Q323" s="584"/>
      <c r="R323" s="584"/>
      <c r="S323" s="584"/>
      <c r="T323" s="584"/>
      <c r="U323" s="584"/>
      <c r="V323" s="584"/>
      <c r="W323" s="584"/>
      <c r="X323" s="584"/>
      <c r="Y323" s="584"/>
      <c r="Z323" s="584"/>
      <c r="AA323" s="167"/>
      <c r="AB323" s="167"/>
      <c r="AC323" s="167"/>
    </row>
    <row r="324" spans="5:30" ht="24.95" customHeight="1">
      <c r="E324" s="168" t="s">
        <v>59</v>
      </c>
      <c r="F324" s="169" t="s">
        <v>60</v>
      </c>
      <c r="G324" s="169" t="s">
        <v>61</v>
      </c>
      <c r="H324" s="169" t="s">
        <v>62</v>
      </c>
      <c r="I324" s="170" t="s">
        <v>63</v>
      </c>
      <c r="J324" s="170" t="s">
        <v>64</v>
      </c>
      <c r="K324" s="170" t="s">
        <v>65</v>
      </c>
      <c r="L324" s="585" t="s">
        <v>66</v>
      </c>
      <c r="M324" s="585" t="s">
        <v>67</v>
      </c>
      <c r="N324" s="585" t="s">
        <v>68</v>
      </c>
      <c r="O324" s="585" t="s">
        <v>69</v>
      </c>
      <c r="P324" s="585" t="s">
        <v>70</v>
      </c>
      <c r="Q324" s="585" t="s">
        <v>71</v>
      </c>
      <c r="R324" s="585" t="s">
        <v>72</v>
      </c>
      <c r="S324" s="585" t="s">
        <v>73</v>
      </c>
      <c r="T324" s="585" t="s">
        <v>74</v>
      </c>
      <c r="U324" s="585" t="s">
        <v>75</v>
      </c>
      <c r="V324" s="585" t="s">
        <v>76</v>
      </c>
      <c r="W324" s="585" t="s">
        <v>77</v>
      </c>
      <c r="X324" s="585" t="s">
        <v>78</v>
      </c>
      <c r="Y324" s="585" t="s">
        <v>79</v>
      </c>
      <c r="Z324" s="585" t="s">
        <v>80</v>
      </c>
      <c r="AA324" s="170" t="s">
        <v>81</v>
      </c>
      <c r="AB324" s="170" t="s">
        <v>82</v>
      </c>
      <c r="AC324" s="170" t="s">
        <v>83</v>
      </c>
    </row>
    <row r="325" spans="5:30" ht="15.75">
      <c r="E325" s="158">
        <v>1</v>
      </c>
      <c r="F325" s="172"/>
      <c r="G325" s="172"/>
      <c r="H325" s="172"/>
      <c r="I325" s="172">
        <v>0</v>
      </c>
      <c r="J325" s="172"/>
      <c r="K325" s="172"/>
      <c r="L325" s="172"/>
      <c r="M325" s="172"/>
      <c r="N325" s="172">
        <v>0</v>
      </c>
      <c r="O325" s="172">
        <v>0</v>
      </c>
      <c r="P325" s="172"/>
      <c r="Q325" s="172"/>
      <c r="R325" s="172"/>
      <c r="S325" s="172"/>
      <c r="T325" s="172"/>
      <c r="U325" s="172"/>
      <c r="V325" s="172"/>
      <c r="W325" s="172"/>
      <c r="X325" s="172">
        <v>0</v>
      </c>
      <c r="Y325" s="172"/>
      <c r="Z325" s="172">
        <v>0</v>
      </c>
      <c r="AA325" s="172">
        <f>SUM(F325:Z325)</f>
        <v>0</v>
      </c>
      <c r="AB325" s="172">
        <f>+Metas!L3</f>
        <v>0</v>
      </c>
      <c r="AC325" s="172">
        <f>+AA325-AB325</f>
        <v>0</v>
      </c>
    </row>
    <row r="326" spans="5:30" ht="15.75">
      <c r="E326" s="158">
        <v>2</v>
      </c>
      <c r="F326" s="172"/>
      <c r="G326" s="172"/>
      <c r="H326" s="172"/>
      <c r="I326" s="172">
        <v>0</v>
      </c>
      <c r="J326" s="172"/>
      <c r="K326" s="172"/>
      <c r="L326" s="172"/>
      <c r="M326" s="172"/>
      <c r="N326" s="172">
        <v>0</v>
      </c>
      <c r="O326" s="172">
        <v>0</v>
      </c>
      <c r="P326" s="172"/>
      <c r="Q326" s="172"/>
      <c r="R326" s="172"/>
      <c r="S326" s="172"/>
      <c r="T326" s="172"/>
      <c r="U326" s="172"/>
      <c r="V326" s="172"/>
      <c r="W326" s="172"/>
      <c r="X326" s="172">
        <v>0</v>
      </c>
      <c r="Y326" s="172"/>
      <c r="Z326" s="172">
        <v>0</v>
      </c>
      <c r="AA326" s="172">
        <f t="shared" ref="AA326:AA369" si="40">SUM(F326:Z326)</f>
        <v>0</v>
      </c>
      <c r="AB326" s="172">
        <f>+Metas!L4</f>
        <v>0</v>
      </c>
      <c r="AC326" s="172">
        <f t="shared" ref="AC326:AC369" si="41">+AA326-AB326</f>
        <v>0</v>
      </c>
    </row>
    <row r="327" spans="5:30" ht="15.75">
      <c r="E327" s="158">
        <v>3</v>
      </c>
      <c r="F327" s="172"/>
      <c r="G327" s="172"/>
      <c r="H327" s="172"/>
      <c r="I327" s="172">
        <v>4583032318</v>
      </c>
      <c r="J327" s="172"/>
      <c r="K327" s="172"/>
      <c r="L327" s="172"/>
      <c r="M327" s="172"/>
      <c r="N327" s="172">
        <v>3683623182</v>
      </c>
      <c r="O327" s="172">
        <v>4200634785</v>
      </c>
      <c r="P327" s="172"/>
      <c r="Q327" s="172"/>
      <c r="R327" s="172"/>
      <c r="S327" s="172"/>
      <c r="T327" s="172"/>
      <c r="U327" s="172"/>
      <c r="V327" s="172"/>
      <c r="W327" s="172"/>
      <c r="X327" s="172">
        <v>3654273435</v>
      </c>
      <c r="Y327" s="172"/>
      <c r="Z327" s="172">
        <v>19227468311</v>
      </c>
      <c r="AA327" s="172">
        <f t="shared" si="40"/>
        <v>35349032031</v>
      </c>
      <c r="AB327" s="172">
        <f>+Metas!L5</f>
        <v>35349032031</v>
      </c>
      <c r="AC327" s="172">
        <f t="shared" si="41"/>
        <v>0</v>
      </c>
      <c r="AD327" s="1">
        <v>35349032031</v>
      </c>
    </row>
    <row r="328" spans="5:30" ht="15.75">
      <c r="E328" s="158">
        <v>4</v>
      </c>
      <c r="F328" s="172"/>
      <c r="G328" s="172"/>
      <c r="H328" s="172"/>
      <c r="I328" s="172">
        <v>214833054</v>
      </c>
      <c r="J328" s="172"/>
      <c r="K328" s="172"/>
      <c r="L328" s="172"/>
      <c r="M328" s="172"/>
      <c r="N328" s="172">
        <v>252070987</v>
      </c>
      <c r="O328" s="172">
        <v>214833054</v>
      </c>
      <c r="P328" s="172"/>
      <c r="Q328" s="172"/>
      <c r="R328" s="172"/>
      <c r="S328" s="172"/>
      <c r="T328" s="172"/>
      <c r="U328" s="172"/>
      <c r="V328" s="172"/>
      <c r="W328" s="172"/>
      <c r="X328" s="172">
        <v>214833054</v>
      </c>
      <c r="Y328" s="172"/>
      <c r="Z328" s="172">
        <v>0</v>
      </c>
      <c r="AA328" s="172">
        <f t="shared" si="40"/>
        <v>896570149</v>
      </c>
      <c r="AB328" s="172">
        <f>+Metas!L6</f>
        <v>896570149</v>
      </c>
      <c r="AC328" s="172">
        <f t="shared" si="41"/>
        <v>0</v>
      </c>
    </row>
    <row r="329" spans="5:30" ht="15.75">
      <c r="E329" s="158">
        <v>5</v>
      </c>
      <c r="F329" s="172"/>
      <c r="G329" s="172"/>
      <c r="H329" s="172"/>
      <c r="I329" s="172">
        <v>1221672314</v>
      </c>
      <c r="J329" s="172"/>
      <c r="K329" s="172"/>
      <c r="L329" s="172"/>
      <c r="M329" s="172"/>
      <c r="N329" s="172">
        <v>1230338024</v>
      </c>
      <c r="O329" s="172">
        <v>1221672300</v>
      </c>
      <c r="P329" s="172"/>
      <c r="Q329" s="172"/>
      <c r="R329" s="172"/>
      <c r="S329" s="172"/>
      <c r="T329" s="172"/>
      <c r="U329" s="172"/>
      <c r="V329" s="172"/>
      <c r="W329" s="172"/>
      <c r="X329" s="172">
        <v>1245125056</v>
      </c>
      <c r="Y329" s="172"/>
      <c r="Z329" s="172">
        <v>0</v>
      </c>
      <c r="AA329" s="172">
        <f t="shared" si="40"/>
        <v>4918807694</v>
      </c>
      <c r="AB329" s="172">
        <f>+Metas!L7</f>
        <v>4918807694</v>
      </c>
      <c r="AC329" s="172">
        <f t="shared" si="41"/>
        <v>0</v>
      </c>
    </row>
    <row r="330" spans="5:30" ht="15.75">
      <c r="E330" s="158">
        <v>6</v>
      </c>
      <c r="F330" s="172"/>
      <c r="G330" s="172"/>
      <c r="H330" s="172"/>
      <c r="I330" s="172">
        <v>0</v>
      </c>
      <c r="J330" s="172"/>
      <c r="K330" s="172"/>
      <c r="L330" s="172"/>
      <c r="M330" s="172"/>
      <c r="N330" s="172">
        <v>0</v>
      </c>
      <c r="O330" s="172">
        <v>183322259</v>
      </c>
      <c r="P330" s="172"/>
      <c r="Q330" s="172"/>
      <c r="R330" s="172"/>
      <c r="S330" s="172"/>
      <c r="T330" s="172"/>
      <c r="U330" s="172"/>
      <c r="V330" s="172"/>
      <c r="W330" s="172"/>
      <c r="X330" s="172">
        <v>0</v>
      </c>
      <c r="Y330" s="172"/>
      <c r="Z330" s="172">
        <v>0</v>
      </c>
      <c r="AA330" s="172">
        <f t="shared" si="40"/>
        <v>183322259</v>
      </c>
      <c r="AB330" s="172">
        <f>+Metas!L8</f>
        <v>183322259</v>
      </c>
      <c r="AC330" s="172">
        <f t="shared" si="41"/>
        <v>0</v>
      </c>
    </row>
    <row r="331" spans="5:30" ht="15.75">
      <c r="E331" s="158">
        <v>7</v>
      </c>
      <c r="F331" s="172"/>
      <c r="G331" s="172"/>
      <c r="H331" s="172"/>
      <c r="I331" s="172">
        <v>65579655</v>
      </c>
      <c r="J331" s="172"/>
      <c r="K331" s="172"/>
      <c r="L331" s="172"/>
      <c r="M331" s="172"/>
      <c r="N331" s="172">
        <v>64764360</v>
      </c>
      <c r="O331" s="172">
        <v>63713806</v>
      </c>
      <c r="P331" s="172"/>
      <c r="Q331" s="172"/>
      <c r="R331" s="172"/>
      <c r="S331" s="172"/>
      <c r="T331" s="172"/>
      <c r="U331" s="172"/>
      <c r="V331" s="172"/>
      <c r="W331" s="172"/>
      <c r="X331" s="172">
        <v>64950653</v>
      </c>
      <c r="Y331" s="172"/>
      <c r="Z331" s="172">
        <v>675486959</v>
      </c>
      <c r="AA331" s="172">
        <f t="shared" si="40"/>
        <v>934495433</v>
      </c>
      <c r="AB331" s="172">
        <f>+Metas!L9</f>
        <v>934495433</v>
      </c>
      <c r="AC331" s="172">
        <f t="shared" si="41"/>
        <v>0</v>
      </c>
    </row>
    <row r="332" spans="5:30" ht="15.75">
      <c r="E332" s="158">
        <v>8</v>
      </c>
      <c r="F332" s="172"/>
      <c r="G332" s="172"/>
      <c r="H332" s="172"/>
      <c r="I332" s="172">
        <v>62233440</v>
      </c>
      <c r="J332" s="172"/>
      <c r="K332" s="172"/>
      <c r="L332" s="172"/>
      <c r="M332" s="172"/>
      <c r="N332" s="172">
        <v>64329630</v>
      </c>
      <c r="O332" s="172">
        <v>59552550</v>
      </c>
      <c r="P332" s="172"/>
      <c r="Q332" s="172"/>
      <c r="R332" s="172"/>
      <c r="S332" s="172"/>
      <c r="T332" s="172"/>
      <c r="U332" s="172"/>
      <c r="V332" s="172"/>
      <c r="W332" s="172"/>
      <c r="X332" s="172">
        <v>59806248</v>
      </c>
      <c r="Y332" s="172"/>
      <c r="Z332" s="172">
        <v>0</v>
      </c>
      <c r="AA332" s="172">
        <f t="shared" si="40"/>
        <v>245921868</v>
      </c>
      <c r="AB332" s="172">
        <f>+Metas!L10</f>
        <v>245921868</v>
      </c>
      <c r="AC332" s="172">
        <f t="shared" si="41"/>
        <v>0</v>
      </c>
    </row>
    <row r="333" spans="5:30" ht="15.75">
      <c r="E333" s="158">
        <v>9</v>
      </c>
      <c r="F333" s="172"/>
      <c r="G333" s="172"/>
      <c r="H333" s="172"/>
      <c r="I333" s="172">
        <v>493796863</v>
      </c>
      <c r="J333" s="172"/>
      <c r="K333" s="172"/>
      <c r="L333" s="172"/>
      <c r="M333" s="172"/>
      <c r="N333" s="172">
        <v>492682968</v>
      </c>
      <c r="O333" s="172">
        <v>492102959</v>
      </c>
      <c r="P333" s="172"/>
      <c r="Q333" s="172"/>
      <c r="R333" s="172"/>
      <c r="S333" s="172"/>
      <c r="T333" s="172"/>
      <c r="U333" s="172"/>
      <c r="V333" s="172"/>
      <c r="W333" s="172"/>
      <c r="X333" s="172">
        <v>516135498</v>
      </c>
      <c r="Y333" s="172"/>
      <c r="Z333" s="172">
        <v>0</v>
      </c>
      <c r="AA333" s="172">
        <f t="shared" si="40"/>
        <v>1994718288</v>
      </c>
      <c r="AB333" s="172">
        <f>+Metas!L11</f>
        <v>1994718288</v>
      </c>
      <c r="AC333" s="172">
        <f t="shared" si="41"/>
        <v>0</v>
      </c>
    </row>
    <row r="334" spans="5:30" ht="15.75">
      <c r="E334" s="158">
        <v>10</v>
      </c>
      <c r="F334" s="172"/>
      <c r="G334" s="172"/>
      <c r="H334" s="172"/>
      <c r="I334" s="172">
        <v>601460645</v>
      </c>
      <c r="J334" s="172"/>
      <c r="K334" s="172"/>
      <c r="L334" s="172"/>
      <c r="M334" s="172"/>
      <c r="N334" s="172">
        <v>604370666</v>
      </c>
      <c r="O334" s="172">
        <v>600331395</v>
      </c>
      <c r="P334" s="172"/>
      <c r="Q334" s="172"/>
      <c r="R334" s="172"/>
      <c r="S334" s="172"/>
      <c r="T334" s="172"/>
      <c r="U334" s="172"/>
      <c r="V334" s="172"/>
      <c r="W334" s="172"/>
      <c r="X334" s="172">
        <v>647623421</v>
      </c>
      <c r="Y334" s="172"/>
      <c r="Z334" s="172">
        <v>0</v>
      </c>
      <c r="AA334" s="172">
        <f t="shared" si="40"/>
        <v>2453786127</v>
      </c>
      <c r="AB334" s="172">
        <f>+Metas!L12</f>
        <v>2453786127</v>
      </c>
      <c r="AC334" s="172">
        <f t="shared" si="41"/>
        <v>0</v>
      </c>
    </row>
    <row r="335" spans="5:30" ht="15.75">
      <c r="E335" s="158">
        <v>11</v>
      </c>
      <c r="F335" s="172"/>
      <c r="G335" s="172"/>
      <c r="H335" s="172"/>
      <c r="I335" s="172">
        <v>97277408</v>
      </c>
      <c r="J335" s="172"/>
      <c r="K335" s="172"/>
      <c r="L335" s="172"/>
      <c r="M335" s="172"/>
      <c r="N335" s="172">
        <v>100999817</v>
      </c>
      <c r="O335" s="172">
        <v>97277408</v>
      </c>
      <c r="P335" s="172"/>
      <c r="Q335" s="172"/>
      <c r="R335" s="172"/>
      <c r="S335" s="172"/>
      <c r="T335" s="172"/>
      <c r="U335" s="172"/>
      <c r="V335" s="172"/>
      <c r="W335" s="172"/>
      <c r="X335" s="172">
        <v>97277408</v>
      </c>
      <c r="Y335" s="172"/>
      <c r="Z335" s="172">
        <v>0</v>
      </c>
      <c r="AA335" s="172">
        <f t="shared" si="40"/>
        <v>392832041</v>
      </c>
      <c r="AB335" s="172">
        <f>+Metas!L13</f>
        <v>392832041</v>
      </c>
      <c r="AC335" s="172">
        <f t="shared" si="41"/>
        <v>0</v>
      </c>
    </row>
    <row r="336" spans="5:30" ht="15.75">
      <c r="E336" s="158">
        <v>12</v>
      </c>
      <c r="F336" s="172"/>
      <c r="G336" s="172"/>
      <c r="H336" s="172"/>
      <c r="I336" s="172">
        <v>208178309</v>
      </c>
      <c r="J336" s="172"/>
      <c r="K336" s="172"/>
      <c r="L336" s="172"/>
      <c r="M336" s="172"/>
      <c r="N336" s="172">
        <v>211830898</v>
      </c>
      <c r="O336" s="172">
        <v>177218872</v>
      </c>
      <c r="P336" s="172"/>
      <c r="Q336" s="172"/>
      <c r="R336" s="172"/>
      <c r="S336" s="172"/>
      <c r="T336" s="172"/>
      <c r="U336" s="172"/>
      <c r="V336" s="172"/>
      <c r="W336" s="172"/>
      <c r="X336" s="172">
        <v>177218872</v>
      </c>
      <c r="Y336" s="172"/>
      <c r="Z336" s="172">
        <v>0</v>
      </c>
      <c r="AA336" s="172">
        <f t="shared" si="40"/>
        <v>774446951</v>
      </c>
      <c r="AB336" s="172">
        <f>+Metas!L14</f>
        <v>774446951</v>
      </c>
      <c r="AC336" s="172">
        <f t="shared" si="41"/>
        <v>0</v>
      </c>
    </row>
    <row r="337" spans="5:29" ht="15.75">
      <c r="E337" s="158">
        <v>13</v>
      </c>
      <c r="F337" s="172"/>
      <c r="G337" s="172"/>
      <c r="H337" s="172"/>
      <c r="I337" s="172">
        <v>214834587</v>
      </c>
      <c r="J337" s="172"/>
      <c r="K337" s="172"/>
      <c r="L337" s="172"/>
      <c r="M337" s="172"/>
      <c r="N337" s="172">
        <v>214834587</v>
      </c>
      <c r="O337" s="172">
        <v>214834587</v>
      </c>
      <c r="P337" s="172"/>
      <c r="Q337" s="172"/>
      <c r="R337" s="172"/>
      <c r="S337" s="172"/>
      <c r="T337" s="172"/>
      <c r="U337" s="172"/>
      <c r="V337" s="172"/>
      <c r="W337" s="172"/>
      <c r="X337" s="172">
        <v>214834587</v>
      </c>
      <c r="Y337" s="172"/>
      <c r="Z337" s="172">
        <v>0</v>
      </c>
      <c r="AA337" s="172">
        <f t="shared" si="40"/>
        <v>859338348</v>
      </c>
      <c r="AB337" s="172">
        <f>+Metas!L15</f>
        <v>859338348</v>
      </c>
      <c r="AC337" s="172">
        <f t="shared" si="41"/>
        <v>0</v>
      </c>
    </row>
    <row r="338" spans="5:29" ht="15.75">
      <c r="E338" s="158">
        <v>14</v>
      </c>
      <c r="F338" s="172"/>
      <c r="G338" s="172"/>
      <c r="H338" s="172"/>
      <c r="I338" s="172">
        <v>42321859</v>
      </c>
      <c r="J338" s="172"/>
      <c r="K338" s="172"/>
      <c r="L338" s="172"/>
      <c r="M338" s="172"/>
      <c r="N338" s="172">
        <v>111155232</v>
      </c>
      <c r="O338" s="172">
        <v>192552886</v>
      </c>
      <c r="P338" s="172"/>
      <c r="Q338" s="172"/>
      <c r="R338" s="172"/>
      <c r="S338" s="172"/>
      <c r="T338" s="172"/>
      <c r="U338" s="172"/>
      <c r="V338" s="172"/>
      <c r="W338" s="172"/>
      <c r="X338" s="172">
        <v>0</v>
      </c>
      <c r="Y338" s="172"/>
      <c r="Z338" s="172">
        <v>0</v>
      </c>
      <c r="AA338" s="172">
        <f t="shared" si="40"/>
        <v>346029977</v>
      </c>
      <c r="AB338" s="172">
        <f>+Metas!L16</f>
        <v>346029977</v>
      </c>
      <c r="AC338" s="172">
        <f t="shared" si="41"/>
        <v>0</v>
      </c>
    </row>
    <row r="339" spans="5:29" ht="15.75">
      <c r="E339" s="158">
        <v>15</v>
      </c>
      <c r="F339" s="172"/>
      <c r="G339" s="172"/>
      <c r="H339" s="172"/>
      <c r="I339" s="172">
        <v>63054099</v>
      </c>
      <c r="J339" s="172"/>
      <c r="K339" s="172"/>
      <c r="L339" s="172"/>
      <c r="M339" s="172"/>
      <c r="N339" s="172">
        <v>47507015</v>
      </c>
      <c r="O339" s="172">
        <v>63054099</v>
      </c>
      <c r="P339" s="172"/>
      <c r="Q339" s="172"/>
      <c r="R339" s="172"/>
      <c r="S339" s="172"/>
      <c r="T339" s="172"/>
      <c r="U339" s="172"/>
      <c r="V339" s="172"/>
      <c r="W339" s="172"/>
      <c r="X339" s="172">
        <v>145138765</v>
      </c>
      <c r="Y339" s="172"/>
      <c r="Z339" s="172">
        <v>0</v>
      </c>
      <c r="AA339" s="172">
        <f t="shared" si="40"/>
        <v>318753978</v>
      </c>
      <c r="AB339" s="172">
        <f>+Metas!L17</f>
        <v>318753978</v>
      </c>
      <c r="AC339" s="172">
        <f t="shared" si="41"/>
        <v>0</v>
      </c>
    </row>
    <row r="340" spans="5:29" ht="15.75">
      <c r="E340" s="158">
        <v>16</v>
      </c>
      <c r="F340" s="172"/>
      <c r="G340" s="172"/>
      <c r="H340" s="172"/>
      <c r="I340" s="172">
        <v>393814413</v>
      </c>
      <c r="J340" s="172"/>
      <c r="K340" s="172"/>
      <c r="L340" s="172"/>
      <c r="M340" s="172"/>
      <c r="N340" s="172">
        <v>526247615</v>
      </c>
      <c r="O340" s="172">
        <v>500667893</v>
      </c>
      <c r="P340" s="172"/>
      <c r="Q340" s="172"/>
      <c r="R340" s="172"/>
      <c r="S340" s="172"/>
      <c r="T340" s="172"/>
      <c r="U340" s="172"/>
      <c r="V340" s="172"/>
      <c r="W340" s="172"/>
      <c r="X340" s="172">
        <v>390630536</v>
      </c>
      <c r="Y340" s="172"/>
      <c r="Z340" s="172">
        <v>0</v>
      </c>
      <c r="AA340" s="172">
        <f t="shared" si="40"/>
        <v>1811360457</v>
      </c>
      <c r="AB340" s="172">
        <f>+Metas!L18</f>
        <v>1811360457</v>
      </c>
      <c r="AC340" s="172">
        <f t="shared" si="41"/>
        <v>0</v>
      </c>
    </row>
    <row r="341" spans="5:29" ht="15.75">
      <c r="E341" s="158">
        <v>17</v>
      </c>
      <c r="F341" s="172"/>
      <c r="G341" s="172"/>
      <c r="H341" s="172"/>
      <c r="I341" s="172">
        <v>322017091</v>
      </c>
      <c r="J341" s="172"/>
      <c r="K341" s="172"/>
      <c r="L341" s="172"/>
      <c r="M341" s="172"/>
      <c r="N341" s="172">
        <v>296697169</v>
      </c>
      <c r="O341" s="172">
        <v>321426764</v>
      </c>
      <c r="P341" s="172"/>
      <c r="Q341" s="172"/>
      <c r="R341" s="172"/>
      <c r="S341" s="172"/>
      <c r="T341" s="172"/>
      <c r="U341" s="172"/>
      <c r="V341" s="172"/>
      <c r="W341" s="172"/>
      <c r="X341" s="172">
        <v>329937920</v>
      </c>
      <c r="Y341" s="172"/>
      <c r="Z341" s="172">
        <v>0</v>
      </c>
      <c r="AA341" s="172">
        <f t="shared" si="40"/>
        <v>1270078944</v>
      </c>
      <c r="AB341" s="172">
        <f>+Metas!L19</f>
        <v>1270078944</v>
      </c>
      <c r="AC341" s="172">
        <f t="shared" si="41"/>
        <v>0</v>
      </c>
    </row>
    <row r="342" spans="5:29" ht="15.75">
      <c r="E342" s="158">
        <v>18</v>
      </c>
      <c r="F342" s="172"/>
      <c r="G342" s="172"/>
      <c r="H342" s="172"/>
      <c r="I342" s="172">
        <v>381958364</v>
      </c>
      <c r="J342" s="172"/>
      <c r="K342" s="172"/>
      <c r="L342" s="172"/>
      <c r="M342" s="172"/>
      <c r="N342" s="172">
        <v>359713330</v>
      </c>
      <c r="O342" s="172">
        <v>381958364</v>
      </c>
      <c r="P342" s="172"/>
      <c r="Q342" s="172"/>
      <c r="R342" s="172"/>
      <c r="S342" s="172"/>
      <c r="T342" s="172"/>
      <c r="U342" s="172"/>
      <c r="V342" s="172"/>
      <c r="W342" s="172"/>
      <c r="X342" s="172">
        <v>400801833</v>
      </c>
      <c r="Y342" s="172"/>
      <c r="Z342" s="172">
        <v>0</v>
      </c>
      <c r="AA342" s="172">
        <f t="shared" si="40"/>
        <v>1524431891</v>
      </c>
      <c r="AB342" s="172">
        <f>+Metas!L20</f>
        <v>1524431891</v>
      </c>
      <c r="AC342" s="172">
        <f t="shared" si="41"/>
        <v>0</v>
      </c>
    </row>
    <row r="343" spans="5:29" ht="15.75">
      <c r="E343" s="158">
        <v>19</v>
      </c>
      <c r="F343" s="172"/>
      <c r="G343" s="172"/>
      <c r="H343" s="172"/>
      <c r="I343" s="172">
        <v>164386843</v>
      </c>
      <c r="J343" s="172"/>
      <c r="K343" s="172"/>
      <c r="L343" s="172"/>
      <c r="M343" s="172"/>
      <c r="N343" s="172">
        <v>351207490</v>
      </c>
      <c r="O343" s="172">
        <v>157091907</v>
      </c>
      <c r="P343" s="172"/>
      <c r="Q343" s="172"/>
      <c r="R343" s="172"/>
      <c r="S343" s="172"/>
      <c r="T343" s="172"/>
      <c r="U343" s="172"/>
      <c r="V343" s="172"/>
      <c r="W343" s="172"/>
      <c r="X343" s="172">
        <v>157285161</v>
      </c>
      <c r="Y343" s="172"/>
      <c r="Z343" s="172">
        <v>0</v>
      </c>
      <c r="AA343" s="172">
        <f t="shared" si="40"/>
        <v>829971401</v>
      </c>
      <c r="AB343" s="172">
        <f>+Metas!L21</f>
        <v>829971401</v>
      </c>
      <c r="AC343" s="172">
        <f t="shared" si="41"/>
        <v>0</v>
      </c>
    </row>
    <row r="344" spans="5:29" ht="15.75">
      <c r="E344" s="158">
        <v>20</v>
      </c>
      <c r="F344" s="172"/>
      <c r="G344" s="172"/>
      <c r="H344" s="172"/>
      <c r="I344" s="172">
        <v>378965029</v>
      </c>
      <c r="J344" s="172"/>
      <c r="K344" s="172"/>
      <c r="L344" s="172"/>
      <c r="M344" s="172"/>
      <c r="N344" s="172">
        <v>335627389</v>
      </c>
      <c r="O344" s="172">
        <v>361949993</v>
      </c>
      <c r="P344" s="172"/>
      <c r="Q344" s="172"/>
      <c r="R344" s="172"/>
      <c r="S344" s="172"/>
      <c r="T344" s="172"/>
      <c r="U344" s="172"/>
      <c r="V344" s="172"/>
      <c r="W344" s="172"/>
      <c r="X344" s="172">
        <v>378494638</v>
      </c>
      <c r="Y344" s="172"/>
      <c r="Z344" s="172">
        <v>0</v>
      </c>
      <c r="AA344" s="172">
        <f t="shared" si="40"/>
        <v>1455037049</v>
      </c>
      <c r="AB344" s="172">
        <f>+Metas!L22</f>
        <v>1455037049</v>
      </c>
      <c r="AC344" s="172">
        <f t="shared" si="41"/>
        <v>0</v>
      </c>
    </row>
    <row r="345" spans="5:29" ht="15.75">
      <c r="E345" s="158">
        <v>21</v>
      </c>
      <c r="F345" s="172"/>
      <c r="G345" s="172"/>
      <c r="H345" s="172"/>
      <c r="I345" s="172">
        <v>54891020</v>
      </c>
      <c r="J345" s="172"/>
      <c r="K345" s="172"/>
      <c r="L345" s="172"/>
      <c r="M345" s="172"/>
      <c r="N345" s="172">
        <v>58386850</v>
      </c>
      <c r="O345" s="172">
        <v>47596084</v>
      </c>
      <c r="P345" s="172"/>
      <c r="Q345" s="172"/>
      <c r="R345" s="172"/>
      <c r="S345" s="172"/>
      <c r="T345" s="172"/>
      <c r="U345" s="172"/>
      <c r="V345" s="172"/>
      <c r="W345" s="172"/>
      <c r="X345" s="172">
        <v>47789338</v>
      </c>
      <c r="Y345" s="172"/>
      <c r="Z345" s="172">
        <v>0</v>
      </c>
      <c r="AA345" s="172">
        <f t="shared" si="40"/>
        <v>208663292</v>
      </c>
      <c r="AB345" s="172">
        <f>+Metas!L23</f>
        <v>208663292</v>
      </c>
      <c r="AC345" s="172">
        <f t="shared" si="41"/>
        <v>0</v>
      </c>
    </row>
    <row r="346" spans="5:29" ht="15.75">
      <c r="E346" s="158">
        <v>22</v>
      </c>
      <c r="F346" s="172"/>
      <c r="G346" s="172"/>
      <c r="H346" s="172"/>
      <c r="I346" s="172">
        <v>59989795</v>
      </c>
      <c r="J346" s="172"/>
      <c r="K346" s="172"/>
      <c r="L346" s="172"/>
      <c r="M346" s="172"/>
      <c r="N346" s="172">
        <v>59989795</v>
      </c>
      <c r="O346" s="172">
        <v>231855213</v>
      </c>
      <c r="P346" s="172"/>
      <c r="Q346" s="172"/>
      <c r="R346" s="172"/>
      <c r="S346" s="172"/>
      <c r="T346" s="172"/>
      <c r="U346" s="172"/>
      <c r="V346" s="172"/>
      <c r="W346" s="172"/>
      <c r="X346" s="172">
        <v>59989795</v>
      </c>
      <c r="Y346" s="172"/>
      <c r="Z346" s="172">
        <v>0</v>
      </c>
      <c r="AA346" s="172">
        <f t="shared" si="40"/>
        <v>411824598</v>
      </c>
      <c r="AB346" s="172">
        <f>+Metas!L24</f>
        <v>411824598</v>
      </c>
      <c r="AC346" s="172">
        <f t="shared" si="41"/>
        <v>0</v>
      </c>
    </row>
    <row r="347" spans="5:29" ht="15.75">
      <c r="E347" s="158">
        <v>23</v>
      </c>
      <c r="F347" s="172"/>
      <c r="G347" s="172"/>
      <c r="H347" s="172"/>
      <c r="I347" s="172">
        <v>116650669</v>
      </c>
      <c r="J347" s="172"/>
      <c r="K347" s="172"/>
      <c r="L347" s="172"/>
      <c r="M347" s="172"/>
      <c r="N347" s="172">
        <v>120517783</v>
      </c>
      <c r="O347" s="172">
        <v>101843981</v>
      </c>
      <c r="P347" s="172"/>
      <c r="Q347" s="172"/>
      <c r="R347" s="172"/>
      <c r="S347" s="172"/>
      <c r="T347" s="172"/>
      <c r="U347" s="172"/>
      <c r="V347" s="172"/>
      <c r="W347" s="172"/>
      <c r="X347" s="172">
        <v>101843981</v>
      </c>
      <c r="Y347" s="172"/>
      <c r="Z347" s="172">
        <v>0</v>
      </c>
      <c r="AA347" s="172">
        <f t="shared" si="40"/>
        <v>440856414</v>
      </c>
      <c r="AB347" s="172">
        <f>+Metas!L25</f>
        <v>440856414</v>
      </c>
      <c r="AC347" s="172">
        <f t="shared" si="41"/>
        <v>0</v>
      </c>
    </row>
    <row r="348" spans="5:29" ht="15.75">
      <c r="E348" s="158">
        <v>24</v>
      </c>
      <c r="F348" s="172"/>
      <c r="G348" s="172"/>
      <c r="H348" s="172"/>
      <c r="I348" s="172">
        <v>129355498</v>
      </c>
      <c r="J348" s="172"/>
      <c r="K348" s="172"/>
      <c r="L348" s="172"/>
      <c r="M348" s="172"/>
      <c r="N348" s="172">
        <v>128984214</v>
      </c>
      <c r="O348" s="172">
        <v>128790873</v>
      </c>
      <c r="P348" s="172"/>
      <c r="Q348" s="172"/>
      <c r="R348" s="172"/>
      <c r="S348" s="172"/>
      <c r="T348" s="172"/>
      <c r="U348" s="172"/>
      <c r="V348" s="172"/>
      <c r="W348" s="172"/>
      <c r="X348" s="172">
        <v>128984127</v>
      </c>
      <c r="Y348" s="172"/>
      <c r="Z348" s="172">
        <v>0</v>
      </c>
      <c r="AA348" s="172">
        <f t="shared" si="40"/>
        <v>516114712</v>
      </c>
      <c r="AB348" s="172">
        <f>+Metas!L26</f>
        <v>516114712</v>
      </c>
      <c r="AC348" s="172">
        <f t="shared" si="41"/>
        <v>0</v>
      </c>
    </row>
    <row r="349" spans="5:29" ht="15.75">
      <c r="E349" s="158">
        <v>25</v>
      </c>
      <c r="F349" s="172"/>
      <c r="G349" s="172"/>
      <c r="H349" s="172"/>
      <c r="I349" s="172">
        <v>49042125</v>
      </c>
      <c r="J349" s="172"/>
      <c r="K349" s="172"/>
      <c r="L349" s="172"/>
      <c r="M349" s="172"/>
      <c r="N349" s="172">
        <v>49042125</v>
      </c>
      <c r="O349" s="172">
        <v>220907543</v>
      </c>
      <c r="P349" s="172"/>
      <c r="Q349" s="172"/>
      <c r="R349" s="172"/>
      <c r="S349" s="172"/>
      <c r="T349" s="172"/>
      <c r="U349" s="172"/>
      <c r="V349" s="172"/>
      <c r="W349" s="172"/>
      <c r="X349" s="172">
        <v>49042125</v>
      </c>
      <c r="Y349" s="172"/>
      <c r="Z349" s="172">
        <v>0</v>
      </c>
      <c r="AA349" s="172">
        <f t="shared" si="40"/>
        <v>368033918</v>
      </c>
      <c r="AB349" s="172">
        <f>+Metas!L27</f>
        <v>368033918</v>
      </c>
      <c r="AC349" s="172">
        <f t="shared" si="41"/>
        <v>0</v>
      </c>
    </row>
    <row r="350" spans="5:29" ht="15.75">
      <c r="E350" s="158">
        <v>26</v>
      </c>
      <c r="F350" s="172"/>
      <c r="G350" s="172"/>
      <c r="H350" s="172"/>
      <c r="I350" s="172">
        <v>205101246</v>
      </c>
      <c r="J350" s="172"/>
      <c r="K350" s="172"/>
      <c r="L350" s="172"/>
      <c r="M350" s="172"/>
      <c r="N350" s="172">
        <v>218415322</v>
      </c>
      <c r="O350" s="172">
        <v>204741137</v>
      </c>
      <c r="P350" s="172"/>
      <c r="Q350" s="172"/>
      <c r="R350" s="172"/>
      <c r="S350" s="172"/>
      <c r="T350" s="172"/>
      <c r="U350" s="172"/>
      <c r="V350" s="172"/>
      <c r="W350" s="172"/>
      <c r="X350" s="172">
        <v>209340542</v>
      </c>
      <c r="Y350" s="172"/>
      <c r="Z350" s="172">
        <v>0</v>
      </c>
      <c r="AA350" s="172">
        <f t="shared" si="40"/>
        <v>837598247</v>
      </c>
      <c r="AB350" s="172">
        <f>+Metas!L28</f>
        <v>837598247</v>
      </c>
      <c r="AC350" s="172">
        <f t="shared" si="41"/>
        <v>0</v>
      </c>
    </row>
    <row r="351" spans="5:29" ht="15.75">
      <c r="E351" s="158">
        <v>27</v>
      </c>
      <c r="F351" s="172"/>
      <c r="G351" s="172"/>
      <c r="H351" s="172"/>
      <c r="I351" s="172">
        <v>153810701</v>
      </c>
      <c r="J351" s="172"/>
      <c r="K351" s="172"/>
      <c r="L351" s="172"/>
      <c r="M351" s="172"/>
      <c r="N351" s="172">
        <v>157518639</v>
      </c>
      <c r="O351" s="172">
        <v>152222596</v>
      </c>
      <c r="P351" s="172"/>
      <c r="Q351" s="172"/>
      <c r="R351" s="172"/>
      <c r="S351" s="172"/>
      <c r="T351" s="172"/>
      <c r="U351" s="172"/>
      <c r="V351" s="172"/>
      <c r="W351" s="172"/>
      <c r="X351" s="172">
        <v>152305437</v>
      </c>
      <c r="Y351" s="172"/>
      <c r="Z351" s="172">
        <v>0</v>
      </c>
      <c r="AA351" s="172">
        <f t="shared" si="40"/>
        <v>615857373</v>
      </c>
      <c r="AB351" s="172">
        <f>+Metas!L29</f>
        <v>615857373</v>
      </c>
      <c r="AC351" s="172">
        <f t="shared" si="41"/>
        <v>0</v>
      </c>
    </row>
    <row r="352" spans="5:29" ht="15.75">
      <c r="E352" s="158">
        <v>28</v>
      </c>
      <c r="F352" s="172"/>
      <c r="G352" s="172"/>
      <c r="H352" s="172"/>
      <c r="I352" s="172">
        <v>59488315</v>
      </c>
      <c r="J352" s="172"/>
      <c r="K352" s="172"/>
      <c r="L352" s="172"/>
      <c r="M352" s="172"/>
      <c r="N352" s="172">
        <v>59488315</v>
      </c>
      <c r="O352" s="172">
        <v>59488315</v>
      </c>
      <c r="P352" s="172"/>
      <c r="Q352" s="172"/>
      <c r="R352" s="172"/>
      <c r="S352" s="172"/>
      <c r="T352" s="172"/>
      <c r="U352" s="172"/>
      <c r="V352" s="172"/>
      <c r="W352" s="172"/>
      <c r="X352" s="172">
        <v>59488315</v>
      </c>
      <c r="Y352" s="172"/>
      <c r="Z352" s="172">
        <v>0</v>
      </c>
      <c r="AA352" s="172">
        <f t="shared" si="40"/>
        <v>237953260</v>
      </c>
      <c r="AB352" s="172">
        <f>+Metas!L30</f>
        <v>237953260</v>
      </c>
      <c r="AC352" s="172">
        <f t="shared" si="41"/>
        <v>0</v>
      </c>
    </row>
    <row r="353" spans="5:29" ht="15.75">
      <c r="E353" s="158">
        <v>29</v>
      </c>
      <c r="F353" s="172"/>
      <c r="G353" s="172"/>
      <c r="H353" s="172"/>
      <c r="I353" s="172">
        <v>66945187</v>
      </c>
      <c r="J353" s="172"/>
      <c r="K353" s="172"/>
      <c r="L353" s="172"/>
      <c r="M353" s="172"/>
      <c r="N353" s="172">
        <v>70812301</v>
      </c>
      <c r="O353" s="172">
        <v>66945187</v>
      </c>
      <c r="P353" s="172"/>
      <c r="Q353" s="172"/>
      <c r="R353" s="172"/>
      <c r="S353" s="172"/>
      <c r="T353" s="172"/>
      <c r="U353" s="172"/>
      <c r="V353" s="172"/>
      <c r="W353" s="172"/>
      <c r="X353" s="172">
        <v>66945187</v>
      </c>
      <c r="Y353" s="172"/>
      <c r="Z353" s="172">
        <v>0</v>
      </c>
      <c r="AA353" s="172">
        <f t="shared" si="40"/>
        <v>271647862</v>
      </c>
      <c r="AB353" s="172">
        <f>+Metas!L31</f>
        <v>271647862</v>
      </c>
      <c r="AC353" s="172">
        <f t="shared" si="41"/>
        <v>0</v>
      </c>
    </row>
    <row r="354" spans="5:29" ht="15.75">
      <c r="E354" s="158">
        <v>30</v>
      </c>
      <c r="F354" s="172"/>
      <c r="G354" s="172"/>
      <c r="H354" s="172"/>
      <c r="I354" s="172">
        <v>221069076</v>
      </c>
      <c r="J354" s="172"/>
      <c r="K354" s="172"/>
      <c r="L354" s="172"/>
      <c r="M354" s="172"/>
      <c r="N354" s="172">
        <v>228866774</v>
      </c>
      <c r="O354" s="172">
        <v>235136332</v>
      </c>
      <c r="P354" s="172"/>
      <c r="Q354" s="172"/>
      <c r="R354" s="172"/>
      <c r="S354" s="172"/>
      <c r="T354" s="172"/>
      <c r="U354" s="172"/>
      <c r="V354" s="172"/>
      <c r="W354" s="172"/>
      <c r="X354" s="172">
        <v>229654451</v>
      </c>
      <c r="Y354" s="172"/>
      <c r="Z354" s="172">
        <v>0</v>
      </c>
      <c r="AA354" s="172">
        <f t="shared" si="40"/>
        <v>914726633</v>
      </c>
      <c r="AB354" s="172">
        <f>+Metas!L32</f>
        <v>914726633</v>
      </c>
      <c r="AC354" s="172">
        <f t="shared" si="41"/>
        <v>0</v>
      </c>
    </row>
    <row r="355" spans="5:29" ht="15.75">
      <c r="E355" s="158">
        <v>31</v>
      </c>
      <c r="F355" s="172"/>
      <c r="G355" s="172"/>
      <c r="H355" s="172"/>
      <c r="I355" s="172">
        <v>181356550</v>
      </c>
      <c r="J355" s="172"/>
      <c r="K355" s="172"/>
      <c r="L355" s="172"/>
      <c r="M355" s="172"/>
      <c r="N355" s="172">
        <v>164170006</v>
      </c>
      <c r="O355" s="172">
        <v>152321209</v>
      </c>
      <c r="P355" s="172"/>
      <c r="Q355" s="172"/>
      <c r="R355" s="172"/>
      <c r="S355" s="172"/>
      <c r="T355" s="172"/>
      <c r="U355" s="172"/>
      <c r="V355" s="172"/>
      <c r="W355" s="172"/>
      <c r="X355" s="172">
        <v>183949658</v>
      </c>
      <c r="Y355" s="172"/>
      <c r="Z355" s="172">
        <v>0</v>
      </c>
      <c r="AA355" s="172">
        <f t="shared" si="40"/>
        <v>681797423</v>
      </c>
      <c r="AB355" s="172">
        <f>+Metas!L33</f>
        <v>681797423</v>
      </c>
      <c r="AC355" s="172">
        <f t="shared" si="41"/>
        <v>0</v>
      </c>
    </row>
    <row r="356" spans="5:29" ht="15.75">
      <c r="E356" s="158">
        <v>32</v>
      </c>
      <c r="F356" s="172"/>
      <c r="G356" s="172"/>
      <c r="H356" s="172"/>
      <c r="I356" s="172">
        <v>1575991689</v>
      </c>
      <c r="J356" s="172"/>
      <c r="K356" s="172"/>
      <c r="L356" s="172"/>
      <c r="M356" s="172"/>
      <c r="N356" s="172">
        <v>1675965091</v>
      </c>
      <c r="O356" s="172">
        <v>1783604777</v>
      </c>
      <c r="P356" s="172"/>
      <c r="Q356" s="172"/>
      <c r="R356" s="172"/>
      <c r="S356" s="172"/>
      <c r="T356" s="172"/>
      <c r="U356" s="172"/>
      <c r="V356" s="172"/>
      <c r="W356" s="172"/>
      <c r="X356" s="172">
        <v>1647931772</v>
      </c>
      <c r="Y356" s="172"/>
      <c r="Z356" s="172">
        <v>4711722576</v>
      </c>
      <c r="AA356" s="172">
        <f t="shared" si="40"/>
        <v>11395215905</v>
      </c>
      <c r="AB356" s="172">
        <f>+Metas!L34</f>
        <v>11395215905</v>
      </c>
      <c r="AC356" s="172">
        <f t="shared" si="41"/>
        <v>0</v>
      </c>
    </row>
    <row r="357" spans="5:29" ht="15.75">
      <c r="E357" s="158">
        <v>33</v>
      </c>
      <c r="F357" s="172"/>
      <c r="G357" s="172"/>
      <c r="H357" s="172"/>
      <c r="I357" s="172">
        <v>1223048357</v>
      </c>
      <c r="J357" s="172"/>
      <c r="K357" s="172"/>
      <c r="L357" s="172"/>
      <c r="M357" s="172"/>
      <c r="N357" s="172">
        <v>1230390123</v>
      </c>
      <c r="O357" s="172">
        <v>1225474174</v>
      </c>
      <c r="P357" s="172"/>
      <c r="Q357" s="172"/>
      <c r="R357" s="172"/>
      <c r="S357" s="172"/>
      <c r="T357" s="172"/>
      <c r="U357" s="172"/>
      <c r="V357" s="172"/>
      <c r="W357" s="172"/>
      <c r="X357" s="172">
        <v>1207332118</v>
      </c>
      <c r="Y357" s="172"/>
      <c r="Z357" s="172">
        <v>0</v>
      </c>
      <c r="AA357" s="172">
        <f t="shared" si="40"/>
        <v>4886244772</v>
      </c>
      <c r="AB357" s="172">
        <f>+Metas!L35</f>
        <v>4886244772</v>
      </c>
      <c r="AC357" s="172">
        <f t="shared" si="41"/>
        <v>0</v>
      </c>
    </row>
    <row r="358" spans="5:29" ht="15.75">
      <c r="E358" s="158">
        <v>34</v>
      </c>
      <c r="F358" s="172"/>
      <c r="G358" s="172"/>
      <c r="H358" s="172"/>
      <c r="I358" s="172">
        <v>0</v>
      </c>
      <c r="J358" s="172"/>
      <c r="K358" s="172"/>
      <c r="L358" s="172"/>
      <c r="M358" s="172"/>
      <c r="N358" s="172">
        <v>0</v>
      </c>
      <c r="O358" s="172">
        <v>0</v>
      </c>
      <c r="P358" s="172"/>
      <c r="Q358" s="172"/>
      <c r="R358" s="172"/>
      <c r="S358" s="172"/>
      <c r="T358" s="172"/>
      <c r="U358" s="172"/>
      <c r="V358" s="172"/>
      <c r="W358" s="172"/>
      <c r="X358" s="172">
        <v>0</v>
      </c>
      <c r="Y358" s="172"/>
      <c r="Z358" s="172">
        <v>0</v>
      </c>
      <c r="AA358" s="172">
        <f t="shared" si="40"/>
        <v>0</v>
      </c>
      <c r="AB358" s="172">
        <f>+Metas!L36</f>
        <v>0</v>
      </c>
      <c r="AC358" s="172">
        <f t="shared" si="41"/>
        <v>0</v>
      </c>
    </row>
    <row r="359" spans="5:29" ht="15.75">
      <c r="E359" s="158">
        <v>35</v>
      </c>
      <c r="F359" s="172"/>
      <c r="G359" s="172"/>
      <c r="H359" s="172"/>
      <c r="I359" s="172">
        <v>121999529</v>
      </c>
      <c r="J359" s="172"/>
      <c r="K359" s="172"/>
      <c r="L359" s="172"/>
      <c r="M359" s="172"/>
      <c r="N359" s="172">
        <v>129733757</v>
      </c>
      <c r="O359" s="172">
        <v>106868425</v>
      </c>
      <c r="P359" s="172"/>
      <c r="Q359" s="172"/>
      <c r="R359" s="172"/>
      <c r="S359" s="172"/>
      <c r="T359" s="172"/>
      <c r="U359" s="172"/>
      <c r="V359" s="172"/>
      <c r="W359" s="172"/>
      <c r="X359" s="172">
        <v>106868425</v>
      </c>
      <c r="Y359" s="172"/>
      <c r="Z359" s="172">
        <v>0</v>
      </c>
      <c r="AA359" s="172">
        <f t="shared" si="40"/>
        <v>465470136</v>
      </c>
      <c r="AB359" s="172">
        <f>+Metas!L37</f>
        <v>465470136</v>
      </c>
      <c r="AC359" s="172">
        <f t="shared" si="41"/>
        <v>0</v>
      </c>
    </row>
    <row r="360" spans="5:29" ht="15.75">
      <c r="E360" s="158">
        <v>36</v>
      </c>
      <c r="F360" s="172"/>
      <c r="G360" s="172"/>
      <c r="H360" s="172"/>
      <c r="I360" s="172">
        <v>167426688</v>
      </c>
      <c r="J360" s="172"/>
      <c r="K360" s="172"/>
      <c r="L360" s="172"/>
      <c r="M360" s="172"/>
      <c r="N360" s="172">
        <v>168857836</v>
      </c>
      <c r="O360" s="172">
        <v>144510448</v>
      </c>
      <c r="P360" s="172"/>
      <c r="Q360" s="172"/>
      <c r="R360" s="172"/>
      <c r="S360" s="172"/>
      <c r="T360" s="172"/>
      <c r="U360" s="172"/>
      <c r="V360" s="172"/>
      <c r="W360" s="172"/>
      <c r="X360" s="172">
        <v>142648553</v>
      </c>
      <c r="Y360" s="172"/>
      <c r="Z360" s="172">
        <v>0</v>
      </c>
      <c r="AA360" s="172">
        <f t="shared" si="40"/>
        <v>623443525</v>
      </c>
      <c r="AB360" s="172">
        <f>+Metas!L38</f>
        <v>623443525</v>
      </c>
      <c r="AC360" s="172">
        <f t="shared" si="41"/>
        <v>0</v>
      </c>
    </row>
    <row r="361" spans="5:29" ht="15.75">
      <c r="E361" s="158">
        <v>37</v>
      </c>
      <c r="F361" s="172"/>
      <c r="G361" s="172"/>
      <c r="H361" s="172"/>
      <c r="I361" s="172">
        <v>0</v>
      </c>
      <c r="J361" s="172"/>
      <c r="K361" s="172"/>
      <c r="L361" s="172"/>
      <c r="M361" s="172"/>
      <c r="N361" s="172">
        <v>0</v>
      </c>
      <c r="O361" s="172">
        <v>0</v>
      </c>
      <c r="P361" s="172"/>
      <c r="Q361" s="172"/>
      <c r="R361" s="172"/>
      <c r="S361" s="172"/>
      <c r="T361" s="172"/>
      <c r="U361" s="172"/>
      <c r="V361" s="172"/>
      <c r="W361" s="172"/>
      <c r="X361" s="172">
        <v>0</v>
      </c>
      <c r="Y361" s="172"/>
      <c r="Z361" s="172">
        <v>0</v>
      </c>
      <c r="AA361" s="172">
        <f t="shared" si="40"/>
        <v>0</v>
      </c>
      <c r="AB361" s="172">
        <f>+Metas!L39</f>
        <v>0</v>
      </c>
      <c r="AC361" s="172">
        <f t="shared" si="41"/>
        <v>0</v>
      </c>
    </row>
    <row r="362" spans="5:29" ht="15.75">
      <c r="E362" s="158">
        <v>38</v>
      </c>
      <c r="F362" s="172"/>
      <c r="G362" s="172"/>
      <c r="H362" s="172"/>
      <c r="I362" s="172">
        <v>2220326467</v>
      </c>
      <c r="J362" s="172"/>
      <c r="K362" s="172"/>
      <c r="L362" s="172"/>
      <c r="M362" s="172"/>
      <c r="N362" s="172">
        <v>2839220186</v>
      </c>
      <c r="O362" s="172">
        <v>3325195026</v>
      </c>
      <c r="P362" s="172"/>
      <c r="Q362" s="172"/>
      <c r="R362" s="172"/>
      <c r="S362" s="172"/>
      <c r="T362" s="172"/>
      <c r="U362" s="172"/>
      <c r="V362" s="172"/>
      <c r="W362" s="172"/>
      <c r="X362" s="172">
        <v>2587428852</v>
      </c>
      <c r="Y362" s="172"/>
      <c r="Z362" s="172">
        <v>0</v>
      </c>
      <c r="AA362" s="172">
        <f t="shared" si="40"/>
        <v>10972170531</v>
      </c>
      <c r="AB362" s="172">
        <f>+Metas!L40</f>
        <v>10972170531</v>
      </c>
      <c r="AC362" s="172">
        <f t="shared" si="41"/>
        <v>0</v>
      </c>
    </row>
    <row r="363" spans="5:29" ht="15.75">
      <c r="E363" s="158">
        <v>39</v>
      </c>
      <c r="F363" s="172"/>
      <c r="G363" s="172"/>
      <c r="H363" s="172"/>
      <c r="I363" s="172">
        <v>358227892</v>
      </c>
      <c r="J363" s="172"/>
      <c r="K363" s="172"/>
      <c r="L363" s="172"/>
      <c r="M363" s="172"/>
      <c r="N363" s="172">
        <v>273068607</v>
      </c>
      <c r="O363" s="172">
        <v>447026728</v>
      </c>
      <c r="P363" s="172"/>
      <c r="Q363" s="172"/>
      <c r="R363" s="172"/>
      <c r="S363" s="172"/>
      <c r="T363" s="172"/>
      <c r="U363" s="172"/>
      <c r="V363" s="172"/>
      <c r="W363" s="172"/>
      <c r="X363" s="172">
        <v>249378946</v>
      </c>
      <c r="Y363" s="172"/>
      <c r="Z363" s="172">
        <v>0</v>
      </c>
      <c r="AA363" s="172">
        <f t="shared" si="40"/>
        <v>1327702173</v>
      </c>
      <c r="AB363" s="172">
        <f>+Metas!L41</f>
        <v>1327702173</v>
      </c>
      <c r="AC363" s="172">
        <f t="shared" si="41"/>
        <v>0</v>
      </c>
    </row>
    <row r="364" spans="5:29" ht="15.75">
      <c r="E364" s="158">
        <v>40</v>
      </c>
      <c r="F364" s="172"/>
      <c r="G364" s="172"/>
      <c r="H364" s="172"/>
      <c r="I364" s="172">
        <v>1528612453</v>
      </c>
      <c r="J364" s="172"/>
      <c r="K364" s="172"/>
      <c r="L364" s="172"/>
      <c r="M364" s="172"/>
      <c r="N364" s="172">
        <v>1480641488</v>
      </c>
      <c r="O364" s="172">
        <v>1514496714</v>
      </c>
      <c r="P364" s="172"/>
      <c r="Q364" s="172"/>
      <c r="R364" s="172"/>
      <c r="S364" s="172"/>
      <c r="T364" s="172"/>
      <c r="U364" s="172"/>
      <c r="V364" s="172"/>
      <c r="W364" s="172"/>
      <c r="X364" s="172">
        <v>1625100554</v>
      </c>
      <c r="Y364" s="172"/>
      <c r="Z364" s="172">
        <v>0</v>
      </c>
      <c r="AA364" s="172">
        <f t="shared" si="40"/>
        <v>6148851209</v>
      </c>
      <c r="AB364" s="172">
        <f>+Metas!L42</f>
        <v>6148851209</v>
      </c>
      <c r="AC364" s="172">
        <f t="shared" si="41"/>
        <v>0</v>
      </c>
    </row>
    <row r="365" spans="5:29" ht="15.75">
      <c r="E365" s="158">
        <v>41</v>
      </c>
      <c r="F365" s="172"/>
      <c r="G365" s="172"/>
      <c r="H365" s="172"/>
      <c r="I365" s="172">
        <v>541042227</v>
      </c>
      <c r="J365" s="172"/>
      <c r="K365" s="172"/>
      <c r="L365" s="172"/>
      <c r="M365" s="172"/>
      <c r="N365" s="172">
        <v>914445535</v>
      </c>
      <c r="O365" s="172">
        <v>1112267699</v>
      </c>
      <c r="P365" s="172"/>
      <c r="Q365" s="172"/>
      <c r="R365" s="172"/>
      <c r="S365" s="172"/>
      <c r="T365" s="172"/>
      <c r="U365" s="172"/>
      <c r="V365" s="172"/>
      <c r="W365" s="172"/>
      <c r="X365" s="172">
        <v>391318054</v>
      </c>
      <c r="Y365" s="172"/>
      <c r="Z365" s="172">
        <v>0</v>
      </c>
      <c r="AA365" s="172">
        <f t="shared" si="40"/>
        <v>2959073515</v>
      </c>
      <c r="AB365" s="172">
        <f>+Metas!L43</f>
        <v>2959073515</v>
      </c>
      <c r="AC365" s="172">
        <f t="shared" si="41"/>
        <v>0</v>
      </c>
    </row>
    <row r="366" spans="5:29" ht="15.75">
      <c r="E366" s="158">
        <v>42</v>
      </c>
      <c r="F366" s="172"/>
      <c r="G366" s="172"/>
      <c r="H366" s="172"/>
      <c r="I366" s="172">
        <v>8071739744</v>
      </c>
      <c r="J366" s="172"/>
      <c r="K366" s="172"/>
      <c r="L366" s="172"/>
      <c r="M366" s="172"/>
      <c r="N366" s="172">
        <v>8086684349</v>
      </c>
      <c r="O366" s="172">
        <v>7226647395</v>
      </c>
      <c r="P366" s="172"/>
      <c r="Q366" s="172"/>
      <c r="R366" s="172"/>
      <c r="S366" s="172"/>
      <c r="T366" s="172"/>
      <c r="U366" s="172"/>
      <c r="V366" s="172"/>
      <c r="W366" s="172"/>
      <c r="X366" s="172">
        <v>5176683177</v>
      </c>
      <c r="Y366" s="172"/>
      <c r="Z366" s="172">
        <v>3121708846</v>
      </c>
      <c r="AA366" s="172">
        <f t="shared" si="40"/>
        <v>31683463511</v>
      </c>
      <c r="AB366" s="172">
        <f>+Metas!L44</f>
        <v>31683463511</v>
      </c>
      <c r="AC366" s="172">
        <f t="shared" si="41"/>
        <v>0</v>
      </c>
    </row>
    <row r="367" spans="5:29" ht="15.75">
      <c r="E367" s="158">
        <v>43</v>
      </c>
      <c r="F367" s="172"/>
      <c r="G367" s="172"/>
      <c r="H367" s="172"/>
      <c r="I367" s="172">
        <v>1054727407</v>
      </c>
      <c r="J367" s="172"/>
      <c r="K367" s="172"/>
      <c r="L367" s="172"/>
      <c r="M367" s="172"/>
      <c r="N367" s="172">
        <v>566797440</v>
      </c>
      <c r="O367" s="172">
        <v>576994411</v>
      </c>
      <c r="P367" s="172"/>
      <c r="Q367" s="172"/>
      <c r="R367" s="172"/>
      <c r="S367" s="172"/>
      <c r="T367" s="172"/>
      <c r="U367" s="172"/>
      <c r="V367" s="172"/>
      <c r="W367" s="172"/>
      <c r="X367" s="172">
        <v>253068736</v>
      </c>
      <c r="Y367" s="172"/>
      <c r="Z367" s="172">
        <v>0</v>
      </c>
      <c r="AA367" s="172">
        <f t="shared" si="40"/>
        <v>2451587994</v>
      </c>
      <c r="AB367" s="172">
        <f>+Metas!L45</f>
        <v>2451587994</v>
      </c>
      <c r="AC367" s="172">
        <f t="shared" si="41"/>
        <v>0</v>
      </c>
    </row>
    <row r="368" spans="5:29" ht="15.75">
      <c r="E368" s="158">
        <v>44</v>
      </c>
      <c r="F368" s="172"/>
      <c r="G368" s="172"/>
      <c r="H368" s="172"/>
      <c r="I368" s="172">
        <v>4960819186</v>
      </c>
      <c r="J368" s="172"/>
      <c r="K368" s="172"/>
      <c r="L368" s="172"/>
      <c r="M368" s="172"/>
      <c r="N368" s="172">
        <v>6027141961</v>
      </c>
      <c r="O368" s="172">
        <v>7600813692</v>
      </c>
      <c r="P368" s="172"/>
      <c r="Q368" s="172"/>
      <c r="R368" s="172"/>
      <c r="S368" s="172"/>
      <c r="T368" s="172"/>
      <c r="U368" s="172"/>
      <c r="V368" s="172"/>
      <c r="W368" s="172"/>
      <c r="X368" s="172">
        <v>4404201077</v>
      </c>
      <c r="Y368" s="172"/>
      <c r="Z368" s="172">
        <v>0</v>
      </c>
      <c r="AA368" s="172">
        <f t="shared" si="40"/>
        <v>22992975916</v>
      </c>
      <c r="AB368" s="172">
        <f>+Metas!L46</f>
        <v>22992975916</v>
      </c>
      <c r="AC368" s="172">
        <f t="shared" si="41"/>
        <v>0</v>
      </c>
    </row>
    <row r="369" spans="3:29" ht="15.75">
      <c r="E369" s="158">
        <v>45</v>
      </c>
      <c r="F369" s="172"/>
      <c r="G369" s="172"/>
      <c r="H369" s="172"/>
      <c r="I369" s="172">
        <v>0</v>
      </c>
      <c r="J369" s="172"/>
      <c r="K369" s="172"/>
      <c r="L369" s="172"/>
      <c r="M369" s="172"/>
      <c r="N369" s="172">
        <v>0</v>
      </c>
      <c r="O369" s="172">
        <v>0</v>
      </c>
      <c r="P369" s="172"/>
      <c r="Q369" s="172"/>
      <c r="R369" s="172"/>
      <c r="S369" s="172"/>
      <c r="T369" s="172"/>
      <c r="U369" s="172"/>
      <c r="V369" s="172"/>
      <c r="W369" s="172"/>
      <c r="X369" s="172">
        <v>0</v>
      </c>
      <c r="Y369" s="172"/>
      <c r="Z369" s="172">
        <v>3183689590</v>
      </c>
      <c r="AA369" s="172">
        <f t="shared" si="40"/>
        <v>3183689590</v>
      </c>
      <c r="AB369" s="172">
        <f>+Metas!L47</f>
        <v>3183689590</v>
      </c>
      <c r="AC369" s="172">
        <f t="shared" si="41"/>
        <v>0</v>
      </c>
    </row>
    <row r="370" spans="3:29" ht="24.95" customHeight="1">
      <c r="C370" s="221"/>
      <c r="E370" s="171" t="s">
        <v>84</v>
      </c>
      <c r="F370" s="173">
        <f t="shared" ref="F370:AC370" si="42">SUM(F325:F369)</f>
        <v>0</v>
      </c>
      <c r="G370" s="173">
        <f t="shared" si="42"/>
        <v>0</v>
      </c>
      <c r="H370" s="173">
        <f t="shared" si="42"/>
        <v>0</v>
      </c>
      <c r="I370" s="173">
        <f t="shared" si="42"/>
        <v>32631078112</v>
      </c>
      <c r="J370" s="173">
        <f t="shared" si="42"/>
        <v>0</v>
      </c>
      <c r="K370" s="173">
        <f t="shared" si="42"/>
        <v>0</v>
      </c>
      <c r="L370" s="173">
        <f t="shared" si="42"/>
        <v>0</v>
      </c>
      <c r="M370" s="173">
        <f t="shared" si="42"/>
        <v>0</v>
      </c>
      <c r="N370" s="173">
        <f t="shared" si="42"/>
        <v>33657138856</v>
      </c>
      <c r="O370" s="173">
        <f t="shared" si="42"/>
        <v>36169943840</v>
      </c>
      <c r="P370" s="173">
        <f t="shared" si="42"/>
        <v>0</v>
      </c>
      <c r="Q370" s="173">
        <f t="shared" si="42"/>
        <v>0</v>
      </c>
      <c r="R370" s="173">
        <f t="shared" si="42"/>
        <v>0</v>
      </c>
      <c r="S370" s="173">
        <f t="shared" si="42"/>
        <v>0</v>
      </c>
      <c r="T370" s="173">
        <f t="shared" si="42"/>
        <v>0</v>
      </c>
      <c r="U370" s="173">
        <f t="shared" si="42"/>
        <v>0</v>
      </c>
      <c r="V370" s="173">
        <f t="shared" si="42"/>
        <v>0</v>
      </c>
      <c r="W370" s="173">
        <f t="shared" si="42"/>
        <v>0</v>
      </c>
      <c r="X370" s="173">
        <f t="shared" si="42"/>
        <v>27775660305</v>
      </c>
      <c r="Y370" s="173">
        <f t="shared" si="42"/>
        <v>0</v>
      </c>
      <c r="Z370" s="173">
        <f>SUM(Z325:Z369)</f>
        <v>30920076282</v>
      </c>
      <c r="AA370" s="173">
        <f t="shared" si="42"/>
        <v>161153897395</v>
      </c>
      <c r="AB370" s="173">
        <f t="shared" si="42"/>
        <v>161153897395</v>
      </c>
      <c r="AC370" s="173">
        <f t="shared" si="42"/>
        <v>0</v>
      </c>
    </row>
    <row r="371" spans="3:29" ht="24.95" customHeight="1">
      <c r="C371" s="579"/>
      <c r="E371" s="167"/>
      <c r="F371" s="167" t="s">
        <v>11</v>
      </c>
      <c r="G371" s="167"/>
      <c r="H371" s="167"/>
      <c r="I371" s="167"/>
      <c r="J371" s="167"/>
      <c r="K371" s="167"/>
      <c r="L371" s="167"/>
      <c r="M371" s="167"/>
      <c r="N371" s="167"/>
      <c r="O371" s="167"/>
      <c r="P371" s="167"/>
      <c r="Q371" s="167"/>
      <c r="R371" s="167"/>
      <c r="S371" s="167"/>
      <c r="T371" s="167"/>
      <c r="U371" s="167"/>
      <c r="V371" s="167"/>
      <c r="W371" s="167"/>
      <c r="X371" s="167"/>
      <c r="Y371" s="167"/>
      <c r="Z371" s="167"/>
      <c r="AA371" s="167"/>
      <c r="AB371" s="167"/>
      <c r="AC371" s="167"/>
    </row>
    <row r="372" spans="3:29" ht="24.95" customHeight="1">
      <c r="E372" s="168" t="s">
        <v>59</v>
      </c>
      <c r="F372" s="169" t="s">
        <v>60</v>
      </c>
      <c r="G372" s="169" t="s">
        <v>61</v>
      </c>
      <c r="H372" s="169" t="s">
        <v>62</v>
      </c>
      <c r="I372" s="170" t="s">
        <v>63</v>
      </c>
      <c r="J372" s="170" t="s">
        <v>64</v>
      </c>
      <c r="K372" s="170" t="s">
        <v>65</v>
      </c>
      <c r="L372" s="170" t="s">
        <v>66</v>
      </c>
      <c r="M372" s="170" t="s">
        <v>67</v>
      </c>
      <c r="N372" s="170" t="s">
        <v>68</v>
      </c>
      <c r="O372" s="170" t="s">
        <v>69</v>
      </c>
      <c r="P372" s="170" t="s">
        <v>70</v>
      </c>
      <c r="Q372" s="170" t="s">
        <v>71</v>
      </c>
      <c r="R372" s="170" t="s">
        <v>72</v>
      </c>
      <c r="S372" s="170" t="s">
        <v>73</v>
      </c>
      <c r="T372" s="170" t="s">
        <v>74</v>
      </c>
      <c r="U372" s="170" t="s">
        <v>75</v>
      </c>
      <c r="V372" s="170" t="s">
        <v>76</v>
      </c>
      <c r="W372" s="170" t="s">
        <v>77</v>
      </c>
      <c r="X372" s="170" t="s">
        <v>78</v>
      </c>
      <c r="Y372" s="170" t="s">
        <v>79</v>
      </c>
      <c r="Z372" s="170" t="s">
        <v>80</v>
      </c>
      <c r="AA372" s="170" t="s">
        <v>81</v>
      </c>
      <c r="AB372" s="170" t="s">
        <v>82</v>
      </c>
      <c r="AC372" s="170" t="s">
        <v>83</v>
      </c>
    </row>
    <row r="373" spans="3:29" ht="15.75">
      <c r="E373" s="158">
        <v>1</v>
      </c>
      <c r="F373" s="172"/>
      <c r="G373" s="172"/>
      <c r="H373" s="172"/>
      <c r="I373" s="172">
        <v>0</v>
      </c>
      <c r="J373" s="172"/>
      <c r="K373" s="172"/>
      <c r="L373" s="172"/>
      <c r="M373" s="172"/>
      <c r="N373" s="172">
        <v>0</v>
      </c>
      <c r="O373" s="172">
        <v>0</v>
      </c>
      <c r="P373" s="172"/>
      <c r="Q373" s="172"/>
      <c r="R373" s="172"/>
      <c r="S373" s="172"/>
      <c r="T373" s="172"/>
      <c r="U373" s="172"/>
      <c r="V373" s="172"/>
      <c r="W373" s="172"/>
      <c r="X373" s="172">
        <v>0</v>
      </c>
      <c r="Y373" s="172"/>
      <c r="AA373" s="172">
        <f>SUM(F373:Z373)</f>
        <v>0</v>
      </c>
      <c r="AB373" s="172">
        <f>+Metas!M3</f>
        <v>0</v>
      </c>
      <c r="AC373" s="172">
        <f>+AA373-AB373</f>
        <v>0</v>
      </c>
    </row>
    <row r="374" spans="3:29" ht="15.75">
      <c r="E374" s="158">
        <v>2</v>
      </c>
      <c r="F374" s="172"/>
      <c r="G374" s="172"/>
      <c r="H374" s="172"/>
      <c r="I374" s="172">
        <v>0</v>
      </c>
      <c r="J374" s="172"/>
      <c r="K374" s="172"/>
      <c r="L374" s="172"/>
      <c r="M374" s="172"/>
      <c r="N374" s="172">
        <v>0</v>
      </c>
      <c r="O374" s="172">
        <v>0</v>
      </c>
      <c r="P374" s="172"/>
      <c r="Q374" s="172"/>
      <c r="R374" s="172"/>
      <c r="S374" s="172"/>
      <c r="T374" s="172"/>
      <c r="U374" s="172"/>
      <c r="V374" s="172"/>
      <c r="W374" s="172"/>
      <c r="X374" s="172">
        <v>0</v>
      </c>
      <c r="Y374" s="172"/>
      <c r="Z374" s="172"/>
      <c r="AA374" s="172">
        <f t="shared" ref="AA374:AA417" si="43">SUM(F374:Z374)</f>
        <v>0</v>
      </c>
      <c r="AB374" s="172">
        <f>+Metas!M4</f>
        <v>0</v>
      </c>
      <c r="AC374" s="172">
        <f t="shared" ref="AC374:AC417" si="44">+AA374-AB374</f>
        <v>0</v>
      </c>
    </row>
    <row r="375" spans="3:29" ht="15.75">
      <c r="E375" s="158">
        <v>3</v>
      </c>
      <c r="F375" s="172"/>
      <c r="G375" s="172"/>
      <c r="H375" s="172"/>
      <c r="I375" s="172">
        <v>2791000833</v>
      </c>
      <c r="J375" s="172"/>
      <c r="K375" s="172"/>
      <c r="L375" s="172"/>
      <c r="M375" s="172"/>
      <c r="N375" s="172">
        <v>2271648458</v>
      </c>
      <c r="O375" s="172">
        <v>2002719043</v>
      </c>
      <c r="P375" s="172"/>
      <c r="Q375" s="172"/>
      <c r="R375" s="172"/>
      <c r="S375" s="172"/>
      <c r="T375" s="172"/>
      <c r="U375" s="172"/>
      <c r="V375" s="172"/>
      <c r="W375" s="172"/>
      <c r="X375" s="172">
        <v>1820345449</v>
      </c>
      <c r="Y375" s="172"/>
      <c r="Z375" s="172">
        <v>2049915316</v>
      </c>
      <c r="AA375" s="172">
        <f t="shared" si="43"/>
        <v>10935629099</v>
      </c>
      <c r="AB375" s="172">
        <f>+Metas!M5</f>
        <v>10935629099</v>
      </c>
      <c r="AC375" s="172">
        <f t="shared" si="44"/>
        <v>0</v>
      </c>
    </row>
    <row r="376" spans="3:29" ht="15.75">
      <c r="E376" s="158">
        <v>4</v>
      </c>
      <c r="F376" s="172"/>
      <c r="G376" s="172"/>
      <c r="H376" s="172"/>
      <c r="I376" s="172">
        <v>183619811</v>
      </c>
      <c r="J376" s="172"/>
      <c r="K376" s="172"/>
      <c r="L376" s="172"/>
      <c r="M376" s="172"/>
      <c r="N376" s="172">
        <v>215540410</v>
      </c>
      <c r="O376" s="172">
        <v>184018380</v>
      </c>
      <c r="P376" s="172"/>
      <c r="Q376" s="172"/>
      <c r="R376" s="172"/>
      <c r="S376" s="172"/>
      <c r="T376" s="172"/>
      <c r="U376" s="172"/>
      <c r="V376" s="172"/>
      <c r="W376" s="172"/>
      <c r="X376" s="172">
        <v>183823538</v>
      </c>
      <c r="Y376" s="172"/>
      <c r="Z376" s="172"/>
      <c r="AA376" s="172">
        <f t="shared" si="43"/>
        <v>767002139</v>
      </c>
      <c r="AB376" s="172">
        <f>+Metas!M6</f>
        <v>767002139</v>
      </c>
      <c r="AC376" s="172">
        <f t="shared" si="44"/>
        <v>0</v>
      </c>
    </row>
    <row r="377" spans="3:29" ht="15.75">
      <c r="E377" s="158">
        <v>5</v>
      </c>
      <c r="F377" s="172"/>
      <c r="G377" s="172"/>
      <c r="H377" s="172"/>
      <c r="I377" s="172">
        <v>199093279</v>
      </c>
      <c r="J377" s="172"/>
      <c r="K377" s="172"/>
      <c r="L377" s="172"/>
      <c r="M377" s="172"/>
      <c r="N377" s="172">
        <v>202603153</v>
      </c>
      <c r="O377" s="172">
        <v>189288032</v>
      </c>
      <c r="P377" s="172"/>
      <c r="Q377" s="172"/>
      <c r="R377" s="172"/>
      <c r="S377" s="172"/>
      <c r="T377" s="172"/>
      <c r="U377" s="172"/>
      <c r="V377" s="172"/>
      <c r="W377" s="172"/>
      <c r="X377" s="172">
        <v>205124650</v>
      </c>
      <c r="Y377" s="172"/>
      <c r="Z377" s="172"/>
      <c r="AA377" s="172">
        <f t="shared" si="43"/>
        <v>796109114</v>
      </c>
      <c r="AB377" s="172">
        <f>+Metas!M7</f>
        <v>796109114</v>
      </c>
      <c r="AC377" s="172">
        <f t="shared" si="44"/>
        <v>0</v>
      </c>
    </row>
    <row r="378" spans="3:29" ht="15.75">
      <c r="E378" s="158">
        <v>6</v>
      </c>
      <c r="F378" s="172"/>
      <c r="G378" s="172"/>
      <c r="H378" s="172"/>
      <c r="I378" s="172">
        <v>0</v>
      </c>
      <c r="J378" s="172"/>
      <c r="K378" s="172"/>
      <c r="L378" s="172"/>
      <c r="M378" s="172"/>
      <c r="N378" s="172">
        <v>0</v>
      </c>
      <c r="O378" s="172">
        <v>26092600</v>
      </c>
      <c r="P378" s="172"/>
      <c r="Q378" s="172"/>
      <c r="R378" s="172"/>
      <c r="S378" s="172"/>
      <c r="T378" s="172"/>
      <c r="U378" s="172"/>
      <c r="V378" s="172"/>
      <c r="W378" s="172"/>
      <c r="X378" s="172">
        <v>0</v>
      </c>
      <c r="Y378" s="172"/>
      <c r="Z378" s="172"/>
      <c r="AA378" s="172">
        <f t="shared" si="43"/>
        <v>26092600</v>
      </c>
      <c r="AB378" s="172">
        <f>+Metas!M8</f>
        <v>26092600</v>
      </c>
      <c r="AC378" s="172">
        <f t="shared" si="44"/>
        <v>0</v>
      </c>
    </row>
    <row r="379" spans="3:29" ht="15.75">
      <c r="E379" s="158">
        <v>7</v>
      </c>
      <c r="F379" s="172"/>
      <c r="G379" s="172"/>
      <c r="H379" s="172"/>
      <c r="I379" s="172">
        <v>31961359</v>
      </c>
      <c r="J379" s="172"/>
      <c r="K379" s="172"/>
      <c r="L379" s="172"/>
      <c r="M379" s="172"/>
      <c r="N379" s="172">
        <v>31577510</v>
      </c>
      <c r="O379" s="172">
        <v>31109812</v>
      </c>
      <c r="P379" s="172"/>
      <c r="Q379" s="172"/>
      <c r="R379" s="172"/>
      <c r="S379" s="172"/>
      <c r="T379" s="172"/>
      <c r="U379" s="172"/>
      <c r="V379" s="172"/>
      <c r="W379" s="172"/>
      <c r="X379" s="172">
        <v>31688344</v>
      </c>
      <c r="Y379" s="172"/>
      <c r="Z379" s="172">
        <v>540389568</v>
      </c>
      <c r="AA379" s="172">
        <f t="shared" si="43"/>
        <v>666726593</v>
      </c>
      <c r="AB379" s="172">
        <f>+Metas!M9</f>
        <v>666726593</v>
      </c>
      <c r="AC379" s="172">
        <f t="shared" si="44"/>
        <v>0</v>
      </c>
    </row>
    <row r="380" spans="3:29" ht="15.75">
      <c r="E380" s="158">
        <v>8</v>
      </c>
      <c r="F380" s="172"/>
      <c r="G380" s="172"/>
      <c r="H380" s="172"/>
      <c r="I380" s="172">
        <v>30330525</v>
      </c>
      <c r="J380" s="172"/>
      <c r="K380" s="172"/>
      <c r="L380" s="172"/>
      <c r="M380" s="172"/>
      <c r="N380" s="172">
        <v>31365546</v>
      </c>
      <c r="O380" s="172">
        <v>29077978</v>
      </c>
      <c r="P380" s="172"/>
      <c r="Q380" s="172"/>
      <c r="R380" s="172"/>
      <c r="S380" s="172"/>
      <c r="T380" s="172"/>
      <c r="U380" s="172"/>
      <c r="V380" s="172"/>
      <c r="W380" s="172"/>
      <c r="X380" s="172">
        <v>29178472</v>
      </c>
      <c r="Y380" s="172"/>
      <c r="Z380" s="172"/>
      <c r="AA380" s="172">
        <f t="shared" si="43"/>
        <v>119952521</v>
      </c>
      <c r="AB380" s="172">
        <f>+Metas!M10</f>
        <v>119952521</v>
      </c>
      <c r="AC380" s="172">
        <f t="shared" si="44"/>
        <v>0</v>
      </c>
    </row>
    <row r="381" spans="3:29" ht="15.75">
      <c r="E381" s="158">
        <v>9</v>
      </c>
      <c r="F381" s="172"/>
      <c r="G381" s="172"/>
      <c r="H381" s="172"/>
      <c r="I381" s="172">
        <v>70274697</v>
      </c>
      <c r="J381" s="172"/>
      <c r="K381" s="172"/>
      <c r="L381" s="172"/>
      <c r="M381" s="172"/>
      <c r="N381" s="172">
        <v>70144584</v>
      </c>
      <c r="O381" s="172">
        <v>70041934</v>
      </c>
      <c r="P381" s="172"/>
      <c r="Q381" s="172"/>
      <c r="R381" s="172"/>
      <c r="S381" s="172"/>
      <c r="T381" s="172"/>
      <c r="U381" s="172"/>
      <c r="V381" s="172"/>
      <c r="W381" s="172"/>
      <c r="X381" s="172">
        <v>73510928</v>
      </c>
      <c r="Y381" s="172"/>
      <c r="Z381" s="172"/>
      <c r="AA381" s="172">
        <f t="shared" si="43"/>
        <v>283972143</v>
      </c>
      <c r="AB381" s="172">
        <f>+Metas!M11</f>
        <v>283972143</v>
      </c>
      <c r="AC381" s="172">
        <f t="shared" si="44"/>
        <v>0</v>
      </c>
    </row>
    <row r="382" spans="3:29" ht="15.75">
      <c r="E382" s="158">
        <v>10</v>
      </c>
      <c r="F382" s="172"/>
      <c r="G382" s="172"/>
      <c r="H382" s="172"/>
      <c r="I382" s="172">
        <v>85596868</v>
      </c>
      <c r="J382" s="172"/>
      <c r="K382" s="172"/>
      <c r="L382" s="172"/>
      <c r="M382" s="172"/>
      <c r="N382" s="172">
        <v>86045857</v>
      </c>
      <c r="O382" s="172">
        <v>85446289</v>
      </c>
      <c r="P382" s="172"/>
      <c r="Q382" s="172"/>
      <c r="R382" s="172"/>
      <c r="S382" s="172"/>
      <c r="T382" s="172"/>
      <c r="U382" s="172"/>
      <c r="V382" s="172"/>
      <c r="W382" s="172"/>
      <c r="X382" s="172">
        <v>92238182</v>
      </c>
      <c r="Y382" s="172"/>
      <c r="Z382" s="172"/>
      <c r="AA382" s="172">
        <f t="shared" si="43"/>
        <v>349327196</v>
      </c>
      <c r="AB382" s="172">
        <f>+Metas!M12</f>
        <v>349327196</v>
      </c>
      <c r="AC382" s="172">
        <f t="shared" si="44"/>
        <v>0</v>
      </c>
    </row>
    <row r="383" spans="3:29" ht="15.75">
      <c r="E383" s="158">
        <v>11</v>
      </c>
      <c r="F383" s="172"/>
      <c r="G383" s="172"/>
      <c r="H383" s="172"/>
      <c r="I383" s="172">
        <v>80975556</v>
      </c>
      <c r="J383" s="172"/>
      <c r="K383" s="172"/>
      <c r="L383" s="172"/>
      <c r="M383" s="172"/>
      <c r="N383" s="172">
        <v>84110436</v>
      </c>
      <c r="O383" s="172">
        <v>81150434</v>
      </c>
      <c r="P383" s="172"/>
      <c r="Q383" s="172"/>
      <c r="R383" s="172"/>
      <c r="S383" s="172"/>
      <c r="T383" s="172"/>
      <c r="U383" s="172"/>
      <c r="V383" s="172"/>
      <c r="W383" s="172"/>
      <c r="X383" s="172">
        <v>81065256</v>
      </c>
      <c r="Y383" s="172"/>
      <c r="Z383" s="172"/>
      <c r="AA383" s="172">
        <f t="shared" si="43"/>
        <v>327301682</v>
      </c>
      <c r="AB383" s="172">
        <f>+Metas!M13</f>
        <v>327301682</v>
      </c>
      <c r="AC383" s="172">
        <f t="shared" si="44"/>
        <v>0</v>
      </c>
    </row>
    <row r="384" spans="3:29" ht="15.75">
      <c r="E384" s="158">
        <v>12</v>
      </c>
      <c r="F384" s="172"/>
      <c r="G384" s="172"/>
      <c r="H384" s="172"/>
      <c r="I384" s="172">
        <v>29626895</v>
      </c>
      <c r="J384" s="172"/>
      <c r="K384" s="172"/>
      <c r="L384" s="172"/>
      <c r="M384" s="172"/>
      <c r="N384" s="172">
        <v>103283532</v>
      </c>
      <c r="O384" s="172">
        <v>42410993</v>
      </c>
      <c r="P384" s="172"/>
      <c r="Q384" s="172"/>
      <c r="R384" s="172"/>
      <c r="S384" s="172"/>
      <c r="T384" s="172"/>
      <c r="U384" s="172"/>
      <c r="V384" s="172"/>
      <c r="W384" s="172"/>
      <c r="X384" s="172">
        <v>86462135</v>
      </c>
      <c r="Y384" s="172"/>
      <c r="Z384" s="172"/>
      <c r="AA384" s="172">
        <f t="shared" si="43"/>
        <v>261783555</v>
      </c>
      <c r="AB384" s="172">
        <f>+Metas!M14</f>
        <v>261783555</v>
      </c>
      <c r="AC384" s="172">
        <f t="shared" si="44"/>
        <v>0</v>
      </c>
    </row>
    <row r="385" spans="5:29" ht="15.75">
      <c r="E385" s="158">
        <v>13</v>
      </c>
      <c r="F385" s="172"/>
      <c r="G385" s="172"/>
      <c r="H385" s="172"/>
      <c r="I385" s="172">
        <v>30574182</v>
      </c>
      <c r="J385" s="172"/>
      <c r="K385" s="172"/>
      <c r="L385" s="172"/>
      <c r="M385" s="172"/>
      <c r="N385" s="172">
        <v>104748057</v>
      </c>
      <c r="O385" s="172">
        <v>33712933</v>
      </c>
      <c r="P385" s="172"/>
      <c r="Q385" s="172"/>
      <c r="R385" s="172"/>
      <c r="S385" s="172"/>
      <c r="T385" s="172"/>
      <c r="U385" s="172"/>
      <c r="V385" s="172"/>
      <c r="W385" s="172"/>
      <c r="X385" s="172">
        <v>104814216</v>
      </c>
      <c r="Y385" s="172"/>
      <c r="Z385" s="172"/>
      <c r="AA385" s="172">
        <f t="shared" si="43"/>
        <v>273849388</v>
      </c>
      <c r="AB385" s="172">
        <f>+Metas!M15</f>
        <v>273849388</v>
      </c>
      <c r="AC385" s="172">
        <f t="shared" si="44"/>
        <v>0</v>
      </c>
    </row>
    <row r="386" spans="5:29" ht="15.75">
      <c r="E386" s="158">
        <v>14</v>
      </c>
      <c r="F386" s="172"/>
      <c r="G386" s="172"/>
      <c r="H386" s="172"/>
      <c r="I386" s="172">
        <v>6023035</v>
      </c>
      <c r="J386" s="172"/>
      <c r="K386" s="172"/>
      <c r="L386" s="172"/>
      <c r="M386" s="172"/>
      <c r="N386" s="172">
        <v>15825466</v>
      </c>
      <c r="O386" s="172">
        <v>27406412</v>
      </c>
      <c r="P386" s="172"/>
      <c r="Q386" s="172"/>
      <c r="R386" s="172"/>
      <c r="S386" s="172"/>
      <c r="T386" s="172"/>
      <c r="U386" s="172"/>
      <c r="V386" s="172"/>
      <c r="W386" s="172"/>
      <c r="X386" s="172">
        <v>0</v>
      </c>
      <c r="Y386" s="172"/>
      <c r="Z386" s="172"/>
      <c r="AA386" s="172">
        <f t="shared" si="43"/>
        <v>49254913</v>
      </c>
      <c r="AB386" s="172">
        <f>+Metas!M16</f>
        <v>49254913</v>
      </c>
      <c r="AC386" s="172">
        <f t="shared" si="44"/>
        <v>0</v>
      </c>
    </row>
    <row r="387" spans="5:29" ht="15.75">
      <c r="E387" s="158">
        <v>15</v>
      </c>
      <c r="F387" s="172"/>
      <c r="G387" s="172"/>
      <c r="H387" s="172"/>
      <c r="I387" s="172">
        <v>30730486</v>
      </c>
      <c r="J387" s="172"/>
      <c r="K387" s="172"/>
      <c r="L387" s="172"/>
      <c r="M387" s="172"/>
      <c r="N387" s="172">
        <v>23163251</v>
      </c>
      <c r="O387" s="172">
        <v>30787695</v>
      </c>
      <c r="P387" s="172"/>
      <c r="Q387" s="172"/>
      <c r="R387" s="172"/>
      <c r="S387" s="172"/>
      <c r="T387" s="172"/>
      <c r="U387" s="172"/>
      <c r="V387" s="172"/>
      <c r="W387" s="172"/>
      <c r="X387" s="172">
        <v>70810787</v>
      </c>
      <c r="Y387" s="172"/>
      <c r="Z387" s="172"/>
      <c r="AA387" s="172">
        <f t="shared" si="43"/>
        <v>155492219</v>
      </c>
      <c r="AB387" s="172">
        <f>+Metas!M17</f>
        <v>155492219</v>
      </c>
      <c r="AC387" s="172">
        <f t="shared" si="44"/>
        <v>0</v>
      </c>
    </row>
    <row r="388" spans="5:29" ht="15.75">
      <c r="E388" s="158">
        <v>16</v>
      </c>
      <c r="F388" s="172"/>
      <c r="G388" s="172"/>
      <c r="H388" s="172"/>
      <c r="I388" s="172">
        <v>56045695</v>
      </c>
      <c r="J388" s="172"/>
      <c r="K388" s="172"/>
      <c r="L388" s="172"/>
      <c r="M388" s="172"/>
      <c r="N388" s="172">
        <v>256585384</v>
      </c>
      <c r="O388" s="172">
        <v>71260997</v>
      </c>
      <c r="P388" s="172"/>
      <c r="Q388" s="172"/>
      <c r="R388" s="172"/>
      <c r="S388" s="172"/>
      <c r="T388" s="172"/>
      <c r="U388" s="172"/>
      <c r="V388" s="172"/>
      <c r="W388" s="172"/>
      <c r="X388" s="172">
        <v>148187173</v>
      </c>
      <c r="Y388" s="172"/>
      <c r="Z388" s="172"/>
      <c r="AA388" s="172">
        <f t="shared" si="43"/>
        <v>532079249</v>
      </c>
      <c r="AB388" s="172">
        <f>+Metas!M18</f>
        <v>532079249</v>
      </c>
      <c r="AC388" s="172">
        <f t="shared" si="44"/>
        <v>0</v>
      </c>
    </row>
    <row r="389" spans="5:29" ht="15.75">
      <c r="E389" s="158">
        <v>17</v>
      </c>
      <c r="F389" s="172"/>
      <c r="G389" s="172"/>
      <c r="H389" s="172"/>
      <c r="I389" s="172">
        <v>107030375</v>
      </c>
      <c r="J389" s="172"/>
      <c r="K389" s="172"/>
      <c r="L389" s="172"/>
      <c r="M389" s="172"/>
      <c r="N389" s="172">
        <v>42241565</v>
      </c>
      <c r="O389" s="172">
        <v>108489222</v>
      </c>
      <c r="P389" s="172"/>
      <c r="Q389" s="172"/>
      <c r="R389" s="172"/>
      <c r="S389" s="172"/>
      <c r="T389" s="172"/>
      <c r="U389" s="172"/>
      <c r="V389" s="172"/>
      <c r="W389" s="172"/>
      <c r="X389" s="172">
        <v>150679613</v>
      </c>
      <c r="Y389" s="172"/>
      <c r="Z389" s="172"/>
      <c r="AA389" s="172">
        <f t="shared" si="43"/>
        <v>408440775</v>
      </c>
      <c r="AB389" s="172">
        <f>+Metas!M19</f>
        <v>408440775</v>
      </c>
      <c r="AC389" s="172">
        <f t="shared" si="44"/>
        <v>0</v>
      </c>
    </row>
    <row r="390" spans="5:29" ht="15.75">
      <c r="E390" s="158">
        <v>18</v>
      </c>
      <c r="F390" s="172"/>
      <c r="G390" s="172"/>
      <c r="H390" s="172"/>
      <c r="I390" s="172">
        <v>186153891</v>
      </c>
      <c r="J390" s="172"/>
      <c r="K390" s="172"/>
      <c r="L390" s="172"/>
      <c r="M390" s="172"/>
      <c r="N390" s="172">
        <v>51213343</v>
      </c>
      <c r="O390" s="172">
        <v>60900230</v>
      </c>
      <c r="P390" s="172"/>
      <c r="Q390" s="172"/>
      <c r="R390" s="172"/>
      <c r="S390" s="172"/>
      <c r="T390" s="172"/>
      <c r="U390" s="172"/>
      <c r="V390" s="172"/>
      <c r="W390" s="172"/>
      <c r="X390" s="172">
        <v>57084458</v>
      </c>
      <c r="Y390" s="172"/>
      <c r="Z390" s="172"/>
      <c r="AA390" s="172">
        <f t="shared" si="43"/>
        <v>355351922</v>
      </c>
      <c r="AB390" s="172">
        <f>+Metas!M20</f>
        <v>355351922</v>
      </c>
      <c r="AC390" s="172">
        <f t="shared" si="44"/>
        <v>0</v>
      </c>
    </row>
    <row r="391" spans="5:29" ht="15.75">
      <c r="E391" s="158">
        <v>19</v>
      </c>
      <c r="F391" s="172"/>
      <c r="G391" s="172"/>
      <c r="H391" s="172"/>
      <c r="I391" s="172">
        <v>136838720</v>
      </c>
      <c r="J391" s="172"/>
      <c r="K391" s="172"/>
      <c r="L391" s="172"/>
      <c r="M391" s="172"/>
      <c r="N391" s="172">
        <v>292477909</v>
      </c>
      <c r="O391" s="172">
        <v>131048690</v>
      </c>
      <c r="P391" s="172"/>
      <c r="Q391" s="172"/>
      <c r="R391" s="172"/>
      <c r="S391" s="172"/>
      <c r="T391" s="172"/>
      <c r="U391" s="172"/>
      <c r="V391" s="172"/>
      <c r="W391" s="172"/>
      <c r="X391" s="172">
        <v>131072180</v>
      </c>
      <c r="Y391" s="172"/>
      <c r="Z391" s="172"/>
      <c r="AA391" s="172">
        <f t="shared" si="43"/>
        <v>691437499</v>
      </c>
      <c r="AB391" s="172">
        <f>+Metas!M21</f>
        <v>691437499</v>
      </c>
      <c r="AC391" s="172">
        <f t="shared" si="44"/>
        <v>0</v>
      </c>
    </row>
    <row r="392" spans="5:29" ht="15.75">
      <c r="E392" s="158">
        <v>20</v>
      </c>
      <c r="F392" s="172"/>
      <c r="G392" s="172"/>
      <c r="H392" s="172"/>
      <c r="I392" s="172">
        <v>184695039</v>
      </c>
      <c r="J392" s="172"/>
      <c r="K392" s="172"/>
      <c r="L392" s="172"/>
      <c r="M392" s="172"/>
      <c r="N392" s="172">
        <v>163643655</v>
      </c>
      <c r="O392" s="172">
        <v>176730872</v>
      </c>
      <c r="P392" s="172"/>
      <c r="Q392" s="172"/>
      <c r="R392" s="172"/>
      <c r="S392" s="172"/>
      <c r="T392" s="172"/>
      <c r="U392" s="172"/>
      <c r="V392" s="172"/>
      <c r="W392" s="172"/>
      <c r="X392" s="172">
        <v>184661231</v>
      </c>
      <c r="Y392" s="172"/>
      <c r="Z392" s="172"/>
      <c r="AA392" s="172">
        <f t="shared" si="43"/>
        <v>709730797</v>
      </c>
      <c r="AB392" s="172">
        <f>+Metas!M22</f>
        <v>709730797</v>
      </c>
      <c r="AC392" s="172">
        <f t="shared" si="44"/>
        <v>0</v>
      </c>
    </row>
    <row r="393" spans="5:29" ht="15.75">
      <c r="E393" s="158">
        <v>21</v>
      </c>
      <c r="F393" s="172"/>
      <c r="G393" s="172"/>
      <c r="H393" s="172"/>
      <c r="I393" s="172">
        <v>16843686</v>
      </c>
      <c r="J393" s="172"/>
      <c r="K393" s="172"/>
      <c r="L393" s="172"/>
      <c r="M393" s="172"/>
      <c r="N393" s="172">
        <v>48623286</v>
      </c>
      <c r="O393" s="172">
        <v>39705444</v>
      </c>
      <c r="P393" s="172"/>
      <c r="Q393" s="172"/>
      <c r="R393" s="172"/>
      <c r="S393" s="172"/>
      <c r="T393" s="172"/>
      <c r="U393" s="172"/>
      <c r="V393" s="172"/>
      <c r="W393" s="172"/>
      <c r="X393" s="172">
        <v>39824814</v>
      </c>
      <c r="Y393" s="172"/>
      <c r="Z393" s="172"/>
      <c r="AA393" s="172">
        <f t="shared" si="43"/>
        <v>144997230</v>
      </c>
      <c r="AB393" s="172">
        <f>+Metas!M23</f>
        <v>144997230</v>
      </c>
      <c r="AC393" s="172">
        <f t="shared" si="44"/>
        <v>0</v>
      </c>
    </row>
    <row r="394" spans="5:29" ht="15.75">
      <c r="E394" s="158">
        <v>22</v>
      </c>
      <c r="F394" s="172"/>
      <c r="G394" s="172"/>
      <c r="H394" s="172"/>
      <c r="I394" s="172">
        <v>8537448</v>
      </c>
      <c r="J394" s="172"/>
      <c r="K394" s="172"/>
      <c r="L394" s="172"/>
      <c r="M394" s="172"/>
      <c r="N394" s="172">
        <v>8540907</v>
      </c>
      <c r="O394" s="172">
        <v>33000385</v>
      </c>
      <c r="P394" s="172"/>
      <c r="Q394" s="172"/>
      <c r="R394" s="172"/>
      <c r="S394" s="172"/>
      <c r="T394" s="172"/>
      <c r="U394" s="172"/>
      <c r="V394" s="172"/>
      <c r="W394" s="172"/>
      <c r="X394" s="172">
        <v>8544085</v>
      </c>
      <c r="Y394" s="172"/>
      <c r="Z394" s="172"/>
      <c r="AA394" s="172">
        <f t="shared" si="43"/>
        <v>58622825</v>
      </c>
      <c r="AB394" s="172">
        <f>+Metas!M24</f>
        <v>58622825</v>
      </c>
      <c r="AC394" s="172">
        <f t="shared" si="44"/>
        <v>0</v>
      </c>
    </row>
    <row r="395" spans="5:29" ht="15.75">
      <c r="E395" s="158">
        <v>23</v>
      </c>
      <c r="F395" s="172"/>
      <c r="G395" s="172"/>
      <c r="H395" s="172"/>
      <c r="I395" s="172">
        <v>16601139</v>
      </c>
      <c r="J395" s="172"/>
      <c r="K395" s="172"/>
      <c r="L395" s="172"/>
      <c r="M395" s="172"/>
      <c r="N395" s="172">
        <v>17158437</v>
      </c>
      <c r="O395" s="172">
        <v>14495644</v>
      </c>
      <c r="P395" s="172"/>
      <c r="Q395" s="172"/>
      <c r="R395" s="172"/>
      <c r="S395" s="172"/>
      <c r="T395" s="172"/>
      <c r="U395" s="172"/>
      <c r="V395" s="172"/>
      <c r="W395" s="172"/>
      <c r="X395" s="172">
        <v>14505194</v>
      </c>
      <c r="Y395" s="172"/>
      <c r="Z395" s="172"/>
      <c r="AA395" s="172">
        <f t="shared" si="43"/>
        <v>62760414</v>
      </c>
      <c r="AB395" s="172">
        <f>+Metas!M25</f>
        <v>62760414</v>
      </c>
      <c r="AC395" s="172">
        <f t="shared" si="44"/>
        <v>0</v>
      </c>
    </row>
    <row r="396" spans="5:29" ht="15.75">
      <c r="E396" s="158">
        <v>24</v>
      </c>
      <c r="F396" s="172"/>
      <c r="G396" s="172"/>
      <c r="H396" s="172"/>
      <c r="I396" s="172">
        <v>31356919</v>
      </c>
      <c r="J396" s="172"/>
      <c r="K396" s="172"/>
      <c r="L396" s="172"/>
      <c r="M396" s="172"/>
      <c r="N396" s="172">
        <v>62889525</v>
      </c>
      <c r="O396" s="172">
        <v>83003934</v>
      </c>
      <c r="P396" s="172"/>
      <c r="Q396" s="172"/>
      <c r="R396" s="172"/>
      <c r="S396" s="172"/>
      <c r="T396" s="172"/>
      <c r="U396" s="172"/>
      <c r="V396" s="172"/>
      <c r="W396" s="172"/>
      <c r="X396" s="172">
        <v>62929205</v>
      </c>
      <c r="Y396" s="172"/>
      <c r="Z396" s="172"/>
      <c r="AA396" s="172">
        <f t="shared" si="43"/>
        <v>240179583</v>
      </c>
      <c r="AB396" s="172">
        <f>+Metas!M26</f>
        <v>240179583</v>
      </c>
      <c r="AC396" s="172">
        <f t="shared" si="44"/>
        <v>0</v>
      </c>
    </row>
    <row r="397" spans="5:29" ht="15.75">
      <c r="E397" s="158">
        <v>25</v>
      </c>
      <c r="F397" s="172"/>
      <c r="G397" s="172"/>
      <c r="H397" s="172"/>
      <c r="I397" s="172">
        <v>23901512</v>
      </c>
      <c r="J397" s="172"/>
      <c r="K397" s="172"/>
      <c r="L397" s="172"/>
      <c r="M397" s="172"/>
      <c r="N397" s="172">
        <v>23911733</v>
      </c>
      <c r="O397" s="172">
        <v>107863470</v>
      </c>
      <c r="P397" s="172"/>
      <c r="Q397" s="172"/>
      <c r="R397" s="172"/>
      <c r="S397" s="172"/>
      <c r="T397" s="172"/>
      <c r="U397" s="172"/>
      <c r="V397" s="172"/>
      <c r="W397" s="172"/>
      <c r="X397" s="172">
        <v>23926836</v>
      </c>
      <c r="Y397" s="172"/>
      <c r="Z397" s="172"/>
      <c r="AA397" s="172">
        <f t="shared" si="43"/>
        <v>179603551</v>
      </c>
      <c r="AB397" s="172">
        <f>+Metas!M27</f>
        <v>179603551</v>
      </c>
      <c r="AC397" s="172">
        <f t="shared" si="44"/>
        <v>0</v>
      </c>
    </row>
    <row r="398" spans="5:29" ht="15.75">
      <c r="E398" s="158">
        <v>26</v>
      </c>
      <c r="F398" s="172"/>
      <c r="G398" s="172"/>
      <c r="H398" s="172"/>
      <c r="I398" s="172">
        <v>29188982</v>
      </c>
      <c r="J398" s="172"/>
      <c r="K398" s="172"/>
      <c r="L398" s="172"/>
      <c r="M398" s="172"/>
      <c r="N398" s="172">
        <v>31096370</v>
      </c>
      <c r="O398" s="172">
        <v>29141189</v>
      </c>
      <c r="P398" s="172"/>
      <c r="Q398" s="172"/>
      <c r="R398" s="172"/>
      <c r="S398" s="172"/>
      <c r="T398" s="172"/>
      <c r="U398" s="172"/>
      <c r="V398" s="172"/>
      <c r="W398" s="172"/>
      <c r="X398" s="172">
        <v>29815460</v>
      </c>
      <c r="Y398" s="172"/>
      <c r="Z398" s="172"/>
      <c r="AA398" s="172">
        <f t="shared" si="43"/>
        <v>119242001</v>
      </c>
      <c r="AB398" s="172">
        <f>+Metas!M28</f>
        <v>119242001</v>
      </c>
      <c r="AC398" s="172">
        <f t="shared" si="44"/>
        <v>0</v>
      </c>
    </row>
    <row r="399" spans="5:29" ht="15.75">
      <c r="E399" s="158">
        <v>27</v>
      </c>
      <c r="F399" s="172"/>
      <c r="G399" s="172"/>
      <c r="H399" s="172"/>
      <c r="I399" s="172">
        <v>21889569</v>
      </c>
      <c r="J399" s="172"/>
      <c r="K399" s="172"/>
      <c r="L399" s="172"/>
      <c r="M399" s="172"/>
      <c r="N399" s="172">
        <v>76802211</v>
      </c>
      <c r="O399" s="172">
        <v>39644026</v>
      </c>
      <c r="P399" s="172"/>
      <c r="Q399" s="172"/>
      <c r="R399" s="172"/>
      <c r="S399" s="172"/>
      <c r="T399" s="172"/>
      <c r="U399" s="172"/>
      <c r="V399" s="172"/>
      <c r="W399" s="172"/>
      <c r="X399" s="172">
        <v>74307284</v>
      </c>
      <c r="Y399" s="172"/>
      <c r="Z399" s="172"/>
      <c r="AA399" s="172">
        <f t="shared" si="43"/>
        <v>212643090</v>
      </c>
      <c r="AB399" s="172">
        <f>+Metas!M29</f>
        <v>212643090</v>
      </c>
      <c r="AC399" s="172">
        <f t="shared" si="44"/>
        <v>0</v>
      </c>
    </row>
    <row r="400" spans="5:29" ht="15.75">
      <c r="E400" s="158">
        <v>28</v>
      </c>
      <c r="F400" s="172"/>
      <c r="G400" s="172"/>
      <c r="H400" s="172"/>
      <c r="I400" s="172">
        <v>28992640</v>
      </c>
      <c r="J400" s="172"/>
      <c r="K400" s="172"/>
      <c r="L400" s="172"/>
      <c r="M400" s="172"/>
      <c r="N400" s="172">
        <v>29005039</v>
      </c>
      <c r="O400" s="172">
        <v>29046614</v>
      </c>
      <c r="P400" s="172"/>
      <c r="Q400" s="172"/>
      <c r="R400" s="172"/>
      <c r="S400" s="172"/>
      <c r="T400" s="172"/>
      <c r="U400" s="172"/>
      <c r="V400" s="172"/>
      <c r="W400" s="172"/>
      <c r="X400" s="172">
        <v>29023357</v>
      </c>
      <c r="Y400" s="172"/>
      <c r="Z400" s="172"/>
      <c r="AA400" s="172">
        <f t="shared" si="43"/>
        <v>116067650</v>
      </c>
      <c r="AB400" s="172">
        <f>+Metas!M30</f>
        <v>116067650</v>
      </c>
      <c r="AC400" s="172">
        <f t="shared" si="44"/>
        <v>0</v>
      </c>
    </row>
    <row r="401" spans="5:29" ht="15.75">
      <c r="E401" s="158">
        <v>29</v>
      </c>
      <c r="F401" s="172"/>
      <c r="G401" s="172"/>
      <c r="H401" s="172"/>
      <c r="I401" s="172">
        <v>9527304</v>
      </c>
      <c r="J401" s="172"/>
      <c r="K401" s="172"/>
      <c r="L401" s="172"/>
      <c r="M401" s="172"/>
      <c r="N401" s="172">
        <v>10081736</v>
      </c>
      <c r="O401" s="172">
        <v>9528433</v>
      </c>
      <c r="P401" s="172"/>
      <c r="Q401" s="172"/>
      <c r="R401" s="172"/>
      <c r="S401" s="172"/>
      <c r="T401" s="172"/>
      <c r="U401" s="172"/>
      <c r="V401" s="172"/>
      <c r="W401" s="172"/>
      <c r="X401" s="172">
        <v>9534711</v>
      </c>
      <c r="Y401" s="172"/>
      <c r="Z401" s="172"/>
      <c r="AA401" s="172">
        <f t="shared" si="43"/>
        <v>38672184</v>
      </c>
      <c r="AB401" s="172">
        <f>+Metas!M31</f>
        <v>38672184</v>
      </c>
      <c r="AC401" s="172">
        <f t="shared" si="44"/>
        <v>0</v>
      </c>
    </row>
    <row r="402" spans="5:29" ht="15.75">
      <c r="E402" s="158">
        <v>30</v>
      </c>
      <c r="F402" s="172"/>
      <c r="G402" s="172"/>
      <c r="H402" s="172"/>
      <c r="I402" s="172">
        <v>107741767</v>
      </c>
      <c r="J402" s="172"/>
      <c r="K402" s="172"/>
      <c r="L402" s="172"/>
      <c r="M402" s="172"/>
      <c r="N402" s="172">
        <v>111589807</v>
      </c>
      <c r="O402" s="172">
        <v>114811021</v>
      </c>
      <c r="P402" s="172"/>
      <c r="Q402" s="172"/>
      <c r="R402" s="172"/>
      <c r="S402" s="172"/>
      <c r="T402" s="172"/>
      <c r="U402" s="172"/>
      <c r="V402" s="172"/>
      <c r="W402" s="172"/>
      <c r="X402" s="172">
        <v>112044581</v>
      </c>
      <c r="Y402" s="172"/>
      <c r="Z402" s="172"/>
      <c r="AA402" s="172">
        <f t="shared" si="43"/>
        <v>446187176</v>
      </c>
      <c r="AB402" s="172">
        <f>+Metas!M32</f>
        <v>446187176</v>
      </c>
      <c r="AC402" s="172">
        <f t="shared" si="44"/>
        <v>0</v>
      </c>
    </row>
    <row r="403" spans="5:29" ht="15.75">
      <c r="E403" s="158">
        <v>31</v>
      </c>
      <c r="F403" s="172"/>
      <c r="G403" s="172"/>
      <c r="H403" s="172"/>
      <c r="I403" s="172">
        <v>25809756</v>
      </c>
      <c r="J403" s="172"/>
      <c r="K403" s="172"/>
      <c r="L403" s="172"/>
      <c r="M403" s="172"/>
      <c r="N403" s="172">
        <v>80045255</v>
      </c>
      <c r="O403" s="172">
        <v>23332615</v>
      </c>
      <c r="P403" s="172"/>
      <c r="Q403" s="172"/>
      <c r="R403" s="172"/>
      <c r="S403" s="172"/>
      <c r="T403" s="172"/>
      <c r="U403" s="172"/>
      <c r="V403" s="172"/>
      <c r="W403" s="172"/>
      <c r="X403" s="172">
        <v>89745972</v>
      </c>
      <c r="Y403" s="172"/>
      <c r="Z403" s="172"/>
      <c r="AA403" s="172">
        <f t="shared" si="43"/>
        <v>218933598</v>
      </c>
      <c r="AB403" s="172">
        <f>+Metas!M33</f>
        <v>218933598</v>
      </c>
      <c r="AC403" s="172">
        <f t="shared" si="44"/>
        <v>0</v>
      </c>
    </row>
    <row r="404" spans="5:29" ht="15.75">
      <c r="E404" s="158">
        <v>32</v>
      </c>
      <c r="F404" s="172"/>
      <c r="G404" s="172"/>
      <c r="H404" s="172"/>
      <c r="I404" s="172">
        <v>224287248</v>
      </c>
      <c r="J404" s="172"/>
      <c r="K404" s="172"/>
      <c r="L404" s="172"/>
      <c r="M404" s="172"/>
      <c r="N404" s="172">
        <v>238611605</v>
      </c>
      <c r="O404" s="172">
        <v>253863801</v>
      </c>
      <c r="P404" s="172"/>
      <c r="Q404" s="172"/>
      <c r="R404" s="172"/>
      <c r="S404" s="172"/>
      <c r="T404" s="172"/>
      <c r="U404" s="172"/>
      <c r="V404" s="172"/>
      <c r="W404" s="172"/>
      <c r="X404" s="172">
        <v>234707736</v>
      </c>
      <c r="Y404" s="172"/>
      <c r="Z404" s="172"/>
      <c r="AA404" s="172">
        <f t="shared" si="43"/>
        <v>951470390</v>
      </c>
      <c r="AB404" s="172">
        <f>+Metas!M34</f>
        <v>951470390</v>
      </c>
      <c r="AC404" s="172">
        <f t="shared" si="44"/>
        <v>0</v>
      </c>
    </row>
    <row r="405" spans="5:29" ht="15.75">
      <c r="E405" s="158">
        <v>33</v>
      </c>
      <c r="F405" s="172"/>
      <c r="G405" s="172"/>
      <c r="H405" s="172"/>
      <c r="I405" s="172">
        <v>174058118</v>
      </c>
      <c r="J405" s="172"/>
      <c r="K405" s="172"/>
      <c r="L405" s="172"/>
      <c r="M405" s="172"/>
      <c r="N405" s="172">
        <v>442345351</v>
      </c>
      <c r="O405" s="172">
        <v>174424030</v>
      </c>
      <c r="P405" s="172"/>
      <c r="Q405" s="172"/>
      <c r="R405" s="172"/>
      <c r="S405" s="172"/>
      <c r="T405" s="172"/>
      <c r="U405" s="172"/>
      <c r="V405" s="172"/>
      <c r="W405" s="172"/>
      <c r="X405" s="172">
        <v>171955049</v>
      </c>
      <c r="Y405" s="172"/>
      <c r="Z405" s="172"/>
      <c r="AA405" s="172">
        <f t="shared" si="43"/>
        <v>962782548</v>
      </c>
      <c r="AB405" s="172">
        <f>+Metas!M35</f>
        <v>962782548</v>
      </c>
      <c r="AC405" s="172">
        <f t="shared" si="44"/>
        <v>0</v>
      </c>
    </row>
    <row r="406" spans="5:29" ht="15.75">
      <c r="E406" s="158">
        <v>34</v>
      </c>
      <c r="F406" s="172"/>
      <c r="G406" s="172"/>
      <c r="H406" s="172"/>
      <c r="I406" s="172">
        <v>0</v>
      </c>
      <c r="J406" s="172"/>
      <c r="K406" s="172"/>
      <c r="L406" s="172"/>
      <c r="M406" s="172"/>
      <c r="N406" s="172">
        <v>0</v>
      </c>
      <c r="O406" s="172">
        <v>0</v>
      </c>
      <c r="P406" s="172"/>
      <c r="Q406" s="172"/>
      <c r="R406" s="172"/>
      <c r="S406" s="172"/>
      <c r="T406" s="172"/>
      <c r="U406" s="172"/>
      <c r="V406" s="172"/>
      <c r="W406" s="172"/>
      <c r="X406" s="172">
        <v>0</v>
      </c>
      <c r="Y406" s="172"/>
      <c r="Z406" s="172"/>
      <c r="AA406" s="172">
        <f t="shared" si="43"/>
        <v>0</v>
      </c>
      <c r="AB406" s="172">
        <f>+Metas!M36</f>
        <v>0</v>
      </c>
      <c r="AC406" s="172">
        <f t="shared" si="44"/>
        <v>0</v>
      </c>
    </row>
    <row r="407" spans="5:29" ht="15.75">
      <c r="E407" s="158">
        <v>35</v>
      </c>
      <c r="F407" s="172"/>
      <c r="G407" s="172"/>
      <c r="H407" s="172"/>
      <c r="I407" s="172">
        <v>89806894</v>
      </c>
      <c r="J407" s="172"/>
      <c r="K407" s="172"/>
      <c r="L407" s="172"/>
      <c r="M407" s="172"/>
      <c r="N407" s="172">
        <v>96286474</v>
      </c>
      <c r="O407" s="172">
        <v>77373279</v>
      </c>
      <c r="P407" s="172"/>
      <c r="Q407" s="172"/>
      <c r="R407" s="172"/>
      <c r="S407" s="172"/>
      <c r="T407" s="172"/>
      <c r="U407" s="172"/>
      <c r="V407" s="172"/>
      <c r="W407" s="172"/>
      <c r="X407" s="172">
        <v>77296203</v>
      </c>
      <c r="Y407" s="172"/>
      <c r="Z407" s="172"/>
      <c r="AA407" s="172">
        <f t="shared" si="43"/>
        <v>340762850</v>
      </c>
      <c r="AB407" s="172">
        <f>+Metas!M37</f>
        <v>340762850</v>
      </c>
      <c r="AC407" s="172">
        <f t="shared" si="44"/>
        <v>0</v>
      </c>
    </row>
    <row r="408" spans="5:29" ht="15.75">
      <c r="E408" s="158">
        <v>36</v>
      </c>
      <c r="F408" s="172"/>
      <c r="G408" s="172"/>
      <c r="H408" s="172"/>
      <c r="I408" s="172">
        <v>23827327</v>
      </c>
      <c r="J408" s="172"/>
      <c r="K408" s="172"/>
      <c r="L408" s="172"/>
      <c r="M408" s="172"/>
      <c r="N408" s="172">
        <v>46783590</v>
      </c>
      <c r="O408" s="172">
        <v>27967089</v>
      </c>
      <c r="P408" s="172"/>
      <c r="Q408" s="172"/>
      <c r="R408" s="172"/>
      <c r="S408" s="172"/>
      <c r="T408" s="172"/>
      <c r="U408" s="172"/>
      <c r="V408" s="172"/>
      <c r="W408" s="172"/>
      <c r="X408" s="172">
        <v>43076462</v>
      </c>
      <c r="Y408" s="172"/>
      <c r="Z408" s="172"/>
      <c r="AA408" s="172">
        <f t="shared" si="43"/>
        <v>141654468</v>
      </c>
      <c r="AB408" s="172">
        <f>+Metas!M38</f>
        <v>141654468</v>
      </c>
      <c r="AC408" s="172">
        <f t="shared" si="44"/>
        <v>0</v>
      </c>
    </row>
    <row r="409" spans="5:29" ht="15.75">
      <c r="E409" s="158">
        <v>37</v>
      </c>
      <c r="F409" s="172"/>
      <c r="G409" s="172"/>
      <c r="H409" s="172"/>
      <c r="I409" s="172">
        <v>0</v>
      </c>
      <c r="J409" s="172"/>
      <c r="K409" s="172"/>
      <c r="L409" s="172"/>
      <c r="M409" s="172"/>
      <c r="N409" s="172">
        <v>0</v>
      </c>
      <c r="O409" s="172">
        <v>0</v>
      </c>
      <c r="P409" s="172"/>
      <c r="Q409" s="172"/>
      <c r="R409" s="172"/>
      <c r="S409" s="172"/>
      <c r="T409" s="172"/>
      <c r="U409" s="172"/>
      <c r="V409" s="172"/>
      <c r="W409" s="172"/>
      <c r="X409" s="172">
        <v>0</v>
      </c>
      <c r="Y409" s="172"/>
      <c r="Z409" s="172"/>
      <c r="AA409" s="172">
        <f t="shared" si="43"/>
        <v>0</v>
      </c>
      <c r="AB409" s="172">
        <f>+Metas!M39</f>
        <v>0</v>
      </c>
      <c r="AC409" s="172">
        <f t="shared" si="44"/>
        <v>0</v>
      </c>
    </row>
    <row r="410" spans="5:29" ht="15.75">
      <c r="E410" s="158">
        <v>38</v>
      </c>
      <c r="F410" s="172"/>
      <c r="G410" s="172"/>
      <c r="H410" s="172"/>
      <c r="I410" s="172">
        <v>1082113789</v>
      </c>
      <c r="J410" s="172"/>
      <c r="K410" s="172"/>
      <c r="L410" s="172"/>
      <c r="M410" s="172"/>
      <c r="N410" s="172">
        <v>1384333887</v>
      </c>
      <c r="O410" s="172">
        <v>1623607182</v>
      </c>
      <c r="P410" s="172"/>
      <c r="Q410" s="172"/>
      <c r="R410" s="172"/>
      <c r="S410" s="172"/>
      <c r="T410" s="172"/>
      <c r="U410" s="172"/>
      <c r="V410" s="172"/>
      <c r="W410" s="172"/>
      <c r="X410" s="172">
        <v>1262363433</v>
      </c>
      <c r="Y410" s="172"/>
      <c r="Z410" s="172"/>
      <c r="AA410" s="172">
        <f t="shared" si="43"/>
        <v>5352418291</v>
      </c>
      <c r="AB410" s="172">
        <f>+Metas!M40</f>
        <v>5352418291</v>
      </c>
      <c r="AC410" s="172">
        <f t="shared" si="44"/>
        <v>0</v>
      </c>
    </row>
    <row r="411" spans="5:29" ht="15.75">
      <c r="E411" s="158">
        <v>39</v>
      </c>
      <c r="F411" s="172"/>
      <c r="G411" s="172"/>
      <c r="H411" s="172"/>
      <c r="I411" s="172">
        <v>174588443</v>
      </c>
      <c r="J411" s="172"/>
      <c r="K411" s="172"/>
      <c r="L411" s="172"/>
      <c r="M411" s="172"/>
      <c r="N411" s="172">
        <v>133141531</v>
      </c>
      <c r="O411" s="172">
        <v>218271651</v>
      </c>
      <c r="P411" s="172"/>
      <c r="Q411" s="172"/>
      <c r="R411" s="172"/>
      <c r="S411" s="172"/>
      <c r="T411" s="172"/>
      <c r="U411" s="172"/>
      <c r="V411" s="172"/>
      <c r="W411" s="172"/>
      <c r="X411" s="172">
        <v>121667832</v>
      </c>
      <c r="Y411" s="172"/>
      <c r="Z411" s="172"/>
      <c r="AA411" s="172">
        <f t="shared" si="43"/>
        <v>647669457</v>
      </c>
      <c r="AB411" s="172">
        <f>+Metas!M41</f>
        <v>647669457</v>
      </c>
      <c r="AC411" s="172">
        <f t="shared" si="44"/>
        <v>0</v>
      </c>
    </row>
    <row r="412" spans="5:29" ht="15.75">
      <c r="E412" s="158">
        <v>40</v>
      </c>
      <c r="F412" s="172"/>
      <c r="G412" s="172"/>
      <c r="H412" s="172"/>
      <c r="I412" s="172">
        <v>995159789</v>
      </c>
      <c r="J412" s="172"/>
      <c r="K412" s="172"/>
      <c r="L412" s="172"/>
      <c r="M412" s="172"/>
      <c r="N412" s="172">
        <v>1266064280</v>
      </c>
      <c r="O412" s="172">
        <v>1244225836</v>
      </c>
      <c r="P412" s="172"/>
      <c r="Q412" s="172"/>
      <c r="R412" s="172"/>
      <c r="S412" s="172"/>
      <c r="T412" s="172"/>
      <c r="U412" s="172"/>
      <c r="V412" s="172"/>
      <c r="W412" s="172"/>
      <c r="X412" s="172">
        <v>1366773857</v>
      </c>
      <c r="Y412" s="172"/>
      <c r="Z412" s="172"/>
      <c r="AA412" s="172">
        <f t="shared" si="43"/>
        <v>4872223762</v>
      </c>
      <c r="AB412" s="172">
        <f>+Metas!M42</f>
        <v>4872223762</v>
      </c>
      <c r="AC412" s="172">
        <f t="shared" si="44"/>
        <v>0</v>
      </c>
    </row>
    <row r="413" spans="5:29" ht="15.75">
      <c r="E413" s="158">
        <v>41</v>
      </c>
      <c r="F413" s="172"/>
      <c r="G413" s="172"/>
      <c r="H413" s="172"/>
      <c r="I413" s="172">
        <v>423628368</v>
      </c>
      <c r="J413" s="172"/>
      <c r="K413" s="172"/>
      <c r="L413" s="172"/>
      <c r="M413" s="172"/>
      <c r="N413" s="172">
        <v>781922456</v>
      </c>
      <c r="O413" s="172">
        <v>952729088</v>
      </c>
      <c r="P413" s="172"/>
      <c r="Q413" s="172"/>
      <c r="R413" s="172"/>
      <c r="S413" s="172"/>
      <c r="T413" s="172"/>
      <c r="U413" s="172"/>
      <c r="V413" s="172"/>
      <c r="W413" s="172"/>
      <c r="X413" s="172">
        <v>334834271</v>
      </c>
      <c r="Y413" s="172"/>
      <c r="Z413" s="172"/>
      <c r="AA413" s="172">
        <f t="shared" si="43"/>
        <v>2493114183</v>
      </c>
      <c r="AB413" s="172">
        <f>+Metas!M43</f>
        <v>2493114183</v>
      </c>
      <c r="AC413" s="172">
        <f t="shared" si="44"/>
        <v>0</v>
      </c>
    </row>
    <row r="414" spans="5:29" ht="15.75">
      <c r="E414" s="158">
        <v>42</v>
      </c>
      <c r="F414" s="172"/>
      <c r="G414" s="172"/>
      <c r="H414" s="172"/>
      <c r="I414" s="172">
        <v>1148729584</v>
      </c>
      <c r="J414" s="172"/>
      <c r="K414" s="172"/>
      <c r="L414" s="172"/>
      <c r="M414" s="172"/>
      <c r="N414" s="172">
        <v>1151322745</v>
      </c>
      <c r="O414" s="172">
        <v>1028582230</v>
      </c>
      <c r="P414" s="172"/>
      <c r="Q414" s="172"/>
      <c r="R414" s="172"/>
      <c r="S414" s="172"/>
      <c r="T414" s="172"/>
      <c r="U414" s="172"/>
      <c r="V414" s="172"/>
      <c r="W414" s="172"/>
      <c r="X414" s="172">
        <v>737292413</v>
      </c>
      <c r="Y414" s="172"/>
      <c r="Z414" s="172">
        <v>285305586</v>
      </c>
      <c r="AA414" s="172">
        <f t="shared" si="43"/>
        <v>4351232558</v>
      </c>
      <c r="AB414" s="172">
        <f>+Metas!M44</f>
        <v>4351232558</v>
      </c>
      <c r="AC414" s="172">
        <f t="shared" si="44"/>
        <v>0</v>
      </c>
    </row>
    <row r="415" spans="5:29" ht="15.75">
      <c r="E415" s="158">
        <v>43</v>
      </c>
      <c r="F415" s="172"/>
      <c r="G415" s="172"/>
      <c r="H415" s="172"/>
      <c r="I415" s="172">
        <v>701632829</v>
      </c>
      <c r="J415" s="172"/>
      <c r="K415" s="172"/>
      <c r="L415" s="172"/>
      <c r="M415" s="172"/>
      <c r="N415" s="172">
        <v>484656143</v>
      </c>
      <c r="O415" s="172">
        <v>494232961</v>
      </c>
      <c r="P415" s="172"/>
      <c r="Q415" s="172"/>
      <c r="R415" s="172"/>
      <c r="S415" s="172"/>
      <c r="T415" s="172"/>
      <c r="U415" s="172"/>
      <c r="V415" s="172"/>
      <c r="W415" s="172"/>
      <c r="X415" s="172">
        <v>216540190</v>
      </c>
      <c r="Y415" s="172"/>
      <c r="Z415" s="172"/>
      <c r="AA415" s="172">
        <f t="shared" si="43"/>
        <v>1897062123</v>
      </c>
      <c r="AB415" s="172">
        <f>+Metas!M45</f>
        <v>1897062123</v>
      </c>
      <c r="AC415" s="172">
        <f t="shared" si="44"/>
        <v>0</v>
      </c>
    </row>
    <row r="416" spans="5:29" ht="15.75">
      <c r="E416" s="158">
        <v>44</v>
      </c>
      <c r="F416" s="172"/>
      <c r="G416" s="172"/>
      <c r="H416" s="172"/>
      <c r="I416" s="172">
        <v>1549611988</v>
      </c>
      <c r="J416" s="172"/>
      <c r="K416" s="172"/>
      <c r="L416" s="172"/>
      <c r="M416" s="172"/>
      <c r="N416" s="172">
        <v>970187754</v>
      </c>
      <c r="O416" s="172">
        <v>1081838019</v>
      </c>
      <c r="P416" s="172"/>
      <c r="Q416" s="172"/>
      <c r="R416" s="172"/>
      <c r="S416" s="172"/>
      <c r="T416" s="172"/>
      <c r="U416" s="172"/>
      <c r="V416" s="172"/>
      <c r="W416" s="172"/>
      <c r="X416" s="172">
        <v>627271156</v>
      </c>
      <c r="Y416" s="172"/>
      <c r="Z416" s="172"/>
      <c r="AA416" s="172">
        <f t="shared" si="43"/>
        <v>4228908917</v>
      </c>
      <c r="AB416" s="172">
        <f>+Metas!M46</f>
        <v>4228908917</v>
      </c>
      <c r="AC416" s="172">
        <f t="shared" si="44"/>
        <v>0</v>
      </c>
    </row>
    <row r="417" spans="5:29" ht="15.75">
      <c r="E417" s="158">
        <v>45</v>
      </c>
      <c r="F417" s="172"/>
      <c r="G417" s="172"/>
      <c r="H417" s="172"/>
      <c r="I417" s="172">
        <v>0</v>
      </c>
      <c r="J417" s="172"/>
      <c r="K417" s="172"/>
      <c r="L417" s="172"/>
      <c r="M417" s="172"/>
      <c r="N417" s="172">
        <v>0</v>
      </c>
      <c r="O417" s="172">
        <v>0</v>
      </c>
      <c r="P417" s="172"/>
      <c r="Q417" s="172"/>
      <c r="R417" s="172"/>
      <c r="S417" s="172"/>
      <c r="T417" s="172"/>
      <c r="U417" s="172"/>
      <c r="V417" s="172"/>
      <c r="W417" s="172"/>
      <c r="X417" s="172">
        <v>0</v>
      </c>
      <c r="Y417" s="172"/>
      <c r="Z417" s="172">
        <v>334822553</v>
      </c>
      <c r="AA417" s="172">
        <f t="shared" si="43"/>
        <v>334822553</v>
      </c>
      <c r="AB417" s="172">
        <f>+Metas!M47</f>
        <v>334822553</v>
      </c>
      <c r="AC417" s="172">
        <f t="shared" si="44"/>
        <v>0</v>
      </c>
    </row>
    <row r="418" spans="5:29" ht="24.95" customHeight="1">
      <c r="E418" s="171" t="s">
        <v>84</v>
      </c>
      <c r="F418" s="173">
        <f t="shared" ref="F418:AC418" si="45">SUM(F373:F417)</f>
        <v>0</v>
      </c>
      <c r="G418" s="173">
        <f t="shared" si="45"/>
        <v>0</v>
      </c>
      <c r="H418" s="173">
        <f t="shared" si="45"/>
        <v>0</v>
      </c>
      <c r="I418" s="173">
        <f t="shared" si="45"/>
        <v>11148406345</v>
      </c>
      <c r="J418" s="173">
        <f t="shared" si="45"/>
        <v>0</v>
      </c>
      <c r="K418" s="173">
        <f t="shared" si="45"/>
        <v>0</v>
      </c>
      <c r="L418" s="173">
        <f t="shared" si="45"/>
        <v>0</v>
      </c>
      <c r="M418" s="173">
        <f t="shared" si="45"/>
        <v>0</v>
      </c>
      <c r="N418" s="173">
        <f t="shared" si="45"/>
        <v>11541618238</v>
      </c>
      <c r="O418" s="173">
        <f t="shared" si="45"/>
        <v>11082380487</v>
      </c>
      <c r="P418" s="173">
        <f t="shared" si="45"/>
        <v>0</v>
      </c>
      <c r="Q418" s="173">
        <f t="shared" si="45"/>
        <v>0</v>
      </c>
      <c r="R418" s="173">
        <f t="shared" si="45"/>
        <v>0</v>
      </c>
      <c r="S418" s="173">
        <f t="shared" si="45"/>
        <v>0</v>
      </c>
      <c r="T418" s="173">
        <f t="shared" si="45"/>
        <v>0</v>
      </c>
      <c r="U418" s="173">
        <f t="shared" si="45"/>
        <v>0</v>
      </c>
      <c r="V418" s="173">
        <f t="shared" si="45"/>
        <v>0</v>
      </c>
      <c r="W418" s="173">
        <f t="shared" si="45"/>
        <v>0</v>
      </c>
      <c r="X418" s="173">
        <f t="shared" si="45"/>
        <v>9138726713</v>
      </c>
      <c r="Y418" s="173">
        <f t="shared" si="45"/>
        <v>0</v>
      </c>
      <c r="Z418" s="173">
        <f>SUM(Z373:Z417)</f>
        <v>3210433023</v>
      </c>
      <c r="AA418" s="173">
        <f>SUM(AA373:AA417)</f>
        <v>46121564806</v>
      </c>
      <c r="AB418" s="173">
        <f t="shared" si="45"/>
        <v>46121564806</v>
      </c>
      <c r="AC418" s="173">
        <f t="shared" si="45"/>
        <v>0</v>
      </c>
    </row>
    <row r="421" spans="5:29" ht="18">
      <c r="E421" s="167"/>
      <c r="F421" s="167" t="s">
        <v>3402</v>
      </c>
      <c r="G421" s="167"/>
      <c r="H421" s="167"/>
      <c r="I421" s="167"/>
      <c r="J421" s="167"/>
      <c r="K421" s="167"/>
      <c r="L421" s="167"/>
      <c r="M421" s="167"/>
      <c r="N421" s="167"/>
      <c r="O421" s="167"/>
      <c r="P421" s="167"/>
      <c r="Q421" s="167"/>
      <c r="R421" s="167"/>
      <c r="S421" s="167"/>
      <c r="T421" s="167"/>
      <c r="U421" s="167"/>
      <c r="V421" s="167"/>
      <c r="W421" s="167"/>
      <c r="X421" s="167"/>
      <c r="Y421" s="167"/>
      <c r="Z421" s="167"/>
      <c r="AA421" s="167"/>
      <c r="AB421" s="167"/>
      <c r="AC421" s="167"/>
    </row>
    <row r="422" spans="5:29" ht="25.5">
      <c r="E422" s="168" t="s">
        <v>59</v>
      </c>
      <c r="F422" s="169" t="s">
        <v>60</v>
      </c>
      <c r="G422" s="169" t="s">
        <v>61</v>
      </c>
      <c r="H422" s="169" t="s">
        <v>62</v>
      </c>
      <c r="I422" s="170" t="s">
        <v>63</v>
      </c>
      <c r="J422" s="170" t="s">
        <v>64</v>
      </c>
      <c r="K422" s="170" t="s">
        <v>65</v>
      </c>
      <c r="L422" s="170" t="s">
        <v>66</v>
      </c>
      <c r="M422" s="170" t="s">
        <v>67</v>
      </c>
      <c r="N422" s="170" t="s">
        <v>68</v>
      </c>
      <c r="O422" s="170" t="s">
        <v>69</v>
      </c>
      <c r="P422" s="170" t="s">
        <v>70</v>
      </c>
      <c r="Q422" s="170" t="s">
        <v>71</v>
      </c>
      <c r="R422" s="170" t="s">
        <v>72</v>
      </c>
      <c r="S422" s="170" t="s">
        <v>73</v>
      </c>
      <c r="T422" s="170" t="s">
        <v>74</v>
      </c>
      <c r="U422" s="170" t="s">
        <v>75</v>
      </c>
      <c r="V422" s="170" t="s">
        <v>76</v>
      </c>
      <c r="W422" s="170" t="s">
        <v>77</v>
      </c>
      <c r="X422" s="170" t="s">
        <v>78</v>
      </c>
      <c r="Y422" s="170" t="s">
        <v>79</v>
      </c>
      <c r="Z422" s="170" t="s">
        <v>80</v>
      </c>
      <c r="AA422" s="170" t="s">
        <v>81</v>
      </c>
      <c r="AB422" s="170" t="s">
        <v>82</v>
      </c>
      <c r="AC422" s="170" t="s">
        <v>83</v>
      </c>
    </row>
    <row r="423" spans="5:29" ht="15.75">
      <c r="E423" s="158">
        <v>1</v>
      </c>
      <c r="F423" s="172"/>
      <c r="G423" s="172"/>
      <c r="H423" s="172"/>
      <c r="I423" s="172">
        <v>0</v>
      </c>
      <c r="J423" s="172"/>
      <c r="K423" s="172"/>
      <c r="L423" s="172"/>
      <c r="M423" s="172"/>
      <c r="N423" s="172">
        <v>0</v>
      </c>
      <c r="O423" s="172">
        <v>0</v>
      </c>
      <c r="P423" s="172"/>
      <c r="Q423" s="172"/>
      <c r="R423" s="172"/>
      <c r="S423" s="172"/>
      <c r="T423" s="172"/>
      <c r="U423" s="172"/>
      <c r="V423" s="172"/>
      <c r="W423" s="172"/>
      <c r="X423" s="172">
        <v>0</v>
      </c>
      <c r="Y423" s="172"/>
      <c r="Z423" s="172">
        <v>0</v>
      </c>
      <c r="AA423" s="172">
        <f>SUM(F423:Z423)</f>
        <v>0</v>
      </c>
      <c r="AB423" s="172">
        <f>+Metas!N3</f>
        <v>0</v>
      </c>
      <c r="AC423" s="172">
        <f>+AA423-AB423</f>
        <v>0</v>
      </c>
    </row>
    <row r="424" spans="5:29" ht="15.75">
      <c r="E424" s="158">
        <v>2</v>
      </c>
      <c r="F424" s="172"/>
      <c r="G424" s="172"/>
      <c r="H424" s="172"/>
      <c r="I424" s="172">
        <v>20192332</v>
      </c>
      <c r="J424" s="172"/>
      <c r="K424" s="172"/>
      <c r="L424" s="172"/>
      <c r="M424" s="172"/>
      <c r="N424" s="172">
        <v>20155258</v>
      </c>
      <c r="O424" s="172">
        <v>21704734</v>
      </c>
      <c r="P424" s="172"/>
      <c r="Q424" s="172"/>
      <c r="R424" s="172"/>
      <c r="S424" s="172"/>
      <c r="T424" s="172"/>
      <c r="U424" s="172"/>
      <c r="V424" s="172"/>
      <c r="W424" s="172"/>
      <c r="X424" s="172">
        <v>18801079</v>
      </c>
      <c r="Y424" s="172"/>
      <c r="Z424" s="172">
        <v>0</v>
      </c>
      <c r="AA424" s="172">
        <f t="shared" ref="AA424:AA467" si="46">SUM(F424:Z424)</f>
        <v>80853403</v>
      </c>
      <c r="AB424" s="172">
        <f>+Metas!N4</f>
        <v>80853403</v>
      </c>
      <c r="AC424" s="172">
        <f t="shared" ref="AC424:AC467" si="47">+AA424-AB424</f>
        <v>0</v>
      </c>
    </row>
    <row r="425" spans="5:29" ht="15.75">
      <c r="E425" s="158">
        <v>3</v>
      </c>
      <c r="F425" s="172"/>
      <c r="G425" s="172"/>
      <c r="H425" s="172"/>
      <c r="I425" s="172">
        <v>175401481</v>
      </c>
      <c r="J425" s="172"/>
      <c r="K425" s="172"/>
      <c r="L425" s="172"/>
      <c r="M425" s="172"/>
      <c r="N425" s="172">
        <v>302782006</v>
      </c>
      <c r="O425" s="172">
        <v>202217766.00000003</v>
      </c>
      <c r="P425" s="172"/>
      <c r="Q425" s="172"/>
      <c r="R425" s="172"/>
      <c r="S425" s="172"/>
      <c r="T425" s="172"/>
      <c r="U425" s="172"/>
      <c r="V425" s="172"/>
      <c r="W425" s="172"/>
      <c r="X425" s="172">
        <v>194047085</v>
      </c>
      <c r="Y425" s="172"/>
      <c r="Z425" s="172">
        <v>93533156</v>
      </c>
      <c r="AA425" s="172">
        <f t="shared" si="46"/>
        <v>967981494</v>
      </c>
      <c r="AB425" s="172">
        <f>+Metas!N5</f>
        <v>967981494</v>
      </c>
      <c r="AC425" s="172">
        <f t="shared" si="47"/>
        <v>0</v>
      </c>
    </row>
    <row r="426" spans="5:29" ht="15.75">
      <c r="E426" s="158">
        <v>4</v>
      </c>
      <c r="F426" s="172"/>
      <c r="G426" s="172"/>
      <c r="H426" s="172"/>
      <c r="I426" s="172">
        <v>24828471</v>
      </c>
      <c r="J426" s="172"/>
      <c r="K426" s="172"/>
      <c r="L426" s="172"/>
      <c r="M426" s="172"/>
      <c r="N426" s="172">
        <v>34344812</v>
      </c>
      <c r="O426" s="172">
        <v>28424817</v>
      </c>
      <c r="P426" s="172"/>
      <c r="Q426" s="172"/>
      <c r="R426" s="172"/>
      <c r="S426" s="172"/>
      <c r="T426" s="172"/>
      <c r="U426" s="172"/>
      <c r="V426" s="172"/>
      <c r="W426" s="172"/>
      <c r="X426" s="172">
        <v>24596249</v>
      </c>
      <c r="Y426" s="172"/>
      <c r="Z426" s="172">
        <v>0</v>
      </c>
      <c r="AA426" s="172">
        <f t="shared" si="46"/>
        <v>112194349</v>
      </c>
      <c r="AB426" s="172">
        <f>+Metas!N6</f>
        <v>112194349</v>
      </c>
      <c r="AC426" s="172">
        <f t="shared" si="47"/>
        <v>0</v>
      </c>
    </row>
    <row r="427" spans="5:29" ht="15.75">
      <c r="E427" s="158">
        <v>5</v>
      </c>
      <c r="F427" s="172"/>
      <c r="G427" s="172"/>
      <c r="H427" s="172"/>
      <c r="I427" s="172">
        <v>42902012</v>
      </c>
      <c r="J427" s="172"/>
      <c r="K427" s="172"/>
      <c r="L427" s="172"/>
      <c r="M427" s="172"/>
      <c r="N427" s="172">
        <v>72902111</v>
      </c>
      <c r="O427" s="172">
        <v>54513571</v>
      </c>
      <c r="P427" s="172"/>
      <c r="Q427" s="172"/>
      <c r="R427" s="172"/>
      <c r="S427" s="172"/>
      <c r="T427" s="172"/>
      <c r="U427" s="172"/>
      <c r="V427" s="172"/>
      <c r="W427" s="172"/>
      <c r="X427" s="172">
        <v>44305020</v>
      </c>
      <c r="Y427" s="172"/>
      <c r="Z427" s="172">
        <v>0</v>
      </c>
      <c r="AA427" s="172">
        <f t="shared" si="46"/>
        <v>214622714</v>
      </c>
      <c r="AB427" s="172">
        <f>+Metas!N7</f>
        <v>214622714</v>
      </c>
      <c r="AC427" s="172">
        <f t="shared" si="47"/>
        <v>0</v>
      </c>
    </row>
    <row r="428" spans="5:29" ht="15.75">
      <c r="E428" s="158">
        <v>6</v>
      </c>
      <c r="F428" s="172"/>
      <c r="G428" s="172"/>
      <c r="H428" s="172"/>
      <c r="I428" s="172">
        <v>0</v>
      </c>
      <c r="J428" s="172"/>
      <c r="K428" s="172"/>
      <c r="L428" s="172"/>
      <c r="M428" s="172"/>
      <c r="N428" s="172">
        <v>0</v>
      </c>
      <c r="O428" s="172">
        <v>12450739</v>
      </c>
      <c r="P428" s="172"/>
      <c r="Q428" s="172"/>
      <c r="R428" s="172"/>
      <c r="S428" s="172"/>
      <c r="T428" s="172"/>
      <c r="U428" s="172"/>
      <c r="V428" s="172"/>
      <c r="W428" s="172"/>
      <c r="X428" s="172">
        <v>0</v>
      </c>
      <c r="Y428" s="172"/>
      <c r="Z428" s="172">
        <v>0</v>
      </c>
      <c r="AA428" s="172">
        <f t="shared" si="46"/>
        <v>12450739</v>
      </c>
      <c r="AB428" s="172">
        <f>+Metas!N8</f>
        <v>12450739</v>
      </c>
      <c r="AC428" s="172">
        <f t="shared" si="47"/>
        <v>0</v>
      </c>
    </row>
    <row r="429" spans="5:29" ht="15.75">
      <c r="E429" s="158">
        <v>7</v>
      </c>
      <c r="F429" s="172"/>
      <c r="G429" s="172"/>
      <c r="H429" s="172"/>
      <c r="I429" s="172">
        <v>12531154</v>
      </c>
      <c r="J429" s="172"/>
      <c r="K429" s="172"/>
      <c r="L429" s="172"/>
      <c r="M429" s="172"/>
      <c r="N429" s="172">
        <v>10413543</v>
      </c>
      <c r="O429" s="172">
        <v>10979300</v>
      </c>
      <c r="P429" s="172"/>
      <c r="Q429" s="172"/>
      <c r="R429" s="172"/>
      <c r="S429" s="172"/>
      <c r="T429" s="172"/>
      <c r="U429" s="172"/>
      <c r="V429" s="172"/>
      <c r="W429" s="172"/>
      <c r="X429" s="172">
        <v>6130971</v>
      </c>
      <c r="Y429" s="172"/>
      <c r="Z429" s="172">
        <v>0</v>
      </c>
      <c r="AA429" s="172">
        <f t="shared" si="46"/>
        <v>40054968</v>
      </c>
      <c r="AB429" s="172">
        <f>+Metas!N9</f>
        <v>40054968</v>
      </c>
      <c r="AC429" s="172">
        <f t="shared" si="47"/>
        <v>0</v>
      </c>
    </row>
    <row r="430" spans="5:29" ht="15.75">
      <c r="E430" s="158">
        <v>8</v>
      </c>
      <c r="F430" s="172"/>
      <c r="G430" s="172"/>
      <c r="H430" s="172"/>
      <c r="I430" s="172">
        <v>8528564</v>
      </c>
      <c r="J430" s="172"/>
      <c r="K430" s="172"/>
      <c r="L430" s="172"/>
      <c r="M430" s="172"/>
      <c r="N430" s="172">
        <v>9090550</v>
      </c>
      <c r="O430" s="172">
        <v>8070504</v>
      </c>
      <c r="P430" s="172"/>
      <c r="Q430" s="172"/>
      <c r="R430" s="172"/>
      <c r="S430" s="172"/>
      <c r="T430" s="172"/>
      <c r="U430" s="172"/>
      <c r="V430" s="172"/>
      <c r="W430" s="172"/>
      <c r="X430" s="172">
        <v>8155453</v>
      </c>
      <c r="Y430" s="172"/>
      <c r="Z430" s="172">
        <v>0</v>
      </c>
      <c r="AA430" s="172">
        <f t="shared" si="46"/>
        <v>33845071</v>
      </c>
      <c r="AB430" s="172">
        <f>+Metas!N10</f>
        <v>33845071</v>
      </c>
      <c r="AC430" s="172">
        <f t="shared" si="47"/>
        <v>0</v>
      </c>
    </row>
    <row r="431" spans="5:29" ht="15.75">
      <c r="E431" s="158">
        <v>9</v>
      </c>
      <c r="F431" s="172"/>
      <c r="G431" s="172"/>
      <c r="H431" s="172"/>
      <c r="I431" s="172">
        <v>22570906</v>
      </c>
      <c r="J431" s="172"/>
      <c r="K431" s="172"/>
      <c r="L431" s="172"/>
      <c r="M431" s="172"/>
      <c r="N431" s="172">
        <v>30671028</v>
      </c>
      <c r="O431" s="172">
        <v>26664757</v>
      </c>
      <c r="P431" s="172"/>
      <c r="Q431" s="172"/>
      <c r="R431" s="172"/>
      <c r="S431" s="172"/>
      <c r="T431" s="172"/>
      <c r="U431" s="172"/>
      <c r="V431" s="172"/>
      <c r="W431" s="172"/>
      <c r="X431" s="172">
        <v>23351941</v>
      </c>
      <c r="Y431" s="172"/>
      <c r="Z431" s="172">
        <v>0</v>
      </c>
      <c r="AA431" s="172">
        <f t="shared" si="46"/>
        <v>103258632</v>
      </c>
      <c r="AB431" s="172">
        <f>+Metas!N11</f>
        <v>103258632</v>
      </c>
      <c r="AC431" s="172">
        <f t="shared" si="47"/>
        <v>0</v>
      </c>
    </row>
    <row r="432" spans="5:29" ht="15.75">
      <c r="E432" s="158">
        <v>10</v>
      </c>
      <c r="F432" s="172"/>
      <c r="G432" s="172"/>
      <c r="H432" s="172"/>
      <c r="I432" s="172">
        <v>41284356</v>
      </c>
      <c r="J432" s="172"/>
      <c r="K432" s="172"/>
      <c r="L432" s="172"/>
      <c r="M432" s="172"/>
      <c r="N432" s="172">
        <v>47138731</v>
      </c>
      <c r="O432" s="172">
        <v>47712403</v>
      </c>
      <c r="P432" s="172"/>
      <c r="Q432" s="172"/>
      <c r="R432" s="172"/>
      <c r="S432" s="172"/>
      <c r="T432" s="172"/>
      <c r="U432" s="172"/>
      <c r="V432" s="172"/>
      <c r="W432" s="172"/>
      <c r="X432" s="172">
        <v>30965847</v>
      </c>
      <c r="Y432" s="172"/>
      <c r="Z432" s="172">
        <v>62330058</v>
      </c>
      <c r="AA432" s="172">
        <f t="shared" si="46"/>
        <v>229431395</v>
      </c>
      <c r="AB432" s="172">
        <f>+Metas!N12</f>
        <v>229431395</v>
      </c>
      <c r="AC432" s="172">
        <f t="shared" si="47"/>
        <v>0</v>
      </c>
    </row>
    <row r="433" spans="5:29" ht="15.75">
      <c r="E433" s="158">
        <v>11</v>
      </c>
      <c r="F433" s="172"/>
      <c r="G433" s="172"/>
      <c r="H433" s="172"/>
      <c r="I433" s="172">
        <v>12827685</v>
      </c>
      <c r="J433" s="172"/>
      <c r="K433" s="172"/>
      <c r="L433" s="172"/>
      <c r="M433" s="172"/>
      <c r="N433" s="172">
        <v>11064379</v>
      </c>
      <c r="O433" s="172">
        <v>11289954</v>
      </c>
      <c r="P433" s="172"/>
      <c r="Q433" s="172"/>
      <c r="R433" s="172"/>
      <c r="S433" s="172"/>
      <c r="T433" s="172"/>
      <c r="U433" s="172"/>
      <c r="V433" s="172"/>
      <c r="W433" s="172"/>
      <c r="X433" s="172">
        <v>6719535</v>
      </c>
      <c r="Y433" s="172"/>
      <c r="Z433" s="172">
        <v>0</v>
      </c>
      <c r="AA433" s="172">
        <f t="shared" si="46"/>
        <v>41901553</v>
      </c>
      <c r="AB433" s="172">
        <f>+Metas!N13</f>
        <v>41901553</v>
      </c>
      <c r="AC433" s="172">
        <f t="shared" si="47"/>
        <v>0</v>
      </c>
    </row>
    <row r="434" spans="5:29" ht="15.75">
      <c r="E434" s="158">
        <v>12</v>
      </c>
      <c r="F434" s="172"/>
      <c r="G434" s="172"/>
      <c r="H434" s="172"/>
      <c r="I434" s="172">
        <v>14016605</v>
      </c>
      <c r="J434" s="172"/>
      <c r="K434" s="172"/>
      <c r="L434" s="172"/>
      <c r="M434" s="172"/>
      <c r="N434" s="172">
        <v>14162160</v>
      </c>
      <c r="O434" s="172">
        <v>12171029</v>
      </c>
      <c r="P434" s="172"/>
      <c r="Q434" s="172"/>
      <c r="R434" s="172"/>
      <c r="S434" s="172"/>
      <c r="T434" s="172"/>
      <c r="U434" s="172"/>
      <c r="V434" s="172"/>
      <c r="W434" s="172"/>
      <c r="X434" s="172">
        <v>7479349</v>
      </c>
      <c r="Y434" s="172"/>
      <c r="Z434" s="172">
        <v>0</v>
      </c>
      <c r="AA434" s="172">
        <f t="shared" si="46"/>
        <v>47829143</v>
      </c>
      <c r="AB434" s="172">
        <f>+Metas!N14</f>
        <v>47829143</v>
      </c>
      <c r="AC434" s="172">
        <f t="shared" si="47"/>
        <v>0</v>
      </c>
    </row>
    <row r="435" spans="5:29" ht="15.75">
      <c r="E435" s="158">
        <v>13</v>
      </c>
      <c r="F435" s="172"/>
      <c r="G435" s="172"/>
      <c r="H435" s="172"/>
      <c r="I435" s="172">
        <v>13819202</v>
      </c>
      <c r="J435" s="172"/>
      <c r="K435" s="172"/>
      <c r="L435" s="172"/>
      <c r="M435" s="172"/>
      <c r="N435" s="172">
        <v>13458988</v>
      </c>
      <c r="O435" s="172">
        <v>12727151</v>
      </c>
      <c r="P435" s="172"/>
      <c r="Q435" s="172"/>
      <c r="R435" s="172"/>
      <c r="S435" s="172"/>
      <c r="T435" s="172"/>
      <c r="U435" s="172"/>
      <c r="V435" s="172"/>
      <c r="W435" s="172"/>
      <c r="X435" s="172">
        <v>7958930</v>
      </c>
      <c r="Y435" s="172"/>
      <c r="Z435" s="172">
        <v>0</v>
      </c>
      <c r="AA435" s="172">
        <f t="shared" si="46"/>
        <v>47964271</v>
      </c>
      <c r="AB435" s="172">
        <f>+Metas!N15</f>
        <v>47964271</v>
      </c>
      <c r="AC435" s="172">
        <f t="shared" si="47"/>
        <v>0</v>
      </c>
    </row>
    <row r="436" spans="5:29" ht="15.75">
      <c r="E436" s="158">
        <v>14</v>
      </c>
      <c r="F436" s="172"/>
      <c r="G436" s="172"/>
      <c r="H436" s="172"/>
      <c r="I436" s="172">
        <v>11655646</v>
      </c>
      <c r="J436" s="172"/>
      <c r="K436" s="172"/>
      <c r="L436" s="172"/>
      <c r="M436" s="172"/>
      <c r="N436" s="172">
        <v>11370841</v>
      </c>
      <c r="O436" s="172">
        <v>15312137</v>
      </c>
      <c r="P436" s="172"/>
      <c r="Q436" s="172"/>
      <c r="R436" s="172"/>
      <c r="S436" s="172"/>
      <c r="T436" s="172"/>
      <c r="U436" s="172"/>
      <c r="V436" s="172"/>
      <c r="W436" s="172"/>
      <c r="X436" s="172">
        <v>4095459</v>
      </c>
      <c r="Y436" s="172"/>
      <c r="Z436" s="172">
        <v>0</v>
      </c>
      <c r="AA436" s="172">
        <f t="shared" si="46"/>
        <v>42434083</v>
      </c>
      <c r="AB436" s="172">
        <f>+Metas!N16</f>
        <v>42434083</v>
      </c>
      <c r="AC436" s="172">
        <f t="shared" si="47"/>
        <v>0</v>
      </c>
    </row>
    <row r="437" spans="5:29" ht="15.75">
      <c r="E437" s="158">
        <v>15</v>
      </c>
      <c r="F437" s="172"/>
      <c r="G437" s="172"/>
      <c r="H437" s="172"/>
      <c r="I437" s="172">
        <v>3161318</v>
      </c>
      <c r="J437" s="172"/>
      <c r="K437" s="172"/>
      <c r="L437" s="172"/>
      <c r="M437" s="172"/>
      <c r="N437" s="172">
        <v>1000297</v>
      </c>
      <c r="O437" s="172">
        <v>3161318</v>
      </c>
      <c r="P437" s="172"/>
      <c r="Q437" s="172"/>
      <c r="R437" s="172"/>
      <c r="S437" s="172"/>
      <c r="T437" s="172"/>
      <c r="U437" s="172"/>
      <c r="V437" s="172"/>
      <c r="W437" s="172"/>
      <c r="X437" s="172">
        <v>14970668</v>
      </c>
      <c r="Y437" s="172"/>
      <c r="Z437" s="172">
        <v>0</v>
      </c>
      <c r="AA437" s="172">
        <f t="shared" si="46"/>
        <v>22293601</v>
      </c>
      <c r="AB437" s="172">
        <f>+Metas!N17</f>
        <v>22293601</v>
      </c>
      <c r="AC437" s="172">
        <f t="shared" si="47"/>
        <v>0</v>
      </c>
    </row>
    <row r="438" spans="5:29" ht="15.75">
      <c r="E438" s="158">
        <v>16</v>
      </c>
      <c r="F438" s="172"/>
      <c r="G438" s="172"/>
      <c r="H438" s="172"/>
      <c r="I438" s="172">
        <v>18889281</v>
      </c>
      <c r="J438" s="172"/>
      <c r="K438" s="172"/>
      <c r="L438" s="172"/>
      <c r="M438" s="172"/>
      <c r="N438" s="172">
        <v>36765886</v>
      </c>
      <c r="O438" s="172">
        <v>22963085</v>
      </c>
      <c r="P438" s="172"/>
      <c r="Q438" s="172"/>
      <c r="R438" s="172"/>
      <c r="S438" s="172"/>
      <c r="T438" s="172"/>
      <c r="U438" s="172"/>
      <c r="V438" s="172"/>
      <c r="W438" s="172"/>
      <c r="X438" s="172">
        <v>15741493</v>
      </c>
      <c r="Y438" s="172"/>
      <c r="Z438" s="172">
        <v>0</v>
      </c>
      <c r="AA438" s="172">
        <f t="shared" si="46"/>
        <v>94359745</v>
      </c>
      <c r="AB438" s="172">
        <f>+Metas!N18</f>
        <v>94359745</v>
      </c>
      <c r="AC438" s="172">
        <f t="shared" si="47"/>
        <v>0</v>
      </c>
    </row>
    <row r="439" spans="5:29" ht="15.75">
      <c r="E439" s="158">
        <v>17</v>
      </c>
      <c r="F439" s="172"/>
      <c r="G439" s="172"/>
      <c r="H439" s="172"/>
      <c r="I439" s="172">
        <v>12511549</v>
      </c>
      <c r="J439" s="172"/>
      <c r="K439" s="172"/>
      <c r="L439" s="172"/>
      <c r="M439" s="172"/>
      <c r="N439" s="172">
        <v>21357408</v>
      </c>
      <c r="O439" s="172">
        <v>16078351</v>
      </c>
      <c r="P439" s="172"/>
      <c r="Q439" s="172"/>
      <c r="R439" s="172"/>
      <c r="S439" s="172"/>
      <c r="T439" s="172"/>
      <c r="U439" s="172"/>
      <c r="V439" s="172"/>
      <c r="W439" s="172"/>
      <c r="X439" s="172">
        <v>14743703</v>
      </c>
      <c r="Y439" s="172"/>
      <c r="Z439" s="172">
        <v>0</v>
      </c>
      <c r="AA439" s="172">
        <f t="shared" si="46"/>
        <v>64691011</v>
      </c>
      <c r="AB439" s="172">
        <f>+Metas!N19</f>
        <v>64691011</v>
      </c>
      <c r="AC439" s="172">
        <f t="shared" si="47"/>
        <v>0</v>
      </c>
    </row>
    <row r="440" spans="5:29" ht="15.75">
      <c r="E440" s="158">
        <v>18</v>
      </c>
      <c r="F440" s="172"/>
      <c r="G440" s="172"/>
      <c r="H440" s="172"/>
      <c r="I440" s="172">
        <v>20470327</v>
      </c>
      <c r="J440" s="172"/>
      <c r="K440" s="172"/>
      <c r="L440" s="172"/>
      <c r="M440" s="172"/>
      <c r="N440" s="172">
        <v>32332972</v>
      </c>
      <c r="O440" s="172">
        <v>25257170</v>
      </c>
      <c r="P440" s="172"/>
      <c r="Q440" s="172"/>
      <c r="R440" s="172"/>
      <c r="S440" s="172"/>
      <c r="T440" s="172"/>
      <c r="U440" s="172"/>
      <c r="V440" s="172"/>
      <c r="W440" s="172"/>
      <c r="X440" s="172">
        <v>24770754</v>
      </c>
      <c r="Y440" s="172"/>
      <c r="Z440" s="172">
        <v>0</v>
      </c>
      <c r="AA440" s="172">
        <f t="shared" si="46"/>
        <v>102831223</v>
      </c>
      <c r="AB440" s="172">
        <f>+Metas!N20</f>
        <v>102831223</v>
      </c>
      <c r="AC440" s="172">
        <f t="shared" si="47"/>
        <v>0</v>
      </c>
    </row>
    <row r="441" spans="5:29" ht="15.75">
      <c r="E441" s="158">
        <v>19</v>
      </c>
      <c r="F441" s="172"/>
      <c r="G441" s="172"/>
      <c r="H441" s="172"/>
      <c r="I441" s="172">
        <v>20160782</v>
      </c>
      <c r="J441" s="172"/>
      <c r="K441" s="172"/>
      <c r="L441" s="172"/>
      <c r="M441" s="172"/>
      <c r="N441" s="172">
        <v>39667745</v>
      </c>
      <c r="O441" s="172">
        <v>24505656</v>
      </c>
      <c r="P441" s="172"/>
      <c r="Q441" s="172"/>
      <c r="R441" s="172"/>
      <c r="S441" s="172"/>
      <c r="T441" s="172"/>
      <c r="U441" s="172"/>
      <c r="V441" s="172"/>
      <c r="W441" s="172"/>
      <c r="X441" s="172">
        <v>24652748</v>
      </c>
      <c r="Y441" s="172"/>
      <c r="Z441" s="172">
        <v>0</v>
      </c>
      <c r="AA441" s="172">
        <f t="shared" si="46"/>
        <v>108986931</v>
      </c>
      <c r="AB441" s="172">
        <f>+Metas!N21</f>
        <v>108986931</v>
      </c>
      <c r="AC441" s="172">
        <f t="shared" si="47"/>
        <v>0</v>
      </c>
    </row>
    <row r="442" spans="5:29" ht="15.75">
      <c r="E442" s="158">
        <v>20</v>
      </c>
      <c r="F442" s="172"/>
      <c r="G442" s="172"/>
      <c r="H442" s="172"/>
      <c r="I442" s="172">
        <v>33545396</v>
      </c>
      <c r="J442" s="172"/>
      <c r="K442" s="172"/>
      <c r="L442" s="172"/>
      <c r="M442" s="172"/>
      <c r="N442" s="172">
        <v>60815868</v>
      </c>
      <c r="O442" s="172">
        <v>40743829</v>
      </c>
      <c r="P442" s="172"/>
      <c r="Q442" s="172"/>
      <c r="R442" s="172"/>
      <c r="S442" s="172"/>
      <c r="T442" s="172"/>
      <c r="U442" s="172"/>
      <c r="V442" s="172"/>
      <c r="W442" s="172"/>
      <c r="X442" s="172">
        <v>41759214</v>
      </c>
      <c r="Y442" s="172"/>
      <c r="Z442" s="172">
        <v>94937350</v>
      </c>
      <c r="AA442" s="172">
        <f t="shared" si="46"/>
        <v>271801657</v>
      </c>
      <c r="AB442" s="172">
        <f>+Metas!N22</f>
        <v>271801657</v>
      </c>
      <c r="AC442" s="172">
        <f t="shared" si="47"/>
        <v>0</v>
      </c>
    </row>
    <row r="443" spans="5:29" ht="15.75">
      <c r="E443" s="158">
        <v>21</v>
      </c>
      <c r="F443" s="172"/>
      <c r="G443" s="172"/>
      <c r="H443" s="172"/>
      <c r="I443" s="172">
        <v>5302379</v>
      </c>
      <c r="J443" s="172"/>
      <c r="K443" s="172"/>
      <c r="L443" s="172"/>
      <c r="M443" s="172"/>
      <c r="N443" s="172">
        <v>10936843</v>
      </c>
      <c r="O443" s="172">
        <v>6347020</v>
      </c>
      <c r="P443" s="172"/>
      <c r="Q443" s="172"/>
      <c r="R443" s="172"/>
      <c r="S443" s="172"/>
      <c r="T443" s="172"/>
      <c r="U443" s="172"/>
      <c r="V443" s="172"/>
      <c r="W443" s="172"/>
      <c r="X443" s="172">
        <v>6863710</v>
      </c>
      <c r="Y443" s="172"/>
      <c r="Z443" s="172">
        <v>0</v>
      </c>
      <c r="AA443" s="172">
        <f t="shared" si="46"/>
        <v>29449952</v>
      </c>
      <c r="AB443" s="172">
        <f>+Metas!N23</f>
        <v>29449952</v>
      </c>
      <c r="AC443" s="172">
        <f t="shared" si="47"/>
        <v>0</v>
      </c>
    </row>
    <row r="444" spans="5:29" ht="15.75">
      <c r="E444" s="158">
        <v>22</v>
      </c>
      <c r="F444" s="172"/>
      <c r="G444" s="172"/>
      <c r="H444" s="172"/>
      <c r="I444" s="172">
        <v>4072594</v>
      </c>
      <c r="J444" s="172"/>
      <c r="K444" s="172"/>
      <c r="L444" s="172"/>
      <c r="M444" s="172"/>
      <c r="N444" s="172">
        <v>9281503</v>
      </c>
      <c r="O444" s="172">
        <v>10238760</v>
      </c>
      <c r="P444" s="172"/>
      <c r="Q444" s="172"/>
      <c r="R444" s="172"/>
      <c r="S444" s="172"/>
      <c r="T444" s="172"/>
      <c r="U444" s="172"/>
      <c r="V444" s="172"/>
      <c r="W444" s="172"/>
      <c r="X444" s="172">
        <v>4313546</v>
      </c>
      <c r="Y444" s="172"/>
      <c r="Z444" s="172">
        <v>0</v>
      </c>
      <c r="AA444" s="172">
        <f t="shared" si="46"/>
        <v>27906403</v>
      </c>
      <c r="AB444" s="172">
        <f>+Metas!N24</f>
        <v>27906403</v>
      </c>
      <c r="AC444" s="172">
        <f t="shared" si="47"/>
        <v>0</v>
      </c>
    </row>
    <row r="445" spans="5:29" ht="15.75">
      <c r="E445" s="158">
        <v>23</v>
      </c>
      <c r="F445" s="172"/>
      <c r="G445" s="172"/>
      <c r="H445" s="172"/>
      <c r="I445" s="172">
        <v>13663976</v>
      </c>
      <c r="J445" s="172"/>
      <c r="K445" s="172"/>
      <c r="L445" s="172"/>
      <c r="M445" s="172"/>
      <c r="N445" s="172">
        <v>18323228</v>
      </c>
      <c r="O445" s="172">
        <v>15521860</v>
      </c>
      <c r="P445" s="172"/>
      <c r="Q445" s="172"/>
      <c r="R445" s="172"/>
      <c r="S445" s="172"/>
      <c r="T445" s="172"/>
      <c r="U445" s="172"/>
      <c r="V445" s="172"/>
      <c r="W445" s="172"/>
      <c r="X445" s="172">
        <v>14422823</v>
      </c>
      <c r="Y445" s="172"/>
      <c r="Z445" s="172">
        <v>0</v>
      </c>
      <c r="AA445" s="172">
        <f t="shared" si="46"/>
        <v>61931887</v>
      </c>
      <c r="AB445" s="172">
        <f>+Metas!N25</f>
        <v>61931887</v>
      </c>
      <c r="AC445" s="172">
        <f t="shared" si="47"/>
        <v>0</v>
      </c>
    </row>
    <row r="446" spans="5:29" ht="15.75">
      <c r="E446" s="158">
        <v>24</v>
      </c>
      <c r="F446" s="172"/>
      <c r="G446" s="172"/>
      <c r="H446" s="172"/>
      <c r="I446" s="172">
        <v>5360794</v>
      </c>
      <c r="J446" s="172"/>
      <c r="K446" s="172"/>
      <c r="L446" s="172"/>
      <c r="M446" s="172"/>
      <c r="N446" s="172">
        <v>25170558</v>
      </c>
      <c r="O446" s="172">
        <v>12560766</v>
      </c>
      <c r="P446" s="172"/>
      <c r="Q446" s="172"/>
      <c r="R446" s="172"/>
      <c r="S446" s="172"/>
      <c r="T446" s="172"/>
      <c r="U446" s="172"/>
      <c r="V446" s="172"/>
      <c r="W446" s="172"/>
      <c r="X446" s="172">
        <v>6566421</v>
      </c>
      <c r="Y446" s="172"/>
      <c r="Z446" s="172">
        <v>0</v>
      </c>
      <c r="AA446" s="172">
        <f t="shared" si="46"/>
        <v>49658539</v>
      </c>
      <c r="AB446" s="172">
        <f>+Metas!N26</f>
        <v>49658539</v>
      </c>
      <c r="AC446" s="172">
        <f t="shared" si="47"/>
        <v>0</v>
      </c>
    </row>
    <row r="447" spans="5:29" ht="15.75">
      <c r="E447" s="158">
        <v>25</v>
      </c>
      <c r="F447" s="172"/>
      <c r="G447" s="172"/>
      <c r="H447" s="172"/>
      <c r="I447" s="172">
        <v>11993927</v>
      </c>
      <c r="J447" s="172"/>
      <c r="K447" s="172"/>
      <c r="L447" s="172"/>
      <c r="M447" s="172"/>
      <c r="N447" s="172">
        <v>11765035</v>
      </c>
      <c r="O447" s="172">
        <v>12972048</v>
      </c>
      <c r="P447" s="172"/>
      <c r="Q447" s="172"/>
      <c r="R447" s="172"/>
      <c r="S447" s="172"/>
      <c r="T447" s="172"/>
      <c r="U447" s="172"/>
      <c r="V447" s="172"/>
      <c r="W447" s="172"/>
      <c r="X447" s="172">
        <v>11340661</v>
      </c>
      <c r="Y447" s="172"/>
      <c r="Z447" s="172">
        <v>0</v>
      </c>
      <c r="AA447" s="172">
        <f t="shared" si="46"/>
        <v>48071671</v>
      </c>
      <c r="AB447" s="172">
        <f>+Metas!N27</f>
        <v>48071671</v>
      </c>
      <c r="AC447" s="172">
        <f t="shared" si="47"/>
        <v>0</v>
      </c>
    </row>
    <row r="448" spans="5:29" ht="15.75">
      <c r="E448" s="158">
        <v>26</v>
      </c>
      <c r="F448" s="172"/>
      <c r="G448" s="172"/>
      <c r="H448" s="172"/>
      <c r="I448" s="172">
        <v>25037618</v>
      </c>
      <c r="J448" s="172"/>
      <c r="K448" s="172"/>
      <c r="L448" s="172"/>
      <c r="M448" s="172"/>
      <c r="N448" s="172">
        <v>35919760</v>
      </c>
      <c r="O448" s="172">
        <v>29534478</v>
      </c>
      <c r="P448" s="172"/>
      <c r="Q448" s="172"/>
      <c r="R448" s="172"/>
      <c r="S448" s="172"/>
      <c r="T448" s="172"/>
      <c r="U448" s="172"/>
      <c r="V448" s="172"/>
      <c r="W448" s="172"/>
      <c r="X448" s="172">
        <v>30908574</v>
      </c>
      <c r="Y448" s="172"/>
      <c r="Z448" s="172">
        <v>0</v>
      </c>
      <c r="AA448" s="172">
        <f t="shared" si="46"/>
        <v>121400430</v>
      </c>
      <c r="AB448" s="172">
        <f>+Metas!N28</f>
        <v>121400430</v>
      </c>
      <c r="AC448" s="172">
        <f t="shared" si="47"/>
        <v>0</v>
      </c>
    </row>
    <row r="449" spans="5:29" ht="15.75">
      <c r="E449" s="158">
        <v>27</v>
      </c>
      <c r="F449" s="172"/>
      <c r="G449" s="172"/>
      <c r="H449" s="172"/>
      <c r="I449" s="172">
        <v>8458022</v>
      </c>
      <c r="J449" s="172"/>
      <c r="K449" s="172"/>
      <c r="L449" s="172"/>
      <c r="M449" s="172"/>
      <c r="N449" s="172">
        <v>14446183</v>
      </c>
      <c r="O449" s="172">
        <v>10770140</v>
      </c>
      <c r="P449" s="172"/>
      <c r="Q449" s="172"/>
      <c r="R449" s="172"/>
      <c r="S449" s="172"/>
      <c r="T449" s="172"/>
      <c r="U449" s="172"/>
      <c r="V449" s="172"/>
      <c r="W449" s="172"/>
      <c r="X449" s="172">
        <v>10619356</v>
      </c>
      <c r="Y449" s="172"/>
      <c r="Z449" s="172">
        <v>0</v>
      </c>
      <c r="AA449" s="172">
        <f t="shared" si="46"/>
        <v>44293701</v>
      </c>
      <c r="AB449" s="172">
        <f>+Metas!N29</f>
        <v>44293701</v>
      </c>
      <c r="AC449" s="172">
        <f t="shared" si="47"/>
        <v>0</v>
      </c>
    </row>
    <row r="450" spans="5:29" ht="15.75">
      <c r="E450" s="158">
        <v>28</v>
      </c>
      <c r="F450" s="172"/>
      <c r="G450" s="172"/>
      <c r="H450" s="172"/>
      <c r="I450" s="172">
        <v>6474926</v>
      </c>
      <c r="J450" s="172"/>
      <c r="K450" s="172"/>
      <c r="L450" s="172"/>
      <c r="M450" s="172"/>
      <c r="N450" s="172">
        <v>9286838</v>
      </c>
      <c r="O450" s="172">
        <v>7546544</v>
      </c>
      <c r="P450" s="172"/>
      <c r="Q450" s="172"/>
      <c r="R450" s="172"/>
      <c r="S450" s="172"/>
      <c r="T450" s="172"/>
      <c r="U450" s="172"/>
      <c r="V450" s="172"/>
      <c r="W450" s="172"/>
      <c r="X450" s="172">
        <v>7271631</v>
      </c>
      <c r="Y450" s="172"/>
      <c r="Z450" s="172">
        <v>1202837098</v>
      </c>
      <c r="AA450" s="172">
        <f t="shared" si="46"/>
        <v>1233417037</v>
      </c>
      <c r="AB450" s="172">
        <f>+Metas!N30</f>
        <v>1233417037</v>
      </c>
      <c r="AC450" s="172">
        <f t="shared" si="47"/>
        <v>0</v>
      </c>
    </row>
    <row r="451" spans="5:29" ht="15.75">
      <c r="E451" s="158">
        <v>29</v>
      </c>
      <c r="F451" s="172"/>
      <c r="G451" s="172"/>
      <c r="H451" s="172"/>
      <c r="I451" s="172">
        <v>6867368</v>
      </c>
      <c r="J451" s="172"/>
      <c r="K451" s="172"/>
      <c r="L451" s="172"/>
      <c r="M451" s="172"/>
      <c r="N451" s="172">
        <v>9987445</v>
      </c>
      <c r="O451" s="172">
        <v>8143183</v>
      </c>
      <c r="P451" s="172"/>
      <c r="Q451" s="172"/>
      <c r="R451" s="172"/>
      <c r="S451" s="172"/>
      <c r="T451" s="172"/>
      <c r="U451" s="172"/>
      <c r="V451" s="172"/>
      <c r="W451" s="172"/>
      <c r="X451" s="172">
        <v>8049457</v>
      </c>
      <c r="Y451" s="172"/>
      <c r="Z451" s="172">
        <v>0</v>
      </c>
      <c r="AA451" s="172">
        <f t="shared" si="46"/>
        <v>33047453</v>
      </c>
      <c r="AB451" s="172">
        <f>+Metas!N31</f>
        <v>33047453</v>
      </c>
      <c r="AC451" s="172">
        <f t="shared" si="47"/>
        <v>0</v>
      </c>
    </row>
    <row r="452" spans="5:29" ht="15.75">
      <c r="E452" s="158">
        <v>30</v>
      </c>
      <c r="F452" s="172"/>
      <c r="G452" s="172"/>
      <c r="H452" s="172"/>
      <c r="I452" s="172">
        <v>21934897</v>
      </c>
      <c r="J452" s="172"/>
      <c r="K452" s="172"/>
      <c r="L452" s="172"/>
      <c r="M452" s="172"/>
      <c r="N452" s="172">
        <v>26818919</v>
      </c>
      <c r="O452" s="172">
        <v>25528729</v>
      </c>
      <c r="P452" s="172"/>
      <c r="Q452" s="172"/>
      <c r="R452" s="172"/>
      <c r="S452" s="172"/>
      <c r="T452" s="172"/>
      <c r="U452" s="172"/>
      <c r="V452" s="172"/>
      <c r="W452" s="172"/>
      <c r="X452" s="172">
        <v>24148618</v>
      </c>
      <c r="Y452" s="172"/>
      <c r="Z452" s="172">
        <v>0</v>
      </c>
      <c r="AA452" s="172">
        <f t="shared" si="46"/>
        <v>98431163</v>
      </c>
      <c r="AB452" s="172">
        <f>+Metas!N32</f>
        <v>98431163</v>
      </c>
      <c r="AC452" s="172">
        <f t="shared" si="47"/>
        <v>0</v>
      </c>
    </row>
    <row r="453" spans="5:29" ht="15.75">
      <c r="E453" s="158">
        <v>31</v>
      </c>
      <c r="F453" s="172"/>
      <c r="G453" s="172"/>
      <c r="H453" s="172"/>
      <c r="I453" s="172">
        <v>25938731</v>
      </c>
      <c r="J453" s="172"/>
      <c r="K453" s="172"/>
      <c r="L453" s="172"/>
      <c r="M453" s="172"/>
      <c r="N453" s="172">
        <v>14992126</v>
      </c>
      <c r="O453" s="172">
        <v>9890790</v>
      </c>
      <c r="P453" s="172"/>
      <c r="Q453" s="172"/>
      <c r="R453" s="172"/>
      <c r="S453" s="172"/>
      <c r="T453" s="172"/>
      <c r="U453" s="172"/>
      <c r="V453" s="172"/>
      <c r="W453" s="172"/>
      <c r="X453" s="172">
        <v>13856442</v>
      </c>
      <c r="Y453" s="172"/>
      <c r="Z453" s="172">
        <v>0</v>
      </c>
      <c r="AA453" s="172">
        <f t="shared" si="46"/>
        <v>64678089</v>
      </c>
      <c r="AB453" s="172">
        <f>+Metas!N33</f>
        <v>64678089</v>
      </c>
      <c r="AC453" s="172">
        <f t="shared" si="47"/>
        <v>0</v>
      </c>
    </row>
    <row r="454" spans="5:29" ht="15.75">
      <c r="E454" s="158">
        <v>32</v>
      </c>
      <c r="F454" s="172"/>
      <c r="G454" s="172"/>
      <c r="H454" s="172"/>
      <c r="I454" s="172">
        <v>131327304</v>
      </c>
      <c r="J454" s="172"/>
      <c r="K454" s="172"/>
      <c r="L454" s="172"/>
      <c r="M454" s="172"/>
      <c r="N454" s="172">
        <v>191334790</v>
      </c>
      <c r="O454" s="172">
        <v>164837182</v>
      </c>
      <c r="P454" s="172"/>
      <c r="Q454" s="172"/>
      <c r="R454" s="172"/>
      <c r="S454" s="172"/>
      <c r="T454" s="172"/>
      <c r="U454" s="172"/>
      <c r="V454" s="172"/>
      <c r="W454" s="172"/>
      <c r="X454" s="172">
        <v>151710553</v>
      </c>
      <c r="Y454" s="172"/>
      <c r="Z454" s="172">
        <v>814744020</v>
      </c>
      <c r="AA454" s="172">
        <f t="shared" si="46"/>
        <v>1453953849</v>
      </c>
      <c r="AB454" s="172">
        <f>+Metas!N34</f>
        <v>1453953849</v>
      </c>
      <c r="AC454" s="172">
        <f t="shared" si="47"/>
        <v>0</v>
      </c>
    </row>
    <row r="455" spans="5:29" ht="15.75">
      <c r="E455" s="158">
        <v>33</v>
      </c>
      <c r="F455" s="172"/>
      <c r="G455" s="172"/>
      <c r="H455" s="172"/>
      <c r="I455" s="172">
        <v>106823654</v>
      </c>
      <c r="J455" s="172"/>
      <c r="K455" s="172"/>
      <c r="L455" s="172"/>
      <c r="M455" s="172"/>
      <c r="N455" s="172">
        <v>159090401</v>
      </c>
      <c r="O455" s="172">
        <v>130066186</v>
      </c>
      <c r="P455" s="172"/>
      <c r="Q455" s="172"/>
      <c r="R455" s="172"/>
      <c r="S455" s="172"/>
      <c r="T455" s="172"/>
      <c r="U455" s="172"/>
      <c r="V455" s="172"/>
      <c r="W455" s="172"/>
      <c r="X455" s="172">
        <v>123687215</v>
      </c>
      <c r="Y455" s="172"/>
      <c r="Z455" s="172">
        <v>0</v>
      </c>
      <c r="AA455" s="172">
        <f t="shared" si="46"/>
        <v>519667456</v>
      </c>
      <c r="AB455" s="172">
        <f>+Metas!N35</f>
        <v>519667456</v>
      </c>
      <c r="AC455" s="172">
        <f t="shared" si="47"/>
        <v>0</v>
      </c>
    </row>
    <row r="456" spans="5:29" ht="15.75">
      <c r="E456" s="158">
        <v>34</v>
      </c>
      <c r="F456" s="172"/>
      <c r="G456" s="172"/>
      <c r="H456" s="172"/>
      <c r="I456" s="172">
        <v>9539993</v>
      </c>
      <c r="J456" s="172"/>
      <c r="K456" s="172"/>
      <c r="L456" s="172"/>
      <c r="M456" s="172"/>
      <c r="N456" s="172">
        <v>10150483</v>
      </c>
      <c r="O456" s="172">
        <v>10719456</v>
      </c>
      <c r="P456" s="172"/>
      <c r="Q456" s="172"/>
      <c r="R456" s="172"/>
      <c r="S456" s="172"/>
      <c r="T456" s="172"/>
      <c r="U456" s="172"/>
      <c r="V456" s="172"/>
      <c r="W456" s="172"/>
      <c r="X456" s="172">
        <v>10738262</v>
      </c>
      <c r="Y456" s="172"/>
      <c r="Z456" s="172">
        <v>0</v>
      </c>
      <c r="AA456" s="172">
        <f t="shared" si="46"/>
        <v>41148194</v>
      </c>
      <c r="AB456" s="172">
        <f>+Metas!N36</f>
        <v>41148194</v>
      </c>
      <c r="AC456" s="172">
        <f t="shared" si="47"/>
        <v>0</v>
      </c>
    </row>
    <row r="457" spans="5:29" ht="15.75">
      <c r="E457" s="158">
        <v>35</v>
      </c>
      <c r="F457" s="172"/>
      <c r="G457" s="172"/>
      <c r="H457" s="172"/>
      <c r="I457" s="172">
        <v>15776504</v>
      </c>
      <c r="J457" s="172"/>
      <c r="K457" s="172"/>
      <c r="L457" s="172"/>
      <c r="M457" s="172"/>
      <c r="N457" s="172">
        <v>20189698</v>
      </c>
      <c r="O457" s="172">
        <v>17156857</v>
      </c>
      <c r="P457" s="172"/>
      <c r="Q457" s="172"/>
      <c r="R457" s="172"/>
      <c r="S457" s="172"/>
      <c r="T457" s="172"/>
      <c r="U457" s="172"/>
      <c r="V457" s="172"/>
      <c r="W457" s="172"/>
      <c r="X457" s="172">
        <v>15811122</v>
      </c>
      <c r="Y457" s="172"/>
      <c r="Z457" s="172">
        <v>0</v>
      </c>
      <c r="AA457" s="172">
        <f t="shared" si="46"/>
        <v>68934181</v>
      </c>
      <c r="AB457" s="172">
        <f>+Metas!N37</f>
        <v>68934181</v>
      </c>
      <c r="AC457" s="172">
        <f t="shared" si="47"/>
        <v>0</v>
      </c>
    </row>
    <row r="458" spans="5:29" ht="15.75">
      <c r="E458" s="158">
        <v>36</v>
      </c>
      <c r="F458" s="172"/>
      <c r="G458" s="172"/>
      <c r="H458" s="172"/>
      <c r="I458" s="172">
        <v>22834218</v>
      </c>
      <c r="J458" s="172"/>
      <c r="K458" s="172"/>
      <c r="L458" s="172"/>
      <c r="M458" s="172"/>
      <c r="N458" s="172">
        <v>35291192</v>
      </c>
      <c r="O458" s="172">
        <v>29641395</v>
      </c>
      <c r="P458" s="172"/>
      <c r="Q458" s="172"/>
      <c r="R458" s="172"/>
      <c r="S458" s="172"/>
      <c r="T458" s="172"/>
      <c r="U458" s="172"/>
      <c r="V458" s="172"/>
      <c r="W458" s="172"/>
      <c r="X458" s="172">
        <v>21673923</v>
      </c>
      <c r="Y458" s="172"/>
      <c r="Z458" s="172">
        <v>0</v>
      </c>
      <c r="AA458" s="172">
        <f t="shared" si="46"/>
        <v>109440728</v>
      </c>
      <c r="AB458" s="172">
        <f>+Metas!N38</f>
        <v>109440728</v>
      </c>
      <c r="AC458" s="172">
        <f t="shared" si="47"/>
        <v>0</v>
      </c>
    </row>
    <row r="459" spans="5:29" ht="15.75">
      <c r="E459" s="158">
        <v>37</v>
      </c>
      <c r="F459" s="172"/>
      <c r="G459" s="172"/>
      <c r="H459" s="172"/>
      <c r="I459" s="172">
        <v>0</v>
      </c>
      <c r="J459" s="172"/>
      <c r="K459" s="172"/>
      <c r="L459" s="172"/>
      <c r="M459" s="172"/>
      <c r="N459" s="172">
        <v>0</v>
      </c>
      <c r="O459" s="172">
        <v>0</v>
      </c>
      <c r="P459" s="172"/>
      <c r="Q459" s="172"/>
      <c r="R459" s="172"/>
      <c r="S459" s="172"/>
      <c r="T459" s="172"/>
      <c r="U459" s="172"/>
      <c r="V459" s="172"/>
      <c r="W459" s="172"/>
      <c r="X459" s="172">
        <v>0</v>
      </c>
      <c r="Y459" s="172"/>
      <c r="Z459" s="172">
        <v>0</v>
      </c>
      <c r="AA459" s="172">
        <f t="shared" si="46"/>
        <v>0</v>
      </c>
      <c r="AB459" s="172">
        <f>+Metas!N39</f>
        <v>0</v>
      </c>
      <c r="AC459" s="172">
        <f t="shared" si="47"/>
        <v>0</v>
      </c>
    </row>
    <row r="460" spans="5:29" ht="15.75">
      <c r="E460" s="158">
        <v>38</v>
      </c>
      <c r="F460" s="172"/>
      <c r="G460" s="172"/>
      <c r="H460" s="172"/>
      <c r="I460" s="172">
        <v>116483373</v>
      </c>
      <c r="J460" s="172"/>
      <c r="K460" s="172"/>
      <c r="L460" s="172"/>
      <c r="M460" s="172"/>
      <c r="N460" s="172">
        <v>254208802</v>
      </c>
      <c r="O460" s="172">
        <v>213491373</v>
      </c>
      <c r="P460" s="172"/>
      <c r="Q460" s="172"/>
      <c r="R460" s="172"/>
      <c r="S460" s="172"/>
      <c r="T460" s="172"/>
      <c r="U460" s="172"/>
      <c r="V460" s="172"/>
      <c r="W460" s="172"/>
      <c r="X460" s="172">
        <v>158276288</v>
      </c>
      <c r="Y460" s="172"/>
      <c r="Z460" s="172">
        <v>7834399</v>
      </c>
      <c r="AA460" s="172">
        <f t="shared" si="46"/>
        <v>750294235</v>
      </c>
      <c r="AB460" s="172">
        <f>+Metas!N40</f>
        <v>750294235</v>
      </c>
      <c r="AC460" s="172">
        <f t="shared" si="47"/>
        <v>0</v>
      </c>
    </row>
    <row r="461" spans="5:29" ht="15.75">
      <c r="E461" s="158">
        <v>39</v>
      </c>
      <c r="F461" s="172"/>
      <c r="G461" s="172"/>
      <c r="H461" s="172"/>
      <c r="I461" s="172">
        <v>19564990</v>
      </c>
      <c r="J461" s="172"/>
      <c r="K461" s="172"/>
      <c r="L461" s="172"/>
      <c r="M461" s="172"/>
      <c r="N461" s="172">
        <v>116230985</v>
      </c>
      <c r="O461" s="172">
        <v>30409086</v>
      </c>
      <c r="P461" s="172"/>
      <c r="Q461" s="172"/>
      <c r="R461" s="172"/>
      <c r="S461" s="172"/>
      <c r="T461" s="172"/>
      <c r="U461" s="172"/>
      <c r="V461" s="172"/>
      <c r="W461" s="172"/>
      <c r="X461" s="172">
        <v>509028659</v>
      </c>
      <c r="Y461" s="172"/>
      <c r="Z461" s="172">
        <v>0</v>
      </c>
      <c r="AA461" s="172">
        <f t="shared" si="46"/>
        <v>675233720</v>
      </c>
      <c r="AB461" s="172">
        <f>+Metas!N41</f>
        <v>675233720</v>
      </c>
      <c r="AC461" s="172">
        <f t="shared" si="47"/>
        <v>0</v>
      </c>
    </row>
    <row r="462" spans="5:29" ht="15.75">
      <c r="E462" s="158">
        <v>40</v>
      </c>
      <c r="F462" s="172"/>
      <c r="G462" s="172"/>
      <c r="H462" s="172"/>
      <c r="I462" s="172">
        <v>57768578</v>
      </c>
      <c r="J462" s="172"/>
      <c r="K462" s="172"/>
      <c r="L462" s="172"/>
      <c r="M462" s="172"/>
      <c r="N462" s="172">
        <v>96239006</v>
      </c>
      <c r="O462" s="172">
        <v>72487994</v>
      </c>
      <c r="P462" s="172"/>
      <c r="Q462" s="172"/>
      <c r="R462" s="172"/>
      <c r="S462" s="172"/>
      <c r="T462" s="172"/>
      <c r="U462" s="172"/>
      <c r="V462" s="172"/>
      <c r="W462" s="172"/>
      <c r="X462" s="172">
        <v>73319832</v>
      </c>
      <c r="Y462" s="172"/>
      <c r="Z462" s="172">
        <v>0</v>
      </c>
      <c r="AA462" s="172">
        <f t="shared" si="46"/>
        <v>299815410</v>
      </c>
      <c r="AB462" s="172">
        <f>+Metas!N42</f>
        <v>299815410</v>
      </c>
      <c r="AC462" s="172">
        <f t="shared" si="47"/>
        <v>0</v>
      </c>
    </row>
    <row r="463" spans="5:29" ht="15.75">
      <c r="E463" s="158">
        <v>41</v>
      </c>
      <c r="F463" s="172"/>
      <c r="G463" s="172"/>
      <c r="H463" s="172"/>
      <c r="I463" s="172">
        <v>47322502</v>
      </c>
      <c r="J463" s="172"/>
      <c r="K463" s="172"/>
      <c r="L463" s="172"/>
      <c r="M463" s="172"/>
      <c r="N463" s="172">
        <v>86356567</v>
      </c>
      <c r="O463" s="172">
        <v>70974968</v>
      </c>
      <c r="P463" s="172"/>
      <c r="Q463" s="172"/>
      <c r="R463" s="172"/>
      <c r="S463" s="172"/>
      <c r="T463" s="172"/>
      <c r="U463" s="172"/>
      <c r="V463" s="172"/>
      <c r="W463" s="172"/>
      <c r="X463" s="172">
        <v>54241182</v>
      </c>
      <c r="Y463" s="172"/>
      <c r="Z463" s="172">
        <v>58334396</v>
      </c>
      <c r="AA463" s="172">
        <f t="shared" si="46"/>
        <v>317229615</v>
      </c>
      <c r="AB463" s="172">
        <f>+Metas!N43</f>
        <v>317229615</v>
      </c>
      <c r="AC463" s="172">
        <f t="shared" si="47"/>
        <v>0</v>
      </c>
    </row>
    <row r="464" spans="5:29" ht="15.75">
      <c r="E464" s="158">
        <v>42</v>
      </c>
      <c r="F464" s="172"/>
      <c r="G464" s="172"/>
      <c r="H464" s="172"/>
      <c r="I464" s="172">
        <v>320359024</v>
      </c>
      <c r="J464" s="172"/>
      <c r="K464" s="172"/>
      <c r="L464" s="172"/>
      <c r="M464" s="172"/>
      <c r="N464" s="172">
        <v>696061807</v>
      </c>
      <c r="O464" s="172">
        <v>467674618</v>
      </c>
      <c r="P464" s="172"/>
      <c r="Q464" s="172"/>
      <c r="R464" s="172"/>
      <c r="S464" s="172"/>
      <c r="T464" s="172"/>
      <c r="U464" s="172"/>
      <c r="V464" s="172"/>
      <c r="W464" s="172"/>
      <c r="X464" s="172">
        <f>278009843</f>
        <v>278009843</v>
      </c>
      <c r="Y464" s="172"/>
      <c r="Z464" s="172">
        <v>12718717</v>
      </c>
      <c r="AA464" s="172">
        <f t="shared" si="46"/>
        <v>1774824009</v>
      </c>
      <c r="AB464" s="172">
        <f>+Metas!N44</f>
        <v>1774824009</v>
      </c>
      <c r="AC464" s="172">
        <f t="shared" si="47"/>
        <v>0</v>
      </c>
    </row>
    <row r="465" spans="5:29" ht="15.75">
      <c r="E465" s="158">
        <v>43</v>
      </c>
      <c r="F465" s="172"/>
      <c r="G465" s="172"/>
      <c r="H465" s="172"/>
      <c r="I465" s="172">
        <v>59129038</v>
      </c>
      <c r="J465" s="172"/>
      <c r="K465" s="172"/>
      <c r="L465" s="172"/>
      <c r="M465" s="172"/>
      <c r="N465" s="172">
        <v>55798236</v>
      </c>
      <c r="O465" s="172">
        <v>45271389</v>
      </c>
      <c r="P465" s="172"/>
      <c r="Q465" s="172"/>
      <c r="R465" s="172"/>
      <c r="S465" s="172"/>
      <c r="T465" s="172"/>
      <c r="U465" s="172"/>
      <c r="V465" s="172"/>
      <c r="W465" s="172"/>
      <c r="X465" s="172">
        <v>20881030</v>
      </c>
      <c r="Y465" s="172"/>
      <c r="Z465" s="172">
        <v>0</v>
      </c>
      <c r="AA465" s="172">
        <f t="shared" si="46"/>
        <v>181079693</v>
      </c>
      <c r="AB465" s="172">
        <f>+Metas!N45</f>
        <v>181079693</v>
      </c>
      <c r="AC465" s="172">
        <f t="shared" si="47"/>
        <v>0</v>
      </c>
    </row>
    <row r="466" spans="5:29" ht="15.75">
      <c r="E466" s="158">
        <v>44</v>
      </c>
      <c r="F466" s="172"/>
      <c r="G466" s="172"/>
      <c r="H466" s="172"/>
      <c r="I466" s="172">
        <v>475174358</v>
      </c>
      <c r="J466" s="172"/>
      <c r="K466" s="172"/>
      <c r="L466" s="172"/>
      <c r="M466" s="172"/>
      <c r="N466" s="172">
        <v>662202069</v>
      </c>
      <c r="O466" s="172">
        <v>538569534</v>
      </c>
      <c r="P466" s="172"/>
      <c r="Q466" s="172"/>
      <c r="R466" s="172"/>
      <c r="S466" s="172"/>
      <c r="T466" s="172"/>
      <c r="U466" s="172"/>
      <c r="V466" s="172"/>
      <c r="W466" s="172"/>
      <c r="X466" s="172">
        <f>330206418</f>
        <v>330206418</v>
      </c>
      <c r="Y466" s="172"/>
      <c r="Z466" s="172">
        <v>0</v>
      </c>
      <c r="AA466" s="172">
        <f t="shared" si="46"/>
        <v>2006152379</v>
      </c>
      <c r="AB466" s="172">
        <f>+Metas!N46</f>
        <v>2006152379</v>
      </c>
      <c r="AC466" s="172">
        <f t="shared" si="47"/>
        <v>0</v>
      </c>
    </row>
    <row r="467" spans="5:29" ht="15.75">
      <c r="E467" s="158">
        <v>45</v>
      </c>
      <c r="F467" s="172"/>
      <c r="G467" s="172"/>
      <c r="H467" s="172"/>
      <c r="I467" s="172">
        <v>0</v>
      </c>
      <c r="J467" s="172"/>
      <c r="K467" s="172"/>
      <c r="L467" s="172"/>
      <c r="M467" s="172"/>
      <c r="N467" s="172">
        <v>0</v>
      </c>
      <c r="O467" s="172">
        <v>0</v>
      </c>
      <c r="P467" s="172"/>
      <c r="Q467" s="172"/>
      <c r="R467" s="172"/>
      <c r="S467" s="172"/>
      <c r="T467" s="172"/>
      <c r="U467" s="172"/>
      <c r="V467" s="172"/>
      <c r="W467" s="172"/>
      <c r="X467" s="172">
        <v>0</v>
      </c>
      <c r="Y467" s="172"/>
      <c r="Z467" s="172">
        <v>29624791</v>
      </c>
      <c r="AA467" s="172">
        <f t="shared" si="46"/>
        <v>29624791</v>
      </c>
      <c r="AB467" s="172">
        <f>+Metas!N47</f>
        <v>29624791</v>
      </c>
      <c r="AC467" s="172">
        <f t="shared" si="47"/>
        <v>0</v>
      </c>
    </row>
    <row r="468" spans="5:29" ht="12.75">
      <c r="E468" s="171" t="s">
        <v>84</v>
      </c>
      <c r="F468" s="173">
        <f t="shared" ref="F468:Y468" si="48">SUM(F423:F467)</f>
        <v>0</v>
      </c>
      <c r="G468" s="173">
        <f t="shared" si="48"/>
        <v>0</v>
      </c>
      <c r="H468" s="173">
        <f t="shared" si="48"/>
        <v>0</v>
      </c>
      <c r="I468" s="173">
        <f t="shared" si="48"/>
        <v>2026505835</v>
      </c>
      <c r="J468" s="173">
        <f t="shared" si="48"/>
        <v>0</v>
      </c>
      <c r="K468" s="173">
        <f t="shared" si="48"/>
        <v>0</v>
      </c>
      <c r="L468" s="173">
        <f t="shared" si="48"/>
        <v>0</v>
      </c>
      <c r="M468" s="173">
        <f t="shared" si="48"/>
        <v>0</v>
      </c>
      <c r="N468" s="173">
        <f t="shared" si="48"/>
        <v>3339577057</v>
      </c>
      <c r="O468" s="173">
        <f t="shared" si="48"/>
        <v>2537302627</v>
      </c>
      <c r="P468" s="173">
        <f t="shared" si="48"/>
        <v>0</v>
      </c>
      <c r="Q468" s="173">
        <f t="shared" si="48"/>
        <v>0</v>
      </c>
      <c r="R468" s="173">
        <f t="shared" si="48"/>
        <v>0</v>
      </c>
      <c r="S468" s="173">
        <f t="shared" si="48"/>
        <v>0</v>
      </c>
      <c r="T468" s="173">
        <f t="shared" si="48"/>
        <v>0</v>
      </c>
      <c r="U468" s="173">
        <f t="shared" si="48"/>
        <v>0</v>
      </c>
      <c r="V468" s="173">
        <f t="shared" si="48"/>
        <v>0</v>
      </c>
      <c r="W468" s="173">
        <f t="shared" si="48"/>
        <v>0</v>
      </c>
      <c r="X468" s="173">
        <f t="shared" si="48"/>
        <v>2399191064</v>
      </c>
      <c r="Y468" s="173">
        <f t="shared" si="48"/>
        <v>0</v>
      </c>
      <c r="Z468" s="173">
        <f>SUM(Z423:Z467)</f>
        <v>2376893985</v>
      </c>
      <c r="AA468" s="173">
        <f t="shared" ref="AA468:AC468" si="49">SUM(AA423:AA467)</f>
        <v>12679470568</v>
      </c>
      <c r="AB468" s="173">
        <f t="shared" si="49"/>
        <v>12679470568</v>
      </c>
      <c r="AC468" s="173">
        <f t="shared" si="49"/>
        <v>0</v>
      </c>
    </row>
    <row r="470" spans="5:29" ht="18">
      <c r="F470" s="167" t="s">
        <v>3404</v>
      </c>
    </row>
    <row r="471" spans="5:29" ht="25.5">
      <c r="E471" s="168" t="s">
        <v>59</v>
      </c>
      <c r="F471" s="169" t="s">
        <v>60</v>
      </c>
      <c r="G471" s="169" t="s">
        <v>61</v>
      </c>
      <c r="H471" s="169" t="s">
        <v>62</v>
      </c>
      <c r="I471" s="170" t="s">
        <v>63</v>
      </c>
      <c r="J471" s="170" t="s">
        <v>64</v>
      </c>
      <c r="K471" s="170" t="s">
        <v>65</v>
      </c>
      <c r="L471" s="170" t="s">
        <v>66</v>
      </c>
      <c r="M471" s="170" t="s">
        <v>67</v>
      </c>
      <c r="N471" s="170" t="s">
        <v>68</v>
      </c>
      <c r="O471" s="170" t="s">
        <v>69</v>
      </c>
      <c r="P471" s="170" t="s">
        <v>70</v>
      </c>
      <c r="Q471" s="170" t="s">
        <v>71</v>
      </c>
      <c r="R471" s="170" t="s">
        <v>72</v>
      </c>
      <c r="S471" s="170" t="s">
        <v>73</v>
      </c>
      <c r="T471" s="170" t="s">
        <v>74</v>
      </c>
      <c r="U471" s="170" t="s">
        <v>75</v>
      </c>
      <c r="V471" s="170" t="s">
        <v>76</v>
      </c>
      <c r="W471" s="170" t="s">
        <v>77</v>
      </c>
      <c r="X471" s="170" t="s">
        <v>78</v>
      </c>
      <c r="Y471" s="170" t="s">
        <v>79</v>
      </c>
      <c r="Z471" s="170" t="s">
        <v>80</v>
      </c>
      <c r="AA471" s="170" t="s">
        <v>81</v>
      </c>
      <c r="AB471" s="170" t="s">
        <v>82</v>
      </c>
      <c r="AC471" s="170" t="s">
        <v>83</v>
      </c>
    </row>
    <row r="472" spans="5:29" ht="15.75">
      <c r="E472" s="158">
        <v>1</v>
      </c>
      <c r="F472" s="172"/>
      <c r="G472" s="172"/>
      <c r="H472" s="172"/>
      <c r="I472" s="172">
        <v>0</v>
      </c>
      <c r="J472" s="172"/>
      <c r="K472" s="172"/>
      <c r="L472" s="172"/>
      <c r="M472" s="172"/>
      <c r="N472" s="172">
        <v>0</v>
      </c>
      <c r="O472" s="172">
        <v>0</v>
      </c>
      <c r="P472" s="172"/>
      <c r="Q472" s="172"/>
      <c r="R472" s="172"/>
      <c r="S472" s="172"/>
      <c r="T472" s="172"/>
      <c r="U472" s="172"/>
      <c r="V472" s="172"/>
      <c r="W472" s="172"/>
      <c r="X472" s="172">
        <v>0</v>
      </c>
      <c r="Y472" s="172"/>
      <c r="Z472" s="172">
        <v>0</v>
      </c>
      <c r="AA472" s="172">
        <f>SUM(F472:Z472)</f>
        <v>0</v>
      </c>
      <c r="AB472" s="172">
        <f>+Metas!O3</f>
        <v>0</v>
      </c>
      <c r="AC472" s="172">
        <f>+AA472-AB472</f>
        <v>0</v>
      </c>
    </row>
    <row r="473" spans="5:29" ht="15.75">
      <c r="E473" s="158">
        <v>2</v>
      </c>
      <c r="F473" s="172"/>
      <c r="G473" s="172"/>
      <c r="H473" s="172"/>
      <c r="I473" s="172">
        <v>0</v>
      </c>
      <c r="J473" s="172"/>
      <c r="K473" s="172"/>
      <c r="L473" s="172"/>
      <c r="M473" s="172"/>
      <c r="N473" s="172">
        <v>0</v>
      </c>
      <c r="O473" s="172">
        <v>0</v>
      </c>
      <c r="P473" s="172"/>
      <c r="Q473" s="172"/>
      <c r="R473" s="172"/>
      <c r="S473" s="172"/>
      <c r="T473" s="172"/>
      <c r="U473" s="172"/>
      <c r="V473" s="172"/>
      <c r="W473" s="172"/>
      <c r="X473" s="172">
        <v>0</v>
      </c>
      <c r="Y473" s="172"/>
      <c r="Z473" s="172">
        <v>0</v>
      </c>
      <c r="AA473" s="172">
        <f t="shared" ref="AA473:AA516" si="50">SUM(F473:Z473)</f>
        <v>0</v>
      </c>
      <c r="AB473" s="172">
        <f>+Metas!O4</f>
        <v>0</v>
      </c>
      <c r="AC473" s="172">
        <f t="shared" ref="AC473:AC516" si="51">+AA473-AB473</f>
        <v>0</v>
      </c>
    </row>
    <row r="474" spans="5:29" ht="15.75">
      <c r="E474" s="158">
        <v>3</v>
      </c>
      <c r="F474" s="172"/>
      <c r="G474" s="172"/>
      <c r="H474" s="172"/>
      <c r="I474" s="172">
        <v>45000</v>
      </c>
      <c r="J474" s="172"/>
      <c r="K474" s="172"/>
      <c r="L474" s="172"/>
      <c r="M474" s="172"/>
      <c r="N474" s="172">
        <v>0</v>
      </c>
      <c r="O474" s="172">
        <v>0</v>
      </c>
      <c r="P474" s="172"/>
      <c r="Q474" s="172"/>
      <c r="R474" s="172"/>
      <c r="S474" s="172"/>
      <c r="T474" s="172"/>
      <c r="U474" s="172"/>
      <c r="V474" s="172"/>
      <c r="W474" s="172"/>
      <c r="X474" s="172">
        <v>0</v>
      </c>
      <c r="Y474" s="172"/>
      <c r="Z474" s="172">
        <v>24078087</v>
      </c>
      <c r="AA474" s="172">
        <f t="shared" si="50"/>
        <v>24123087</v>
      </c>
      <c r="AB474" s="172">
        <f>+Metas!O5</f>
        <v>24123087</v>
      </c>
      <c r="AC474" s="172">
        <f t="shared" si="51"/>
        <v>0</v>
      </c>
    </row>
    <row r="475" spans="5:29" ht="15.75">
      <c r="E475" s="158">
        <v>4</v>
      </c>
      <c r="F475" s="172"/>
      <c r="G475" s="172"/>
      <c r="H475" s="172"/>
      <c r="I475" s="172">
        <v>0</v>
      </c>
      <c r="J475" s="172"/>
      <c r="K475" s="172"/>
      <c r="L475" s="172"/>
      <c r="M475" s="172"/>
      <c r="N475" s="172">
        <v>0</v>
      </c>
      <c r="O475" s="172">
        <v>0</v>
      </c>
      <c r="P475" s="172"/>
      <c r="Q475" s="172"/>
      <c r="R475" s="172"/>
      <c r="S475" s="172"/>
      <c r="T475" s="172"/>
      <c r="U475" s="172"/>
      <c r="V475" s="172"/>
      <c r="W475" s="172"/>
      <c r="X475" s="172">
        <v>0</v>
      </c>
      <c r="Y475" s="172"/>
      <c r="Z475" s="172">
        <v>0</v>
      </c>
      <c r="AA475" s="172">
        <f t="shared" si="50"/>
        <v>0</v>
      </c>
      <c r="AB475" s="172">
        <f>+Metas!O6</f>
        <v>0</v>
      </c>
      <c r="AC475" s="172">
        <f t="shared" si="51"/>
        <v>0</v>
      </c>
    </row>
    <row r="476" spans="5:29" ht="15.75">
      <c r="E476" s="158">
        <v>5</v>
      </c>
      <c r="F476" s="172"/>
      <c r="G476" s="172"/>
      <c r="H476" s="172"/>
      <c r="I476" s="172">
        <v>0</v>
      </c>
      <c r="J476" s="172"/>
      <c r="K476" s="172"/>
      <c r="L476" s="172"/>
      <c r="M476" s="172"/>
      <c r="N476" s="172">
        <v>0</v>
      </c>
      <c r="O476" s="172">
        <v>0</v>
      </c>
      <c r="P476" s="172"/>
      <c r="Q476" s="172"/>
      <c r="R476" s="172"/>
      <c r="S476" s="172"/>
      <c r="T476" s="172"/>
      <c r="U476" s="172"/>
      <c r="V476" s="172"/>
      <c r="W476" s="172"/>
      <c r="X476" s="172">
        <v>0</v>
      </c>
      <c r="Y476" s="172"/>
      <c r="Z476" s="172">
        <v>0</v>
      </c>
      <c r="AA476" s="172">
        <f t="shared" si="50"/>
        <v>0</v>
      </c>
      <c r="AB476" s="172">
        <f>+Metas!O7</f>
        <v>0</v>
      </c>
      <c r="AC476" s="172">
        <f t="shared" si="51"/>
        <v>0</v>
      </c>
    </row>
    <row r="477" spans="5:29" ht="15.75">
      <c r="E477" s="158">
        <v>6</v>
      </c>
      <c r="F477" s="172"/>
      <c r="G477" s="172"/>
      <c r="H477" s="172"/>
      <c r="I477" s="172">
        <v>0</v>
      </c>
      <c r="J477" s="172"/>
      <c r="K477" s="172"/>
      <c r="L477" s="172"/>
      <c r="M477" s="172"/>
      <c r="N477" s="172">
        <v>0</v>
      </c>
      <c r="O477" s="172">
        <v>0</v>
      </c>
      <c r="P477" s="172"/>
      <c r="Q477" s="172"/>
      <c r="R477" s="172"/>
      <c r="S477" s="172"/>
      <c r="T477" s="172"/>
      <c r="U477" s="172"/>
      <c r="V477" s="172"/>
      <c r="W477" s="172"/>
      <c r="X477" s="172">
        <v>0</v>
      </c>
      <c r="Y477" s="172"/>
      <c r="Z477" s="172">
        <v>0</v>
      </c>
      <c r="AA477" s="172">
        <f t="shared" si="50"/>
        <v>0</v>
      </c>
      <c r="AB477" s="172">
        <f>+Metas!O8</f>
        <v>0</v>
      </c>
      <c r="AC477" s="172">
        <f t="shared" si="51"/>
        <v>0</v>
      </c>
    </row>
    <row r="478" spans="5:29" ht="15.75">
      <c r="E478" s="158">
        <v>7</v>
      </c>
      <c r="F478" s="172"/>
      <c r="G478" s="172"/>
      <c r="H478" s="172"/>
      <c r="I478" s="172">
        <v>0</v>
      </c>
      <c r="J478" s="172"/>
      <c r="K478" s="172"/>
      <c r="L478" s="172"/>
      <c r="M478" s="172"/>
      <c r="N478" s="172">
        <v>0</v>
      </c>
      <c r="O478" s="172">
        <v>0</v>
      </c>
      <c r="P478" s="172"/>
      <c r="Q478" s="172"/>
      <c r="R478" s="172"/>
      <c r="S478" s="172"/>
      <c r="T478" s="172"/>
      <c r="U478" s="172"/>
      <c r="V478" s="172"/>
      <c r="W478" s="172"/>
      <c r="X478" s="172">
        <v>0</v>
      </c>
      <c r="Y478" s="172"/>
      <c r="Z478" s="172">
        <v>0</v>
      </c>
      <c r="AA478" s="172">
        <f t="shared" si="50"/>
        <v>0</v>
      </c>
      <c r="AB478" s="172">
        <f>+Metas!O9</f>
        <v>0</v>
      </c>
      <c r="AC478" s="172">
        <f t="shared" si="51"/>
        <v>0</v>
      </c>
    </row>
    <row r="479" spans="5:29" ht="15.75">
      <c r="E479" s="158">
        <v>8</v>
      </c>
      <c r="F479" s="172"/>
      <c r="G479" s="172"/>
      <c r="H479" s="172"/>
      <c r="I479" s="172">
        <v>7807783</v>
      </c>
      <c r="J479" s="172"/>
      <c r="K479" s="172"/>
      <c r="L479" s="172"/>
      <c r="M479" s="172"/>
      <c r="N479" s="172">
        <v>8084464</v>
      </c>
      <c r="O479" s="172">
        <v>7349723</v>
      </c>
      <c r="P479" s="172"/>
      <c r="Q479" s="172"/>
      <c r="R479" s="172"/>
      <c r="S479" s="172"/>
      <c r="T479" s="172"/>
      <c r="U479" s="172"/>
      <c r="V479" s="172"/>
      <c r="W479" s="172"/>
      <c r="X479" s="172">
        <v>7434672</v>
      </c>
      <c r="Y479" s="172"/>
      <c r="Z479" s="172">
        <v>0</v>
      </c>
      <c r="AA479" s="172">
        <f t="shared" si="50"/>
        <v>30676642</v>
      </c>
      <c r="AB479" s="172">
        <f>+Metas!O10</f>
        <v>30676642</v>
      </c>
      <c r="AC479" s="172">
        <f t="shared" si="51"/>
        <v>0</v>
      </c>
    </row>
    <row r="480" spans="5:29" ht="15.75">
      <c r="E480" s="158">
        <v>9</v>
      </c>
      <c r="F480" s="172"/>
      <c r="G480" s="172"/>
      <c r="H480" s="172"/>
      <c r="I480" s="172">
        <v>0</v>
      </c>
      <c r="J480" s="172"/>
      <c r="K480" s="172"/>
      <c r="L480" s="172"/>
      <c r="M480" s="172"/>
      <c r="N480" s="172">
        <v>0</v>
      </c>
      <c r="O480" s="172">
        <v>0</v>
      </c>
      <c r="P480" s="172"/>
      <c r="Q480" s="172"/>
      <c r="R480" s="172"/>
      <c r="S480" s="172"/>
      <c r="T480" s="172"/>
      <c r="U480" s="172"/>
      <c r="V480" s="172"/>
      <c r="W480" s="172"/>
      <c r="X480" s="172">
        <v>0</v>
      </c>
      <c r="Y480" s="172"/>
      <c r="Z480" s="172">
        <v>0</v>
      </c>
      <c r="AA480" s="172">
        <f t="shared" si="50"/>
        <v>0</v>
      </c>
      <c r="AB480" s="172">
        <f>+Metas!O11</f>
        <v>0</v>
      </c>
      <c r="AC480" s="172">
        <f t="shared" si="51"/>
        <v>0</v>
      </c>
    </row>
    <row r="481" spans="5:29" ht="15.75">
      <c r="E481" s="158">
        <v>10</v>
      </c>
      <c r="F481" s="172"/>
      <c r="G481" s="172"/>
      <c r="H481" s="172"/>
      <c r="I481" s="172">
        <v>0</v>
      </c>
      <c r="J481" s="172"/>
      <c r="K481" s="172"/>
      <c r="L481" s="172"/>
      <c r="M481" s="172"/>
      <c r="N481" s="172">
        <v>0</v>
      </c>
      <c r="O481" s="172">
        <v>0</v>
      </c>
      <c r="P481" s="172"/>
      <c r="Q481" s="172"/>
      <c r="R481" s="172"/>
      <c r="S481" s="172"/>
      <c r="T481" s="172"/>
      <c r="U481" s="172"/>
      <c r="V481" s="172"/>
      <c r="W481" s="172"/>
      <c r="X481" s="172">
        <v>0</v>
      </c>
      <c r="Y481" s="172"/>
      <c r="Z481" s="172">
        <v>62209773</v>
      </c>
      <c r="AA481" s="172">
        <f t="shared" si="50"/>
        <v>62209773</v>
      </c>
      <c r="AB481" s="172">
        <f>+Metas!O12</f>
        <v>62209773</v>
      </c>
      <c r="AC481" s="172">
        <f t="shared" si="51"/>
        <v>0</v>
      </c>
    </row>
    <row r="482" spans="5:29" ht="15.75">
      <c r="E482" s="158">
        <v>11</v>
      </c>
      <c r="F482" s="172"/>
      <c r="G482" s="172"/>
      <c r="H482" s="172"/>
      <c r="I482" s="172">
        <v>0</v>
      </c>
      <c r="J482" s="172"/>
      <c r="K482" s="172"/>
      <c r="L482" s="172"/>
      <c r="M482" s="172"/>
      <c r="N482" s="172">
        <v>0</v>
      </c>
      <c r="O482" s="172">
        <v>0</v>
      </c>
      <c r="P482" s="172"/>
      <c r="Q482" s="172"/>
      <c r="R482" s="172"/>
      <c r="S482" s="172"/>
      <c r="T482" s="172"/>
      <c r="U482" s="172"/>
      <c r="V482" s="172"/>
      <c r="W482" s="172"/>
      <c r="X482" s="172">
        <v>0</v>
      </c>
      <c r="Y482" s="172"/>
      <c r="Z482" s="172">
        <v>0</v>
      </c>
      <c r="AA482" s="172">
        <f t="shared" si="50"/>
        <v>0</v>
      </c>
      <c r="AB482" s="172">
        <f>+Metas!O13</f>
        <v>0</v>
      </c>
      <c r="AC482" s="172">
        <f t="shared" si="51"/>
        <v>0</v>
      </c>
    </row>
    <row r="483" spans="5:29" ht="15.75">
      <c r="E483" s="158">
        <v>12</v>
      </c>
      <c r="F483" s="172"/>
      <c r="G483" s="172"/>
      <c r="H483" s="172"/>
      <c r="I483" s="172">
        <v>0</v>
      </c>
      <c r="J483" s="172"/>
      <c r="K483" s="172"/>
      <c r="L483" s="172"/>
      <c r="M483" s="172"/>
      <c r="N483" s="172">
        <v>0</v>
      </c>
      <c r="O483" s="172">
        <v>0</v>
      </c>
      <c r="P483" s="172"/>
      <c r="Q483" s="172"/>
      <c r="R483" s="172"/>
      <c r="S483" s="172"/>
      <c r="T483" s="172"/>
      <c r="U483" s="172"/>
      <c r="V483" s="172"/>
      <c r="W483" s="172"/>
      <c r="X483" s="172">
        <v>0</v>
      </c>
      <c r="Y483" s="172"/>
      <c r="Z483" s="172">
        <v>0</v>
      </c>
      <c r="AA483" s="172">
        <f t="shared" si="50"/>
        <v>0</v>
      </c>
      <c r="AB483" s="172">
        <f>+Metas!O14</f>
        <v>0</v>
      </c>
      <c r="AC483" s="172">
        <f t="shared" si="51"/>
        <v>0</v>
      </c>
    </row>
    <row r="484" spans="5:29" ht="15.75">
      <c r="E484" s="158">
        <v>13</v>
      </c>
      <c r="F484" s="172"/>
      <c r="G484" s="172"/>
      <c r="H484" s="172"/>
      <c r="I484" s="172">
        <v>0</v>
      </c>
      <c r="J484" s="172"/>
      <c r="K484" s="172"/>
      <c r="L484" s="172"/>
      <c r="M484" s="172"/>
      <c r="N484" s="172">
        <v>0</v>
      </c>
      <c r="O484" s="172">
        <v>0</v>
      </c>
      <c r="P484" s="172"/>
      <c r="Q484" s="172"/>
      <c r="R484" s="172"/>
      <c r="S484" s="172"/>
      <c r="T484" s="172"/>
      <c r="U484" s="172"/>
      <c r="V484" s="172"/>
      <c r="W484" s="172"/>
      <c r="X484" s="172">
        <v>0</v>
      </c>
      <c r="Y484" s="172"/>
      <c r="Z484" s="172">
        <v>0</v>
      </c>
      <c r="AA484" s="172">
        <f t="shared" si="50"/>
        <v>0</v>
      </c>
      <c r="AB484" s="172">
        <f>+Metas!O15</f>
        <v>0</v>
      </c>
      <c r="AC484" s="172">
        <f t="shared" si="51"/>
        <v>0</v>
      </c>
    </row>
    <row r="485" spans="5:29" ht="15.75">
      <c r="E485" s="158">
        <v>14</v>
      </c>
      <c r="F485" s="172"/>
      <c r="G485" s="172"/>
      <c r="H485" s="172"/>
      <c r="I485" s="172">
        <v>0</v>
      </c>
      <c r="J485" s="172"/>
      <c r="K485" s="172"/>
      <c r="L485" s="172"/>
      <c r="M485" s="172"/>
      <c r="N485" s="172">
        <v>0</v>
      </c>
      <c r="O485" s="172">
        <v>0</v>
      </c>
      <c r="P485" s="172"/>
      <c r="Q485" s="172"/>
      <c r="R485" s="172"/>
      <c r="S485" s="172"/>
      <c r="T485" s="172"/>
      <c r="U485" s="172"/>
      <c r="V485" s="172"/>
      <c r="W485" s="172"/>
      <c r="X485" s="172">
        <v>0</v>
      </c>
      <c r="Y485" s="172"/>
      <c r="Z485" s="172">
        <v>0</v>
      </c>
      <c r="AA485" s="172">
        <f t="shared" si="50"/>
        <v>0</v>
      </c>
      <c r="AB485" s="172">
        <f>+Metas!O16</f>
        <v>0</v>
      </c>
      <c r="AC485" s="172">
        <f t="shared" si="51"/>
        <v>0</v>
      </c>
    </row>
    <row r="486" spans="5:29" ht="15.75">
      <c r="E486" s="158">
        <v>15</v>
      </c>
      <c r="F486" s="172"/>
      <c r="G486" s="172"/>
      <c r="H486" s="172"/>
      <c r="I486" s="172">
        <v>2800927</v>
      </c>
      <c r="J486" s="172"/>
      <c r="K486" s="172"/>
      <c r="L486" s="172"/>
      <c r="M486" s="172"/>
      <c r="N486" s="172">
        <v>548108</v>
      </c>
      <c r="O486" s="172">
        <v>2800927</v>
      </c>
      <c r="P486" s="172"/>
      <c r="Q486" s="172"/>
      <c r="R486" s="172"/>
      <c r="S486" s="172"/>
      <c r="T486" s="172"/>
      <c r="U486" s="172"/>
      <c r="V486" s="172"/>
      <c r="W486" s="172"/>
      <c r="X486" s="172">
        <v>14610277</v>
      </c>
      <c r="Y486" s="172"/>
      <c r="Z486" s="172">
        <v>0</v>
      </c>
      <c r="AA486" s="172">
        <f t="shared" si="50"/>
        <v>20760239</v>
      </c>
      <c r="AB486" s="172">
        <f>+Metas!O17</f>
        <v>20760239</v>
      </c>
      <c r="AC486" s="172">
        <f t="shared" si="51"/>
        <v>0</v>
      </c>
    </row>
    <row r="487" spans="5:29" ht="15.75">
      <c r="E487" s="158">
        <v>16</v>
      </c>
      <c r="F487" s="172"/>
      <c r="G487" s="172"/>
      <c r="H487" s="172"/>
      <c r="I487" s="172">
        <v>0</v>
      </c>
      <c r="J487" s="172"/>
      <c r="K487" s="172"/>
      <c r="L487" s="172"/>
      <c r="M487" s="172"/>
      <c r="N487" s="172">
        <v>0</v>
      </c>
      <c r="O487" s="172">
        <v>0</v>
      </c>
      <c r="P487" s="172"/>
      <c r="Q487" s="172"/>
      <c r="R487" s="172"/>
      <c r="S487" s="172"/>
      <c r="T487" s="172"/>
      <c r="U487" s="172"/>
      <c r="V487" s="172"/>
      <c r="W487" s="172"/>
      <c r="X487" s="172">
        <v>0</v>
      </c>
      <c r="Y487" s="172"/>
      <c r="Z487" s="172">
        <v>0</v>
      </c>
      <c r="AA487" s="172">
        <f t="shared" si="50"/>
        <v>0</v>
      </c>
      <c r="AB487" s="172">
        <f>+Metas!O18</f>
        <v>0</v>
      </c>
      <c r="AC487" s="172">
        <f t="shared" si="51"/>
        <v>0</v>
      </c>
    </row>
    <row r="488" spans="5:29" ht="15.75">
      <c r="E488" s="158">
        <v>17</v>
      </c>
      <c r="F488" s="172"/>
      <c r="G488" s="172"/>
      <c r="H488" s="172"/>
      <c r="I488" s="172">
        <v>0</v>
      </c>
      <c r="J488" s="172"/>
      <c r="K488" s="172"/>
      <c r="L488" s="172"/>
      <c r="M488" s="172"/>
      <c r="N488" s="172">
        <v>0</v>
      </c>
      <c r="O488" s="172">
        <v>0</v>
      </c>
      <c r="P488" s="172"/>
      <c r="Q488" s="172"/>
      <c r="R488" s="172"/>
      <c r="S488" s="172"/>
      <c r="T488" s="172"/>
      <c r="U488" s="172"/>
      <c r="V488" s="172"/>
      <c r="W488" s="172"/>
      <c r="X488" s="172">
        <v>0</v>
      </c>
      <c r="Y488" s="172"/>
      <c r="Z488" s="172">
        <v>0</v>
      </c>
      <c r="AA488" s="172">
        <f t="shared" si="50"/>
        <v>0</v>
      </c>
      <c r="AB488" s="172">
        <f>+Metas!O19</f>
        <v>0</v>
      </c>
      <c r="AC488" s="172">
        <f t="shared" si="51"/>
        <v>0</v>
      </c>
    </row>
    <row r="489" spans="5:29" ht="15.75">
      <c r="E489" s="158">
        <v>18</v>
      </c>
      <c r="F489" s="172"/>
      <c r="G489" s="172"/>
      <c r="H489" s="172"/>
      <c r="I489" s="172">
        <v>0</v>
      </c>
      <c r="J489" s="172"/>
      <c r="K489" s="172"/>
      <c r="L489" s="172"/>
      <c r="M489" s="172"/>
      <c r="N489" s="172">
        <v>0</v>
      </c>
      <c r="O489" s="172">
        <v>0</v>
      </c>
      <c r="P489" s="172"/>
      <c r="Q489" s="172"/>
      <c r="R489" s="172"/>
      <c r="S489" s="172"/>
      <c r="T489" s="172"/>
      <c r="U489" s="172"/>
      <c r="V489" s="172"/>
      <c r="W489" s="172"/>
      <c r="X489" s="172">
        <v>0</v>
      </c>
      <c r="Y489" s="172"/>
      <c r="Z489" s="172">
        <v>0</v>
      </c>
      <c r="AA489" s="172">
        <f t="shared" si="50"/>
        <v>0</v>
      </c>
      <c r="AB489" s="172">
        <f>+Metas!O20</f>
        <v>0</v>
      </c>
      <c r="AC489" s="172">
        <f t="shared" si="51"/>
        <v>0</v>
      </c>
    </row>
    <row r="490" spans="5:29" ht="15.75">
      <c r="E490" s="158">
        <v>19</v>
      </c>
      <c r="F490" s="172"/>
      <c r="G490" s="172"/>
      <c r="H490" s="172"/>
      <c r="I490" s="172">
        <v>0</v>
      </c>
      <c r="J490" s="172"/>
      <c r="K490" s="172"/>
      <c r="L490" s="172"/>
      <c r="M490" s="172"/>
      <c r="N490" s="172">
        <v>0</v>
      </c>
      <c r="O490" s="172">
        <v>0</v>
      </c>
      <c r="P490" s="172"/>
      <c r="Q490" s="172"/>
      <c r="R490" s="172"/>
      <c r="S490" s="172"/>
      <c r="T490" s="172"/>
      <c r="U490" s="172"/>
      <c r="V490" s="172"/>
      <c r="W490" s="172"/>
      <c r="X490" s="172">
        <v>0</v>
      </c>
      <c r="Y490" s="172"/>
      <c r="Z490" s="172">
        <v>0</v>
      </c>
      <c r="AA490" s="172">
        <f t="shared" si="50"/>
        <v>0</v>
      </c>
      <c r="AB490" s="172">
        <f>+Metas!O21</f>
        <v>0</v>
      </c>
      <c r="AC490" s="172">
        <f t="shared" si="51"/>
        <v>0</v>
      </c>
    </row>
    <row r="491" spans="5:29" ht="15.75">
      <c r="E491" s="158">
        <v>20</v>
      </c>
      <c r="F491" s="172"/>
      <c r="G491" s="172"/>
      <c r="H491" s="172"/>
      <c r="I491" s="172">
        <v>0</v>
      </c>
      <c r="J491" s="172"/>
      <c r="K491" s="172"/>
      <c r="L491" s="172"/>
      <c r="M491" s="172"/>
      <c r="N491" s="172">
        <v>0</v>
      </c>
      <c r="O491" s="172">
        <v>0</v>
      </c>
      <c r="P491" s="172"/>
      <c r="Q491" s="172"/>
      <c r="R491" s="172"/>
      <c r="S491" s="172"/>
      <c r="T491" s="172"/>
      <c r="U491" s="172"/>
      <c r="V491" s="172"/>
      <c r="W491" s="172"/>
      <c r="X491" s="172">
        <v>0</v>
      </c>
      <c r="Y491" s="172"/>
      <c r="Z491" s="172">
        <v>94937120</v>
      </c>
      <c r="AA491" s="172">
        <f t="shared" si="50"/>
        <v>94937120</v>
      </c>
      <c r="AB491" s="172">
        <f>+Metas!O22</f>
        <v>94937120</v>
      </c>
      <c r="AC491" s="172">
        <f t="shared" si="51"/>
        <v>0</v>
      </c>
    </row>
    <row r="492" spans="5:29" ht="15.75">
      <c r="E492" s="158">
        <v>21</v>
      </c>
      <c r="F492" s="172"/>
      <c r="G492" s="172"/>
      <c r="H492" s="172"/>
      <c r="I492" s="172">
        <v>0</v>
      </c>
      <c r="J492" s="172"/>
      <c r="K492" s="172"/>
      <c r="L492" s="172"/>
      <c r="M492" s="172"/>
      <c r="N492" s="172">
        <v>0</v>
      </c>
      <c r="O492" s="172">
        <v>0</v>
      </c>
      <c r="P492" s="172"/>
      <c r="Q492" s="172"/>
      <c r="R492" s="172"/>
      <c r="S492" s="172"/>
      <c r="T492" s="172"/>
      <c r="U492" s="172"/>
      <c r="V492" s="172"/>
      <c r="W492" s="172"/>
      <c r="X492" s="172">
        <v>0</v>
      </c>
      <c r="Y492" s="172"/>
      <c r="Z492" s="172">
        <v>0</v>
      </c>
      <c r="AA492" s="172">
        <f t="shared" si="50"/>
        <v>0</v>
      </c>
      <c r="AB492" s="172">
        <f>+Metas!O23</f>
        <v>0</v>
      </c>
      <c r="AC492" s="172">
        <f t="shared" si="51"/>
        <v>0</v>
      </c>
    </row>
    <row r="493" spans="5:29" ht="15.75">
      <c r="E493" s="158">
        <v>22</v>
      </c>
      <c r="F493" s="172"/>
      <c r="G493" s="172"/>
      <c r="H493" s="172"/>
      <c r="I493" s="172">
        <v>0</v>
      </c>
      <c r="J493" s="172"/>
      <c r="K493" s="172"/>
      <c r="L493" s="172"/>
      <c r="M493" s="172"/>
      <c r="N493" s="172">
        <v>0</v>
      </c>
      <c r="O493" s="172">
        <v>0</v>
      </c>
      <c r="P493" s="172"/>
      <c r="Q493" s="172"/>
      <c r="R493" s="172"/>
      <c r="S493" s="172"/>
      <c r="T493" s="172"/>
      <c r="U493" s="172"/>
      <c r="V493" s="172"/>
      <c r="W493" s="172"/>
      <c r="X493" s="172">
        <v>0</v>
      </c>
      <c r="Y493" s="172"/>
      <c r="Z493" s="172">
        <v>0</v>
      </c>
      <c r="AA493" s="172">
        <f t="shared" si="50"/>
        <v>0</v>
      </c>
      <c r="AB493" s="172">
        <f>+Metas!O24</f>
        <v>0</v>
      </c>
      <c r="AC493" s="172">
        <f t="shared" si="51"/>
        <v>0</v>
      </c>
    </row>
    <row r="494" spans="5:29" ht="15.75">
      <c r="E494" s="158">
        <v>23</v>
      </c>
      <c r="F494" s="172"/>
      <c r="G494" s="172"/>
      <c r="H494" s="172"/>
      <c r="I494" s="172">
        <v>0</v>
      </c>
      <c r="J494" s="172"/>
      <c r="K494" s="172"/>
      <c r="L494" s="172"/>
      <c r="M494" s="172"/>
      <c r="N494" s="172">
        <v>0</v>
      </c>
      <c r="O494" s="172">
        <v>0</v>
      </c>
      <c r="P494" s="172"/>
      <c r="Q494" s="172"/>
      <c r="R494" s="172"/>
      <c r="S494" s="172"/>
      <c r="T494" s="172"/>
      <c r="U494" s="172"/>
      <c r="V494" s="172"/>
      <c r="W494" s="172"/>
      <c r="X494" s="172">
        <v>0</v>
      </c>
      <c r="Y494" s="172"/>
      <c r="Z494" s="172">
        <v>0</v>
      </c>
      <c r="AA494" s="172">
        <f t="shared" si="50"/>
        <v>0</v>
      </c>
      <c r="AB494" s="172">
        <f>+Metas!O25</f>
        <v>0</v>
      </c>
      <c r="AC494" s="172">
        <f t="shared" si="51"/>
        <v>0</v>
      </c>
    </row>
    <row r="495" spans="5:29" ht="15.75">
      <c r="E495" s="158">
        <v>24</v>
      </c>
      <c r="F495" s="172"/>
      <c r="G495" s="172"/>
      <c r="H495" s="172"/>
      <c r="I495" s="172">
        <v>0</v>
      </c>
      <c r="J495" s="172"/>
      <c r="K495" s="172"/>
      <c r="L495" s="172"/>
      <c r="M495" s="172"/>
      <c r="N495" s="172">
        <v>0</v>
      </c>
      <c r="O495" s="172">
        <v>0</v>
      </c>
      <c r="P495" s="172"/>
      <c r="Q495" s="172"/>
      <c r="R495" s="172"/>
      <c r="S495" s="172"/>
      <c r="T495" s="172"/>
      <c r="U495" s="172"/>
      <c r="V495" s="172"/>
      <c r="W495" s="172"/>
      <c r="X495" s="172">
        <v>0</v>
      </c>
      <c r="Y495" s="172"/>
      <c r="Z495" s="172">
        <v>0</v>
      </c>
      <c r="AA495" s="172">
        <f t="shared" si="50"/>
        <v>0</v>
      </c>
      <c r="AB495" s="172">
        <f>+Metas!O26</f>
        <v>0</v>
      </c>
      <c r="AC495" s="172">
        <f t="shared" si="51"/>
        <v>0</v>
      </c>
    </row>
    <row r="496" spans="5:29" ht="15.75">
      <c r="E496" s="158">
        <v>25</v>
      </c>
      <c r="F496" s="172"/>
      <c r="G496" s="172"/>
      <c r="H496" s="172"/>
      <c r="I496" s="172">
        <v>0</v>
      </c>
      <c r="J496" s="172"/>
      <c r="K496" s="172"/>
      <c r="L496" s="172"/>
      <c r="M496" s="172"/>
      <c r="N496" s="172">
        <v>0</v>
      </c>
      <c r="O496" s="172">
        <v>0</v>
      </c>
      <c r="P496" s="172"/>
      <c r="Q496" s="172"/>
      <c r="R496" s="172"/>
      <c r="S496" s="172"/>
      <c r="T496" s="172"/>
      <c r="U496" s="172"/>
      <c r="V496" s="172"/>
      <c r="W496" s="172"/>
      <c r="X496" s="172">
        <v>0</v>
      </c>
      <c r="Y496" s="172"/>
      <c r="Z496" s="172">
        <v>0</v>
      </c>
      <c r="AA496" s="172">
        <f t="shared" si="50"/>
        <v>0</v>
      </c>
      <c r="AB496" s="172">
        <f>+Metas!O27</f>
        <v>0</v>
      </c>
      <c r="AC496" s="172">
        <f t="shared" si="51"/>
        <v>0</v>
      </c>
    </row>
    <row r="497" spans="5:29" ht="15.75">
      <c r="E497" s="158">
        <v>26</v>
      </c>
      <c r="F497" s="172"/>
      <c r="G497" s="172"/>
      <c r="H497" s="172"/>
      <c r="I497" s="172">
        <v>0</v>
      </c>
      <c r="J497" s="172"/>
      <c r="K497" s="172"/>
      <c r="L497" s="172"/>
      <c r="M497" s="172"/>
      <c r="N497" s="172">
        <v>0</v>
      </c>
      <c r="O497" s="172">
        <v>0</v>
      </c>
      <c r="P497" s="172"/>
      <c r="Q497" s="172"/>
      <c r="R497" s="172"/>
      <c r="S497" s="172"/>
      <c r="T497" s="172"/>
      <c r="U497" s="172"/>
      <c r="V497" s="172"/>
      <c r="W497" s="172"/>
      <c r="X497" s="172">
        <v>0</v>
      </c>
      <c r="Y497" s="172"/>
      <c r="Z497" s="172">
        <v>0</v>
      </c>
      <c r="AA497" s="172">
        <f t="shared" si="50"/>
        <v>0</v>
      </c>
      <c r="AB497" s="172">
        <f>+Metas!O28</f>
        <v>0</v>
      </c>
      <c r="AC497" s="172">
        <f t="shared" si="51"/>
        <v>0</v>
      </c>
    </row>
    <row r="498" spans="5:29" ht="15.75">
      <c r="E498" s="158">
        <v>27</v>
      </c>
      <c r="F498" s="172"/>
      <c r="G498" s="172"/>
      <c r="H498" s="172"/>
      <c r="I498" s="172">
        <v>0</v>
      </c>
      <c r="J498" s="172"/>
      <c r="K498" s="172"/>
      <c r="L498" s="172"/>
      <c r="M498" s="172"/>
      <c r="N498" s="172">
        <v>0</v>
      </c>
      <c r="O498" s="172">
        <v>0</v>
      </c>
      <c r="P498" s="172"/>
      <c r="Q498" s="172"/>
      <c r="R498" s="172"/>
      <c r="S498" s="172"/>
      <c r="T498" s="172"/>
      <c r="U498" s="172"/>
      <c r="V498" s="172"/>
      <c r="W498" s="172"/>
      <c r="X498" s="172">
        <v>0</v>
      </c>
      <c r="Y498" s="172"/>
      <c r="Z498" s="172">
        <v>0</v>
      </c>
      <c r="AA498" s="172">
        <f t="shared" si="50"/>
        <v>0</v>
      </c>
      <c r="AB498" s="172">
        <f>+Metas!O29</f>
        <v>0</v>
      </c>
      <c r="AC498" s="172">
        <f t="shared" si="51"/>
        <v>0</v>
      </c>
    </row>
    <row r="499" spans="5:29" ht="15.75">
      <c r="E499" s="158">
        <v>28</v>
      </c>
      <c r="F499" s="172"/>
      <c r="G499" s="172"/>
      <c r="H499" s="172"/>
      <c r="I499" s="172">
        <v>0</v>
      </c>
      <c r="J499" s="172"/>
      <c r="K499" s="172"/>
      <c r="L499" s="172"/>
      <c r="M499" s="172"/>
      <c r="N499" s="172">
        <v>0</v>
      </c>
      <c r="O499" s="172">
        <v>0</v>
      </c>
      <c r="P499" s="172"/>
      <c r="Q499" s="172"/>
      <c r="R499" s="172"/>
      <c r="S499" s="172"/>
      <c r="T499" s="172"/>
      <c r="U499" s="172"/>
      <c r="V499" s="172"/>
      <c r="W499" s="172"/>
      <c r="X499" s="172">
        <v>0</v>
      </c>
      <c r="Y499" s="172"/>
      <c r="Z499" s="172">
        <v>1202837098</v>
      </c>
      <c r="AA499" s="172">
        <f t="shared" si="50"/>
        <v>1202837098</v>
      </c>
      <c r="AB499" s="172">
        <f>+Metas!O30</f>
        <v>1202837098</v>
      </c>
      <c r="AC499" s="172">
        <f t="shared" si="51"/>
        <v>0</v>
      </c>
    </row>
    <row r="500" spans="5:29" ht="15.75">
      <c r="E500" s="158">
        <v>29</v>
      </c>
      <c r="F500" s="172"/>
      <c r="G500" s="172"/>
      <c r="H500" s="172"/>
      <c r="I500" s="172">
        <v>0</v>
      </c>
      <c r="J500" s="172"/>
      <c r="K500" s="172"/>
      <c r="L500" s="172"/>
      <c r="M500" s="172"/>
      <c r="N500" s="172">
        <v>0</v>
      </c>
      <c r="O500" s="172">
        <v>0</v>
      </c>
      <c r="P500" s="172"/>
      <c r="Q500" s="172"/>
      <c r="R500" s="172"/>
      <c r="S500" s="172"/>
      <c r="T500" s="172"/>
      <c r="U500" s="172"/>
      <c r="V500" s="172"/>
      <c r="W500" s="172"/>
      <c r="X500" s="172">
        <v>0</v>
      </c>
      <c r="Y500" s="172"/>
      <c r="Z500" s="172">
        <v>0</v>
      </c>
      <c r="AA500" s="172">
        <f t="shared" si="50"/>
        <v>0</v>
      </c>
      <c r="AB500" s="172">
        <f>+Metas!O31</f>
        <v>0</v>
      </c>
      <c r="AC500" s="172">
        <f t="shared" si="51"/>
        <v>0</v>
      </c>
    </row>
    <row r="501" spans="5:29" ht="15.75">
      <c r="E501" s="158">
        <v>30</v>
      </c>
      <c r="F501" s="172"/>
      <c r="G501" s="172"/>
      <c r="H501" s="172"/>
      <c r="I501" s="172">
        <v>0</v>
      </c>
      <c r="J501" s="172"/>
      <c r="K501" s="172"/>
      <c r="L501" s="172"/>
      <c r="M501" s="172"/>
      <c r="N501" s="172">
        <v>0</v>
      </c>
      <c r="O501" s="172">
        <v>0</v>
      </c>
      <c r="P501" s="172"/>
      <c r="Q501" s="172"/>
      <c r="R501" s="172"/>
      <c r="S501" s="172"/>
      <c r="T501" s="172"/>
      <c r="U501" s="172"/>
      <c r="V501" s="172"/>
      <c r="W501" s="172"/>
      <c r="X501" s="172">
        <v>0</v>
      </c>
      <c r="Y501" s="172"/>
      <c r="Z501" s="172">
        <v>0</v>
      </c>
      <c r="AA501" s="172">
        <f t="shared" si="50"/>
        <v>0</v>
      </c>
      <c r="AB501" s="172">
        <f>+Metas!O32</f>
        <v>0</v>
      </c>
      <c r="AC501" s="172">
        <f t="shared" si="51"/>
        <v>0</v>
      </c>
    </row>
    <row r="502" spans="5:29" ht="15.75">
      <c r="E502" s="158">
        <v>31</v>
      </c>
      <c r="F502" s="172"/>
      <c r="G502" s="172"/>
      <c r="H502" s="172"/>
      <c r="I502" s="172">
        <v>9820084</v>
      </c>
      <c r="J502" s="172"/>
      <c r="K502" s="172"/>
      <c r="L502" s="172"/>
      <c r="M502" s="172"/>
      <c r="N502" s="172">
        <v>7347492</v>
      </c>
      <c r="O502" s="172">
        <v>5642794</v>
      </c>
      <c r="P502" s="172"/>
      <c r="Q502" s="172"/>
      <c r="R502" s="172"/>
      <c r="S502" s="172"/>
      <c r="T502" s="172"/>
      <c r="U502" s="172"/>
      <c r="V502" s="172"/>
      <c r="W502" s="172"/>
      <c r="X502" s="172">
        <v>10193114</v>
      </c>
      <c r="Y502" s="172"/>
      <c r="Z502" s="172">
        <v>0</v>
      </c>
      <c r="AA502" s="172">
        <f t="shared" si="50"/>
        <v>33003484</v>
      </c>
      <c r="AB502" s="172">
        <f>+Metas!O33</f>
        <v>33003484</v>
      </c>
      <c r="AC502" s="172">
        <f t="shared" si="51"/>
        <v>0</v>
      </c>
    </row>
    <row r="503" spans="5:29" ht="15.75">
      <c r="E503" s="158">
        <v>32</v>
      </c>
      <c r="F503" s="172"/>
      <c r="G503" s="172"/>
      <c r="H503" s="172"/>
      <c r="I503" s="172">
        <v>0</v>
      </c>
      <c r="J503" s="172"/>
      <c r="K503" s="172"/>
      <c r="L503" s="172"/>
      <c r="M503" s="172"/>
      <c r="N503" s="172">
        <v>0</v>
      </c>
      <c r="O503" s="172">
        <v>0</v>
      </c>
      <c r="P503" s="172"/>
      <c r="Q503" s="172"/>
      <c r="R503" s="172"/>
      <c r="S503" s="172"/>
      <c r="T503" s="172"/>
      <c r="U503" s="172"/>
      <c r="V503" s="172"/>
      <c r="W503" s="172"/>
      <c r="X503" s="172">
        <v>0</v>
      </c>
      <c r="Y503" s="172"/>
      <c r="Z503" s="172">
        <v>0</v>
      </c>
      <c r="AA503" s="172">
        <f t="shared" si="50"/>
        <v>0</v>
      </c>
      <c r="AB503" s="172">
        <f>+Metas!O34</f>
        <v>0</v>
      </c>
      <c r="AC503" s="172">
        <f t="shared" si="51"/>
        <v>0</v>
      </c>
    </row>
    <row r="504" spans="5:29" ht="15.75">
      <c r="E504" s="158">
        <v>33</v>
      </c>
      <c r="F504" s="172"/>
      <c r="G504" s="172"/>
      <c r="H504" s="172"/>
      <c r="I504" s="172">
        <v>0</v>
      </c>
      <c r="J504" s="172"/>
      <c r="K504" s="172"/>
      <c r="L504" s="172"/>
      <c r="M504" s="172"/>
      <c r="N504" s="172">
        <v>0</v>
      </c>
      <c r="O504" s="172">
        <v>0</v>
      </c>
      <c r="P504" s="172"/>
      <c r="Q504" s="172"/>
      <c r="R504" s="172"/>
      <c r="S504" s="172"/>
      <c r="T504" s="172"/>
      <c r="U504" s="172"/>
      <c r="V504" s="172"/>
      <c r="W504" s="172"/>
      <c r="X504" s="172">
        <v>0</v>
      </c>
      <c r="Y504" s="172"/>
      <c r="Z504" s="172">
        <v>0</v>
      </c>
      <c r="AA504" s="172">
        <f t="shared" si="50"/>
        <v>0</v>
      </c>
      <c r="AB504" s="172">
        <f>+Metas!O35</f>
        <v>0</v>
      </c>
      <c r="AC504" s="172">
        <f t="shared" si="51"/>
        <v>0</v>
      </c>
    </row>
    <row r="505" spans="5:29" ht="15.75">
      <c r="E505" s="158">
        <v>34</v>
      </c>
      <c r="F505" s="172"/>
      <c r="G505" s="172"/>
      <c r="H505" s="172"/>
      <c r="I505" s="172">
        <v>0</v>
      </c>
      <c r="J505" s="172"/>
      <c r="K505" s="172"/>
      <c r="L505" s="172"/>
      <c r="M505" s="172"/>
      <c r="N505" s="172">
        <v>0</v>
      </c>
      <c r="O505" s="172">
        <v>0</v>
      </c>
      <c r="P505" s="172"/>
      <c r="Q505" s="172"/>
      <c r="R505" s="172"/>
      <c r="S505" s="172"/>
      <c r="T505" s="172"/>
      <c r="U505" s="172"/>
      <c r="V505" s="172"/>
      <c r="W505" s="172"/>
      <c r="X505" s="172">
        <v>0</v>
      </c>
      <c r="Y505" s="172"/>
      <c r="Z505" s="172">
        <v>0</v>
      </c>
      <c r="AA505" s="172">
        <f t="shared" si="50"/>
        <v>0</v>
      </c>
      <c r="AB505" s="172">
        <f>+Metas!O36</f>
        <v>0</v>
      </c>
      <c r="AC505" s="172">
        <f t="shared" si="51"/>
        <v>0</v>
      </c>
    </row>
    <row r="506" spans="5:29" ht="15.75">
      <c r="E506" s="158">
        <v>35</v>
      </c>
      <c r="F506" s="172"/>
      <c r="G506" s="172"/>
      <c r="H506" s="172"/>
      <c r="I506" s="172">
        <v>0</v>
      </c>
      <c r="J506" s="172"/>
      <c r="K506" s="172"/>
      <c r="L506" s="172"/>
      <c r="M506" s="172"/>
      <c r="N506" s="172">
        <v>0</v>
      </c>
      <c r="O506" s="172">
        <v>0</v>
      </c>
      <c r="P506" s="172"/>
      <c r="Q506" s="172"/>
      <c r="R506" s="172"/>
      <c r="S506" s="172"/>
      <c r="T506" s="172"/>
      <c r="U506" s="172"/>
      <c r="V506" s="172"/>
      <c r="W506" s="172"/>
      <c r="X506" s="172">
        <v>0</v>
      </c>
      <c r="Y506" s="172"/>
      <c r="Z506" s="172">
        <v>0</v>
      </c>
      <c r="AA506" s="172">
        <f t="shared" si="50"/>
        <v>0</v>
      </c>
      <c r="AB506" s="172">
        <f>+Metas!O37</f>
        <v>0</v>
      </c>
      <c r="AC506" s="172">
        <f t="shared" si="51"/>
        <v>0</v>
      </c>
    </row>
    <row r="507" spans="5:29" ht="15.75">
      <c r="E507" s="158">
        <v>36</v>
      </c>
      <c r="F507" s="172"/>
      <c r="G507" s="172"/>
      <c r="H507" s="172"/>
      <c r="I507" s="172">
        <v>0</v>
      </c>
      <c r="J507" s="172"/>
      <c r="K507" s="172"/>
      <c r="L507" s="172"/>
      <c r="M507" s="172"/>
      <c r="N507" s="172">
        <v>0</v>
      </c>
      <c r="O507" s="172">
        <v>0</v>
      </c>
      <c r="P507" s="172"/>
      <c r="Q507" s="172"/>
      <c r="R507" s="172"/>
      <c r="S507" s="172"/>
      <c r="T507" s="172"/>
      <c r="U507" s="172"/>
      <c r="V507" s="172"/>
      <c r="W507" s="172"/>
      <c r="X507" s="172">
        <v>0</v>
      </c>
      <c r="Y507" s="172"/>
      <c r="Z507" s="172">
        <v>0</v>
      </c>
      <c r="AA507" s="172">
        <f t="shared" si="50"/>
        <v>0</v>
      </c>
      <c r="AB507" s="172">
        <f>+Metas!O38</f>
        <v>0</v>
      </c>
      <c r="AC507" s="172">
        <f t="shared" si="51"/>
        <v>0</v>
      </c>
    </row>
    <row r="508" spans="5:29" ht="15.75">
      <c r="E508" s="158">
        <v>37</v>
      </c>
      <c r="F508" s="172"/>
      <c r="G508" s="172"/>
      <c r="H508" s="172"/>
      <c r="I508" s="172">
        <v>0</v>
      </c>
      <c r="J508" s="172"/>
      <c r="K508" s="172"/>
      <c r="L508" s="172"/>
      <c r="M508" s="172"/>
      <c r="N508" s="172">
        <v>0</v>
      </c>
      <c r="O508" s="172">
        <v>0</v>
      </c>
      <c r="P508" s="172"/>
      <c r="Q508" s="172"/>
      <c r="R508" s="172"/>
      <c r="S508" s="172"/>
      <c r="T508" s="172"/>
      <c r="U508" s="172"/>
      <c r="V508" s="172"/>
      <c r="W508" s="172"/>
      <c r="X508" s="172">
        <v>0</v>
      </c>
      <c r="Y508" s="172"/>
      <c r="Z508" s="172">
        <v>0</v>
      </c>
      <c r="AA508" s="172">
        <f t="shared" si="50"/>
        <v>0</v>
      </c>
      <c r="AB508" s="172">
        <f>+Metas!O39</f>
        <v>0</v>
      </c>
      <c r="AC508" s="172">
        <f t="shared" si="51"/>
        <v>0</v>
      </c>
    </row>
    <row r="509" spans="5:29" ht="15.75">
      <c r="E509" s="158">
        <v>38</v>
      </c>
      <c r="F509" s="172"/>
      <c r="G509" s="172"/>
      <c r="H509" s="172"/>
      <c r="I509" s="172">
        <v>0</v>
      </c>
      <c r="J509" s="172"/>
      <c r="K509" s="172"/>
      <c r="L509" s="172"/>
      <c r="M509" s="172"/>
      <c r="N509" s="172">
        <v>0</v>
      </c>
      <c r="O509" s="172">
        <v>0</v>
      </c>
      <c r="P509" s="172"/>
      <c r="Q509" s="172"/>
      <c r="R509" s="172"/>
      <c r="S509" s="172"/>
      <c r="T509" s="172"/>
      <c r="U509" s="172"/>
      <c r="V509" s="172"/>
      <c r="W509" s="172"/>
      <c r="X509" s="172">
        <v>0</v>
      </c>
      <c r="Y509" s="172"/>
      <c r="Z509" s="172">
        <v>7834399</v>
      </c>
      <c r="AA509" s="172">
        <f t="shared" si="50"/>
        <v>7834399</v>
      </c>
      <c r="AB509" s="172">
        <f>+Metas!O40</f>
        <v>7834399</v>
      </c>
      <c r="AC509" s="172">
        <f t="shared" si="51"/>
        <v>0</v>
      </c>
    </row>
    <row r="510" spans="5:29" ht="15.75">
      <c r="E510" s="158">
        <v>39</v>
      </c>
      <c r="F510" s="172"/>
      <c r="G510" s="172"/>
      <c r="H510" s="172"/>
      <c r="I510" s="172">
        <v>0</v>
      </c>
      <c r="J510" s="172"/>
      <c r="K510" s="172"/>
      <c r="L510" s="172"/>
      <c r="M510" s="172"/>
      <c r="N510" s="172">
        <v>0</v>
      </c>
      <c r="O510" s="172">
        <v>0</v>
      </c>
      <c r="P510" s="172"/>
      <c r="Q510" s="172"/>
      <c r="R510" s="172"/>
      <c r="S510" s="172"/>
      <c r="T510" s="172"/>
      <c r="U510" s="172"/>
      <c r="V510" s="172"/>
      <c r="W510" s="172"/>
      <c r="X510" s="172">
        <v>318994216</v>
      </c>
      <c r="Y510" s="172"/>
      <c r="Z510" s="172">
        <v>0</v>
      </c>
      <c r="AA510" s="172">
        <f t="shared" si="50"/>
        <v>318994216</v>
      </c>
      <c r="AB510" s="172">
        <f>+Metas!O41</f>
        <v>318994216</v>
      </c>
      <c r="AC510" s="172">
        <f t="shared" si="51"/>
        <v>0</v>
      </c>
    </row>
    <row r="511" spans="5:29" ht="15.75">
      <c r="E511" s="158">
        <v>40</v>
      </c>
      <c r="F511" s="172"/>
      <c r="G511" s="172"/>
      <c r="H511" s="172"/>
      <c r="I511" s="172">
        <v>0</v>
      </c>
      <c r="J511" s="172"/>
      <c r="K511" s="172"/>
      <c r="L511" s="172"/>
      <c r="M511" s="172"/>
      <c r="N511" s="172">
        <v>0</v>
      </c>
      <c r="O511" s="172">
        <v>0</v>
      </c>
      <c r="P511" s="172"/>
      <c r="Q511" s="172"/>
      <c r="R511" s="172"/>
      <c r="S511" s="172"/>
      <c r="T511" s="172"/>
      <c r="U511" s="172"/>
      <c r="V511" s="172"/>
      <c r="W511" s="172"/>
      <c r="X511" s="172">
        <v>0</v>
      </c>
      <c r="Y511" s="172"/>
      <c r="Z511" s="172">
        <v>0</v>
      </c>
      <c r="AA511" s="172">
        <f t="shared" si="50"/>
        <v>0</v>
      </c>
      <c r="AB511" s="172">
        <f>+Metas!O42</f>
        <v>0</v>
      </c>
      <c r="AC511" s="172">
        <f t="shared" si="51"/>
        <v>0</v>
      </c>
    </row>
    <row r="512" spans="5:29" ht="15.75">
      <c r="E512" s="158">
        <v>41</v>
      </c>
      <c r="F512" s="172"/>
      <c r="G512" s="172"/>
      <c r="H512" s="172"/>
      <c r="I512" s="172">
        <v>0</v>
      </c>
      <c r="J512" s="172"/>
      <c r="K512" s="172"/>
      <c r="L512" s="172"/>
      <c r="M512" s="172"/>
      <c r="N512" s="172">
        <v>0</v>
      </c>
      <c r="O512" s="172">
        <v>0</v>
      </c>
      <c r="P512" s="172"/>
      <c r="Q512" s="172"/>
      <c r="R512" s="172"/>
      <c r="S512" s="172"/>
      <c r="T512" s="172"/>
      <c r="U512" s="172"/>
      <c r="V512" s="172"/>
      <c r="W512" s="172"/>
      <c r="X512" s="172">
        <v>0</v>
      </c>
      <c r="Y512" s="172"/>
      <c r="Z512" s="172">
        <v>40272997</v>
      </c>
      <c r="AA512" s="172">
        <f t="shared" si="50"/>
        <v>40272997</v>
      </c>
      <c r="AB512" s="172">
        <f>+Metas!O43</f>
        <v>40272997</v>
      </c>
      <c r="AC512" s="172">
        <f t="shared" si="51"/>
        <v>0</v>
      </c>
    </row>
    <row r="513" spans="5:29" ht="15.75">
      <c r="E513" s="158">
        <v>42</v>
      </c>
      <c r="F513" s="172"/>
      <c r="G513" s="172"/>
      <c r="H513" s="172"/>
      <c r="I513" s="172">
        <v>0</v>
      </c>
      <c r="J513" s="172"/>
      <c r="K513" s="172"/>
      <c r="L513" s="172"/>
      <c r="M513" s="172"/>
      <c r="N513" s="172">
        <v>0</v>
      </c>
      <c r="O513" s="172">
        <v>0</v>
      </c>
      <c r="P513" s="172"/>
      <c r="Q513" s="172"/>
      <c r="R513" s="172"/>
      <c r="S513" s="172"/>
      <c r="T513" s="172"/>
      <c r="U513" s="172"/>
      <c r="V513" s="172"/>
      <c r="W513" s="172"/>
      <c r="X513" s="172">
        <v>6824408</v>
      </c>
      <c r="Y513" s="172"/>
      <c r="Z513" s="172">
        <v>4706370</v>
      </c>
      <c r="AA513" s="172">
        <f t="shared" si="50"/>
        <v>11530778</v>
      </c>
      <c r="AB513" s="172">
        <f>+Metas!O44</f>
        <v>11530778</v>
      </c>
      <c r="AC513" s="172">
        <f t="shared" si="51"/>
        <v>0</v>
      </c>
    </row>
    <row r="514" spans="5:29" ht="15.75">
      <c r="E514" s="158">
        <v>43</v>
      </c>
      <c r="F514" s="172"/>
      <c r="G514" s="172"/>
      <c r="H514" s="172"/>
      <c r="I514" s="172">
        <v>0</v>
      </c>
      <c r="J514" s="172"/>
      <c r="K514" s="172"/>
      <c r="L514" s="172"/>
      <c r="M514" s="172"/>
      <c r="N514" s="172">
        <v>0</v>
      </c>
      <c r="O514" s="172">
        <v>0</v>
      </c>
      <c r="P514" s="172"/>
      <c r="Q514" s="172"/>
      <c r="R514" s="172"/>
      <c r="S514" s="172"/>
      <c r="T514" s="172"/>
      <c r="U514" s="172"/>
      <c r="V514" s="172"/>
      <c r="W514" s="172"/>
      <c r="X514" s="172">
        <v>0</v>
      </c>
      <c r="Y514" s="172"/>
      <c r="Z514" s="172">
        <v>0</v>
      </c>
      <c r="AA514" s="172">
        <f t="shared" si="50"/>
        <v>0</v>
      </c>
      <c r="AB514" s="172">
        <f>+Metas!O45</f>
        <v>0</v>
      </c>
      <c r="AC514" s="172">
        <f t="shared" si="51"/>
        <v>0</v>
      </c>
    </row>
    <row r="515" spans="5:29" ht="15.75">
      <c r="E515" s="158">
        <v>44</v>
      </c>
      <c r="F515" s="172"/>
      <c r="G515" s="172"/>
      <c r="H515" s="172"/>
      <c r="I515" s="172">
        <v>4499885</v>
      </c>
      <c r="J515" s="172"/>
      <c r="K515" s="172"/>
      <c r="L515" s="172"/>
      <c r="M515" s="172"/>
      <c r="N515" s="172">
        <v>66810000</v>
      </c>
      <c r="O515" s="172">
        <v>0</v>
      </c>
      <c r="P515" s="172"/>
      <c r="Q515" s="172"/>
      <c r="R515" s="172"/>
      <c r="S515" s="172"/>
      <c r="T515" s="172"/>
      <c r="U515" s="172"/>
      <c r="V515" s="172"/>
      <c r="W515" s="172"/>
      <c r="X515" s="172">
        <v>0</v>
      </c>
      <c r="Y515" s="172"/>
      <c r="Z515" s="172">
        <v>0</v>
      </c>
      <c r="AA515" s="172">
        <f t="shared" si="50"/>
        <v>71309885</v>
      </c>
      <c r="AB515" s="172">
        <f>+Metas!O46</f>
        <v>71309885</v>
      </c>
      <c r="AC515" s="172">
        <f t="shared" si="51"/>
        <v>0</v>
      </c>
    </row>
    <row r="516" spans="5:29" ht="15.75">
      <c r="E516" s="158">
        <v>45</v>
      </c>
      <c r="F516" s="172"/>
      <c r="G516" s="172"/>
      <c r="H516" s="172"/>
      <c r="I516" s="172">
        <v>0</v>
      </c>
      <c r="J516" s="172"/>
      <c r="K516" s="172"/>
      <c r="L516" s="172"/>
      <c r="M516" s="172"/>
      <c r="N516" s="172">
        <v>0</v>
      </c>
      <c r="O516" s="172">
        <v>0</v>
      </c>
      <c r="P516" s="172"/>
      <c r="Q516" s="172"/>
      <c r="R516" s="172"/>
      <c r="S516" s="172"/>
      <c r="T516" s="172"/>
      <c r="U516" s="172"/>
      <c r="V516" s="172"/>
      <c r="W516" s="172"/>
      <c r="X516" s="172">
        <v>0</v>
      </c>
      <c r="Y516" s="172"/>
      <c r="Z516" s="172">
        <v>18302257</v>
      </c>
      <c r="AA516" s="172">
        <f t="shared" si="50"/>
        <v>18302257</v>
      </c>
      <c r="AB516" s="172">
        <f>+Metas!O47</f>
        <v>18302257</v>
      </c>
      <c r="AC516" s="172">
        <f t="shared" si="51"/>
        <v>0</v>
      </c>
    </row>
    <row r="517" spans="5:29" ht="12.75">
      <c r="E517" s="171" t="s">
        <v>84</v>
      </c>
      <c r="F517" s="173">
        <f t="shared" ref="F517:Y517" si="52">SUM(F472:F516)</f>
        <v>0</v>
      </c>
      <c r="G517" s="173">
        <f t="shared" si="52"/>
        <v>0</v>
      </c>
      <c r="H517" s="173">
        <f t="shared" si="52"/>
        <v>0</v>
      </c>
      <c r="I517" s="173">
        <f t="shared" si="52"/>
        <v>24973679</v>
      </c>
      <c r="J517" s="173">
        <f t="shared" si="52"/>
        <v>0</v>
      </c>
      <c r="K517" s="173">
        <f t="shared" si="52"/>
        <v>0</v>
      </c>
      <c r="L517" s="173">
        <f t="shared" si="52"/>
        <v>0</v>
      </c>
      <c r="M517" s="173">
        <f t="shared" si="52"/>
        <v>0</v>
      </c>
      <c r="N517" s="173">
        <f t="shared" si="52"/>
        <v>82790064</v>
      </c>
      <c r="O517" s="173">
        <f t="shared" si="52"/>
        <v>15793444</v>
      </c>
      <c r="P517" s="173">
        <f t="shared" si="52"/>
        <v>0</v>
      </c>
      <c r="Q517" s="173">
        <f t="shared" si="52"/>
        <v>0</v>
      </c>
      <c r="R517" s="173">
        <f t="shared" si="52"/>
        <v>0</v>
      </c>
      <c r="S517" s="173">
        <f t="shared" si="52"/>
        <v>0</v>
      </c>
      <c r="T517" s="173">
        <f t="shared" si="52"/>
        <v>0</v>
      </c>
      <c r="U517" s="173">
        <f t="shared" si="52"/>
        <v>0</v>
      </c>
      <c r="V517" s="173">
        <f t="shared" si="52"/>
        <v>0</v>
      </c>
      <c r="W517" s="173">
        <f t="shared" si="52"/>
        <v>0</v>
      </c>
      <c r="X517" s="173">
        <f t="shared" si="52"/>
        <v>358056687</v>
      </c>
      <c r="Y517" s="173">
        <f t="shared" si="52"/>
        <v>0</v>
      </c>
      <c r="Z517" s="173">
        <f>SUM(Z472:Z516)</f>
        <v>1455178101</v>
      </c>
      <c r="AA517" s="173">
        <f t="shared" ref="AA517:AC517" si="53">SUM(AA472:AA516)</f>
        <v>1936791975</v>
      </c>
      <c r="AB517" s="173">
        <f t="shared" si="53"/>
        <v>1936791975</v>
      </c>
      <c r="AC517" s="173">
        <f t="shared" si="53"/>
        <v>0</v>
      </c>
    </row>
  </sheetData>
  <autoFilter ref="B2:BQ107" xr:uid="{00000000-0001-0000-0100-000000000000}">
    <filterColumn colId="0">
      <filters>
        <filter val="34.1"/>
      </filters>
    </filterColumn>
  </autoFilter>
  <mergeCells count="14">
    <mergeCell ref="BI1:BK1"/>
    <mergeCell ref="BL1:BN1"/>
    <mergeCell ref="BO1:BQ1"/>
    <mergeCell ref="G1:R1"/>
    <mergeCell ref="T1:AF1"/>
    <mergeCell ref="AG1:AS1"/>
    <mergeCell ref="AT1:AV1"/>
    <mergeCell ref="AW1:AY1"/>
    <mergeCell ref="F114:R114"/>
    <mergeCell ref="S114:AE114"/>
    <mergeCell ref="AZ1:BB1"/>
    <mergeCell ref="BC1:BE1"/>
    <mergeCell ref="BF1:BH1"/>
    <mergeCell ref="B1:F1"/>
  </mergeCells>
  <conditionalFormatting sqref="F224:AE224">
    <cfRule type="cellIs" dxfId="68" priority="13" operator="notEqual">
      <formula>0</formula>
    </cfRule>
  </conditionalFormatting>
  <conditionalFormatting sqref="AU4:AV107 AX4:AY107 BA4:BB107 BD4:BE107 BG4:BH107 BJ4:BK107">
    <cfRule type="expression" dxfId="67" priority="3">
      <formula>AU4&gt;AT4</formula>
    </cfRule>
  </conditionalFormatting>
  <pageMargins left="0.7" right="0.7" top="0.75" bottom="0.75" header="0.3" footer="0.3"/>
  <pageSetup paperSize="9" orientation="portrait" r:id="rId1"/>
  <ignoredErrors>
    <ignoredError sqref="AA277:AB32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1"/>
  <sheetViews>
    <sheetView showGridLines="0" workbookViewId="0">
      <selection activeCell="K5" sqref="K5:K10"/>
    </sheetView>
  </sheetViews>
  <sheetFormatPr baseColWidth="10" defaultColWidth="17.85546875" defaultRowHeight="12"/>
  <cols>
    <col min="1" max="1" width="1.85546875" style="184" customWidth="1"/>
    <col min="2" max="3" width="11.85546875" style="184" customWidth="1"/>
    <col min="4" max="4" width="9.85546875" style="184" customWidth="1"/>
    <col min="5" max="5" width="11.85546875" style="184" customWidth="1"/>
    <col min="6" max="6" width="23.42578125" style="184" bestFit="1" customWidth="1"/>
    <col min="7" max="7" width="12" style="184" customWidth="1"/>
    <col min="8" max="8" width="10" style="184" bestFit="1" customWidth="1"/>
    <col min="9" max="12" width="19.140625" style="184" customWidth="1"/>
    <col min="13" max="52" width="17.85546875" style="184" customWidth="1"/>
    <col min="53" max="16384" width="17.85546875" style="184"/>
  </cols>
  <sheetData>
    <row r="1" spans="2:117" customFormat="1" ht="35.1" customHeight="1">
      <c r="I1" s="679" t="s">
        <v>145</v>
      </c>
      <c r="J1" s="679"/>
      <c r="K1" s="679"/>
      <c r="L1" s="683" t="s">
        <v>10</v>
      </c>
      <c r="M1" s="684"/>
      <c r="N1" s="685"/>
      <c r="O1" s="686" t="s">
        <v>11</v>
      </c>
      <c r="P1" s="687"/>
      <c r="Q1" s="688"/>
      <c r="R1" s="668" t="s">
        <v>25</v>
      </c>
      <c r="S1" s="669"/>
      <c r="T1" s="669"/>
      <c r="U1" s="669"/>
      <c r="V1" s="669"/>
      <c r="W1" s="670" t="s">
        <v>26</v>
      </c>
      <c r="X1" s="671"/>
      <c r="Y1" s="671"/>
      <c r="Z1" s="671"/>
      <c r="AA1" s="671"/>
      <c r="AB1" s="672" t="s">
        <v>27</v>
      </c>
      <c r="AC1" s="673"/>
      <c r="AD1" s="673"/>
      <c r="AE1" s="673"/>
      <c r="AF1" s="673"/>
      <c r="AG1" s="674" t="s">
        <v>28</v>
      </c>
      <c r="AH1" s="675"/>
      <c r="AI1" s="675"/>
      <c r="AJ1" s="675"/>
      <c r="AK1" s="675"/>
      <c r="AL1" s="676" t="s">
        <v>29</v>
      </c>
      <c r="AM1" s="677"/>
      <c r="AN1" s="677"/>
      <c r="AO1" s="677"/>
      <c r="AP1" s="677"/>
      <c r="AQ1" s="666" t="s">
        <v>30</v>
      </c>
      <c r="AR1" s="667"/>
      <c r="AS1" s="667"/>
      <c r="AT1" s="667"/>
      <c r="AU1" s="667"/>
      <c r="AV1" s="668" t="s">
        <v>31</v>
      </c>
      <c r="AW1" s="669"/>
      <c r="AX1" s="669"/>
      <c r="AY1" s="669"/>
      <c r="AZ1" s="669"/>
      <c r="BA1" s="680" t="s">
        <v>32</v>
      </c>
      <c r="BB1" s="681"/>
      <c r="BC1" s="681"/>
      <c r="BD1" s="681"/>
      <c r="BE1" s="681"/>
      <c r="BF1" s="674" t="s">
        <v>33</v>
      </c>
      <c r="BG1" s="675"/>
      <c r="BH1" s="675"/>
      <c r="BI1" s="675"/>
      <c r="BJ1" s="675"/>
      <c r="BK1" s="689" t="s">
        <v>34</v>
      </c>
      <c r="BL1" s="690"/>
      <c r="BM1" s="690"/>
      <c r="BN1" s="690"/>
      <c r="BO1" s="690"/>
      <c r="BP1" s="676" t="s">
        <v>35</v>
      </c>
      <c r="BQ1" s="677"/>
      <c r="BR1" s="677"/>
      <c r="BS1" s="677"/>
      <c r="BT1" s="677"/>
      <c r="BU1" s="666" t="s">
        <v>36</v>
      </c>
      <c r="BV1" s="667"/>
      <c r="BW1" s="667"/>
      <c r="BX1" s="667"/>
      <c r="BY1" s="667"/>
      <c r="BZ1" s="678" t="s">
        <v>12</v>
      </c>
      <c r="CA1" s="678"/>
      <c r="CB1" s="678"/>
      <c r="CC1" s="678"/>
      <c r="CD1" s="678"/>
      <c r="CE1" s="678" t="s">
        <v>13</v>
      </c>
      <c r="CF1" s="678"/>
      <c r="CG1" s="678"/>
      <c r="CH1" s="678"/>
      <c r="CI1" s="678"/>
      <c r="CJ1" s="678" t="s">
        <v>14</v>
      </c>
      <c r="CK1" s="678"/>
      <c r="CL1" s="678"/>
      <c r="CM1" s="678"/>
      <c r="CN1" s="678"/>
      <c r="CO1" s="678" t="s">
        <v>15</v>
      </c>
      <c r="CP1" s="678"/>
      <c r="CQ1" s="678"/>
      <c r="CR1" s="678"/>
      <c r="CS1" s="678"/>
      <c r="CT1" s="678" t="s">
        <v>16</v>
      </c>
      <c r="CU1" s="678"/>
      <c r="CV1" s="678"/>
      <c r="CW1" s="678"/>
      <c r="CX1" s="678"/>
      <c r="CY1" s="678" t="s">
        <v>17</v>
      </c>
      <c r="CZ1" s="678"/>
      <c r="DA1" s="678"/>
      <c r="DB1" s="678"/>
      <c r="DC1" s="678"/>
      <c r="DD1" s="678" t="s">
        <v>18</v>
      </c>
      <c r="DE1" s="678"/>
      <c r="DF1" s="678"/>
      <c r="DG1" s="678"/>
      <c r="DH1" s="678"/>
      <c r="DI1" s="682" t="s">
        <v>19</v>
      </c>
      <c r="DJ1" s="682"/>
      <c r="DK1" s="682"/>
      <c r="DL1" s="682"/>
      <c r="DM1" s="682"/>
    </row>
    <row r="2" spans="2:117" customFormat="1" ht="36" customHeight="1">
      <c r="B2" s="146" t="s">
        <v>91</v>
      </c>
      <c r="C2" s="146" t="s">
        <v>1200</v>
      </c>
      <c r="D2" s="146" t="s">
        <v>59</v>
      </c>
      <c r="E2" s="146" t="s">
        <v>20</v>
      </c>
      <c r="F2" s="146" t="s">
        <v>21</v>
      </c>
      <c r="G2" s="146" t="s">
        <v>22</v>
      </c>
      <c r="H2" s="146" t="s">
        <v>23</v>
      </c>
      <c r="I2" s="165" t="s">
        <v>146</v>
      </c>
      <c r="J2" s="165" t="s">
        <v>152</v>
      </c>
      <c r="K2" s="165" t="s">
        <v>147</v>
      </c>
      <c r="L2" s="165" t="s">
        <v>111</v>
      </c>
      <c r="M2" s="165" t="s">
        <v>148</v>
      </c>
      <c r="N2" s="165" t="s">
        <v>149</v>
      </c>
      <c r="O2" s="165" t="s">
        <v>111</v>
      </c>
      <c r="P2" s="165" t="s">
        <v>150</v>
      </c>
      <c r="Q2" s="165" t="s">
        <v>151</v>
      </c>
      <c r="R2" s="147" t="s">
        <v>152</v>
      </c>
      <c r="S2" s="148" t="s">
        <v>153</v>
      </c>
      <c r="T2" s="148" t="s">
        <v>154</v>
      </c>
      <c r="U2" s="147" t="s">
        <v>155</v>
      </c>
      <c r="V2" s="147" t="s">
        <v>156</v>
      </c>
      <c r="W2" s="284" t="s">
        <v>152</v>
      </c>
      <c r="X2" s="285" t="s">
        <v>153</v>
      </c>
      <c r="Y2" s="285" t="s">
        <v>154</v>
      </c>
      <c r="Z2" s="284" t="s">
        <v>155</v>
      </c>
      <c r="AA2" s="284" t="s">
        <v>156</v>
      </c>
      <c r="AB2" s="149" t="s">
        <v>152</v>
      </c>
      <c r="AC2" s="150" t="s">
        <v>153</v>
      </c>
      <c r="AD2" s="150" t="s">
        <v>154</v>
      </c>
      <c r="AE2" s="149" t="s">
        <v>155</v>
      </c>
      <c r="AF2" s="149" t="s">
        <v>156</v>
      </c>
      <c r="AG2" s="151" t="s">
        <v>152</v>
      </c>
      <c r="AH2" s="151" t="s">
        <v>153</v>
      </c>
      <c r="AI2" s="151" t="s">
        <v>154</v>
      </c>
      <c r="AJ2" s="151" t="s">
        <v>155</v>
      </c>
      <c r="AK2" s="151" t="s">
        <v>156</v>
      </c>
      <c r="AL2" s="153" t="s">
        <v>152</v>
      </c>
      <c r="AM2" s="153" t="s">
        <v>153</v>
      </c>
      <c r="AN2" s="153" t="s">
        <v>154</v>
      </c>
      <c r="AO2" s="153" t="s">
        <v>155</v>
      </c>
      <c r="AP2" s="153" t="s">
        <v>156</v>
      </c>
      <c r="AQ2" s="154" t="s">
        <v>152</v>
      </c>
      <c r="AR2" s="154" t="s">
        <v>153</v>
      </c>
      <c r="AS2" s="154" t="s">
        <v>154</v>
      </c>
      <c r="AT2" s="154" t="s">
        <v>155</v>
      </c>
      <c r="AU2" s="154" t="s">
        <v>156</v>
      </c>
      <c r="AV2" s="147" t="s">
        <v>152</v>
      </c>
      <c r="AW2" s="148" t="s">
        <v>153</v>
      </c>
      <c r="AX2" s="148" t="s">
        <v>154</v>
      </c>
      <c r="AY2" s="147" t="s">
        <v>155</v>
      </c>
      <c r="AZ2" s="147" t="s">
        <v>156</v>
      </c>
      <c r="BA2" s="149" t="s">
        <v>152</v>
      </c>
      <c r="BB2" s="150" t="s">
        <v>153</v>
      </c>
      <c r="BC2" s="150" t="s">
        <v>154</v>
      </c>
      <c r="BD2" s="149" t="s">
        <v>155</v>
      </c>
      <c r="BE2" s="149" t="s">
        <v>156</v>
      </c>
      <c r="BF2" s="151" t="s">
        <v>152</v>
      </c>
      <c r="BG2" s="151" t="s">
        <v>153</v>
      </c>
      <c r="BH2" s="151" t="s">
        <v>154</v>
      </c>
      <c r="BI2" s="151" t="s">
        <v>155</v>
      </c>
      <c r="BJ2" s="151" t="s">
        <v>156</v>
      </c>
      <c r="BK2" s="152" t="s">
        <v>152</v>
      </c>
      <c r="BL2" s="152" t="s">
        <v>153</v>
      </c>
      <c r="BM2" s="152" t="s">
        <v>154</v>
      </c>
      <c r="BN2" s="152" t="s">
        <v>155</v>
      </c>
      <c r="BO2" s="152" t="s">
        <v>156</v>
      </c>
      <c r="BP2" s="153" t="s">
        <v>152</v>
      </c>
      <c r="BQ2" s="153" t="s">
        <v>153</v>
      </c>
      <c r="BR2" s="153" t="s">
        <v>154</v>
      </c>
      <c r="BS2" s="153" t="s">
        <v>155</v>
      </c>
      <c r="BT2" s="153" t="s">
        <v>156</v>
      </c>
      <c r="BU2" s="154" t="s">
        <v>152</v>
      </c>
      <c r="BV2" s="154" t="s">
        <v>153</v>
      </c>
      <c r="BW2" s="154" t="s">
        <v>154</v>
      </c>
      <c r="BX2" s="154" t="s">
        <v>155</v>
      </c>
      <c r="BY2" s="154" t="s">
        <v>156</v>
      </c>
      <c r="BZ2" s="155" t="s">
        <v>40</v>
      </c>
      <c r="CA2" s="155" t="s">
        <v>10</v>
      </c>
      <c r="CB2" s="155" t="s">
        <v>11</v>
      </c>
      <c r="CC2" s="155" t="s">
        <v>149</v>
      </c>
      <c r="CD2" s="155" t="s">
        <v>157</v>
      </c>
      <c r="CE2" s="155" t="s">
        <v>40</v>
      </c>
      <c r="CF2" s="155" t="s">
        <v>10</v>
      </c>
      <c r="CG2" s="155" t="s">
        <v>11</v>
      </c>
      <c r="CH2" s="155" t="s">
        <v>149</v>
      </c>
      <c r="CI2" s="155" t="s">
        <v>158</v>
      </c>
      <c r="CJ2" s="155" t="s">
        <v>40</v>
      </c>
      <c r="CK2" s="155" t="s">
        <v>10</v>
      </c>
      <c r="CL2" s="155" t="s">
        <v>11</v>
      </c>
      <c r="CM2" s="155" t="s">
        <v>149</v>
      </c>
      <c r="CN2" s="155" t="s">
        <v>158</v>
      </c>
      <c r="CO2" s="155" t="s">
        <v>40</v>
      </c>
      <c r="CP2" s="155" t="s">
        <v>10</v>
      </c>
      <c r="CQ2" s="155" t="s">
        <v>11</v>
      </c>
      <c r="CR2" s="155" t="s">
        <v>149</v>
      </c>
      <c r="CS2" s="155" t="s">
        <v>157</v>
      </c>
      <c r="CT2" s="155" t="s">
        <v>40</v>
      </c>
      <c r="CU2" s="155" t="s">
        <v>10</v>
      </c>
      <c r="CV2" s="155" t="s">
        <v>11</v>
      </c>
      <c r="CW2" s="155" t="s">
        <v>149</v>
      </c>
      <c r="CX2" s="155" t="s">
        <v>157</v>
      </c>
      <c r="CY2" s="155" t="s">
        <v>40</v>
      </c>
      <c r="CZ2" s="155" t="s">
        <v>10</v>
      </c>
      <c r="DA2" s="155" t="s">
        <v>11</v>
      </c>
      <c r="DB2" s="155" t="s">
        <v>149</v>
      </c>
      <c r="DC2" s="155" t="s">
        <v>157</v>
      </c>
      <c r="DD2" s="155" t="s">
        <v>40</v>
      </c>
      <c r="DE2" s="155" t="s">
        <v>10</v>
      </c>
      <c r="DF2" s="155" t="s">
        <v>11</v>
      </c>
      <c r="DG2" s="155" t="s">
        <v>149</v>
      </c>
      <c r="DH2" s="155" t="s">
        <v>157</v>
      </c>
      <c r="DI2" s="156" t="s">
        <v>40</v>
      </c>
      <c r="DJ2" s="156" t="s">
        <v>10</v>
      </c>
      <c r="DK2" s="156" t="s">
        <v>11</v>
      </c>
      <c r="DL2" s="156" t="s">
        <v>149</v>
      </c>
      <c r="DM2" s="156" t="s">
        <v>157</v>
      </c>
    </row>
    <row r="3" spans="2:117" customFormat="1" ht="20.100000000000001" customHeight="1">
      <c r="B3" s="157">
        <f>Proyecto!$C$3</f>
        <v>8141</v>
      </c>
      <c r="C3" s="222">
        <v>1</v>
      </c>
      <c r="D3" s="139">
        <f>IFERROR(VALUE(LEFT(E3,SEARCH(".",E3,1)-1)),"")</f>
        <v>1</v>
      </c>
      <c r="E3" s="158" t="s">
        <v>41</v>
      </c>
      <c r="F3" s="159" t="s">
        <v>46</v>
      </c>
      <c r="G3" s="160">
        <v>1905054</v>
      </c>
      <c r="H3" s="161">
        <v>227</v>
      </c>
      <c r="I3" s="286">
        <f>Vigencia!F3</f>
        <v>0</v>
      </c>
      <c r="J3" s="286">
        <f>+R3+W3+AB3+AG3+AL3+AQ3+AV3+BA3+BF3+BK3+BP3+BU3</f>
        <v>300000000</v>
      </c>
      <c r="K3" s="286">
        <f>+Vigencia!S3</f>
        <v>300000000</v>
      </c>
      <c r="L3" s="286">
        <f>+S3+X3+AC3+AH3+AM3+AR3+AW3+BB3+BG3+BL3+BQ3+BV3</f>
        <v>300000000</v>
      </c>
      <c r="M3" s="286">
        <f>+T3+Y3+AD3+AI3+AN3+AS3+AX3+BC3+BH3+BM3+BR3+BW3</f>
        <v>0</v>
      </c>
      <c r="N3" s="287">
        <f t="shared" ref="N3" si="0">IFERROR(+M3/K3,0)</f>
        <v>0</v>
      </c>
      <c r="O3" s="286">
        <f>+U3+Z3+AE3+AJ3+AO3+AT3+AY3+BD3+BI3+BN3+BS3+BX3</f>
        <v>300000000</v>
      </c>
      <c r="P3" s="286">
        <f>+V3+AA3+AF3+AK3+AP3+AU3+AZ3+BE3+BJ3+BO3+BT3+BY3</f>
        <v>0</v>
      </c>
      <c r="Q3" s="287">
        <f>IFERROR(+P3/#REF!,0)</f>
        <v>0</v>
      </c>
      <c r="R3" s="288">
        <f>+Vigencia!T3</f>
        <v>0</v>
      </c>
      <c r="S3" s="288">
        <f>+Vigencia!$S116</f>
        <v>0</v>
      </c>
      <c r="T3" s="288">
        <f>+Vigencia!T3</f>
        <v>0</v>
      </c>
      <c r="U3" s="288">
        <f>+Vigencia!$F116</f>
        <v>0</v>
      </c>
      <c r="V3" s="288">
        <f>+Vigencia!AG3</f>
        <v>0</v>
      </c>
      <c r="W3" s="288">
        <v>0</v>
      </c>
      <c r="X3" s="288">
        <f>+Vigencia!$T116</f>
        <v>0</v>
      </c>
      <c r="Y3" s="288">
        <f>+Vigencia!U3</f>
        <v>0</v>
      </c>
      <c r="Z3" s="288">
        <f>+Vigencia!$G116</f>
        <v>0</v>
      </c>
      <c r="AA3" s="288">
        <f>+Vigencia!AH3</f>
        <v>0</v>
      </c>
      <c r="AB3" s="288">
        <f>+Vigencia!I3</f>
        <v>300000000</v>
      </c>
      <c r="AC3" s="288">
        <f>+Vigencia!$U116</f>
        <v>0</v>
      </c>
      <c r="AD3" s="288">
        <f>+Vigencia!V3</f>
        <v>0</v>
      </c>
      <c r="AE3" s="288">
        <f>+Vigencia!$H116</f>
        <v>0</v>
      </c>
      <c r="AF3" s="288">
        <f>+Vigencia!AI3</f>
        <v>0</v>
      </c>
      <c r="AG3" s="288">
        <f>+Vigencia!$J3</f>
        <v>0</v>
      </c>
      <c r="AH3" s="288">
        <f>+Vigencia!$V116</f>
        <v>0</v>
      </c>
      <c r="AI3" s="288">
        <f>+Vigencia!$W3</f>
        <v>0</v>
      </c>
      <c r="AJ3" s="288">
        <f>+Vigencia!$I116</f>
        <v>0</v>
      </c>
      <c r="AK3" s="288">
        <f>+Vigencia!$AJ3</f>
        <v>0</v>
      </c>
      <c r="AL3" s="288">
        <f>+Vigencia!$K3</f>
        <v>0</v>
      </c>
      <c r="AM3" s="288">
        <f>+Vigencia!$W116</f>
        <v>0</v>
      </c>
      <c r="AN3" s="288">
        <f>+Vigencia!$X3</f>
        <v>0</v>
      </c>
      <c r="AO3" s="288">
        <f>+Vigencia!$J116</f>
        <v>0</v>
      </c>
      <c r="AP3" s="288">
        <f>+Vigencia!$AK3</f>
        <v>0</v>
      </c>
      <c r="AQ3" s="288">
        <f>+Vigencia!$L3</f>
        <v>0</v>
      </c>
      <c r="AR3" s="288">
        <f>+Vigencia!$X116</f>
        <v>300000000</v>
      </c>
      <c r="AS3" s="288">
        <f>+Vigencia!$Y3</f>
        <v>0</v>
      </c>
      <c r="AT3" s="288">
        <f>+Vigencia!$K116</f>
        <v>0</v>
      </c>
      <c r="AU3" s="288">
        <f>+Vigencia!$AL3</f>
        <v>0</v>
      </c>
      <c r="AV3" s="162">
        <f>+Vigencia!$M3</f>
        <v>0</v>
      </c>
      <c r="AW3" s="162">
        <f>+Vigencia!$Y116</f>
        <v>0</v>
      </c>
      <c r="AX3" s="162">
        <f>+Vigencia!$Z3</f>
        <v>0</v>
      </c>
      <c r="AY3" s="162">
        <f>+Vigencia!$L116</f>
        <v>0</v>
      </c>
      <c r="AZ3" s="162">
        <f>+Vigencia!$AM3</f>
        <v>0</v>
      </c>
      <c r="BA3" s="162">
        <f>+Vigencia!$N3</f>
        <v>0</v>
      </c>
      <c r="BB3" s="162">
        <f>+Vigencia!$Z116</f>
        <v>0</v>
      </c>
      <c r="BC3" s="162">
        <f>+Vigencia!$AA3</f>
        <v>0</v>
      </c>
      <c r="BD3" s="162">
        <f>+Vigencia!$M116</f>
        <v>0</v>
      </c>
      <c r="BE3" s="162">
        <f>+Vigencia!$AN3</f>
        <v>0</v>
      </c>
      <c r="BF3" s="162">
        <f>+Vigencia!$O3</f>
        <v>0</v>
      </c>
      <c r="BG3" s="162">
        <f>+Vigencia!$AA116</f>
        <v>0</v>
      </c>
      <c r="BH3" s="162">
        <f>+Vigencia!$AB3</f>
        <v>0</v>
      </c>
      <c r="BI3" s="162">
        <f>+Vigencia!$N116</f>
        <v>300000000</v>
      </c>
      <c r="BJ3" s="162">
        <f>+Vigencia!$AO3</f>
        <v>0</v>
      </c>
      <c r="BK3" s="162">
        <f>+Vigencia!$P3</f>
        <v>0</v>
      </c>
      <c r="BL3" s="162">
        <f>+Vigencia!$AB116</f>
        <v>0</v>
      </c>
      <c r="BM3" s="162">
        <f>+Vigencia!$AC3</f>
        <v>0</v>
      </c>
      <c r="BN3" s="162">
        <f>+Vigencia!$O116</f>
        <v>0</v>
      </c>
      <c r="BO3" s="162">
        <f>+Vigencia!$AP3</f>
        <v>0</v>
      </c>
      <c r="BP3" s="162">
        <f>+Vigencia!$Q3</f>
        <v>0</v>
      </c>
      <c r="BQ3" s="162">
        <f>+Vigencia!$AC116</f>
        <v>0</v>
      </c>
      <c r="BR3" s="162">
        <f>+Vigencia!$AD3</f>
        <v>0</v>
      </c>
      <c r="BS3" s="162">
        <f>+Vigencia!$P116</f>
        <v>0</v>
      </c>
      <c r="BT3" s="162">
        <f>+Vigencia!$AQ3</f>
        <v>0</v>
      </c>
      <c r="BU3" s="162">
        <f>+Vigencia!$R3</f>
        <v>0</v>
      </c>
      <c r="BV3" s="162">
        <f>+Vigencia!$AD116</f>
        <v>0</v>
      </c>
      <c r="BW3" s="162">
        <f>+Vigencia!$AE3</f>
        <v>0</v>
      </c>
      <c r="BX3" s="162">
        <f>+Vigencia!$Q116</f>
        <v>0</v>
      </c>
      <c r="BY3" s="162">
        <f>+Vigencia!$AR3</f>
        <v>0</v>
      </c>
      <c r="BZ3" s="164">
        <f>+Vigencia!AT3</f>
        <v>0</v>
      </c>
      <c r="CA3" s="164">
        <f>+Vigencia!AU3</f>
        <v>0</v>
      </c>
      <c r="CB3" s="164">
        <f>+Vigencia!AV3</f>
        <v>0</v>
      </c>
      <c r="CC3" s="163">
        <f t="shared" ref="CC3" si="1">IFERROR(+CA3/BZ3,0)</f>
        <v>0</v>
      </c>
      <c r="CD3" s="163">
        <f t="shared" ref="CD3" si="2">IFERROR(+CB3/CA3,0)</f>
        <v>0</v>
      </c>
      <c r="CE3" s="164">
        <f>+Vigencia!AW3</f>
        <v>0</v>
      </c>
      <c r="CF3" s="164">
        <f>+Vigencia!AX3</f>
        <v>0</v>
      </c>
      <c r="CG3" s="164">
        <f>+Vigencia!AY3</f>
        <v>0</v>
      </c>
      <c r="CH3" s="163">
        <f t="shared" ref="CH3" si="3">IFERROR(+CF3/CE3,0)</f>
        <v>0</v>
      </c>
      <c r="CI3" s="163">
        <f t="shared" ref="CI3" si="4">IFERROR(+CG3/CF3,0)</f>
        <v>0</v>
      </c>
      <c r="CJ3" s="164">
        <f>+Vigencia!AZ3</f>
        <v>0</v>
      </c>
      <c r="CK3" s="164">
        <f>+Vigencia!BA3</f>
        <v>0</v>
      </c>
      <c r="CL3" s="164">
        <f>+Vigencia!BB3</f>
        <v>0</v>
      </c>
      <c r="CM3" s="163">
        <f t="shared" ref="CM3" si="5">IFERROR(+CK3/CJ3,0)</f>
        <v>0</v>
      </c>
      <c r="CN3" s="163">
        <f t="shared" ref="CN3" si="6">IFERROR(+CL3/CK3,0)</f>
        <v>0</v>
      </c>
      <c r="CO3" s="164">
        <f>+Vigencia!BC3</f>
        <v>0</v>
      </c>
      <c r="CP3" s="164">
        <f>+Vigencia!BD3</f>
        <v>0</v>
      </c>
      <c r="CQ3" s="164">
        <f>+Vigencia!BE3</f>
        <v>0</v>
      </c>
      <c r="CR3" s="163">
        <f t="shared" ref="CR3" si="7">IFERROR(+CP3/CO3,0)</f>
        <v>0</v>
      </c>
      <c r="CS3" s="163">
        <f t="shared" ref="CS3" si="8">IFERROR(+CQ3/CP3,0)</f>
        <v>0</v>
      </c>
      <c r="CT3" s="164">
        <f>+Vigencia!BF3</f>
        <v>0</v>
      </c>
      <c r="CU3" s="164">
        <f>+Vigencia!BG3</f>
        <v>0</v>
      </c>
      <c r="CV3" s="164">
        <f>+Vigencia!BH3</f>
        <v>0</v>
      </c>
      <c r="CW3" s="163">
        <f t="shared" ref="CW3" si="9">IFERROR(+CU3/CT3,0)</f>
        <v>0</v>
      </c>
      <c r="CX3" s="163">
        <f t="shared" ref="CX3" si="10">IFERROR(+CV3/CU3,0)</f>
        <v>0</v>
      </c>
      <c r="CY3" s="164">
        <f>+Vigencia!BI3</f>
        <v>0</v>
      </c>
      <c r="CZ3" s="164">
        <f>+Vigencia!BJ3</f>
        <v>0</v>
      </c>
      <c r="DA3" s="164">
        <f>+Vigencia!BK3</f>
        <v>0</v>
      </c>
      <c r="DB3" s="163">
        <f t="shared" ref="DB3" si="11">IFERROR(+CZ3/CY3,0)</f>
        <v>0</v>
      </c>
      <c r="DC3" s="163">
        <f t="shared" ref="DC3" si="12">IFERROR(+DA3/CZ3,0)</f>
        <v>0</v>
      </c>
      <c r="DD3" s="164">
        <f>+Vigencia!BL3</f>
        <v>300000000</v>
      </c>
      <c r="DE3" s="164">
        <f>+Vigencia!BM3</f>
        <v>0</v>
      </c>
      <c r="DF3" s="164">
        <f>+Vigencia!BN3</f>
        <v>0</v>
      </c>
      <c r="DG3" s="163">
        <f t="shared" ref="DG3" si="13">IFERROR(+DE3/DD3,0)</f>
        <v>0</v>
      </c>
      <c r="DH3" s="163">
        <f t="shared" ref="DH3" si="14">IFERROR(+DF3/DE3,0)</f>
        <v>0</v>
      </c>
      <c r="DI3" s="164">
        <f>+BZ3+CE3+CJ3+CO3+CT3+CY3+DD3</f>
        <v>300000000</v>
      </c>
      <c r="DJ3" s="164">
        <f t="shared" ref="DJ3" si="15">+CA3+CF3+CK3+CP3+CU3+CZ3+DE3</f>
        <v>0</v>
      </c>
      <c r="DK3" s="164">
        <f t="shared" ref="DK3" si="16">+CB3+CG3+CL3+CQ3+CV3+DA3+DF3</f>
        <v>0</v>
      </c>
      <c r="DL3" s="163">
        <f t="shared" ref="DL3" si="17">IFERROR(+DJ3/DI3,0)</f>
        <v>0</v>
      </c>
      <c r="DM3" s="163">
        <f t="shared" ref="DM3" si="18">IFERROR(+DK3/DJ3,0)</f>
        <v>0</v>
      </c>
    </row>
    <row r="4" spans="2:117" customFormat="1" ht="20.100000000000001" customHeight="1">
      <c r="B4" s="157">
        <f>Proyecto!$C$3</f>
        <v>8141</v>
      </c>
      <c r="C4" s="222">
        <v>2</v>
      </c>
      <c r="D4" s="139">
        <f t="shared" ref="D4:D67" si="19">IFERROR(VALUE(LEFT(E4,SEARCH(".",E4,1)-1)),"")</f>
        <v>2</v>
      </c>
      <c r="E4" s="158" t="s">
        <v>43</v>
      </c>
      <c r="F4" s="159" t="s">
        <v>46</v>
      </c>
      <c r="G4" s="160">
        <v>1905054</v>
      </c>
      <c r="H4" s="161">
        <v>236</v>
      </c>
      <c r="I4" s="286">
        <f>Vigencia!F4</f>
        <v>4072772218</v>
      </c>
      <c r="J4" s="286">
        <f t="shared" ref="J4:J67" si="20">+R4+W4+AB4+AG4+AL4+AQ4+AV4+BA4+BF4+BK4+BP4+BU4</f>
        <v>-3072772218</v>
      </c>
      <c r="K4" s="286">
        <f>+Vigencia!S4</f>
        <v>1000000000</v>
      </c>
      <c r="L4" s="286">
        <f t="shared" ref="L4:L67" si="21">+S4+X4+AC4+AH4+AM4+AR4+AW4+BB4+BG4+BL4+BQ4+BV4</f>
        <v>1000000000</v>
      </c>
      <c r="M4" s="286">
        <f t="shared" ref="M4:M67" si="22">+T4+Y4+AD4+AI4+AN4+AS4+AX4+BC4+BH4+BM4+BR4+BW4</f>
        <v>0</v>
      </c>
      <c r="N4" s="287">
        <f t="shared" ref="N4:N67" si="23">IFERROR(+M4/K4,0)</f>
        <v>0</v>
      </c>
      <c r="O4" s="286">
        <f t="shared" ref="O4:O67" si="24">+U4+Z4+AE4+AJ4+AO4+AT4+AY4+BD4+BI4+BN4+BS4+BX4</f>
        <v>1000000000</v>
      </c>
      <c r="P4" s="286">
        <f t="shared" ref="P4:P67" si="25">+V4+AA4+AF4+AK4+AP4+AU4+AZ4+BE4+BJ4+BO4+BT4+BY4</f>
        <v>0</v>
      </c>
      <c r="Q4" s="287">
        <f>IFERROR(+P4/#REF!,0)</f>
        <v>0</v>
      </c>
      <c r="R4" s="288">
        <v>0</v>
      </c>
      <c r="S4" s="288">
        <f>+Vigencia!$S117</f>
        <v>0</v>
      </c>
      <c r="T4" s="288">
        <f>+Vigencia!T4</f>
        <v>0</v>
      </c>
      <c r="U4" s="288">
        <f>+Vigencia!$F117</f>
        <v>0</v>
      </c>
      <c r="V4" s="288">
        <f>+Vigencia!AG4</f>
        <v>0</v>
      </c>
      <c r="W4" s="288">
        <f>+Vigencia!$H4</f>
        <v>0</v>
      </c>
      <c r="X4" s="288">
        <f>+Vigencia!$T117</f>
        <v>0</v>
      </c>
      <c r="Y4" s="288">
        <f>+Vigencia!U4</f>
        <v>0</v>
      </c>
      <c r="Z4" s="288">
        <f>+Vigencia!$G117</f>
        <v>0</v>
      </c>
      <c r="AA4" s="288">
        <f>+Vigencia!AH4</f>
        <v>0</v>
      </c>
      <c r="AB4" s="288">
        <f>+Vigencia!I4</f>
        <v>-3072772218</v>
      </c>
      <c r="AC4" s="288">
        <f>+Vigencia!$U117</f>
        <v>1000000000</v>
      </c>
      <c r="AD4" s="288">
        <f>+Vigencia!V4</f>
        <v>0</v>
      </c>
      <c r="AE4" s="288">
        <f>+Vigencia!$H117</f>
        <v>0</v>
      </c>
      <c r="AF4" s="288">
        <f>+Vigencia!AI4</f>
        <v>0</v>
      </c>
      <c r="AG4" s="288">
        <f>+Vigencia!$J4</f>
        <v>0</v>
      </c>
      <c r="AH4" s="288">
        <f>+Vigencia!$V117</f>
        <v>0</v>
      </c>
      <c r="AI4" s="288">
        <f>+Vigencia!$W4</f>
        <v>0</v>
      </c>
      <c r="AJ4" s="288">
        <f>+Vigencia!$I117</f>
        <v>0</v>
      </c>
      <c r="AK4" s="288">
        <f>+Vigencia!$AJ4</f>
        <v>0</v>
      </c>
      <c r="AL4" s="288">
        <f>+Vigencia!$K4</f>
        <v>0</v>
      </c>
      <c r="AM4" s="288">
        <f>+Vigencia!$W117</f>
        <v>0</v>
      </c>
      <c r="AN4" s="288">
        <f>+Vigencia!$X4</f>
        <v>0</v>
      </c>
      <c r="AO4" s="288">
        <f>+Vigencia!$J117</f>
        <v>1000000000</v>
      </c>
      <c r="AP4" s="288">
        <f>+Vigencia!$AK4</f>
        <v>0</v>
      </c>
      <c r="AQ4" s="288">
        <f>+Vigencia!$L4</f>
        <v>0</v>
      </c>
      <c r="AR4" s="288">
        <f>+Vigencia!$X117</f>
        <v>0</v>
      </c>
      <c r="AS4" s="288">
        <f>+Vigencia!$Y4</f>
        <v>0</v>
      </c>
      <c r="AT4" s="288">
        <f>+Vigencia!$K117</f>
        <v>0</v>
      </c>
      <c r="AU4" s="288">
        <f>+Vigencia!$AL4</f>
        <v>0</v>
      </c>
      <c r="AV4" s="162">
        <f>+Vigencia!$M4</f>
        <v>0</v>
      </c>
      <c r="AW4" s="162">
        <f>+Vigencia!$Y117</f>
        <v>0</v>
      </c>
      <c r="AX4" s="162">
        <f>+Vigencia!$Z4</f>
        <v>0</v>
      </c>
      <c r="AY4" s="162">
        <f>+Vigencia!$L117</f>
        <v>0</v>
      </c>
      <c r="AZ4" s="162">
        <f>+Vigencia!$AM4</f>
        <v>0</v>
      </c>
      <c r="BA4" s="162">
        <f>+Vigencia!$N4</f>
        <v>0</v>
      </c>
      <c r="BB4" s="162">
        <f>+Vigencia!$Z117</f>
        <v>0</v>
      </c>
      <c r="BC4" s="162">
        <f>+Vigencia!$AA4</f>
        <v>0</v>
      </c>
      <c r="BD4" s="162">
        <f>+Vigencia!$M117</f>
        <v>0</v>
      </c>
      <c r="BE4" s="162">
        <f>+Vigencia!$AN4</f>
        <v>0</v>
      </c>
      <c r="BF4" s="162">
        <f>+Vigencia!$O4</f>
        <v>0</v>
      </c>
      <c r="BG4" s="162">
        <f>+Vigencia!$AA117</f>
        <v>0</v>
      </c>
      <c r="BH4" s="162">
        <f>+Vigencia!$AB4</f>
        <v>0</v>
      </c>
      <c r="BI4" s="162">
        <f>+Vigencia!$N117</f>
        <v>0</v>
      </c>
      <c r="BJ4" s="162">
        <f>+Vigencia!$AO4</f>
        <v>0</v>
      </c>
      <c r="BK4" s="162">
        <f>+Vigencia!$P4</f>
        <v>0</v>
      </c>
      <c r="BL4" s="162">
        <f>+Vigencia!$AB117</f>
        <v>0</v>
      </c>
      <c r="BM4" s="162">
        <f>+Vigencia!$AC4</f>
        <v>0</v>
      </c>
      <c r="BN4" s="162">
        <f>+Vigencia!$O117</f>
        <v>0</v>
      </c>
      <c r="BO4" s="162">
        <f>+Vigencia!$AP4</f>
        <v>0</v>
      </c>
      <c r="BP4" s="162">
        <f>+Vigencia!$Q4</f>
        <v>0</v>
      </c>
      <c r="BQ4" s="162">
        <f>+Vigencia!$AC117</f>
        <v>0</v>
      </c>
      <c r="BR4" s="162">
        <f>+Vigencia!$AD4</f>
        <v>0</v>
      </c>
      <c r="BS4" s="162">
        <f>+Vigencia!$P117</f>
        <v>0</v>
      </c>
      <c r="BT4" s="162">
        <f>+Vigencia!$AQ4</f>
        <v>0</v>
      </c>
      <c r="BU4" s="162">
        <f>+Vigencia!$R4</f>
        <v>0</v>
      </c>
      <c r="BV4" s="162">
        <f>+Vigencia!$AD117</f>
        <v>0</v>
      </c>
      <c r="BW4" s="162">
        <f>+Vigencia!$AE4</f>
        <v>0</v>
      </c>
      <c r="BX4" s="162">
        <f>+Vigencia!$Q117</f>
        <v>0</v>
      </c>
      <c r="BY4" s="162">
        <f>+Vigencia!$AR4</f>
        <v>0</v>
      </c>
      <c r="BZ4" s="164">
        <f>+Vigencia!AT4</f>
        <v>0</v>
      </c>
      <c r="CA4" s="164">
        <f>+Vigencia!AU4</f>
        <v>0</v>
      </c>
      <c r="CB4" s="164">
        <f>+Vigencia!AV4</f>
        <v>0</v>
      </c>
      <c r="CC4" s="163">
        <f t="shared" ref="CC4:CC67" si="26">IFERROR(+CA4/BZ4,0)</f>
        <v>0</v>
      </c>
      <c r="CD4" s="163">
        <f t="shared" ref="CD4:CD67" si="27">IFERROR(+CB4/CA4,0)</f>
        <v>0</v>
      </c>
      <c r="CE4" s="164">
        <f>+Vigencia!AW4</f>
        <v>0</v>
      </c>
      <c r="CF4" s="164">
        <f>+Vigencia!AX4</f>
        <v>0</v>
      </c>
      <c r="CG4" s="164">
        <f>+Vigencia!AY4</f>
        <v>0</v>
      </c>
      <c r="CH4" s="163">
        <f t="shared" ref="CH4:CH67" si="28">IFERROR(+CF4/CE4,0)</f>
        <v>0</v>
      </c>
      <c r="CI4" s="163">
        <f t="shared" ref="CI4:CI67" si="29">IFERROR(+CG4/CF4,0)</f>
        <v>0</v>
      </c>
      <c r="CJ4" s="164">
        <f>+Vigencia!AZ4</f>
        <v>0</v>
      </c>
      <c r="CK4" s="164">
        <f>+Vigencia!BA4</f>
        <v>0</v>
      </c>
      <c r="CL4" s="164">
        <f>+Vigencia!BB4</f>
        <v>0</v>
      </c>
      <c r="CM4" s="163">
        <f t="shared" ref="CM4:CM67" si="30">IFERROR(+CK4/CJ4,0)</f>
        <v>0</v>
      </c>
      <c r="CN4" s="163">
        <f t="shared" ref="CN4:CN67" si="31">IFERROR(+CL4/CK4,0)</f>
        <v>0</v>
      </c>
      <c r="CO4" s="164">
        <f>+Vigencia!BC4</f>
        <v>0</v>
      </c>
      <c r="CP4" s="164">
        <f>+Vigencia!BD4</f>
        <v>0</v>
      </c>
      <c r="CQ4" s="164">
        <f>+Vigencia!BE4</f>
        <v>0</v>
      </c>
      <c r="CR4" s="163">
        <f t="shared" ref="CR4:CR67" si="32">IFERROR(+CP4/CO4,0)</f>
        <v>0</v>
      </c>
      <c r="CS4" s="163">
        <f t="shared" ref="CS4:CS67" si="33">IFERROR(+CQ4/CP4,0)</f>
        <v>0</v>
      </c>
      <c r="CT4" s="164">
        <f>+Vigencia!BF4</f>
        <v>0</v>
      </c>
      <c r="CU4" s="164">
        <f>+Vigencia!BG4</f>
        <v>0</v>
      </c>
      <c r="CV4" s="164">
        <f>+Vigencia!BH4</f>
        <v>0</v>
      </c>
      <c r="CW4" s="163">
        <f t="shared" ref="CW4:CW67" si="34">IFERROR(+CU4/CT4,0)</f>
        <v>0</v>
      </c>
      <c r="CX4" s="163">
        <f t="shared" ref="CX4:CX67" si="35">IFERROR(+CV4/CU4,0)</f>
        <v>0</v>
      </c>
      <c r="CY4" s="164">
        <f>+Vigencia!BI4</f>
        <v>0</v>
      </c>
      <c r="CZ4" s="164">
        <f>+Vigencia!BJ4</f>
        <v>0</v>
      </c>
      <c r="DA4" s="164">
        <f>+Vigencia!BK4</f>
        <v>0</v>
      </c>
      <c r="DB4" s="163">
        <f t="shared" ref="DB4:DB67" si="36">IFERROR(+CZ4/CY4,0)</f>
        <v>0</v>
      </c>
      <c r="DC4" s="163">
        <f t="shared" ref="DC4:DC67" si="37">IFERROR(+DA4/CZ4,0)</f>
        <v>0</v>
      </c>
      <c r="DD4" s="164">
        <f>+Vigencia!BL4</f>
        <v>1000000000</v>
      </c>
      <c r="DE4" s="164">
        <f>+Vigencia!BM4</f>
        <v>0</v>
      </c>
      <c r="DF4" s="164">
        <f>+Vigencia!BN4</f>
        <v>0</v>
      </c>
      <c r="DG4" s="163">
        <f t="shared" ref="DG4:DG67" si="38">IFERROR(+DE4/DD4,0)</f>
        <v>0</v>
      </c>
      <c r="DH4" s="163">
        <f t="shared" ref="DH4:DH67" si="39">IFERROR(+DF4/DE4,0)</f>
        <v>0</v>
      </c>
      <c r="DI4" s="164">
        <f t="shared" ref="DI4:DI67" si="40">+BZ4+CE4+CJ4+CO4+CT4+CY4+DD4</f>
        <v>1000000000</v>
      </c>
      <c r="DJ4" s="164">
        <f t="shared" ref="DJ4:DJ67" si="41">+CA4+CF4+CK4+CP4+CU4+CZ4+DE4</f>
        <v>0</v>
      </c>
      <c r="DK4" s="164">
        <f t="shared" ref="DK4:DK67" si="42">+CB4+CG4+CL4+CQ4+CV4+DA4+DF4</f>
        <v>0</v>
      </c>
      <c r="DL4" s="163">
        <f t="shared" ref="DL4:DL67" si="43">IFERROR(+DJ4/DI4,0)</f>
        <v>0</v>
      </c>
      <c r="DM4" s="163">
        <f t="shared" ref="DM4:DM67" si="44">IFERROR(+DK4/DJ4,0)</f>
        <v>0</v>
      </c>
    </row>
    <row r="5" spans="2:117" customFormat="1" ht="20.100000000000001" customHeight="1">
      <c r="B5" s="157">
        <f>Proyecto!$C$3</f>
        <v>8141</v>
      </c>
      <c r="C5" s="222">
        <v>3</v>
      </c>
      <c r="D5" s="139">
        <f t="shared" si="19"/>
        <v>3</v>
      </c>
      <c r="E5" s="158" t="s">
        <v>44</v>
      </c>
      <c r="F5" s="159" t="s">
        <v>46</v>
      </c>
      <c r="G5" s="160">
        <v>1905049</v>
      </c>
      <c r="H5" s="161">
        <v>95</v>
      </c>
      <c r="I5" s="286">
        <f>Vigencia!F5</f>
        <v>34799700</v>
      </c>
      <c r="J5" s="286">
        <f t="shared" si="20"/>
        <v>-34799700</v>
      </c>
      <c r="K5" s="286">
        <f>+Vigencia!S5</f>
        <v>0</v>
      </c>
      <c r="L5" s="286">
        <f t="shared" si="21"/>
        <v>74125260</v>
      </c>
      <c r="M5" s="286">
        <f t="shared" si="22"/>
        <v>0</v>
      </c>
      <c r="N5" s="287">
        <f t="shared" si="23"/>
        <v>0</v>
      </c>
      <c r="O5" s="286">
        <f t="shared" si="24"/>
        <v>74125260</v>
      </c>
      <c r="P5" s="286">
        <f t="shared" si="25"/>
        <v>0</v>
      </c>
      <c r="Q5" s="287">
        <f>IFERROR(+P5/#REF!,0)</f>
        <v>0</v>
      </c>
      <c r="R5" s="288">
        <v>0</v>
      </c>
      <c r="S5" s="288">
        <f>+Vigencia!$S118</f>
        <v>74125260</v>
      </c>
      <c r="T5" s="288">
        <f>+Vigencia!T5</f>
        <v>0</v>
      </c>
      <c r="U5" s="288">
        <f>+Vigencia!$F118</f>
        <v>0</v>
      </c>
      <c r="V5" s="288">
        <f>+Vigencia!AG5</f>
        <v>0</v>
      </c>
      <c r="W5" s="288">
        <f>+Vigencia!$H5</f>
        <v>0</v>
      </c>
      <c r="X5" s="288">
        <f>+Vigencia!$T118</f>
        <v>0</v>
      </c>
      <c r="Y5" s="288">
        <f>+Vigencia!U5</f>
        <v>0</v>
      </c>
      <c r="Z5" s="288">
        <f>+Vigencia!$G118</f>
        <v>0</v>
      </c>
      <c r="AA5" s="288">
        <f>+Vigencia!AH5</f>
        <v>0</v>
      </c>
      <c r="AB5" s="288">
        <f>+Vigencia!I5</f>
        <v>-34799700</v>
      </c>
      <c r="AC5" s="288">
        <f>+Vigencia!$U118</f>
        <v>0</v>
      </c>
      <c r="AD5" s="288">
        <f>+Vigencia!V5</f>
        <v>0</v>
      </c>
      <c r="AE5" s="288">
        <f>+Vigencia!$H118</f>
        <v>0</v>
      </c>
      <c r="AF5" s="288">
        <f>+Vigencia!AI5</f>
        <v>0</v>
      </c>
      <c r="AG5" s="288">
        <f>+Vigencia!$J5</f>
        <v>0</v>
      </c>
      <c r="AH5" s="288">
        <f>+Vigencia!$V118</f>
        <v>0</v>
      </c>
      <c r="AI5" s="288">
        <f>+Vigencia!$W5</f>
        <v>0</v>
      </c>
      <c r="AJ5" s="288">
        <f>+Vigencia!$I118</f>
        <v>8236140</v>
      </c>
      <c r="AK5" s="288">
        <f>+Vigencia!$AJ5</f>
        <v>0</v>
      </c>
      <c r="AL5" s="288">
        <f>+Vigencia!$K5</f>
        <v>0</v>
      </c>
      <c r="AM5" s="288">
        <f>+Vigencia!$W118</f>
        <v>0</v>
      </c>
      <c r="AN5" s="288">
        <f>+Vigencia!$X5</f>
        <v>0</v>
      </c>
      <c r="AO5" s="288">
        <f>+Vigencia!$J118</f>
        <v>8236140</v>
      </c>
      <c r="AP5" s="288">
        <f>+Vigencia!$AK5</f>
        <v>0</v>
      </c>
      <c r="AQ5" s="288">
        <f>+Vigencia!$L5</f>
        <v>0</v>
      </c>
      <c r="AR5" s="288">
        <f>+Vigencia!$X118</f>
        <v>0</v>
      </c>
      <c r="AS5" s="288">
        <f>+Vigencia!$Y5</f>
        <v>0</v>
      </c>
      <c r="AT5" s="288">
        <f>+Vigencia!$K118</f>
        <v>8236140</v>
      </c>
      <c r="AU5" s="288">
        <f>+Vigencia!$AL5</f>
        <v>0</v>
      </c>
      <c r="AV5" s="162">
        <f>+Vigencia!$M5</f>
        <v>0</v>
      </c>
      <c r="AW5" s="162">
        <f>+Vigencia!$Y118</f>
        <v>0</v>
      </c>
      <c r="AX5" s="162">
        <f>+Vigencia!$Z5</f>
        <v>0</v>
      </c>
      <c r="AY5" s="162">
        <f>+Vigencia!$L118</f>
        <v>8236140</v>
      </c>
      <c r="AZ5" s="162">
        <f>+Vigencia!$AM5</f>
        <v>0</v>
      </c>
      <c r="BA5" s="162">
        <f>+Vigencia!$N5</f>
        <v>0</v>
      </c>
      <c r="BB5" s="162">
        <f>+Vigencia!$Z118</f>
        <v>0</v>
      </c>
      <c r="BC5" s="162">
        <f>+Vigencia!$AA5</f>
        <v>0</v>
      </c>
      <c r="BD5" s="162">
        <f>+Vigencia!$M118</f>
        <v>8236140</v>
      </c>
      <c r="BE5" s="162">
        <f>+Vigencia!$AN5</f>
        <v>0</v>
      </c>
      <c r="BF5" s="162">
        <f>+Vigencia!$O5</f>
        <v>0</v>
      </c>
      <c r="BG5" s="162">
        <f>+Vigencia!$AA118</f>
        <v>0</v>
      </c>
      <c r="BH5" s="162">
        <f>+Vigencia!$AB5</f>
        <v>0</v>
      </c>
      <c r="BI5" s="162">
        <f>+Vigencia!$N118</f>
        <v>8236140</v>
      </c>
      <c r="BJ5" s="162">
        <f>+Vigencia!$AO5</f>
        <v>0</v>
      </c>
      <c r="BK5" s="162">
        <f>+Vigencia!$P5</f>
        <v>0</v>
      </c>
      <c r="BL5" s="162">
        <f>+Vigencia!$AB118</f>
        <v>0</v>
      </c>
      <c r="BM5" s="162">
        <f>+Vigencia!$AC5</f>
        <v>0</v>
      </c>
      <c r="BN5" s="162">
        <f>+Vigencia!$O118</f>
        <v>8236140</v>
      </c>
      <c r="BO5" s="162">
        <f>+Vigencia!$AP5</f>
        <v>0</v>
      </c>
      <c r="BP5" s="162">
        <f>+Vigencia!$Q5</f>
        <v>0</v>
      </c>
      <c r="BQ5" s="162">
        <f>+Vigencia!$AC118</f>
        <v>0</v>
      </c>
      <c r="BR5" s="162">
        <f>+Vigencia!$AD5</f>
        <v>0</v>
      </c>
      <c r="BS5" s="162">
        <f>+Vigencia!$P118</f>
        <v>8236140</v>
      </c>
      <c r="BT5" s="162">
        <f>+Vigencia!$AQ5</f>
        <v>0</v>
      </c>
      <c r="BU5" s="162">
        <f>+Vigencia!$R5</f>
        <v>0</v>
      </c>
      <c r="BV5" s="162">
        <f>+Vigencia!$AD118</f>
        <v>0</v>
      </c>
      <c r="BW5" s="162">
        <f>+Vigencia!$AE5</f>
        <v>0</v>
      </c>
      <c r="BX5" s="162">
        <f>+Vigencia!$Q118</f>
        <v>8236140</v>
      </c>
      <c r="BY5" s="162">
        <f>+Vigencia!$AR5</f>
        <v>0</v>
      </c>
      <c r="BZ5" s="164">
        <f>+Vigencia!AT5</f>
        <v>0</v>
      </c>
      <c r="CA5" s="164">
        <f>+Vigencia!AU5</f>
        <v>0</v>
      </c>
      <c r="CB5" s="164">
        <f>+Vigencia!AV5</f>
        <v>0</v>
      </c>
      <c r="CC5" s="163">
        <f t="shared" si="26"/>
        <v>0</v>
      </c>
      <c r="CD5" s="163">
        <f t="shared" si="27"/>
        <v>0</v>
      </c>
      <c r="CE5" s="164">
        <f>+Vigencia!AW5</f>
        <v>0</v>
      </c>
      <c r="CF5" s="164">
        <f>+Vigencia!AX5</f>
        <v>0</v>
      </c>
      <c r="CG5" s="164">
        <f>+Vigencia!AY5</f>
        <v>0</v>
      </c>
      <c r="CH5" s="163">
        <f t="shared" si="28"/>
        <v>0</v>
      </c>
      <c r="CI5" s="163">
        <f t="shared" si="29"/>
        <v>0</v>
      </c>
      <c r="CJ5" s="164">
        <f>+Vigencia!AZ5</f>
        <v>0</v>
      </c>
      <c r="CK5" s="164">
        <f>+Vigencia!BA5</f>
        <v>0</v>
      </c>
      <c r="CL5" s="164">
        <f>+Vigencia!BB5</f>
        <v>0</v>
      </c>
      <c r="CM5" s="163">
        <f t="shared" si="30"/>
        <v>0</v>
      </c>
      <c r="CN5" s="163">
        <f t="shared" si="31"/>
        <v>0</v>
      </c>
      <c r="CO5" s="164">
        <f>+Vigencia!BC5</f>
        <v>0</v>
      </c>
      <c r="CP5" s="164">
        <f>+Vigencia!BD5</f>
        <v>0</v>
      </c>
      <c r="CQ5" s="164">
        <f>+Vigencia!BE5</f>
        <v>0</v>
      </c>
      <c r="CR5" s="163">
        <f t="shared" si="32"/>
        <v>0</v>
      </c>
      <c r="CS5" s="163">
        <f t="shared" si="33"/>
        <v>0</v>
      </c>
      <c r="CT5" s="164">
        <f>+Vigencia!BF5</f>
        <v>0</v>
      </c>
      <c r="CU5" s="164">
        <f>+Vigencia!BG5</f>
        <v>0</v>
      </c>
      <c r="CV5" s="164">
        <f>+Vigencia!BH5</f>
        <v>0</v>
      </c>
      <c r="CW5" s="163">
        <f t="shared" si="34"/>
        <v>0</v>
      </c>
      <c r="CX5" s="163">
        <f t="shared" si="35"/>
        <v>0</v>
      </c>
      <c r="CY5" s="164">
        <f>+Vigencia!BI5</f>
        <v>0</v>
      </c>
      <c r="CZ5" s="164">
        <f>+Vigencia!BJ5</f>
        <v>0</v>
      </c>
      <c r="DA5" s="164">
        <f>+Vigencia!BK5</f>
        <v>0</v>
      </c>
      <c r="DB5" s="163">
        <f t="shared" si="36"/>
        <v>0</v>
      </c>
      <c r="DC5" s="163">
        <f t="shared" si="37"/>
        <v>0</v>
      </c>
      <c r="DD5" s="164">
        <f>+Vigencia!BL5</f>
        <v>0</v>
      </c>
      <c r="DE5" s="164">
        <f>+Vigencia!BM5</f>
        <v>0</v>
      </c>
      <c r="DF5" s="164">
        <f>+Vigencia!BN5</f>
        <v>0</v>
      </c>
      <c r="DG5" s="163">
        <f t="shared" si="38"/>
        <v>0</v>
      </c>
      <c r="DH5" s="163">
        <f t="shared" si="39"/>
        <v>0</v>
      </c>
      <c r="DI5" s="164">
        <f t="shared" si="40"/>
        <v>0</v>
      </c>
      <c r="DJ5" s="164">
        <f t="shared" si="41"/>
        <v>0</v>
      </c>
      <c r="DK5" s="164">
        <f t="shared" si="42"/>
        <v>0</v>
      </c>
      <c r="DL5" s="163">
        <f t="shared" si="43"/>
        <v>0</v>
      </c>
      <c r="DM5" s="163">
        <f t="shared" si="44"/>
        <v>0</v>
      </c>
    </row>
    <row r="6" spans="2:117" customFormat="1" ht="20.100000000000001" customHeight="1">
      <c r="B6" s="157">
        <f>Proyecto!$C$3</f>
        <v>8141</v>
      </c>
      <c r="C6" s="222">
        <v>3</v>
      </c>
      <c r="D6" s="139">
        <f t="shared" si="19"/>
        <v>3</v>
      </c>
      <c r="E6" s="158" t="s">
        <v>44</v>
      </c>
      <c r="F6" s="159" t="s">
        <v>46</v>
      </c>
      <c r="G6" s="160">
        <v>1905049</v>
      </c>
      <c r="H6" s="161">
        <v>145</v>
      </c>
      <c r="I6" s="286">
        <f>Vigencia!F6</f>
        <v>1356249210</v>
      </c>
      <c r="J6" s="286">
        <f t="shared" si="20"/>
        <v>98408499</v>
      </c>
      <c r="K6" s="286">
        <f>+Vigencia!S6</f>
        <v>1454657709</v>
      </c>
      <c r="L6" s="286">
        <f t="shared" si="21"/>
        <v>1454657709</v>
      </c>
      <c r="M6" s="286">
        <f t="shared" si="22"/>
        <v>1332642909</v>
      </c>
      <c r="N6" s="287">
        <f t="shared" si="23"/>
        <v>0.91612129833355871</v>
      </c>
      <c r="O6" s="286">
        <f t="shared" si="24"/>
        <v>1454657709</v>
      </c>
      <c r="P6" s="286">
        <f t="shared" si="25"/>
        <v>228839313</v>
      </c>
      <c r="Q6" s="287">
        <f>IFERROR(+P6/#REF!,0)</f>
        <v>0</v>
      </c>
      <c r="R6" s="288">
        <v>0</v>
      </c>
      <c r="S6" s="288">
        <f>+Vigencia!$S119</f>
        <v>1332642909</v>
      </c>
      <c r="T6" s="288">
        <f>+Vigencia!T6</f>
        <v>1263184795</v>
      </c>
      <c r="U6" s="288">
        <f>+Vigencia!$F119</f>
        <v>0</v>
      </c>
      <c r="V6" s="288">
        <f>+Vigencia!AG6</f>
        <v>0</v>
      </c>
      <c r="W6" s="288">
        <f>+Vigencia!$H6</f>
        <v>0</v>
      </c>
      <c r="X6" s="288">
        <f>+Vigencia!$T119</f>
        <v>0</v>
      </c>
      <c r="Y6" s="288">
        <f>+Vigencia!U6</f>
        <v>69458114</v>
      </c>
      <c r="Z6" s="288">
        <f>+Vigencia!$G119</f>
        <v>0</v>
      </c>
      <c r="AA6" s="288">
        <f>+Vigencia!AH6</f>
        <v>74698316</v>
      </c>
      <c r="AB6" s="288">
        <f>+Vigencia!I6</f>
        <v>98408499</v>
      </c>
      <c r="AC6" s="288">
        <f>+Vigencia!$U119</f>
        <v>0</v>
      </c>
      <c r="AD6" s="288">
        <f>+Vigencia!V6</f>
        <v>0</v>
      </c>
      <c r="AE6" s="288">
        <f>+Vigencia!$H119</f>
        <v>154140997</v>
      </c>
      <c r="AF6" s="288">
        <f>+Vigencia!AI6</f>
        <v>154140997</v>
      </c>
      <c r="AG6" s="288">
        <f>+Vigencia!$J6</f>
        <v>0</v>
      </c>
      <c r="AH6" s="288">
        <f>+Vigencia!$V119</f>
        <v>0</v>
      </c>
      <c r="AI6" s="288">
        <f>+Vigencia!$W6</f>
        <v>0</v>
      </c>
      <c r="AJ6" s="288">
        <f>+Vigencia!$I119</f>
        <v>150349050</v>
      </c>
      <c r="AK6" s="288">
        <f>+Vigencia!$AJ6</f>
        <v>0</v>
      </c>
      <c r="AL6" s="288">
        <f>+Vigencia!$K6</f>
        <v>0</v>
      </c>
      <c r="AM6" s="288">
        <f>+Vigencia!$W119</f>
        <v>0</v>
      </c>
      <c r="AN6" s="288">
        <f>+Vigencia!$X6</f>
        <v>0</v>
      </c>
      <c r="AO6" s="288">
        <f>+Vigencia!$J119</f>
        <v>150349050</v>
      </c>
      <c r="AP6" s="288">
        <f>+Vigencia!$AK6</f>
        <v>0</v>
      </c>
      <c r="AQ6" s="288">
        <f>+Vigencia!$L6</f>
        <v>0</v>
      </c>
      <c r="AR6" s="288">
        <f>+Vigencia!$X119</f>
        <v>0</v>
      </c>
      <c r="AS6" s="288">
        <f>+Vigencia!$Y6</f>
        <v>0</v>
      </c>
      <c r="AT6" s="288">
        <f>+Vigencia!$K119</f>
        <v>150349050</v>
      </c>
      <c r="AU6" s="288">
        <f>+Vigencia!$AL6</f>
        <v>0</v>
      </c>
      <c r="AV6" s="162">
        <f>+Vigencia!$M6</f>
        <v>0</v>
      </c>
      <c r="AW6" s="162">
        <f>+Vigencia!$Y119</f>
        <v>0</v>
      </c>
      <c r="AX6" s="162">
        <f>+Vigencia!$Z6</f>
        <v>0</v>
      </c>
      <c r="AY6" s="162">
        <f>+Vigencia!$L119</f>
        <v>150349050</v>
      </c>
      <c r="AZ6" s="162">
        <f>+Vigencia!$AM6</f>
        <v>0</v>
      </c>
      <c r="BA6" s="162">
        <f>+Vigencia!$N6</f>
        <v>0</v>
      </c>
      <c r="BB6" s="162">
        <f>+Vigencia!$Z119</f>
        <v>0</v>
      </c>
      <c r="BC6" s="162">
        <f>+Vigencia!$AA6</f>
        <v>0</v>
      </c>
      <c r="BD6" s="162">
        <f>+Vigencia!$M119</f>
        <v>150349050</v>
      </c>
      <c r="BE6" s="162">
        <f>+Vigencia!$AN6</f>
        <v>0</v>
      </c>
      <c r="BF6" s="162">
        <f>+Vigencia!$O6</f>
        <v>0</v>
      </c>
      <c r="BG6" s="162">
        <f>+Vigencia!$AA119</f>
        <v>0</v>
      </c>
      <c r="BH6" s="162">
        <f>+Vigencia!$AB6</f>
        <v>0</v>
      </c>
      <c r="BI6" s="162">
        <f>+Vigencia!$N119</f>
        <v>150349050</v>
      </c>
      <c r="BJ6" s="162">
        <f>+Vigencia!$AO6</f>
        <v>0</v>
      </c>
      <c r="BK6" s="162">
        <f>+Vigencia!$P6</f>
        <v>0</v>
      </c>
      <c r="BL6" s="162">
        <f>+Vigencia!$AB119</f>
        <v>122014800</v>
      </c>
      <c r="BM6" s="162">
        <f>+Vigencia!$AC6</f>
        <v>0</v>
      </c>
      <c r="BN6" s="162">
        <f>+Vigencia!$O119</f>
        <v>191020650</v>
      </c>
      <c r="BO6" s="162">
        <f>+Vigencia!$AP6</f>
        <v>0</v>
      </c>
      <c r="BP6" s="162">
        <f>+Vigencia!$Q6</f>
        <v>0</v>
      </c>
      <c r="BQ6" s="162">
        <f>+Vigencia!$AC119</f>
        <v>0</v>
      </c>
      <c r="BR6" s="162">
        <f>+Vigencia!$AD6</f>
        <v>0</v>
      </c>
      <c r="BS6" s="162">
        <f>+Vigencia!$P119</f>
        <v>159880014</v>
      </c>
      <c r="BT6" s="162">
        <f>+Vigencia!$AQ6</f>
        <v>0</v>
      </c>
      <c r="BU6" s="162">
        <f>+Vigencia!$R6</f>
        <v>0</v>
      </c>
      <c r="BV6" s="162">
        <f>+Vigencia!$AD119</f>
        <v>0</v>
      </c>
      <c r="BW6" s="162">
        <f>+Vigencia!$AE6</f>
        <v>0</v>
      </c>
      <c r="BX6" s="162">
        <f>+Vigencia!$Q119</f>
        <v>47521748</v>
      </c>
      <c r="BY6" s="162">
        <f>+Vigencia!$AR6</f>
        <v>0</v>
      </c>
      <c r="BZ6" s="164">
        <f>+Vigencia!AT6</f>
        <v>0</v>
      </c>
      <c r="CA6" s="164">
        <f>+Vigencia!AU6</f>
        <v>0</v>
      </c>
      <c r="CB6" s="164">
        <f>+Vigencia!AV6</f>
        <v>0</v>
      </c>
      <c r="CC6" s="163">
        <f t="shared" si="26"/>
        <v>0</v>
      </c>
      <c r="CD6" s="163">
        <f t="shared" si="27"/>
        <v>0</v>
      </c>
      <c r="CE6" s="164">
        <f>+Vigencia!AW6</f>
        <v>0</v>
      </c>
      <c r="CF6" s="164">
        <f>+Vigencia!AX6</f>
        <v>0</v>
      </c>
      <c r="CG6" s="164">
        <f>+Vigencia!AY6</f>
        <v>0</v>
      </c>
      <c r="CH6" s="163">
        <f t="shared" si="28"/>
        <v>0</v>
      </c>
      <c r="CI6" s="163">
        <f t="shared" si="29"/>
        <v>0</v>
      </c>
      <c r="CJ6" s="164">
        <f>+Vigencia!AZ6</f>
        <v>0</v>
      </c>
      <c r="CK6" s="164">
        <f>+Vigencia!BA6</f>
        <v>0</v>
      </c>
      <c r="CL6" s="164">
        <f>+Vigencia!BB6</f>
        <v>0</v>
      </c>
      <c r="CM6" s="163">
        <f t="shared" si="30"/>
        <v>0</v>
      </c>
      <c r="CN6" s="163">
        <f t="shared" si="31"/>
        <v>0</v>
      </c>
      <c r="CO6" s="164">
        <f>+Vigencia!BC6</f>
        <v>0</v>
      </c>
      <c r="CP6" s="164">
        <f>+Vigencia!BD6</f>
        <v>0</v>
      </c>
      <c r="CQ6" s="164">
        <f>+Vigencia!BE6</f>
        <v>0</v>
      </c>
      <c r="CR6" s="163">
        <f t="shared" si="32"/>
        <v>0</v>
      </c>
      <c r="CS6" s="163">
        <f t="shared" si="33"/>
        <v>0</v>
      </c>
      <c r="CT6" s="164">
        <f>+Vigencia!BF6</f>
        <v>0</v>
      </c>
      <c r="CU6" s="164">
        <f>+Vigencia!BG6</f>
        <v>0</v>
      </c>
      <c r="CV6" s="164">
        <f>+Vigencia!BH6</f>
        <v>0</v>
      </c>
      <c r="CW6" s="163">
        <f t="shared" si="34"/>
        <v>0</v>
      </c>
      <c r="CX6" s="163">
        <f t="shared" si="35"/>
        <v>0</v>
      </c>
      <c r="CY6" s="164">
        <f>+Vigencia!BI6</f>
        <v>0</v>
      </c>
      <c r="CZ6" s="164">
        <f>+Vigencia!BJ6</f>
        <v>0</v>
      </c>
      <c r="DA6" s="164">
        <f>+Vigencia!BK6</f>
        <v>0</v>
      </c>
      <c r="DB6" s="163">
        <f t="shared" si="36"/>
        <v>0</v>
      </c>
      <c r="DC6" s="163">
        <f t="shared" si="37"/>
        <v>0</v>
      </c>
      <c r="DD6" s="164">
        <f>+Vigencia!BL6</f>
        <v>1454657709</v>
      </c>
      <c r="DE6" s="164">
        <f>+Vigencia!BM6</f>
        <v>1332642909</v>
      </c>
      <c r="DF6" s="164">
        <f>+Vigencia!BN6</f>
        <v>228839313</v>
      </c>
      <c r="DG6" s="163">
        <f t="shared" si="38"/>
        <v>0.91612129833355871</v>
      </c>
      <c r="DH6" s="163">
        <f t="shared" si="39"/>
        <v>0.17171840367328289</v>
      </c>
      <c r="DI6" s="164">
        <f t="shared" si="40"/>
        <v>1454657709</v>
      </c>
      <c r="DJ6" s="164">
        <f t="shared" si="41"/>
        <v>1332642909</v>
      </c>
      <c r="DK6" s="164">
        <f t="shared" si="42"/>
        <v>228839313</v>
      </c>
      <c r="DL6" s="163">
        <f t="shared" si="43"/>
        <v>0.91612129833355871</v>
      </c>
      <c r="DM6" s="163">
        <f t="shared" si="44"/>
        <v>0.17171840367328289</v>
      </c>
    </row>
    <row r="7" spans="2:117" customFormat="1" ht="20.100000000000001" customHeight="1">
      <c r="B7" s="157">
        <f>Proyecto!$C$3</f>
        <v>8141</v>
      </c>
      <c r="C7" s="222">
        <v>3</v>
      </c>
      <c r="D7" s="139">
        <f t="shared" si="19"/>
        <v>3</v>
      </c>
      <c r="E7" s="158" t="s">
        <v>44</v>
      </c>
      <c r="F7" s="159" t="s">
        <v>46</v>
      </c>
      <c r="G7" s="160">
        <v>1905049</v>
      </c>
      <c r="H7" s="161">
        <v>149</v>
      </c>
      <c r="I7" s="286">
        <f>Vigencia!F7</f>
        <v>3738628593</v>
      </c>
      <c r="J7" s="286">
        <f t="shared" si="20"/>
        <v>-489023928</v>
      </c>
      <c r="K7" s="286">
        <f>+Vigencia!S7</f>
        <v>3249604665</v>
      </c>
      <c r="L7" s="286">
        <f t="shared" si="21"/>
        <v>3249604665</v>
      </c>
      <c r="M7" s="286">
        <f t="shared" si="22"/>
        <v>2588315347</v>
      </c>
      <c r="N7" s="287">
        <f t="shared" si="23"/>
        <v>0.79650160983505358</v>
      </c>
      <c r="O7" s="286">
        <f t="shared" si="24"/>
        <v>3249604665</v>
      </c>
      <c r="P7" s="286">
        <f t="shared" si="25"/>
        <v>334824735</v>
      </c>
      <c r="Q7" s="287">
        <f>IFERROR(+P7/#REF!,0)</f>
        <v>0</v>
      </c>
      <c r="R7" s="288">
        <v>0</v>
      </c>
      <c r="S7" s="288">
        <f>+Vigencia!$S120</f>
        <v>3249604665</v>
      </c>
      <c r="T7" s="288">
        <f>+Vigencia!T7</f>
        <v>1994145645</v>
      </c>
      <c r="U7" s="288">
        <f>+Vigencia!$F120</f>
        <v>0</v>
      </c>
      <c r="V7" s="288">
        <f>+Vigencia!AG7</f>
        <v>0</v>
      </c>
      <c r="W7" s="288">
        <f>+Vigencia!$H7</f>
        <v>0</v>
      </c>
      <c r="X7" s="288">
        <f>+Vigencia!$T120</f>
        <v>0</v>
      </c>
      <c r="Y7" s="288">
        <f>+Vigencia!U7</f>
        <v>594169702</v>
      </c>
      <c r="Z7" s="288">
        <f>+Vigencia!$G120</f>
        <v>0</v>
      </c>
      <c r="AA7" s="288">
        <f>+Vigencia!AH7</f>
        <v>76691140</v>
      </c>
      <c r="AB7" s="288">
        <f>+Vigencia!I7</f>
        <v>-489023928</v>
      </c>
      <c r="AC7" s="288">
        <f>+Vigencia!$U120</f>
        <v>0</v>
      </c>
      <c r="AD7" s="288">
        <f>+Vigencia!V7</f>
        <v>0</v>
      </c>
      <c r="AE7" s="288">
        <f>+Vigencia!$H120</f>
        <v>269228425</v>
      </c>
      <c r="AF7" s="288">
        <f>+Vigencia!AI7</f>
        <v>258133595</v>
      </c>
      <c r="AG7" s="288">
        <f>+Vigencia!$J7</f>
        <v>0</v>
      </c>
      <c r="AH7" s="288">
        <f>+Vigencia!$V120</f>
        <v>0</v>
      </c>
      <c r="AI7" s="288">
        <f>+Vigencia!$W7</f>
        <v>0</v>
      </c>
      <c r="AJ7" s="288">
        <f>+Vigencia!$I120</f>
        <v>321347880</v>
      </c>
      <c r="AK7" s="288">
        <f>+Vigencia!$AJ7</f>
        <v>0</v>
      </c>
      <c r="AL7" s="288">
        <f>+Vigencia!$K7</f>
        <v>0</v>
      </c>
      <c r="AM7" s="288">
        <f>+Vigencia!$W120</f>
        <v>0</v>
      </c>
      <c r="AN7" s="288">
        <f>+Vigencia!$X7</f>
        <v>0</v>
      </c>
      <c r="AO7" s="288">
        <f>+Vigencia!$J120</f>
        <v>344393940</v>
      </c>
      <c r="AP7" s="288">
        <f>+Vigencia!$AK7</f>
        <v>0</v>
      </c>
      <c r="AQ7" s="288">
        <f>+Vigencia!$L7</f>
        <v>0</v>
      </c>
      <c r="AR7" s="288">
        <f>+Vigencia!$X120</f>
        <v>0</v>
      </c>
      <c r="AS7" s="288">
        <f>+Vigencia!$Y7</f>
        <v>0</v>
      </c>
      <c r="AT7" s="288">
        <f>+Vigencia!$K120</f>
        <v>344393940</v>
      </c>
      <c r="AU7" s="288">
        <f>+Vigencia!$AL7</f>
        <v>0</v>
      </c>
      <c r="AV7" s="162">
        <f>+Vigencia!$M7</f>
        <v>0</v>
      </c>
      <c r="AW7" s="162">
        <f>+Vigencia!$Y120</f>
        <v>0</v>
      </c>
      <c r="AX7" s="162">
        <f>+Vigencia!$Z7</f>
        <v>0</v>
      </c>
      <c r="AY7" s="162">
        <f>+Vigencia!$L120</f>
        <v>344393940</v>
      </c>
      <c r="AZ7" s="162">
        <f>+Vigencia!$AM7</f>
        <v>0</v>
      </c>
      <c r="BA7" s="162">
        <f>+Vigencia!$N7</f>
        <v>0</v>
      </c>
      <c r="BB7" s="162">
        <f>+Vigencia!$Z120</f>
        <v>0</v>
      </c>
      <c r="BC7" s="162">
        <f>+Vigencia!$AA7</f>
        <v>0</v>
      </c>
      <c r="BD7" s="162">
        <f>+Vigencia!$M120</f>
        <v>344393940</v>
      </c>
      <c r="BE7" s="162">
        <f>+Vigencia!$AN7</f>
        <v>0</v>
      </c>
      <c r="BF7" s="162">
        <f>+Vigencia!$O7</f>
        <v>0</v>
      </c>
      <c r="BG7" s="162">
        <f>+Vigencia!$AA120</f>
        <v>0</v>
      </c>
      <c r="BH7" s="162">
        <f>+Vigencia!$AB7</f>
        <v>0</v>
      </c>
      <c r="BI7" s="162">
        <f>+Vigencia!$N120</f>
        <v>344393940</v>
      </c>
      <c r="BJ7" s="162">
        <f>+Vigencia!$AO7</f>
        <v>0</v>
      </c>
      <c r="BK7" s="162">
        <f>+Vigencia!$P7</f>
        <v>0</v>
      </c>
      <c r="BL7" s="162">
        <f>+Vigencia!$AB120</f>
        <v>0</v>
      </c>
      <c r="BM7" s="162">
        <f>+Vigencia!$AC7</f>
        <v>0</v>
      </c>
      <c r="BN7" s="162">
        <f>+Vigencia!$O120</f>
        <v>343295788</v>
      </c>
      <c r="BO7" s="162">
        <f>+Vigencia!$AP7</f>
        <v>0</v>
      </c>
      <c r="BP7" s="162">
        <f>+Vigencia!$Q7</f>
        <v>0</v>
      </c>
      <c r="BQ7" s="162">
        <f>+Vigencia!$AC120</f>
        <v>0</v>
      </c>
      <c r="BR7" s="162">
        <f>+Vigencia!$AD7</f>
        <v>0</v>
      </c>
      <c r="BS7" s="162">
        <f>+Vigencia!$P120</f>
        <v>307847955</v>
      </c>
      <c r="BT7" s="162">
        <f>+Vigencia!$AQ7</f>
        <v>0</v>
      </c>
      <c r="BU7" s="162">
        <f>+Vigencia!$R7</f>
        <v>0</v>
      </c>
      <c r="BV7" s="162">
        <f>+Vigencia!$AD120</f>
        <v>0</v>
      </c>
      <c r="BW7" s="162">
        <f>+Vigencia!$AE7</f>
        <v>0</v>
      </c>
      <c r="BX7" s="162">
        <f>+Vigencia!$Q120</f>
        <v>285914917</v>
      </c>
      <c r="BY7" s="162">
        <f>+Vigencia!$AR7</f>
        <v>0</v>
      </c>
      <c r="BZ7" s="164">
        <f>+Vigencia!AT7</f>
        <v>0</v>
      </c>
      <c r="CA7" s="164">
        <f>+Vigencia!AU7</f>
        <v>0</v>
      </c>
      <c r="CB7" s="164">
        <f>+Vigencia!AV7</f>
        <v>0</v>
      </c>
      <c r="CC7" s="163">
        <f t="shared" si="26"/>
        <v>0</v>
      </c>
      <c r="CD7" s="163">
        <f t="shared" si="27"/>
        <v>0</v>
      </c>
      <c r="CE7" s="164">
        <f>+Vigencia!AW7</f>
        <v>0</v>
      </c>
      <c r="CF7" s="164">
        <f>+Vigencia!AX7</f>
        <v>0</v>
      </c>
      <c r="CG7" s="164">
        <f>+Vigencia!AY7</f>
        <v>0</v>
      </c>
      <c r="CH7" s="163">
        <f t="shared" si="28"/>
        <v>0</v>
      </c>
      <c r="CI7" s="163">
        <f t="shared" si="29"/>
        <v>0</v>
      </c>
      <c r="CJ7" s="164">
        <f>+Vigencia!AZ7</f>
        <v>0</v>
      </c>
      <c r="CK7" s="164">
        <f>+Vigencia!BA7</f>
        <v>0</v>
      </c>
      <c r="CL7" s="164">
        <f>+Vigencia!BB7</f>
        <v>0</v>
      </c>
      <c r="CM7" s="163">
        <f t="shared" si="30"/>
        <v>0</v>
      </c>
      <c r="CN7" s="163">
        <f t="shared" si="31"/>
        <v>0</v>
      </c>
      <c r="CO7" s="164">
        <f>+Vigencia!BC7</f>
        <v>0</v>
      </c>
      <c r="CP7" s="164">
        <f>+Vigencia!BD7</f>
        <v>0</v>
      </c>
      <c r="CQ7" s="164">
        <f>+Vigencia!BE7</f>
        <v>0</v>
      </c>
      <c r="CR7" s="163">
        <f t="shared" si="32"/>
        <v>0</v>
      </c>
      <c r="CS7" s="163">
        <f t="shared" si="33"/>
        <v>0</v>
      </c>
      <c r="CT7" s="164">
        <f>+Vigencia!BF7</f>
        <v>0</v>
      </c>
      <c r="CU7" s="164">
        <f>+Vigencia!BG7</f>
        <v>0</v>
      </c>
      <c r="CV7" s="164">
        <f>+Vigencia!BH7</f>
        <v>0</v>
      </c>
      <c r="CW7" s="163">
        <f t="shared" si="34"/>
        <v>0</v>
      </c>
      <c r="CX7" s="163">
        <f t="shared" si="35"/>
        <v>0</v>
      </c>
      <c r="CY7" s="164">
        <f>+Vigencia!BI7</f>
        <v>0</v>
      </c>
      <c r="CZ7" s="164">
        <f>+Vigencia!BJ7</f>
        <v>0</v>
      </c>
      <c r="DA7" s="164">
        <f>+Vigencia!BK7</f>
        <v>0</v>
      </c>
      <c r="DB7" s="163">
        <f t="shared" si="36"/>
        <v>0</v>
      </c>
      <c r="DC7" s="163">
        <f t="shared" si="37"/>
        <v>0</v>
      </c>
      <c r="DD7" s="164">
        <f>+Vigencia!BL7</f>
        <v>3249604665</v>
      </c>
      <c r="DE7" s="164">
        <f>+Vigencia!BM7</f>
        <v>2588315347</v>
      </c>
      <c r="DF7" s="164">
        <f>+Vigencia!BN7</f>
        <v>334824735</v>
      </c>
      <c r="DG7" s="163">
        <f t="shared" si="38"/>
        <v>0.79650160983505358</v>
      </c>
      <c r="DH7" s="163">
        <f t="shared" si="39"/>
        <v>0.12936010111290352</v>
      </c>
      <c r="DI7" s="164">
        <f t="shared" si="40"/>
        <v>3249604665</v>
      </c>
      <c r="DJ7" s="164">
        <f t="shared" si="41"/>
        <v>2588315347</v>
      </c>
      <c r="DK7" s="164">
        <f t="shared" si="42"/>
        <v>334824735</v>
      </c>
      <c r="DL7" s="163">
        <f t="shared" si="43"/>
        <v>0.79650160983505358</v>
      </c>
      <c r="DM7" s="163">
        <f t="shared" si="44"/>
        <v>0.12936010111290352</v>
      </c>
    </row>
    <row r="8" spans="2:117" customFormat="1" ht="20.100000000000001" customHeight="1">
      <c r="B8" s="157">
        <f>Proyecto!$C$3</f>
        <v>8141</v>
      </c>
      <c r="C8" s="222">
        <v>3</v>
      </c>
      <c r="D8" s="139">
        <f t="shared" si="19"/>
        <v>3</v>
      </c>
      <c r="E8" s="158" t="s">
        <v>44</v>
      </c>
      <c r="F8" s="159" t="s">
        <v>46</v>
      </c>
      <c r="G8" s="160">
        <v>1905049</v>
      </c>
      <c r="H8" s="161">
        <v>212</v>
      </c>
      <c r="I8" s="286">
        <f>Vigencia!F8</f>
        <v>6295523163</v>
      </c>
      <c r="J8" s="286">
        <f t="shared" si="20"/>
        <v>0</v>
      </c>
      <c r="K8" s="286">
        <f>+Vigencia!S8</f>
        <v>6295523163</v>
      </c>
      <c r="L8" s="286">
        <f t="shared" si="21"/>
        <v>6295523163</v>
      </c>
      <c r="M8" s="286">
        <f t="shared" si="22"/>
        <v>6295523163</v>
      </c>
      <c r="N8" s="287">
        <f t="shared" si="23"/>
        <v>1</v>
      </c>
      <c r="O8" s="286">
        <f t="shared" si="24"/>
        <v>6295523163</v>
      </c>
      <c r="P8" s="286">
        <f t="shared" si="25"/>
        <v>896251707</v>
      </c>
      <c r="Q8" s="287">
        <f>IFERROR(+P8/#REF!,0)</f>
        <v>0</v>
      </c>
      <c r="R8" s="288">
        <v>0</v>
      </c>
      <c r="S8" s="288">
        <f>+Vigencia!$S121</f>
        <v>6295523163</v>
      </c>
      <c r="T8" s="288">
        <f>+Vigencia!T8</f>
        <v>6295523163</v>
      </c>
      <c r="U8" s="288">
        <f>+Vigencia!$F121</f>
        <v>0</v>
      </c>
      <c r="V8" s="288">
        <f>+Vigencia!AG8</f>
        <v>0</v>
      </c>
      <c r="W8" s="288">
        <f>+Vigencia!$H8</f>
        <v>0</v>
      </c>
      <c r="X8" s="288">
        <f>+Vigencia!$T121</f>
        <v>0</v>
      </c>
      <c r="Y8" s="288">
        <f>+Vigencia!U8</f>
        <v>0</v>
      </c>
      <c r="Z8" s="288">
        <f>+Vigencia!$G121</f>
        <v>0</v>
      </c>
      <c r="AA8" s="288">
        <f>+Vigencia!AH8</f>
        <v>0</v>
      </c>
      <c r="AB8" s="288">
        <f>+Vigencia!I8</f>
        <v>0</v>
      </c>
      <c r="AC8" s="288">
        <f>+Vigencia!$U121</f>
        <v>0</v>
      </c>
      <c r="AD8" s="288">
        <f>+Vigencia!V8</f>
        <v>0</v>
      </c>
      <c r="AE8" s="288">
        <f>+Vigencia!$H121</f>
        <v>896251707</v>
      </c>
      <c r="AF8" s="288">
        <f>+Vigencia!AI8</f>
        <v>896251707</v>
      </c>
      <c r="AG8" s="288">
        <f>+Vigencia!$J8</f>
        <v>0</v>
      </c>
      <c r="AH8" s="288">
        <f>+Vigencia!$V121</f>
        <v>0</v>
      </c>
      <c r="AI8" s="288">
        <f>+Vigencia!$W8</f>
        <v>0</v>
      </c>
      <c r="AJ8" s="288">
        <f>+Vigencia!$I121</f>
        <v>896222476</v>
      </c>
      <c r="AK8" s="288">
        <f>+Vigencia!$AJ8</f>
        <v>0</v>
      </c>
      <c r="AL8" s="288">
        <f>+Vigencia!$K8</f>
        <v>0</v>
      </c>
      <c r="AM8" s="288">
        <f>+Vigencia!$W121</f>
        <v>0</v>
      </c>
      <c r="AN8" s="288">
        <f>+Vigencia!$X8</f>
        <v>0</v>
      </c>
      <c r="AO8" s="288">
        <f>+Vigencia!$J121</f>
        <v>896363862</v>
      </c>
      <c r="AP8" s="288">
        <f>+Vigencia!$AK8</f>
        <v>0</v>
      </c>
      <c r="AQ8" s="288">
        <f>+Vigencia!$L8</f>
        <v>0</v>
      </c>
      <c r="AR8" s="288">
        <f>+Vigencia!$X121</f>
        <v>0</v>
      </c>
      <c r="AS8" s="288">
        <f>+Vigencia!$Y8</f>
        <v>0</v>
      </c>
      <c r="AT8" s="288">
        <f>+Vigencia!$K121</f>
        <v>896209217</v>
      </c>
      <c r="AU8" s="288">
        <f>+Vigencia!$AL8</f>
        <v>0</v>
      </c>
      <c r="AV8" s="162">
        <f>+Vigencia!$M8</f>
        <v>0</v>
      </c>
      <c r="AW8" s="162">
        <f>+Vigencia!$Y121</f>
        <v>0</v>
      </c>
      <c r="AX8" s="162">
        <f>+Vigencia!$Z8</f>
        <v>0</v>
      </c>
      <c r="AY8" s="162">
        <f>+Vigencia!$L121</f>
        <v>896246403</v>
      </c>
      <c r="AZ8" s="162">
        <f>+Vigencia!$AM8</f>
        <v>0</v>
      </c>
      <c r="BA8" s="162">
        <f>+Vigencia!$N8</f>
        <v>0</v>
      </c>
      <c r="BB8" s="162">
        <f>+Vigencia!$Z121</f>
        <v>0</v>
      </c>
      <c r="BC8" s="162">
        <f>+Vigencia!$AA8</f>
        <v>0</v>
      </c>
      <c r="BD8" s="162">
        <f>+Vigencia!$M121</f>
        <v>896220832</v>
      </c>
      <c r="BE8" s="162">
        <f>+Vigencia!$AN8</f>
        <v>0</v>
      </c>
      <c r="BF8" s="162">
        <f>+Vigencia!$O8</f>
        <v>0</v>
      </c>
      <c r="BG8" s="162">
        <f>+Vigencia!$AA121</f>
        <v>0</v>
      </c>
      <c r="BH8" s="162">
        <f>+Vigencia!$AB8</f>
        <v>0</v>
      </c>
      <c r="BI8" s="162">
        <f>+Vigencia!$N121</f>
        <v>918008666</v>
      </c>
      <c r="BJ8" s="162">
        <f>+Vigencia!$AO8</f>
        <v>0</v>
      </c>
      <c r="BK8" s="162">
        <f>+Vigencia!$P8</f>
        <v>0</v>
      </c>
      <c r="BL8" s="162">
        <f>+Vigencia!$AB121</f>
        <v>0</v>
      </c>
      <c r="BM8" s="162">
        <f>+Vigencia!$AC8</f>
        <v>0</v>
      </c>
      <c r="BN8" s="162">
        <f>+Vigencia!$O121</f>
        <v>0</v>
      </c>
      <c r="BO8" s="162">
        <f>+Vigencia!$AP8</f>
        <v>0</v>
      </c>
      <c r="BP8" s="162">
        <f>+Vigencia!$Q8</f>
        <v>0</v>
      </c>
      <c r="BQ8" s="162">
        <f>+Vigencia!$AC121</f>
        <v>0</v>
      </c>
      <c r="BR8" s="162">
        <f>+Vigencia!$AD8</f>
        <v>0</v>
      </c>
      <c r="BS8" s="162">
        <f>+Vigencia!$P121</f>
        <v>0</v>
      </c>
      <c r="BT8" s="162">
        <f>+Vigencia!$AQ8</f>
        <v>0</v>
      </c>
      <c r="BU8" s="162">
        <f>+Vigencia!$R8</f>
        <v>0</v>
      </c>
      <c r="BV8" s="162">
        <f>+Vigencia!$AD121</f>
        <v>0</v>
      </c>
      <c r="BW8" s="162">
        <f>+Vigencia!$AE8</f>
        <v>0</v>
      </c>
      <c r="BX8" s="162">
        <f>+Vigencia!$Q121</f>
        <v>0</v>
      </c>
      <c r="BY8" s="162">
        <f>+Vigencia!$AR8</f>
        <v>0</v>
      </c>
      <c r="BZ8" s="164">
        <f>+Vigencia!AT8</f>
        <v>6295523163</v>
      </c>
      <c r="CA8" s="164">
        <f>+Vigencia!AU8</f>
        <v>6295523163</v>
      </c>
      <c r="CB8" s="164">
        <f>+Vigencia!AV8</f>
        <v>896251707</v>
      </c>
      <c r="CC8" s="163">
        <f t="shared" si="26"/>
        <v>1</v>
      </c>
      <c r="CD8" s="163">
        <f t="shared" si="27"/>
        <v>0.14236334039201756</v>
      </c>
      <c r="CE8" s="164">
        <f>+Vigencia!AW8</f>
        <v>0</v>
      </c>
      <c r="CF8" s="164">
        <f>+Vigencia!AX8</f>
        <v>0</v>
      </c>
      <c r="CG8" s="164">
        <f>+Vigencia!AY8</f>
        <v>0</v>
      </c>
      <c r="CH8" s="163">
        <f t="shared" si="28"/>
        <v>0</v>
      </c>
      <c r="CI8" s="163">
        <f t="shared" si="29"/>
        <v>0</v>
      </c>
      <c r="CJ8" s="164">
        <f>+Vigencia!AZ8</f>
        <v>0</v>
      </c>
      <c r="CK8" s="164">
        <f>+Vigencia!BA8</f>
        <v>0</v>
      </c>
      <c r="CL8" s="164">
        <f>+Vigencia!BB8</f>
        <v>0</v>
      </c>
      <c r="CM8" s="163">
        <f t="shared" si="30"/>
        <v>0</v>
      </c>
      <c r="CN8" s="163">
        <f t="shared" si="31"/>
        <v>0</v>
      </c>
      <c r="CO8" s="164">
        <f>+Vigencia!BC8</f>
        <v>0</v>
      </c>
      <c r="CP8" s="164">
        <f>+Vigencia!BD8</f>
        <v>0</v>
      </c>
      <c r="CQ8" s="164">
        <f>+Vigencia!BE8</f>
        <v>0</v>
      </c>
      <c r="CR8" s="163">
        <f t="shared" si="32"/>
        <v>0</v>
      </c>
      <c r="CS8" s="163">
        <f t="shared" si="33"/>
        <v>0</v>
      </c>
      <c r="CT8" s="164">
        <f>+Vigencia!BF8</f>
        <v>0</v>
      </c>
      <c r="CU8" s="164">
        <f>+Vigencia!BG8</f>
        <v>0</v>
      </c>
      <c r="CV8" s="164">
        <f>+Vigencia!BH8</f>
        <v>0</v>
      </c>
      <c r="CW8" s="163">
        <f t="shared" si="34"/>
        <v>0</v>
      </c>
      <c r="CX8" s="163">
        <f t="shared" si="35"/>
        <v>0</v>
      </c>
      <c r="CY8" s="164">
        <f>+Vigencia!BI8</f>
        <v>0</v>
      </c>
      <c r="CZ8" s="164">
        <f>+Vigencia!BJ8</f>
        <v>0</v>
      </c>
      <c r="DA8" s="164">
        <f>+Vigencia!BK8</f>
        <v>0</v>
      </c>
      <c r="DB8" s="163">
        <f t="shared" si="36"/>
        <v>0</v>
      </c>
      <c r="DC8" s="163">
        <f t="shared" si="37"/>
        <v>0</v>
      </c>
      <c r="DD8" s="164">
        <f>+Vigencia!BL8</f>
        <v>0</v>
      </c>
      <c r="DE8" s="164">
        <f>+Vigencia!BM8</f>
        <v>0</v>
      </c>
      <c r="DF8" s="164">
        <f>+Vigencia!BN8</f>
        <v>0</v>
      </c>
      <c r="DG8" s="163">
        <f t="shared" si="38"/>
        <v>0</v>
      </c>
      <c r="DH8" s="163">
        <f t="shared" si="39"/>
        <v>0</v>
      </c>
      <c r="DI8" s="164">
        <f t="shared" si="40"/>
        <v>6295523163</v>
      </c>
      <c r="DJ8" s="164">
        <f t="shared" si="41"/>
        <v>6295523163</v>
      </c>
      <c r="DK8" s="164">
        <f t="shared" si="42"/>
        <v>896251707</v>
      </c>
      <c r="DL8" s="163">
        <f t="shared" si="43"/>
        <v>1</v>
      </c>
      <c r="DM8" s="163">
        <f t="shared" si="44"/>
        <v>0.14236334039201756</v>
      </c>
    </row>
    <row r="9" spans="2:117" customFormat="1" ht="20.100000000000001" customHeight="1">
      <c r="B9" s="157">
        <f>Proyecto!$C$3</f>
        <v>8141</v>
      </c>
      <c r="C9" s="222">
        <v>3</v>
      </c>
      <c r="D9" s="139">
        <f t="shared" si="19"/>
        <v>3</v>
      </c>
      <c r="E9" s="158" t="s">
        <v>44</v>
      </c>
      <c r="F9" s="159" t="s">
        <v>46</v>
      </c>
      <c r="G9" s="160">
        <v>1905054</v>
      </c>
      <c r="H9" s="161">
        <v>102</v>
      </c>
      <c r="I9" s="286">
        <f>Vigencia!F9</f>
        <v>20646502731</v>
      </c>
      <c r="J9" s="286">
        <f t="shared" si="20"/>
        <v>-103005078</v>
      </c>
      <c r="K9" s="286">
        <f>+Vigencia!S9</f>
        <v>20543497653</v>
      </c>
      <c r="L9" s="286">
        <f t="shared" si="21"/>
        <v>20543497653</v>
      </c>
      <c r="M9" s="286">
        <f t="shared" si="22"/>
        <v>15306510055</v>
      </c>
      <c r="N9" s="287">
        <f t="shared" si="23"/>
        <v>0.7450780930074371</v>
      </c>
      <c r="O9" s="286">
        <f t="shared" si="24"/>
        <v>20543497653</v>
      </c>
      <c r="P9" s="286">
        <f t="shared" si="25"/>
        <v>1486251268</v>
      </c>
      <c r="Q9" s="287">
        <f>IFERROR(+P9/#REF!,0)</f>
        <v>0</v>
      </c>
      <c r="R9" s="288">
        <v>0</v>
      </c>
      <c r="S9" s="288">
        <f>+Vigencia!$S122</f>
        <v>16655307570</v>
      </c>
      <c r="T9" s="288">
        <f>+Vigencia!T9</f>
        <v>9526307500</v>
      </c>
      <c r="U9" s="288">
        <f>+Vigencia!$F122</f>
        <v>0</v>
      </c>
      <c r="V9" s="288">
        <f>+Vigencia!AG9</f>
        <v>0</v>
      </c>
      <c r="W9" s="288">
        <f>+Vigencia!$H9</f>
        <v>0</v>
      </c>
      <c r="X9" s="288">
        <f>+Vigencia!$T122</f>
        <v>0</v>
      </c>
      <c r="Y9" s="288">
        <f>+Vigencia!U9</f>
        <v>5437915956</v>
      </c>
      <c r="Z9" s="288">
        <f>+Vigencia!$G122</f>
        <v>0</v>
      </c>
      <c r="AA9" s="288">
        <f>+Vigencia!AH9</f>
        <v>121285892</v>
      </c>
      <c r="AB9" s="288">
        <f>+Vigencia!I9</f>
        <v>-103005078</v>
      </c>
      <c r="AC9" s="288">
        <f>+Vigencia!$U122</f>
        <v>0</v>
      </c>
      <c r="AD9" s="288">
        <f>+Vigencia!V9</f>
        <v>342286599</v>
      </c>
      <c r="AE9" s="288">
        <f>+Vigencia!$H122</f>
        <v>1272900137</v>
      </c>
      <c r="AF9" s="288">
        <f>+Vigencia!AI9</f>
        <v>1364965376</v>
      </c>
      <c r="AG9" s="288">
        <f>+Vigencia!$J9</f>
        <v>0</v>
      </c>
      <c r="AH9" s="288">
        <f>+Vigencia!$V122</f>
        <v>475401702</v>
      </c>
      <c r="AI9" s="288">
        <f>+Vigencia!$W9</f>
        <v>0</v>
      </c>
      <c r="AJ9" s="288">
        <f>+Vigencia!$I122</f>
        <v>1573269682</v>
      </c>
      <c r="AK9" s="288">
        <f>+Vigencia!$AJ9</f>
        <v>0</v>
      </c>
      <c r="AL9" s="288">
        <f>+Vigencia!$K9</f>
        <v>0</v>
      </c>
      <c r="AM9" s="288">
        <f>+Vigencia!$W122</f>
        <v>0</v>
      </c>
      <c r="AN9" s="288">
        <f>+Vigencia!$X9</f>
        <v>0</v>
      </c>
      <c r="AO9" s="288">
        <f>+Vigencia!$J122</f>
        <v>1652850622</v>
      </c>
      <c r="AP9" s="288">
        <f>+Vigencia!$AK9</f>
        <v>0</v>
      </c>
      <c r="AQ9" s="288">
        <f>+Vigencia!$L9</f>
        <v>0</v>
      </c>
      <c r="AR9" s="288">
        <f>+Vigencia!$X122</f>
        <v>0</v>
      </c>
      <c r="AS9" s="288">
        <f>+Vigencia!$Y9</f>
        <v>0</v>
      </c>
      <c r="AT9" s="288">
        <f>+Vigencia!$K122</f>
        <v>1652850622</v>
      </c>
      <c r="AU9" s="288">
        <f>+Vigencia!$AL9</f>
        <v>0</v>
      </c>
      <c r="AV9" s="162">
        <f>+Vigencia!$M9</f>
        <v>0</v>
      </c>
      <c r="AW9" s="162">
        <f>+Vigencia!$Y122</f>
        <v>0</v>
      </c>
      <c r="AX9" s="162">
        <f>+Vigencia!$Z9</f>
        <v>0</v>
      </c>
      <c r="AY9" s="162">
        <f>+Vigencia!$L122</f>
        <v>1875219724</v>
      </c>
      <c r="AZ9" s="162">
        <f>+Vigencia!$AM9</f>
        <v>0</v>
      </c>
      <c r="BA9" s="162">
        <f>+Vigencia!$N9</f>
        <v>0</v>
      </c>
      <c r="BB9" s="162">
        <f>+Vigencia!$Z122</f>
        <v>0</v>
      </c>
      <c r="BC9" s="162">
        <f>+Vigencia!$AA9</f>
        <v>0</v>
      </c>
      <c r="BD9" s="162">
        <f>+Vigencia!$M122</f>
        <v>1652628826</v>
      </c>
      <c r="BE9" s="162">
        <f>+Vigencia!$AN9</f>
        <v>0</v>
      </c>
      <c r="BF9" s="162">
        <f>+Vigencia!$O9</f>
        <v>0</v>
      </c>
      <c r="BG9" s="162">
        <f>+Vigencia!$AA122</f>
        <v>0</v>
      </c>
      <c r="BH9" s="162">
        <f>+Vigencia!$AB9</f>
        <v>0</v>
      </c>
      <c r="BI9" s="162">
        <f>+Vigencia!$N122</f>
        <v>1633719382</v>
      </c>
      <c r="BJ9" s="162">
        <f>+Vigencia!$AO9</f>
        <v>0</v>
      </c>
      <c r="BK9" s="162">
        <f>+Vigencia!$P9</f>
        <v>0</v>
      </c>
      <c r="BL9" s="162">
        <f>+Vigencia!$AB122</f>
        <v>3412788381</v>
      </c>
      <c r="BM9" s="162">
        <f>+Vigencia!$AC9</f>
        <v>0</v>
      </c>
      <c r="BN9" s="162">
        <f>+Vigencia!$O122</f>
        <v>2769982038</v>
      </c>
      <c r="BO9" s="162">
        <f>+Vigencia!$AP9</f>
        <v>0</v>
      </c>
      <c r="BP9" s="162">
        <f>+Vigencia!$Q9</f>
        <v>0</v>
      </c>
      <c r="BQ9" s="162">
        <f>+Vigencia!$AC122</f>
        <v>0</v>
      </c>
      <c r="BR9" s="162">
        <f>+Vigencia!$AD9</f>
        <v>0</v>
      </c>
      <c r="BS9" s="162">
        <f>+Vigencia!$P122</f>
        <v>2672745833</v>
      </c>
      <c r="BT9" s="162">
        <f>+Vigencia!$AQ9</f>
        <v>0</v>
      </c>
      <c r="BU9" s="162">
        <f>+Vigencia!$R9</f>
        <v>0</v>
      </c>
      <c r="BV9" s="162">
        <f>+Vigencia!$AD122</f>
        <v>0</v>
      </c>
      <c r="BW9" s="162">
        <f>+Vigencia!$AE9</f>
        <v>0</v>
      </c>
      <c r="BX9" s="162">
        <f>+Vigencia!$Q122</f>
        <v>3787330787</v>
      </c>
      <c r="BY9" s="162">
        <f>+Vigencia!$AR9</f>
        <v>0</v>
      </c>
      <c r="BZ9" s="164">
        <f>+Vigencia!AT9</f>
        <v>0</v>
      </c>
      <c r="CA9" s="164">
        <f>+Vigencia!AU9</f>
        <v>0</v>
      </c>
      <c r="CB9" s="164">
        <f>+Vigencia!AV9</f>
        <v>0</v>
      </c>
      <c r="CC9" s="163">
        <f t="shared" si="26"/>
        <v>0</v>
      </c>
      <c r="CD9" s="163">
        <f t="shared" si="27"/>
        <v>0</v>
      </c>
      <c r="CE9" s="164">
        <f>+Vigencia!AW9</f>
        <v>0</v>
      </c>
      <c r="CF9" s="164">
        <f>+Vigencia!AX9</f>
        <v>0</v>
      </c>
      <c r="CG9" s="164">
        <f>+Vigencia!AY9</f>
        <v>0</v>
      </c>
      <c r="CH9" s="163">
        <f t="shared" si="28"/>
        <v>0</v>
      </c>
      <c r="CI9" s="163">
        <f t="shared" si="29"/>
        <v>0</v>
      </c>
      <c r="CJ9" s="164">
        <f>+Vigencia!AZ9</f>
        <v>0</v>
      </c>
      <c r="CK9" s="164">
        <f>+Vigencia!BA9</f>
        <v>0</v>
      </c>
      <c r="CL9" s="164">
        <f>+Vigencia!BB9</f>
        <v>0</v>
      </c>
      <c r="CM9" s="163">
        <f t="shared" si="30"/>
        <v>0</v>
      </c>
      <c r="CN9" s="163">
        <f t="shared" si="31"/>
        <v>0</v>
      </c>
      <c r="CO9" s="164">
        <f>+Vigencia!BC9</f>
        <v>0</v>
      </c>
      <c r="CP9" s="164">
        <f>+Vigencia!BD9</f>
        <v>0</v>
      </c>
      <c r="CQ9" s="164">
        <f>+Vigencia!BE9</f>
        <v>0</v>
      </c>
      <c r="CR9" s="163">
        <f t="shared" si="32"/>
        <v>0</v>
      </c>
      <c r="CS9" s="163">
        <f t="shared" si="33"/>
        <v>0</v>
      </c>
      <c r="CT9" s="164">
        <f>+Vigencia!BF9</f>
        <v>0</v>
      </c>
      <c r="CU9" s="164">
        <f>+Vigencia!BG9</f>
        <v>0</v>
      </c>
      <c r="CV9" s="164">
        <f>+Vigencia!BH9</f>
        <v>0</v>
      </c>
      <c r="CW9" s="163">
        <f t="shared" si="34"/>
        <v>0</v>
      </c>
      <c r="CX9" s="163">
        <f t="shared" si="35"/>
        <v>0</v>
      </c>
      <c r="CY9" s="164">
        <f>+Vigencia!BI9</f>
        <v>0</v>
      </c>
      <c r="CZ9" s="164">
        <f>+Vigencia!BJ9</f>
        <v>0</v>
      </c>
      <c r="DA9" s="164">
        <f>+Vigencia!BK9</f>
        <v>0</v>
      </c>
      <c r="DB9" s="163">
        <f t="shared" si="36"/>
        <v>0</v>
      </c>
      <c r="DC9" s="163">
        <f t="shared" si="37"/>
        <v>0</v>
      </c>
      <c r="DD9" s="164">
        <f>+Vigencia!BL9</f>
        <v>20543497653</v>
      </c>
      <c r="DE9" s="164">
        <f>+Vigencia!BM9</f>
        <v>15306510055</v>
      </c>
      <c r="DF9" s="164">
        <f>+Vigencia!BN9</f>
        <v>1486251268</v>
      </c>
      <c r="DG9" s="163">
        <f t="shared" si="38"/>
        <v>0.7450780930074371</v>
      </c>
      <c r="DH9" s="163">
        <f t="shared" si="39"/>
        <v>9.7099290606385058E-2</v>
      </c>
      <c r="DI9" s="164">
        <f t="shared" si="40"/>
        <v>20543497653</v>
      </c>
      <c r="DJ9" s="164">
        <f t="shared" si="41"/>
        <v>15306510055</v>
      </c>
      <c r="DK9" s="164">
        <f t="shared" si="42"/>
        <v>1486251268</v>
      </c>
      <c r="DL9" s="163">
        <f t="shared" si="43"/>
        <v>0.7450780930074371</v>
      </c>
      <c r="DM9" s="163">
        <f t="shared" si="44"/>
        <v>9.7099290606385058E-2</v>
      </c>
    </row>
    <row r="10" spans="2:117" customFormat="1" ht="20.100000000000001" customHeight="1">
      <c r="B10" s="157">
        <f>Proyecto!$C$3</f>
        <v>8141</v>
      </c>
      <c r="C10" s="222">
        <v>3</v>
      </c>
      <c r="D10" s="139">
        <f t="shared" si="19"/>
        <v>3</v>
      </c>
      <c r="E10" s="158" t="s">
        <v>44</v>
      </c>
      <c r="F10" s="159" t="s">
        <v>46</v>
      </c>
      <c r="G10" s="160">
        <v>1905054</v>
      </c>
      <c r="H10" s="161">
        <v>103</v>
      </c>
      <c r="I10" s="286">
        <f>Vigencia!F10</f>
        <v>9059036050</v>
      </c>
      <c r="J10" s="286">
        <f t="shared" si="20"/>
        <v>12772937636</v>
      </c>
      <c r="K10" s="286">
        <f>+Vigencia!S10</f>
        <v>21831973686</v>
      </c>
      <c r="L10" s="286">
        <f t="shared" si="21"/>
        <v>21831973686</v>
      </c>
      <c r="M10" s="286">
        <f t="shared" si="22"/>
        <v>3017467200</v>
      </c>
      <c r="N10" s="287">
        <f t="shared" si="23"/>
        <v>0.13821321165914491</v>
      </c>
      <c r="O10" s="286">
        <f t="shared" si="24"/>
        <v>21831973686</v>
      </c>
      <c r="P10" s="286">
        <f t="shared" si="25"/>
        <v>2198834348</v>
      </c>
      <c r="Q10" s="287">
        <f>IFERROR(+P10/#REF!,0)</f>
        <v>0</v>
      </c>
      <c r="R10" s="288">
        <v>0</v>
      </c>
      <c r="S10" s="288">
        <f>+Vigencia!$S123</f>
        <v>2810453079</v>
      </c>
      <c r="T10" s="288">
        <f>+Vigencia!T10</f>
        <v>3017467200</v>
      </c>
      <c r="U10" s="288">
        <f>+Vigencia!$F123</f>
        <v>0</v>
      </c>
      <c r="V10" s="288">
        <f>+Vigencia!AG10</f>
        <v>0</v>
      </c>
      <c r="W10" s="288">
        <f>+Vigencia!$H10</f>
        <v>0</v>
      </c>
      <c r="X10" s="288">
        <f>+Vigencia!$T123</f>
        <v>0</v>
      </c>
      <c r="Y10" s="288">
        <f>+Vigencia!U10</f>
        <v>0</v>
      </c>
      <c r="Z10" s="288">
        <f>+Vigencia!$G123</f>
        <v>2129831929</v>
      </c>
      <c r="AA10" s="288">
        <f>+Vigencia!AH10</f>
        <v>2122535340</v>
      </c>
      <c r="AB10" s="288">
        <f>+Vigencia!I10</f>
        <v>12772937636</v>
      </c>
      <c r="AC10" s="288">
        <f>+Vigencia!$U123</f>
        <v>1530000000</v>
      </c>
      <c r="AD10" s="288">
        <f>+Vigencia!V10</f>
        <v>0</v>
      </c>
      <c r="AE10" s="288">
        <f>+Vigencia!$H123</f>
        <v>76299008</v>
      </c>
      <c r="AF10" s="288">
        <f>+Vigencia!AI10</f>
        <v>76299008</v>
      </c>
      <c r="AG10" s="288">
        <f>+Vigencia!$J10</f>
        <v>0</v>
      </c>
      <c r="AH10" s="288">
        <f>+Vigencia!$V123</f>
        <v>300000000</v>
      </c>
      <c r="AI10" s="288">
        <f>+Vigencia!$W10</f>
        <v>0</v>
      </c>
      <c r="AJ10" s="288">
        <f>+Vigencia!$I123</f>
        <v>237223369</v>
      </c>
      <c r="AK10" s="288">
        <f>+Vigencia!$AJ10</f>
        <v>0</v>
      </c>
      <c r="AL10" s="288">
        <f>+Vigencia!$K10</f>
        <v>0</v>
      </c>
      <c r="AM10" s="288">
        <f>+Vigencia!$W123</f>
        <v>1005000000</v>
      </c>
      <c r="AN10" s="288">
        <f>+Vigencia!$X10</f>
        <v>0</v>
      </c>
      <c r="AO10" s="288">
        <f>+Vigencia!$J123</f>
        <v>404763209</v>
      </c>
      <c r="AP10" s="288">
        <f>+Vigencia!$AK10</f>
        <v>0</v>
      </c>
      <c r="AQ10" s="288">
        <f>+Vigencia!$L10</f>
        <v>0</v>
      </c>
      <c r="AR10" s="288">
        <f>+Vigencia!$X123</f>
        <v>11910837838</v>
      </c>
      <c r="AS10" s="288">
        <f>+Vigencia!$Y10</f>
        <v>0</v>
      </c>
      <c r="AT10" s="288">
        <f>+Vigencia!$K123</f>
        <v>430765943</v>
      </c>
      <c r="AU10" s="288">
        <f>+Vigencia!$AL10</f>
        <v>0</v>
      </c>
      <c r="AV10" s="162">
        <f>+Vigencia!$M10</f>
        <v>0</v>
      </c>
      <c r="AW10" s="162">
        <f>+Vigencia!$Y123</f>
        <v>4275682769</v>
      </c>
      <c r="AX10" s="162">
        <f>+Vigencia!$Z10</f>
        <v>0</v>
      </c>
      <c r="AY10" s="162">
        <f>+Vigencia!$L123</f>
        <v>2253388252</v>
      </c>
      <c r="AZ10" s="162">
        <f>+Vigencia!$AM10</f>
        <v>0</v>
      </c>
      <c r="BA10" s="162">
        <f>+Vigencia!$N10</f>
        <v>0</v>
      </c>
      <c r="BB10" s="162">
        <f>+Vigencia!$Z123</f>
        <v>0</v>
      </c>
      <c r="BC10" s="162">
        <f>+Vigencia!$AA10</f>
        <v>0</v>
      </c>
      <c r="BD10" s="162">
        <f>+Vigencia!$M123</f>
        <v>3234530852</v>
      </c>
      <c r="BE10" s="162">
        <f>+Vigencia!$AN10</f>
        <v>0</v>
      </c>
      <c r="BF10" s="162">
        <f>+Vigencia!$O10</f>
        <v>0</v>
      </c>
      <c r="BG10" s="162">
        <f>+Vigencia!$AA123</f>
        <v>0</v>
      </c>
      <c r="BH10" s="162">
        <f>+Vigencia!$AB10</f>
        <v>0</v>
      </c>
      <c r="BI10" s="162">
        <f>+Vigencia!$N123</f>
        <v>3851466702</v>
      </c>
      <c r="BJ10" s="162">
        <f>+Vigencia!$AO10</f>
        <v>0</v>
      </c>
      <c r="BK10" s="162">
        <f>+Vigencia!$P10</f>
        <v>0</v>
      </c>
      <c r="BL10" s="162">
        <f>+Vigencia!$AB123</f>
        <v>0</v>
      </c>
      <c r="BM10" s="162">
        <f>+Vigencia!$AC10</f>
        <v>0</v>
      </c>
      <c r="BN10" s="162">
        <f>+Vigencia!$O123</f>
        <v>3032234808</v>
      </c>
      <c r="BO10" s="162">
        <f>+Vigencia!$AP10</f>
        <v>0</v>
      </c>
      <c r="BP10" s="162">
        <f>+Vigencia!$Q10</f>
        <v>0</v>
      </c>
      <c r="BQ10" s="162">
        <f>+Vigencia!$AC123</f>
        <v>0</v>
      </c>
      <c r="BR10" s="162">
        <f>+Vigencia!$AD10</f>
        <v>0</v>
      </c>
      <c r="BS10" s="162">
        <f>+Vigencia!$P123</f>
        <v>2903734808</v>
      </c>
      <c r="BT10" s="162">
        <f>+Vigencia!$AQ10</f>
        <v>0</v>
      </c>
      <c r="BU10" s="162">
        <f>+Vigencia!$R10</f>
        <v>0</v>
      </c>
      <c r="BV10" s="162">
        <f>+Vigencia!$AD123</f>
        <v>0</v>
      </c>
      <c r="BW10" s="162">
        <f>+Vigencia!$AE10</f>
        <v>0</v>
      </c>
      <c r="BX10" s="162">
        <f>+Vigencia!$Q123</f>
        <v>3277734806</v>
      </c>
      <c r="BY10" s="162">
        <f>+Vigencia!$AR10</f>
        <v>0</v>
      </c>
      <c r="BZ10" s="164">
        <f>+Vigencia!AT10</f>
        <v>8809645052</v>
      </c>
      <c r="CA10" s="164">
        <f>+Vigencia!AU10</f>
        <v>536098454</v>
      </c>
      <c r="CB10" s="164">
        <f>+Vigencia!AV10</f>
        <v>76299008</v>
      </c>
      <c r="CC10" s="163">
        <f t="shared" si="26"/>
        <v>6.0853581595582316E-2</v>
      </c>
      <c r="CD10" s="163">
        <f t="shared" si="27"/>
        <v>0.14232275327546459</v>
      </c>
      <c r="CE10" s="164">
        <f>+Vigencia!AW10</f>
        <v>0</v>
      </c>
      <c r="CF10" s="164">
        <f>+Vigencia!AX10</f>
        <v>0</v>
      </c>
      <c r="CG10" s="164">
        <f>+Vigencia!AY10</f>
        <v>0</v>
      </c>
      <c r="CH10" s="163">
        <f t="shared" si="28"/>
        <v>0</v>
      </c>
      <c r="CI10" s="163">
        <f t="shared" si="29"/>
        <v>0</v>
      </c>
      <c r="CJ10" s="164">
        <f>+Vigencia!AZ10</f>
        <v>0</v>
      </c>
      <c r="CK10" s="164">
        <f>+Vigencia!BA10</f>
        <v>0</v>
      </c>
      <c r="CL10" s="164">
        <f>+Vigencia!BB10</f>
        <v>0</v>
      </c>
      <c r="CM10" s="163">
        <f t="shared" si="30"/>
        <v>0</v>
      </c>
      <c r="CN10" s="163">
        <f t="shared" si="31"/>
        <v>0</v>
      </c>
      <c r="CO10" s="164">
        <f>+Vigencia!BC10</f>
        <v>1175299681</v>
      </c>
      <c r="CP10" s="164">
        <f>+Vigencia!BD10</f>
        <v>0</v>
      </c>
      <c r="CQ10" s="164">
        <f>+Vigencia!BE10</f>
        <v>0</v>
      </c>
      <c r="CR10" s="163">
        <f t="shared" si="32"/>
        <v>0</v>
      </c>
      <c r="CS10" s="163">
        <f t="shared" si="33"/>
        <v>0</v>
      </c>
      <c r="CT10" s="164">
        <f>+Vigencia!BF10</f>
        <v>0</v>
      </c>
      <c r="CU10" s="164">
        <f>+Vigencia!BG10</f>
        <v>0</v>
      </c>
      <c r="CV10" s="164">
        <f>+Vigencia!BH10</f>
        <v>0</v>
      </c>
      <c r="CW10" s="163">
        <f t="shared" si="34"/>
        <v>0</v>
      </c>
      <c r="CX10" s="163">
        <f t="shared" si="35"/>
        <v>0</v>
      </c>
      <c r="CY10" s="164">
        <f>+Vigencia!BI10</f>
        <v>0</v>
      </c>
      <c r="CZ10" s="164">
        <f>+Vigencia!BJ10</f>
        <v>0</v>
      </c>
      <c r="DA10" s="164">
        <f>+Vigencia!BK10</f>
        <v>0</v>
      </c>
      <c r="DB10" s="163">
        <f t="shared" si="36"/>
        <v>0</v>
      </c>
      <c r="DC10" s="163">
        <f t="shared" si="37"/>
        <v>0</v>
      </c>
      <c r="DD10" s="164">
        <f>+Vigencia!BL10</f>
        <v>11847028953</v>
      </c>
      <c r="DE10" s="164">
        <f>+Vigencia!BM10</f>
        <v>2481368746</v>
      </c>
      <c r="DF10" s="164">
        <f>+Vigencia!BN10</f>
        <v>2122535340</v>
      </c>
      <c r="DG10" s="163">
        <f t="shared" si="38"/>
        <v>0.20945072016318891</v>
      </c>
      <c r="DH10" s="163">
        <f t="shared" si="39"/>
        <v>0.8553889233196621</v>
      </c>
      <c r="DI10" s="164">
        <f t="shared" si="40"/>
        <v>21831973686</v>
      </c>
      <c r="DJ10" s="164">
        <f t="shared" si="41"/>
        <v>3017467200</v>
      </c>
      <c r="DK10" s="164">
        <f t="shared" si="42"/>
        <v>2198834348</v>
      </c>
      <c r="DL10" s="163">
        <f t="shared" si="43"/>
        <v>0.13821321165914491</v>
      </c>
      <c r="DM10" s="163">
        <f t="shared" si="44"/>
        <v>0.7287019882105098</v>
      </c>
    </row>
    <row r="11" spans="2:117" customFormat="1" ht="20.100000000000001" customHeight="1">
      <c r="B11" s="157">
        <f>Proyecto!$C$3</f>
        <v>8141</v>
      </c>
      <c r="C11" s="222">
        <v>3</v>
      </c>
      <c r="D11" s="139">
        <f t="shared" si="19"/>
        <v>3</v>
      </c>
      <c r="E11" s="158" t="s">
        <v>45</v>
      </c>
      <c r="F11" s="159" t="s">
        <v>46</v>
      </c>
      <c r="G11" s="160">
        <v>1905054</v>
      </c>
      <c r="H11" s="161">
        <v>103</v>
      </c>
      <c r="I11" s="286">
        <f>Vigencia!F11</f>
        <v>7577484470</v>
      </c>
      <c r="J11" s="286">
        <f t="shared" si="20"/>
        <v>8601833641</v>
      </c>
      <c r="K11" s="286">
        <f>+Vigencia!S11</f>
        <v>16179318111</v>
      </c>
      <c r="L11" s="286">
        <f t="shared" si="21"/>
        <v>16179318111</v>
      </c>
      <c r="M11" s="286">
        <f t="shared" si="22"/>
        <v>6808573357</v>
      </c>
      <c r="N11" s="287">
        <f t="shared" si="23"/>
        <v>0.42081954939565624</v>
      </c>
      <c r="O11" s="286">
        <f t="shared" si="24"/>
        <v>16179318111</v>
      </c>
      <c r="P11" s="286">
        <f t="shared" si="25"/>
        <v>5790627728</v>
      </c>
      <c r="Q11" s="287">
        <f>IFERROR(+P11/#REF!,0)</f>
        <v>0</v>
      </c>
      <c r="R11" s="288">
        <v>0</v>
      </c>
      <c r="S11" s="288">
        <f>+Vigencia!$S124</f>
        <v>6666788445</v>
      </c>
      <c r="T11" s="288">
        <f>+Vigencia!T11</f>
        <v>6808573357</v>
      </c>
      <c r="U11" s="288">
        <f>+Vigencia!$F124</f>
        <v>0</v>
      </c>
      <c r="V11" s="288">
        <f>+Vigencia!AG11</f>
        <v>0</v>
      </c>
      <c r="W11" s="288">
        <f>+Vigencia!$H11</f>
        <v>0</v>
      </c>
      <c r="X11" s="288">
        <f>+Vigencia!$T124</f>
        <v>0</v>
      </c>
      <c r="Y11" s="288">
        <f>+Vigencia!U11</f>
        <v>0</v>
      </c>
      <c r="Z11" s="288">
        <f>+Vigencia!$G124</f>
        <v>5776671591</v>
      </c>
      <c r="AA11" s="288">
        <f>+Vigencia!AH11</f>
        <v>5783968180</v>
      </c>
      <c r="AB11" s="288">
        <f>+Vigencia!I11</f>
        <v>8601833641</v>
      </c>
      <c r="AC11" s="288">
        <f>+Vigencia!$U124</f>
        <v>0</v>
      </c>
      <c r="AD11" s="288">
        <f>+Vigencia!V11</f>
        <v>0</v>
      </c>
      <c r="AE11" s="288">
        <f>+Vigencia!$H124</f>
        <v>6659548</v>
      </c>
      <c r="AF11" s="288">
        <f>+Vigencia!AI11</f>
        <v>6659548</v>
      </c>
      <c r="AG11" s="288">
        <f>+Vigencia!$J11</f>
        <v>0</v>
      </c>
      <c r="AH11" s="288">
        <f>+Vigencia!$V124</f>
        <v>5262000000</v>
      </c>
      <c r="AI11" s="288">
        <f>+Vigencia!$W11</f>
        <v>0</v>
      </c>
      <c r="AJ11" s="288">
        <f>+Vigencia!$I124</f>
        <v>1462728596</v>
      </c>
      <c r="AK11" s="288">
        <f>+Vigencia!$AJ11</f>
        <v>0</v>
      </c>
      <c r="AL11" s="288">
        <f>+Vigencia!$K11</f>
        <v>0</v>
      </c>
      <c r="AM11" s="288">
        <f>+Vigencia!$W124</f>
        <v>300000000</v>
      </c>
      <c r="AN11" s="288">
        <f>+Vigencia!$X11</f>
        <v>0</v>
      </c>
      <c r="AO11" s="288">
        <f>+Vigencia!$J124</f>
        <v>639095494</v>
      </c>
      <c r="AP11" s="288">
        <f>+Vigencia!$AK11</f>
        <v>0</v>
      </c>
      <c r="AQ11" s="288">
        <f>+Vigencia!$L11</f>
        <v>0</v>
      </c>
      <c r="AR11" s="288">
        <f>+Vigencia!$X124</f>
        <v>1005138524</v>
      </c>
      <c r="AS11" s="288">
        <f>+Vigencia!$Y11</f>
        <v>0</v>
      </c>
      <c r="AT11" s="288">
        <f>+Vigencia!$K124</f>
        <v>861492686</v>
      </c>
      <c r="AU11" s="288">
        <f>+Vigencia!$AL11</f>
        <v>0</v>
      </c>
      <c r="AV11" s="162">
        <f>+Vigencia!$M11</f>
        <v>0</v>
      </c>
      <c r="AW11" s="162">
        <f>+Vigencia!$Y124</f>
        <v>2820391142</v>
      </c>
      <c r="AX11" s="162">
        <f>+Vigencia!$Z11</f>
        <v>0</v>
      </c>
      <c r="AY11" s="162">
        <f>+Vigencia!$L124</f>
        <v>653004069</v>
      </c>
      <c r="AZ11" s="162">
        <f>+Vigencia!$AM11</f>
        <v>0</v>
      </c>
      <c r="BA11" s="162">
        <f>+Vigencia!$N11</f>
        <v>0</v>
      </c>
      <c r="BB11" s="162">
        <f>+Vigencia!$Z124</f>
        <v>0</v>
      </c>
      <c r="BC11" s="162">
        <f>+Vigencia!$AA11</f>
        <v>0</v>
      </c>
      <c r="BD11" s="162">
        <f>+Vigencia!$M124</f>
        <v>1569502459</v>
      </c>
      <c r="BE11" s="162">
        <f>+Vigencia!$AN11</f>
        <v>0</v>
      </c>
      <c r="BF11" s="162">
        <f>+Vigencia!$O11</f>
        <v>0</v>
      </c>
      <c r="BG11" s="162">
        <f>+Vigencia!$AA124</f>
        <v>125000000</v>
      </c>
      <c r="BH11" s="162">
        <f>+Vigencia!$AB11</f>
        <v>0</v>
      </c>
      <c r="BI11" s="162">
        <f>+Vigencia!$N124</f>
        <v>1029552177</v>
      </c>
      <c r="BJ11" s="162">
        <f>+Vigencia!$AO11</f>
        <v>0</v>
      </c>
      <c r="BK11" s="162">
        <f>+Vigencia!$P11</f>
        <v>0</v>
      </c>
      <c r="BL11" s="162">
        <f>+Vigencia!$AB124</f>
        <v>0</v>
      </c>
      <c r="BM11" s="162">
        <f>+Vigencia!$AC11</f>
        <v>0</v>
      </c>
      <c r="BN11" s="162">
        <f>+Vigencia!$O124</f>
        <v>1511620497</v>
      </c>
      <c r="BO11" s="162">
        <f>+Vigencia!$AP11</f>
        <v>0</v>
      </c>
      <c r="BP11" s="162">
        <f>+Vigencia!$Q11</f>
        <v>0</v>
      </c>
      <c r="BQ11" s="162">
        <f>+Vigencia!$AC124</f>
        <v>0</v>
      </c>
      <c r="BR11" s="162">
        <f>+Vigencia!$AD11</f>
        <v>0</v>
      </c>
      <c r="BS11" s="162">
        <f>+Vigencia!$P124</f>
        <v>732970497</v>
      </c>
      <c r="BT11" s="162">
        <f>+Vigencia!$AQ11</f>
        <v>0</v>
      </c>
      <c r="BU11" s="162">
        <f>+Vigencia!$R11</f>
        <v>0</v>
      </c>
      <c r="BV11" s="162">
        <f>+Vigencia!$AD124</f>
        <v>0</v>
      </c>
      <c r="BW11" s="162">
        <f>+Vigencia!$AE11</f>
        <v>0</v>
      </c>
      <c r="BX11" s="162">
        <f>+Vigencia!$Q124</f>
        <v>1936020497</v>
      </c>
      <c r="BY11" s="162">
        <f>+Vigencia!$AR11</f>
        <v>0</v>
      </c>
      <c r="BZ11" s="164">
        <f>+Vigencia!AT11</f>
        <v>46774106</v>
      </c>
      <c r="CA11" s="164">
        <f>+Vigencia!AU11</f>
        <v>46774106</v>
      </c>
      <c r="CB11" s="164">
        <f>+Vigencia!AV11</f>
        <v>6659548</v>
      </c>
      <c r="CC11" s="163">
        <f t="shared" si="26"/>
        <v>1</v>
      </c>
      <c r="CD11" s="163">
        <f t="shared" si="27"/>
        <v>0.14237680993838769</v>
      </c>
      <c r="CE11" s="164">
        <f>+Vigencia!AW11</f>
        <v>0</v>
      </c>
      <c r="CF11" s="164">
        <f>+Vigencia!AX11</f>
        <v>0</v>
      </c>
      <c r="CG11" s="164">
        <f>+Vigencia!AY11</f>
        <v>0</v>
      </c>
      <c r="CH11" s="163">
        <f t="shared" si="28"/>
        <v>0</v>
      </c>
      <c r="CI11" s="163">
        <f t="shared" si="29"/>
        <v>0</v>
      </c>
      <c r="CJ11" s="164">
        <f>+Vigencia!AZ11</f>
        <v>0</v>
      </c>
      <c r="CK11" s="164">
        <f>+Vigencia!BA11</f>
        <v>0</v>
      </c>
      <c r="CL11" s="164">
        <f>+Vigencia!BB11</f>
        <v>0</v>
      </c>
      <c r="CM11" s="163">
        <f t="shared" si="30"/>
        <v>0</v>
      </c>
      <c r="CN11" s="163">
        <f t="shared" si="31"/>
        <v>0</v>
      </c>
      <c r="CO11" s="164">
        <f>+Vigencia!BC11</f>
        <v>0</v>
      </c>
      <c r="CP11" s="164">
        <f>+Vigencia!BD11</f>
        <v>0</v>
      </c>
      <c r="CQ11" s="164">
        <f>+Vigencia!BE11</f>
        <v>0</v>
      </c>
      <c r="CR11" s="163">
        <f t="shared" si="32"/>
        <v>0</v>
      </c>
      <c r="CS11" s="163">
        <f t="shared" si="33"/>
        <v>0</v>
      </c>
      <c r="CT11" s="164">
        <f>+Vigencia!BF11</f>
        <v>0</v>
      </c>
      <c r="CU11" s="164">
        <f>+Vigencia!BG11</f>
        <v>0</v>
      </c>
      <c r="CV11" s="164">
        <f>+Vigencia!BH11</f>
        <v>0</v>
      </c>
      <c r="CW11" s="163">
        <f t="shared" si="34"/>
        <v>0</v>
      </c>
      <c r="CX11" s="163">
        <f t="shared" si="35"/>
        <v>0</v>
      </c>
      <c r="CY11" s="164">
        <f>+Vigencia!BI11</f>
        <v>0</v>
      </c>
      <c r="CZ11" s="164">
        <f>+Vigencia!BJ11</f>
        <v>0</v>
      </c>
      <c r="DA11" s="164">
        <f>+Vigencia!BK11</f>
        <v>0</v>
      </c>
      <c r="DB11" s="163">
        <f t="shared" si="36"/>
        <v>0</v>
      </c>
      <c r="DC11" s="163">
        <f t="shared" si="37"/>
        <v>0</v>
      </c>
      <c r="DD11" s="164">
        <f>+Vigencia!BL11</f>
        <v>16132544005</v>
      </c>
      <c r="DE11" s="164">
        <f>+Vigencia!BM11</f>
        <v>6761799251</v>
      </c>
      <c r="DF11" s="164">
        <f>+Vigencia!BN11</f>
        <v>5783968180</v>
      </c>
      <c r="DG11" s="163">
        <f t="shared" si="38"/>
        <v>0.41914029485394855</v>
      </c>
      <c r="DH11" s="163">
        <f t="shared" si="39"/>
        <v>0.85538892316931936</v>
      </c>
      <c r="DI11" s="164">
        <f t="shared" si="40"/>
        <v>16179318111</v>
      </c>
      <c r="DJ11" s="164">
        <f t="shared" si="41"/>
        <v>6808573357</v>
      </c>
      <c r="DK11" s="164">
        <f t="shared" si="42"/>
        <v>5790627728</v>
      </c>
      <c r="DL11" s="163">
        <f t="shared" si="43"/>
        <v>0.42081954939565624</v>
      </c>
      <c r="DM11" s="163">
        <f t="shared" si="44"/>
        <v>0.85049061299259787</v>
      </c>
    </row>
    <row r="12" spans="2:117" customFormat="1" ht="20.100000000000001" customHeight="1">
      <c r="B12" s="157">
        <f>Proyecto!$C$3</f>
        <v>8141</v>
      </c>
      <c r="C12" s="222">
        <v>3</v>
      </c>
      <c r="D12" s="139">
        <f t="shared" si="19"/>
        <v>3</v>
      </c>
      <c r="E12" s="158" t="s">
        <v>378</v>
      </c>
      <c r="F12" s="159" t="s">
        <v>46</v>
      </c>
      <c r="G12" s="160">
        <v>1905054</v>
      </c>
      <c r="H12" s="161">
        <v>103</v>
      </c>
      <c r="I12" s="286">
        <f>Vigencia!F12</f>
        <v>0</v>
      </c>
      <c r="J12" s="286">
        <f t="shared" si="20"/>
        <v>300000000</v>
      </c>
      <c r="K12" s="286">
        <f>+Vigencia!S12</f>
        <v>300000000</v>
      </c>
      <c r="L12" s="286">
        <f t="shared" si="21"/>
        <v>300000000</v>
      </c>
      <c r="M12" s="286">
        <f t="shared" si="22"/>
        <v>0</v>
      </c>
      <c r="N12" s="287">
        <f t="shared" si="23"/>
        <v>0</v>
      </c>
      <c r="O12" s="286">
        <f t="shared" si="24"/>
        <v>300000000</v>
      </c>
      <c r="P12" s="286">
        <f t="shared" si="25"/>
        <v>0</v>
      </c>
      <c r="Q12" s="287">
        <f>IFERROR(+P12/#REF!,0)</f>
        <v>0</v>
      </c>
      <c r="R12" s="288">
        <v>0</v>
      </c>
      <c r="S12" s="288">
        <f>+Vigencia!$S125</f>
        <v>0</v>
      </c>
      <c r="T12" s="288">
        <f>+Vigencia!T12</f>
        <v>0</v>
      </c>
      <c r="U12" s="288">
        <f>+Vigencia!$F125</f>
        <v>0</v>
      </c>
      <c r="V12" s="288">
        <f>+Vigencia!AG12</f>
        <v>0</v>
      </c>
      <c r="W12" s="288">
        <f>+Vigencia!$H12</f>
        <v>0</v>
      </c>
      <c r="X12" s="288">
        <f>+Vigencia!$T125</f>
        <v>0</v>
      </c>
      <c r="Y12" s="288">
        <f>+Vigencia!U12</f>
        <v>0</v>
      </c>
      <c r="Z12" s="288">
        <f>+Vigencia!$G125</f>
        <v>0</v>
      </c>
      <c r="AA12" s="288">
        <f>+Vigencia!AH12</f>
        <v>0</v>
      </c>
      <c r="AB12" s="288">
        <f>+Vigencia!I12</f>
        <v>300000000</v>
      </c>
      <c r="AC12" s="288">
        <f>+Vigencia!$U125</f>
        <v>0</v>
      </c>
      <c r="AD12" s="288">
        <f>+Vigencia!V12</f>
        <v>0</v>
      </c>
      <c r="AE12" s="288">
        <f>+Vigencia!$H125</f>
        <v>0</v>
      </c>
      <c r="AF12" s="288">
        <f>+Vigencia!AI12</f>
        <v>0</v>
      </c>
      <c r="AG12" s="288">
        <f>+Vigencia!$J12</f>
        <v>0</v>
      </c>
      <c r="AH12" s="288">
        <f>+Vigencia!$V125</f>
        <v>300000000</v>
      </c>
      <c r="AI12" s="288">
        <f>+Vigencia!$W12</f>
        <v>0</v>
      </c>
      <c r="AJ12" s="288">
        <f>+Vigencia!$I125</f>
        <v>0</v>
      </c>
      <c r="AK12" s="288">
        <f>+Vigencia!$AJ12</f>
        <v>0</v>
      </c>
      <c r="AL12" s="288">
        <f>+Vigencia!$K12</f>
        <v>0</v>
      </c>
      <c r="AM12" s="288">
        <f>+Vigencia!$W125</f>
        <v>0</v>
      </c>
      <c r="AN12" s="288">
        <f>+Vigencia!$X12</f>
        <v>0</v>
      </c>
      <c r="AO12" s="288">
        <f>+Vigencia!$J125</f>
        <v>75000000</v>
      </c>
      <c r="AP12" s="288">
        <f>+Vigencia!$AK12</f>
        <v>0</v>
      </c>
      <c r="AQ12" s="288">
        <f>+Vigencia!$L12</f>
        <v>0</v>
      </c>
      <c r="AR12" s="288">
        <f>+Vigencia!$X125</f>
        <v>0</v>
      </c>
      <c r="AS12" s="288">
        <f>+Vigencia!$Y12</f>
        <v>0</v>
      </c>
      <c r="AT12" s="288">
        <f>+Vigencia!$K125</f>
        <v>60000000</v>
      </c>
      <c r="AU12" s="288">
        <f>+Vigencia!$AL12</f>
        <v>0</v>
      </c>
      <c r="AV12" s="162">
        <f>+Vigencia!$M12</f>
        <v>0</v>
      </c>
      <c r="AW12" s="162">
        <f>+Vigencia!$Y125</f>
        <v>0</v>
      </c>
      <c r="AX12" s="162">
        <f>+Vigencia!$Z12</f>
        <v>0</v>
      </c>
      <c r="AY12" s="162">
        <f>+Vigencia!$L125</f>
        <v>60000000</v>
      </c>
      <c r="AZ12" s="162">
        <f>+Vigencia!$AM12</f>
        <v>0</v>
      </c>
      <c r="BA12" s="162">
        <f>+Vigencia!$N12</f>
        <v>0</v>
      </c>
      <c r="BB12" s="162">
        <f>+Vigencia!$Z125</f>
        <v>0</v>
      </c>
      <c r="BC12" s="162">
        <f>+Vigencia!$AA12</f>
        <v>0</v>
      </c>
      <c r="BD12" s="162">
        <f>+Vigencia!$M125</f>
        <v>60000000</v>
      </c>
      <c r="BE12" s="162">
        <f>+Vigencia!$AN12</f>
        <v>0</v>
      </c>
      <c r="BF12" s="162">
        <f>+Vigencia!$O12</f>
        <v>0</v>
      </c>
      <c r="BG12" s="162">
        <f>+Vigencia!$AA125</f>
        <v>0</v>
      </c>
      <c r="BH12" s="162">
        <f>+Vigencia!$AB12</f>
        <v>0</v>
      </c>
      <c r="BI12" s="162">
        <f>+Vigencia!$N125</f>
        <v>45000000</v>
      </c>
      <c r="BJ12" s="162">
        <f>+Vigencia!$AO12</f>
        <v>0</v>
      </c>
      <c r="BK12" s="162">
        <f>+Vigencia!$P12</f>
        <v>0</v>
      </c>
      <c r="BL12" s="162">
        <f>+Vigencia!$AB125</f>
        <v>0</v>
      </c>
      <c r="BM12" s="162">
        <f>+Vigencia!$AC12</f>
        <v>0</v>
      </c>
      <c r="BN12" s="162">
        <f>+Vigencia!$O125</f>
        <v>0</v>
      </c>
      <c r="BO12" s="162">
        <f>+Vigencia!$AP12</f>
        <v>0</v>
      </c>
      <c r="BP12" s="162">
        <f>+Vigencia!$Q12</f>
        <v>0</v>
      </c>
      <c r="BQ12" s="162">
        <f>+Vigencia!$AC125</f>
        <v>0</v>
      </c>
      <c r="BR12" s="162">
        <f>+Vigencia!$AD12</f>
        <v>0</v>
      </c>
      <c r="BS12" s="162">
        <f>+Vigencia!$P125</f>
        <v>0</v>
      </c>
      <c r="BT12" s="162">
        <f>+Vigencia!$AQ12</f>
        <v>0</v>
      </c>
      <c r="BU12" s="162">
        <f>+Vigencia!$R12</f>
        <v>0</v>
      </c>
      <c r="BV12" s="162">
        <f>+Vigencia!$AD125</f>
        <v>0</v>
      </c>
      <c r="BW12" s="162">
        <f>+Vigencia!$AE12</f>
        <v>0</v>
      </c>
      <c r="BX12" s="162">
        <f>+Vigencia!$Q125</f>
        <v>0</v>
      </c>
      <c r="BY12" s="162">
        <f>+Vigencia!$AR12</f>
        <v>0</v>
      </c>
      <c r="BZ12" s="164">
        <f>+Vigencia!AT12</f>
        <v>0</v>
      </c>
      <c r="CA12" s="164">
        <f>+Vigencia!AU12</f>
        <v>0</v>
      </c>
      <c r="CB12" s="164">
        <f>+Vigencia!AV12</f>
        <v>0</v>
      </c>
      <c r="CC12" s="163">
        <f t="shared" si="26"/>
        <v>0</v>
      </c>
      <c r="CD12" s="163">
        <f t="shared" si="27"/>
        <v>0</v>
      </c>
      <c r="CE12" s="164">
        <f>+Vigencia!AW12</f>
        <v>0</v>
      </c>
      <c r="CF12" s="164">
        <f>+Vigencia!AX12</f>
        <v>0</v>
      </c>
      <c r="CG12" s="164">
        <f>+Vigencia!AY12</f>
        <v>0</v>
      </c>
      <c r="CH12" s="163">
        <f t="shared" si="28"/>
        <v>0</v>
      </c>
      <c r="CI12" s="163">
        <f t="shared" si="29"/>
        <v>0</v>
      </c>
      <c r="CJ12" s="164">
        <f>+Vigencia!AZ12</f>
        <v>0</v>
      </c>
      <c r="CK12" s="164">
        <f>+Vigencia!BA12</f>
        <v>0</v>
      </c>
      <c r="CL12" s="164">
        <f>+Vigencia!BB12</f>
        <v>0</v>
      </c>
      <c r="CM12" s="163">
        <f t="shared" si="30"/>
        <v>0</v>
      </c>
      <c r="CN12" s="163">
        <f t="shared" si="31"/>
        <v>0</v>
      </c>
      <c r="CO12" s="164">
        <f>+Vigencia!BC12</f>
        <v>0</v>
      </c>
      <c r="CP12" s="164">
        <f>+Vigencia!BD12</f>
        <v>0</v>
      </c>
      <c r="CQ12" s="164">
        <f>+Vigencia!BE12</f>
        <v>0</v>
      </c>
      <c r="CR12" s="163">
        <f t="shared" si="32"/>
        <v>0</v>
      </c>
      <c r="CS12" s="163">
        <f t="shared" si="33"/>
        <v>0</v>
      </c>
      <c r="CT12" s="164">
        <f>+Vigencia!BF12</f>
        <v>0</v>
      </c>
      <c r="CU12" s="164">
        <f>+Vigencia!BG12</f>
        <v>0</v>
      </c>
      <c r="CV12" s="164">
        <f>+Vigencia!BH12</f>
        <v>0</v>
      </c>
      <c r="CW12" s="163">
        <f t="shared" si="34"/>
        <v>0</v>
      </c>
      <c r="CX12" s="163">
        <f t="shared" si="35"/>
        <v>0</v>
      </c>
      <c r="CY12" s="164">
        <f>+Vigencia!BI12</f>
        <v>0</v>
      </c>
      <c r="CZ12" s="164">
        <f>+Vigencia!BJ12</f>
        <v>0</v>
      </c>
      <c r="DA12" s="164">
        <f>+Vigencia!BK12</f>
        <v>0</v>
      </c>
      <c r="DB12" s="163">
        <f t="shared" si="36"/>
        <v>0</v>
      </c>
      <c r="DC12" s="163">
        <f t="shared" si="37"/>
        <v>0</v>
      </c>
      <c r="DD12" s="164">
        <f>+Vigencia!BL12</f>
        <v>300000000</v>
      </c>
      <c r="DE12" s="164">
        <f>+Vigencia!BM12</f>
        <v>0</v>
      </c>
      <c r="DF12" s="164">
        <f>+Vigencia!BN12</f>
        <v>0</v>
      </c>
      <c r="DG12" s="163">
        <f t="shared" si="38"/>
        <v>0</v>
      </c>
      <c r="DH12" s="163">
        <f t="shared" si="39"/>
        <v>0</v>
      </c>
      <c r="DI12" s="164">
        <f t="shared" si="40"/>
        <v>300000000</v>
      </c>
      <c r="DJ12" s="164">
        <f t="shared" si="41"/>
        <v>0</v>
      </c>
      <c r="DK12" s="164">
        <f t="shared" si="42"/>
        <v>0</v>
      </c>
      <c r="DL12" s="163">
        <f t="shared" si="43"/>
        <v>0</v>
      </c>
      <c r="DM12" s="163">
        <f t="shared" si="44"/>
        <v>0</v>
      </c>
    </row>
    <row r="13" spans="2:117" customFormat="1" ht="20.100000000000001" customHeight="1">
      <c r="B13" s="157">
        <f>Proyecto!$C$3</f>
        <v>8141</v>
      </c>
      <c r="C13" s="222">
        <v>4</v>
      </c>
      <c r="D13" s="139">
        <f t="shared" si="19"/>
        <v>4</v>
      </c>
      <c r="E13" s="158" t="s">
        <v>47</v>
      </c>
      <c r="F13" s="159" t="s">
        <v>46</v>
      </c>
      <c r="G13" s="160">
        <v>1905054</v>
      </c>
      <c r="H13" s="161">
        <v>237</v>
      </c>
      <c r="I13" s="286">
        <f>Vigencia!F13</f>
        <v>4060384962</v>
      </c>
      <c r="J13" s="286">
        <f t="shared" si="20"/>
        <v>-2601989514</v>
      </c>
      <c r="K13" s="286">
        <f>+Vigencia!S13</f>
        <v>1458395448</v>
      </c>
      <c r="L13" s="286">
        <f t="shared" si="21"/>
        <v>1458395448</v>
      </c>
      <c r="M13" s="286">
        <f t="shared" si="22"/>
        <v>896570149</v>
      </c>
      <c r="N13" s="287">
        <f t="shared" si="23"/>
        <v>0.61476477469093138</v>
      </c>
      <c r="O13" s="286">
        <f t="shared" si="24"/>
        <v>1458395448</v>
      </c>
      <c r="P13" s="286">
        <f t="shared" si="25"/>
        <v>767002139</v>
      </c>
      <c r="Q13" s="287">
        <f>IFERROR(+P13/#REF!,0)</f>
        <v>0</v>
      </c>
      <c r="R13" s="288">
        <v>0</v>
      </c>
      <c r="S13" s="288">
        <f>+Vigencia!$S126</f>
        <v>875239035</v>
      </c>
      <c r="T13" s="288">
        <f>+Vigencia!T13</f>
        <v>896570149</v>
      </c>
      <c r="U13" s="288">
        <f>+Vigencia!$F126</f>
        <v>0</v>
      </c>
      <c r="V13" s="288">
        <f>+Vigencia!AG13</f>
        <v>0</v>
      </c>
      <c r="W13" s="288">
        <f>+Vigencia!$H13</f>
        <v>0</v>
      </c>
      <c r="X13" s="288">
        <f>+Vigencia!$T126</f>
        <v>0</v>
      </c>
      <c r="Y13" s="288">
        <f>+Vigencia!U13</f>
        <v>0</v>
      </c>
      <c r="Z13" s="288">
        <f>+Vigencia!$G126</f>
        <v>767002139</v>
      </c>
      <c r="AA13" s="288">
        <f>+Vigencia!AH13</f>
        <v>767002139</v>
      </c>
      <c r="AB13" s="288">
        <f>+Vigencia!I13</f>
        <v>-2601989514</v>
      </c>
      <c r="AC13" s="288">
        <f>+Vigencia!$U126</f>
        <v>0</v>
      </c>
      <c r="AD13" s="288">
        <f>+Vigencia!V13</f>
        <v>0</v>
      </c>
      <c r="AE13" s="288">
        <f>+Vigencia!$H126</f>
        <v>0</v>
      </c>
      <c r="AF13" s="288">
        <f>+Vigencia!AI13</f>
        <v>0</v>
      </c>
      <c r="AG13" s="288">
        <f>+Vigencia!$J13</f>
        <v>0</v>
      </c>
      <c r="AH13" s="288">
        <f>+Vigencia!$V126</f>
        <v>0</v>
      </c>
      <c r="AI13" s="288">
        <f>+Vigencia!$W13</f>
        <v>0</v>
      </c>
      <c r="AJ13" s="288">
        <f>+Vigencia!$I126</f>
        <v>45019700</v>
      </c>
      <c r="AK13" s="288">
        <f>+Vigencia!$AJ13</f>
        <v>0</v>
      </c>
      <c r="AL13" s="288">
        <f>+Vigencia!$K13</f>
        <v>0</v>
      </c>
      <c r="AM13" s="288">
        <f>+Vigencia!$W126</f>
        <v>0</v>
      </c>
      <c r="AN13" s="288">
        <f>+Vigencia!$X13</f>
        <v>0</v>
      </c>
      <c r="AO13" s="288">
        <f>+Vigencia!$J126</f>
        <v>10857305</v>
      </c>
      <c r="AP13" s="288">
        <f>+Vigencia!$AK13</f>
        <v>0</v>
      </c>
      <c r="AQ13" s="288">
        <f>+Vigencia!$L13</f>
        <v>0</v>
      </c>
      <c r="AR13" s="288">
        <f>+Vigencia!$X126</f>
        <v>179288478</v>
      </c>
      <c r="AS13" s="288">
        <f>+Vigencia!$Y13</f>
        <v>0</v>
      </c>
      <c r="AT13" s="288">
        <f>+Vigencia!$K126</f>
        <v>10857706</v>
      </c>
      <c r="AU13" s="288">
        <f>+Vigencia!$AL13</f>
        <v>0</v>
      </c>
      <c r="AV13" s="162">
        <f>+Vigencia!$M13</f>
        <v>0</v>
      </c>
      <c r="AW13" s="162">
        <f>+Vigencia!$Y126</f>
        <v>403867935</v>
      </c>
      <c r="AX13" s="162">
        <f>+Vigencia!$Z13</f>
        <v>0</v>
      </c>
      <c r="AY13" s="162">
        <f>+Vigencia!$L126</f>
        <v>37185867</v>
      </c>
      <c r="AZ13" s="162">
        <f>+Vigencia!$AM13</f>
        <v>0</v>
      </c>
      <c r="BA13" s="162">
        <f>+Vigencia!$N13</f>
        <v>0</v>
      </c>
      <c r="BB13" s="162">
        <f>+Vigencia!$Z126</f>
        <v>0</v>
      </c>
      <c r="BC13" s="162">
        <f>+Vigencia!$AA13</f>
        <v>0</v>
      </c>
      <c r="BD13" s="162">
        <f>+Vigencia!$M126</f>
        <v>117963711</v>
      </c>
      <c r="BE13" s="162">
        <f>+Vigencia!$AN13</f>
        <v>0</v>
      </c>
      <c r="BF13" s="162">
        <f>+Vigencia!$O13</f>
        <v>0</v>
      </c>
      <c r="BG13" s="162">
        <f>+Vigencia!$AA126</f>
        <v>0</v>
      </c>
      <c r="BH13" s="162">
        <f>+Vigencia!$AB13</f>
        <v>0</v>
      </c>
      <c r="BI13" s="162">
        <f>+Vigencia!$N126</f>
        <v>148209579</v>
      </c>
      <c r="BJ13" s="162">
        <f>+Vigencia!$AO13</f>
        <v>0</v>
      </c>
      <c r="BK13" s="162">
        <f>+Vigencia!$P13</f>
        <v>0</v>
      </c>
      <c r="BL13" s="162">
        <f>+Vigencia!$AB126</f>
        <v>0</v>
      </c>
      <c r="BM13" s="162">
        <f>+Vigencia!$AC13</f>
        <v>0</v>
      </c>
      <c r="BN13" s="162">
        <f>+Vigencia!$O126</f>
        <v>107099815</v>
      </c>
      <c r="BO13" s="162">
        <f>+Vigencia!$AP13</f>
        <v>0</v>
      </c>
      <c r="BP13" s="162">
        <f>+Vigencia!$Q13</f>
        <v>0</v>
      </c>
      <c r="BQ13" s="162">
        <f>+Vigencia!$AC126</f>
        <v>0</v>
      </c>
      <c r="BR13" s="162">
        <f>+Vigencia!$AD13</f>
        <v>0</v>
      </c>
      <c r="BS13" s="162">
        <f>+Vigencia!$P126</f>
        <v>107099815</v>
      </c>
      <c r="BT13" s="162">
        <f>+Vigencia!$AQ13</f>
        <v>0</v>
      </c>
      <c r="BU13" s="162">
        <f>+Vigencia!$R13</f>
        <v>0</v>
      </c>
      <c r="BV13" s="162">
        <f>+Vigencia!$AD126</f>
        <v>0</v>
      </c>
      <c r="BW13" s="162">
        <f>+Vigencia!$AE13</f>
        <v>0</v>
      </c>
      <c r="BX13" s="162">
        <f>+Vigencia!$Q126</f>
        <v>107099811</v>
      </c>
      <c r="BY13" s="162">
        <f>+Vigencia!$AR13</f>
        <v>0</v>
      </c>
      <c r="BZ13" s="164">
        <f>+Vigencia!AT13</f>
        <v>6474839</v>
      </c>
      <c r="CA13" s="164">
        <f>+Vigencia!AU13</f>
        <v>0</v>
      </c>
      <c r="CB13" s="164">
        <f>+Vigencia!AV13</f>
        <v>0</v>
      </c>
      <c r="CC13" s="163">
        <f t="shared" si="26"/>
        <v>0</v>
      </c>
      <c r="CD13" s="163">
        <f t="shared" si="27"/>
        <v>0</v>
      </c>
      <c r="CE13" s="164">
        <f>+Vigencia!AW13</f>
        <v>0</v>
      </c>
      <c r="CF13" s="164">
        <f>+Vigencia!AX13</f>
        <v>0</v>
      </c>
      <c r="CG13" s="164">
        <f>+Vigencia!AY13</f>
        <v>0</v>
      </c>
      <c r="CH13" s="163">
        <f t="shared" si="28"/>
        <v>0</v>
      </c>
      <c r="CI13" s="163">
        <f t="shared" si="29"/>
        <v>0</v>
      </c>
      <c r="CJ13" s="164">
        <f>+Vigencia!AZ13</f>
        <v>0</v>
      </c>
      <c r="CK13" s="164">
        <f>+Vigencia!BA13</f>
        <v>0</v>
      </c>
      <c r="CL13" s="164">
        <f>+Vigencia!BB13</f>
        <v>0</v>
      </c>
      <c r="CM13" s="163">
        <f t="shared" si="30"/>
        <v>0</v>
      </c>
      <c r="CN13" s="163">
        <f t="shared" si="31"/>
        <v>0</v>
      </c>
      <c r="CO13" s="164">
        <f>+Vigencia!BC13</f>
        <v>0</v>
      </c>
      <c r="CP13" s="164">
        <f>+Vigencia!BD13</f>
        <v>0</v>
      </c>
      <c r="CQ13" s="164">
        <f>+Vigencia!BE13</f>
        <v>0</v>
      </c>
      <c r="CR13" s="163">
        <f t="shared" si="32"/>
        <v>0</v>
      </c>
      <c r="CS13" s="163">
        <f t="shared" si="33"/>
        <v>0</v>
      </c>
      <c r="CT13" s="164">
        <f>+Vigencia!BF13</f>
        <v>0</v>
      </c>
      <c r="CU13" s="164">
        <f>+Vigencia!BG13</f>
        <v>0</v>
      </c>
      <c r="CV13" s="164">
        <f>+Vigencia!BH13</f>
        <v>0</v>
      </c>
      <c r="CW13" s="163">
        <f t="shared" si="34"/>
        <v>0</v>
      </c>
      <c r="CX13" s="163">
        <f t="shared" si="35"/>
        <v>0</v>
      </c>
      <c r="CY13" s="164">
        <f>+Vigencia!BI13</f>
        <v>0</v>
      </c>
      <c r="CZ13" s="164">
        <f>+Vigencia!BJ13</f>
        <v>0</v>
      </c>
      <c r="DA13" s="164">
        <f>+Vigencia!BK13</f>
        <v>0</v>
      </c>
      <c r="DB13" s="163">
        <f t="shared" si="36"/>
        <v>0</v>
      </c>
      <c r="DC13" s="163">
        <f t="shared" si="37"/>
        <v>0</v>
      </c>
      <c r="DD13" s="164">
        <f>+Vigencia!BL13</f>
        <v>1451920609</v>
      </c>
      <c r="DE13" s="164">
        <f>+Vigencia!BM13</f>
        <v>896570149</v>
      </c>
      <c r="DF13" s="164">
        <f>+Vigencia!BN13</f>
        <v>767002139</v>
      </c>
      <c r="DG13" s="163">
        <f t="shared" si="38"/>
        <v>0.61750631779895071</v>
      </c>
      <c r="DH13" s="163">
        <f t="shared" si="39"/>
        <v>0.85548480490398304</v>
      </c>
      <c r="DI13" s="164">
        <f t="shared" si="40"/>
        <v>1458395448</v>
      </c>
      <c r="DJ13" s="164">
        <f t="shared" si="41"/>
        <v>896570149</v>
      </c>
      <c r="DK13" s="164">
        <f t="shared" si="42"/>
        <v>767002139</v>
      </c>
      <c r="DL13" s="163">
        <f t="shared" si="43"/>
        <v>0.61476477469093138</v>
      </c>
      <c r="DM13" s="163">
        <f t="shared" si="44"/>
        <v>0.85548480490398304</v>
      </c>
    </row>
    <row r="14" spans="2:117" customFormat="1" ht="20.100000000000001" customHeight="1">
      <c r="B14" s="157">
        <f>Proyecto!$C$3</f>
        <v>8141</v>
      </c>
      <c r="C14" s="222">
        <v>5</v>
      </c>
      <c r="D14" s="139">
        <f t="shared" si="19"/>
        <v>5</v>
      </c>
      <c r="E14" s="158" t="s">
        <v>48</v>
      </c>
      <c r="F14" s="159" t="s">
        <v>46</v>
      </c>
      <c r="G14" s="160">
        <v>1905049</v>
      </c>
      <c r="H14" s="161">
        <v>212</v>
      </c>
      <c r="I14" s="286">
        <f>Vigencia!F14</f>
        <v>4240367204</v>
      </c>
      <c r="J14" s="286">
        <f t="shared" si="20"/>
        <v>0</v>
      </c>
      <c r="K14" s="286">
        <f>+Vigencia!S14</f>
        <v>4240367204</v>
      </c>
      <c r="L14" s="286">
        <f t="shared" si="21"/>
        <v>356935848</v>
      </c>
      <c r="M14" s="286">
        <f t="shared" si="22"/>
        <v>4240367204</v>
      </c>
      <c r="N14" s="287">
        <f t="shared" si="23"/>
        <v>1</v>
      </c>
      <c r="O14" s="286">
        <f t="shared" si="24"/>
        <v>356935848</v>
      </c>
      <c r="P14" s="286">
        <f t="shared" si="25"/>
        <v>603665608</v>
      </c>
      <c r="Q14" s="287">
        <f>IFERROR(+P14/#REF!,0)</f>
        <v>0</v>
      </c>
      <c r="R14" s="288">
        <v>0</v>
      </c>
      <c r="S14" s="288">
        <f>+Vigencia!$S130</f>
        <v>4167832</v>
      </c>
      <c r="T14" s="288">
        <f>+Vigencia!T14</f>
        <v>4240367204</v>
      </c>
      <c r="U14" s="288">
        <f>+Vigencia!$F130</f>
        <v>0</v>
      </c>
      <c r="V14" s="288">
        <f>+Vigencia!AG14</f>
        <v>0</v>
      </c>
      <c r="W14" s="288">
        <f>+Vigencia!$H14</f>
        <v>0</v>
      </c>
      <c r="X14" s="288">
        <f>+Vigencia!$T130</f>
        <v>0</v>
      </c>
      <c r="Y14" s="288">
        <f>+Vigencia!U14</f>
        <v>0</v>
      </c>
      <c r="Z14" s="288">
        <f>+Vigencia!$G130</f>
        <v>14494212</v>
      </c>
      <c r="AA14" s="288">
        <f>+Vigencia!AH14</f>
        <v>0</v>
      </c>
      <c r="AB14" s="288">
        <f>+Vigencia!I14</f>
        <v>0</v>
      </c>
      <c r="AC14" s="288">
        <f>+Vigencia!$U130</f>
        <v>0</v>
      </c>
      <c r="AD14" s="288">
        <f>+Vigencia!V14</f>
        <v>0</v>
      </c>
      <c r="AE14" s="288">
        <f>+Vigencia!$H130</f>
        <v>0</v>
      </c>
      <c r="AF14" s="288">
        <f>+Vigencia!AI14</f>
        <v>603665608</v>
      </c>
      <c r="AG14" s="288">
        <f>+Vigencia!$J14</f>
        <v>0</v>
      </c>
      <c r="AH14" s="288">
        <f>+Vigencia!$V130</f>
        <v>0</v>
      </c>
      <c r="AI14" s="288">
        <f>+Vigencia!$W14</f>
        <v>0</v>
      </c>
      <c r="AJ14" s="288">
        <f>+Vigencia!$I130</f>
        <v>851624</v>
      </c>
      <c r="AK14" s="288">
        <f>+Vigencia!$AJ14</f>
        <v>0</v>
      </c>
      <c r="AL14" s="288">
        <f>+Vigencia!$K14</f>
        <v>0</v>
      </c>
      <c r="AM14" s="288">
        <f>+Vigencia!$W130</f>
        <v>0</v>
      </c>
      <c r="AN14" s="288">
        <f>+Vigencia!$X14</f>
        <v>0</v>
      </c>
      <c r="AO14" s="288">
        <f>+Vigencia!$J130</f>
        <v>205644</v>
      </c>
      <c r="AP14" s="288">
        <f>+Vigencia!$AK14</f>
        <v>0</v>
      </c>
      <c r="AQ14" s="288">
        <f>+Vigencia!$L14</f>
        <v>0</v>
      </c>
      <c r="AR14" s="288">
        <f>+Vigencia!$X130</f>
        <v>101604110</v>
      </c>
      <c r="AS14" s="288">
        <f>+Vigencia!$Y14</f>
        <v>0</v>
      </c>
      <c r="AT14" s="288">
        <f>+Vigencia!$K130</f>
        <v>205652</v>
      </c>
      <c r="AU14" s="288">
        <f>+Vigencia!$AL14</f>
        <v>0</v>
      </c>
      <c r="AV14" s="162">
        <f>+Vigencia!$M14</f>
        <v>0</v>
      </c>
      <c r="AW14" s="162">
        <f>+Vigencia!$Y130</f>
        <v>251163906</v>
      </c>
      <c r="AX14" s="162">
        <f>+Vigencia!$Z14</f>
        <v>0</v>
      </c>
      <c r="AY14" s="162">
        <f>+Vigencia!$L130</f>
        <v>15010598</v>
      </c>
      <c r="AZ14" s="162">
        <f>+Vigencia!$AM14</f>
        <v>0</v>
      </c>
      <c r="BA14" s="162">
        <f>+Vigencia!$N14</f>
        <v>0</v>
      </c>
      <c r="BB14" s="162">
        <f>+Vigencia!$Z130</f>
        <v>0</v>
      </c>
      <c r="BC14" s="162">
        <f>+Vigencia!$AA14</f>
        <v>0</v>
      </c>
      <c r="BD14" s="162">
        <f>+Vigencia!$M130</f>
        <v>65243463</v>
      </c>
      <c r="BE14" s="162">
        <f>+Vigencia!$AN14</f>
        <v>0</v>
      </c>
      <c r="BF14" s="162">
        <f>+Vigencia!$O14</f>
        <v>0</v>
      </c>
      <c r="BG14" s="162">
        <f>+Vigencia!$AA130</f>
        <v>0</v>
      </c>
      <c r="BH14" s="162">
        <f>+Vigencia!$AB14</f>
        <v>0</v>
      </c>
      <c r="BI14" s="162">
        <f>+Vigencia!$N130</f>
        <v>65811574</v>
      </c>
      <c r="BJ14" s="162">
        <f>+Vigencia!$AO14</f>
        <v>0</v>
      </c>
      <c r="BK14" s="162">
        <f>+Vigencia!$P14</f>
        <v>0</v>
      </c>
      <c r="BL14" s="162">
        <f>+Vigencia!$AB130</f>
        <v>0</v>
      </c>
      <c r="BM14" s="162">
        <f>+Vigencia!$AC14</f>
        <v>0</v>
      </c>
      <c r="BN14" s="162">
        <f>+Vigencia!$O130</f>
        <v>65037691</v>
      </c>
      <c r="BO14" s="162">
        <f>+Vigencia!$AP14</f>
        <v>0</v>
      </c>
      <c r="BP14" s="162">
        <f>+Vigencia!$Q14</f>
        <v>0</v>
      </c>
      <c r="BQ14" s="162">
        <f>+Vigencia!$AC130</f>
        <v>0</v>
      </c>
      <c r="BR14" s="162">
        <f>+Vigencia!$AD14</f>
        <v>0</v>
      </c>
      <c r="BS14" s="162">
        <f>+Vigencia!$P130</f>
        <v>65037691</v>
      </c>
      <c r="BT14" s="162">
        <f>+Vigencia!$AQ14</f>
        <v>0</v>
      </c>
      <c r="BU14" s="162">
        <f>+Vigencia!$R14</f>
        <v>0</v>
      </c>
      <c r="BV14" s="162">
        <f>+Vigencia!$AD130</f>
        <v>0</v>
      </c>
      <c r="BW14" s="162">
        <f>+Vigencia!$AE14</f>
        <v>0</v>
      </c>
      <c r="BX14" s="162">
        <f>+Vigencia!$Q130</f>
        <v>65037699</v>
      </c>
      <c r="BY14" s="162">
        <f>+Vigencia!$AR14</f>
        <v>0</v>
      </c>
      <c r="BZ14" s="164">
        <f>+Vigencia!AT14</f>
        <v>4240367204</v>
      </c>
      <c r="CA14" s="164">
        <f>+Vigencia!AU14</f>
        <v>4240367204</v>
      </c>
      <c r="CB14" s="164">
        <f>+Vigencia!AV14</f>
        <v>603665608</v>
      </c>
      <c r="CC14" s="163">
        <f t="shared" si="26"/>
        <v>1</v>
      </c>
      <c r="CD14" s="163">
        <f t="shared" si="27"/>
        <v>0.14236163496183857</v>
      </c>
      <c r="CE14" s="164">
        <f>+Vigencia!AW14</f>
        <v>0</v>
      </c>
      <c r="CF14" s="164">
        <f>+Vigencia!AX14</f>
        <v>0</v>
      </c>
      <c r="CG14" s="164">
        <f>+Vigencia!AY14</f>
        <v>0</v>
      </c>
      <c r="CH14" s="163">
        <f t="shared" si="28"/>
        <v>0</v>
      </c>
      <c r="CI14" s="163">
        <f t="shared" si="29"/>
        <v>0</v>
      </c>
      <c r="CJ14" s="164">
        <f>+Vigencia!AZ14</f>
        <v>0</v>
      </c>
      <c r="CK14" s="164">
        <f>+Vigencia!BA14</f>
        <v>0</v>
      </c>
      <c r="CL14" s="164">
        <f>+Vigencia!BB14</f>
        <v>0</v>
      </c>
      <c r="CM14" s="163">
        <f t="shared" si="30"/>
        <v>0</v>
      </c>
      <c r="CN14" s="163">
        <f t="shared" si="31"/>
        <v>0</v>
      </c>
      <c r="CO14" s="164">
        <f>+Vigencia!BC14</f>
        <v>0</v>
      </c>
      <c r="CP14" s="164">
        <f>+Vigencia!BD14</f>
        <v>0</v>
      </c>
      <c r="CQ14" s="164">
        <f>+Vigencia!BE14</f>
        <v>0</v>
      </c>
      <c r="CR14" s="163">
        <f t="shared" si="32"/>
        <v>0</v>
      </c>
      <c r="CS14" s="163">
        <f t="shared" si="33"/>
        <v>0</v>
      </c>
      <c r="CT14" s="164">
        <f>+Vigencia!BF14</f>
        <v>0</v>
      </c>
      <c r="CU14" s="164">
        <f>+Vigencia!BG14</f>
        <v>0</v>
      </c>
      <c r="CV14" s="164">
        <f>+Vigencia!BH14</f>
        <v>0</v>
      </c>
      <c r="CW14" s="163">
        <f t="shared" si="34"/>
        <v>0</v>
      </c>
      <c r="CX14" s="163">
        <f t="shared" si="35"/>
        <v>0</v>
      </c>
      <c r="CY14" s="164">
        <f>+Vigencia!BI14</f>
        <v>0</v>
      </c>
      <c r="CZ14" s="164">
        <f>+Vigencia!BJ14</f>
        <v>0</v>
      </c>
      <c r="DA14" s="164">
        <f>+Vigencia!BK14</f>
        <v>0</v>
      </c>
      <c r="DB14" s="163">
        <f t="shared" si="36"/>
        <v>0</v>
      </c>
      <c r="DC14" s="163">
        <f t="shared" si="37"/>
        <v>0</v>
      </c>
      <c r="DD14" s="164">
        <f>+Vigencia!BL14</f>
        <v>0</v>
      </c>
      <c r="DE14" s="164">
        <f>+Vigencia!BM14</f>
        <v>0</v>
      </c>
      <c r="DF14" s="164">
        <f>+Vigencia!BN14</f>
        <v>0</v>
      </c>
      <c r="DG14" s="163">
        <f t="shared" si="38"/>
        <v>0</v>
      </c>
      <c r="DH14" s="163">
        <f t="shared" si="39"/>
        <v>0</v>
      </c>
      <c r="DI14" s="164">
        <f t="shared" si="40"/>
        <v>4240367204</v>
      </c>
      <c r="DJ14" s="164">
        <f t="shared" si="41"/>
        <v>4240367204</v>
      </c>
      <c r="DK14" s="164">
        <f t="shared" si="42"/>
        <v>603665608</v>
      </c>
      <c r="DL14" s="163">
        <f t="shared" si="43"/>
        <v>1</v>
      </c>
      <c r="DM14" s="163">
        <f t="shared" si="44"/>
        <v>0.14236163496183857</v>
      </c>
    </row>
    <row r="15" spans="2:117" customFormat="1" ht="20.100000000000001" customHeight="1">
      <c r="B15" s="157">
        <f>Proyecto!$C$3</f>
        <v>8141</v>
      </c>
      <c r="C15" s="222">
        <v>5</v>
      </c>
      <c r="D15" s="139">
        <f t="shared" si="19"/>
        <v>5</v>
      </c>
      <c r="E15" s="158" t="s">
        <v>48</v>
      </c>
      <c r="F15" s="159" t="s">
        <v>46</v>
      </c>
      <c r="G15" s="160">
        <v>1905054</v>
      </c>
      <c r="H15" s="161">
        <v>121</v>
      </c>
      <c r="I15" s="286">
        <f>Vigencia!F15</f>
        <v>5103775108</v>
      </c>
      <c r="J15" s="286">
        <f t="shared" si="20"/>
        <v>-33186372</v>
      </c>
      <c r="K15" s="286">
        <f>+Vigencia!S15</f>
        <v>5070588736</v>
      </c>
      <c r="L15" s="286">
        <f t="shared" si="21"/>
        <v>0</v>
      </c>
      <c r="M15" s="286">
        <f t="shared" si="22"/>
        <v>136963867</v>
      </c>
      <c r="N15" s="287">
        <f t="shared" si="23"/>
        <v>2.7011432819938327E-2</v>
      </c>
      <c r="O15" s="286">
        <f t="shared" si="24"/>
        <v>0</v>
      </c>
      <c r="P15" s="286">
        <f t="shared" si="25"/>
        <v>105679760</v>
      </c>
      <c r="Q15" s="287">
        <f>IFERROR(+P15/#REF!,0)</f>
        <v>0</v>
      </c>
      <c r="R15" s="288">
        <v>0</v>
      </c>
      <c r="S15" s="288">
        <f>+Vigencia!$S131</f>
        <v>0</v>
      </c>
      <c r="T15" s="288">
        <f>+Vigencia!T15</f>
        <v>136963867</v>
      </c>
      <c r="U15" s="288">
        <f>+Vigencia!$F131</f>
        <v>0</v>
      </c>
      <c r="V15" s="288">
        <f>+Vigencia!AG15</f>
        <v>0</v>
      </c>
      <c r="W15" s="288">
        <f>+Vigencia!$H15</f>
        <v>0</v>
      </c>
      <c r="X15" s="288">
        <f>+Vigencia!$T131</f>
        <v>0</v>
      </c>
      <c r="Y15" s="288">
        <f>+Vigencia!U15</f>
        <v>0</v>
      </c>
      <c r="Z15" s="288">
        <f>+Vigencia!$G131</f>
        <v>0</v>
      </c>
      <c r="AA15" s="288">
        <f>+Vigencia!AH15</f>
        <v>102909353</v>
      </c>
      <c r="AB15" s="288">
        <f>+Vigencia!I15</f>
        <v>-33186372</v>
      </c>
      <c r="AC15" s="288">
        <f>+Vigencia!$U131</f>
        <v>0</v>
      </c>
      <c r="AD15" s="288">
        <f>+Vigencia!V15</f>
        <v>0</v>
      </c>
      <c r="AE15" s="288">
        <f>+Vigencia!$H131</f>
        <v>0</v>
      </c>
      <c r="AF15" s="288">
        <f>+Vigencia!AI15</f>
        <v>2770407</v>
      </c>
      <c r="AG15" s="288">
        <f>+Vigencia!$J15</f>
        <v>0</v>
      </c>
      <c r="AH15" s="288">
        <f>+Vigencia!$V131</f>
        <v>0</v>
      </c>
      <c r="AI15" s="288">
        <f>+Vigencia!$W15</f>
        <v>0</v>
      </c>
      <c r="AJ15" s="288">
        <f>+Vigencia!$I131</f>
        <v>0</v>
      </c>
      <c r="AK15" s="288">
        <f>+Vigencia!$AJ15</f>
        <v>0</v>
      </c>
      <c r="AL15" s="288">
        <f>+Vigencia!$K15</f>
        <v>0</v>
      </c>
      <c r="AM15" s="288">
        <f>+Vigencia!$W131</f>
        <v>0</v>
      </c>
      <c r="AN15" s="288">
        <f>+Vigencia!$X15</f>
        <v>0</v>
      </c>
      <c r="AO15" s="288">
        <f>+Vigencia!$J131</f>
        <v>0</v>
      </c>
      <c r="AP15" s="288">
        <f>+Vigencia!$AK15</f>
        <v>0</v>
      </c>
      <c r="AQ15" s="288">
        <f>+Vigencia!$L15</f>
        <v>0</v>
      </c>
      <c r="AR15" s="288">
        <f>+Vigencia!$X131</f>
        <v>0</v>
      </c>
      <c r="AS15" s="288">
        <f>+Vigencia!$Y15</f>
        <v>0</v>
      </c>
      <c r="AT15" s="288">
        <f>+Vigencia!$K131</f>
        <v>0</v>
      </c>
      <c r="AU15" s="288">
        <f>+Vigencia!$AL15</f>
        <v>0</v>
      </c>
      <c r="AV15" s="162">
        <f>+Vigencia!$M15</f>
        <v>0</v>
      </c>
      <c r="AW15" s="162">
        <f>+Vigencia!$Y131</f>
        <v>0</v>
      </c>
      <c r="AX15" s="162">
        <f>+Vigencia!$Z15</f>
        <v>0</v>
      </c>
      <c r="AY15" s="162">
        <f>+Vigencia!$L131</f>
        <v>0</v>
      </c>
      <c r="AZ15" s="162">
        <f>+Vigencia!$AM15</f>
        <v>0</v>
      </c>
      <c r="BA15" s="162">
        <f>+Vigencia!$N15</f>
        <v>0</v>
      </c>
      <c r="BB15" s="162">
        <f>+Vigencia!$Z131</f>
        <v>0</v>
      </c>
      <c r="BC15" s="162">
        <f>+Vigencia!$AA15</f>
        <v>0</v>
      </c>
      <c r="BD15" s="162">
        <f>+Vigencia!$M131</f>
        <v>0</v>
      </c>
      <c r="BE15" s="162">
        <f>+Vigencia!$AN15</f>
        <v>0</v>
      </c>
      <c r="BF15" s="162">
        <f>+Vigencia!$O15</f>
        <v>0</v>
      </c>
      <c r="BG15" s="162">
        <f>+Vigencia!$AA131</f>
        <v>0</v>
      </c>
      <c r="BH15" s="162">
        <f>+Vigencia!$AB15</f>
        <v>0</v>
      </c>
      <c r="BI15" s="162">
        <f>+Vigencia!$N131</f>
        <v>0</v>
      </c>
      <c r="BJ15" s="162">
        <f>+Vigencia!$AO15</f>
        <v>0</v>
      </c>
      <c r="BK15" s="162">
        <f>+Vigencia!$P15</f>
        <v>0</v>
      </c>
      <c r="BL15" s="162">
        <f>+Vigencia!$AB131</f>
        <v>0</v>
      </c>
      <c r="BM15" s="162">
        <f>+Vigencia!$AC15</f>
        <v>0</v>
      </c>
      <c r="BN15" s="162">
        <f>+Vigencia!$O131</f>
        <v>0</v>
      </c>
      <c r="BO15" s="162">
        <f>+Vigencia!$AP15</f>
        <v>0</v>
      </c>
      <c r="BP15" s="162">
        <f>+Vigencia!$Q15</f>
        <v>0</v>
      </c>
      <c r="BQ15" s="162">
        <f>+Vigencia!$AC131</f>
        <v>0</v>
      </c>
      <c r="BR15" s="162">
        <f>+Vigencia!$AD15</f>
        <v>0</v>
      </c>
      <c r="BS15" s="162">
        <f>+Vigencia!$P131</f>
        <v>0</v>
      </c>
      <c r="BT15" s="162">
        <f>+Vigencia!$AQ15</f>
        <v>0</v>
      </c>
      <c r="BU15" s="162">
        <f>+Vigencia!$R15</f>
        <v>0</v>
      </c>
      <c r="BV15" s="162">
        <f>+Vigencia!$AD131</f>
        <v>0</v>
      </c>
      <c r="BW15" s="162">
        <f>+Vigencia!$AE15</f>
        <v>0</v>
      </c>
      <c r="BX15" s="162">
        <f>+Vigencia!$Q131</f>
        <v>0</v>
      </c>
      <c r="BY15" s="162">
        <f>+Vigencia!$AR15</f>
        <v>0</v>
      </c>
      <c r="BZ15" s="164">
        <f>+Vigencia!AT15</f>
        <v>623804586</v>
      </c>
      <c r="CA15" s="164">
        <f>+Vigencia!AU15</f>
        <v>19158559</v>
      </c>
      <c r="CB15" s="164">
        <f>+Vigencia!AV15</f>
        <v>2770407</v>
      </c>
      <c r="CC15" s="163">
        <f t="shared" si="26"/>
        <v>3.0712436923315597E-2</v>
      </c>
      <c r="CD15" s="163">
        <f t="shared" si="27"/>
        <v>0.14460414272284258</v>
      </c>
      <c r="CE15" s="164">
        <f>+Vigencia!AW15</f>
        <v>0</v>
      </c>
      <c r="CF15" s="164">
        <f>+Vigencia!AX15</f>
        <v>0</v>
      </c>
      <c r="CG15" s="164">
        <f>+Vigencia!AY15</f>
        <v>0</v>
      </c>
      <c r="CH15" s="163">
        <f t="shared" si="28"/>
        <v>0</v>
      </c>
      <c r="CI15" s="163">
        <f t="shared" si="29"/>
        <v>0</v>
      </c>
      <c r="CJ15" s="164">
        <f>+Vigencia!AZ15</f>
        <v>0</v>
      </c>
      <c r="CK15" s="164">
        <f>+Vigencia!BA15</f>
        <v>0</v>
      </c>
      <c r="CL15" s="164">
        <f>+Vigencia!BB15</f>
        <v>0</v>
      </c>
      <c r="CM15" s="163">
        <f t="shared" si="30"/>
        <v>0</v>
      </c>
      <c r="CN15" s="163">
        <f t="shared" si="31"/>
        <v>0</v>
      </c>
      <c r="CO15" s="164">
        <f>+Vigencia!BC15</f>
        <v>0</v>
      </c>
      <c r="CP15" s="164">
        <f>+Vigencia!BD15</f>
        <v>0</v>
      </c>
      <c r="CQ15" s="164">
        <f>+Vigencia!BE15</f>
        <v>0</v>
      </c>
      <c r="CR15" s="163">
        <f t="shared" si="32"/>
        <v>0</v>
      </c>
      <c r="CS15" s="163">
        <f t="shared" si="33"/>
        <v>0</v>
      </c>
      <c r="CT15" s="164">
        <f>+Vigencia!BF15</f>
        <v>0</v>
      </c>
      <c r="CU15" s="164">
        <f>+Vigencia!BG15</f>
        <v>0</v>
      </c>
      <c r="CV15" s="164">
        <f>+Vigencia!BH15</f>
        <v>0</v>
      </c>
      <c r="CW15" s="163">
        <f t="shared" si="34"/>
        <v>0</v>
      </c>
      <c r="CX15" s="163">
        <f t="shared" si="35"/>
        <v>0</v>
      </c>
      <c r="CY15" s="164">
        <f>+Vigencia!BI15</f>
        <v>0</v>
      </c>
      <c r="CZ15" s="164">
        <f>+Vigencia!BJ15</f>
        <v>0</v>
      </c>
      <c r="DA15" s="164">
        <f>+Vigencia!BK15</f>
        <v>0</v>
      </c>
      <c r="DB15" s="163">
        <f t="shared" si="36"/>
        <v>0</v>
      </c>
      <c r="DC15" s="163">
        <f t="shared" si="37"/>
        <v>0</v>
      </c>
      <c r="DD15" s="164">
        <f>+Vigencia!BL15</f>
        <v>4446784150</v>
      </c>
      <c r="DE15" s="164">
        <f>+Vigencia!BM15</f>
        <v>117805308</v>
      </c>
      <c r="DF15" s="164">
        <f>+Vigencia!BN15</f>
        <v>102909353</v>
      </c>
      <c r="DG15" s="163">
        <f t="shared" si="38"/>
        <v>2.6492247886599127E-2</v>
      </c>
      <c r="DH15" s="163">
        <f t="shared" si="39"/>
        <v>0.87355446666291137</v>
      </c>
      <c r="DI15" s="164">
        <f t="shared" si="40"/>
        <v>5070588736</v>
      </c>
      <c r="DJ15" s="164">
        <f t="shared" si="41"/>
        <v>136963867</v>
      </c>
      <c r="DK15" s="164">
        <f t="shared" si="42"/>
        <v>105679760</v>
      </c>
      <c r="DL15" s="163">
        <f t="shared" si="43"/>
        <v>2.7011432819938327E-2</v>
      </c>
      <c r="DM15" s="163">
        <f t="shared" si="44"/>
        <v>0.77158861176137794</v>
      </c>
    </row>
    <row r="16" spans="2:117" customFormat="1" ht="20.100000000000001" customHeight="1">
      <c r="B16" s="157">
        <f>Proyecto!$C$3</f>
        <v>8141</v>
      </c>
      <c r="C16" s="222">
        <v>5</v>
      </c>
      <c r="D16" s="139">
        <f t="shared" si="19"/>
        <v>5</v>
      </c>
      <c r="E16" s="158" t="s">
        <v>477</v>
      </c>
      <c r="F16" s="159" t="s">
        <v>46</v>
      </c>
      <c r="G16" s="160">
        <v>1905049</v>
      </c>
      <c r="H16" s="161">
        <v>212</v>
      </c>
      <c r="I16" s="286">
        <f>Vigencia!F16</f>
        <v>524534149</v>
      </c>
      <c r="J16" s="286">
        <f t="shared" si="20"/>
        <v>0</v>
      </c>
      <c r="K16" s="286">
        <f>+Vigencia!S16</f>
        <v>524534149</v>
      </c>
      <c r="L16" s="286">
        <f t="shared" si="21"/>
        <v>66733232</v>
      </c>
      <c r="M16" s="286">
        <f t="shared" si="22"/>
        <v>524534149</v>
      </c>
      <c r="N16" s="287">
        <f t="shared" si="23"/>
        <v>1</v>
      </c>
      <c r="O16" s="286">
        <f t="shared" si="24"/>
        <v>66733232</v>
      </c>
      <c r="P16" s="286">
        <f t="shared" si="25"/>
        <v>74673453</v>
      </c>
      <c r="Q16" s="287">
        <f>IFERROR(+P16/#REF!,0)</f>
        <v>0</v>
      </c>
      <c r="R16" s="288">
        <v>0</v>
      </c>
      <c r="S16" s="288">
        <f>+Vigencia!$S132</f>
        <v>66733232</v>
      </c>
      <c r="T16" s="288">
        <f>+Vigencia!T16</f>
        <v>524534149</v>
      </c>
      <c r="U16" s="288">
        <f>+Vigencia!$F132</f>
        <v>0</v>
      </c>
      <c r="V16" s="288">
        <f>+Vigencia!AG16</f>
        <v>0</v>
      </c>
      <c r="W16" s="288">
        <f>+Vigencia!$H16</f>
        <v>0</v>
      </c>
      <c r="X16" s="288">
        <f>+Vigencia!$T132</f>
        <v>0</v>
      </c>
      <c r="Y16" s="288">
        <f>+Vigencia!U16</f>
        <v>0</v>
      </c>
      <c r="Z16" s="288">
        <f>+Vigencia!$G132</f>
        <v>0</v>
      </c>
      <c r="AA16" s="288">
        <f>+Vigencia!AH16</f>
        <v>0</v>
      </c>
      <c r="AB16" s="288">
        <f>+Vigencia!I16</f>
        <v>0</v>
      </c>
      <c r="AC16" s="288">
        <f>+Vigencia!$U132</f>
        <v>0</v>
      </c>
      <c r="AD16" s="288">
        <f>+Vigencia!V16</f>
        <v>0</v>
      </c>
      <c r="AE16" s="288">
        <f>+Vigencia!$H132</f>
        <v>9498266</v>
      </c>
      <c r="AF16" s="288">
        <f>+Vigencia!AI16</f>
        <v>74673453</v>
      </c>
      <c r="AG16" s="288">
        <f>+Vigencia!$J16</f>
        <v>0</v>
      </c>
      <c r="AH16" s="288">
        <f>+Vigencia!$V132</f>
        <v>0</v>
      </c>
      <c r="AI16" s="288">
        <f>+Vigencia!$W16</f>
        <v>0</v>
      </c>
      <c r="AJ16" s="288">
        <f>+Vigencia!$I132</f>
        <v>9498143</v>
      </c>
      <c r="AK16" s="288">
        <f>+Vigencia!$AJ16</f>
        <v>0</v>
      </c>
      <c r="AL16" s="288">
        <f>+Vigencia!$K16</f>
        <v>0</v>
      </c>
      <c r="AM16" s="288">
        <f>+Vigencia!$W132</f>
        <v>0</v>
      </c>
      <c r="AN16" s="288">
        <f>+Vigencia!$X16</f>
        <v>0</v>
      </c>
      <c r="AO16" s="288">
        <f>+Vigencia!$J132</f>
        <v>9499628</v>
      </c>
      <c r="AP16" s="288">
        <f>+Vigencia!$AK16</f>
        <v>0</v>
      </c>
      <c r="AQ16" s="288">
        <f>+Vigencia!$L16</f>
        <v>0</v>
      </c>
      <c r="AR16" s="288">
        <f>+Vigencia!$X132</f>
        <v>0</v>
      </c>
      <c r="AS16" s="288">
        <f>+Vigencia!$Y16</f>
        <v>0</v>
      </c>
      <c r="AT16" s="288">
        <f>+Vigencia!$K132</f>
        <v>9498119</v>
      </c>
      <c r="AU16" s="288">
        <f>+Vigencia!$AL16</f>
        <v>0</v>
      </c>
      <c r="AV16" s="162">
        <f>+Vigencia!$M16</f>
        <v>0</v>
      </c>
      <c r="AW16" s="162">
        <f>+Vigencia!$Y132</f>
        <v>0</v>
      </c>
      <c r="AX16" s="162">
        <f>+Vigencia!$Z16</f>
        <v>0</v>
      </c>
      <c r="AY16" s="162">
        <f>+Vigencia!$L132</f>
        <v>9498265</v>
      </c>
      <c r="AZ16" s="162">
        <f>+Vigencia!$AM16</f>
        <v>0</v>
      </c>
      <c r="BA16" s="162">
        <f>+Vigencia!$N16</f>
        <v>0</v>
      </c>
      <c r="BB16" s="162">
        <f>+Vigencia!$Z132</f>
        <v>0</v>
      </c>
      <c r="BC16" s="162">
        <f>+Vigencia!$AA16</f>
        <v>0</v>
      </c>
      <c r="BD16" s="162">
        <f>+Vigencia!$M132</f>
        <v>9497264</v>
      </c>
      <c r="BE16" s="162">
        <f>+Vigencia!$AN16</f>
        <v>0</v>
      </c>
      <c r="BF16" s="162">
        <f>+Vigencia!$O16</f>
        <v>0</v>
      </c>
      <c r="BG16" s="162">
        <f>+Vigencia!$AA132</f>
        <v>0</v>
      </c>
      <c r="BH16" s="162">
        <f>+Vigencia!$AB16</f>
        <v>0</v>
      </c>
      <c r="BI16" s="162">
        <f>+Vigencia!$N132</f>
        <v>9743547</v>
      </c>
      <c r="BJ16" s="162">
        <f>+Vigencia!$AO16</f>
        <v>0</v>
      </c>
      <c r="BK16" s="162">
        <f>+Vigencia!$P16</f>
        <v>0</v>
      </c>
      <c r="BL16" s="162">
        <f>+Vigencia!$AB132</f>
        <v>0</v>
      </c>
      <c r="BM16" s="162">
        <f>+Vigencia!$AC16</f>
        <v>0</v>
      </c>
      <c r="BN16" s="162">
        <f>+Vigencia!$O132</f>
        <v>0</v>
      </c>
      <c r="BO16" s="162">
        <f>+Vigencia!$AP16</f>
        <v>0</v>
      </c>
      <c r="BP16" s="162">
        <f>+Vigencia!$Q16</f>
        <v>0</v>
      </c>
      <c r="BQ16" s="162">
        <f>+Vigencia!$AC132</f>
        <v>0</v>
      </c>
      <c r="BR16" s="162">
        <f>+Vigencia!$AD16</f>
        <v>0</v>
      </c>
      <c r="BS16" s="162">
        <f>+Vigencia!$P132</f>
        <v>0</v>
      </c>
      <c r="BT16" s="162">
        <f>+Vigencia!$AQ16</f>
        <v>0</v>
      </c>
      <c r="BU16" s="162">
        <f>+Vigencia!$R16</f>
        <v>0</v>
      </c>
      <c r="BV16" s="162">
        <f>+Vigencia!$AD132</f>
        <v>0</v>
      </c>
      <c r="BW16" s="162">
        <f>+Vigencia!$AE16</f>
        <v>0</v>
      </c>
      <c r="BX16" s="162">
        <f>+Vigencia!$Q132</f>
        <v>0</v>
      </c>
      <c r="BY16" s="162">
        <f>+Vigencia!$AR16</f>
        <v>0</v>
      </c>
      <c r="BZ16" s="164">
        <f>+Vigencia!AT16</f>
        <v>524534149</v>
      </c>
      <c r="CA16" s="164">
        <f>+Vigencia!AU16</f>
        <v>524534149</v>
      </c>
      <c r="CB16" s="164">
        <f>+Vigencia!AV16</f>
        <v>74673453</v>
      </c>
      <c r="CC16" s="163">
        <f t="shared" si="26"/>
        <v>1</v>
      </c>
      <c r="CD16" s="163">
        <f t="shared" si="27"/>
        <v>0.14236147092112394</v>
      </c>
      <c r="CE16" s="164">
        <f>+Vigencia!AW16</f>
        <v>0</v>
      </c>
      <c r="CF16" s="164">
        <f>+Vigencia!AX16</f>
        <v>0</v>
      </c>
      <c r="CG16" s="164">
        <f>+Vigencia!AY16</f>
        <v>0</v>
      </c>
      <c r="CH16" s="163">
        <f t="shared" si="28"/>
        <v>0</v>
      </c>
      <c r="CI16" s="163">
        <f t="shared" si="29"/>
        <v>0</v>
      </c>
      <c r="CJ16" s="164">
        <f>+Vigencia!AZ16</f>
        <v>0</v>
      </c>
      <c r="CK16" s="164">
        <f>+Vigencia!BA16</f>
        <v>0</v>
      </c>
      <c r="CL16" s="164">
        <f>+Vigencia!BB16</f>
        <v>0</v>
      </c>
      <c r="CM16" s="163">
        <f t="shared" si="30"/>
        <v>0</v>
      </c>
      <c r="CN16" s="163">
        <f t="shared" si="31"/>
        <v>0</v>
      </c>
      <c r="CO16" s="164">
        <f>+Vigencia!BC16</f>
        <v>0</v>
      </c>
      <c r="CP16" s="164">
        <f>+Vigencia!BD16</f>
        <v>0</v>
      </c>
      <c r="CQ16" s="164">
        <f>+Vigencia!BE16</f>
        <v>0</v>
      </c>
      <c r="CR16" s="163">
        <f t="shared" si="32"/>
        <v>0</v>
      </c>
      <c r="CS16" s="163">
        <f t="shared" si="33"/>
        <v>0</v>
      </c>
      <c r="CT16" s="164">
        <f>+Vigencia!BF16</f>
        <v>0</v>
      </c>
      <c r="CU16" s="164">
        <f>+Vigencia!BG16</f>
        <v>0</v>
      </c>
      <c r="CV16" s="164">
        <f>+Vigencia!BH16</f>
        <v>0</v>
      </c>
      <c r="CW16" s="163">
        <f t="shared" si="34"/>
        <v>0</v>
      </c>
      <c r="CX16" s="163">
        <f t="shared" si="35"/>
        <v>0</v>
      </c>
      <c r="CY16" s="164">
        <f>+Vigencia!BI16</f>
        <v>0</v>
      </c>
      <c r="CZ16" s="164">
        <f>+Vigencia!BJ16</f>
        <v>0</v>
      </c>
      <c r="DA16" s="164">
        <f>+Vigencia!BK16</f>
        <v>0</v>
      </c>
      <c r="DB16" s="163">
        <f t="shared" si="36"/>
        <v>0</v>
      </c>
      <c r="DC16" s="163">
        <f t="shared" si="37"/>
        <v>0</v>
      </c>
      <c r="DD16" s="164">
        <f>+Vigencia!BL16</f>
        <v>0</v>
      </c>
      <c r="DE16" s="164">
        <f>+Vigencia!BM16</f>
        <v>0</v>
      </c>
      <c r="DF16" s="164">
        <f>+Vigencia!BN16</f>
        <v>0</v>
      </c>
      <c r="DG16" s="163">
        <f t="shared" si="38"/>
        <v>0</v>
      </c>
      <c r="DH16" s="163">
        <f t="shared" si="39"/>
        <v>0</v>
      </c>
      <c r="DI16" s="164">
        <f t="shared" si="40"/>
        <v>524534149</v>
      </c>
      <c r="DJ16" s="164">
        <f t="shared" si="41"/>
        <v>524534149</v>
      </c>
      <c r="DK16" s="164">
        <f t="shared" si="42"/>
        <v>74673453</v>
      </c>
      <c r="DL16" s="163">
        <f t="shared" si="43"/>
        <v>1</v>
      </c>
      <c r="DM16" s="163">
        <f t="shared" si="44"/>
        <v>0.14236147092112394</v>
      </c>
    </row>
    <row r="17" spans="2:117" customFormat="1" ht="20.100000000000001" customHeight="1">
      <c r="B17" s="157">
        <f>Proyecto!$C$3</f>
        <v>8141</v>
      </c>
      <c r="C17" s="222">
        <v>5</v>
      </c>
      <c r="D17" s="139">
        <f t="shared" si="19"/>
        <v>5</v>
      </c>
      <c r="E17" s="158" t="s">
        <v>477</v>
      </c>
      <c r="F17" s="159" t="s">
        <v>46</v>
      </c>
      <c r="G17" s="160">
        <v>1905054</v>
      </c>
      <c r="H17" s="161">
        <v>121</v>
      </c>
      <c r="I17" s="286">
        <f>Vigencia!F17</f>
        <v>16942474</v>
      </c>
      <c r="J17" s="286">
        <f t="shared" si="20"/>
        <v>339993374</v>
      </c>
      <c r="K17" s="286">
        <f>+Vigencia!S17</f>
        <v>356935848</v>
      </c>
      <c r="L17" s="286">
        <f t="shared" si="21"/>
        <v>116589027</v>
      </c>
      <c r="M17" s="286">
        <f t="shared" si="22"/>
        <v>16942474</v>
      </c>
      <c r="N17" s="287">
        <f t="shared" si="23"/>
        <v>4.7466439963743848E-2</v>
      </c>
      <c r="O17" s="286">
        <f t="shared" si="24"/>
        <v>116589027</v>
      </c>
      <c r="P17" s="286">
        <f t="shared" si="25"/>
        <v>12090293</v>
      </c>
      <c r="Q17" s="287">
        <f>IFERROR(+P17/#REF!,0)</f>
        <v>0</v>
      </c>
      <c r="R17" s="288">
        <v>0</v>
      </c>
      <c r="S17" s="288">
        <f>+Vigencia!$S133</f>
        <v>110852994</v>
      </c>
      <c r="T17" s="288">
        <f>+Vigencia!T17</f>
        <v>16942474</v>
      </c>
      <c r="U17" s="288">
        <f>+Vigencia!$F133</f>
        <v>0</v>
      </c>
      <c r="V17" s="288">
        <f>+Vigencia!AG17</f>
        <v>0</v>
      </c>
      <c r="W17" s="288">
        <f>+Vigencia!$H17</f>
        <v>0</v>
      </c>
      <c r="X17" s="288">
        <f>+Vigencia!$T133</f>
        <v>0</v>
      </c>
      <c r="Y17" s="288">
        <f>+Vigencia!U17</f>
        <v>0</v>
      </c>
      <c r="Z17" s="288">
        <f>+Vigencia!$G133</f>
        <v>0</v>
      </c>
      <c r="AA17" s="288">
        <f>+Vigencia!AH17</f>
        <v>12090293</v>
      </c>
      <c r="AB17" s="288">
        <f>+Vigencia!I17</f>
        <v>339993374</v>
      </c>
      <c r="AC17" s="288">
        <f>+Vigencia!$U133</f>
        <v>0</v>
      </c>
      <c r="AD17" s="288">
        <f>+Vigencia!V17</f>
        <v>0</v>
      </c>
      <c r="AE17" s="288">
        <f>+Vigencia!$H133</f>
        <v>16594334</v>
      </c>
      <c r="AF17" s="288">
        <f>+Vigencia!AI17</f>
        <v>0</v>
      </c>
      <c r="AG17" s="288">
        <f>+Vigencia!$J17</f>
        <v>0</v>
      </c>
      <c r="AH17" s="288">
        <f>+Vigencia!$V133</f>
        <v>0</v>
      </c>
      <c r="AI17" s="288">
        <f>+Vigencia!$W17</f>
        <v>0</v>
      </c>
      <c r="AJ17" s="288">
        <f>+Vigencia!$I133</f>
        <v>16594119</v>
      </c>
      <c r="AK17" s="288">
        <f>+Vigencia!$AJ17</f>
        <v>0</v>
      </c>
      <c r="AL17" s="288">
        <f>+Vigencia!$K17</f>
        <v>0</v>
      </c>
      <c r="AM17" s="288">
        <f>+Vigencia!$W133</f>
        <v>0</v>
      </c>
      <c r="AN17" s="288">
        <f>+Vigencia!$X17</f>
        <v>0</v>
      </c>
      <c r="AO17" s="288">
        <f>+Vigencia!$J133</f>
        <v>16596714</v>
      </c>
      <c r="AP17" s="288">
        <f>+Vigencia!$AK17</f>
        <v>0</v>
      </c>
      <c r="AQ17" s="288">
        <f>+Vigencia!$L17</f>
        <v>0</v>
      </c>
      <c r="AR17" s="288">
        <f>+Vigencia!$X133</f>
        <v>5736033</v>
      </c>
      <c r="AS17" s="288">
        <f>+Vigencia!$Y17</f>
        <v>0</v>
      </c>
      <c r="AT17" s="288">
        <f>+Vigencia!$K133</f>
        <v>16594079</v>
      </c>
      <c r="AU17" s="288">
        <f>+Vigencia!$AL17</f>
        <v>0</v>
      </c>
      <c r="AV17" s="162">
        <f>+Vigencia!$M17</f>
        <v>0</v>
      </c>
      <c r="AW17" s="162">
        <f>+Vigencia!$Y133</f>
        <v>0</v>
      </c>
      <c r="AX17" s="162">
        <f>+Vigencia!$Z17</f>
        <v>0</v>
      </c>
      <c r="AY17" s="162">
        <f>+Vigencia!$L133</f>
        <v>16594333</v>
      </c>
      <c r="AZ17" s="162">
        <f>+Vigencia!$AM17</f>
        <v>0</v>
      </c>
      <c r="BA17" s="162">
        <f>+Vigencia!$N17</f>
        <v>0</v>
      </c>
      <c r="BB17" s="162">
        <f>+Vigencia!$Z133</f>
        <v>0</v>
      </c>
      <c r="BC17" s="162">
        <f>+Vigencia!$AA17</f>
        <v>0</v>
      </c>
      <c r="BD17" s="162">
        <f>+Vigencia!$M133</f>
        <v>16592585</v>
      </c>
      <c r="BE17" s="162">
        <f>+Vigencia!$AN17</f>
        <v>0</v>
      </c>
      <c r="BF17" s="162">
        <f>+Vigencia!$O17</f>
        <v>0</v>
      </c>
      <c r="BG17" s="162">
        <f>+Vigencia!$AA133</f>
        <v>0</v>
      </c>
      <c r="BH17" s="162">
        <f>+Vigencia!$AB17</f>
        <v>0</v>
      </c>
      <c r="BI17" s="162">
        <f>+Vigencia!$N133</f>
        <v>17022863</v>
      </c>
      <c r="BJ17" s="162">
        <f>+Vigencia!$AO17</f>
        <v>0</v>
      </c>
      <c r="BK17" s="162">
        <f>+Vigencia!$P17</f>
        <v>0</v>
      </c>
      <c r="BL17" s="162">
        <f>+Vigencia!$AB133</f>
        <v>0</v>
      </c>
      <c r="BM17" s="162">
        <f>+Vigencia!$AC17</f>
        <v>0</v>
      </c>
      <c r="BN17" s="162">
        <f>+Vigencia!$O133</f>
        <v>0</v>
      </c>
      <c r="BO17" s="162">
        <f>+Vigencia!$AP17</f>
        <v>0</v>
      </c>
      <c r="BP17" s="162">
        <f>+Vigencia!$Q17</f>
        <v>0</v>
      </c>
      <c r="BQ17" s="162">
        <f>+Vigencia!$AC133</f>
        <v>0</v>
      </c>
      <c r="BR17" s="162">
        <f>+Vigencia!$AD17</f>
        <v>0</v>
      </c>
      <c r="BS17" s="162">
        <f>+Vigencia!$P133</f>
        <v>0</v>
      </c>
      <c r="BT17" s="162">
        <f>+Vigencia!$AQ17</f>
        <v>0</v>
      </c>
      <c r="BU17" s="162">
        <f>+Vigencia!$R17</f>
        <v>0</v>
      </c>
      <c r="BV17" s="162">
        <f>+Vigencia!$AD133</f>
        <v>0</v>
      </c>
      <c r="BW17" s="162">
        <f>+Vigencia!$AE17</f>
        <v>0</v>
      </c>
      <c r="BX17" s="162">
        <f>+Vigencia!$Q133</f>
        <v>0</v>
      </c>
      <c r="BY17" s="162">
        <f>+Vigencia!$AR17</f>
        <v>0</v>
      </c>
      <c r="BZ17" s="164">
        <f>+Vigencia!AT17</f>
        <v>339993374</v>
      </c>
      <c r="CA17" s="164">
        <f>+Vigencia!AU17</f>
        <v>306185</v>
      </c>
      <c r="CB17" s="164">
        <f>+Vigencia!AV17</f>
        <v>0</v>
      </c>
      <c r="CC17" s="163">
        <f t="shared" si="26"/>
        <v>9.0056166800474172E-4</v>
      </c>
      <c r="CD17" s="163">
        <f t="shared" si="27"/>
        <v>0</v>
      </c>
      <c r="CE17" s="164">
        <f>+Vigencia!AW17</f>
        <v>0</v>
      </c>
      <c r="CF17" s="164">
        <f>+Vigencia!AX17</f>
        <v>0</v>
      </c>
      <c r="CG17" s="164">
        <f>+Vigencia!AY17</f>
        <v>0</v>
      </c>
      <c r="CH17" s="163">
        <f t="shared" si="28"/>
        <v>0</v>
      </c>
      <c r="CI17" s="163">
        <f t="shared" si="29"/>
        <v>0</v>
      </c>
      <c r="CJ17" s="164">
        <f>+Vigencia!AZ17</f>
        <v>0</v>
      </c>
      <c r="CK17" s="164">
        <f>+Vigencia!BA17</f>
        <v>0</v>
      </c>
      <c r="CL17" s="164">
        <f>+Vigencia!BB17</f>
        <v>0</v>
      </c>
      <c r="CM17" s="163">
        <f t="shared" si="30"/>
        <v>0</v>
      </c>
      <c r="CN17" s="163">
        <f t="shared" si="31"/>
        <v>0</v>
      </c>
      <c r="CO17" s="164">
        <f>+Vigencia!BC17</f>
        <v>0</v>
      </c>
      <c r="CP17" s="164">
        <f>+Vigencia!BD17</f>
        <v>0</v>
      </c>
      <c r="CQ17" s="164">
        <f>+Vigencia!BE17</f>
        <v>0</v>
      </c>
      <c r="CR17" s="163">
        <f t="shared" si="32"/>
        <v>0</v>
      </c>
      <c r="CS17" s="163">
        <f t="shared" si="33"/>
        <v>0</v>
      </c>
      <c r="CT17" s="164">
        <f>+Vigencia!BF17</f>
        <v>0</v>
      </c>
      <c r="CU17" s="164">
        <f>+Vigencia!BG17</f>
        <v>0</v>
      </c>
      <c r="CV17" s="164">
        <f>+Vigencia!BH17</f>
        <v>0</v>
      </c>
      <c r="CW17" s="163">
        <f t="shared" si="34"/>
        <v>0</v>
      </c>
      <c r="CX17" s="163">
        <f t="shared" si="35"/>
        <v>0</v>
      </c>
      <c r="CY17" s="164">
        <f>+Vigencia!BI17</f>
        <v>0</v>
      </c>
      <c r="CZ17" s="164">
        <f>+Vigencia!BJ17</f>
        <v>0</v>
      </c>
      <c r="DA17" s="164">
        <f>+Vigencia!BK17</f>
        <v>0</v>
      </c>
      <c r="DB17" s="163">
        <f t="shared" si="36"/>
        <v>0</v>
      </c>
      <c r="DC17" s="163">
        <f t="shared" si="37"/>
        <v>0</v>
      </c>
      <c r="DD17" s="164">
        <f>+Vigencia!BL17</f>
        <v>16942474</v>
      </c>
      <c r="DE17" s="164">
        <f>+Vigencia!BM17</f>
        <v>16636289</v>
      </c>
      <c r="DF17" s="164">
        <f>+Vigencia!BN17</f>
        <v>12090293</v>
      </c>
      <c r="DG17" s="163">
        <f t="shared" si="38"/>
        <v>0.98192796400336813</v>
      </c>
      <c r="DH17" s="163">
        <f t="shared" si="39"/>
        <v>0.72674218390892342</v>
      </c>
      <c r="DI17" s="164">
        <f t="shared" si="40"/>
        <v>356935848</v>
      </c>
      <c r="DJ17" s="164">
        <f t="shared" si="41"/>
        <v>16942474</v>
      </c>
      <c r="DK17" s="164">
        <f t="shared" si="42"/>
        <v>12090293</v>
      </c>
      <c r="DL17" s="163">
        <f t="shared" si="43"/>
        <v>4.7466439963743848E-2</v>
      </c>
      <c r="DM17" s="163">
        <f t="shared" si="44"/>
        <v>0.71360847300105046</v>
      </c>
    </row>
    <row r="18" spans="2:117" customFormat="1" ht="20.100000000000001" customHeight="1">
      <c r="B18" s="157">
        <f>Proyecto!$C$3</f>
        <v>8141</v>
      </c>
      <c r="C18" s="222">
        <v>6</v>
      </c>
      <c r="D18" s="139">
        <f t="shared" si="19"/>
        <v>6</v>
      </c>
      <c r="E18" s="158" t="s">
        <v>49</v>
      </c>
      <c r="F18" s="159" t="s">
        <v>46</v>
      </c>
      <c r="G18" s="160">
        <v>0</v>
      </c>
      <c r="H18" s="161">
        <v>0</v>
      </c>
      <c r="I18" s="286">
        <f>Vigencia!F18</f>
        <v>0</v>
      </c>
      <c r="J18" s="286">
        <f t="shared" si="20"/>
        <v>0</v>
      </c>
      <c r="K18" s="286">
        <f>+Vigencia!S18</f>
        <v>0</v>
      </c>
      <c r="L18" s="286">
        <f t="shared" si="21"/>
        <v>114876770</v>
      </c>
      <c r="M18" s="286">
        <f t="shared" si="22"/>
        <v>0</v>
      </c>
      <c r="N18" s="287">
        <f t="shared" si="23"/>
        <v>0</v>
      </c>
      <c r="O18" s="286">
        <f t="shared" si="24"/>
        <v>114876770</v>
      </c>
      <c r="P18" s="286">
        <f t="shared" si="25"/>
        <v>0</v>
      </c>
      <c r="Q18" s="287">
        <f>IFERROR(+P18/#REF!,0)</f>
        <v>0</v>
      </c>
      <c r="R18" s="288">
        <v>0</v>
      </c>
      <c r="S18" s="288">
        <f>+Vigencia!$S134</f>
        <v>0</v>
      </c>
      <c r="T18" s="288">
        <f>+Vigencia!T18</f>
        <v>0</v>
      </c>
      <c r="U18" s="288">
        <f>+Vigencia!$F134</f>
        <v>0</v>
      </c>
      <c r="V18" s="288">
        <f>+Vigencia!AG18</f>
        <v>0</v>
      </c>
      <c r="W18" s="288">
        <f>+Vigencia!$H18</f>
        <v>0</v>
      </c>
      <c r="X18" s="288">
        <f>+Vigencia!$T134</f>
        <v>0</v>
      </c>
      <c r="Y18" s="288">
        <f>+Vigencia!U18</f>
        <v>0</v>
      </c>
      <c r="Z18" s="288">
        <f>+Vigencia!$G134</f>
        <v>0</v>
      </c>
      <c r="AA18" s="288">
        <f>+Vigencia!AH18</f>
        <v>0</v>
      </c>
      <c r="AB18" s="288">
        <f>+Vigencia!I18</f>
        <v>0</v>
      </c>
      <c r="AC18" s="288">
        <f>+Vigencia!$U134</f>
        <v>0</v>
      </c>
      <c r="AD18" s="288">
        <f>+Vigencia!V18</f>
        <v>0</v>
      </c>
      <c r="AE18" s="288">
        <f>+Vigencia!$H134</f>
        <v>0</v>
      </c>
      <c r="AF18" s="288">
        <f>+Vigencia!AI18</f>
        <v>0</v>
      </c>
      <c r="AG18" s="288">
        <f>+Vigencia!$J18</f>
        <v>0</v>
      </c>
      <c r="AH18" s="288">
        <f>+Vigencia!$V134</f>
        <v>0</v>
      </c>
      <c r="AI18" s="288">
        <f>+Vigencia!$W18</f>
        <v>0</v>
      </c>
      <c r="AJ18" s="288">
        <f>+Vigencia!$I134</f>
        <v>0</v>
      </c>
      <c r="AK18" s="288">
        <f>+Vigencia!$AJ18</f>
        <v>0</v>
      </c>
      <c r="AL18" s="288">
        <f>+Vigencia!$K18</f>
        <v>0</v>
      </c>
      <c r="AM18" s="288">
        <f>+Vigencia!$W134</f>
        <v>0</v>
      </c>
      <c r="AN18" s="288">
        <f>+Vigencia!$X18</f>
        <v>0</v>
      </c>
      <c r="AO18" s="288">
        <f>+Vigencia!$J134</f>
        <v>0</v>
      </c>
      <c r="AP18" s="288">
        <f>+Vigencia!$AK18</f>
        <v>0</v>
      </c>
      <c r="AQ18" s="288">
        <f>+Vigencia!$L18</f>
        <v>0</v>
      </c>
      <c r="AR18" s="288">
        <f>+Vigencia!$X134</f>
        <v>0</v>
      </c>
      <c r="AS18" s="288">
        <f>+Vigencia!$Y18</f>
        <v>0</v>
      </c>
      <c r="AT18" s="288">
        <f>+Vigencia!$K134</f>
        <v>0</v>
      </c>
      <c r="AU18" s="288">
        <f>+Vigencia!$AL18</f>
        <v>0</v>
      </c>
      <c r="AV18" s="162">
        <f>+Vigencia!$M18</f>
        <v>0</v>
      </c>
      <c r="AW18" s="162">
        <f>+Vigencia!$Y134</f>
        <v>114876770</v>
      </c>
      <c r="AX18" s="162">
        <f>+Vigencia!$Z18</f>
        <v>0</v>
      </c>
      <c r="AY18" s="162">
        <f>+Vigencia!$L134</f>
        <v>0</v>
      </c>
      <c r="AZ18" s="162">
        <f>+Vigencia!$AM18</f>
        <v>0</v>
      </c>
      <c r="BA18" s="162">
        <f>+Vigencia!$N18</f>
        <v>0</v>
      </c>
      <c r="BB18" s="162">
        <f>+Vigencia!$Z134</f>
        <v>0</v>
      </c>
      <c r="BC18" s="162">
        <f>+Vigencia!$AA18</f>
        <v>0</v>
      </c>
      <c r="BD18" s="162">
        <f>+Vigencia!$M134</f>
        <v>22975354</v>
      </c>
      <c r="BE18" s="162">
        <f>+Vigencia!$AN18</f>
        <v>0</v>
      </c>
      <c r="BF18" s="162">
        <f>+Vigencia!$O18</f>
        <v>0</v>
      </c>
      <c r="BG18" s="162">
        <f>+Vigencia!$AA134</f>
        <v>0</v>
      </c>
      <c r="BH18" s="162">
        <f>+Vigencia!$AB18</f>
        <v>0</v>
      </c>
      <c r="BI18" s="162">
        <f>+Vigencia!$N134</f>
        <v>22975354</v>
      </c>
      <c r="BJ18" s="162">
        <f>+Vigencia!$AO18</f>
        <v>0</v>
      </c>
      <c r="BK18" s="162">
        <f>+Vigencia!$P18</f>
        <v>0</v>
      </c>
      <c r="BL18" s="162">
        <f>+Vigencia!$AB134</f>
        <v>0</v>
      </c>
      <c r="BM18" s="162">
        <f>+Vigencia!$AC18</f>
        <v>0</v>
      </c>
      <c r="BN18" s="162">
        <f>+Vigencia!$O134</f>
        <v>22975354</v>
      </c>
      <c r="BO18" s="162">
        <f>+Vigencia!$AP18</f>
        <v>0</v>
      </c>
      <c r="BP18" s="162">
        <f>+Vigencia!$Q18</f>
        <v>0</v>
      </c>
      <c r="BQ18" s="162">
        <f>+Vigencia!$AC134</f>
        <v>0</v>
      </c>
      <c r="BR18" s="162">
        <f>+Vigencia!$AD18</f>
        <v>0</v>
      </c>
      <c r="BS18" s="162">
        <f>+Vigencia!$P134</f>
        <v>22975354</v>
      </c>
      <c r="BT18" s="162">
        <f>+Vigencia!$AQ18</f>
        <v>0</v>
      </c>
      <c r="BU18" s="162">
        <f>+Vigencia!$R18</f>
        <v>0</v>
      </c>
      <c r="BV18" s="162">
        <f>+Vigencia!$AD134</f>
        <v>0</v>
      </c>
      <c r="BW18" s="162">
        <f>+Vigencia!$AE18</f>
        <v>0</v>
      </c>
      <c r="BX18" s="162">
        <f>+Vigencia!$Q134</f>
        <v>22975354</v>
      </c>
      <c r="BY18" s="162">
        <f>+Vigencia!$AR18</f>
        <v>0</v>
      </c>
      <c r="BZ18" s="164">
        <f>+Vigencia!AT18</f>
        <v>0</v>
      </c>
      <c r="CA18" s="164">
        <f>+Vigencia!AU18</f>
        <v>0</v>
      </c>
      <c r="CB18" s="164">
        <f>+Vigencia!AV18</f>
        <v>0</v>
      </c>
      <c r="CC18" s="163">
        <f t="shared" si="26"/>
        <v>0</v>
      </c>
      <c r="CD18" s="163">
        <f t="shared" si="27"/>
        <v>0</v>
      </c>
      <c r="CE18" s="164">
        <f>+Vigencia!AW18</f>
        <v>0</v>
      </c>
      <c r="CF18" s="164">
        <f>+Vigencia!AX18</f>
        <v>0</v>
      </c>
      <c r="CG18" s="164">
        <f>+Vigencia!AY18</f>
        <v>0</v>
      </c>
      <c r="CH18" s="163">
        <f t="shared" si="28"/>
        <v>0</v>
      </c>
      <c r="CI18" s="163">
        <f t="shared" si="29"/>
        <v>0</v>
      </c>
      <c r="CJ18" s="164">
        <f>+Vigencia!AZ18</f>
        <v>0</v>
      </c>
      <c r="CK18" s="164">
        <f>+Vigencia!BA18</f>
        <v>0</v>
      </c>
      <c r="CL18" s="164">
        <f>+Vigencia!BB18</f>
        <v>0</v>
      </c>
      <c r="CM18" s="163">
        <f t="shared" si="30"/>
        <v>0</v>
      </c>
      <c r="CN18" s="163">
        <f t="shared" si="31"/>
        <v>0</v>
      </c>
      <c r="CO18" s="164">
        <f>+Vigencia!BC18</f>
        <v>0</v>
      </c>
      <c r="CP18" s="164">
        <f>+Vigencia!BD18</f>
        <v>0</v>
      </c>
      <c r="CQ18" s="164">
        <f>+Vigencia!BE18</f>
        <v>0</v>
      </c>
      <c r="CR18" s="163">
        <f t="shared" si="32"/>
        <v>0</v>
      </c>
      <c r="CS18" s="163">
        <f t="shared" si="33"/>
        <v>0</v>
      </c>
      <c r="CT18" s="164">
        <f>+Vigencia!BF18</f>
        <v>0</v>
      </c>
      <c r="CU18" s="164">
        <f>+Vigencia!BG18</f>
        <v>0</v>
      </c>
      <c r="CV18" s="164">
        <f>+Vigencia!BH18</f>
        <v>0</v>
      </c>
      <c r="CW18" s="163">
        <f t="shared" si="34"/>
        <v>0</v>
      </c>
      <c r="CX18" s="163">
        <f t="shared" si="35"/>
        <v>0</v>
      </c>
      <c r="CY18" s="164">
        <f>+Vigencia!BI18</f>
        <v>0</v>
      </c>
      <c r="CZ18" s="164">
        <f>+Vigencia!BJ18</f>
        <v>0</v>
      </c>
      <c r="DA18" s="164">
        <f>+Vigencia!BK18</f>
        <v>0</v>
      </c>
      <c r="DB18" s="163">
        <f t="shared" si="36"/>
        <v>0</v>
      </c>
      <c r="DC18" s="163">
        <f t="shared" si="37"/>
        <v>0</v>
      </c>
      <c r="DD18" s="164">
        <f>+Vigencia!BL18</f>
        <v>0</v>
      </c>
      <c r="DE18" s="164">
        <f>+Vigencia!BM18</f>
        <v>0</v>
      </c>
      <c r="DF18" s="164">
        <f>+Vigencia!BN18</f>
        <v>0</v>
      </c>
      <c r="DG18" s="163">
        <f t="shared" si="38"/>
        <v>0</v>
      </c>
      <c r="DH18" s="163">
        <f t="shared" si="39"/>
        <v>0</v>
      </c>
      <c r="DI18" s="164">
        <f t="shared" si="40"/>
        <v>0</v>
      </c>
      <c r="DJ18" s="164">
        <f t="shared" si="41"/>
        <v>0</v>
      </c>
      <c r="DK18" s="164">
        <f t="shared" si="42"/>
        <v>0</v>
      </c>
      <c r="DL18" s="163">
        <f t="shared" si="43"/>
        <v>0</v>
      </c>
      <c r="DM18" s="163">
        <f t="shared" si="44"/>
        <v>0</v>
      </c>
    </row>
    <row r="19" spans="2:117" customFormat="1" ht="20.100000000000001" customHeight="1">
      <c r="B19" s="157">
        <f>Proyecto!$C$3</f>
        <v>8141</v>
      </c>
      <c r="C19" s="222">
        <v>6</v>
      </c>
      <c r="D19" s="139">
        <f t="shared" si="19"/>
        <v>6</v>
      </c>
      <c r="E19" s="158" t="s">
        <v>50</v>
      </c>
      <c r="F19" s="159" t="s">
        <v>46</v>
      </c>
      <c r="G19" s="160">
        <v>1905049</v>
      </c>
      <c r="H19" s="161">
        <v>105</v>
      </c>
      <c r="I19" s="286">
        <f>Vigencia!F19</f>
        <v>66733232</v>
      </c>
      <c r="J19" s="286">
        <f t="shared" si="20"/>
        <v>0</v>
      </c>
      <c r="K19" s="286">
        <f>+Vigencia!S19</f>
        <v>66733232</v>
      </c>
      <c r="L19" s="286">
        <f t="shared" si="21"/>
        <v>1101816270</v>
      </c>
      <c r="M19" s="286">
        <f t="shared" si="22"/>
        <v>66733232</v>
      </c>
      <c r="N19" s="287">
        <f t="shared" si="23"/>
        <v>1</v>
      </c>
      <c r="O19" s="286">
        <f t="shared" si="24"/>
        <v>1101816270</v>
      </c>
      <c r="P19" s="286">
        <f t="shared" si="25"/>
        <v>9498266</v>
      </c>
      <c r="Q19" s="287">
        <f>IFERROR(+P19/#REF!,0)</f>
        <v>0</v>
      </c>
      <c r="R19" s="288">
        <v>0</v>
      </c>
      <c r="S19" s="288">
        <f>+Vigencia!$S135</f>
        <v>928443186</v>
      </c>
      <c r="T19" s="288">
        <f>+Vigencia!T19</f>
        <v>66733232</v>
      </c>
      <c r="U19" s="288">
        <f>+Vigencia!$F135</f>
        <v>0</v>
      </c>
      <c r="V19" s="288">
        <f>+Vigencia!AG19</f>
        <v>0</v>
      </c>
      <c r="W19" s="288">
        <f>+Vigencia!$H19</f>
        <v>0</v>
      </c>
      <c r="X19" s="288">
        <f>+Vigencia!$T135</f>
        <v>0</v>
      </c>
      <c r="Y19" s="288">
        <f>+Vigencia!U19</f>
        <v>0</v>
      </c>
      <c r="Z19" s="288">
        <f>+Vigencia!$G135</f>
        <v>107323771</v>
      </c>
      <c r="AA19" s="288">
        <f>+Vigencia!AH19</f>
        <v>0</v>
      </c>
      <c r="AB19" s="288">
        <f>+Vigencia!I19</f>
        <v>0</v>
      </c>
      <c r="AC19" s="288">
        <f>+Vigencia!$U135</f>
        <v>0</v>
      </c>
      <c r="AD19" s="288">
        <f>+Vigencia!V19</f>
        <v>0</v>
      </c>
      <c r="AE19" s="288">
        <f>+Vigencia!$H135</f>
        <v>19013254</v>
      </c>
      <c r="AF19" s="288">
        <f>+Vigencia!AI19</f>
        <v>9498266</v>
      </c>
      <c r="AG19" s="288">
        <f>+Vigencia!$J19</f>
        <v>0</v>
      </c>
      <c r="AH19" s="288">
        <f>+Vigencia!$V135</f>
        <v>3377435</v>
      </c>
      <c r="AI19" s="288">
        <f>+Vigencia!$W19</f>
        <v>0</v>
      </c>
      <c r="AJ19" s="288">
        <f>+Vigencia!$I135</f>
        <v>25319853</v>
      </c>
      <c r="AK19" s="288">
        <f>+Vigencia!$AJ19</f>
        <v>0</v>
      </c>
      <c r="AL19" s="288">
        <f>+Vigencia!$K19</f>
        <v>0</v>
      </c>
      <c r="AM19" s="288">
        <f>+Vigencia!$W135</f>
        <v>6622565</v>
      </c>
      <c r="AN19" s="288">
        <f>+Vigencia!$X19</f>
        <v>0</v>
      </c>
      <c r="AO19" s="288">
        <f>+Vigencia!$J135</f>
        <v>359700966</v>
      </c>
      <c r="AP19" s="288">
        <f>+Vigencia!$AK19</f>
        <v>0</v>
      </c>
      <c r="AQ19" s="288">
        <f>+Vigencia!$L19</f>
        <v>0</v>
      </c>
      <c r="AR19" s="288">
        <f>+Vigencia!$X135</f>
        <v>48954734</v>
      </c>
      <c r="AS19" s="288">
        <f>+Vigencia!$Y19</f>
        <v>0</v>
      </c>
      <c r="AT19" s="288">
        <f>+Vigencia!$K135</f>
        <v>224194903</v>
      </c>
      <c r="AU19" s="288">
        <f>+Vigencia!$AL19</f>
        <v>0</v>
      </c>
      <c r="AV19" s="162">
        <f>+Vigencia!$M19</f>
        <v>0</v>
      </c>
      <c r="AW19" s="162">
        <f>+Vigencia!$Y135</f>
        <v>114418350</v>
      </c>
      <c r="AX19" s="162">
        <f>+Vigencia!$Z19</f>
        <v>0</v>
      </c>
      <c r="AY19" s="162">
        <f>+Vigencia!$L135</f>
        <v>165386081</v>
      </c>
      <c r="AZ19" s="162">
        <f>+Vigencia!$AM19</f>
        <v>0</v>
      </c>
      <c r="BA19" s="162">
        <f>+Vigencia!$N19</f>
        <v>0</v>
      </c>
      <c r="BB19" s="162">
        <f>+Vigencia!$Z135</f>
        <v>0</v>
      </c>
      <c r="BC19" s="162">
        <f>+Vigencia!$AA19</f>
        <v>0</v>
      </c>
      <c r="BD19" s="162">
        <f>+Vigencia!$M135</f>
        <v>51895936</v>
      </c>
      <c r="BE19" s="162">
        <f>+Vigencia!$AN19</f>
        <v>0</v>
      </c>
      <c r="BF19" s="162">
        <f>+Vigencia!$O19</f>
        <v>0</v>
      </c>
      <c r="BG19" s="162">
        <f>+Vigencia!$AA135</f>
        <v>0</v>
      </c>
      <c r="BH19" s="162">
        <f>+Vigencia!$AB19</f>
        <v>0</v>
      </c>
      <c r="BI19" s="162">
        <f>+Vigencia!$N135</f>
        <v>55236841</v>
      </c>
      <c r="BJ19" s="162">
        <f>+Vigencia!$AO19</f>
        <v>0</v>
      </c>
      <c r="BK19" s="162">
        <f>+Vigencia!$P19</f>
        <v>0</v>
      </c>
      <c r="BL19" s="162">
        <f>+Vigencia!$AB135</f>
        <v>0</v>
      </c>
      <c r="BM19" s="162">
        <f>+Vigencia!$AC19</f>
        <v>0</v>
      </c>
      <c r="BN19" s="162">
        <f>+Vigencia!$O135</f>
        <v>31358597</v>
      </c>
      <c r="BO19" s="162">
        <f>+Vigencia!$AP19</f>
        <v>0</v>
      </c>
      <c r="BP19" s="162">
        <f>+Vigencia!$Q19</f>
        <v>0</v>
      </c>
      <c r="BQ19" s="162">
        <f>+Vigencia!$AC135</f>
        <v>0</v>
      </c>
      <c r="BR19" s="162">
        <f>+Vigencia!$AD19</f>
        <v>0</v>
      </c>
      <c r="BS19" s="162">
        <f>+Vigencia!$P135</f>
        <v>30034084</v>
      </c>
      <c r="BT19" s="162">
        <f>+Vigencia!$AQ19</f>
        <v>0</v>
      </c>
      <c r="BU19" s="162">
        <f>+Vigencia!$R19</f>
        <v>0</v>
      </c>
      <c r="BV19" s="162">
        <f>+Vigencia!$AD135</f>
        <v>0</v>
      </c>
      <c r="BW19" s="162">
        <f>+Vigencia!$AE19</f>
        <v>0</v>
      </c>
      <c r="BX19" s="162">
        <f>+Vigencia!$Q135</f>
        <v>32351984</v>
      </c>
      <c r="BY19" s="162">
        <f>+Vigencia!$AR19</f>
        <v>0</v>
      </c>
      <c r="BZ19" s="164">
        <f>+Vigencia!AT19</f>
        <v>66733232</v>
      </c>
      <c r="CA19" s="164">
        <f>+Vigencia!AU19</f>
        <v>66733232</v>
      </c>
      <c r="CB19" s="164">
        <f>+Vigencia!AV19</f>
        <v>9498266</v>
      </c>
      <c r="CC19" s="163">
        <f t="shared" si="26"/>
        <v>1</v>
      </c>
      <c r="CD19" s="163">
        <f t="shared" si="27"/>
        <v>0.14233187446997922</v>
      </c>
      <c r="CE19" s="164">
        <f>+Vigencia!AW19</f>
        <v>0</v>
      </c>
      <c r="CF19" s="164">
        <f>+Vigencia!AX19</f>
        <v>0</v>
      </c>
      <c r="CG19" s="164">
        <f>+Vigencia!AY19</f>
        <v>0</v>
      </c>
      <c r="CH19" s="163">
        <f t="shared" si="28"/>
        <v>0</v>
      </c>
      <c r="CI19" s="163">
        <f t="shared" si="29"/>
        <v>0</v>
      </c>
      <c r="CJ19" s="164">
        <f>+Vigencia!AZ19</f>
        <v>0</v>
      </c>
      <c r="CK19" s="164">
        <f>+Vigencia!BA19</f>
        <v>0</v>
      </c>
      <c r="CL19" s="164">
        <f>+Vigencia!BB19</f>
        <v>0</v>
      </c>
      <c r="CM19" s="163">
        <f t="shared" si="30"/>
        <v>0</v>
      </c>
      <c r="CN19" s="163">
        <f t="shared" si="31"/>
        <v>0</v>
      </c>
      <c r="CO19" s="164">
        <f>+Vigencia!BC19</f>
        <v>0</v>
      </c>
      <c r="CP19" s="164">
        <f>+Vigencia!BD19</f>
        <v>0</v>
      </c>
      <c r="CQ19" s="164">
        <f>+Vigencia!BE19</f>
        <v>0</v>
      </c>
      <c r="CR19" s="163">
        <f t="shared" si="32"/>
        <v>0</v>
      </c>
      <c r="CS19" s="163">
        <f t="shared" si="33"/>
        <v>0</v>
      </c>
      <c r="CT19" s="164">
        <f>+Vigencia!BF19</f>
        <v>0</v>
      </c>
      <c r="CU19" s="164">
        <f>+Vigencia!BG19</f>
        <v>0</v>
      </c>
      <c r="CV19" s="164">
        <f>+Vigencia!BH19</f>
        <v>0</v>
      </c>
      <c r="CW19" s="163">
        <f t="shared" si="34"/>
        <v>0</v>
      </c>
      <c r="CX19" s="163">
        <f t="shared" si="35"/>
        <v>0</v>
      </c>
      <c r="CY19" s="164">
        <f>+Vigencia!BI19</f>
        <v>0</v>
      </c>
      <c r="CZ19" s="164">
        <f>+Vigencia!BJ19</f>
        <v>0</v>
      </c>
      <c r="DA19" s="164">
        <f>+Vigencia!BK19</f>
        <v>0</v>
      </c>
      <c r="DB19" s="163">
        <f t="shared" si="36"/>
        <v>0</v>
      </c>
      <c r="DC19" s="163">
        <f t="shared" si="37"/>
        <v>0</v>
      </c>
      <c r="DD19" s="164">
        <f>+Vigencia!BL19</f>
        <v>0</v>
      </c>
      <c r="DE19" s="164">
        <f>+Vigencia!BM19</f>
        <v>0</v>
      </c>
      <c r="DF19" s="164">
        <f>+Vigencia!BN19</f>
        <v>0</v>
      </c>
      <c r="DG19" s="163">
        <f t="shared" si="38"/>
        <v>0</v>
      </c>
      <c r="DH19" s="163">
        <f t="shared" si="39"/>
        <v>0</v>
      </c>
      <c r="DI19" s="164">
        <f t="shared" si="40"/>
        <v>66733232</v>
      </c>
      <c r="DJ19" s="164">
        <f t="shared" si="41"/>
        <v>66733232</v>
      </c>
      <c r="DK19" s="164">
        <f t="shared" si="42"/>
        <v>9498266</v>
      </c>
      <c r="DL19" s="163">
        <f t="shared" si="43"/>
        <v>1</v>
      </c>
      <c r="DM19" s="163">
        <f t="shared" si="44"/>
        <v>0.14233187446997922</v>
      </c>
    </row>
    <row r="20" spans="2:117" customFormat="1" ht="20.100000000000001" customHeight="1">
      <c r="B20" s="157">
        <f>Proyecto!$C$3</f>
        <v>8141</v>
      </c>
      <c r="C20" s="222">
        <v>6</v>
      </c>
      <c r="D20" s="139">
        <f t="shared" si="19"/>
        <v>6</v>
      </c>
      <c r="E20" s="158" t="s">
        <v>50</v>
      </c>
      <c r="F20" s="159" t="s">
        <v>46</v>
      </c>
      <c r="G20" s="160">
        <v>1905049</v>
      </c>
      <c r="H20" s="161">
        <v>212</v>
      </c>
      <c r="I20" s="286">
        <f>Vigencia!F20</f>
        <v>116589027</v>
      </c>
      <c r="J20" s="286">
        <f t="shared" si="20"/>
        <v>0</v>
      </c>
      <c r="K20" s="286">
        <f>+Vigencia!S20</f>
        <v>116589027</v>
      </c>
      <c r="L20" s="286">
        <f t="shared" si="21"/>
        <v>238227146</v>
      </c>
      <c r="M20" s="286">
        <f t="shared" si="22"/>
        <v>116589027</v>
      </c>
      <c r="N20" s="287">
        <f t="shared" si="23"/>
        <v>1</v>
      </c>
      <c r="O20" s="286">
        <f t="shared" si="24"/>
        <v>238227146</v>
      </c>
      <c r="P20" s="286">
        <f t="shared" si="25"/>
        <v>16594334</v>
      </c>
      <c r="Q20" s="287">
        <f>IFERROR(+P20/#REF!,0)</f>
        <v>0</v>
      </c>
      <c r="R20" s="288">
        <v>0</v>
      </c>
      <c r="S20" s="288">
        <f>+Vigencia!$S136</f>
        <v>238227146</v>
      </c>
      <c r="T20" s="288">
        <f>+Vigencia!T20</f>
        <v>116589027</v>
      </c>
      <c r="U20" s="288">
        <f>+Vigencia!$F136</f>
        <v>0</v>
      </c>
      <c r="V20" s="288">
        <f>+Vigencia!AG20</f>
        <v>0</v>
      </c>
      <c r="W20" s="288">
        <f>+Vigencia!$H20</f>
        <v>0</v>
      </c>
      <c r="X20" s="288">
        <f>+Vigencia!$T136</f>
        <v>0</v>
      </c>
      <c r="Y20" s="288">
        <f>+Vigencia!U20</f>
        <v>0</v>
      </c>
      <c r="Z20" s="288">
        <f>+Vigencia!$G136</f>
        <v>101899956</v>
      </c>
      <c r="AA20" s="288">
        <f>+Vigencia!AH20</f>
        <v>0</v>
      </c>
      <c r="AB20" s="288">
        <f>+Vigencia!I20</f>
        <v>0</v>
      </c>
      <c r="AC20" s="288">
        <f>+Vigencia!$U136</f>
        <v>0</v>
      </c>
      <c r="AD20" s="288">
        <f>+Vigencia!V20</f>
        <v>0</v>
      </c>
      <c r="AE20" s="288">
        <f>+Vigencia!$H136</f>
        <v>16957136</v>
      </c>
      <c r="AF20" s="288">
        <f>+Vigencia!AI20</f>
        <v>16594334</v>
      </c>
      <c r="AG20" s="288">
        <f>+Vigencia!$J20</f>
        <v>0</v>
      </c>
      <c r="AH20" s="288">
        <f>+Vigencia!$V136</f>
        <v>0</v>
      </c>
      <c r="AI20" s="288">
        <f>+Vigencia!$W20</f>
        <v>0</v>
      </c>
      <c r="AJ20" s="288">
        <f>+Vigencia!$I136</f>
        <v>22940965</v>
      </c>
      <c r="AK20" s="288">
        <f>+Vigencia!$AJ20</f>
        <v>0</v>
      </c>
      <c r="AL20" s="288">
        <f>+Vigencia!$K20</f>
        <v>0</v>
      </c>
      <c r="AM20" s="288">
        <f>+Vigencia!$W136</f>
        <v>0</v>
      </c>
      <c r="AN20" s="288">
        <f>+Vigencia!$X20</f>
        <v>0</v>
      </c>
      <c r="AO20" s="288">
        <f>+Vigencia!$J136</f>
        <v>18403118</v>
      </c>
      <c r="AP20" s="288">
        <f>+Vigencia!$AK20</f>
        <v>0</v>
      </c>
      <c r="AQ20" s="288">
        <f>+Vigencia!$L20</f>
        <v>0</v>
      </c>
      <c r="AR20" s="288">
        <f>+Vigencia!$X136</f>
        <v>0</v>
      </c>
      <c r="AS20" s="288">
        <f>+Vigencia!$Y20</f>
        <v>0</v>
      </c>
      <c r="AT20" s="288">
        <f>+Vigencia!$K136</f>
        <v>18400247</v>
      </c>
      <c r="AU20" s="288">
        <f>+Vigencia!$AL20</f>
        <v>0</v>
      </c>
      <c r="AV20" s="162">
        <f>+Vigencia!$M20</f>
        <v>0</v>
      </c>
      <c r="AW20" s="162">
        <f>+Vigencia!$Y136</f>
        <v>0</v>
      </c>
      <c r="AX20" s="162">
        <f>+Vigencia!$Z20</f>
        <v>0</v>
      </c>
      <c r="AY20" s="162">
        <f>+Vigencia!$L136</f>
        <v>18401686</v>
      </c>
      <c r="AZ20" s="162">
        <f>+Vigencia!$AM20</f>
        <v>0</v>
      </c>
      <c r="BA20" s="162">
        <f>+Vigencia!$N20</f>
        <v>0</v>
      </c>
      <c r="BB20" s="162">
        <f>+Vigencia!$Z136</f>
        <v>0</v>
      </c>
      <c r="BC20" s="162">
        <f>+Vigencia!$AA20</f>
        <v>0</v>
      </c>
      <c r="BD20" s="162">
        <f>+Vigencia!$M136</f>
        <v>18401862</v>
      </c>
      <c r="BE20" s="162">
        <f>+Vigencia!$AN20</f>
        <v>0</v>
      </c>
      <c r="BF20" s="162">
        <f>+Vigencia!$O20</f>
        <v>0</v>
      </c>
      <c r="BG20" s="162">
        <f>+Vigencia!$AA136</f>
        <v>0</v>
      </c>
      <c r="BH20" s="162">
        <f>+Vigencia!$AB20</f>
        <v>0</v>
      </c>
      <c r="BI20" s="162">
        <f>+Vigencia!$N136</f>
        <v>22822176</v>
      </c>
      <c r="BJ20" s="162">
        <f>+Vigencia!$AO20</f>
        <v>0</v>
      </c>
      <c r="BK20" s="162">
        <f>+Vigencia!$P20</f>
        <v>0</v>
      </c>
      <c r="BL20" s="162">
        <f>+Vigencia!$AB136</f>
        <v>0</v>
      </c>
      <c r="BM20" s="162">
        <f>+Vigencia!$AC20</f>
        <v>0</v>
      </c>
      <c r="BN20" s="162">
        <f>+Vigencia!$O136</f>
        <v>0</v>
      </c>
      <c r="BO20" s="162">
        <f>+Vigencia!$AP20</f>
        <v>0</v>
      </c>
      <c r="BP20" s="162">
        <f>+Vigencia!$Q20</f>
        <v>0</v>
      </c>
      <c r="BQ20" s="162">
        <f>+Vigencia!$AC136</f>
        <v>0</v>
      </c>
      <c r="BR20" s="162">
        <f>+Vigencia!$AD20</f>
        <v>0</v>
      </c>
      <c r="BS20" s="162">
        <f>+Vigencia!$P136</f>
        <v>0</v>
      </c>
      <c r="BT20" s="162">
        <f>+Vigencia!$AQ20</f>
        <v>0</v>
      </c>
      <c r="BU20" s="162">
        <f>+Vigencia!$R20</f>
        <v>0</v>
      </c>
      <c r="BV20" s="162">
        <f>+Vigencia!$AD136</f>
        <v>0</v>
      </c>
      <c r="BW20" s="162">
        <f>+Vigencia!$AE20</f>
        <v>0</v>
      </c>
      <c r="BX20" s="162">
        <f>+Vigencia!$Q136</f>
        <v>0</v>
      </c>
      <c r="BY20" s="162">
        <f>+Vigencia!$AR20</f>
        <v>0</v>
      </c>
      <c r="BZ20" s="164">
        <f>+Vigencia!AT20</f>
        <v>116589027</v>
      </c>
      <c r="CA20" s="164">
        <f>+Vigencia!AU20</f>
        <v>116589027</v>
      </c>
      <c r="CB20" s="164">
        <f>+Vigencia!AV20</f>
        <v>16594334</v>
      </c>
      <c r="CC20" s="163">
        <f t="shared" si="26"/>
        <v>1</v>
      </c>
      <c r="CD20" s="163">
        <f t="shared" si="27"/>
        <v>0.14233186798960076</v>
      </c>
      <c r="CE20" s="164">
        <f>+Vigencia!AW20</f>
        <v>0</v>
      </c>
      <c r="CF20" s="164">
        <f>+Vigencia!AX20</f>
        <v>0</v>
      </c>
      <c r="CG20" s="164">
        <f>+Vigencia!AY20</f>
        <v>0</v>
      </c>
      <c r="CH20" s="163">
        <f t="shared" si="28"/>
        <v>0</v>
      </c>
      <c r="CI20" s="163">
        <f t="shared" si="29"/>
        <v>0</v>
      </c>
      <c r="CJ20" s="164">
        <f>+Vigencia!AZ20</f>
        <v>0</v>
      </c>
      <c r="CK20" s="164">
        <f>+Vigencia!BA20</f>
        <v>0</v>
      </c>
      <c r="CL20" s="164">
        <f>+Vigencia!BB20</f>
        <v>0</v>
      </c>
      <c r="CM20" s="163">
        <f t="shared" si="30"/>
        <v>0</v>
      </c>
      <c r="CN20" s="163">
        <f t="shared" si="31"/>
        <v>0</v>
      </c>
      <c r="CO20" s="164">
        <f>+Vigencia!BC20</f>
        <v>0</v>
      </c>
      <c r="CP20" s="164">
        <f>+Vigencia!BD20</f>
        <v>0</v>
      </c>
      <c r="CQ20" s="164">
        <f>+Vigencia!BE20</f>
        <v>0</v>
      </c>
      <c r="CR20" s="163">
        <f t="shared" si="32"/>
        <v>0</v>
      </c>
      <c r="CS20" s="163">
        <f t="shared" si="33"/>
        <v>0</v>
      </c>
      <c r="CT20" s="164">
        <f>+Vigencia!BF20</f>
        <v>0</v>
      </c>
      <c r="CU20" s="164">
        <f>+Vigencia!BG20</f>
        <v>0</v>
      </c>
      <c r="CV20" s="164">
        <f>+Vigencia!BH20</f>
        <v>0</v>
      </c>
      <c r="CW20" s="163">
        <f t="shared" si="34"/>
        <v>0</v>
      </c>
      <c r="CX20" s="163">
        <f t="shared" si="35"/>
        <v>0</v>
      </c>
      <c r="CY20" s="164">
        <f>+Vigencia!BI20</f>
        <v>0</v>
      </c>
      <c r="CZ20" s="164">
        <f>+Vigencia!BJ20</f>
        <v>0</v>
      </c>
      <c r="DA20" s="164">
        <f>+Vigencia!BK20</f>
        <v>0</v>
      </c>
      <c r="DB20" s="163">
        <f t="shared" si="36"/>
        <v>0</v>
      </c>
      <c r="DC20" s="163">
        <f t="shared" si="37"/>
        <v>0</v>
      </c>
      <c r="DD20" s="164">
        <f>+Vigencia!BL20</f>
        <v>0</v>
      </c>
      <c r="DE20" s="164">
        <f>+Vigencia!BM20</f>
        <v>0</v>
      </c>
      <c r="DF20" s="164">
        <f>+Vigencia!BN20</f>
        <v>0</v>
      </c>
      <c r="DG20" s="163">
        <f t="shared" si="38"/>
        <v>0</v>
      </c>
      <c r="DH20" s="163">
        <f t="shared" si="39"/>
        <v>0</v>
      </c>
      <c r="DI20" s="164">
        <f t="shared" si="40"/>
        <v>116589027</v>
      </c>
      <c r="DJ20" s="164">
        <f t="shared" si="41"/>
        <v>116589027</v>
      </c>
      <c r="DK20" s="164">
        <f t="shared" si="42"/>
        <v>16594334</v>
      </c>
      <c r="DL20" s="163">
        <f t="shared" si="43"/>
        <v>1</v>
      </c>
      <c r="DM20" s="163">
        <f t="shared" si="44"/>
        <v>0.14233186798960076</v>
      </c>
    </row>
    <row r="21" spans="2:117" customFormat="1" ht="20.100000000000001" customHeight="1">
      <c r="B21" s="157">
        <f>Proyecto!$C$3</f>
        <v>8141</v>
      </c>
      <c r="C21" s="222">
        <v>6</v>
      </c>
      <c r="D21" s="139">
        <f t="shared" si="19"/>
        <v>6</v>
      </c>
      <c r="E21" s="158" t="s">
        <v>50</v>
      </c>
      <c r="F21" s="159" t="s">
        <v>46</v>
      </c>
      <c r="G21" s="160">
        <v>1905054</v>
      </c>
      <c r="H21" s="161">
        <v>120</v>
      </c>
      <c r="I21" s="286">
        <f>Vigencia!F21</f>
        <v>52484000</v>
      </c>
      <c r="J21" s="286">
        <f t="shared" si="20"/>
        <v>62392770</v>
      </c>
      <c r="K21" s="286">
        <f>+Vigencia!S21</f>
        <v>114876770</v>
      </c>
      <c r="L21" s="286">
        <f t="shared" si="21"/>
        <v>7694722</v>
      </c>
      <c r="M21" s="286">
        <f t="shared" si="22"/>
        <v>0</v>
      </c>
      <c r="N21" s="287">
        <f t="shared" si="23"/>
        <v>0</v>
      </c>
      <c r="O21" s="286">
        <f t="shared" si="24"/>
        <v>7694722</v>
      </c>
      <c r="P21" s="286">
        <f t="shared" si="25"/>
        <v>0</v>
      </c>
      <c r="Q21" s="287">
        <f>IFERROR(+P21/#REF!,0)</f>
        <v>0</v>
      </c>
      <c r="R21" s="288">
        <v>0</v>
      </c>
      <c r="S21" s="288">
        <f>+Vigencia!$S137</f>
        <v>1947240</v>
      </c>
      <c r="T21" s="288">
        <f>+Vigencia!T21</f>
        <v>0</v>
      </c>
      <c r="U21" s="288">
        <f>+Vigencia!$F137</f>
        <v>0</v>
      </c>
      <c r="V21" s="288">
        <f>+Vigencia!AG21</f>
        <v>0</v>
      </c>
      <c r="W21" s="288">
        <f>+Vigencia!$H21</f>
        <v>0</v>
      </c>
      <c r="X21" s="288">
        <f>+Vigencia!$T137</f>
        <v>0</v>
      </c>
      <c r="Y21" s="288">
        <f>+Vigencia!U21</f>
        <v>0</v>
      </c>
      <c r="Z21" s="288">
        <f>+Vigencia!$G137</f>
        <v>0</v>
      </c>
      <c r="AA21" s="288">
        <f>+Vigencia!AH21</f>
        <v>0</v>
      </c>
      <c r="AB21" s="288">
        <f>+Vigencia!I21</f>
        <v>62392770</v>
      </c>
      <c r="AC21" s="288">
        <f>+Vigencia!$U137</f>
        <v>0</v>
      </c>
      <c r="AD21" s="288">
        <f>+Vigencia!V21</f>
        <v>0</v>
      </c>
      <c r="AE21" s="288">
        <f>+Vigencia!$H137</f>
        <v>1095429</v>
      </c>
      <c r="AF21" s="288">
        <f>+Vigencia!AI21</f>
        <v>0</v>
      </c>
      <c r="AG21" s="288">
        <f>+Vigencia!$J21</f>
        <v>0</v>
      </c>
      <c r="AH21" s="288">
        <f>+Vigencia!$V137</f>
        <v>0</v>
      </c>
      <c r="AI21" s="288">
        <f>+Vigencia!$W21</f>
        <v>0</v>
      </c>
      <c r="AJ21" s="288">
        <f>+Vigencia!$I137</f>
        <v>1095382</v>
      </c>
      <c r="AK21" s="288">
        <f>+Vigencia!$AJ21</f>
        <v>0</v>
      </c>
      <c r="AL21" s="288">
        <f>+Vigencia!$K21</f>
        <v>0</v>
      </c>
      <c r="AM21" s="288">
        <f>+Vigencia!$W137</f>
        <v>0</v>
      </c>
      <c r="AN21" s="288">
        <f>+Vigencia!$X21</f>
        <v>0</v>
      </c>
      <c r="AO21" s="288">
        <f>+Vigencia!$J137</f>
        <v>1095548</v>
      </c>
      <c r="AP21" s="288">
        <f>+Vigencia!$AK21</f>
        <v>0</v>
      </c>
      <c r="AQ21" s="288">
        <f>+Vigencia!$L21</f>
        <v>0</v>
      </c>
      <c r="AR21" s="288">
        <f>+Vigencia!$X137</f>
        <v>5747482</v>
      </c>
      <c r="AS21" s="288">
        <f>+Vigencia!$Y21</f>
        <v>0</v>
      </c>
      <c r="AT21" s="288">
        <f>+Vigencia!$K137</f>
        <v>1095359</v>
      </c>
      <c r="AU21" s="288">
        <f>+Vigencia!$AL21</f>
        <v>0</v>
      </c>
      <c r="AV21" s="162">
        <f>+Vigencia!$M21</f>
        <v>0</v>
      </c>
      <c r="AW21" s="162">
        <f>+Vigencia!$Y137</f>
        <v>0</v>
      </c>
      <c r="AX21" s="162">
        <f>+Vigencia!$Z21</f>
        <v>0</v>
      </c>
      <c r="AY21" s="162">
        <f>+Vigencia!$L137</f>
        <v>1095435</v>
      </c>
      <c r="AZ21" s="162">
        <f>+Vigencia!$AM21</f>
        <v>0</v>
      </c>
      <c r="BA21" s="162">
        <f>+Vigencia!$N21</f>
        <v>0</v>
      </c>
      <c r="BB21" s="162">
        <f>+Vigencia!$Z137</f>
        <v>0</v>
      </c>
      <c r="BC21" s="162">
        <f>+Vigencia!$AA21</f>
        <v>0</v>
      </c>
      <c r="BD21" s="162">
        <f>+Vigencia!$M137</f>
        <v>1095410</v>
      </c>
      <c r="BE21" s="162">
        <f>+Vigencia!$AN21</f>
        <v>0</v>
      </c>
      <c r="BF21" s="162">
        <f>+Vigencia!$O21</f>
        <v>0</v>
      </c>
      <c r="BG21" s="162">
        <f>+Vigencia!$AA137</f>
        <v>0</v>
      </c>
      <c r="BH21" s="162">
        <f>+Vigencia!$AB21</f>
        <v>0</v>
      </c>
      <c r="BI21" s="162">
        <f>+Vigencia!$N137</f>
        <v>1122159</v>
      </c>
      <c r="BJ21" s="162">
        <f>+Vigencia!$AO21</f>
        <v>0</v>
      </c>
      <c r="BK21" s="162">
        <f>+Vigencia!$P21</f>
        <v>0</v>
      </c>
      <c r="BL21" s="162">
        <f>+Vigencia!$AB137</f>
        <v>0</v>
      </c>
      <c r="BM21" s="162">
        <f>+Vigencia!$AC21</f>
        <v>0</v>
      </c>
      <c r="BN21" s="162">
        <f>+Vigencia!$O137</f>
        <v>0</v>
      </c>
      <c r="BO21" s="162">
        <f>+Vigencia!$AP21</f>
        <v>0</v>
      </c>
      <c r="BP21" s="162">
        <f>+Vigencia!$Q21</f>
        <v>0</v>
      </c>
      <c r="BQ21" s="162">
        <f>+Vigencia!$AC137</f>
        <v>0</v>
      </c>
      <c r="BR21" s="162">
        <f>+Vigencia!$AD21</f>
        <v>0</v>
      </c>
      <c r="BS21" s="162">
        <f>+Vigencia!$P137</f>
        <v>0</v>
      </c>
      <c r="BT21" s="162">
        <f>+Vigencia!$AQ21</f>
        <v>0</v>
      </c>
      <c r="BU21" s="162">
        <f>+Vigencia!$R21</f>
        <v>0</v>
      </c>
      <c r="BV21" s="162">
        <f>+Vigencia!$AD137</f>
        <v>0</v>
      </c>
      <c r="BW21" s="162">
        <f>+Vigencia!$AE21</f>
        <v>0</v>
      </c>
      <c r="BX21" s="162">
        <f>+Vigencia!$Q137</f>
        <v>0</v>
      </c>
      <c r="BY21" s="162">
        <f>+Vigencia!$AR21</f>
        <v>0</v>
      </c>
      <c r="BZ21" s="164">
        <f>+Vigencia!AT21</f>
        <v>114876770</v>
      </c>
      <c r="CA21" s="164">
        <f>+Vigencia!AU21</f>
        <v>0</v>
      </c>
      <c r="CB21" s="164">
        <f>+Vigencia!AV21</f>
        <v>0</v>
      </c>
      <c r="CC21" s="163">
        <f t="shared" si="26"/>
        <v>0</v>
      </c>
      <c r="CD21" s="163">
        <f t="shared" si="27"/>
        <v>0</v>
      </c>
      <c r="CE21" s="164">
        <f>+Vigencia!AW21</f>
        <v>0</v>
      </c>
      <c r="CF21" s="164">
        <f>+Vigencia!AX21</f>
        <v>0</v>
      </c>
      <c r="CG21" s="164">
        <f>+Vigencia!AY21</f>
        <v>0</v>
      </c>
      <c r="CH21" s="163">
        <f t="shared" si="28"/>
        <v>0</v>
      </c>
      <c r="CI21" s="163">
        <f t="shared" si="29"/>
        <v>0</v>
      </c>
      <c r="CJ21" s="164">
        <f>+Vigencia!AZ21</f>
        <v>0</v>
      </c>
      <c r="CK21" s="164">
        <f>+Vigencia!BA21</f>
        <v>0</v>
      </c>
      <c r="CL21" s="164">
        <f>+Vigencia!BB21</f>
        <v>0</v>
      </c>
      <c r="CM21" s="163">
        <f t="shared" si="30"/>
        <v>0</v>
      </c>
      <c r="CN21" s="163">
        <f t="shared" si="31"/>
        <v>0</v>
      </c>
      <c r="CO21" s="164">
        <f>+Vigencia!BC21</f>
        <v>0</v>
      </c>
      <c r="CP21" s="164">
        <f>+Vigencia!BD21</f>
        <v>0</v>
      </c>
      <c r="CQ21" s="164">
        <f>+Vigencia!BE21</f>
        <v>0</v>
      </c>
      <c r="CR21" s="163">
        <f t="shared" si="32"/>
        <v>0</v>
      </c>
      <c r="CS21" s="163">
        <f t="shared" si="33"/>
        <v>0</v>
      </c>
      <c r="CT21" s="164">
        <f>+Vigencia!BF21</f>
        <v>0</v>
      </c>
      <c r="CU21" s="164">
        <f>+Vigencia!BG21</f>
        <v>0</v>
      </c>
      <c r="CV21" s="164">
        <f>+Vigencia!BH21</f>
        <v>0</v>
      </c>
      <c r="CW21" s="163">
        <f t="shared" si="34"/>
        <v>0</v>
      </c>
      <c r="CX21" s="163">
        <f t="shared" si="35"/>
        <v>0</v>
      </c>
      <c r="CY21" s="164">
        <f>+Vigencia!BI21</f>
        <v>0</v>
      </c>
      <c r="CZ21" s="164">
        <f>+Vigencia!BJ21</f>
        <v>0</v>
      </c>
      <c r="DA21" s="164">
        <f>+Vigencia!BK21</f>
        <v>0</v>
      </c>
      <c r="DB21" s="163">
        <f t="shared" si="36"/>
        <v>0</v>
      </c>
      <c r="DC21" s="163">
        <f t="shared" si="37"/>
        <v>0</v>
      </c>
      <c r="DD21" s="164">
        <f>+Vigencia!BL21</f>
        <v>0</v>
      </c>
      <c r="DE21" s="164">
        <f>+Vigencia!BM21</f>
        <v>0</v>
      </c>
      <c r="DF21" s="164">
        <f>+Vigencia!BN21</f>
        <v>0</v>
      </c>
      <c r="DG21" s="163">
        <f t="shared" si="38"/>
        <v>0</v>
      </c>
      <c r="DH21" s="163">
        <f t="shared" si="39"/>
        <v>0</v>
      </c>
      <c r="DI21" s="164">
        <f t="shared" si="40"/>
        <v>114876770</v>
      </c>
      <c r="DJ21" s="164">
        <f t="shared" si="41"/>
        <v>0</v>
      </c>
      <c r="DK21" s="164">
        <f t="shared" si="42"/>
        <v>0</v>
      </c>
      <c r="DL21" s="163">
        <f t="shared" si="43"/>
        <v>0</v>
      </c>
      <c r="DM21" s="163">
        <f t="shared" si="44"/>
        <v>0</v>
      </c>
    </row>
    <row r="22" spans="2:117" customFormat="1" ht="20.100000000000001" customHeight="1">
      <c r="B22" s="157">
        <f>Proyecto!$C$3</f>
        <v>8141</v>
      </c>
      <c r="C22" s="222">
        <v>7</v>
      </c>
      <c r="D22" s="139">
        <f t="shared" si="19"/>
        <v>7</v>
      </c>
      <c r="E22" s="158" t="s">
        <v>51</v>
      </c>
      <c r="F22" s="159" t="s">
        <v>46</v>
      </c>
      <c r="G22" s="160">
        <v>1905014</v>
      </c>
      <c r="H22" s="161">
        <v>125</v>
      </c>
      <c r="I22" s="286">
        <f>Vigencia!F22</f>
        <v>3968389124</v>
      </c>
      <c r="J22" s="286">
        <f t="shared" si="20"/>
        <v>-2866572854</v>
      </c>
      <c r="K22" s="286">
        <f>+Vigencia!S22</f>
        <v>1101816270</v>
      </c>
      <c r="L22" s="286">
        <f t="shared" si="21"/>
        <v>389801450</v>
      </c>
      <c r="M22" s="286">
        <f t="shared" si="22"/>
        <v>934495433</v>
      </c>
      <c r="N22" s="287">
        <f t="shared" si="23"/>
        <v>0.84814089103984647</v>
      </c>
      <c r="O22" s="286">
        <f t="shared" si="24"/>
        <v>389801450</v>
      </c>
      <c r="P22" s="286">
        <f t="shared" si="25"/>
        <v>666726593</v>
      </c>
      <c r="Q22" s="287">
        <f>IFERROR(+P22/#REF!,0)</f>
        <v>0</v>
      </c>
      <c r="R22" s="288">
        <v>0</v>
      </c>
      <c r="S22" s="288">
        <f>+Vigencia!$S138</f>
        <v>0</v>
      </c>
      <c r="T22" s="288">
        <f>+Vigencia!T22</f>
        <v>934495433</v>
      </c>
      <c r="U22" s="288">
        <f>+Vigencia!$F138</f>
        <v>0</v>
      </c>
      <c r="V22" s="288">
        <f>+Vigencia!AG22</f>
        <v>0</v>
      </c>
      <c r="W22" s="288">
        <f>+Vigencia!$H22</f>
        <v>0</v>
      </c>
      <c r="X22" s="288">
        <f>+Vigencia!$T138</f>
        <v>0</v>
      </c>
      <c r="Y22" s="288">
        <f>+Vigencia!U22</f>
        <v>0</v>
      </c>
      <c r="Z22" s="288">
        <f>+Vigencia!$G138</f>
        <v>0</v>
      </c>
      <c r="AA22" s="288">
        <f>+Vigencia!AH22</f>
        <v>377518555</v>
      </c>
      <c r="AB22" s="288">
        <f>+Vigencia!I22</f>
        <v>-2866572854</v>
      </c>
      <c r="AC22" s="288">
        <f>+Vigencia!$U138</f>
        <v>0</v>
      </c>
      <c r="AD22" s="288">
        <f>+Vigencia!V22</f>
        <v>0</v>
      </c>
      <c r="AE22" s="288">
        <f>+Vigencia!$H138</f>
        <v>0</v>
      </c>
      <c r="AF22" s="288">
        <f>+Vigencia!AI22</f>
        <v>289208038</v>
      </c>
      <c r="AG22" s="288">
        <f>+Vigencia!$J22</f>
        <v>0</v>
      </c>
      <c r="AH22" s="288">
        <f>+Vigencia!$V138</f>
        <v>0</v>
      </c>
      <c r="AI22" s="288">
        <f>+Vigencia!$W22</f>
        <v>0</v>
      </c>
      <c r="AJ22" s="288">
        <f>+Vigencia!$I138</f>
        <v>0</v>
      </c>
      <c r="AK22" s="288">
        <f>+Vigencia!$AJ22</f>
        <v>0</v>
      </c>
      <c r="AL22" s="288">
        <f>+Vigencia!$K22</f>
        <v>0</v>
      </c>
      <c r="AM22" s="288">
        <f>+Vigencia!$W138</f>
        <v>0</v>
      </c>
      <c r="AN22" s="288">
        <f>+Vigencia!$X22</f>
        <v>0</v>
      </c>
      <c r="AO22" s="288">
        <f>+Vigencia!$J138</f>
        <v>0</v>
      </c>
      <c r="AP22" s="288">
        <f>+Vigencia!$AK22</f>
        <v>0</v>
      </c>
      <c r="AQ22" s="288">
        <f>+Vigencia!$L22</f>
        <v>0</v>
      </c>
      <c r="AR22" s="288">
        <f>+Vigencia!$X138</f>
        <v>288175997</v>
      </c>
      <c r="AS22" s="288">
        <f>+Vigencia!$Y22</f>
        <v>0</v>
      </c>
      <c r="AT22" s="288">
        <f>+Vigencia!$K138</f>
        <v>0</v>
      </c>
      <c r="AU22" s="288">
        <f>+Vigencia!$AL22</f>
        <v>0</v>
      </c>
      <c r="AV22" s="162">
        <f>+Vigencia!$M22</f>
        <v>0</v>
      </c>
      <c r="AW22" s="162">
        <f>+Vigencia!$Y138</f>
        <v>101625453</v>
      </c>
      <c r="AX22" s="162">
        <f>+Vigencia!$Z22</f>
        <v>0</v>
      </c>
      <c r="AY22" s="162">
        <f>+Vigencia!$L138</f>
        <v>48029333</v>
      </c>
      <c r="AZ22" s="162">
        <f>+Vigencia!$AM22</f>
        <v>0</v>
      </c>
      <c r="BA22" s="162">
        <f>+Vigencia!$N22</f>
        <v>0</v>
      </c>
      <c r="BB22" s="162">
        <f>+Vigencia!$Z138</f>
        <v>0</v>
      </c>
      <c r="BC22" s="162">
        <f>+Vigencia!$AA22</f>
        <v>0</v>
      </c>
      <c r="BD22" s="162">
        <f>+Vigencia!$M138</f>
        <v>68354423</v>
      </c>
      <c r="BE22" s="162">
        <f>+Vigencia!$AN22</f>
        <v>0</v>
      </c>
      <c r="BF22" s="162">
        <f>+Vigencia!$O22</f>
        <v>0</v>
      </c>
      <c r="BG22" s="162">
        <f>+Vigencia!$AA138</f>
        <v>0</v>
      </c>
      <c r="BH22" s="162">
        <f>+Vigencia!$AB22</f>
        <v>0</v>
      </c>
      <c r="BI22" s="162">
        <f>+Vigencia!$N138</f>
        <v>68354423</v>
      </c>
      <c r="BJ22" s="162">
        <f>+Vigencia!$AO22</f>
        <v>0</v>
      </c>
      <c r="BK22" s="162">
        <f>+Vigencia!$P22</f>
        <v>0</v>
      </c>
      <c r="BL22" s="162">
        <f>+Vigencia!$AB138</f>
        <v>0</v>
      </c>
      <c r="BM22" s="162">
        <f>+Vigencia!$AC22</f>
        <v>0</v>
      </c>
      <c r="BN22" s="162">
        <f>+Vigencia!$O138</f>
        <v>68354423</v>
      </c>
      <c r="BO22" s="162">
        <f>+Vigencia!$AP22</f>
        <v>0</v>
      </c>
      <c r="BP22" s="162">
        <f>+Vigencia!$Q22</f>
        <v>0</v>
      </c>
      <c r="BQ22" s="162">
        <f>+Vigencia!$AC138</f>
        <v>0</v>
      </c>
      <c r="BR22" s="162">
        <f>+Vigencia!$AD22</f>
        <v>0</v>
      </c>
      <c r="BS22" s="162">
        <f>+Vigencia!$P138</f>
        <v>68354423</v>
      </c>
      <c r="BT22" s="162">
        <f>+Vigencia!$AQ22</f>
        <v>0</v>
      </c>
      <c r="BU22" s="162">
        <f>+Vigencia!$R22</f>
        <v>0</v>
      </c>
      <c r="BV22" s="162">
        <f>+Vigencia!$AD138</f>
        <v>0</v>
      </c>
      <c r="BW22" s="162">
        <f>+Vigencia!$AE22</f>
        <v>0</v>
      </c>
      <c r="BX22" s="162">
        <f>+Vigencia!$Q138</f>
        <v>68354425</v>
      </c>
      <c r="BY22" s="162">
        <f>+Vigencia!$AR22</f>
        <v>0</v>
      </c>
      <c r="BZ22" s="164">
        <f>+Vigencia!AT22</f>
        <v>290877169</v>
      </c>
      <c r="CA22" s="164">
        <f>+Vigencia!AU22</f>
        <v>133556332</v>
      </c>
      <c r="CB22" s="164">
        <f>+Vigencia!AV22</f>
        <v>19013254</v>
      </c>
      <c r="CC22" s="163">
        <f t="shared" si="26"/>
        <v>0.45915027452704615</v>
      </c>
      <c r="CD22" s="163">
        <f t="shared" si="27"/>
        <v>0.14236130713742573</v>
      </c>
      <c r="CE22" s="164">
        <f>+Vigencia!AW22</f>
        <v>0</v>
      </c>
      <c r="CF22" s="164">
        <f>+Vigencia!AX22</f>
        <v>0</v>
      </c>
      <c r="CG22" s="164">
        <f>+Vigencia!AY22</f>
        <v>0</v>
      </c>
      <c r="CH22" s="163">
        <f t="shared" si="28"/>
        <v>0</v>
      </c>
      <c r="CI22" s="163">
        <f t="shared" si="29"/>
        <v>0</v>
      </c>
      <c r="CJ22" s="164">
        <f>+Vigencia!AZ22</f>
        <v>0</v>
      </c>
      <c r="CK22" s="164">
        <f>+Vigencia!BA22</f>
        <v>0</v>
      </c>
      <c r="CL22" s="164">
        <f>+Vigencia!BB22</f>
        <v>0</v>
      </c>
      <c r="CM22" s="163">
        <f t="shared" si="30"/>
        <v>0</v>
      </c>
      <c r="CN22" s="163">
        <f t="shared" si="31"/>
        <v>0</v>
      </c>
      <c r="CO22" s="164">
        <f>+Vigencia!BC22</f>
        <v>0</v>
      </c>
      <c r="CP22" s="164">
        <f>+Vigencia!BD22</f>
        <v>0</v>
      </c>
      <c r="CQ22" s="164">
        <f>+Vigencia!BE22</f>
        <v>0</v>
      </c>
      <c r="CR22" s="163">
        <f t="shared" si="32"/>
        <v>0</v>
      </c>
      <c r="CS22" s="163">
        <f t="shared" si="33"/>
        <v>0</v>
      </c>
      <c r="CT22" s="164">
        <f>+Vigencia!BF22</f>
        <v>0</v>
      </c>
      <c r="CU22" s="164">
        <f>+Vigencia!BG22</f>
        <v>0</v>
      </c>
      <c r="CV22" s="164">
        <f>+Vigencia!BH22</f>
        <v>0</v>
      </c>
      <c r="CW22" s="163">
        <f t="shared" si="34"/>
        <v>0</v>
      </c>
      <c r="CX22" s="163">
        <f t="shared" si="35"/>
        <v>0</v>
      </c>
      <c r="CY22" s="164">
        <f>+Vigencia!BI22</f>
        <v>0</v>
      </c>
      <c r="CZ22" s="164">
        <f>+Vigencia!BJ22</f>
        <v>0</v>
      </c>
      <c r="DA22" s="164">
        <f>+Vigencia!BK22</f>
        <v>0</v>
      </c>
      <c r="DB22" s="163">
        <f t="shared" si="36"/>
        <v>0</v>
      </c>
      <c r="DC22" s="163">
        <f t="shared" si="37"/>
        <v>0</v>
      </c>
      <c r="DD22" s="164">
        <f>+Vigencia!BL22</f>
        <v>810939101</v>
      </c>
      <c r="DE22" s="164">
        <f>+Vigencia!BM22</f>
        <v>800939101</v>
      </c>
      <c r="DF22" s="164">
        <f>+Vigencia!BN22</f>
        <v>647713339</v>
      </c>
      <c r="DG22" s="163">
        <f t="shared" si="38"/>
        <v>0.98766861779427262</v>
      </c>
      <c r="DH22" s="163">
        <f t="shared" si="39"/>
        <v>0.80869236898449282</v>
      </c>
      <c r="DI22" s="164">
        <f t="shared" si="40"/>
        <v>1101816270</v>
      </c>
      <c r="DJ22" s="164">
        <f t="shared" si="41"/>
        <v>934495433</v>
      </c>
      <c r="DK22" s="164">
        <f t="shared" si="42"/>
        <v>666726593</v>
      </c>
      <c r="DL22" s="163">
        <f t="shared" si="43"/>
        <v>0.84814089103984647</v>
      </c>
      <c r="DM22" s="163">
        <f t="shared" si="44"/>
        <v>0.71346158521033676</v>
      </c>
    </row>
    <row r="23" spans="2:117" customFormat="1" ht="20.100000000000001" customHeight="1">
      <c r="B23" s="157">
        <f>Proyecto!$C$3</f>
        <v>8141</v>
      </c>
      <c r="C23" s="222">
        <v>8</v>
      </c>
      <c r="D23" s="139">
        <f t="shared" si="19"/>
        <v>8</v>
      </c>
      <c r="E23" s="158" t="s">
        <v>52</v>
      </c>
      <c r="F23" s="159" t="s">
        <v>46</v>
      </c>
      <c r="G23" s="160">
        <v>1905014</v>
      </c>
      <c r="H23" s="161">
        <v>125</v>
      </c>
      <c r="I23" s="286">
        <f>Vigencia!F23</f>
        <v>238227146</v>
      </c>
      <c r="J23" s="286">
        <f t="shared" si="20"/>
        <v>0</v>
      </c>
      <c r="K23" s="286">
        <f>+Vigencia!S23</f>
        <v>238227146</v>
      </c>
      <c r="L23" s="286">
        <f t="shared" si="21"/>
        <v>3060665752</v>
      </c>
      <c r="M23" s="286">
        <f t="shared" si="22"/>
        <v>238227146</v>
      </c>
      <c r="N23" s="287">
        <f t="shared" si="23"/>
        <v>1</v>
      </c>
      <c r="O23" s="286">
        <f t="shared" si="24"/>
        <v>3060665752</v>
      </c>
      <c r="P23" s="286">
        <f t="shared" si="25"/>
        <v>118857092</v>
      </c>
      <c r="Q23" s="287">
        <f>IFERROR(+P23/#REF!,0)</f>
        <v>0</v>
      </c>
      <c r="R23" s="288">
        <v>0</v>
      </c>
      <c r="S23" s="288">
        <f>+Vigencia!$S139</f>
        <v>1947755442</v>
      </c>
      <c r="T23" s="288">
        <f>+Vigencia!T23</f>
        <v>238227146</v>
      </c>
      <c r="U23" s="288">
        <f>+Vigencia!$F139</f>
        <v>0</v>
      </c>
      <c r="V23" s="288">
        <f>+Vigencia!AG23</f>
        <v>0</v>
      </c>
      <c r="W23" s="288">
        <f>+Vigencia!$H23</f>
        <v>0</v>
      </c>
      <c r="X23" s="288">
        <f>+Vigencia!$T139</f>
        <v>0</v>
      </c>
      <c r="Y23" s="288">
        <f>+Vigencia!U23</f>
        <v>0</v>
      </c>
      <c r="Z23" s="288">
        <f>+Vigencia!$G139</f>
        <v>0</v>
      </c>
      <c r="AA23" s="288">
        <f>+Vigencia!AH23</f>
        <v>101899956</v>
      </c>
      <c r="AB23" s="288">
        <f>+Vigencia!I23</f>
        <v>0</v>
      </c>
      <c r="AC23" s="288">
        <f>+Vigencia!$U139</f>
        <v>0</v>
      </c>
      <c r="AD23" s="288">
        <f>+Vigencia!V23</f>
        <v>0</v>
      </c>
      <c r="AE23" s="288">
        <f>+Vigencia!$H139</f>
        <v>283972143</v>
      </c>
      <c r="AF23" s="288">
        <f>+Vigencia!AI23</f>
        <v>16957136</v>
      </c>
      <c r="AG23" s="288">
        <f>+Vigencia!$J23</f>
        <v>0</v>
      </c>
      <c r="AH23" s="288">
        <f>+Vigencia!$V139</f>
        <v>0</v>
      </c>
      <c r="AI23" s="288">
        <f>+Vigencia!$W23</f>
        <v>0</v>
      </c>
      <c r="AJ23" s="288">
        <f>+Vigencia!$I139</f>
        <v>283960040</v>
      </c>
      <c r="AK23" s="288">
        <f>+Vigencia!$AJ23</f>
        <v>0</v>
      </c>
      <c r="AL23" s="288">
        <f>+Vigencia!$K23</f>
        <v>0</v>
      </c>
      <c r="AM23" s="288">
        <f>+Vigencia!$W139</f>
        <v>0</v>
      </c>
      <c r="AN23" s="288">
        <f>+Vigencia!$X23</f>
        <v>0</v>
      </c>
      <c r="AO23" s="288">
        <f>+Vigencia!$J139</f>
        <v>284003249</v>
      </c>
      <c r="AP23" s="288">
        <f>+Vigencia!$AK23</f>
        <v>0</v>
      </c>
      <c r="AQ23" s="288">
        <f>+Vigencia!$L23</f>
        <v>0</v>
      </c>
      <c r="AR23" s="288">
        <f>+Vigencia!$X139</f>
        <v>309775612</v>
      </c>
      <c r="AS23" s="288">
        <f>+Vigencia!$Y23</f>
        <v>0</v>
      </c>
      <c r="AT23" s="288">
        <f>+Vigencia!$K139</f>
        <v>283954710</v>
      </c>
      <c r="AU23" s="288">
        <f>+Vigencia!$AL23</f>
        <v>0</v>
      </c>
      <c r="AV23" s="162">
        <f>+Vigencia!$M23</f>
        <v>0</v>
      </c>
      <c r="AW23" s="162">
        <f>+Vigencia!$Y139</f>
        <v>803134698</v>
      </c>
      <c r="AX23" s="162">
        <f>+Vigencia!$Z23</f>
        <v>0</v>
      </c>
      <c r="AY23" s="162">
        <f>+Vigencia!$L139</f>
        <v>327775483</v>
      </c>
      <c r="AZ23" s="162">
        <f>+Vigencia!$AM23</f>
        <v>0</v>
      </c>
      <c r="BA23" s="162">
        <f>+Vigencia!$N23</f>
        <v>0</v>
      </c>
      <c r="BB23" s="162">
        <f>+Vigencia!$Z139</f>
        <v>0</v>
      </c>
      <c r="BC23" s="162">
        <f>+Vigencia!$AA23</f>
        <v>0</v>
      </c>
      <c r="BD23" s="162">
        <f>+Vigencia!$M139</f>
        <v>488395875</v>
      </c>
      <c r="BE23" s="162">
        <f>+Vigencia!$AN23</f>
        <v>0</v>
      </c>
      <c r="BF23" s="162">
        <f>+Vigencia!$O23</f>
        <v>0</v>
      </c>
      <c r="BG23" s="162">
        <f>+Vigencia!$AA139</f>
        <v>0</v>
      </c>
      <c r="BH23" s="162">
        <f>+Vigencia!$AB23</f>
        <v>0</v>
      </c>
      <c r="BI23" s="162">
        <f>+Vigencia!$N139</f>
        <v>495317050</v>
      </c>
      <c r="BJ23" s="162">
        <f>+Vigencia!$AO23</f>
        <v>0</v>
      </c>
      <c r="BK23" s="162">
        <f>+Vigencia!$P23</f>
        <v>0</v>
      </c>
      <c r="BL23" s="162">
        <f>+Vigencia!$AB139</f>
        <v>0</v>
      </c>
      <c r="BM23" s="162">
        <f>+Vigencia!$AC23</f>
        <v>0</v>
      </c>
      <c r="BN23" s="162">
        <f>+Vigencia!$O139</f>
        <v>204429067</v>
      </c>
      <c r="BO23" s="162">
        <f>+Vigencia!$AP23</f>
        <v>0</v>
      </c>
      <c r="BP23" s="162">
        <f>+Vigencia!$Q23</f>
        <v>0</v>
      </c>
      <c r="BQ23" s="162">
        <f>+Vigencia!$AC139</f>
        <v>0</v>
      </c>
      <c r="BR23" s="162">
        <f>+Vigencia!$AD23</f>
        <v>0</v>
      </c>
      <c r="BS23" s="162">
        <f>+Vigencia!$P139</f>
        <v>204429067</v>
      </c>
      <c r="BT23" s="162">
        <f>+Vigencia!$AQ23</f>
        <v>0</v>
      </c>
      <c r="BU23" s="162">
        <f>+Vigencia!$R23</f>
        <v>0</v>
      </c>
      <c r="BV23" s="162">
        <f>+Vigencia!$AD139</f>
        <v>0</v>
      </c>
      <c r="BW23" s="162">
        <f>+Vigencia!$AE23</f>
        <v>0</v>
      </c>
      <c r="BX23" s="162">
        <f>+Vigencia!$Q139</f>
        <v>204429068</v>
      </c>
      <c r="BY23" s="162">
        <f>+Vigencia!$AR23</f>
        <v>0</v>
      </c>
      <c r="BZ23" s="164">
        <f>+Vigencia!AT23</f>
        <v>119113573</v>
      </c>
      <c r="CA23" s="164">
        <f>+Vigencia!AU23</f>
        <v>119113573</v>
      </c>
      <c r="CB23" s="164">
        <f>+Vigencia!AV23</f>
        <v>16957136</v>
      </c>
      <c r="CC23" s="163">
        <f t="shared" si="26"/>
        <v>1</v>
      </c>
      <c r="CD23" s="163">
        <f t="shared" si="27"/>
        <v>0.14236107248667623</v>
      </c>
      <c r="CE23" s="164">
        <f>+Vigencia!AW23</f>
        <v>0</v>
      </c>
      <c r="CF23" s="164">
        <f>+Vigencia!AX23</f>
        <v>0</v>
      </c>
      <c r="CG23" s="164">
        <f>+Vigencia!AY23</f>
        <v>0</v>
      </c>
      <c r="CH23" s="163">
        <f t="shared" si="28"/>
        <v>0</v>
      </c>
      <c r="CI23" s="163">
        <f t="shared" si="29"/>
        <v>0</v>
      </c>
      <c r="CJ23" s="164">
        <f>+Vigencia!AZ23</f>
        <v>0</v>
      </c>
      <c r="CK23" s="164">
        <f>+Vigencia!BA23</f>
        <v>0</v>
      </c>
      <c r="CL23" s="164">
        <f>+Vigencia!BB23</f>
        <v>0</v>
      </c>
      <c r="CM23" s="163">
        <f t="shared" si="30"/>
        <v>0</v>
      </c>
      <c r="CN23" s="163">
        <f t="shared" si="31"/>
        <v>0</v>
      </c>
      <c r="CO23" s="164">
        <f>+Vigencia!BC23</f>
        <v>0</v>
      </c>
      <c r="CP23" s="164">
        <f>+Vigencia!BD23</f>
        <v>0</v>
      </c>
      <c r="CQ23" s="164">
        <f>+Vigencia!BE23</f>
        <v>0</v>
      </c>
      <c r="CR23" s="163">
        <f t="shared" si="32"/>
        <v>0</v>
      </c>
      <c r="CS23" s="163">
        <f t="shared" si="33"/>
        <v>0</v>
      </c>
      <c r="CT23" s="164">
        <f>+Vigencia!BF23</f>
        <v>0</v>
      </c>
      <c r="CU23" s="164">
        <f>+Vigencia!BG23</f>
        <v>0</v>
      </c>
      <c r="CV23" s="164">
        <f>+Vigencia!BH23</f>
        <v>0</v>
      </c>
      <c r="CW23" s="163">
        <f t="shared" si="34"/>
        <v>0</v>
      </c>
      <c r="CX23" s="163">
        <f t="shared" si="35"/>
        <v>0</v>
      </c>
      <c r="CY23" s="164">
        <f>+Vigencia!BI23</f>
        <v>0</v>
      </c>
      <c r="CZ23" s="164">
        <f>+Vigencia!BJ23</f>
        <v>0</v>
      </c>
      <c r="DA23" s="164">
        <f>+Vigencia!BK23</f>
        <v>0</v>
      </c>
      <c r="DB23" s="163">
        <f t="shared" si="36"/>
        <v>0</v>
      </c>
      <c r="DC23" s="163">
        <f t="shared" si="37"/>
        <v>0</v>
      </c>
      <c r="DD23" s="164">
        <f>+Vigencia!BL23</f>
        <v>119113573</v>
      </c>
      <c r="DE23" s="164">
        <f>+Vigencia!BM23</f>
        <v>119113573</v>
      </c>
      <c r="DF23" s="164">
        <f>+Vigencia!BN23</f>
        <v>101899956</v>
      </c>
      <c r="DG23" s="163">
        <f t="shared" si="38"/>
        <v>1</v>
      </c>
      <c r="DH23" s="163">
        <f t="shared" si="39"/>
        <v>0.85548568004084635</v>
      </c>
      <c r="DI23" s="164">
        <f t="shared" si="40"/>
        <v>238227146</v>
      </c>
      <c r="DJ23" s="164">
        <f t="shared" si="41"/>
        <v>238227146</v>
      </c>
      <c r="DK23" s="164">
        <f t="shared" si="42"/>
        <v>118857092</v>
      </c>
      <c r="DL23" s="163">
        <f t="shared" si="43"/>
        <v>1</v>
      </c>
      <c r="DM23" s="163">
        <f t="shared" si="44"/>
        <v>0.49892337626376132</v>
      </c>
    </row>
    <row r="24" spans="2:117" customFormat="1" ht="20.100000000000001" customHeight="1">
      <c r="B24" s="157">
        <f>Proyecto!$C$3</f>
        <v>8141</v>
      </c>
      <c r="C24" s="222">
        <v>8</v>
      </c>
      <c r="D24" s="139">
        <f t="shared" si="19"/>
        <v>8</v>
      </c>
      <c r="E24" s="158" t="s">
        <v>52</v>
      </c>
      <c r="F24" s="159" t="s">
        <v>46</v>
      </c>
      <c r="G24" s="160">
        <v>1905049</v>
      </c>
      <c r="H24" s="161">
        <v>105</v>
      </c>
      <c r="I24" s="286">
        <f>Vigencia!F24</f>
        <v>7694722</v>
      </c>
      <c r="J24" s="286">
        <f t="shared" si="20"/>
        <v>0</v>
      </c>
      <c r="K24" s="286">
        <f>+Vigencia!S24</f>
        <v>7694722</v>
      </c>
      <c r="L24" s="286">
        <f t="shared" si="21"/>
        <v>500000000</v>
      </c>
      <c r="M24" s="286">
        <f t="shared" si="22"/>
        <v>7694722</v>
      </c>
      <c r="N24" s="287">
        <f t="shared" si="23"/>
        <v>1</v>
      </c>
      <c r="O24" s="286">
        <f t="shared" si="24"/>
        <v>500000000</v>
      </c>
      <c r="P24" s="286">
        <f t="shared" si="25"/>
        <v>1095429</v>
      </c>
      <c r="Q24" s="287">
        <f>IFERROR(+P24/#REF!,0)</f>
        <v>0</v>
      </c>
      <c r="R24" s="288">
        <v>0</v>
      </c>
      <c r="S24" s="288">
        <f>+Vigencia!$S140</f>
        <v>0</v>
      </c>
      <c r="T24" s="288">
        <f>+Vigencia!T24</f>
        <v>7694722</v>
      </c>
      <c r="U24" s="288">
        <f>+Vigencia!$F140</f>
        <v>0</v>
      </c>
      <c r="V24" s="288">
        <f>+Vigencia!AG24</f>
        <v>0</v>
      </c>
      <c r="W24" s="288">
        <f>+Vigencia!$H24</f>
        <v>0</v>
      </c>
      <c r="X24" s="288">
        <f>+Vigencia!$T140</f>
        <v>500000000</v>
      </c>
      <c r="Y24" s="288">
        <f>+Vigencia!U24</f>
        <v>0</v>
      </c>
      <c r="Z24" s="288">
        <f>+Vigencia!$G140</f>
        <v>0</v>
      </c>
      <c r="AA24" s="288">
        <f>+Vigencia!AH24</f>
        <v>0</v>
      </c>
      <c r="AB24" s="288">
        <f>+Vigencia!I24</f>
        <v>0</v>
      </c>
      <c r="AC24" s="288">
        <f>+Vigencia!$U140</f>
        <v>0</v>
      </c>
      <c r="AD24" s="288">
        <f>+Vigencia!V24</f>
        <v>0</v>
      </c>
      <c r="AE24" s="288">
        <f>+Vigencia!$H140</f>
        <v>0</v>
      </c>
      <c r="AF24" s="288">
        <f>+Vigencia!AI24</f>
        <v>1095429</v>
      </c>
      <c r="AG24" s="288">
        <f>+Vigencia!$J24</f>
        <v>0</v>
      </c>
      <c r="AH24" s="288">
        <f>+Vigencia!$V140</f>
        <v>0</v>
      </c>
      <c r="AI24" s="288">
        <f>+Vigencia!$W24</f>
        <v>0</v>
      </c>
      <c r="AJ24" s="288">
        <f>+Vigencia!$I140</f>
        <v>0</v>
      </c>
      <c r="AK24" s="288">
        <f>+Vigencia!$AJ24</f>
        <v>0</v>
      </c>
      <c r="AL24" s="288">
        <f>+Vigencia!$K24</f>
        <v>0</v>
      </c>
      <c r="AM24" s="288">
        <f>+Vigencia!$W140</f>
        <v>0</v>
      </c>
      <c r="AN24" s="288">
        <f>+Vigencia!$X24</f>
        <v>0</v>
      </c>
      <c r="AO24" s="288">
        <f>+Vigencia!$J140</f>
        <v>0</v>
      </c>
      <c r="AP24" s="288">
        <f>+Vigencia!$AK24</f>
        <v>0</v>
      </c>
      <c r="AQ24" s="288">
        <f>+Vigencia!$L24</f>
        <v>0</v>
      </c>
      <c r="AR24" s="288">
        <f>+Vigencia!$X140</f>
        <v>0</v>
      </c>
      <c r="AS24" s="288">
        <f>+Vigencia!$Y24</f>
        <v>0</v>
      </c>
      <c r="AT24" s="288">
        <f>+Vigencia!$K140</f>
        <v>100000000</v>
      </c>
      <c r="AU24" s="288">
        <f>+Vigencia!$AL24</f>
        <v>0</v>
      </c>
      <c r="AV24" s="162">
        <f>+Vigencia!$M24</f>
        <v>0</v>
      </c>
      <c r="AW24" s="162">
        <f>+Vigencia!$Y140</f>
        <v>0</v>
      </c>
      <c r="AX24" s="162">
        <f>+Vigencia!$Z24</f>
        <v>0</v>
      </c>
      <c r="AY24" s="162">
        <f>+Vigencia!$L140</f>
        <v>100000000</v>
      </c>
      <c r="AZ24" s="162">
        <f>+Vigencia!$AM24</f>
        <v>0</v>
      </c>
      <c r="BA24" s="162">
        <f>+Vigencia!$N24</f>
        <v>0</v>
      </c>
      <c r="BB24" s="162">
        <f>+Vigencia!$Z140</f>
        <v>0</v>
      </c>
      <c r="BC24" s="162">
        <f>+Vigencia!$AA24</f>
        <v>0</v>
      </c>
      <c r="BD24" s="162">
        <f>+Vigencia!$M140</f>
        <v>100000000</v>
      </c>
      <c r="BE24" s="162">
        <f>+Vigencia!$AN24</f>
        <v>0</v>
      </c>
      <c r="BF24" s="162">
        <f>+Vigencia!$O24</f>
        <v>0</v>
      </c>
      <c r="BG24" s="162">
        <f>+Vigencia!$AA140</f>
        <v>0</v>
      </c>
      <c r="BH24" s="162">
        <f>+Vigencia!$AB24</f>
        <v>0</v>
      </c>
      <c r="BI24" s="162">
        <f>+Vigencia!$N140</f>
        <v>100000000</v>
      </c>
      <c r="BJ24" s="162">
        <f>+Vigencia!$AO24</f>
        <v>0</v>
      </c>
      <c r="BK24" s="162">
        <f>+Vigencia!$P24</f>
        <v>0</v>
      </c>
      <c r="BL24" s="162">
        <f>+Vigencia!$AB140</f>
        <v>0</v>
      </c>
      <c r="BM24" s="162">
        <f>+Vigencia!$AC24</f>
        <v>0</v>
      </c>
      <c r="BN24" s="162">
        <f>+Vigencia!$O140</f>
        <v>100000000</v>
      </c>
      <c r="BO24" s="162">
        <f>+Vigencia!$AP24</f>
        <v>0</v>
      </c>
      <c r="BP24" s="162">
        <f>+Vigencia!$Q24</f>
        <v>0</v>
      </c>
      <c r="BQ24" s="162">
        <f>+Vigencia!$AC140</f>
        <v>0</v>
      </c>
      <c r="BR24" s="162">
        <f>+Vigencia!$AD24</f>
        <v>0</v>
      </c>
      <c r="BS24" s="162">
        <f>+Vigencia!$P140</f>
        <v>0</v>
      </c>
      <c r="BT24" s="162">
        <f>+Vigencia!$AQ24</f>
        <v>0</v>
      </c>
      <c r="BU24" s="162">
        <f>+Vigencia!$R24</f>
        <v>0</v>
      </c>
      <c r="BV24" s="162">
        <f>+Vigencia!$AD140</f>
        <v>0</v>
      </c>
      <c r="BW24" s="162">
        <f>+Vigencia!$AE24</f>
        <v>0</v>
      </c>
      <c r="BX24" s="162">
        <f>+Vigencia!$Q140</f>
        <v>0</v>
      </c>
      <c r="BY24" s="162">
        <f>+Vigencia!$AR24</f>
        <v>0</v>
      </c>
      <c r="BZ24" s="164">
        <f>+Vigencia!AT24</f>
        <v>7694722</v>
      </c>
      <c r="CA24" s="164">
        <f>+Vigencia!AU24</f>
        <v>7694722</v>
      </c>
      <c r="CB24" s="164">
        <f>+Vigencia!AV24</f>
        <v>1095429</v>
      </c>
      <c r="CC24" s="163">
        <f t="shared" si="26"/>
        <v>1</v>
      </c>
      <c r="CD24" s="163">
        <f t="shared" si="27"/>
        <v>0.1423610885487481</v>
      </c>
      <c r="CE24" s="164">
        <f>+Vigencia!AW24</f>
        <v>0</v>
      </c>
      <c r="CF24" s="164">
        <f>+Vigencia!AX24</f>
        <v>0</v>
      </c>
      <c r="CG24" s="164">
        <f>+Vigencia!AY24</f>
        <v>0</v>
      </c>
      <c r="CH24" s="163">
        <f t="shared" si="28"/>
        <v>0</v>
      </c>
      <c r="CI24" s="163">
        <f t="shared" si="29"/>
        <v>0</v>
      </c>
      <c r="CJ24" s="164">
        <f>+Vigencia!AZ24</f>
        <v>0</v>
      </c>
      <c r="CK24" s="164">
        <f>+Vigencia!BA24</f>
        <v>0</v>
      </c>
      <c r="CL24" s="164">
        <f>+Vigencia!BB24</f>
        <v>0</v>
      </c>
      <c r="CM24" s="163">
        <f t="shared" si="30"/>
        <v>0</v>
      </c>
      <c r="CN24" s="163">
        <f t="shared" si="31"/>
        <v>0</v>
      </c>
      <c r="CO24" s="164">
        <f>+Vigencia!BC24</f>
        <v>0</v>
      </c>
      <c r="CP24" s="164">
        <f>+Vigencia!BD24</f>
        <v>0</v>
      </c>
      <c r="CQ24" s="164">
        <f>+Vigencia!BE24</f>
        <v>0</v>
      </c>
      <c r="CR24" s="163">
        <f t="shared" si="32"/>
        <v>0</v>
      </c>
      <c r="CS24" s="163">
        <f t="shared" si="33"/>
        <v>0</v>
      </c>
      <c r="CT24" s="164">
        <f>+Vigencia!BF24</f>
        <v>0</v>
      </c>
      <c r="CU24" s="164">
        <f>+Vigencia!BG24</f>
        <v>0</v>
      </c>
      <c r="CV24" s="164">
        <f>+Vigencia!BH24</f>
        <v>0</v>
      </c>
      <c r="CW24" s="163">
        <f t="shared" si="34"/>
        <v>0</v>
      </c>
      <c r="CX24" s="163">
        <f t="shared" si="35"/>
        <v>0</v>
      </c>
      <c r="CY24" s="164">
        <f>+Vigencia!BI24</f>
        <v>0</v>
      </c>
      <c r="CZ24" s="164">
        <f>+Vigencia!BJ24</f>
        <v>0</v>
      </c>
      <c r="DA24" s="164">
        <f>+Vigencia!BK24</f>
        <v>0</v>
      </c>
      <c r="DB24" s="163">
        <f t="shared" si="36"/>
        <v>0</v>
      </c>
      <c r="DC24" s="163">
        <f t="shared" si="37"/>
        <v>0</v>
      </c>
      <c r="DD24" s="164">
        <f>+Vigencia!BL24</f>
        <v>0</v>
      </c>
      <c r="DE24" s="164">
        <f>+Vigencia!BM24</f>
        <v>0</v>
      </c>
      <c r="DF24" s="164">
        <f>+Vigencia!BN24</f>
        <v>0</v>
      </c>
      <c r="DG24" s="163">
        <f t="shared" si="38"/>
        <v>0</v>
      </c>
      <c r="DH24" s="163">
        <f t="shared" si="39"/>
        <v>0</v>
      </c>
      <c r="DI24" s="164">
        <f t="shared" si="40"/>
        <v>7694722</v>
      </c>
      <c r="DJ24" s="164">
        <f t="shared" si="41"/>
        <v>7694722</v>
      </c>
      <c r="DK24" s="164">
        <f t="shared" si="42"/>
        <v>1095429</v>
      </c>
      <c r="DL24" s="163">
        <f t="shared" si="43"/>
        <v>1</v>
      </c>
      <c r="DM24" s="163">
        <f t="shared" si="44"/>
        <v>0.1423610885487481</v>
      </c>
    </row>
    <row r="25" spans="2:117" customFormat="1" ht="20.100000000000001" customHeight="1">
      <c r="B25" s="157">
        <f>Proyecto!$C$3</f>
        <v>8141</v>
      </c>
      <c r="C25" s="222">
        <v>8</v>
      </c>
      <c r="D25" s="139">
        <f t="shared" si="19"/>
        <v>8</v>
      </c>
      <c r="E25" s="158" t="s">
        <v>52</v>
      </c>
      <c r="F25" s="159" t="s">
        <v>46</v>
      </c>
      <c r="G25" s="160">
        <v>1905014</v>
      </c>
      <c r="H25" s="161">
        <v>228</v>
      </c>
      <c r="I25" s="286">
        <f>Vigencia!F25</f>
        <v>0</v>
      </c>
      <c r="J25" s="286">
        <f t="shared" si="20"/>
        <v>389801450</v>
      </c>
      <c r="K25" s="286">
        <f>+Vigencia!S25</f>
        <v>389801450</v>
      </c>
      <c r="L25" s="286">
        <f t="shared" si="21"/>
        <v>3718675742</v>
      </c>
      <c r="M25" s="286">
        <f t="shared" si="22"/>
        <v>0</v>
      </c>
      <c r="N25" s="287">
        <f t="shared" si="23"/>
        <v>0</v>
      </c>
      <c r="O25" s="286">
        <f t="shared" si="24"/>
        <v>3718675742</v>
      </c>
      <c r="P25" s="286">
        <f t="shared" si="25"/>
        <v>0</v>
      </c>
      <c r="Q25" s="287">
        <f>IFERROR(+P25/#REF!,0)</f>
        <v>0</v>
      </c>
      <c r="R25" s="288">
        <v>0</v>
      </c>
      <c r="S25" s="288">
        <f>+Vigencia!$S141</f>
        <v>1190214626</v>
      </c>
      <c r="T25" s="288">
        <f>+Vigencia!T25</f>
        <v>0</v>
      </c>
      <c r="U25" s="288">
        <f>+Vigencia!$F141</f>
        <v>0</v>
      </c>
      <c r="V25" s="288">
        <f>+Vigencia!AG25</f>
        <v>0</v>
      </c>
      <c r="W25" s="288">
        <f>+Vigencia!$H26</f>
        <v>0</v>
      </c>
      <c r="X25" s="288">
        <f>+Vigencia!$T141</f>
        <v>0</v>
      </c>
      <c r="Y25" s="288">
        <f>+Vigencia!U25</f>
        <v>0</v>
      </c>
      <c r="Z25" s="288">
        <f>+Vigencia!$G141</f>
        <v>0</v>
      </c>
      <c r="AA25" s="288">
        <f>+Vigencia!AH25</f>
        <v>0</v>
      </c>
      <c r="AB25" s="288">
        <f>+Vigencia!I25</f>
        <v>389801450</v>
      </c>
      <c r="AC25" s="288">
        <f>+Vigencia!$U141</f>
        <v>0</v>
      </c>
      <c r="AD25" s="288">
        <f>+Vigencia!V25</f>
        <v>0</v>
      </c>
      <c r="AE25" s="288">
        <f>+Vigencia!$H141</f>
        <v>173539058</v>
      </c>
      <c r="AF25" s="288">
        <f>+Vigencia!AI25</f>
        <v>0</v>
      </c>
      <c r="AG25" s="288">
        <f>+Vigencia!$J26</f>
        <v>0</v>
      </c>
      <c r="AH25" s="288">
        <f>+Vigencia!$V141</f>
        <v>130000000</v>
      </c>
      <c r="AI25" s="288">
        <f>+Vigencia!$W26</f>
        <v>0</v>
      </c>
      <c r="AJ25" s="288">
        <f>+Vigencia!$I141</f>
        <v>173531727</v>
      </c>
      <c r="AK25" s="288">
        <f>+Vigencia!$AJ26</f>
        <v>0</v>
      </c>
      <c r="AL25" s="288">
        <f>+Vigencia!$K26</f>
        <v>0</v>
      </c>
      <c r="AM25" s="288">
        <f>+Vigencia!$W141</f>
        <v>0</v>
      </c>
      <c r="AN25" s="288">
        <f>+Vigencia!$X26</f>
        <v>0</v>
      </c>
      <c r="AO25" s="288">
        <f>+Vigencia!$J141</f>
        <v>173558199</v>
      </c>
      <c r="AP25" s="288">
        <f>+Vigencia!$AK26</f>
        <v>0</v>
      </c>
      <c r="AQ25" s="288">
        <f>+Vigencia!$L26</f>
        <v>0</v>
      </c>
      <c r="AR25" s="288">
        <f>+Vigencia!$X141</f>
        <v>1866922286</v>
      </c>
      <c r="AS25" s="288">
        <f>+Vigencia!$Y26</f>
        <v>0</v>
      </c>
      <c r="AT25" s="288">
        <f>+Vigencia!$K141</f>
        <v>192099908</v>
      </c>
      <c r="AU25" s="288">
        <f>+Vigencia!$AL26</f>
        <v>0</v>
      </c>
      <c r="AV25" s="162">
        <f>+Vigencia!$M26</f>
        <v>0</v>
      </c>
      <c r="AW25" s="162">
        <f>+Vigencia!$Y141</f>
        <v>531538830</v>
      </c>
      <c r="AX25" s="162">
        <f>+Vigencia!$Z26</f>
        <v>0</v>
      </c>
      <c r="AY25" s="162">
        <f>+Vigencia!$L141</f>
        <v>498468251</v>
      </c>
      <c r="AZ25" s="162">
        <f>+Vigencia!$AM26</f>
        <v>0</v>
      </c>
      <c r="BA25" s="162">
        <f>+Vigencia!$N26</f>
        <v>0</v>
      </c>
      <c r="BB25" s="162">
        <f>+Vigencia!$Z141</f>
        <v>0</v>
      </c>
      <c r="BC25" s="162">
        <f>+Vigencia!$AA26</f>
        <v>0</v>
      </c>
      <c r="BD25" s="162">
        <f>+Vigencia!$M141</f>
        <v>604772130</v>
      </c>
      <c r="BE25" s="162">
        <f>+Vigencia!$AN26</f>
        <v>0</v>
      </c>
      <c r="BF25" s="162">
        <f>+Vigencia!$O26</f>
        <v>0</v>
      </c>
      <c r="BG25" s="162">
        <f>+Vigencia!$AA141</f>
        <v>0</v>
      </c>
      <c r="BH25" s="162">
        <f>+Vigencia!$AB26</f>
        <v>0</v>
      </c>
      <c r="BI25" s="162">
        <f>+Vigencia!$N141</f>
        <v>608997434</v>
      </c>
      <c r="BJ25" s="162">
        <f>+Vigencia!$AO26</f>
        <v>0</v>
      </c>
      <c r="BK25" s="162">
        <f>+Vigencia!$P26</f>
        <v>0</v>
      </c>
      <c r="BL25" s="162">
        <f>+Vigencia!$AB141</f>
        <v>0</v>
      </c>
      <c r="BM25" s="162">
        <f>+Vigencia!$AC26</f>
        <v>0</v>
      </c>
      <c r="BN25" s="162">
        <f>+Vigencia!$O141</f>
        <v>431236344</v>
      </c>
      <c r="BO25" s="162">
        <f>+Vigencia!$AP26</f>
        <v>0</v>
      </c>
      <c r="BP25" s="162">
        <f>+Vigencia!$Q26</f>
        <v>0</v>
      </c>
      <c r="BQ25" s="162">
        <f>+Vigencia!$AC141</f>
        <v>0</v>
      </c>
      <c r="BR25" s="162">
        <f>+Vigencia!$AD26</f>
        <v>0</v>
      </c>
      <c r="BS25" s="162">
        <f>+Vigencia!$P141</f>
        <v>431236344</v>
      </c>
      <c r="BT25" s="162">
        <f>+Vigencia!$AQ26</f>
        <v>0</v>
      </c>
      <c r="BU25" s="162">
        <f>+Vigencia!$R26</f>
        <v>0</v>
      </c>
      <c r="BV25" s="162">
        <f>+Vigencia!$AD141</f>
        <v>0</v>
      </c>
      <c r="BW25" s="162">
        <f>+Vigencia!$AE26</f>
        <v>0</v>
      </c>
      <c r="BX25" s="162">
        <f>+Vigencia!$Q141</f>
        <v>431236347</v>
      </c>
      <c r="BY25" s="162">
        <f>+Vigencia!$AR26</f>
        <v>0</v>
      </c>
      <c r="BZ25" s="164">
        <f>+Vigencia!AT25</f>
        <v>389801450</v>
      </c>
      <c r="CA25" s="164">
        <f>+Vigencia!AU25</f>
        <v>0</v>
      </c>
      <c r="CB25" s="164">
        <f>+Vigencia!AV25</f>
        <v>0</v>
      </c>
      <c r="CC25" s="163">
        <f t="shared" si="26"/>
        <v>0</v>
      </c>
      <c r="CD25" s="163">
        <f t="shared" si="27"/>
        <v>0</v>
      </c>
      <c r="CE25" s="164">
        <f>+Vigencia!AW25</f>
        <v>0</v>
      </c>
      <c r="CF25" s="164">
        <f>+Vigencia!AX25</f>
        <v>0</v>
      </c>
      <c r="CG25" s="164">
        <f>+Vigencia!AY25</f>
        <v>0</v>
      </c>
      <c r="CH25" s="163">
        <f t="shared" si="28"/>
        <v>0</v>
      </c>
      <c r="CI25" s="163">
        <f t="shared" si="29"/>
        <v>0</v>
      </c>
      <c r="CJ25" s="164">
        <f>+Vigencia!AZ25</f>
        <v>0</v>
      </c>
      <c r="CK25" s="164">
        <f>+Vigencia!BA25</f>
        <v>0</v>
      </c>
      <c r="CL25" s="164">
        <f>+Vigencia!BB25</f>
        <v>0</v>
      </c>
      <c r="CM25" s="163">
        <f t="shared" si="30"/>
        <v>0</v>
      </c>
      <c r="CN25" s="163">
        <f t="shared" si="31"/>
        <v>0</v>
      </c>
      <c r="CO25" s="164">
        <f>+Vigencia!BC25</f>
        <v>0</v>
      </c>
      <c r="CP25" s="164">
        <f>+Vigencia!BD25</f>
        <v>0</v>
      </c>
      <c r="CQ25" s="164">
        <f>+Vigencia!BE25</f>
        <v>0</v>
      </c>
      <c r="CR25" s="163">
        <f t="shared" si="32"/>
        <v>0</v>
      </c>
      <c r="CS25" s="163">
        <f t="shared" si="33"/>
        <v>0</v>
      </c>
      <c r="CT25" s="164">
        <f>+Vigencia!BF26</f>
        <v>0</v>
      </c>
      <c r="CU25" s="164">
        <f>+Vigencia!BG26</f>
        <v>0</v>
      </c>
      <c r="CV25" s="164">
        <f>+Vigencia!BH26</f>
        <v>0</v>
      </c>
      <c r="CW25" s="163">
        <f t="shared" si="34"/>
        <v>0</v>
      </c>
      <c r="CX25" s="163">
        <f t="shared" si="35"/>
        <v>0</v>
      </c>
      <c r="CY25" s="164">
        <f>+Vigencia!BI26</f>
        <v>0</v>
      </c>
      <c r="CZ25" s="164">
        <f>+Vigencia!BJ26</f>
        <v>0</v>
      </c>
      <c r="DA25" s="164">
        <f>+Vigencia!BK26</f>
        <v>0</v>
      </c>
      <c r="DB25" s="163">
        <f t="shared" si="36"/>
        <v>0</v>
      </c>
      <c r="DC25" s="163">
        <f t="shared" si="37"/>
        <v>0</v>
      </c>
      <c r="DD25" s="164">
        <f>+Vigencia!BL25</f>
        <v>0</v>
      </c>
      <c r="DE25" s="164">
        <f>+Vigencia!BM25</f>
        <v>0</v>
      </c>
      <c r="DF25" s="164">
        <f>+Vigencia!BN25</f>
        <v>0</v>
      </c>
      <c r="DG25" s="163">
        <f t="shared" si="38"/>
        <v>0</v>
      </c>
      <c r="DH25" s="163">
        <f t="shared" si="39"/>
        <v>0</v>
      </c>
      <c r="DI25" s="164">
        <f t="shared" si="40"/>
        <v>389801450</v>
      </c>
      <c r="DJ25" s="164">
        <f t="shared" si="41"/>
        <v>0</v>
      </c>
      <c r="DK25" s="164">
        <f t="shared" si="42"/>
        <v>0</v>
      </c>
      <c r="DL25" s="163">
        <f t="shared" si="43"/>
        <v>0</v>
      </c>
      <c r="DM25" s="163">
        <f t="shared" si="44"/>
        <v>0</v>
      </c>
    </row>
    <row r="26" spans="2:117" customFormat="1" ht="20.100000000000001" customHeight="1">
      <c r="B26" s="157">
        <f>Proyecto!$C$3</f>
        <v>8141</v>
      </c>
      <c r="C26" s="222">
        <v>9</v>
      </c>
      <c r="D26" s="139">
        <f t="shared" si="19"/>
        <v>9</v>
      </c>
      <c r="E26" s="158" t="s">
        <v>53</v>
      </c>
      <c r="F26" s="159" t="s">
        <v>46</v>
      </c>
      <c r="G26" s="160">
        <v>1905014</v>
      </c>
      <c r="H26" s="161">
        <v>158</v>
      </c>
      <c r="I26" s="286">
        <f>Vigencia!F26</f>
        <v>3424500055</v>
      </c>
      <c r="J26" s="286">
        <f t="shared" si="20"/>
        <v>-363834303</v>
      </c>
      <c r="K26" s="286">
        <f>+Vigencia!S26</f>
        <v>3060665752</v>
      </c>
      <c r="L26" s="286">
        <f t="shared" si="21"/>
        <v>2474909424.9955945</v>
      </c>
      <c r="M26" s="286">
        <f t="shared" si="22"/>
        <v>1994718288</v>
      </c>
      <c r="N26" s="287">
        <f t="shared" si="23"/>
        <v>0.65172692793930409</v>
      </c>
      <c r="O26" s="286">
        <f t="shared" si="24"/>
        <v>2474909424.9955945</v>
      </c>
      <c r="P26" s="286">
        <f t="shared" si="25"/>
        <v>283972143</v>
      </c>
      <c r="Q26" s="287">
        <f>IFERROR(+P26/#REF!,0)</f>
        <v>0</v>
      </c>
      <c r="R26" s="288">
        <v>0</v>
      </c>
      <c r="S26" s="288">
        <f>+Vigencia!$S142</f>
        <v>1205613417</v>
      </c>
      <c r="T26" s="288">
        <f>+Vigencia!T26</f>
        <v>1994718288</v>
      </c>
      <c r="U26" s="288">
        <f>+Vigencia!$F142</f>
        <v>0</v>
      </c>
      <c r="V26" s="288">
        <f>+Vigencia!AG26</f>
        <v>0</v>
      </c>
      <c r="W26" s="288">
        <f>+Vigencia!$H27</f>
        <v>0</v>
      </c>
      <c r="X26" s="288">
        <f>+Vigencia!$T142</f>
        <v>0</v>
      </c>
      <c r="Y26" s="288">
        <f>+Vigencia!U26</f>
        <v>0</v>
      </c>
      <c r="Z26" s="288">
        <f>+Vigencia!$G142</f>
        <v>0</v>
      </c>
      <c r="AA26" s="288">
        <f>+Vigencia!AH26</f>
        <v>0</v>
      </c>
      <c r="AB26" s="288">
        <f>+Vigencia!I26</f>
        <v>-363834303</v>
      </c>
      <c r="AC26" s="288">
        <f>+Vigencia!$U142</f>
        <v>0</v>
      </c>
      <c r="AD26" s="288">
        <f>+Vigencia!V26</f>
        <v>0</v>
      </c>
      <c r="AE26" s="288">
        <f>+Vigencia!$H142</f>
        <v>175788138</v>
      </c>
      <c r="AF26" s="288">
        <f>+Vigencia!AI26</f>
        <v>283972143</v>
      </c>
      <c r="AG26" s="288">
        <f>+Vigencia!$J27</f>
        <v>0</v>
      </c>
      <c r="AH26" s="288">
        <f>+Vigencia!$V142</f>
        <v>0</v>
      </c>
      <c r="AI26" s="288">
        <f>+Vigencia!$W27</f>
        <v>0</v>
      </c>
      <c r="AJ26" s="288">
        <f>+Vigencia!$I142</f>
        <v>175780738</v>
      </c>
      <c r="AK26" s="288">
        <f>+Vigencia!$AJ27</f>
        <v>0</v>
      </c>
      <c r="AL26" s="288">
        <f>+Vigencia!$K27</f>
        <v>0</v>
      </c>
      <c r="AM26" s="288">
        <f>+Vigencia!$W142</f>
        <v>0</v>
      </c>
      <c r="AN26" s="288">
        <f>+Vigencia!$X27</f>
        <v>0</v>
      </c>
      <c r="AO26" s="288">
        <f>+Vigencia!$J142</f>
        <v>175807597</v>
      </c>
      <c r="AP26" s="288">
        <f>+Vigencia!$AK27</f>
        <v>0</v>
      </c>
      <c r="AQ26" s="288">
        <f>+Vigencia!$L27</f>
        <v>0</v>
      </c>
      <c r="AR26" s="288">
        <f>+Vigencia!$X142</f>
        <v>732049048</v>
      </c>
      <c r="AS26" s="288">
        <f>+Vigencia!$Y27</f>
        <v>0</v>
      </c>
      <c r="AT26" s="288">
        <f>+Vigencia!$K142</f>
        <v>175777383</v>
      </c>
      <c r="AU26" s="288">
        <f>+Vigencia!$AL27</f>
        <v>0</v>
      </c>
      <c r="AV26" s="162">
        <f>+Vigencia!$M27</f>
        <v>0</v>
      </c>
      <c r="AW26" s="162">
        <f>+Vigencia!$Y142</f>
        <v>537246959.9955945</v>
      </c>
      <c r="AX26" s="162">
        <f>+Vigencia!$Z27</f>
        <v>0</v>
      </c>
      <c r="AY26" s="162">
        <f>+Vigencia!$L142</f>
        <v>292933795</v>
      </c>
      <c r="AZ26" s="162">
        <f>+Vigencia!$AM27</f>
        <v>0</v>
      </c>
      <c r="BA26" s="162">
        <f>+Vigencia!$N27</f>
        <v>0</v>
      </c>
      <c r="BB26" s="162">
        <f>+Vigencia!$Z142</f>
        <v>0</v>
      </c>
      <c r="BC26" s="162">
        <f>+Vigencia!$AA27</f>
        <v>0</v>
      </c>
      <c r="BD26" s="162">
        <f>+Vigencia!$M142</f>
        <v>400379261</v>
      </c>
      <c r="BE26" s="162">
        <f>+Vigencia!$AN27</f>
        <v>0</v>
      </c>
      <c r="BF26" s="162">
        <f>+Vigencia!$O27</f>
        <v>0</v>
      </c>
      <c r="BG26" s="162">
        <f>+Vigencia!$AA142</f>
        <v>0</v>
      </c>
      <c r="BH26" s="162">
        <f>+Vigencia!$AB27</f>
        <v>0</v>
      </c>
      <c r="BI26" s="162">
        <f>+Vigencia!$N142</f>
        <v>404659158</v>
      </c>
      <c r="BJ26" s="162">
        <f>+Vigencia!$AO27</f>
        <v>0</v>
      </c>
      <c r="BK26" s="162">
        <f>+Vigencia!$P27</f>
        <v>0</v>
      </c>
      <c r="BL26" s="162">
        <f>+Vigencia!$AB142</f>
        <v>0</v>
      </c>
      <c r="BM26" s="162">
        <f>+Vigencia!$AC27</f>
        <v>0</v>
      </c>
      <c r="BN26" s="162">
        <f>+Vigencia!$O142</f>
        <v>224594450</v>
      </c>
      <c r="BO26" s="162">
        <f>+Vigencia!$AP27</f>
        <v>0</v>
      </c>
      <c r="BP26" s="162">
        <f>+Vigencia!$Q27</f>
        <v>0</v>
      </c>
      <c r="BQ26" s="162">
        <f>+Vigencia!$AC142</f>
        <v>0</v>
      </c>
      <c r="BR26" s="162">
        <f>+Vigencia!$AD27</f>
        <v>0</v>
      </c>
      <c r="BS26" s="162">
        <f>+Vigencia!$P142</f>
        <v>224594450</v>
      </c>
      <c r="BT26" s="162">
        <f>+Vigencia!$AQ27</f>
        <v>0</v>
      </c>
      <c r="BU26" s="162">
        <f>+Vigencia!$R27</f>
        <v>0</v>
      </c>
      <c r="BV26" s="162">
        <f>+Vigencia!$AD142</f>
        <v>0</v>
      </c>
      <c r="BW26" s="162">
        <f>+Vigencia!$AE27</f>
        <v>0</v>
      </c>
      <c r="BX26" s="162">
        <f>+Vigencia!$Q142</f>
        <v>224594454.9955945</v>
      </c>
      <c r="BY26" s="162">
        <f>+Vigencia!$AR27</f>
        <v>0</v>
      </c>
      <c r="BZ26" s="164">
        <f>+Vigencia!AT26</f>
        <v>3060665752</v>
      </c>
      <c r="CA26" s="164">
        <f>+Vigencia!AU26</f>
        <v>1994718288</v>
      </c>
      <c r="CB26" s="164">
        <f>+Vigencia!AV26</f>
        <v>283972143</v>
      </c>
      <c r="CC26" s="163">
        <f t="shared" si="26"/>
        <v>0.65172692793930409</v>
      </c>
      <c r="CD26" s="163">
        <f t="shared" si="27"/>
        <v>0.14236202911877047</v>
      </c>
      <c r="CE26" s="164">
        <f>+Vigencia!AW26</f>
        <v>0</v>
      </c>
      <c r="CF26" s="164">
        <f>+Vigencia!AX26</f>
        <v>0</v>
      </c>
      <c r="CG26" s="164">
        <f>+Vigencia!AY26</f>
        <v>0</v>
      </c>
      <c r="CH26" s="163">
        <f t="shared" si="28"/>
        <v>0</v>
      </c>
      <c r="CI26" s="163">
        <f t="shared" si="29"/>
        <v>0</v>
      </c>
      <c r="CJ26" s="164">
        <f>+Vigencia!AZ26</f>
        <v>0</v>
      </c>
      <c r="CK26" s="164">
        <f>+Vigencia!BA26</f>
        <v>0</v>
      </c>
      <c r="CL26" s="164">
        <f>+Vigencia!BB26</f>
        <v>0</v>
      </c>
      <c r="CM26" s="163">
        <f t="shared" si="30"/>
        <v>0</v>
      </c>
      <c r="CN26" s="163">
        <f t="shared" si="31"/>
        <v>0</v>
      </c>
      <c r="CO26" s="164">
        <f>+Vigencia!BC26</f>
        <v>0</v>
      </c>
      <c r="CP26" s="164">
        <f>+Vigencia!BD26</f>
        <v>0</v>
      </c>
      <c r="CQ26" s="164">
        <f>+Vigencia!BE26</f>
        <v>0</v>
      </c>
      <c r="CR26" s="163">
        <f t="shared" si="32"/>
        <v>0</v>
      </c>
      <c r="CS26" s="163">
        <f t="shared" si="33"/>
        <v>0</v>
      </c>
      <c r="CT26" s="164">
        <f>+Vigencia!BF27</f>
        <v>0</v>
      </c>
      <c r="CU26" s="164">
        <f>+Vigencia!BG27</f>
        <v>0</v>
      </c>
      <c r="CV26" s="164">
        <f>+Vigencia!BH27</f>
        <v>0</v>
      </c>
      <c r="CW26" s="163">
        <f t="shared" si="34"/>
        <v>0</v>
      </c>
      <c r="CX26" s="163">
        <f t="shared" si="35"/>
        <v>0</v>
      </c>
      <c r="CY26" s="164">
        <f>+Vigencia!BI27</f>
        <v>0</v>
      </c>
      <c r="CZ26" s="164">
        <f>+Vigencia!BJ27</f>
        <v>0</v>
      </c>
      <c r="DA26" s="164">
        <f>+Vigencia!BK27</f>
        <v>0</v>
      </c>
      <c r="DB26" s="163">
        <f t="shared" si="36"/>
        <v>0</v>
      </c>
      <c r="DC26" s="163">
        <f t="shared" si="37"/>
        <v>0</v>
      </c>
      <c r="DD26" s="164">
        <f>+Vigencia!BL26</f>
        <v>0</v>
      </c>
      <c r="DE26" s="164">
        <f>+Vigencia!BM26</f>
        <v>0</v>
      </c>
      <c r="DF26" s="164">
        <f>+Vigencia!BN26</f>
        <v>0</v>
      </c>
      <c r="DG26" s="163">
        <f t="shared" si="38"/>
        <v>0</v>
      </c>
      <c r="DH26" s="163">
        <f t="shared" si="39"/>
        <v>0</v>
      </c>
      <c r="DI26" s="164">
        <f t="shared" si="40"/>
        <v>3060665752</v>
      </c>
      <c r="DJ26" s="164">
        <f t="shared" si="41"/>
        <v>1994718288</v>
      </c>
      <c r="DK26" s="164">
        <f t="shared" si="42"/>
        <v>283972143</v>
      </c>
      <c r="DL26" s="163">
        <f t="shared" si="43"/>
        <v>0.65172692793930409</v>
      </c>
      <c r="DM26" s="163">
        <f t="shared" si="44"/>
        <v>0.14236202911877047</v>
      </c>
    </row>
    <row r="27" spans="2:117" customFormat="1" ht="20.100000000000001" customHeight="1">
      <c r="B27" s="157">
        <f>Proyecto!$C$3</f>
        <v>8141</v>
      </c>
      <c r="C27" s="222">
        <v>9</v>
      </c>
      <c r="D27" s="139">
        <f t="shared" si="19"/>
        <v>9</v>
      </c>
      <c r="E27" s="158" t="s">
        <v>54</v>
      </c>
      <c r="F27" s="159" t="s">
        <v>46</v>
      </c>
      <c r="G27" s="160">
        <v>1905014</v>
      </c>
      <c r="H27" s="161">
        <v>157</v>
      </c>
      <c r="I27" s="286">
        <f>Vigencia!F27</f>
        <v>500000000</v>
      </c>
      <c r="J27" s="286">
        <f t="shared" si="20"/>
        <v>0</v>
      </c>
      <c r="K27" s="286">
        <f>+Vigencia!S27</f>
        <v>500000000</v>
      </c>
      <c r="L27" s="286">
        <f t="shared" si="21"/>
        <v>1438797746</v>
      </c>
      <c r="M27" s="286">
        <f t="shared" si="22"/>
        <v>0</v>
      </c>
      <c r="N27" s="287">
        <f t="shared" si="23"/>
        <v>0</v>
      </c>
      <c r="O27" s="286">
        <f t="shared" si="24"/>
        <v>1438797746</v>
      </c>
      <c r="P27" s="286">
        <f t="shared" si="25"/>
        <v>0</v>
      </c>
      <c r="Q27" s="287">
        <f>IFERROR(+P27/#REF!,0)</f>
        <v>0</v>
      </c>
      <c r="R27" s="288">
        <v>0</v>
      </c>
      <c r="S27" s="288">
        <f>+Vigencia!$S143</f>
        <v>383584322</v>
      </c>
      <c r="T27" s="288">
        <f>+Vigencia!T27</f>
        <v>0</v>
      </c>
      <c r="U27" s="288">
        <f>+Vigencia!$F143</f>
        <v>0</v>
      </c>
      <c r="V27" s="288">
        <f>+Vigencia!AG27</f>
        <v>0</v>
      </c>
      <c r="W27" s="288">
        <f>+Vigencia!$H28</f>
        <v>0</v>
      </c>
      <c r="X27" s="288">
        <f>+Vigencia!$T143</f>
        <v>0</v>
      </c>
      <c r="Y27" s="288">
        <f>+Vigencia!U27</f>
        <v>0</v>
      </c>
      <c r="Z27" s="288">
        <f>+Vigencia!$G143</f>
        <v>325551852</v>
      </c>
      <c r="AA27" s="288">
        <f>+Vigencia!AH27</f>
        <v>0</v>
      </c>
      <c r="AB27" s="288">
        <f>+Vigencia!I27</f>
        <v>0</v>
      </c>
      <c r="AC27" s="288">
        <f>+Vigencia!$U143</f>
        <v>0</v>
      </c>
      <c r="AD27" s="288">
        <f>+Vigencia!V27</f>
        <v>0</v>
      </c>
      <c r="AE27" s="288">
        <f>+Vigencia!$H143</f>
        <v>1749830</v>
      </c>
      <c r="AF27" s="288">
        <f>+Vigencia!AI27</f>
        <v>0</v>
      </c>
      <c r="AG27" s="288">
        <f>+Vigencia!$J28</f>
        <v>0</v>
      </c>
      <c r="AH27" s="288">
        <f>+Vigencia!$V143</f>
        <v>800000000</v>
      </c>
      <c r="AI27" s="288">
        <f>+Vigencia!$W28</f>
        <v>0</v>
      </c>
      <c r="AJ27" s="288">
        <f>+Vigencia!$I143</f>
        <v>20882994</v>
      </c>
      <c r="AK27" s="288">
        <f>+Vigencia!$AJ28</f>
        <v>0</v>
      </c>
      <c r="AL27" s="288">
        <f>+Vigencia!$K28</f>
        <v>0</v>
      </c>
      <c r="AM27" s="288">
        <f>+Vigencia!$W143</f>
        <v>0</v>
      </c>
      <c r="AN27" s="288">
        <f>+Vigencia!$X28</f>
        <v>0</v>
      </c>
      <c r="AO27" s="288">
        <f>+Vigencia!$J143</f>
        <v>6371666</v>
      </c>
      <c r="AP27" s="288">
        <f>+Vigencia!$AK28</f>
        <v>0</v>
      </c>
      <c r="AQ27" s="288">
        <f>+Vigencia!$L28</f>
        <v>0</v>
      </c>
      <c r="AR27" s="288">
        <f>+Vigencia!$X143</f>
        <v>72340138</v>
      </c>
      <c r="AS27" s="288">
        <f>+Vigencia!$Y28</f>
        <v>0</v>
      </c>
      <c r="AT27" s="288">
        <f>+Vigencia!$K143</f>
        <v>6371514</v>
      </c>
      <c r="AU27" s="288">
        <f>+Vigencia!$AL28</f>
        <v>0</v>
      </c>
      <c r="AV27" s="162">
        <f>+Vigencia!$M28</f>
        <v>0</v>
      </c>
      <c r="AW27" s="162">
        <f>+Vigencia!$Y143</f>
        <v>182873286</v>
      </c>
      <c r="AX27" s="162">
        <f>+Vigencia!$Z28</f>
        <v>0</v>
      </c>
      <c r="AY27" s="162">
        <f>+Vigencia!$L143</f>
        <v>16887855</v>
      </c>
      <c r="AZ27" s="162">
        <f>+Vigencia!$AM28</f>
        <v>0</v>
      </c>
      <c r="BA27" s="162">
        <f>+Vigencia!$N28</f>
        <v>0</v>
      </c>
      <c r="BB27" s="162">
        <f>+Vigencia!$Z143</f>
        <v>0</v>
      </c>
      <c r="BC27" s="162">
        <f>+Vigencia!$AA28</f>
        <v>0</v>
      </c>
      <c r="BD27" s="162">
        <f>+Vigencia!$M143</f>
        <v>473464386</v>
      </c>
      <c r="BE27" s="162">
        <f>+Vigencia!$AN28</f>
        <v>0</v>
      </c>
      <c r="BF27" s="162">
        <f>+Vigencia!$O28</f>
        <v>0</v>
      </c>
      <c r="BG27" s="162">
        <f>+Vigencia!$AA143</f>
        <v>0</v>
      </c>
      <c r="BH27" s="162">
        <f>+Vigencia!$AB28</f>
        <v>0</v>
      </c>
      <c r="BI27" s="162">
        <f>+Vigencia!$N143</f>
        <v>66247465</v>
      </c>
      <c r="BJ27" s="162">
        <f>+Vigencia!$AO28</f>
        <v>0</v>
      </c>
      <c r="BK27" s="162">
        <f>+Vigencia!$P28</f>
        <v>0</v>
      </c>
      <c r="BL27" s="162">
        <f>+Vigencia!$AB143</f>
        <v>0</v>
      </c>
      <c r="BM27" s="162">
        <f>+Vigencia!$AC28</f>
        <v>0</v>
      </c>
      <c r="BN27" s="162">
        <f>+Vigencia!$O143</f>
        <v>327090059</v>
      </c>
      <c r="BO27" s="162">
        <f>+Vigencia!$AP28</f>
        <v>0</v>
      </c>
      <c r="BP27" s="162">
        <f>+Vigencia!$Q28</f>
        <v>0</v>
      </c>
      <c r="BQ27" s="162">
        <f>+Vigencia!$AC143</f>
        <v>0</v>
      </c>
      <c r="BR27" s="162">
        <f>+Vigencia!$AD28</f>
        <v>0</v>
      </c>
      <c r="BS27" s="162">
        <f>+Vigencia!$P143</f>
        <v>47090059</v>
      </c>
      <c r="BT27" s="162">
        <f>+Vigencia!$AQ28</f>
        <v>0</v>
      </c>
      <c r="BU27" s="162">
        <f>+Vigencia!$R28</f>
        <v>0</v>
      </c>
      <c r="BV27" s="162">
        <f>+Vigencia!$AD143</f>
        <v>0</v>
      </c>
      <c r="BW27" s="162">
        <f>+Vigencia!$AE28</f>
        <v>0</v>
      </c>
      <c r="BX27" s="162">
        <f>+Vigencia!$Q143</f>
        <v>147090066</v>
      </c>
      <c r="BY27" s="162">
        <f>+Vigencia!$AR28</f>
        <v>0</v>
      </c>
      <c r="BZ27" s="164">
        <f>+Vigencia!AT27</f>
        <v>0</v>
      </c>
      <c r="CA27" s="164">
        <f>+Vigencia!AU27</f>
        <v>0</v>
      </c>
      <c r="CB27" s="164">
        <f>+Vigencia!AV27</f>
        <v>0</v>
      </c>
      <c r="CC27" s="163">
        <f t="shared" si="26"/>
        <v>0</v>
      </c>
      <c r="CD27" s="163">
        <f t="shared" si="27"/>
        <v>0</v>
      </c>
      <c r="CE27" s="164">
        <f>+Vigencia!AW27</f>
        <v>0</v>
      </c>
      <c r="CF27" s="164">
        <f>+Vigencia!AX27</f>
        <v>0</v>
      </c>
      <c r="CG27" s="164">
        <f>+Vigencia!AY27</f>
        <v>0</v>
      </c>
      <c r="CH27" s="163">
        <f t="shared" si="28"/>
        <v>0</v>
      </c>
      <c r="CI27" s="163">
        <f t="shared" si="29"/>
        <v>0</v>
      </c>
      <c r="CJ27" s="164">
        <f>+Vigencia!AZ27</f>
        <v>0</v>
      </c>
      <c r="CK27" s="164">
        <f>+Vigencia!BA27</f>
        <v>0</v>
      </c>
      <c r="CL27" s="164">
        <f>+Vigencia!BB27</f>
        <v>0</v>
      </c>
      <c r="CM27" s="163">
        <f t="shared" si="30"/>
        <v>0</v>
      </c>
      <c r="CN27" s="163">
        <f t="shared" si="31"/>
        <v>0</v>
      </c>
      <c r="CO27" s="164">
        <f>+Vigencia!BC27</f>
        <v>0</v>
      </c>
      <c r="CP27" s="164">
        <f>+Vigencia!BD27</f>
        <v>0</v>
      </c>
      <c r="CQ27" s="164">
        <f>+Vigencia!BE27</f>
        <v>0</v>
      </c>
      <c r="CR27" s="163">
        <f t="shared" si="32"/>
        <v>0</v>
      </c>
      <c r="CS27" s="163">
        <f t="shared" si="33"/>
        <v>0</v>
      </c>
      <c r="CT27" s="164">
        <f>+Vigencia!BF28</f>
        <v>0</v>
      </c>
      <c r="CU27" s="164">
        <f>+Vigencia!BG28</f>
        <v>0</v>
      </c>
      <c r="CV27" s="164">
        <f>+Vigencia!BH28</f>
        <v>0</v>
      </c>
      <c r="CW27" s="163">
        <f t="shared" si="34"/>
        <v>0</v>
      </c>
      <c r="CX27" s="163">
        <f t="shared" si="35"/>
        <v>0</v>
      </c>
      <c r="CY27" s="164">
        <f>+Vigencia!BI28</f>
        <v>0</v>
      </c>
      <c r="CZ27" s="164">
        <f>+Vigencia!BJ28</f>
        <v>0</v>
      </c>
      <c r="DA27" s="164">
        <f>+Vigencia!BK28</f>
        <v>0</v>
      </c>
      <c r="DB27" s="163">
        <f t="shared" si="36"/>
        <v>0</v>
      </c>
      <c r="DC27" s="163">
        <f t="shared" si="37"/>
        <v>0</v>
      </c>
      <c r="DD27" s="164">
        <f>+Vigencia!BL27</f>
        <v>500000000</v>
      </c>
      <c r="DE27" s="164">
        <f>+Vigencia!BM27</f>
        <v>0</v>
      </c>
      <c r="DF27" s="164">
        <f>+Vigencia!BN27</f>
        <v>0</v>
      </c>
      <c r="DG27" s="163">
        <f t="shared" si="38"/>
        <v>0</v>
      </c>
      <c r="DH27" s="163">
        <f t="shared" si="39"/>
        <v>0</v>
      </c>
      <c r="DI27" s="164">
        <f t="shared" si="40"/>
        <v>500000000</v>
      </c>
      <c r="DJ27" s="164">
        <f t="shared" si="41"/>
        <v>0</v>
      </c>
      <c r="DK27" s="164">
        <f t="shared" si="42"/>
        <v>0</v>
      </c>
      <c r="DL27" s="163">
        <f t="shared" si="43"/>
        <v>0</v>
      </c>
      <c r="DM27" s="163">
        <f t="shared" si="44"/>
        <v>0</v>
      </c>
    </row>
    <row r="28" spans="2:117" customFormat="1" ht="20.100000000000001" customHeight="1">
      <c r="B28" s="157">
        <f>Proyecto!$C$3</f>
        <v>8141</v>
      </c>
      <c r="C28" s="222">
        <v>10</v>
      </c>
      <c r="D28" s="139">
        <f t="shared" si="19"/>
        <v>10</v>
      </c>
      <c r="E28" s="158" t="s">
        <v>810</v>
      </c>
      <c r="F28" s="159" t="s">
        <v>46</v>
      </c>
      <c r="G28" s="160">
        <v>1905014</v>
      </c>
      <c r="H28" s="161">
        <v>1</v>
      </c>
      <c r="I28" s="286">
        <f>Vigencia!F28</f>
        <v>3810482438</v>
      </c>
      <c r="J28" s="286">
        <f t="shared" si="20"/>
        <v>-91806696</v>
      </c>
      <c r="K28" s="286">
        <f>+Vigencia!S28</f>
        <v>3718675742</v>
      </c>
      <c r="L28" s="286">
        <f t="shared" si="21"/>
        <v>1259572479</v>
      </c>
      <c r="M28" s="286">
        <f t="shared" si="22"/>
        <v>1218994015</v>
      </c>
      <c r="N28" s="287">
        <f t="shared" si="23"/>
        <v>0.3278032556676731</v>
      </c>
      <c r="O28" s="286">
        <f t="shared" si="24"/>
        <v>1259572479</v>
      </c>
      <c r="P28" s="286">
        <f t="shared" si="25"/>
        <v>173539058</v>
      </c>
      <c r="Q28" s="287">
        <f>IFERROR(+P28/#REF!,0)</f>
        <v>0</v>
      </c>
      <c r="R28" s="288">
        <v>0</v>
      </c>
      <c r="S28" s="288">
        <f>+Vigencia!$S144</f>
        <v>756728769</v>
      </c>
      <c r="T28" s="288">
        <f>+Vigencia!T28</f>
        <v>1218994015</v>
      </c>
      <c r="U28" s="288">
        <f>+Vigencia!$F144</f>
        <v>0</v>
      </c>
      <c r="V28" s="288">
        <f>+Vigencia!AG28</f>
        <v>0</v>
      </c>
      <c r="W28" s="288">
        <f>+Vigencia!$H29</f>
        <v>0</v>
      </c>
      <c r="X28" s="288">
        <f>+Vigencia!$T144</f>
        <v>0</v>
      </c>
      <c r="Y28" s="288">
        <f>+Vigencia!U28</f>
        <v>0</v>
      </c>
      <c r="Z28" s="288">
        <f>+Vigencia!$G144</f>
        <v>181791376</v>
      </c>
      <c r="AA28" s="288">
        <f>+Vigencia!AH28</f>
        <v>0</v>
      </c>
      <c r="AB28" s="288">
        <f>+Vigencia!I28</f>
        <v>-91806696</v>
      </c>
      <c r="AC28" s="288">
        <f>+Vigencia!$U144</f>
        <v>0</v>
      </c>
      <c r="AD28" s="288">
        <f>+Vigencia!V28</f>
        <v>0</v>
      </c>
      <c r="AE28" s="288">
        <f>+Vigencia!$H144</f>
        <v>79992179</v>
      </c>
      <c r="AF28" s="288">
        <f>+Vigencia!AI28</f>
        <v>173539058</v>
      </c>
      <c r="AG28" s="288">
        <f>+Vigencia!$J29</f>
        <v>0</v>
      </c>
      <c r="AH28" s="288">
        <f>+Vigencia!$V144</f>
        <v>0</v>
      </c>
      <c r="AI28" s="288">
        <f>+Vigencia!$W29</f>
        <v>0</v>
      </c>
      <c r="AJ28" s="288">
        <f>+Vigencia!$I144</f>
        <v>90518723</v>
      </c>
      <c r="AK28" s="288">
        <f>+Vigencia!$AJ29</f>
        <v>0</v>
      </c>
      <c r="AL28" s="288">
        <f>+Vigencia!$K29</f>
        <v>0</v>
      </c>
      <c r="AM28" s="288">
        <f>+Vigencia!$W144</f>
        <v>0</v>
      </c>
      <c r="AN28" s="288">
        <f>+Vigencia!$X29</f>
        <v>0</v>
      </c>
      <c r="AO28" s="288">
        <f>+Vigencia!$J144</f>
        <v>82508241</v>
      </c>
      <c r="AP28" s="288">
        <f>+Vigencia!$AK29</f>
        <v>0</v>
      </c>
      <c r="AQ28" s="288">
        <f>+Vigencia!$L29</f>
        <v>0</v>
      </c>
      <c r="AR28" s="288">
        <f>+Vigencia!$X144</f>
        <v>150273161</v>
      </c>
      <c r="AS28" s="288">
        <f>+Vigencia!$Y29</f>
        <v>0</v>
      </c>
      <c r="AT28" s="288">
        <f>+Vigencia!$K144</f>
        <v>82498470</v>
      </c>
      <c r="AU28" s="288">
        <f>+Vigencia!$AL29</f>
        <v>0</v>
      </c>
      <c r="AV28" s="162">
        <f>+Vigencia!$M29</f>
        <v>0</v>
      </c>
      <c r="AW28" s="162">
        <f>+Vigencia!$Y144</f>
        <v>352570549</v>
      </c>
      <c r="AX28" s="162">
        <f>+Vigencia!$Z29</f>
        <v>0</v>
      </c>
      <c r="AY28" s="162">
        <f>+Vigencia!$L144</f>
        <v>104599065</v>
      </c>
      <c r="AZ28" s="162">
        <f>+Vigencia!$AM29</f>
        <v>0</v>
      </c>
      <c r="BA28" s="162">
        <f>+Vigencia!$N29</f>
        <v>0</v>
      </c>
      <c r="BB28" s="162">
        <f>+Vigencia!$Z144</f>
        <v>0</v>
      </c>
      <c r="BC28" s="162">
        <f>+Vigencia!$AA29</f>
        <v>0</v>
      </c>
      <c r="BD28" s="162">
        <f>+Vigencia!$M144</f>
        <v>175112186</v>
      </c>
      <c r="BE28" s="162">
        <f>+Vigencia!$AN29</f>
        <v>0</v>
      </c>
      <c r="BF28" s="162">
        <f>+Vigencia!$O29</f>
        <v>0</v>
      </c>
      <c r="BG28" s="162">
        <f>+Vigencia!$AA144</f>
        <v>0</v>
      </c>
      <c r="BH28" s="162">
        <f>+Vigencia!$AB29</f>
        <v>0</v>
      </c>
      <c r="BI28" s="162">
        <f>+Vigencia!$N144</f>
        <v>184732420</v>
      </c>
      <c r="BJ28" s="162">
        <f>+Vigencia!$AO29</f>
        <v>0</v>
      </c>
      <c r="BK28" s="162">
        <f>+Vigencia!$P29</f>
        <v>0</v>
      </c>
      <c r="BL28" s="162">
        <f>+Vigencia!$AB144</f>
        <v>0</v>
      </c>
      <c r="BM28" s="162">
        <f>+Vigencia!$AC29</f>
        <v>0</v>
      </c>
      <c r="BN28" s="162">
        <f>+Vigencia!$O144</f>
        <v>92606606</v>
      </c>
      <c r="BO28" s="162">
        <f>+Vigencia!$AP29</f>
        <v>0</v>
      </c>
      <c r="BP28" s="162">
        <f>+Vigencia!$Q29</f>
        <v>0</v>
      </c>
      <c r="BQ28" s="162">
        <f>+Vigencia!$AC144</f>
        <v>0</v>
      </c>
      <c r="BR28" s="162">
        <f>+Vigencia!$AD29</f>
        <v>0</v>
      </c>
      <c r="BS28" s="162">
        <f>+Vigencia!$P144</f>
        <v>92606606</v>
      </c>
      <c r="BT28" s="162">
        <f>+Vigencia!$AQ29</f>
        <v>0</v>
      </c>
      <c r="BU28" s="162">
        <f>+Vigencia!$R29</f>
        <v>0</v>
      </c>
      <c r="BV28" s="162">
        <f>+Vigencia!$AD144</f>
        <v>0</v>
      </c>
      <c r="BW28" s="162">
        <f>+Vigencia!$AE29</f>
        <v>0</v>
      </c>
      <c r="BX28" s="162">
        <f>+Vigencia!$Q144</f>
        <v>92606607</v>
      </c>
      <c r="BY28" s="162">
        <f>+Vigencia!$AR29</f>
        <v>0</v>
      </c>
      <c r="BZ28" s="164">
        <f>+Vigencia!AT28</f>
        <v>3047866227</v>
      </c>
      <c r="CA28" s="164">
        <f>+Vigencia!AU28</f>
        <v>1218994015</v>
      </c>
      <c r="CB28" s="164">
        <f>+Vigencia!AV28</f>
        <v>173539058</v>
      </c>
      <c r="CC28" s="163">
        <f t="shared" si="26"/>
        <v>0.3999499729356068</v>
      </c>
      <c r="CD28" s="163">
        <f t="shared" si="27"/>
        <v>0.14236251849029791</v>
      </c>
      <c r="CE28" s="164">
        <f>+Vigencia!AW28</f>
        <v>0</v>
      </c>
      <c r="CF28" s="164">
        <f>+Vigencia!AX28</f>
        <v>0</v>
      </c>
      <c r="CG28" s="164">
        <f>+Vigencia!AY28</f>
        <v>0</v>
      </c>
      <c r="CH28" s="163">
        <f t="shared" si="28"/>
        <v>0</v>
      </c>
      <c r="CI28" s="163">
        <f t="shared" si="29"/>
        <v>0</v>
      </c>
      <c r="CJ28" s="164">
        <f>+Vigencia!AZ28</f>
        <v>0</v>
      </c>
      <c r="CK28" s="164">
        <f>+Vigencia!BA28</f>
        <v>0</v>
      </c>
      <c r="CL28" s="164">
        <f>+Vigencia!BB28</f>
        <v>0</v>
      </c>
      <c r="CM28" s="163">
        <f t="shared" si="30"/>
        <v>0</v>
      </c>
      <c r="CN28" s="163">
        <f t="shared" si="31"/>
        <v>0</v>
      </c>
      <c r="CO28" s="164">
        <f>+Vigencia!BC28</f>
        <v>0</v>
      </c>
      <c r="CP28" s="164">
        <f>+Vigencia!BD28</f>
        <v>0</v>
      </c>
      <c r="CQ28" s="164">
        <f>+Vigencia!BE28</f>
        <v>0</v>
      </c>
      <c r="CR28" s="163">
        <f t="shared" si="32"/>
        <v>0</v>
      </c>
      <c r="CS28" s="163">
        <f t="shared" si="33"/>
        <v>0</v>
      </c>
      <c r="CT28" s="164">
        <f>+Vigencia!BF29</f>
        <v>0</v>
      </c>
      <c r="CU28" s="164">
        <f>+Vigencia!BG29</f>
        <v>0</v>
      </c>
      <c r="CV28" s="164">
        <f>+Vigencia!BH29</f>
        <v>0</v>
      </c>
      <c r="CW28" s="163">
        <f t="shared" si="34"/>
        <v>0</v>
      </c>
      <c r="CX28" s="163">
        <f t="shared" si="35"/>
        <v>0</v>
      </c>
      <c r="CY28" s="164">
        <f>+Vigencia!BI29</f>
        <v>0</v>
      </c>
      <c r="CZ28" s="164">
        <f>+Vigencia!BJ29</f>
        <v>0</v>
      </c>
      <c r="DA28" s="164">
        <f>+Vigencia!BK29</f>
        <v>0</v>
      </c>
      <c r="DB28" s="163">
        <f t="shared" si="36"/>
        <v>0</v>
      </c>
      <c r="DC28" s="163">
        <f t="shared" si="37"/>
        <v>0</v>
      </c>
      <c r="DD28" s="164">
        <f>+Vigencia!BL28</f>
        <v>670809515</v>
      </c>
      <c r="DE28" s="164">
        <f>+Vigencia!BM28</f>
        <v>0</v>
      </c>
      <c r="DF28" s="164">
        <f>+Vigencia!BN28</f>
        <v>0</v>
      </c>
      <c r="DG28" s="163">
        <f t="shared" si="38"/>
        <v>0</v>
      </c>
      <c r="DH28" s="163">
        <f t="shared" si="39"/>
        <v>0</v>
      </c>
      <c r="DI28" s="164">
        <f t="shared" si="40"/>
        <v>3718675742</v>
      </c>
      <c r="DJ28" s="164">
        <f t="shared" si="41"/>
        <v>1218994015</v>
      </c>
      <c r="DK28" s="164">
        <f t="shared" si="42"/>
        <v>173539058</v>
      </c>
      <c r="DL28" s="163">
        <f t="shared" si="43"/>
        <v>0.3278032556676731</v>
      </c>
      <c r="DM28" s="163">
        <f t="shared" si="44"/>
        <v>0.14236251849029791</v>
      </c>
    </row>
    <row r="29" spans="2:117" customFormat="1" ht="20.100000000000001" customHeight="1">
      <c r="B29" s="157">
        <f>Proyecto!$C$3</f>
        <v>8141</v>
      </c>
      <c r="C29" s="222">
        <v>10</v>
      </c>
      <c r="D29" s="139">
        <f t="shared" si="19"/>
        <v>10</v>
      </c>
      <c r="E29" s="158" t="s">
        <v>815</v>
      </c>
      <c r="F29" s="159" t="s">
        <v>46</v>
      </c>
      <c r="G29" s="160">
        <v>1905014</v>
      </c>
      <c r="H29" s="161">
        <v>3</v>
      </c>
      <c r="I29" s="286">
        <f>Vigencia!F29</f>
        <v>1923305565</v>
      </c>
      <c r="J29" s="286">
        <f t="shared" si="20"/>
        <v>551603860</v>
      </c>
      <c r="K29" s="286">
        <f>+Vigencia!S29</f>
        <v>2474909425</v>
      </c>
      <c r="L29" s="286">
        <f t="shared" si="21"/>
        <v>1397832760</v>
      </c>
      <c r="M29" s="286">
        <f t="shared" si="22"/>
        <v>1234792112</v>
      </c>
      <c r="N29" s="287">
        <f t="shared" si="23"/>
        <v>0.49892416244687421</v>
      </c>
      <c r="O29" s="286">
        <f t="shared" si="24"/>
        <v>1397832760</v>
      </c>
      <c r="P29" s="286">
        <f t="shared" si="25"/>
        <v>175788138</v>
      </c>
      <c r="Q29" s="287">
        <f>IFERROR(+P29/#REF!,0)</f>
        <v>0</v>
      </c>
      <c r="R29" s="288">
        <v>0</v>
      </c>
      <c r="S29" s="288">
        <f>+Vigencia!$S145</f>
        <v>839172243</v>
      </c>
      <c r="T29" s="288">
        <f>+Vigencia!T29</f>
        <v>1234792112</v>
      </c>
      <c r="U29" s="288">
        <f>+Vigencia!$F145</f>
        <v>0</v>
      </c>
      <c r="V29" s="288">
        <f>+Vigencia!AG29</f>
        <v>0</v>
      </c>
      <c r="W29" s="288">
        <f>+Vigencia!$H30</f>
        <v>0</v>
      </c>
      <c r="X29" s="288">
        <f>+Vigencia!$T145</f>
        <v>0</v>
      </c>
      <c r="Y29" s="288">
        <f>+Vigencia!U29</f>
        <v>0</v>
      </c>
      <c r="Z29" s="288">
        <f>+Vigencia!$G145</f>
        <v>181772689</v>
      </c>
      <c r="AA29" s="288">
        <f>+Vigencia!AH29</f>
        <v>0</v>
      </c>
      <c r="AB29" s="288">
        <f>+Vigencia!I29</f>
        <v>551603860</v>
      </c>
      <c r="AC29" s="288">
        <f>+Vigencia!$U145</f>
        <v>0</v>
      </c>
      <c r="AD29" s="288">
        <f>+Vigencia!V29</f>
        <v>0</v>
      </c>
      <c r="AE29" s="288">
        <f>+Vigencia!$H145</f>
        <v>92076699</v>
      </c>
      <c r="AF29" s="288">
        <f>+Vigencia!AI29</f>
        <v>175788138</v>
      </c>
      <c r="AG29" s="288">
        <f>+Vigencia!$J30</f>
        <v>0</v>
      </c>
      <c r="AH29" s="288">
        <f>+Vigencia!$V145</f>
        <v>0</v>
      </c>
      <c r="AI29" s="288">
        <f>+Vigencia!$W30</f>
        <v>0</v>
      </c>
      <c r="AJ29" s="288">
        <f>+Vigencia!$I145</f>
        <v>102512885</v>
      </c>
      <c r="AK29" s="288">
        <f>+Vigencia!$AJ30</f>
        <v>0</v>
      </c>
      <c r="AL29" s="288">
        <f>+Vigencia!$K30</f>
        <v>0</v>
      </c>
      <c r="AM29" s="288">
        <f>+Vigencia!$W145</f>
        <v>0</v>
      </c>
      <c r="AN29" s="288">
        <f>+Vigencia!$X30</f>
        <v>0</v>
      </c>
      <c r="AO29" s="288">
        <f>+Vigencia!$J145</f>
        <v>94548888</v>
      </c>
      <c r="AP29" s="288">
        <f>+Vigencia!$AK30</f>
        <v>0</v>
      </c>
      <c r="AQ29" s="288">
        <f>+Vigencia!$L30</f>
        <v>0</v>
      </c>
      <c r="AR29" s="288">
        <f>+Vigencia!$X145</f>
        <v>154789708</v>
      </c>
      <c r="AS29" s="288">
        <f>+Vigencia!$Y30</f>
        <v>0</v>
      </c>
      <c r="AT29" s="288">
        <f>+Vigencia!$K145</f>
        <v>94537301</v>
      </c>
      <c r="AU29" s="288">
        <f>+Vigencia!$AL30</f>
        <v>0</v>
      </c>
      <c r="AV29" s="162">
        <f>+Vigencia!$M30</f>
        <v>0</v>
      </c>
      <c r="AW29" s="162">
        <f>+Vigencia!$Y145</f>
        <v>403870809</v>
      </c>
      <c r="AX29" s="162">
        <f>+Vigencia!$Z30</f>
        <v>0</v>
      </c>
      <c r="AY29" s="162">
        <f>+Vigencia!$L145</f>
        <v>116982781</v>
      </c>
      <c r="AZ29" s="162">
        <f>+Vigencia!$AM30</f>
        <v>0</v>
      </c>
      <c r="BA29" s="162">
        <f>+Vigencia!$N30</f>
        <v>0</v>
      </c>
      <c r="BB29" s="162">
        <f>+Vigencia!$Z145</f>
        <v>0</v>
      </c>
      <c r="BC29" s="162">
        <f>+Vigencia!$AA30</f>
        <v>0</v>
      </c>
      <c r="BD29" s="162">
        <f>+Vigencia!$M145</f>
        <v>197755807</v>
      </c>
      <c r="BE29" s="162">
        <f>+Vigencia!$AN30</f>
        <v>0</v>
      </c>
      <c r="BF29" s="162">
        <f>+Vigencia!$O30</f>
        <v>0</v>
      </c>
      <c r="BG29" s="162">
        <f>+Vigencia!$AA145</f>
        <v>0</v>
      </c>
      <c r="BH29" s="162">
        <f>+Vigencia!$AB30</f>
        <v>0</v>
      </c>
      <c r="BI29" s="162">
        <f>+Vigencia!$N145</f>
        <v>208011425</v>
      </c>
      <c r="BJ29" s="162">
        <f>+Vigencia!$AO30</f>
        <v>0</v>
      </c>
      <c r="BK29" s="162">
        <f>+Vigencia!$P30</f>
        <v>0</v>
      </c>
      <c r="BL29" s="162">
        <f>+Vigencia!$AB145</f>
        <v>0</v>
      </c>
      <c r="BM29" s="162">
        <f>+Vigencia!$AC30</f>
        <v>0</v>
      </c>
      <c r="BN29" s="162">
        <f>+Vigencia!$O145</f>
        <v>103211430</v>
      </c>
      <c r="BO29" s="162">
        <f>+Vigencia!$AP30</f>
        <v>0</v>
      </c>
      <c r="BP29" s="162">
        <f>+Vigencia!$Q30</f>
        <v>0</v>
      </c>
      <c r="BQ29" s="162">
        <f>+Vigencia!$AC145</f>
        <v>0</v>
      </c>
      <c r="BR29" s="162">
        <f>+Vigencia!$AD30</f>
        <v>0</v>
      </c>
      <c r="BS29" s="162">
        <f>+Vigencia!$P145</f>
        <v>103211430</v>
      </c>
      <c r="BT29" s="162">
        <f>+Vigencia!$AQ30</f>
        <v>0</v>
      </c>
      <c r="BU29" s="162">
        <f>+Vigencia!$R30</f>
        <v>0</v>
      </c>
      <c r="BV29" s="162">
        <f>+Vigencia!$AD145</f>
        <v>0</v>
      </c>
      <c r="BW29" s="162">
        <f>+Vigencia!$AE30</f>
        <v>0</v>
      </c>
      <c r="BX29" s="162">
        <f>+Vigencia!$Q145</f>
        <v>103211425</v>
      </c>
      <c r="BY29" s="162">
        <f>+Vigencia!$AR30</f>
        <v>0</v>
      </c>
      <c r="BZ29" s="164">
        <f>+Vigencia!AT29</f>
        <v>1851882693</v>
      </c>
      <c r="CA29" s="164">
        <f>+Vigencia!AU29</f>
        <v>1234792112</v>
      </c>
      <c r="CB29" s="164">
        <f>+Vigencia!AV29</f>
        <v>175788138</v>
      </c>
      <c r="CC29" s="163">
        <f t="shared" si="26"/>
        <v>0.66677663583521596</v>
      </c>
      <c r="CD29" s="163">
        <f t="shared" si="27"/>
        <v>0.14236253721711498</v>
      </c>
      <c r="CE29" s="164">
        <f>+Vigencia!AW29</f>
        <v>0</v>
      </c>
      <c r="CF29" s="164">
        <f>+Vigencia!AX29</f>
        <v>0</v>
      </c>
      <c r="CG29" s="164">
        <f>+Vigencia!AY29</f>
        <v>0</v>
      </c>
      <c r="CH29" s="163">
        <f t="shared" si="28"/>
        <v>0</v>
      </c>
      <c r="CI29" s="163">
        <f t="shared" si="29"/>
        <v>0</v>
      </c>
      <c r="CJ29" s="164">
        <f>+Vigencia!AZ29</f>
        <v>0</v>
      </c>
      <c r="CK29" s="164">
        <f>+Vigencia!BA29</f>
        <v>0</v>
      </c>
      <c r="CL29" s="164">
        <f>+Vigencia!BB29</f>
        <v>0</v>
      </c>
      <c r="CM29" s="163">
        <f t="shared" si="30"/>
        <v>0</v>
      </c>
      <c r="CN29" s="163">
        <f t="shared" si="31"/>
        <v>0</v>
      </c>
      <c r="CO29" s="164">
        <f>+Vigencia!BC29</f>
        <v>0</v>
      </c>
      <c r="CP29" s="164">
        <f>+Vigencia!BD29</f>
        <v>0</v>
      </c>
      <c r="CQ29" s="164">
        <f>+Vigencia!BE29</f>
        <v>0</v>
      </c>
      <c r="CR29" s="163">
        <f t="shared" si="32"/>
        <v>0</v>
      </c>
      <c r="CS29" s="163">
        <f t="shared" si="33"/>
        <v>0</v>
      </c>
      <c r="CT29" s="164">
        <f>+Vigencia!BF30</f>
        <v>0</v>
      </c>
      <c r="CU29" s="164">
        <f>+Vigencia!BG30</f>
        <v>0</v>
      </c>
      <c r="CV29" s="164">
        <f>+Vigencia!BH30</f>
        <v>0</v>
      </c>
      <c r="CW29" s="163">
        <f t="shared" si="34"/>
        <v>0</v>
      </c>
      <c r="CX29" s="163">
        <f t="shared" si="35"/>
        <v>0</v>
      </c>
      <c r="CY29" s="164">
        <f>+Vigencia!BI30</f>
        <v>0</v>
      </c>
      <c r="CZ29" s="164">
        <f>+Vigencia!BJ30</f>
        <v>0</v>
      </c>
      <c r="DA29" s="164">
        <f>+Vigencia!BK30</f>
        <v>0</v>
      </c>
      <c r="DB29" s="163">
        <f t="shared" si="36"/>
        <v>0</v>
      </c>
      <c r="DC29" s="163">
        <f t="shared" si="37"/>
        <v>0</v>
      </c>
      <c r="DD29" s="164">
        <f>+Vigencia!BL29</f>
        <v>623026732</v>
      </c>
      <c r="DE29" s="164">
        <f>+Vigencia!BM29</f>
        <v>0</v>
      </c>
      <c r="DF29" s="164">
        <f>+Vigencia!BN29</f>
        <v>0</v>
      </c>
      <c r="DG29" s="163">
        <f t="shared" si="38"/>
        <v>0</v>
      </c>
      <c r="DH29" s="163">
        <f t="shared" si="39"/>
        <v>0</v>
      </c>
      <c r="DI29" s="164">
        <f t="shared" si="40"/>
        <v>2474909425</v>
      </c>
      <c r="DJ29" s="164">
        <f t="shared" si="41"/>
        <v>1234792112</v>
      </c>
      <c r="DK29" s="164">
        <f t="shared" si="42"/>
        <v>175788138</v>
      </c>
      <c r="DL29" s="163">
        <f t="shared" si="43"/>
        <v>0.49892416244687421</v>
      </c>
      <c r="DM29" s="163">
        <f t="shared" si="44"/>
        <v>0.14236253721711498</v>
      </c>
    </row>
    <row r="30" spans="2:117" customFormat="1" ht="20.100000000000001" customHeight="1">
      <c r="B30" s="157">
        <f>Proyecto!$C$3</f>
        <v>8141</v>
      </c>
      <c r="C30" s="222">
        <v>11</v>
      </c>
      <c r="D30" s="139">
        <f t="shared" si="19"/>
        <v>11</v>
      </c>
      <c r="E30" s="158" t="s">
        <v>1237</v>
      </c>
      <c r="F30" s="159" t="s">
        <v>46</v>
      </c>
      <c r="G30" s="160">
        <v>1905014</v>
      </c>
      <c r="H30" s="161">
        <v>232</v>
      </c>
      <c r="I30" s="286">
        <f>Vigencia!F30</f>
        <v>3039909691</v>
      </c>
      <c r="J30" s="286">
        <f t="shared" si="20"/>
        <v>-1601111945</v>
      </c>
      <c r="K30" s="286">
        <f>+Vigencia!S30</f>
        <v>1438797746</v>
      </c>
      <c r="L30" s="286">
        <f t="shared" si="21"/>
        <v>6693474791</v>
      </c>
      <c r="M30" s="286">
        <f t="shared" si="22"/>
        <v>392832041</v>
      </c>
      <c r="N30" s="287">
        <f t="shared" si="23"/>
        <v>0.27302797915281135</v>
      </c>
      <c r="O30" s="286">
        <f t="shared" si="24"/>
        <v>6693474791</v>
      </c>
      <c r="P30" s="286">
        <f t="shared" si="25"/>
        <v>327301682</v>
      </c>
      <c r="Q30" s="287">
        <f>IFERROR(+P30/#REF!,0)</f>
        <v>0</v>
      </c>
      <c r="R30" s="288">
        <v>0</v>
      </c>
      <c r="S30" s="288">
        <f>+Vigencia!$S146</f>
        <v>336527150</v>
      </c>
      <c r="T30" s="288">
        <f>+Vigencia!T30</f>
        <v>392832041</v>
      </c>
      <c r="U30" s="288">
        <f>+Vigencia!$F146</f>
        <v>0</v>
      </c>
      <c r="V30" s="288">
        <f>+Vigencia!AG30</f>
        <v>0</v>
      </c>
      <c r="W30" s="288">
        <f>+Vigencia!$H31</f>
        <v>0</v>
      </c>
      <c r="X30" s="288">
        <f>+Vigencia!$T146</f>
        <v>0</v>
      </c>
      <c r="Y30" s="288">
        <f>+Vigencia!U30</f>
        <v>0</v>
      </c>
      <c r="Z30" s="288">
        <f>+Vigencia!$G146</f>
        <v>0</v>
      </c>
      <c r="AA30" s="288">
        <f>+Vigencia!AH30</f>
        <v>325551852</v>
      </c>
      <c r="AB30" s="288">
        <f>+Vigencia!I30</f>
        <v>-1601111945</v>
      </c>
      <c r="AC30" s="288">
        <f>+Vigencia!$U146</f>
        <v>0</v>
      </c>
      <c r="AD30" s="288">
        <f>+Vigencia!V30</f>
        <v>0</v>
      </c>
      <c r="AE30" s="288">
        <f>+Vigencia!$H146</f>
        <v>49254913</v>
      </c>
      <c r="AF30" s="288">
        <f>+Vigencia!AI30</f>
        <v>1749830</v>
      </c>
      <c r="AG30" s="288">
        <f>+Vigencia!$J31</f>
        <v>0</v>
      </c>
      <c r="AH30" s="288">
        <f>+Vigencia!$V146</f>
        <v>1622109524</v>
      </c>
      <c r="AI30" s="288">
        <f>+Vigencia!$W31</f>
        <v>0</v>
      </c>
      <c r="AJ30" s="288">
        <f>+Vigencia!$I146</f>
        <v>49253726</v>
      </c>
      <c r="AK30" s="288">
        <f>+Vigencia!$AJ31</f>
        <v>0</v>
      </c>
      <c r="AL30" s="288">
        <f>+Vigencia!$K31</f>
        <v>0</v>
      </c>
      <c r="AM30" s="288">
        <f>+Vigencia!$W146</f>
        <v>1317890475</v>
      </c>
      <c r="AN30" s="288">
        <f>+Vigencia!$X31</f>
        <v>0</v>
      </c>
      <c r="AO30" s="288">
        <f>+Vigencia!$J146</f>
        <v>385316620</v>
      </c>
      <c r="AP30" s="288">
        <f>+Vigencia!$AK31</f>
        <v>0</v>
      </c>
      <c r="AQ30" s="288">
        <f>+Vigencia!$L31</f>
        <v>0</v>
      </c>
      <c r="AR30" s="288">
        <f>+Vigencia!$X146</f>
        <v>3269766102</v>
      </c>
      <c r="AS30" s="288">
        <f>+Vigencia!$Y31</f>
        <v>0</v>
      </c>
      <c r="AT30" s="288">
        <f>+Vigencia!$K146</f>
        <v>250884690</v>
      </c>
      <c r="AU30" s="288">
        <f>+Vigencia!$AL31</f>
        <v>0</v>
      </c>
      <c r="AV30" s="162">
        <f>+Vigencia!$M31</f>
        <v>0</v>
      </c>
      <c r="AW30" s="162">
        <f>+Vigencia!$Y146</f>
        <v>147181540</v>
      </c>
      <c r="AX30" s="162">
        <f>+Vigencia!$Z31</f>
        <v>0</v>
      </c>
      <c r="AY30" s="162">
        <f>+Vigencia!$L146</f>
        <v>1056526826</v>
      </c>
      <c r="AZ30" s="162">
        <f>+Vigencia!$AM31</f>
        <v>0</v>
      </c>
      <c r="BA30" s="162">
        <f>+Vigencia!$N31</f>
        <v>0</v>
      </c>
      <c r="BB30" s="162">
        <f>+Vigencia!$Z146</f>
        <v>0</v>
      </c>
      <c r="BC30" s="162">
        <f>+Vigencia!$AA31</f>
        <v>0</v>
      </c>
      <c r="BD30" s="162">
        <f>+Vigencia!$M146</f>
        <v>885643520</v>
      </c>
      <c r="BE30" s="162">
        <f>+Vigencia!$AN31</f>
        <v>0</v>
      </c>
      <c r="BF30" s="162">
        <f>+Vigencia!$O31</f>
        <v>0</v>
      </c>
      <c r="BG30" s="162">
        <f>+Vigencia!$AA146</f>
        <v>0</v>
      </c>
      <c r="BH30" s="162">
        <f>+Vigencia!$AB31</f>
        <v>0</v>
      </c>
      <c r="BI30" s="162">
        <f>+Vigencia!$N146</f>
        <v>623314172</v>
      </c>
      <c r="BJ30" s="162">
        <f>+Vigencia!$AO31</f>
        <v>0</v>
      </c>
      <c r="BK30" s="162">
        <f>+Vigencia!$P31</f>
        <v>0</v>
      </c>
      <c r="BL30" s="162">
        <f>+Vigencia!$AB146</f>
        <v>0</v>
      </c>
      <c r="BM30" s="162">
        <f>+Vigencia!$AC31</f>
        <v>0</v>
      </c>
      <c r="BN30" s="162">
        <f>+Vigencia!$O146</f>
        <v>836391615</v>
      </c>
      <c r="BO30" s="162">
        <f>+Vigencia!$AP31</f>
        <v>0</v>
      </c>
      <c r="BP30" s="162">
        <f>+Vigencia!$Q31</f>
        <v>0</v>
      </c>
      <c r="BQ30" s="162">
        <f>+Vigencia!$AC146</f>
        <v>0</v>
      </c>
      <c r="BR30" s="162">
        <f>+Vigencia!$AD31</f>
        <v>0</v>
      </c>
      <c r="BS30" s="162">
        <f>+Vigencia!$P146</f>
        <v>572813520</v>
      </c>
      <c r="BT30" s="162">
        <f>+Vigencia!$AQ31</f>
        <v>0</v>
      </c>
      <c r="BU30" s="162">
        <f>+Vigencia!$R31</f>
        <v>0</v>
      </c>
      <c r="BV30" s="162">
        <f>+Vigencia!$AD146</f>
        <v>0</v>
      </c>
      <c r="BW30" s="162">
        <f>+Vigencia!$AE31</f>
        <v>0</v>
      </c>
      <c r="BX30" s="162">
        <f>+Vigencia!$Q146</f>
        <v>1984075189</v>
      </c>
      <c r="BY30" s="162">
        <f>+Vigencia!$AR31</f>
        <v>0</v>
      </c>
      <c r="BZ30" s="164">
        <f>+Vigencia!AT30</f>
        <v>258257173</v>
      </c>
      <c r="CA30" s="164">
        <f>+Vigencia!AU30</f>
        <v>12291468</v>
      </c>
      <c r="CB30" s="164">
        <f>+Vigencia!AV30</f>
        <v>1749830</v>
      </c>
      <c r="CC30" s="163">
        <f t="shared" si="26"/>
        <v>4.7593907488486291E-2</v>
      </c>
      <c r="CD30" s="163">
        <f t="shared" si="27"/>
        <v>0.14236135179296727</v>
      </c>
      <c r="CE30" s="164">
        <f>+Vigencia!AW30</f>
        <v>0</v>
      </c>
      <c r="CF30" s="164">
        <f>+Vigencia!AX30</f>
        <v>0</v>
      </c>
      <c r="CG30" s="164">
        <f>+Vigencia!AY30</f>
        <v>0</v>
      </c>
      <c r="CH30" s="163">
        <f t="shared" si="28"/>
        <v>0</v>
      </c>
      <c r="CI30" s="163">
        <f t="shared" si="29"/>
        <v>0</v>
      </c>
      <c r="CJ30" s="164">
        <f>+Vigencia!AZ30</f>
        <v>0</v>
      </c>
      <c r="CK30" s="164">
        <f>+Vigencia!BA30</f>
        <v>0</v>
      </c>
      <c r="CL30" s="164">
        <f>+Vigencia!BB30</f>
        <v>0</v>
      </c>
      <c r="CM30" s="163">
        <f t="shared" si="30"/>
        <v>0</v>
      </c>
      <c r="CN30" s="163">
        <f t="shared" si="31"/>
        <v>0</v>
      </c>
      <c r="CO30" s="164">
        <f>+Vigencia!BC30</f>
        <v>0</v>
      </c>
      <c r="CP30" s="164">
        <f>+Vigencia!BD30</f>
        <v>0</v>
      </c>
      <c r="CQ30" s="164">
        <f>+Vigencia!BE30</f>
        <v>0</v>
      </c>
      <c r="CR30" s="163">
        <f t="shared" si="32"/>
        <v>0</v>
      </c>
      <c r="CS30" s="163">
        <f t="shared" si="33"/>
        <v>0</v>
      </c>
      <c r="CT30" s="164">
        <f>+Vigencia!BF31</f>
        <v>0</v>
      </c>
      <c r="CU30" s="164">
        <f>+Vigencia!BG31</f>
        <v>0</v>
      </c>
      <c r="CV30" s="164">
        <f>+Vigencia!BH31</f>
        <v>0</v>
      </c>
      <c r="CW30" s="163">
        <f t="shared" si="34"/>
        <v>0</v>
      </c>
      <c r="CX30" s="163">
        <f t="shared" si="35"/>
        <v>0</v>
      </c>
      <c r="CY30" s="164">
        <f>+Vigencia!BI31</f>
        <v>0</v>
      </c>
      <c r="CZ30" s="164">
        <f>+Vigencia!BJ31</f>
        <v>0</v>
      </c>
      <c r="DA30" s="164">
        <f>+Vigencia!BK31</f>
        <v>0</v>
      </c>
      <c r="DB30" s="163">
        <f t="shared" si="36"/>
        <v>0</v>
      </c>
      <c r="DC30" s="163">
        <f t="shared" si="37"/>
        <v>0</v>
      </c>
      <c r="DD30" s="164">
        <f>+Vigencia!BL30</f>
        <v>1180540573</v>
      </c>
      <c r="DE30" s="164">
        <f>+Vigencia!BM30</f>
        <v>380540573</v>
      </c>
      <c r="DF30" s="164">
        <f>+Vigencia!BN30</f>
        <v>325551852</v>
      </c>
      <c r="DG30" s="163">
        <f t="shared" si="38"/>
        <v>0.32234434097675013</v>
      </c>
      <c r="DH30" s="163">
        <f t="shared" si="39"/>
        <v>0.85549840174335368</v>
      </c>
      <c r="DI30" s="164">
        <f t="shared" si="40"/>
        <v>1438797746</v>
      </c>
      <c r="DJ30" s="164">
        <f t="shared" si="41"/>
        <v>392832041</v>
      </c>
      <c r="DK30" s="164">
        <f t="shared" si="42"/>
        <v>327301682</v>
      </c>
      <c r="DL30" s="163">
        <f t="shared" si="43"/>
        <v>0.27302797915281135</v>
      </c>
      <c r="DM30" s="163">
        <f t="shared" si="44"/>
        <v>0.83318479105425114</v>
      </c>
    </row>
    <row r="31" spans="2:117" customFormat="1" ht="20.100000000000001" customHeight="1">
      <c r="B31" s="157">
        <f>Proyecto!$C$3</f>
        <v>8141</v>
      </c>
      <c r="C31" s="222">
        <v>12</v>
      </c>
      <c r="D31" s="139">
        <f t="shared" si="19"/>
        <v>12</v>
      </c>
      <c r="E31" s="158" t="s">
        <v>1238</v>
      </c>
      <c r="F31" s="159" t="s">
        <v>46</v>
      </c>
      <c r="G31" s="160">
        <v>1905014</v>
      </c>
      <c r="H31" s="161">
        <v>233</v>
      </c>
      <c r="I31" s="286">
        <f>Vigencia!F31</f>
        <v>1439909691</v>
      </c>
      <c r="J31" s="286">
        <f t="shared" si="20"/>
        <v>-180337212</v>
      </c>
      <c r="K31" s="286">
        <f>+Vigencia!S31</f>
        <v>1259572479</v>
      </c>
      <c r="L31" s="286">
        <f t="shared" si="21"/>
        <v>308780380</v>
      </c>
      <c r="M31" s="286">
        <f t="shared" si="22"/>
        <v>774446951</v>
      </c>
      <c r="N31" s="287">
        <f t="shared" si="23"/>
        <v>0.61484905705057091</v>
      </c>
      <c r="O31" s="286">
        <f t="shared" si="24"/>
        <v>308780380</v>
      </c>
      <c r="P31" s="286">
        <f t="shared" si="25"/>
        <v>261783555</v>
      </c>
      <c r="Q31" s="287">
        <f>IFERROR(+P31/#REF!,0)</f>
        <v>0</v>
      </c>
      <c r="R31" s="288">
        <v>0</v>
      </c>
      <c r="S31" s="288">
        <f>+Vigencia!$S147</f>
        <v>308780380</v>
      </c>
      <c r="T31" s="288">
        <f>+Vigencia!T31</f>
        <v>774446951</v>
      </c>
      <c r="U31" s="288">
        <f>+Vigencia!$F147</f>
        <v>0</v>
      </c>
      <c r="V31" s="288">
        <f>+Vigencia!AG31</f>
        <v>0</v>
      </c>
      <c r="W31" s="288">
        <f>+Vigencia!$H32</f>
        <v>0</v>
      </c>
      <c r="X31" s="288">
        <f>+Vigencia!$T147</f>
        <v>0</v>
      </c>
      <c r="Y31" s="288">
        <f>+Vigencia!U31</f>
        <v>0</v>
      </c>
      <c r="Z31" s="288">
        <f>+Vigencia!$G147</f>
        <v>132090545</v>
      </c>
      <c r="AA31" s="288">
        <f>+Vigencia!AH31</f>
        <v>181791376</v>
      </c>
      <c r="AB31" s="288">
        <f>+Vigencia!I31</f>
        <v>-180337212</v>
      </c>
      <c r="AC31" s="288">
        <f>+Vigencia!$U147</f>
        <v>0</v>
      </c>
      <c r="AD31" s="288">
        <f>+Vigencia!V31</f>
        <v>0</v>
      </c>
      <c r="AE31" s="288">
        <f>+Vigencia!$H147</f>
        <v>21981660</v>
      </c>
      <c r="AF31" s="288">
        <f>+Vigencia!AI31</f>
        <v>79992179</v>
      </c>
      <c r="AG31" s="288">
        <f>+Vigencia!$J32</f>
        <v>0</v>
      </c>
      <c r="AH31" s="288">
        <f>+Vigencia!$V147</f>
        <v>0</v>
      </c>
      <c r="AI31" s="288">
        <f>+Vigencia!$W32</f>
        <v>0</v>
      </c>
      <c r="AJ31" s="288">
        <f>+Vigencia!$I147</f>
        <v>29742658</v>
      </c>
      <c r="AK31" s="288">
        <f>+Vigencia!$AJ32</f>
        <v>0</v>
      </c>
      <c r="AL31" s="288">
        <f>+Vigencia!$K32</f>
        <v>0</v>
      </c>
      <c r="AM31" s="288">
        <f>+Vigencia!$W147</f>
        <v>0</v>
      </c>
      <c r="AN31" s="288">
        <f>+Vigencia!$X32</f>
        <v>0</v>
      </c>
      <c r="AO31" s="288">
        <f>+Vigencia!$J147</f>
        <v>23864486</v>
      </c>
      <c r="AP31" s="288">
        <f>+Vigencia!$AK32</f>
        <v>0</v>
      </c>
      <c r="AQ31" s="288">
        <f>+Vigencia!$L32</f>
        <v>0</v>
      </c>
      <c r="AR31" s="288">
        <f>+Vigencia!$X147</f>
        <v>0</v>
      </c>
      <c r="AS31" s="288">
        <f>+Vigencia!$Y32</f>
        <v>0</v>
      </c>
      <c r="AT31" s="288">
        <f>+Vigencia!$K147</f>
        <v>23860895</v>
      </c>
      <c r="AU31" s="288">
        <f>+Vigencia!$AL32</f>
        <v>0</v>
      </c>
      <c r="AV31" s="162">
        <f>+Vigencia!$M32</f>
        <v>0</v>
      </c>
      <c r="AW31" s="162">
        <f>+Vigencia!$Y147</f>
        <v>0</v>
      </c>
      <c r="AX31" s="162">
        <f>+Vigencia!$Z32</f>
        <v>0</v>
      </c>
      <c r="AY31" s="162">
        <f>+Vigencia!$L147</f>
        <v>23861708</v>
      </c>
      <c r="AZ31" s="162">
        <f>+Vigencia!$AM32</f>
        <v>0</v>
      </c>
      <c r="BA31" s="162">
        <f>+Vigencia!$N32</f>
        <v>0</v>
      </c>
      <c r="BB31" s="162">
        <f>+Vigencia!$Z147</f>
        <v>0</v>
      </c>
      <c r="BC31" s="162">
        <f>+Vigencia!$AA32</f>
        <v>0</v>
      </c>
      <c r="BD31" s="162">
        <f>+Vigencia!$M147</f>
        <v>23863506</v>
      </c>
      <c r="BE31" s="162">
        <f>+Vigencia!$AN32</f>
        <v>0</v>
      </c>
      <c r="BF31" s="162">
        <f>+Vigencia!$O32</f>
        <v>0</v>
      </c>
      <c r="BG31" s="162">
        <f>+Vigencia!$AA147</f>
        <v>0</v>
      </c>
      <c r="BH31" s="162">
        <f>+Vigencia!$AB32</f>
        <v>0</v>
      </c>
      <c r="BI31" s="162">
        <f>+Vigencia!$N147</f>
        <v>29514922</v>
      </c>
      <c r="BJ31" s="162">
        <f>+Vigencia!$AO32</f>
        <v>0</v>
      </c>
      <c r="BK31" s="162">
        <f>+Vigencia!$P32</f>
        <v>0</v>
      </c>
      <c r="BL31" s="162">
        <f>+Vigencia!$AB147</f>
        <v>0</v>
      </c>
      <c r="BM31" s="162">
        <f>+Vigencia!$AC32</f>
        <v>0</v>
      </c>
      <c r="BN31" s="162">
        <f>+Vigencia!$O147</f>
        <v>0</v>
      </c>
      <c r="BO31" s="162">
        <f>+Vigencia!$AP32</f>
        <v>0</v>
      </c>
      <c r="BP31" s="162">
        <f>+Vigencia!$Q32</f>
        <v>0</v>
      </c>
      <c r="BQ31" s="162">
        <f>+Vigencia!$AC147</f>
        <v>0</v>
      </c>
      <c r="BR31" s="162">
        <f>+Vigencia!$AD32</f>
        <v>0</v>
      </c>
      <c r="BS31" s="162">
        <f>+Vigencia!$P147</f>
        <v>0</v>
      </c>
      <c r="BT31" s="162">
        <f>+Vigencia!$AQ32</f>
        <v>0</v>
      </c>
      <c r="BU31" s="162">
        <f>+Vigencia!$R32</f>
        <v>0</v>
      </c>
      <c r="BV31" s="162">
        <f>+Vigencia!$AD147</f>
        <v>0</v>
      </c>
      <c r="BW31" s="162">
        <f>+Vigencia!$AE32</f>
        <v>0</v>
      </c>
      <c r="BX31" s="162">
        <f>+Vigencia!$Q147</f>
        <v>0</v>
      </c>
      <c r="BY31" s="162">
        <f>+Vigencia!$AR32</f>
        <v>0</v>
      </c>
      <c r="BZ31" s="164">
        <f>+Vigencia!AT31</f>
        <v>1047070426</v>
      </c>
      <c r="CA31" s="164">
        <f>+Vigencia!AU31</f>
        <v>561944898</v>
      </c>
      <c r="CB31" s="164">
        <f>+Vigencia!AV31</f>
        <v>79992179</v>
      </c>
      <c r="CC31" s="163">
        <f t="shared" si="26"/>
        <v>0.53668300053773077</v>
      </c>
      <c r="CD31" s="163">
        <f t="shared" si="27"/>
        <v>0.14234879484571814</v>
      </c>
      <c r="CE31" s="164">
        <f>+Vigencia!AW31</f>
        <v>0</v>
      </c>
      <c r="CF31" s="164">
        <f>+Vigencia!AX31</f>
        <v>0</v>
      </c>
      <c r="CG31" s="164">
        <f>+Vigencia!AY31</f>
        <v>0</v>
      </c>
      <c r="CH31" s="163">
        <f t="shared" si="28"/>
        <v>0</v>
      </c>
      <c r="CI31" s="163">
        <f t="shared" si="29"/>
        <v>0</v>
      </c>
      <c r="CJ31" s="164">
        <f>+Vigencia!AZ31</f>
        <v>0</v>
      </c>
      <c r="CK31" s="164">
        <f>+Vigencia!BA31</f>
        <v>0</v>
      </c>
      <c r="CL31" s="164">
        <f>+Vigencia!BB31</f>
        <v>0</v>
      </c>
      <c r="CM31" s="163">
        <f t="shared" si="30"/>
        <v>0</v>
      </c>
      <c r="CN31" s="163">
        <f t="shared" si="31"/>
        <v>0</v>
      </c>
      <c r="CO31" s="164">
        <f>+Vigencia!BC31</f>
        <v>0</v>
      </c>
      <c r="CP31" s="164">
        <f>+Vigencia!BD31</f>
        <v>0</v>
      </c>
      <c r="CQ31" s="164">
        <f>+Vigencia!BE31</f>
        <v>0</v>
      </c>
      <c r="CR31" s="163">
        <f t="shared" si="32"/>
        <v>0</v>
      </c>
      <c r="CS31" s="163">
        <f t="shared" si="33"/>
        <v>0</v>
      </c>
      <c r="CT31" s="164">
        <f>+Vigencia!BF32</f>
        <v>0</v>
      </c>
      <c r="CU31" s="164">
        <f>+Vigencia!BG32</f>
        <v>0</v>
      </c>
      <c r="CV31" s="164">
        <f>+Vigencia!BH32</f>
        <v>0</v>
      </c>
      <c r="CW31" s="163">
        <f t="shared" si="34"/>
        <v>0</v>
      </c>
      <c r="CX31" s="163">
        <f t="shared" si="35"/>
        <v>0</v>
      </c>
      <c r="CY31" s="164">
        <f>+Vigencia!BI32</f>
        <v>0</v>
      </c>
      <c r="CZ31" s="164">
        <f>+Vigencia!BJ32</f>
        <v>0</v>
      </c>
      <c r="DA31" s="164">
        <f>+Vigencia!BK32</f>
        <v>0</v>
      </c>
      <c r="DB31" s="163">
        <f t="shared" si="36"/>
        <v>0</v>
      </c>
      <c r="DC31" s="163">
        <f t="shared" si="37"/>
        <v>0</v>
      </c>
      <c r="DD31" s="164">
        <f>+Vigencia!BL31</f>
        <v>212502053</v>
      </c>
      <c r="DE31" s="164">
        <f>+Vigencia!BM31</f>
        <v>212502053</v>
      </c>
      <c r="DF31" s="164">
        <f>+Vigencia!BN31</f>
        <v>181791376</v>
      </c>
      <c r="DG31" s="163">
        <f t="shared" si="38"/>
        <v>1</v>
      </c>
      <c r="DH31" s="163">
        <f t="shared" si="39"/>
        <v>0.85548056328660504</v>
      </c>
      <c r="DI31" s="164">
        <f t="shared" si="40"/>
        <v>1259572479</v>
      </c>
      <c r="DJ31" s="164">
        <f t="shared" si="41"/>
        <v>774446951</v>
      </c>
      <c r="DK31" s="164">
        <f t="shared" si="42"/>
        <v>261783555</v>
      </c>
      <c r="DL31" s="163">
        <f t="shared" si="43"/>
        <v>0.61484905705057091</v>
      </c>
      <c r="DM31" s="163">
        <f t="shared" si="44"/>
        <v>0.33802645185957997</v>
      </c>
    </row>
    <row r="32" spans="2:117" customFormat="1" ht="20.100000000000001" customHeight="1">
      <c r="B32" s="157">
        <f>Proyecto!$C$3</f>
        <v>8141</v>
      </c>
      <c r="C32" s="222">
        <v>13</v>
      </c>
      <c r="D32" s="139">
        <f t="shared" si="19"/>
        <v>13</v>
      </c>
      <c r="E32" s="158" t="s">
        <v>1239</v>
      </c>
      <c r="F32" s="159" t="s">
        <v>46</v>
      </c>
      <c r="G32" s="160">
        <v>1905014</v>
      </c>
      <c r="H32" s="161">
        <v>234</v>
      </c>
      <c r="I32" s="286">
        <f>Vigencia!F32</f>
        <v>1439909691</v>
      </c>
      <c r="J32" s="286">
        <f t="shared" si="20"/>
        <v>-42076931</v>
      </c>
      <c r="K32" s="286">
        <f>+Vigencia!S32</f>
        <v>1397832760</v>
      </c>
      <c r="L32" s="286">
        <f t="shared" si="21"/>
        <v>9973598</v>
      </c>
      <c r="M32" s="286">
        <f t="shared" si="22"/>
        <v>859338348</v>
      </c>
      <c r="N32" s="287">
        <f t="shared" si="23"/>
        <v>0.6147647791571289</v>
      </c>
      <c r="O32" s="286">
        <f t="shared" si="24"/>
        <v>9973598</v>
      </c>
      <c r="P32" s="286">
        <f t="shared" si="25"/>
        <v>273849388</v>
      </c>
      <c r="Q32" s="287">
        <f>IFERROR(+P32/#REF!,0)</f>
        <v>0</v>
      </c>
      <c r="R32" s="288">
        <v>0</v>
      </c>
      <c r="S32" s="288">
        <f>+Vigencia!$S148</f>
        <v>1972920</v>
      </c>
      <c r="T32" s="288">
        <f>+Vigencia!T32</f>
        <v>859338348</v>
      </c>
      <c r="U32" s="288">
        <f>+Vigencia!$F148</f>
        <v>0</v>
      </c>
      <c r="V32" s="288">
        <f>+Vigencia!AG32</f>
        <v>0</v>
      </c>
      <c r="W32" s="288">
        <f>+Vigencia!$H33</f>
        <v>0</v>
      </c>
      <c r="X32" s="288">
        <f>+Vigencia!$T148</f>
        <v>0</v>
      </c>
      <c r="Y32" s="288">
        <f>+Vigencia!U32</f>
        <v>0</v>
      </c>
      <c r="Z32" s="288">
        <f>+Vigencia!$G148</f>
        <v>0</v>
      </c>
      <c r="AA32" s="288">
        <f>+Vigencia!AH32</f>
        <v>181772689</v>
      </c>
      <c r="AB32" s="288">
        <f>+Vigencia!I32</f>
        <v>-42076931</v>
      </c>
      <c r="AC32" s="288">
        <f>+Vigencia!$U148</f>
        <v>0</v>
      </c>
      <c r="AD32" s="288">
        <f>+Vigencia!V32</f>
        <v>0</v>
      </c>
      <c r="AE32" s="288">
        <f>+Vigencia!$H148</f>
        <v>1420014</v>
      </c>
      <c r="AF32" s="288">
        <f>+Vigencia!AI32</f>
        <v>92076699</v>
      </c>
      <c r="AG32" s="288">
        <f>+Vigencia!$J33</f>
        <v>0</v>
      </c>
      <c r="AH32" s="288">
        <f>+Vigencia!$V148</f>
        <v>0</v>
      </c>
      <c r="AI32" s="288">
        <f>+Vigencia!$W33</f>
        <v>0</v>
      </c>
      <c r="AJ32" s="288">
        <f>+Vigencia!$I148</f>
        <v>1419966</v>
      </c>
      <c r="AK32" s="288">
        <f>+Vigencia!$AJ33</f>
        <v>0</v>
      </c>
      <c r="AL32" s="288">
        <f>+Vigencia!$K33</f>
        <v>0</v>
      </c>
      <c r="AM32" s="288">
        <f>+Vigencia!$W148</f>
        <v>0</v>
      </c>
      <c r="AN32" s="288">
        <f>+Vigencia!$X33</f>
        <v>0</v>
      </c>
      <c r="AO32" s="288">
        <f>+Vigencia!$J148</f>
        <v>1420192</v>
      </c>
      <c r="AP32" s="288">
        <f>+Vigencia!$AK33</f>
        <v>0</v>
      </c>
      <c r="AQ32" s="288">
        <f>+Vigencia!$L33</f>
        <v>0</v>
      </c>
      <c r="AR32" s="288">
        <f>+Vigencia!$X148</f>
        <v>8000678</v>
      </c>
      <c r="AS32" s="288">
        <f>+Vigencia!$Y33</f>
        <v>0</v>
      </c>
      <c r="AT32" s="288">
        <f>+Vigencia!$K148</f>
        <v>1419951</v>
      </c>
      <c r="AU32" s="288">
        <f>+Vigencia!$AL33</f>
        <v>0</v>
      </c>
      <c r="AV32" s="162">
        <f>+Vigencia!$M33</f>
        <v>0</v>
      </c>
      <c r="AW32" s="162">
        <f>+Vigencia!$Y148</f>
        <v>0</v>
      </c>
      <c r="AX32" s="162">
        <f>+Vigencia!$Z33</f>
        <v>0</v>
      </c>
      <c r="AY32" s="162">
        <f>+Vigencia!$L148</f>
        <v>1419992</v>
      </c>
      <c r="AZ32" s="162">
        <f>+Vigencia!$AM33</f>
        <v>0</v>
      </c>
      <c r="BA32" s="162">
        <f>+Vigencia!$N33</f>
        <v>0</v>
      </c>
      <c r="BB32" s="162">
        <f>+Vigencia!$Z148</f>
        <v>0</v>
      </c>
      <c r="BC32" s="162">
        <f>+Vigencia!$AA33</f>
        <v>0</v>
      </c>
      <c r="BD32" s="162">
        <f>+Vigencia!$M148</f>
        <v>1419988</v>
      </c>
      <c r="BE32" s="162">
        <f>+Vigencia!$AN33</f>
        <v>0</v>
      </c>
      <c r="BF32" s="162">
        <f>+Vigencia!$O33</f>
        <v>0</v>
      </c>
      <c r="BG32" s="162">
        <f>+Vigencia!$AA148</f>
        <v>0</v>
      </c>
      <c r="BH32" s="162">
        <f>+Vigencia!$AB33</f>
        <v>0</v>
      </c>
      <c r="BI32" s="162">
        <f>+Vigencia!$N148</f>
        <v>1453495</v>
      </c>
      <c r="BJ32" s="162">
        <f>+Vigencia!$AO33</f>
        <v>0</v>
      </c>
      <c r="BK32" s="162">
        <f>+Vigencia!$P33</f>
        <v>0</v>
      </c>
      <c r="BL32" s="162">
        <f>+Vigencia!$AB148</f>
        <v>0</v>
      </c>
      <c r="BM32" s="162">
        <f>+Vigencia!$AC33</f>
        <v>0</v>
      </c>
      <c r="BN32" s="162">
        <f>+Vigencia!$O148</f>
        <v>0</v>
      </c>
      <c r="BO32" s="162">
        <f>+Vigencia!$AP33</f>
        <v>0</v>
      </c>
      <c r="BP32" s="162">
        <f>+Vigencia!$Q33</f>
        <v>0</v>
      </c>
      <c r="BQ32" s="162">
        <f>+Vigencia!$AC148</f>
        <v>0</v>
      </c>
      <c r="BR32" s="162">
        <f>+Vigencia!$AD33</f>
        <v>0</v>
      </c>
      <c r="BS32" s="162">
        <f>+Vigencia!$P148</f>
        <v>0</v>
      </c>
      <c r="BT32" s="162">
        <f>+Vigencia!$AQ33</f>
        <v>0</v>
      </c>
      <c r="BU32" s="162">
        <f>+Vigencia!$R33</f>
        <v>0</v>
      </c>
      <c r="BV32" s="162">
        <f>+Vigencia!$AD148</f>
        <v>0</v>
      </c>
      <c r="BW32" s="162">
        <f>+Vigencia!$AE33</f>
        <v>0</v>
      </c>
      <c r="BX32" s="162">
        <f>+Vigencia!$Q148</f>
        <v>0</v>
      </c>
      <c r="BY32" s="162">
        <f>+Vigencia!$AR33</f>
        <v>0</v>
      </c>
      <c r="BZ32" s="164">
        <f>+Vigencia!AT32</f>
        <v>1185330707</v>
      </c>
      <c r="CA32" s="164">
        <f>+Vigencia!AU32</f>
        <v>646836295</v>
      </c>
      <c r="CB32" s="164">
        <f>+Vigencia!AV32</f>
        <v>92076699</v>
      </c>
      <c r="CC32" s="163">
        <f t="shared" si="26"/>
        <v>0.54570112052281461</v>
      </c>
      <c r="CD32" s="163">
        <f t="shared" si="27"/>
        <v>0.14234930802700241</v>
      </c>
      <c r="CE32" s="164">
        <f>+Vigencia!AW32</f>
        <v>0</v>
      </c>
      <c r="CF32" s="164">
        <f>+Vigencia!AX32</f>
        <v>0</v>
      </c>
      <c r="CG32" s="164">
        <f>+Vigencia!AY32</f>
        <v>0</v>
      </c>
      <c r="CH32" s="163">
        <f t="shared" si="28"/>
        <v>0</v>
      </c>
      <c r="CI32" s="163">
        <f t="shared" si="29"/>
        <v>0</v>
      </c>
      <c r="CJ32" s="164">
        <f>+Vigencia!AZ32</f>
        <v>0</v>
      </c>
      <c r="CK32" s="164">
        <f>+Vigencia!BA32</f>
        <v>0</v>
      </c>
      <c r="CL32" s="164">
        <f>+Vigencia!BB32</f>
        <v>0</v>
      </c>
      <c r="CM32" s="163">
        <f t="shared" si="30"/>
        <v>0</v>
      </c>
      <c r="CN32" s="163">
        <f t="shared" si="31"/>
        <v>0</v>
      </c>
      <c r="CO32" s="164">
        <f>+Vigencia!BC32</f>
        <v>0</v>
      </c>
      <c r="CP32" s="164">
        <f>+Vigencia!BD32</f>
        <v>0</v>
      </c>
      <c r="CQ32" s="164">
        <f>+Vigencia!BE32</f>
        <v>0</v>
      </c>
      <c r="CR32" s="163">
        <f t="shared" si="32"/>
        <v>0</v>
      </c>
      <c r="CS32" s="163">
        <f t="shared" si="33"/>
        <v>0</v>
      </c>
      <c r="CT32" s="164">
        <f>+Vigencia!BF33</f>
        <v>0</v>
      </c>
      <c r="CU32" s="164">
        <f>+Vigencia!BG33</f>
        <v>0</v>
      </c>
      <c r="CV32" s="164">
        <f>+Vigencia!BH33</f>
        <v>0</v>
      </c>
      <c r="CW32" s="163">
        <f t="shared" si="34"/>
        <v>0</v>
      </c>
      <c r="CX32" s="163">
        <f t="shared" si="35"/>
        <v>0</v>
      </c>
      <c r="CY32" s="164">
        <f>+Vigencia!BI33</f>
        <v>0</v>
      </c>
      <c r="CZ32" s="164">
        <f>+Vigencia!BJ33</f>
        <v>0</v>
      </c>
      <c r="DA32" s="164">
        <f>+Vigencia!BK33</f>
        <v>0</v>
      </c>
      <c r="DB32" s="163">
        <f t="shared" si="36"/>
        <v>0</v>
      </c>
      <c r="DC32" s="163">
        <f t="shared" si="37"/>
        <v>0</v>
      </c>
      <c r="DD32" s="164">
        <f>+Vigencia!BL32</f>
        <v>212502053</v>
      </c>
      <c r="DE32" s="164">
        <f>+Vigencia!BM32</f>
        <v>212502053</v>
      </c>
      <c r="DF32" s="164">
        <f>+Vigencia!BN32</f>
        <v>181772689</v>
      </c>
      <c r="DG32" s="163">
        <f t="shared" si="38"/>
        <v>1</v>
      </c>
      <c r="DH32" s="163">
        <f t="shared" si="39"/>
        <v>0.85539262531265992</v>
      </c>
      <c r="DI32" s="164">
        <f t="shared" si="40"/>
        <v>1397832760</v>
      </c>
      <c r="DJ32" s="164">
        <f t="shared" si="41"/>
        <v>859338348</v>
      </c>
      <c r="DK32" s="164">
        <f t="shared" si="42"/>
        <v>273849388</v>
      </c>
      <c r="DL32" s="163">
        <f t="shared" si="43"/>
        <v>0.6147647791571289</v>
      </c>
      <c r="DM32" s="163">
        <f t="shared" si="44"/>
        <v>0.31867469738473719</v>
      </c>
    </row>
    <row r="33" spans="2:117" customFormat="1" ht="20.100000000000001" customHeight="1">
      <c r="B33" s="157">
        <f>Proyecto!$C$3</f>
        <v>8141</v>
      </c>
      <c r="C33" s="222">
        <v>14</v>
      </c>
      <c r="D33" s="139">
        <f t="shared" si="19"/>
        <v>14</v>
      </c>
      <c r="E33" s="158" t="s">
        <v>1240</v>
      </c>
      <c r="F33" s="159" t="s">
        <v>46</v>
      </c>
      <c r="G33" s="160">
        <v>1905014</v>
      </c>
      <c r="H33" s="161">
        <v>235</v>
      </c>
      <c r="I33" s="286">
        <f>Vigencia!F33</f>
        <v>6370909691</v>
      </c>
      <c r="J33" s="286">
        <f t="shared" si="20"/>
        <v>322565100</v>
      </c>
      <c r="K33" s="286">
        <f>+Vigencia!S33</f>
        <v>6693474791</v>
      </c>
      <c r="L33" s="286">
        <f t="shared" si="21"/>
        <v>438578447</v>
      </c>
      <c r="M33" s="286">
        <f t="shared" si="22"/>
        <v>346029977</v>
      </c>
      <c r="N33" s="287">
        <f t="shared" si="23"/>
        <v>5.1696613164999072E-2</v>
      </c>
      <c r="O33" s="286">
        <f t="shared" si="24"/>
        <v>438578447</v>
      </c>
      <c r="P33" s="286">
        <f t="shared" si="25"/>
        <v>49254913</v>
      </c>
      <c r="Q33" s="287">
        <f>IFERROR(+P33/#REF!,0)</f>
        <v>0</v>
      </c>
      <c r="R33" s="288">
        <v>0</v>
      </c>
      <c r="S33" s="288">
        <f>+Vigencia!$S149</f>
        <v>0</v>
      </c>
      <c r="T33" s="288">
        <f>+Vigencia!T33</f>
        <v>346029977</v>
      </c>
      <c r="U33" s="288">
        <f>+Vigencia!$F149</f>
        <v>0</v>
      </c>
      <c r="V33" s="288">
        <f>+Vigencia!AG33</f>
        <v>0</v>
      </c>
      <c r="W33" s="288">
        <f>+Vigencia!$H34</f>
        <v>0</v>
      </c>
      <c r="X33" s="288">
        <f>+Vigencia!$T149</f>
        <v>0</v>
      </c>
      <c r="Y33" s="288">
        <f>+Vigencia!U33</f>
        <v>0</v>
      </c>
      <c r="Z33" s="288">
        <f>+Vigencia!$G149</f>
        <v>0</v>
      </c>
      <c r="AA33" s="288">
        <f>+Vigencia!AH33</f>
        <v>0</v>
      </c>
      <c r="AB33" s="288">
        <f>+Vigencia!I33</f>
        <v>322565100</v>
      </c>
      <c r="AC33" s="288">
        <f>+Vigencia!$U149</f>
        <v>0</v>
      </c>
      <c r="AD33" s="288">
        <f>+Vigencia!V33</f>
        <v>0</v>
      </c>
      <c r="AE33" s="288">
        <f>+Vigencia!$H149</f>
        <v>0</v>
      </c>
      <c r="AF33" s="288">
        <f>+Vigencia!AI33</f>
        <v>49254913</v>
      </c>
      <c r="AG33" s="288">
        <f>+Vigencia!$J34</f>
        <v>0</v>
      </c>
      <c r="AH33" s="288">
        <f>+Vigencia!$V149</f>
        <v>0</v>
      </c>
      <c r="AI33" s="288">
        <f>+Vigencia!$W34</f>
        <v>0</v>
      </c>
      <c r="AJ33" s="288">
        <f>+Vigencia!$I149</f>
        <v>0</v>
      </c>
      <c r="AK33" s="288">
        <f>+Vigencia!$AJ34</f>
        <v>0</v>
      </c>
      <c r="AL33" s="288">
        <f>+Vigencia!$K34</f>
        <v>0</v>
      </c>
      <c r="AM33" s="288">
        <f>+Vigencia!$W149</f>
        <v>0</v>
      </c>
      <c r="AN33" s="288">
        <f>+Vigencia!$X34</f>
        <v>0</v>
      </c>
      <c r="AO33" s="288">
        <f>+Vigencia!$J149</f>
        <v>0</v>
      </c>
      <c r="AP33" s="288">
        <f>+Vigencia!$AK34</f>
        <v>0</v>
      </c>
      <c r="AQ33" s="288">
        <f>+Vigencia!$L34</f>
        <v>0</v>
      </c>
      <c r="AR33" s="288">
        <f>+Vigencia!$X149</f>
        <v>302662997</v>
      </c>
      <c r="AS33" s="288">
        <f>+Vigencia!$Y34</f>
        <v>0</v>
      </c>
      <c r="AT33" s="288">
        <f>+Vigencia!$K149</f>
        <v>0</v>
      </c>
      <c r="AU33" s="288">
        <f>+Vigencia!$AL34</f>
        <v>0</v>
      </c>
      <c r="AV33" s="162">
        <f>+Vigencia!$M34</f>
        <v>0</v>
      </c>
      <c r="AW33" s="162">
        <f>+Vigencia!$Y149</f>
        <v>135915450</v>
      </c>
      <c r="AX33" s="162">
        <f>+Vigencia!$Z34</f>
        <v>0</v>
      </c>
      <c r="AY33" s="162">
        <f>+Vigencia!$L149</f>
        <v>50443833</v>
      </c>
      <c r="AZ33" s="162">
        <f>+Vigencia!$AM34</f>
        <v>0</v>
      </c>
      <c r="BA33" s="162">
        <f>+Vigencia!$N34</f>
        <v>0</v>
      </c>
      <c r="BB33" s="162">
        <f>+Vigencia!$Z149</f>
        <v>0</v>
      </c>
      <c r="BC33" s="162">
        <f>+Vigencia!$AA34</f>
        <v>0</v>
      </c>
      <c r="BD33" s="162">
        <f>+Vigencia!$M149</f>
        <v>77626924</v>
      </c>
      <c r="BE33" s="162">
        <f>+Vigencia!$AN34</f>
        <v>0</v>
      </c>
      <c r="BF33" s="162">
        <f>+Vigencia!$O34</f>
        <v>0</v>
      </c>
      <c r="BG33" s="162">
        <f>+Vigencia!$AA149</f>
        <v>0</v>
      </c>
      <c r="BH33" s="162">
        <f>+Vigencia!$AB34</f>
        <v>0</v>
      </c>
      <c r="BI33" s="162">
        <f>+Vigencia!$N149</f>
        <v>77626924</v>
      </c>
      <c r="BJ33" s="162">
        <f>+Vigencia!$AO34</f>
        <v>0</v>
      </c>
      <c r="BK33" s="162">
        <f>+Vigencia!$P34</f>
        <v>0</v>
      </c>
      <c r="BL33" s="162">
        <f>+Vigencia!$AB149</f>
        <v>0</v>
      </c>
      <c r="BM33" s="162">
        <f>+Vigencia!$AC34</f>
        <v>0</v>
      </c>
      <c r="BN33" s="162">
        <f>+Vigencia!$O149</f>
        <v>77626924</v>
      </c>
      <c r="BO33" s="162">
        <f>+Vigencia!$AP34</f>
        <v>0</v>
      </c>
      <c r="BP33" s="162">
        <f>+Vigencia!$Q34</f>
        <v>0</v>
      </c>
      <c r="BQ33" s="162">
        <f>+Vigencia!$AC149</f>
        <v>0</v>
      </c>
      <c r="BR33" s="162">
        <f>+Vigencia!$AD34</f>
        <v>0</v>
      </c>
      <c r="BS33" s="162">
        <f>+Vigencia!$P149</f>
        <v>77626924</v>
      </c>
      <c r="BT33" s="162">
        <f>+Vigencia!$AQ34</f>
        <v>0</v>
      </c>
      <c r="BU33" s="162">
        <f>+Vigencia!$R34</f>
        <v>0</v>
      </c>
      <c r="BV33" s="162">
        <f>+Vigencia!$AD149</f>
        <v>0</v>
      </c>
      <c r="BW33" s="162">
        <f>+Vigencia!$AE34</f>
        <v>0</v>
      </c>
      <c r="BX33" s="162">
        <f>+Vigencia!$Q149</f>
        <v>77626918</v>
      </c>
      <c r="BY33" s="162">
        <f>+Vigencia!$AR34</f>
        <v>0</v>
      </c>
      <c r="BZ33" s="164">
        <f>+Vigencia!AT33</f>
        <v>3201436186</v>
      </c>
      <c r="CA33" s="164">
        <f>+Vigencia!AU33</f>
        <v>346029977</v>
      </c>
      <c r="CB33" s="164">
        <f>+Vigencia!AV33</f>
        <v>49254913</v>
      </c>
      <c r="CC33" s="163">
        <f t="shared" si="26"/>
        <v>0.10808585800123145</v>
      </c>
      <c r="CD33" s="163">
        <f t="shared" si="27"/>
        <v>0.14234290747590345</v>
      </c>
      <c r="CE33" s="164">
        <f>+Vigencia!AW33</f>
        <v>0</v>
      </c>
      <c r="CF33" s="164">
        <f>+Vigencia!AX33</f>
        <v>0</v>
      </c>
      <c r="CG33" s="164">
        <f>+Vigencia!AY33</f>
        <v>0</v>
      </c>
      <c r="CH33" s="163">
        <f t="shared" si="28"/>
        <v>0</v>
      </c>
      <c r="CI33" s="163">
        <f t="shared" si="29"/>
        <v>0</v>
      </c>
      <c r="CJ33" s="164">
        <f>+Vigencia!AZ33</f>
        <v>0</v>
      </c>
      <c r="CK33" s="164">
        <f>+Vigencia!BA33</f>
        <v>0</v>
      </c>
      <c r="CL33" s="164">
        <f>+Vigencia!BB33</f>
        <v>0</v>
      </c>
      <c r="CM33" s="163">
        <f t="shared" si="30"/>
        <v>0</v>
      </c>
      <c r="CN33" s="163">
        <f t="shared" si="31"/>
        <v>0</v>
      </c>
      <c r="CO33" s="164">
        <f>+Vigencia!BC33</f>
        <v>0</v>
      </c>
      <c r="CP33" s="164">
        <f>+Vigencia!BD33</f>
        <v>0</v>
      </c>
      <c r="CQ33" s="164">
        <f>+Vigencia!BE33</f>
        <v>0</v>
      </c>
      <c r="CR33" s="163">
        <f t="shared" si="32"/>
        <v>0</v>
      </c>
      <c r="CS33" s="163">
        <f t="shared" si="33"/>
        <v>0</v>
      </c>
      <c r="CT33" s="164">
        <f>+Vigencia!BF34</f>
        <v>0</v>
      </c>
      <c r="CU33" s="164">
        <f>+Vigencia!BG34</f>
        <v>0</v>
      </c>
      <c r="CV33" s="164">
        <f>+Vigencia!BH34</f>
        <v>0</v>
      </c>
      <c r="CW33" s="163">
        <f t="shared" si="34"/>
        <v>0</v>
      </c>
      <c r="CX33" s="163">
        <f t="shared" si="35"/>
        <v>0</v>
      </c>
      <c r="CY33" s="164">
        <f>+Vigencia!BI34</f>
        <v>0</v>
      </c>
      <c r="CZ33" s="164">
        <f>+Vigencia!BJ34</f>
        <v>0</v>
      </c>
      <c r="DA33" s="164">
        <f>+Vigencia!BK34</f>
        <v>0</v>
      </c>
      <c r="DB33" s="163">
        <f t="shared" si="36"/>
        <v>0</v>
      </c>
      <c r="DC33" s="163">
        <f t="shared" si="37"/>
        <v>0</v>
      </c>
      <c r="DD33" s="164">
        <f>+Vigencia!BL33</f>
        <v>3492038605</v>
      </c>
      <c r="DE33" s="164">
        <f>+Vigencia!BM33</f>
        <v>0</v>
      </c>
      <c r="DF33" s="164">
        <f>+Vigencia!BN33</f>
        <v>0</v>
      </c>
      <c r="DG33" s="163">
        <f t="shared" si="38"/>
        <v>0</v>
      </c>
      <c r="DH33" s="163">
        <f t="shared" si="39"/>
        <v>0</v>
      </c>
      <c r="DI33" s="164">
        <f t="shared" si="40"/>
        <v>6693474791</v>
      </c>
      <c r="DJ33" s="164">
        <f t="shared" si="41"/>
        <v>346029977</v>
      </c>
      <c r="DK33" s="164">
        <f t="shared" si="42"/>
        <v>49254913</v>
      </c>
      <c r="DL33" s="163">
        <f t="shared" si="43"/>
        <v>5.1696613164999072E-2</v>
      </c>
      <c r="DM33" s="163">
        <f t="shared" si="44"/>
        <v>0.14234290747590345</v>
      </c>
    </row>
    <row r="34" spans="2:117" customFormat="1" ht="20.100000000000001" customHeight="1">
      <c r="B34" s="157">
        <f>Proyecto!$C$3</f>
        <v>8141</v>
      </c>
      <c r="C34" s="222">
        <v>15</v>
      </c>
      <c r="D34" s="139">
        <f t="shared" si="19"/>
        <v>15</v>
      </c>
      <c r="E34" s="158" t="s">
        <v>1241</v>
      </c>
      <c r="F34" s="159" t="s">
        <v>46</v>
      </c>
      <c r="G34" s="160">
        <v>1905014</v>
      </c>
      <c r="H34" s="161">
        <v>125</v>
      </c>
      <c r="I34" s="286">
        <f>Vigencia!F34</f>
        <v>308780380</v>
      </c>
      <c r="J34" s="286">
        <f t="shared" si="20"/>
        <v>0</v>
      </c>
      <c r="K34" s="286">
        <f>+Vigencia!S34</f>
        <v>308780380</v>
      </c>
      <c r="L34" s="286">
        <f t="shared" si="21"/>
        <v>1792960802</v>
      </c>
      <c r="M34" s="286">
        <f t="shared" si="22"/>
        <v>308780380</v>
      </c>
      <c r="N34" s="287">
        <f t="shared" si="23"/>
        <v>1</v>
      </c>
      <c r="O34" s="286">
        <f t="shared" si="24"/>
        <v>1792960802</v>
      </c>
      <c r="P34" s="286">
        <f t="shared" si="25"/>
        <v>154072205</v>
      </c>
      <c r="Q34" s="287">
        <f>IFERROR(+P34/#REF!,0)</f>
        <v>0</v>
      </c>
      <c r="R34" s="288">
        <v>0</v>
      </c>
      <c r="S34" s="288">
        <f>+Vigencia!$S150</f>
        <v>1114315251</v>
      </c>
      <c r="T34" s="288">
        <f>+Vigencia!T34</f>
        <v>308780380</v>
      </c>
      <c r="U34" s="288">
        <f>+Vigencia!$F150</f>
        <v>0</v>
      </c>
      <c r="V34" s="288">
        <f>+Vigencia!AG34</f>
        <v>0</v>
      </c>
      <c r="W34" s="288">
        <f>+Vigencia!$H35</f>
        <v>0</v>
      </c>
      <c r="X34" s="288">
        <f>+Vigencia!$T150</f>
        <v>0</v>
      </c>
      <c r="Y34" s="288">
        <f>+Vigencia!U34</f>
        <v>0</v>
      </c>
      <c r="Z34" s="288">
        <f>+Vigencia!$G150</f>
        <v>190174855</v>
      </c>
      <c r="AA34" s="288">
        <f>+Vigencia!AH34</f>
        <v>132090545</v>
      </c>
      <c r="AB34" s="288">
        <f>+Vigencia!I34</f>
        <v>0</v>
      </c>
      <c r="AC34" s="288">
        <f>+Vigencia!$U150</f>
        <v>0</v>
      </c>
      <c r="AD34" s="288">
        <f>+Vigencia!V34</f>
        <v>0</v>
      </c>
      <c r="AE34" s="288">
        <f>+Vigencia!$H150</f>
        <v>130800891</v>
      </c>
      <c r="AF34" s="288">
        <f>+Vigencia!AI34</f>
        <v>21981660</v>
      </c>
      <c r="AG34" s="288">
        <f>+Vigencia!$J35</f>
        <v>0</v>
      </c>
      <c r="AH34" s="288">
        <f>+Vigencia!$V150</f>
        <v>0</v>
      </c>
      <c r="AI34" s="288">
        <f>+Vigencia!$W35</f>
        <v>0</v>
      </c>
      <c r="AJ34" s="288">
        <f>+Vigencia!$I150</f>
        <v>141639745</v>
      </c>
      <c r="AK34" s="288">
        <f>+Vigencia!$AJ35</f>
        <v>0</v>
      </c>
      <c r="AL34" s="288">
        <f>+Vigencia!$K35</f>
        <v>0</v>
      </c>
      <c r="AM34" s="288">
        <f>+Vigencia!$W150</f>
        <v>0</v>
      </c>
      <c r="AN34" s="288">
        <f>+Vigencia!$X35</f>
        <v>0</v>
      </c>
      <c r="AO34" s="288">
        <f>+Vigencia!$J150</f>
        <v>133344379</v>
      </c>
      <c r="AP34" s="288">
        <f>+Vigencia!$AK35</f>
        <v>0</v>
      </c>
      <c r="AQ34" s="288">
        <f>+Vigencia!$L35</f>
        <v>0</v>
      </c>
      <c r="AR34" s="288">
        <f>+Vigencia!$X150</f>
        <v>201064268</v>
      </c>
      <c r="AS34" s="288">
        <f>+Vigencia!$Y35</f>
        <v>0</v>
      </c>
      <c r="AT34" s="288">
        <f>+Vigencia!$K150</f>
        <v>133326738</v>
      </c>
      <c r="AU34" s="288">
        <f>+Vigencia!$AL35</f>
        <v>0</v>
      </c>
      <c r="AV34" s="162">
        <f>+Vigencia!$M35</f>
        <v>0</v>
      </c>
      <c r="AW34" s="162">
        <f>+Vigencia!$Y150</f>
        <v>477581283</v>
      </c>
      <c r="AX34" s="162">
        <f>+Vigencia!$Z35</f>
        <v>0</v>
      </c>
      <c r="AY34" s="162">
        <f>+Vigencia!$L150</f>
        <v>162367843</v>
      </c>
      <c r="AZ34" s="162">
        <f>+Vigencia!$AM35</f>
        <v>0</v>
      </c>
      <c r="BA34" s="162">
        <f>+Vigencia!$N35</f>
        <v>0</v>
      </c>
      <c r="BB34" s="162">
        <f>+Vigencia!$Z150</f>
        <v>0</v>
      </c>
      <c r="BC34" s="162">
        <f>+Vigencia!$AA35</f>
        <v>0</v>
      </c>
      <c r="BD34" s="162">
        <f>+Vigencia!$M150</f>
        <v>257881252</v>
      </c>
      <c r="BE34" s="162">
        <f>+Vigencia!$AN35</f>
        <v>0</v>
      </c>
      <c r="BF34" s="162">
        <f>+Vigencia!$O35</f>
        <v>0</v>
      </c>
      <c r="BG34" s="162">
        <f>+Vigencia!$AA150</f>
        <v>0</v>
      </c>
      <c r="BH34" s="162">
        <f>+Vigencia!$AB35</f>
        <v>0</v>
      </c>
      <c r="BI34" s="162">
        <f>+Vigencia!$N150</f>
        <v>269784148</v>
      </c>
      <c r="BJ34" s="162">
        <f>+Vigencia!$AO35</f>
        <v>0</v>
      </c>
      <c r="BK34" s="162">
        <f>+Vigencia!$P35</f>
        <v>0</v>
      </c>
      <c r="BL34" s="162">
        <f>+Vigencia!$AB150</f>
        <v>0</v>
      </c>
      <c r="BM34" s="162">
        <f>+Vigencia!$AC35</f>
        <v>0</v>
      </c>
      <c r="BN34" s="162">
        <f>+Vigencia!$O150</f>
        <v>124546983</v>
      </c>
      <c r="BO34" s="162">
        <f>+Vigencia!$AP35</f>
        <v>0</v>
      </c>
      <c r="BP34" s="162">
        <f>+Vigencia!$Q35</f>
        <v>0</v>
      </c>
      <c r="BQ34" s="162">
        <f>+Vigencia!$AC150</f>
        <v>0</v>
      </c>
      <c r="BR34" s="162">
        <f>+Vigencia!$AD35</f>
        <v>0</v>
      </c>
      <c r="BS34" s="162">
        <f>+Vigencia!$P150</f>
        <v>124546983</v>
      </c>
      <c r="BT34" s="162">
        <f>+Vigencia!$AQ35</f>
        <v>0</v>
      </c>
      <c r="BU34" s="162">
        <f>+Vigencia!$R35</f>
        <v>0</v>
      </c>
      <c r="BV34" s="162">
        <f>+Vigencia!$AD150</f>
        <v>0</v>
      </c>
      <c r="BW34" s="162">
        <f>+Vigencia!$AE35</f>
        <v>0</v>
      </c>
      <c r="BX34" s="162">
        <f>+Vigencia!$Q150</f>
        <v>124546985</v>
      </c>
      <c r="BY34" s="162">
        <f>+Vigencia!$AR35</f>
        <v>0</v>
      </c>
      <c r="BZ34" s="164">
        <f>+Vigencia!AT34</f>
        <v>154390192</v>
      </c>
      <c r="CA34" s="164">
        <f>+Vigencia!AU34</f>
        <v>154390192</v>
      </c>
      <c r="CB34" s="164">
        <f>+Vigencia!AV34</f>
        <v>21981660</v>
      </c>
      <c r="CC34" s="163">
        <f t="shared" si="26"/>
        <v>1</v>
      </c>
      <c r="CD34" s="163">
        <f t="shared" si="27"/>
        <v>0.14237730852747432</v>
      </c>
      <c r="CE34" s="164">
        <f>+Vigencia!AW34</f>
        <v>0</v>
      </c>
      <c r="CF34" s="164">
        <f>+Vigencia!AX34</f>
        <v>0</v>
      </c>
      <c r="CG34" s="164">
        <f>+Vigencia!AY34</f>
        <v>0</v>
      </c>
      <c r="CH34" s="163">
        <f t="shared" si="28"/>
        <v>0</v>
      </c>
      <c r="CI34" s="163">
        <f t="shared" si="29"/>
        <v>0</v>
      </c>
      <c r="CJ34" s="164">
        <f>+Vigencia!AZ34</f>
        <v>0</v>
      </c>
      <c r="CK34" s="164">
        <f>+Vigencia!BA34</f>
        <v>0</v>
      </c>
      <c r="CL34" s="164">
        <f>+Vigencia!BB34</f>
        <v>0</v>
      </c>
      <c r="CM34" s="163">
        <f t="shared" si="30"/>
        <v>0</v>
      </c>
      <c r="CN34" s="163">
        <f t="shared" si="31"/>
        <v>0</v>
      </c>
      <c r="CO34" s="164">
        <f>+Vigencia!BC34</f>
        <v>0</v>
      </c>
      <c r="CP34" s="164">
        <f>+Vigencia!BD34</f>
        <v>0</v>
      </c>
      <c r="CQ34" s="164">
        <f>+Vigencia!BE34</f>
        <v>0</v>
      </c>
      <c r="CR34" s="163">
        <f t="shared" si="32"/>
        <v>0</v>
      </c>
      <c r="CS34" s="163">
        <f t="shared" si="33"/>
        <v>0</v>
      </c>
      <c r="CT34" s="164">
        <f>+Vigencia!BF35</f>
        <v>0</v>
      </c>
      <c r="CU34" s="164">
        <f>+Vigencia!BG35</f>
        <v>0</v>
      </c>
      <c r="CV34" s="164">
        <f>+Vigencia!BH35</f>
        <v>0</v>
      </c>
      <c r="CW34" s="163">
        <f t="shared" si="34"/>
        <v>0</v>
      </c>
      <c r="CX34" s="163">
        <f t="shared" si="35"/>
        <v>0</v>
      </c>
      <c r="CY34" s="164">
        <f>+Vigencia!BI35</f>
        <v>0</v>
      </c>
      <c r="CZ34" s="164">
        <f>+Vigencia!BJ35</f>
        <v>0</v>
      </c>
      <c r="DA34" s="164">
        <f>+Vigencia!BK35</f>
        <v>0</v>
      </c>
      <c r="DB34" s="163">
        <f t="shared" si="36"/>
        <v>0</v>
      </c>
      <c r="DC34" s="163">
        <f t="shared" si="37"/>
        <v>0</v>
      </c>
      <c r="DD34" s="164">
        <f>+Vigencia!BL34</f>
        <v>154390188</v>
      </c>
      <c r="DE34" s="164">
        <f>+Vigencia!BM34</f>
        <v>154390188</v>
      </c>
      <c r="DF34" s="164">
        <f>+Vigencia!BN34</f>
        <v>132090545</v>
      </c>
      <c r="DG34" s="163">
        <f t="shared" si="38"/>
        <v>1</v>
      </c>
      <c r="DH34" s="163">
        <f t="shared" si="39"/>
        <v>0.85556308150878091</v>
      </c>
      <c r="DI34" s="164">
        <f t="shared" si="40"/>
        <v>308780380</v>
      </c>
      <c r="DJ34" s="164">
        <f t="shared" si="41"/>
        <v>308780380</v>
      </c>
      <c r="DK34" s="164">
        <f t="shared" si="42"/>
        <v>154072205</v>
      </c>
      <c r="DL34" s="163">
        <f t="shared" si="43"/>
        <v>1</v>
      </c>
      <c r="DM34" s="163">
        <f t="shared" si="44"/>
        <v>0.49897019039875523</v>
      </c>
    </row>
    <row r="35" spans="2:117" customFormat="1" ht="20.100000000000001" customHeight="1">
      <c r="B35" s="157">
        <f>Proyecto!$C$3</f>
        <v>8141</v>
      </c>
      <c r="C35" s="222">
        <v>15</v>
      </c>
      <c r="D35" s="139">
        <f t="shared" si="19"/>
        <v>15</v>
      </c>
      <c r="E35" s="158" t="s">
        <v>1241</v>
      </c>
      <c r="F35" s="159" t="s">
        <v>46</v>
      </c>
      <c r="G35" s="160">
        <v>1905049</v>
      </c>
      <c r="H35" s="161">
        <v>105</v>
      </c>
      <c r="I35" s="286">
        <f>Vigencia!F35</f>
        <v>9973598</v>
      </c>
      <c r="J35" s="286">
        <f t="shared" si="20"/>
        <v>0</v>
      </c>
      <c r="K35" s="286">
        <f>+Vigencia!S35</f>
        <v>9973598</v>
      </c>
      <c r="L35" s="286">
        <f t="shared" si="21"/>
        <v>1090190884</v>
      </c>
      <c r="M35" s="286">
        <f t="shared" si="22"/>
        <v>9973598</v>
      </c>
      <c r="N35" s="287">
        <f t="shared" si="23"/>
        <v>1</v>
      </c>
      <c r="O35" s="286">
        <f t="shared" si="24"/>
        <v>1090190884</v>
      </c>
      <c r="P35" s="286">
        <f t="shared" si="25"/>
        <v>1420014</v>
      </c>
      <c r="Q35" s="287">
        <f>IFERROR(+P35/#REF!,0)</f>
        <v>0</v>
      </c>
      <c r="R35" s="288">
        <v>0</v>
      </c>
      <c r="S35" s="288">
        <f>+Vigencia!$S151</f>
        <v>652691099</v>
      </c>
      <c r="T35" s="288">
        <f>+Vigencia!T35</f>
        <v>9973598</v>
      </c>
      <c r="U35" s="288">
        <f>+Vigencia!$F151</f>
        <v>0</v>
      </c>
      <c r="V35" s="288">
        <f>+Vigencia!AG35</f>
        <v>0</v>
      </c>
      <c r="W35" s="288">
        <f>+Vigencia!$H37</f>
        <v>0</v>
      </c>
      <c r="X35" s="288">
        <f>+Vigencia!$T151</f>
        <v>0</v>
      </c>
      <c r="Y35" s="288">
        <f>+Vigencia!U35</f>
        <v>0</v>
      </c>
      <c r="Z35" s="288">
        <f>+Vigencia!$G151</f>
        <v>138809740</v>
      </c>
      <c r="AA35" s="288">
        <f>+Vigencia!AH35</f>
        <v>0</v>
      </c>
      <c r="AB35" s="288">
        <f>+Vigencia!I35</f>
        <v>0</v>
      </c>
      <c r="AC35" s="288">
        <f>+Vigencia!$U151</f>
        <v>0</v>
      </c>
      <c r="AD35" s="288">
        <f>+Vigencia!V35</f>
        <v>0</v>
      </c>
      <c r="AE35" s="288">
        <f>+Vigencia!$H151</f>
        <v>72293763</v>
      </c>
      <c r="AF35" s="288">
        <f>+Vigencia!AI35</f>
        <v>1420014</v>
      </c>
      <c r="AG35" s="288">
        <f>+Vigencia!$J37</f>
        <v>0</v>
      </c>
      <c r="AH35" s="288">
        <f>+Vigencia!$V151</f>
        <v>0</v>
      </c>
      <c r="AI35" s="288">
        <f>+Vigencia!$W37</f>
        <v>0</v>
      </c>
      <c r="AJ35" s="288">
        <f>+Vigencia!$I151</f>
        <v>80205674</v>
      </c>
      <c r="AK35" s="288">
        <f>+Vigencia!$AJ37</f>
        <v>0</v>
      </c>
      <c r="AL35" s="288">
        <f>+Vigencia!$K37</f>
        <v>0</v>
      </c>
      <c r="AM35" s="288">
        <f>+Vigencia!$W151</f>
        <v>0</v>
      </c>
      <c r="AN35" s="288">
        <f>+Vigencia!$X37</f>
        <v>0</v>
      </c>
      <c r="AO35" s="288">
        <f>+Vigencia!$J151</f>
        <v>74149226</v>
      </c>
      <c r="AP35" s="288">
        <f>+Vigencia!$AK37</f>
        <v>0</v>
      </c>
      <c r="AQ35" s="288">
        <f>+Vigencia!$L37</f>
        <v>0</v>
      </c>
      <c r="AR35" s="288">
        <f>+Vigencia!$X151</f>
        <v>157482729</v>
      </c>
      <c r="AS35" s="288">
        <f>+Vigencia!$Y37</f>
        <v>0</v>
      </c>
      <c r="AT35" s="288">
        <f>+Vigencia!$K151</f>
        <v>74137585</v>
      </c>
      <c r="AU35" s="288">
        <f>+Vigencia!$AL37</f>
        <v>0</v>
      </c>
      <c r="AV35" s="162">
        <f>+Vigencia!$M37</f>
        <v>0</v>
      </c>
      <c r="AW35" s="162">
        <f>+Vigencia!$Y151</f>
        <v>280017056</v>
      </c>
      <c r="AX35" s="162">
        <f>+Vigencia!$Z37</f>
        <v>0</v>
      </c>
      <c r="AY35" s="162">
        <f>+Vigencia!$L151</f>
        <v>97477674</v>
      </c>
      <c r="AZ35" s="162">
        <f>+Vigencia!$AM37</f>
        <v>0</v>
      </c>
      <c r="BA35" s="162">
        <f>+Vigencia!$N37</f>
        <v>0</v>
      </c>
      <c r="BB35" s="162">
        <f>+Vigencia!$Z151</f>
        <v>0</v>
      </c>
      <c r="BC35" s="162">
        <f>+Vigencia!$AA37</f>
        <v>0</v>
      </c>
      <c r="BD35" s="162">
        <f>+Vigencia!$M151</f>
        <v>153478613</v>
      </c>
      <c r="BE35" s="162">
        <f>+Vigencia!$AN37</f>
        <v>0</v>
      </c>
      <c r="BF35" s="162">
        <f>+Vigencia!$O37</f>
        <v>0</v>
      </c>
      <c r="BG35" s="162">
        <f>+Vigencia!$AA151</f>
        <v>0</v>
      </c>
      <c r="BH35" s="162">
        <f>+Vigencia!$AB37</f>
        <v>0</v>
      </c>
      <c r="BI35" s="162">
        <f>+Vigencia!$N151</f>
        <v>161624112</v>
      </c>
      <c r="BJ35" s="162">
        <f>+Vigencia!$AO37</f>
        <v>0</v>
      </c>
      <c r="BK35" s="162">
        <f>+Vigencia!$P37</f>
        <v>0</v>
      </c>
      <c r="BL35" s="162">
        <f>+Vigencia!$AB151</f>
        <v>0</v>
      </c>
      <c r="BM35" s="162">
        <f>+Vigencia!$AC37</f>
        <v>0</v>
      </c>
      <c r="BN35" s="162">
        <f>+Vigencia!$O151</f>
        <v>79338167</v>
      </c>
      <c r="BO35" s="162">
        <f>+Vigencia!$AP37</f>
        <v>0</v>
      </c>
      <c r="BP35" s="162">
        <f>+Vigencia!$Q37</f>
        <v>0</v>
      </c>
      <c r="BQ35" s="162">
        <f>+Vigencia!$AC151</f>
        <v>0</v>
      </c>
      <c r="BR35" s="162">
        <f>+Vigencia!$AD37</f>
        <v>0</v>
      </c>
      <c r="BS35" s="162">
        <f>+Vigencia!$P151</f>
        <v>79338167</v>
      </c>
      <c r="BT35" s="162">
        <f>+Vigencia!$AQ37</f>
        <v>0</v>
      </c>
      <c r="BU35" s="162">
        <f>+Vigencia!$R37</f>
        <v>0</v>
      </c>
      <c r="BV35" s="162">
        <f>+Vigencia!$AD151</f>
        <v>0</v>
      </c>
      <c r="BW35" s="162">
        <f>+Vigencia!$AE37</f>
        <v>0</v>
      </c>
      <c r="BX35" s="162">
        <f>+Vigencia!$Q151</f>
        <v>79338163</v>
      </c>
      <c r="BY35" s="162">
        <f>+Vigencia!$AR37</f>
        <v>0</v>
      </c>
      <c r="BZ35" s="164">
        <f>+Vigencia!AT35</f>
        <v>9973598</v>
      </c>
      <c r="CA35" s="164">
        <f>+Vigencia!AU35</f>
        <v>9973598</v>
      </c>
      <c r="CB35" s="164">
        <f>+Vigencia!AV35</f>
        <v>1420014</v>
      </c>
      <c r="CC35" s="163">
        <f t="shared" si="26"/>
        <v>1</v>
      </c>
      <c r="CD35" s="163">
        <f t="shared" si="27"/>
        <v>0.14237730455949799</v>
      </c>
      <c r="CE35" s="164">
        <f>+Vigencia!AW35</f>
        <v>0</v>
      </c>
      <c r="CF35" s="164">
        <f>+Vigencia!AX35</f>
        <v>0</v>
      </c>
      <c r="CG35" s="164">
        <f>+Vigencia!AY35</f>
        <v>0</v>
      </c>
      <c r="CH35" s="163">
        <f t="shared" si="28"/>
        <v>0</v>
      </c>
      <c r="CI35" s="163">
        <f t="shared" si="29"/>
        <v>0</v>
      </c>
      <c r="CJ35" s="164">
        <f>+Vigencia!AZ35</f>
        <v>0</v>
      </c>
      <c r="CK35" s="164">
        <f>+Vigencia!BA35</f>
        <v>0</v>
      </c>
      <c r="CL35" s="164">
        <f>+Vigencia!BB35</f>
        <v>0</v>
      </c>
      <c r="CM35" s="163">
        <f t="shared" si="30"/>
        <v>0</v>
      </c>
      <c r="CN35" s="163">
        <f t="shared" si="31"/>
        <v>0</v>
      </c>
      <c r="CO35" s="164">
        <f>+Vigencia!BC35</f>
        <v>0</v>
      </c>
      <c r="CP35" s="164">
        <f>+Vigencia!BD35</f>
        <v>0</v>
      </c>
      <c r="CQ35" s="164">
        <f>+Vigencia!BE35</f>
        <v>0</v>
      </c>
      <c r="CR35" s="163">
        <f t="shared" si="32"/>
        <v>0</v>
      </c>
      <c r="CS35" s="163">
        <f t="shared" si="33"/>
        <v>0</v>
      </c>
      <c r="CT35" s="164">
        <f>+Vigencia!BF37</f>
        <v>0</v>
      </c>
      <c r="CU35" s="164">
        <f>+Vigencia!BG37</f>
        <v>0</v>
      </c>
      <c r="CV35" s="164">
        <f>+Vigencia!BH37</f>
        <v>0</v>
      </c>
      <c r="CW35" s="163">
        <f t="shared" si="34"/>
        <v>0</v>
      </c>
      <c r="CX35" s="163">
        <f t="shared" si="35"/>
        <v>0</v>
      </c>
      <c r="CY35" s="164">
        <f>+Vigencia!BI37</f>
        <v>0</v>
      </c>
      <c r="CZ35" s="164">
        <f>+Vigencia!BJ37</f>
        <v>0</v>
      </c>
      <c r="DA35" s="164">
        <f>+Vigencia!BK37</f>
        <v>0</v>
      </c>
      <c r="DB35" s="163">
        <f t="shared" si="36"/>
        <v>0</v>
      </c>
      <c r="DC35" s="163">
        <f t="shared" si="37"/>
        <v>0</v>
      </c>
      <c r="DD35" s="164">
        <f>+Vigencia!BL35</f>
        <v>0</v>
      </c>
      <c r="DE35" s="164">
        <f>+Vigencia!BM35</f>
        <v>0</v>
      </c>
      <c r="DF35" s="164">
        <f>+Vigencia!BN35</f>
        <v>0</v>
      </c>
      <c r="DG35" s="163">
        <f t="shared" si="38"/>
        <v>0</v>
      </c>
      <c r="DH35" s="163">
        <f t="shared" si="39"/>
        <v>0</v>
      </c>
      <c r="DI35" s="164">
        <f t="shared" si="40"/>
        <v>9973598</v>
      </c>
      <c r="DJ35" s="164">
        <f t="shared" si="41"/>
        <v>9973598</v>
      </c>
      <c r="DK35" s="164">
        <f t="shared" si="42"/>
        <v>1420014</v>
      </c>
      <c r="DL35" s="163">
        <f t="shared" si="43"/>
        <v>1</v>
      </c>
      <c r="DM35" s="163">
        <f t="shared" si="44"/>
        <v>0.14237730455949799</v>
      </c>
    </row>
    <row r="36" spans="2:117" customFormat="1" ht="20.100000000000001" customHeight="1">
      <c r="B36" s="157">
        <f>Proyecto!$C$3</f>
        <v>8141</v>
      </c>
      <c r="C36" s="222">
        <v>15</v>
      </c>
      <c r="D36" s="139">
        <f t="shared" si="19"/>
        <v>15</v>
      </c>
      <c r="E36" s="158" t="s">
        <v>1241</v>
      </c>
      <c r="F36" s="159" t="s">
        <v>46</v>
      </c>
      <c r="G36" s="160">
        <v>1905014</v>
      </c>
      <c r="H36" s="161">
        <v>229</v>
      </c>
      <c r="I36" s="286">
        <f>Vigencia!F36</f>
        <v>0</v>
      </c>
      <c r="J36" s="286">
        <f t="shared" si="20"/>
        <v>438578447</v>
      </c>
      <c r="K36" s="286">
        <f>+Vigencia!S36</f>
        <v>438578447</v>
      </c>
      <c r="L36" s="286">
        <f t="shared" si="21"/>
        <v>509264346</v>
      </c>
      <c r="M36" s="286">
        <f t="shared" si="22"/>
        <v>0</v>
      </c>
      <c r="N36" s="287">
        <f t="shared" si="23"/>
        <v>0</v>
      </c>
      <c r="O36" s="286">
        <f t="shared" si="24"/>
        <v>509264346</v>
      </c>
      <c r="P36" s="286">
        <f t="shared" si="25"/>
        <v>0</v>
      </c>
      <c r="Q36" s="287">
        <f>IFERROR(+P36/#REF!,0)</f>
        <v>0</v>
      </c>
      <c r="R36" s="288">
        <v>0</v>
      </c>
      <c r="S36" s="288">
        <f>+Vigencia!$S152</f>
        <v>509264346</v>
      </c>
      <c r="T36" s="288">
        <f>+Vigencia!T36</f>
        <v>0</v>
      </c>
      <c r="U36" s="288">
        <f>+Vigencia!$F152</f>
        <v>0</v>
      </c>
      <c r="V36" s="288">
        <f>+Vigencia!AG36</f>
        <v>0</v>
      </c>
      <c r="W36" s="288">
        <f>+Vigencia!$H38</f>
        <v>0</v>
      </c>
      <c r="X36" s="288">
        <f>+Vigencia!$T152</f>
        <v>0</v>
      </c>
      <c r="Y36" s="288">
        <f>+Vigencia!U36</f>
        <v>0</v>
      </c>
      <c r="Z36" s="288">
        <f>+Vigencia!$G152</f>
        <v>94914095</v>
      </c>
      <c r="AA36" s="288">
        <f>+Vigencia!AH36</f>
        <v>0</v>
      </c>
      <c r="AB36" s="288">
        <f>+Vigencia!I36</f>
        <v>438578447</v>
      </c>
      <c r="AC36" s="288">
        <f>+Vigencia!$U152</f>
        <v>0</v>
      </c>
      <c r="AD36" s="288">
        <f>+Vigencia!V36</f>
        <v>0</v>
      </c>
      <c r="AE36" s="288">
        <f>+Vigencia!$H152</f>
        <v>56718463</v>
      </c>
      <c r="AF36" s="288">
        <f>+Vigencia!AI36</f>
        <v>0</v>
      </c>
      <c r="AG36" s="288">
        <f>+Vigencia!$J38</f>
        <v>0</v>
      </c>
      <c r="AH36" s="288">
        <f>+Vigencia!$V152</f>
        <v>0</v>
      </c>
      <c r="AI36" s="288">
        <f>+Vigencia!$W38</f>
        <v>0</v>
      </c>
      <c r="AJ36" s="288">
        <f>+Vigencia!$I152</f>
        <v>62244562</v>
      </c>
      <c r="AK36" s="288">
        <f>+Vigencia!$AJ38</f>
        <v>0</v>
      </c>
      <c r="AL36" s="288">
        <f>+Vigencia!$K38</f>
        <v>0</v>
      </c>
      <c r="AM36" s="288">
        <f>+Vigencia!$W152</f>
        <v>0</v>
      </c>
      <c r="AN36" s="288">
        <f>+Vigencia!$X38</f>
        <v>0</v>
      </c>
      <c r="AO36" s="288">
        <f>+Vigencia!$J152</f>
        <v>58066764</v>
      </c>
      <c r="AP36" s="288">
        <f>+Vigencia!$AK38</f>
        <v>0</v>
      </c>
      <c r="AQ36" s="288">
        <f>+Vigencia!$L38</f>
        <v>0</v>
      </c>
      <c r="AR36" s="288">
        <f>+Vigencia!$X152</f>
        <v>0</v>
      </c>
      <c r="AS36" s="288">
        <f>+Vigencia!$Y38</f>
        <v>0</v>
      </c>
      <c r="AT36" s="288">
        <f>+Vigencia!$K152</f>
        <v>58048095</v>
      </c>
      <c r="AU36" s="288">
        <f>+Vigencia!$AL38</f>
        <v>0</v>
      </c>
      <c r="AV36" s="162">
        <f>+Vigencia!$M38</f>
        <v>0</v>
      </c>
      <c r="AW36" s="162">
        <f>+Vigencia!$Y152</f>
        <v>0</v>
      </c>
      <c r="AX36" s="162">
        <f>+Vigencia!$Z38</f>
        <v>0</v>
      </c>
      <c r="AY36" s="162">
        <f>+Vigencia!$L152</f>
        <v>58050129</v>
      </c>
      <c r="AZ36" s="162">
        <f>+Vigencia!$AM38</f>
        <v>0</v>
      </c>
      <c r="BA36" s="162">
        <f>+Vigencia!$N38</f>
        <v>0</v>
      </c>
      <c r="BB36" s="162">
        <f>+Vigencia!$Z152</f>
        <v>0</v>
      </c>
      <c r="BC36" s="162">
        <f>+Vigencia!$AA38</f>
        <v>0</v>
      </c>
      <c r="BD36" s="162">
        <f>+Vigencia!$M152</f>
        <v>58054640</v>
      </c>
      <c r="BE36" s="162">
        <f>+Vigencia!$AN38</f>
        <v>0</v>
      </c>
      <c r="BF36" s="162">
        <f>+Vigencia!$O38</f>
        <v>0</v>
      </c>
      <c r="BG36" s="162">
        <f>+Vigencia!$AA152</f>
        <v>0</v>
      </c>
      <c r="BH36" s="162">
        <f>+Vigencia!$AB38</f>
        <v>0</v>
      </c>
      <c r="BI36" s="162">
        <f>+Vigencia!$N152</f>
        <v>63167598</v>
      </c>
      <c r="BJ36" s="162">
        <f>+Vigencia!$AO38</f>
        <v>0</v>
      </c>
      <c r="BK36" s="162">
        <f>+Vigencia!$P38</f>
        <v>0</v>
      </c>
      <c r="BL36" s="162">
        <f>+Vigencia!$AB152</f>
        <v>0</v>
      </c>
      <c r="BM36" s="162">
        <f>+Vigencia!$AC38</f>
        <v>0</v>
      </c>
      <c r="BN36" s="162">
        <f>+Vigencia!$O152</f>
        <v>0</v>
      </c>
      <c r="BO36" s="162">
        <f>+Vigencia!$AP38</f>
        <v>0</v>
      </c>
      <c r="BP36" s="162">
        <f>+Vigencia!$Q38</f>
        <v>0</v>
      </c>
      <c r="BQ36" s="162">
        <f>+Vigencia!$AC152</f>
        <v>0</v>
      </c>
      <c r="BR36" s="162">
        <f>+Vigencia!$AD38</f>
        <v>0</v>
      </c>
      <c r="BS36" s="162">
        <f>+Vigencia!$P152</f>
        <v>0</v>
      </c>
      <c r="BT36" s="162">
        <f>+Vigencia!$AQ38</f>
        <v>0</v>
      </c>
      <c r="BU36" s="162">
        <f>+Vigencia!$R38</f>
        <v>0</v>
      </c>
      <c r="BV36" s="162">
        <f>+Vigencia!$AD152</f>
        <v>0</v>
      </c>
      <c r="BW36" s="162">
        <f>+Vigencia!$AE38</f>
        <v>0</v>
      </c>
      <c r="BX36" s="162">
        <f>+Vigencia!$Q152</f>
        <v>0</v>
      </c>
      <c r="BY36" s="162">
        <f>+Vigencia!$AR38</f>
        <v>0</v>
      </c>
      <c r="BZ36" s="164">
        <f>+Vigencia!AT36</f>
        <v>438578447</v>
      </c>
      <c r="CA36" s="164">
        <f>+Vigencia!AU36</f>
        <v>0</v>
      </c>
      <c r="CB36" s="164">
        <f>+Vigencia!AV36</f>
        <v>0</v>
      </c>
      <c r="CC36" s="163">
        <f t="shared" si="26"/>
        <v>0</v>
      </c>
      <c r="CD36" s="163">
        <f t="shared" si="27"/>
        <v>0</v>
      </c>
      <c r="CE36" s="164">
        <f>+Vigencia!AW36</f>
        <v>0</v>
      </c>
      <c r="CF36" s="164">
        <f>+Vigencia!AX36</f>
        <v>0</v>
      </c>
      <c r="CG36" s="164">
        <f>+Vigencia!AY36</f>
        <v>0</v>
      </c>
      <c r="CH36" s="163">
        <f t="shared" si="28"/>
        <v>0</v>
      </c>
      <c r="CI36" s="163">
        <f t="shared" si="29"/>
        <v>0</v>
      </c>
      <c r="CJ36" s="164">
        <f>+Vigencia!AZ36</f>
        <v>0</v>
      </c>
      <c r="CK36" s="164">
        <f>+Vigencia!BA36</f>
        <v>0</v>
      </c>
      <c r="CL36" s="164">
        <f>+Vigencia!BB36</f>
        <v>0</v>
      </c>
      <c r="CM36" s="163">
        <f t="shared" si="30"/>
        <v>0</v>
      </c>
      <c r="CN36" s="163">
        <f t="shared" si="31"/>
        <v>0</v>
      </c>
      <c r="CO36" s="164">
        <f>+Vigencia!BC36</f>
        <v>0</v>
      </c>
      <c r="CP36" s="164">
        <f>+Vigencia!BD36</f>
        <v>0</v>
      </c>
      <c r="CQ36" s="164">
        <f>+Vigencia!BE36</f>
        <v>0</v>
      </c>
      <c r="CR36" s="163">
        <f t="shared" si="32"/>
        <v>0</v>
      </c>
      <c r="CS36" s="163">
        <f t="shared" si="33"/>
        <v>0</v>
      </c>
      <c r="CT36" s="164">
        <f>+Vigencia!BF38</f>
        <v>0</v>
      </c>
      <c r="CU36" s="164">
        <f>+Vigencia!BG38</f>
        <v>0</v>
      </c>
      <c r="CV36" s="164">
        <f>+Vigencia!BH38</f>
        <v>0</v>
      </c>
      <c r="CW36" s="163">
        <f t="shared" si="34"/>
        <v>0</v>
      </c>
      <c r="CX36" s="163">
        <f t="shared" si="35"/>
        <v>0</v>
      </c>
      <c r="CY36" s="164">
        <f>+Vigencia!BI38</f>
        <v>0</v>
      </c>
      <c r="CZ36" s="164">
        <f>+Vigencia!BJ38</f>
        <v>0</v>
      </c>
      <c r="DA36" s="164">
        <f>+Vigencia!BK38</f>
        <v>0</v>
      </c>
      <c r="DB36" s="163">
        <f t="shared" si="36"/>
        <v>0</v>
      </c>
      <c r="DC36" s="163">
        <f t="shared" si="37"/>
        <v>0</v>
      </c>
      <c r="DD36" s="164">
        <f>+Vigencia!BL36</f>
        <v>0</v>
      </c>
      <c r="DE36" s="164">
        <f>+Vigencia!BM36</f>
        <v>0</v>
      </c>
      <c r="DF36" s="164">
        <f>+Vigencia!BN36</f>
        <v>0</v>
      </c>
      <c r="DG36" s="163">
        <f t="shared" si="38"/>
        <v>0</v>
      </c>
      <c r="DH36" s="163">
        <f t="shared" si="39"/>
        <v>0</v>
      </c>
      <c r="DI36" s="164">
        <f t="shared" si="40"/>
        <v>438578447</v>
      </c>
      <c r="DJ36" s="164">
        <f t="shared" si="41"/>
        <v>0</v>
      </c>
      <c r="DK36" s="164">
        <f t="shared" si="42"/>
        <v>0</v>
      </c>
      <c r="DL36" s="163">
        <f t="shared" si="43"/>
        <v>0</v>
      </c>
      <c r="DM36" s="163">
        <f t="shared" si="44"/>
        <v>0</v>
      </c>
    </row>
    <row r="37" spans="2:117" customFormat="1" ht="20.100000000000001" customHeight="1">
      <c r="B37" s="157">
        <f>Proyecto!$C$3</f>
        <v>8141</v>
      </c>
      <c r="C37" s="222">
        <v>16</v>
      </c>
      <c r="D37" s="139">
        <f t="shared" si="19"/>
        <v>16</v>
      </c>
      <c r="E37" s="158" t="s">
        <v>1099</v>
      </c>
      <c r="F37" s="159" t="s">
        <v>46</v>
      </c>
      <c r="G37" s="160">
        <v>1905014</v>
      </c>
      <c r="H37" s="161">
        <v>124</v>
      </c>
      <c r="I37" s="286">
        <f>Vigencia!F37</f>
        <v>2114630950</v>
      </c>
      <c r="J37" s="286">
        <f t="shared" si="20"/>
        <v>-321670148</v>
      </c>
      <c r="K37" s="286">
        <f>+Vigencia!S37</f>
        <v>1792960802</v>
      </c>
      <c r="L37" s="286">
        <f t="shared" si="21"/>
        <v>1029897646</v>
      </c>
      <c r="M37" s="286">
        <f t="shared" si="22"/>
        <v>1141195159</v>
      </c>
      <c r="N37" s="287">
        <f t="shared" si="23"/>
        <v>0.63648639598089773</v>
      </c>
      <c r="O37" s="286">
        <f t="shared" si="24"/>
        <v>1029897646</v>
      </c>
      <c r="P37" s="286">
        <f t="shared" si="25"/>
        <v>320975745</v>
      </c>
      <c r="Q37" s="287">
        <f>IFERROR(+P37/#REF!,0)</f>
        <v>0</v>
      </c>
      <c r="R37" s="288">
        <v>0</v>
      </c>
      <c r="S37" s="288">
        <f>+Vigencia!$S153</f>
        <v>233448349</v>
      </c>
      <c r="T37" s="288">
        <f>+Vigencia!T37</f>
        <v>1141195159</v>
      </c>
      <c r="U37" s="288">
        <f>+Vigencia!$F153</f>
        <v>0</v>
      </c>
      <c r="V37" s="288">
        <f>+Vigencia!AG37</f>
        <v>0</v>
      </c>
      <c r="W37" s="288">
        <f>+Vigencia!$H39</f>
        <v>0</v>
      </c>
      <c r="X37" s="288">
        <f>+Vigencia!$T153</f>
        <v>0</v>
      </c>
      <c r="Y37" s="288">
        <f>+Vigencia!U37</f>
        <v>0</v>
      </c>
      <c r="Z37" s="288">
        <f>+Vigencia!$G153</f>
        <v>29479405</v>
      </c>
      <c r="AA37" s="288">
        <f>+Vigencia!AH37</f>
        <v>190174854</v>
      </c>
      <c r="AB37" s="288">
        <f>+Vigencia!I37</f>
        <v>-321670148</v>
      </c>
      <c r="AC37" s="288">
        <f>+Vigencia!$U153</f>
        <v>0</v>
      </c>
      <c r="AD37" s="288">
        <f>+Vigencia!V37</f>
        <v>0</v>
      </c>
      <c r="AE37" s="288">
        <f>+Vigencia!$H153</f>
        <v>28329411</v>
      </c>
      <c r="AF37" s="288">
        <f>+Vigencia!AI37</f>
        <v>130800891</v>
      </c>
      <c r="AG37" s="288">
        <f>+Vigencia!$J39</f>
        <v>0</v>
      </c>
      <c r="AH37" s="288">
        <f>+Vigencia!$V153</f>
        <v>0</v>
      </c>
      <c r="AI37" s="288">
        <f>+Vigencia!$W39</f>
        <v>0</v>
      </c>
      <c r="AJ37" s="288">
        <f>+Vigencia!$I153</f>
        <v>30045339</v>
      </c>
      <c r="AK37" s="288">
        <f>+Vigencia!$AJ39</f>
        <v>0</v>
      </c>
      <c r="AL37" s="288">
        <f>+Vigencia!$K39</f>
        <v>0</v>
      </c>
      <c r="AM37" s="288">
        <f>+Vigencia!$W153</f>
        <v>0</v>
      </c>
      <c r="AN37" s="288">
        <f>+Vigencia!$X39</f>
        <v>0</v>
      </c>
      <c r="AO37" s="288">
        <f>+Vigencia!$J153</f>
        <v>28748572</v>
      </c>
      <c r="AP37" s="288">
        <f>+Vigencia!$AK39</f>
        <v>0</v>
      </c>
      <c r="AQ37" s="288">
        <f>+Vigencia!$L39</f>
        <v>0</v>
      </c>
      <c r="AR37" s="288">
        <f>+Vigencia!$X153</f>
        <v>185942318</v>
      </c>
      <c r="AS37" s="288">
        <f>+Vigencia!$Y39</f>
        <v>0</v>
      </c>
      <c r="AT37" s="288">
        <f>+Vigencia!$K153</f>
        <v>28743735</v>
      </c>
      <c r="AU37" s="288">
        <f>+Vigencia!$AL39</f>
        <v>0</v>
      </c>
      <c r="AV37" s="162">
        <f>+Vigencia!$M39</f>
        <v>0</v>
      </c>
      <c r="AW37" s="162">
        <f>+Vigencia!$Y153</f>
        <v>610506979</v>
      </c>
      <c r="AX37" s="162">
        <f>+Vigencia!$Z39</f>
        <v>0</v>
      </c>
      <c r="AY37" s="162">
        <f>+Vigencia!$L153</f>
        <v>59733647</v>
      </c>
      <c r="AZ37" s="162">
        <f>+Vigencia!$AM39</f>
        <v>0</v>
      </c>
      <c r="BA37" s="162">
        <f>+Vigencia!$N39</f>
        <v>0</v>
      </c>
      <c r="BB37" s="162">
        <f>+Vigencia!$Z153</f>
        <v>0</v>
      </c>
      <c r="BC37" s="162">
        <f>+Vigencia!$AA39</f>
        <v>0</v>
      </c>
      <c r="BD37" s="162">
        <f>+Vigencia!$M153</f>
        <v>181834630</v>
      </c>
      <c r="BE37" s="162">
        <f>+Vigencia!$AN39</f>
        <v>0</v>
      </c>
      <c r="BF37" s="162">
        <f>+Vigencia!$O39</f>
        <v>0</v>
      </c>
      <c r="BG37" s="162">
        <f>+Vigencia!$AA153</f>
        <v>0</v>
      </c>
      <c r="BH37" s="162">
        <f>+Vigencia!$AB39</f>
        <v>0</v>
      </c>
      <c r="BI37" s="162">
        <f>+Vigencia!$N153</f>
        <v>183707560</v>
      </c>
      <c r="BJ37" s="162">
        <f>+Vigencia!$AO39</f>
        <v>0</v>
      </c>
      <c r="BK37" s="162">
        <f>+Vigencia!$P39</f>
        <v>0</v>
      </c>
      <c r="BL37" s="162">
        <f>+Vigencia!$AB153</f>
        <v>0</v>
      </c>
      <c r="BM37" s="162">
        <f>+Vigencia!$AC39</f>
        <v>0</v>
      </c>
      <c r="BN37" s="162">
        <f>+Vigencia!$O153</f>
        <v>153091782</v>
      </c>
      <c r="BO37" s="162">
        <f>+Vigencia!$AP39</f>
        <v>0</v>
      </c>
      <c r="BP37" s="162">
        <f>+Vigencia!$Q39</f>
        <v>0</v>
      </c>
      <c r="BQ37" s="162">
        <f>+Vigencia!$AC153</f>
        <v>0</v>
      </c>
      <c r="BR37" s="162">
        <f>+Vigencia!$AD39</f>
        <v>0</v>
      </c>
      <c r="BS37" s="162">
        <f>+Vigencia!$P153</f>
        <v>153091782</v>
      </c>
      <c r="BT37" s="162">
        <f>+Vigencia!$AQ39</f>
        <v>0</v>
      </c>
      <c r="BU37" s="162">
        <f>+Vigencia!$R39</f>
        <v>0</v>
      </c>
      <c r="BV37" s="162">
        <f>+Vigencia!$AD153</f>
        <v>0</v>
      </c>
      <c r="BW37" s="162">
        <f>+Vigencia!$AE39</f>
        <v>0</v>
      </c>
      <c r="BX37" s="162">
        <f>+Vigencia!$Q153</f>
        <v>153091783</v>
      </c>
      <c r="BY37" s="162">
        <f>+Vigencia!$AR39</f>
        <v>0</v>
      </c>
      <c r="BZ37" s="164">
        <f>+Vigencia!AT37</f>
        <v>1385085526</v>
      </c>
      <c r="CA37" s="164">
        <f>+Vigencia!AU37</f>
        <v>918840043</v>
      </c>
      <c r="CB37" s="164">
        <f>+Vigencia!AV37</f>
        <v>130800891</v>
      </c>
      <c r="CC37" s="163">
        <f t="shared" si="26"/>
        <v>0.66338144883625039</v>
      </c>
      <c r="CD37" s="163">
        <f t="shared" si="27"/>
        <v>0.14235436515471933</v>
      </c>
      <c r="CE37" s="164">
        <f>+Vigencia!AW37</f>
        <v>0</v>
      </c>
      <c r="CF37" s="164">
        <f>+Vigencia!AX37</f>
        <v>0</v>
      </c>
      <c r="CG37" s="164">
        <f>+Vigencia!AY37</f>
        <v>0</v>
      </c>
      <c r="CH37" s="163">
        <f t="shared" si="28"/>
        <v>0</v>
      </c>
      <c r="CI37" s="163">
        <f t="shared" si="29"/>
        <v>0</v>
      </c>
      <c r="CJ37" s="164">
        <f>+Vigencia!AZ37</f>
        <v>0</v>
      </c>
      <c r="CK37" s="164">
        <f>+Vigencia!BA37</f>
        <v>0</v>
      </c>
      <c r="CL37" s="164">
        <f>+Vigencia!BB37</f>
        <v>0</v>
      </c>
      <c r="CM37" s="163">
        <f t="shared" si="30"/>
        <v>0</v>
      </c>
      <c r="CN37" s="163">
        <f t="shared" si="31"/>
        <v>0</v>
      </c>
      <c r="CO37" s="164">
        <f>+Vigencia!BC37</f>
        <v>0</v>
      </c>
      <c r="CP37" s="164">
        <f>+Vigencia!BD37</f>
        <v>0</v>
      </c>
      <c r="CQ37" s="164">
        <f>+Vigencia!BE37</f>
        <v>0</v>
      </c>
      <c r="CR37" s="163">
        <f t="shared" si="32"/>
        <v>0</v>
      </c>
      <c r="CS37" s="163">
        <f t="shared" si="33"/>
        <v>0</v>
      </c>
      <c r="CT37" s="164">
        <f>+Vigencia!BF39</f>
        <v>0</v>
      </c>
      <c r="CU37" s="164">
        <f>+Vigencia!BG39</f>
        <v>0</v>
      </c>
      <c r="CV37" s="164">
        <f>+Vigencia!BH39</f>
        <v>0</v>
      </c>
      <c r="CW37" s="163">
        <f t="shared" si="34"/>
        <v>0</v>
      </c>
      <c r="CX37" s="163">
        <f t="shared" si="35"/>
        <v>0</v>
      </c>
      <c r="CY37" s="164">
        <f>+Vigencia!BI39</f>
        <v>0</v>
      </c>
      <c r="CZ37" s="164">
        <f>+Vigencia!BJ39</f>
        <v>0</v>
      </c>
      <c r="DA37" s="164">
        <f>+Vigencia!BK39</f>
        <v>0</v>
      </c>
      <c r="DB37" s="163">
        <f t="shared" si="36"/>
        <v>0</v>
      </c>
      <c r="DC37" s="163">
        <f t="shared" si="37"/>
        <v>0</v>
      </c>
      <c r="DD37" s="164">
        <f>+Vigencia!BL37</f>
        <v>407875276</v>
      </c>
      <c r="DE37" s="164">
        <f>+Vigencia!BM37</f>
        <v>222355116</v>
      </c>
      <c r="DF37" s="164">
        <f>+Vigencia!BN37</f>
        <v>190174854</v>
      </c>
      <c r="DG37" s="163">
        <f t="shared" si="38"/>
        <v>0.54515468105990328</v>
      </c>
      <c r="DH37" s="163">
        <f t="shared" si="39"/>
        <v>0.85527536951297312</v>
      </c>
      <c r="DI37" s="164">
        <f t="shared" si="40"/>
        <v>1792960802</v>
      </c>
      <c r="DJ37" s="164">
        <f t="shared" si="41"/>
        <v>1141195159</v>
      </c>
      <c r="DK37" s="164">
        <f t="shared" si="42"/>
        <v>320975745</v>
      </c>
      <c r="DL37" s="163">
        <f t="shared" si="43"/>
        <v>0.63648639598089773</v>
      </c>
      <c r="DM37" s="163">
        <f t="shared" si="44"/>
        <v>0.28126279932808584</v>
      </c>
    </row>
    <row r="38" spans="2:117" customFormat="1" ht="20.100000000000001" customHeight="1">
      <c r="B38" s="157">
        <f>Proyecto!$C$3</f>
        <v>8141</v>
      </c>
      <c r="C38" s="222">
        <v>16</v>
      </c>
      <c r="D38" s="139">
        <f t="shared" si="19"/>
        <v>16</v>
      </c>
      <c r="E38" s="158" t="s">
        <v>1104</v>
      </c>
      <c r="F38" s="159" t="s">
        <v>46</v>
      </c>
      <c r="G38" s="160">
        <v>1905014</v>
      </c>
      <c r="H38" s="161">
        <v>124</v>
      </c>
      <c r="I38" s="286">
        <f>Vigencia!F38</f>
        <v>670165298</v>
      </c>
      <c r="J38" s="286">
        <f t="shared" si="20"/>
        <v>420025586</v>
      </c>
      <c r="K38" s="286">
        <f>+Vigencia!S38</f>
        <v>1090190884</v>
      </c>
      <c r="L38" s="286">
        <f t="shared" si="21"/>
        <v>487626287</v>
      </c>
      <c r="M38" s="286">
        <f t="shared" si="22"/>
        <v>670165298</v>
      </c>
      <c r="N38" s="287">
        <f t="shared" si="23"/>
        <v>0.61472289654551904</v>
      </c>
      <c r="O38" s="286">
        <f t="shared" si="24"/>
        <v>487626287</v>
      </c>
      <c r="P38" s="286">
        <f t="shared" si="25"/>
        <v>211103504</v>
      </c>
      <c r="Q38" s="287">
        <f>IFERROR(+P38/#REF!,0)</f>
        <v>0</v>
      </c>
      <c r="R38" s="288">
        <v>0</v>
      </c>
      <c r="S38" s="288">
        <f>+Vigencia!$S154</f>
        <v>487626287</v>
      </c>
      <c r="T38" s="288">
        <f>+Vigencia!T38</f>
        <v>670165298</v>
      </c>
      <c r="U38" s="288">
        <f>+Vigencia!$F154</f>
        <v>0</v>
      </c>
      <c r="V38" s="288">
        <f>+Vigencia!AG38</f>
        <v>0</v>
      </c>
      <c r="W38" s="288">
        <f>+Vigencia!$H40</f>
        <v>0</v>
      </c>
      <c r="X38" s="288">
        <f>+Vigencia!$T154</f>
        <v>0</v>
      </c>
      <c r="Y38" s="288">
        <f>+Vigencia!U38</f>
        <v>0</v>
      </c>
      <c r="Z38" s="288">
        <f>+Vigencia!$G154</f>
        <v>148671672</v>
      </c>
      <c r="AA38" s="288">
        <f>+Vigencia!AH38</f>
        <v>138809741</v>
      </c>
      <c r="AB38" s="288">
        <f>+Vigencia!I38</f>
        <v>420025586</v>
      </c>
      <c r="AC38" s="288">
        <f>+Vigencia!$U154</f>
        <v>0</v>
      </c>
      <c r="AD38" s="288">
        <f>+Vigencia!V38</f>
        <v>0</v>
      </c>
      <c r="AE38" s="288">
        <f>+Vigencia!$H154</f>
        <v>44670290</v>
      </c>
      <c r="AF38" s="288">
        <f>+Vigencia!AI38</f>
        <v>72293763</v>
      </c>
      <c r="AG38" s="288">
        <f>+Vigencia!$J40</f>
        <v>0</v>
      </c>
      <c r="AH38" s="288">
        <f>+Vigencia!$V154</f>
        <v>0</v>
      </c>
      <c r="AI38" s="288">
        <f>+Vigencia!$W40</f>
        <v>0</v>
      </c>
      <c r="AJ38" s="288">
        <f>+Vigencia!$I154</f>
        <v>53629922</v>
      </c>
      <c r="AK38" s="288">
        <f>+Vigencia!$AJ40</f>
        <v>0</v>
      </c>
      <c r="AL38" s="288">
        <f>+Vigencia!$K40</f>
        <v>0</v>
      </c>
      <c r="AM38" s="288">
        <f>+Vigencia!$W154</f>
        <v>0</v>
      </c>
      <c r="AN38" s="288">
        <f>+Vigencia!$X40</f>
        <v>0</v>
      </c>
      <c r="AO38" s="288">
        <f>+Vigencia!$J154</f>
        <v>46887590</v>
      </c>
      <c r="AP38" s="288">
        <f>+Vigencia!$AK40</f>
        <v>0</v>
      </c>
      <c r="AQ38" s="288">
        <f>+Vigencia!$L40</f>
        <v>0</v>
      </c>
      <c r="AR38" s="288">
        <f>+Vigencia!$X154</f>
        <v>0</v>
      </c>
      <c r="AS38" s="288">
        <f>+Vigencia!$Y40</f>
        <v>0</v>
      </c>
      <c r="AT38" s="288">
        <f>+Vigencia!$K154</f>
        <v>46887475</v>
      </c>
      <c r="AU38" s="288">
        <f>+Vigencia!$AL40</f>
        <v>0</v>
      </c>
      <c r="AV38" s="162">
        <f>+Vigencia!$M40</f>
        <v>0</v>
      </c>
      <c r="AW38" s="162">
        <f>+Vigencia!$Y154</f>
        <v>0</v>
      </c>
      <c r="AX38" s="162">
        <f>+Vigencia!$Z40</f>
        <v>0</v>
      </c>
      <c r="AY38" s="162">
        <f>+Vigencia!$L154</f>
        <v>46896342</v>
      </c>
      <c r="AZ38" s="162">
        <f>+Vigencia!$AM40</f>
        <v>0</v>
      </c>
      <c r="BA38" s="162">
        <f>+Vigencia!$N40</f>
        <v>0</v>
      </c>
      <c r="BB38" s="162">
        <f>+Vigencia!$Z154</f>
        <v>0</v>
      </c>
      <c r="BC38" s="162">
        <f>+Vigencia!$AA40</f>
        <v>0</v>
      </c>
      <c r="BD38" s="162">
        <f>+Vigencia!$M154</f>
        <v>46892621</v>
      </c>
      <c r="BE38" s="162">
        <f>+Vigencia!$AN40</f>
        <v>0</v>
      </c>
      <c r="BF38" s="162">
        <f>+Vigencia!$O40</f>
        <v>0</v>
      </c>
      <c r="BG38" s="162">
        <f>+Vigencia!$AA154</f>
        <v>0</v>
      </c>
      <c r="BH38" s="162">
        <f>+Vigencia!$AB40</f>
        <v>0</v>
      </c>
      <c r="BI38" s="162">
        <f>+Vigencia!$N154</f>
        <v>53090375</v>
      </c>
      <c r="BJ38" s="162">
        <f>+Vigencia!$AO40</f>
        <v>0</v>
      </c>
      <c r="BK38" s="162">
        <f>+Vigencia!$P40</f>
        <v>0</v>
      </c>
      <c r="BL38" s="162">
        <f>+Vigencia!$AB154</f>
        <v>0</v>
      </c>
      <c r="BM38" s="162">
        <f>+Vigencia!$AC40</f>
        <v>0</v>
      </c>
      <c r="BN38" s="162">
        <f>+Vigencia!$O154</f>
        <v>0</v>
      </c>
      <c r="BO38" s="162">
        <f>+Vigencia!$AP40</f>
        <v>0</v>
      </c>
      <c r="BP38" s="162">
        <f>+Vigencia!$Q40</f>
        <v>0</v>
      </c>
      <c r="BQ38" s="162">
        <f>+Vigencia!$AC154</f>
        <v>0</v>
      </c>
      <c r="BR38" s="162">
        <f>+Vigencia!$AD40</f>
        <v>0</v>
      </c>
      <c r="BS38" s="162">
        <f>+Vigencia!$P154</f>
        <v>0</v>
      </c>
      <c r="BT38" s="162">
        <f>+Vigencia!$AQ40</f>
        <v>0</v>
      </c>
      <c r="BU38" s="162">
        <f>+Vigencia!$R40</f>
        <v>0</v>
      </c>
      <c r="BV38" s="162">
        <f>+Vigencia!$AD154</f>
        <v>0</v>
      </c>
      <c r="BW38" s="162">
        <f>+Vigencia!$AE40</f>
        <v>0</v>
      </c>
      <c r="BX38" s="162">
        <f>+Vigencia!$Q154</f>
        <v>0</v>
      </c>
      <c r="BY38" s="162">
        <f>+Vigencia!$AR40</f>
        <v>0</v>
      </c>
      <c r="BZ38" s="164">
        <f>+Vigencia!AT38</f>
        <v>927891819</v>
      </c>
      <c r="CA38" s="164">
        <f>+Vigencia!AU38</f>
        <v>507866233</v>
      </c>
      <c r="CB38" s="164">
        <f>+Vigencia!AV38</f>
        <v>72293763</v>
      </c>
      <c r="CC38" s="163">
        <f t="shared" si="26"/>
        <v>0.5473334526726763</v>
      </c>
      <c r="CD38" s="163">
        <f t="shared" si="27"/>
        <v>0.14234804029587847</v>
      </c>
      <c r="CE38" s="164">
        <f>+Vigencia!AW38</f>
        <v>0</v>
      </c>
      <c r="CF38" s="164">
        <f>+Vigencia!AX38</f>
        <v>0</v>
      </c>
      <c r="CG38" s="164">
        <f>+Vigencia!AY38</f>
        <v>0</v>
      </c>
      <c r="CH38" s="163">
        <f t="shared" si="28"/>
        <v>0</v>
      </c>
      <c r="CI38" s="163">
        <f t="shared" si="29"/>
        <v>0</v>
      </c>
      <c r="CJ38" s="164">
        <f>+Vigencia!AZ38</f>
        <v>0</v>
      </c>
      <c r="CK38" s="164">
        <f>+Vigencia!BA38</f>
        <v>0</v>
      </c>
      <c r="CL38" s="164">
        <f>+Vigencia!BB38</f>
        <v>0</v>
      </c>
      <c r="CM38" s="163">
        <f t="shared" si="30"/>
        <v>0</v>
      </c>
      <c r="CN38" s="163">
        <f t="shared" si="31"/>
        <v>0</v>
      </c>
      <c r="CO38" s="164">
        <f>+Vigencia!BC38</f>
        <v>0</v>
      </c>
      <c r="CP38" s="164">
        <f>+Vigencia!BD38</f>
        <v>0</v>
      </c>
      <c r="CQ38" s="164">
        <f>+Vigencia!BE38</f>
        <v>0</v>
      </c>
      <c r="CR38" s="163">
        <f t="shared" si="32"/>
        <v>0</v>
      </c>
      <c r="CS38" s="163">
        <f t="shared" si="33"/>
        <v>0</v>
      </c>
      <c r="CT38" s="164">
        <f>+Vigencia!BF40</f>
        <v>0</v>
      </c>
      <c r="CU38" s="164">
        <f>+Vigencia!BG40</f>
        <v>0</v>
      </c>
      <c r="CV38" s="164">
        <f>+Vigencia!BH40</f>
        <v>0</v>
      </c>
      <c r="CW38" s="163">
        <f t="shared" si="34"/>
        <v>0</v>
      </c>
      <c r="CX38" s="163">
        <f t="shared" si="35"/>
        <v>0</v>
      </c>
      <c r="CY38" s="164">
        <f>+Vigencia!BI40</f>
        <v>0</v>
      </c>
      <c r="CZ38" s="164">
        <f>+Vigencia!BJ40</f>
        <v>0</v>
      </c>
      <c r="DA38" s="164">
        <f>+Vigencia!BK40</f>
        <v>0</v>
      </c>
      <c r="DB38" s="163">
        <f t="shared" si="36"/>
        <v>0</v>
      </c>
      <c r="DC38" s="163">
        <f t="shared" si="37"/>
        <v>0</v>
      </c>
      <c r="DD38" s="164">
        <f>+Vigencia!BL38</f>
        <v>162299065</v>
      </c>
      <c r="DE38" s="164">
        <f>+Vigencia!BM38</f>
        <v>162299065</v>
      </c>
      <c r="DF38" s="164">
        <f>+Vigencia!BN38</f>
        <v>138809741</v>
      </c>
      <c r="DG38" s="163">
        <f t="shared" si="38"/>
        <v>1</v>
      </c>
      <c r="DH38" s="163">
        <f t="shared" si="39"/>
        <v>0.85527135353490791</v>
      </c>
      <c r="DI38" s="164">
        <f t="shared" si="40"/>
        <v>1090190884</v>
      </c>
      <c r="DJ38" s="164">
        <f t="shared" si="41"/>
        <v>670165298</v>
      </c>
      <c r="DK38" s="164">
        <f t="shared" si="42"/>
        <v>211103504</v>
      </c>
      <c r="DL38" s="163">
        <f t="shared" si="43"/>
        <v>0.61472289654551904</v>
      </c>
      <c r="DM38" s="163">
        <f t="shared" si="44"/>
        <v>0.31500214145674849</v>
      </c>
    </row>
    <row r="39" spans="2:117" customFormat="1" ht="20.100000000000001" customHeight="1">
      <c r="B39" s="157">
        <f>Proyecto!$C$3</f>
        <v>8141</v>
      </c>
      <c r="C39" s="222">
        <v>17</v>
      </c>
      <c r="D39" s="139">
        <f t="shared" si="19"/>
        <v>17</v>
      </c>
      <c r="E39" s="158" t="s">
        <v>1242</v>
      </c>
      <c r="F39" s="159" t="s">
        <v>46</v>
      </c>
      <c r="G39" s="160">
        <v>1905014</v>
      </c>
      <c r="H39" s="161">
        <v>113</v>
      </c>
      <c r="I39" s="286">
        <f>Vigencia!F39</f>
        <v>509264346</v>
      </c>
      <c r="J39" s="286">
        <f t="shared" si="20"/>
        <v>0</v>
      </c>
      <c r="K39" s="286">
        <f>+Vigencia!S39</f>
        <v>509264346</v>
      </c>
      <c r="L39" s="286">
        <f t="shared" si="21"/>
        <v>39739962</v>
      </c>
      <c r="M39" s="286">
        <f t="shared" si="22"/>
        <v>509264346</v>
      </c>
      <c r="N39" s="287">
        <f t="shared" si="23"/>
        <v>1</v>
      </c>
      <c r="O39" s="286">
        <f t="shared" si="24"/>
        <v>39739962</v>
      </c>
      <c r="P39" s="286">
        <f t="shared" si="25"/>
        <v>151632558</v>
      </c>
      <c r="Q39" s="287">
        <f>IFERROR(+P39/#REF!,0)</f>
        <v>0</v>
      </c>
      <c r="R39" s="288">
        <v>0</v>
      </c>
      <c r="S39" s="288">
        <f>+Vigencia!$S155</f>
        <v>10075712</v>
      </c>
      <c r="T39" s="288">
        <f>+Vigencia!T39</f>
        <v>509264346</v>
      </c>
      <c r="U39" s="288">
        <f>+Vigencia!$F155</f>
        <v>0</v>
      </c>
      <c r="V39" s="288">
        <f>+Vigencia!AG39</f>
        <v>0</v>
      </c>
      <c r="W39" s="288">
        <f>+Vigencia!$H41</f>
        <v>0</v>
      </c>
      <c r="X39" s="288">
        <f>+Vigencia!$T155</f>
        <v>0</v>
      </c>
      <c r="Y39" s="288">
        <f>+Vigencia!U39</f>
        <v>0</v>
      </c>
      <c r="Z39" s="288">
        <f>+Vigencia!$G155</f>
        <v>0</v>
      </c>
      <c r="AA39" s="288">
        <f>+Vigencia!AH39</f>
        <v>94914095</v>
      </c>
      <c r="AB39" s="288">
        <f>+Vigencia!I39</f>
        <v>0</v>
      </c>
      <c r="AC39" s="288">
        <f>+Vigencia!$U155</f>
        <v>0</v>
      </c>
      <c r="AD39" s="288">
        <f>+Vigencia!V39</f>
        <v>0</v>
      </c>
      <c r="AE39" s="288">
        <f>+Vigencia!$H155</f>
        <v>5657439</v>
      </c>
      <c r="AF39" s="288">
        <f>+Vigencia!AI39</f>
        <v>56718463</v>
      </c>
      <c r="AG39" s="288">
        <f>+Vigencia!$J41</f>
        <v>0</v>
      </c>
      <c r="AH39" s="288">
        <f>+Vigencia!$V155</f>
        <v>0</v>
      </c>
      <c r="AI39" s="288">
        <f>+Vigencia!$W41</f>
        <v>0</v>
      </c>
      <c r="AJ39" s="288">
        <f>+Vigencia!$I155</f>
        <v>5657191</v>
      </c>
      <c r="AK39" s="288">
        <f>+Vigencia!$AJ41</f>
        <v>0</v>
      </c>
      <c r="AL39" s="288">
        <f>+Vigencia!$K41</f>
        <v>0</v>
      </c>
      <c r="AM39" s="288">
        <f>+Vigencia!$W155</f>
        <v>0</v>
      </c>
      <c r="AN39" s="288">
        <f>+Vigencia!$X41</f>
        <v>0</v>
      </c>
      <c r="AO39" s="288">
        <f>+Vigencia!$J155</f>
        <v>5658041</v>
      </c>
      <c r="AP39" s="288">
        <f>+Vigencia!$AK41</f>
        <v>0</v>
      </c>
      <c r="AQ39" s="288">
        <f>+Vigencia!$L41</f>
        <v>0</v>
      </c>
      <c r="AR39" s="288">
        <f>+Vigencia!$X155</f>
        <v>29664250</v>
      </c>
      <c r="AS39" s="288">
        <f>+Vigencia!$Y41</f>
        <v>0</v>
      </c>
      <c r="AT39" s="288">
        <f>+Vigencia!$K155</f>
        <v>5657099</v>
      </c>
      <c r="AU39" s="288">
        <f>+Vigencia!$AL41</f>
        <v>0</v>
      </c>
      <c r="AV39" s="162">
        <f>+Vigencia!$M41</f>
        <v>0</v>
      </c>
      <c r="AW39" s="162">
        <f>+Vigencia!$Y155</f>
        <v>0</v>
      </c>
      <c r="AX39" s="162">
        <f>+Vigencia!$Z41</f>
        <v>0</v>
      </c>
      <c r="AY39" s="162">
        <f>+Vigencia!$L155</f>
        <v>5657472</v>
      </c>
      <c r="AZ39" s="162">
        <f>+Vigencia!$AM41</f>
        <v>0</v>
      </c>
      <c r="BA39" s="162">
        <f>+Vigencia!$N41</f>
        <v>0</v>
      </c>
      <c r="BB39" s="162">
        <f>+Vigencia!$Z155</f>
        <v>0</v>
      </c>
      <c r="BC39" s="162">
        <f>+Vigencia!$AA41</f>
        <v>0</v>
      </c>
      <c r="BD39" s="162">
        <f>+Vigencia!$M155</f>
        <v>5657337</v>
      </c>
      <c r="BE39" s="162">
        <f>+Vigencia!$AN41</f>
        <v>0</v>
      </c>
      <c r="BF39" s="162">
        <f>+Vigencia!$O41</f>
        <v>0</v>
      </c>
      <c r="BG39" s="162">
        <f>+Vigencia!$AA155</f>
        <v>0</v>
      </c>
      <c r="BH39" s="162">
        <f>+Vigencia!$AB41</f>
        <v>0</v>
      </c>
      <c r="BI39" s="162">
        <f>+Vigencia!$N155</f>
        <v>5795383</v>
      </c>
      <c r="BJ39" s="162">
        <f>+Vigencia!$AO41</f>
        <v>0</v>
      </c>
      <c r="BK39" s="162">
        <f>+Vigencia!$P41</f>
        <v>0</v>
      </c>
      <c r="BL39" s="162">
        <f>+Vigencia!$AB155</f>
        <v>0</v>
      </c>
      <c r="BM39" s="162">
        <f>+Vigencia!$AC41</f>
        <v>0</v>
      </c>
      <c r="BN39" s="162">
        <f>+Vigencia!$O155</f>
        <v>0</v>
      </c>
      <c r="BO39" s="162">
        <f>+Vigencia!$AP41</f>
        <v>0</v>
      </c>
      <c r="BP39" s="162">
        <f>+Vigencia!$Q41</f>
        <v>0</v>
      </c>
      <c r="BQ39" s="162">
        <f>+Vigencia!$AC155</f>
        <v>0</v>
      </c>
      <c r="BR39" s="162">
        <f>+Vigencia!$AD41</f>
        <v>0</v>
      </c>
      <c r="BS39" s="162">
        <f>+Vigencia!$P155</f>
        <v>0</v>
      </c>
      <c r="BT39" s="162">
        <f>+Vigencia!$AQ41</f>
        <v>0</v>
      </c>
      <c r="BU39" s="162">
        <f>+Vigencia!$R41</f>
        <v>0</v>
      </c>
      <c r="BV39" s="162">
        <f>+Vigencia!$AD155</f>
        <v>0</v>
      </c>
      <c r="BW39" s="162">
        <f>+Vigencia!$AE41</f>
        <v>0</v>
      </c>
      <c r="BX39" s="162">
        <f>+Vigencia!$Q155</f>
        <v>0</v>
      </c>
      <c r="BY39" s="162">
        <f>+Vigencia!$AR41</f>
        <v>0</v>
      </c>
      <c r="BZ39" s="164">
        <f>+Vigencia!AT39</f>
        <v>398339025</v>
      </c>
      <c r="CA39" s="164">
        <f>+Vigencia!AU39</f>
        <v>398339025</v>
      </c>
      <c r="CB39" s="164">
        <f>+Vigencia!AV39</f>
        <v>56718463</v>
      </c>
      <c r="CC39" s="163">
        <f t="shared" si="26"/>
        <v>1</v>
      </c>
      <c r="CD39" s="163">
        <f t="shared" si="27"/>
        <v>0.14238741233048907</v>
      </c>
      <c r="CE39" s="164">
        <f>+Vigencia!AW39</f>
        <v>0</v>
      </c>
      <c r="CF39" s="164">
        <f>+Vigencia!AX39</f>
        <v>0</v>
      </c>
      <c r="CG39" s="164">
        <f>+Vigencia!AY39</f>
        <v>0</v>
      </c>
      <c r="CH39" s="163">
        <f t="shared" si="28"/>
        <v>0</v>
      </c>
      <c r="CI39" s="163">
        <f t="shared" si="29"/>
        <v>0</v>
      </c>
      <c r="CJ39" s="164">
        <f>+Vigencia!AZ39</f>
        <v>0</v>
      </c>
      <c r="CK39" s="164">
        <f>+Vigencia!BA39</f>
        <v>0</v>
      </c>
      <c r="CL39" s="164">
        <f>+Vigencia!BB39</f>
        <v>0</v>
      </c>
      <c r="CM39" s="163">
        <f t="shared" si="30"/>
        <v>0</v>
      </c>
      <c r="CN39" s="163">
        <f t="shared" si="31"/>
        <v>0</v>
      </c>
      <c r="CO39" s="164">
        <f>+Vigencia!BC39</f>
        <v>0</v>
      </c>
      <c r="CP39" s="164">
        <f>+Vigencia!BD39</f>
        <v>0</v>
      </c>
      <c r="CQ39" s="164">
        <f>+Vigencia!BE39</f>
        <v>0</v>
      </c>
      <c r="CR39" s="163">
        <f t="shared" si="32"/>
        <v>0</v>
      </c>
      <c r="CS39" s="163">
        <f t="shared" si="33"/>
        <v>0</v>
      </c>
      <c r="CT39" s="164">
        <f>+Vigencia!BF41</f>
        <v>0</v>
      </c>
      <c r="CU39" s="164">
        <f>+Vigencia!BG41</f>
        <v>0</v>
      </c>
      <c r="CV39" s="164">
        <f>+Vigencia!BH41</f>
        <v>0</v>
      </c>
      <c r="CW39" s="163">
        <f t="shared" si="34"/>
        <v>0</v>
      </c>
      <c r="CX39" s="163">
        <f t="shared" si="35"/>
        <v>0</v>
      </c>
      <c r="CY39" s="164">
        <f>+Vigencia!BI41</f>
        <v>0</v>
      </c>
      <c r="CZ39" s="164">
        <f>+Vigencia!BJ41</f>
        <v>0</v>
      </c>
      <c r="DA39" s="164">
        <f>+Vigencia!BK41</f>
        <v>0</v>
      </c>
      <c r="DB39" s="163">
        <f t="shared" si="36"/>
        <v>0</v>
      </c>
      <c r="DC39" s="163">
        <f t="shared" si="37"/>
        <v>0</v>
      </c>
      <c r="DD39" s="164">
        <f>+Vigencia!BL39</f>
        <v>110925321</v>
      </c>
      <c r="DE39" s="164">
        <f>+Vigencia!BM39</f>
        <v>110925321</v>
      </c>
      <c r="DF39" s="164">
        <f>+Vigencia!BN39</f>
        <v>94914095</v>
      </c>
      <c r="DG39" s="163">
        <f t="shared" si="38"/>
        <v>1</v>
      </c>
      <c r="DH39" s="163">
        <f t="shared" si="39"/>
        <v>0.8556576095010805</v>
      </c>
      <c r="DI39" s="164">
        <f t="shared" si="40"/>
        <v>509264346</v>
      </c>
      <c r="DJ39" s="164">
        <f t="shared" si="41"/>
        <v>509264346</v>
      </c>
      <c r="DK39" s="164">
        <f t="shared" si="42"/>
        <v>151632558</v>
      </c>
      <c r="DL39" s="163">
        <f t="shared" si="43"/>
        <v>1</v>
      </c>
      <c r="DM39" s="163">
        <f t="shared" si="44"/>
        <v>0.29774823073909046</v>
      </c>
    </row>
    <row r="40" spans="2:117" customFormat="1" ht="20.100000000000001" customHeight="1">
      <c r="B40" s="157">
        <f>Proyecto!$C$3</f>
        <v>8141</v>
      </c>
      <c r="C40" s="222">
        <v>17</v>
      </c>
      <c r="D40" s="139">
        <f t="shared" si="19"/>
        <v>17</v>
      </c>
      <c r="E40" s="158" t="s">
        <v>1242</v>
      </c>
      <c r="F40" s="159" t="s">
        <v>46</v>
      </c>
      <c r="G40" s="160">
        <v>1905014</v>
      </c>
      <c r="H40" s="161">
        <v>114</v>
      </c>
      <c r="I40" s="286">
        <f>Vigencia!F40</f>
        <v>233448349</v>
      </c>
      <c r="J40" s="286">
        <f t="shared" si="20"/>
        <v>796449297</v>
      </c>
      <c r="K40" s="286">
        <f>+Vigencia!S40</f>
        <v>1029897646</v>
      </c>
      <c r="L40" s="286">
        <f t="shared" si="21"/>
        <v>2419148253</v>
      </c>
      <c r="M40" s="286">
        <f t="shared" si="22"/>
        <v>233448349</v>
      </c>
      <c r="N40" s="287">
        <f t="shared" si="23"/>
        <v>0.2266714075002362</v>
      </c>
      <c r="O40" s="286">
        <f t="shared" si="24"/>
        <v>2419148253</v>
      </c>
      <c r="P40" s="286">
        <f t="shared" si="25"/>
        <v>57808816</v>
      </c>
      <c r="Q40" s="287">
        <f>IFERROR(+P40/#REF!,0)</f>
        <v>0</v>
      </c>
      <c r="R40" s="288">
        <v>0</v>
      </c>
      <c r="S40" s="288">
        <f>+Vigencia!$S156</f>
        <v>1488684644</v>
      </c>
      <c r="T40" s="288">
        <f>+Vigencia!T40</f>
        <v>233448349</v>
      </c>
      <c r="U40" s="288">
        <f>+Vigencia!$F156</f>
        <v>0</v>
      </c>
      <c r="V40" s="288">
        <f>+Vigencia!AG40</f>
        <v>0</v>
      </c>
      <c r="W40" s="288">
        <f>+Vigencia!$H42</f>
        <v>0</v>
      </c>
      <c r="X40" s="288">
        <f>+Vigencia!$T156</f>
        <v>0</v>
      </c>
      <c r="Y40" s="288">
        <f>+Vigencia!U40</f>
        <v>0</v>
      </c>
      <c r="Z40" s="288">
        <f>+Vigencia!$G156</f>
        <v>165962020</v>
      </c>
      <c r="AA40" s="288">
        <f>+Vigencia!AH40</f>
        <v>29479405</v>
      </c>
      <c r="AB40" s="288">
        <f>+Vigencia!I40</f>
        <v>796449297</v>
      </c>
      <c r="AC40" s="288">
        <f>+Vigencia!$U156</f>
        <v>0</v>
      </c>
      <c r="AD40" s="288">
        <f>+Vigencia!V40</f>
        <v>0</v>
      </c>
      <c r="AE40" s="288">
        <f>+Vigencia!$H156</f>
        <v>189389902</v>
      </c>
      <c r="AF40" s="288">
        <f>+Vigencia!AI40</f>
        <v>28329411</v>
      </c>
      <c r="AG40" s="288">
        <f>+Vigencia!$J42</f>
        <v>0</v>
      </c>
      <c r="AH40" s="288">
        <f>+Vigencia!$V156</f>
        <v>0</v>
      </c>
      <c r="AI40" s="288">
        <f>+Vigencia!$W42</f>
        <v>0</v>
      </c>
      <c r="AJ40" s="288">
        <f>+Vigencia!$I156</f>
        <v>198921291</v>
      </c>
      <c r="AK40" s="288">
        <f>+Vigencia!$AJ42</f>
        <v>0</v>
      </c>
      <c r="AL40" s="288">
        <f>+Vigencia!$K42</f>
        <v>0</v>
      </c>
      <c r="AM40" s="288">
        <f>+Vigencia!$W156</f>
        <v>0</v>
      </c>
      <c r="AN40" s="288">
        <f>+Vigencia!$X42</f>
        <v>0</v>
      </c>
      <c r="AO40" s="288">
        <f>+Vigencia!$J156</f>
        <v>191629836</v>
      </c>
      <c r="AP40" s="288">
        <f>+Vigencia!$AK42</f>
        <v>0</v>
      </c>
      <c r="AQ40" s="288">
        <f>+Vigencia!$L42</f>
        <v>0</v>
      </c>
      <c r="AR40" s="288">
        <f>+Vigencia!$X156</f>
        <v>245904034</v>
      </c>
      <c r="AS40" s="288">
        <f>+Vigencia!$Y42</f>
        <v>0</v>
      </c>
      <c r="AT40" s="288">
        <f>+Vigencia!$K156</f>
        <v>191591554</v>
      </c>
      <c r="AU40" s="288">
        <f>+Vigencia!$AL42</f>
        <v>0</v>
      </c>
      <c r="AV40" s="162">
        <f>+Vigencia!$M42</f>
        <v>0</v>
      </c>
      <c r="AW40" s="162">
        <f>+Vigencia!$Y156</f>
        <v>684559575</v>
      </c>
      <c r="AX40" s="162">
        <f>+Vigencia!$Z42</f>
        <v>0</v>
      </c>
      <c r="AY40" s="162">
        <f>+Vigencia!$L156</f>
        <v>226626563</v>
      </c>
      <c r="AZ40" s="162">
        <f>+Vigencia!$AM42</f>
        <v>0</v>
      </c>
      <c r="BA40" s="162">
        <f>+Vigencia!$N42</f>
        <v>0</v>
      </c>
      <c r="BB40" s="162">
        <f>+Vigencia!$Z156</f>
        <v>0</v>
      </c>
      <c r="BC40" s="162">
        <f>+Vigencia!$AA42</f>
        <v>0</v>
      </c>
      <c r="BD40" s="162">
        <f>+Vigencia!$M156</f>
        <v>363534333</v>
      </c>
      <c r="BE40" s="162">
        <f>+Vigencia!$AN42</f>
        <v>0</v>
      </c>
      <c r="BF40" s="162">
        <f>+Vigencia!$O42</f>
        <v>0</v>
      </c>
      <c r="BG40" s="162">
        <f>+Vigencia!$AA156</f>
        <v>0</v>
      </c>
      <c r="BH40" s="162">
        <f>+Vigencia!$AB42</f>
        <v>0</v>
      </c>
      <c r="BI40" s="162">
        <f>+Vigencia!$N156</f>
        <v>375678615</v>
      </c>
      <c r="BJ40" s="162">
        <f>+Vigencia!$AO42</f>
        <v>0</v>
      </c>
      <c r="BK40" s="162">
        <f>+Vigencia!$P42</f>
        <v>0</v>
      </c>
      <c r="BL40" s="162">
        <f>+Vigencia!$AB156</f>
        <v>0</v>
      </c>
      <c r="BM40" s="162">
        <f>+Vigencia!$AC42</f>
        <v>0</v>
      </c>
      <c r="BN40" s="162">
        <f>+Vigencia!$O156</f>
        <v>171938046</v>
      </c>
      <c r="BO40" s="162">
        <f>+Vigencia!$AP42</f>
        <v>0</v>
      </c>
      <c r="BP40" s="162">
        <f>+Vigencia!$Q42</f>
        <v>0</v>
      </c>
      <c r="BQ40" s="162">
        <f>+Vigencia!$AC156</f>
        <v>0</v>
      </c>
      <c r="BR40" s="162">
        <f>+Vigencia!$AD42</f>
        <v>0</v>
      </c>
      <c r="BS40" s="162">
        <f>+Vigencia!$P156</f>
        <v>171938046</v>
      </c>
      <c r="BT40" s="162">
        <f>+Vigencia!$AQ42</f>
        <v>0</v>
      </c>
      <c r="BU40" s="162">
        <f>+Vigencia!$R42</f>
        <v>0</v>
      </c>
      <c r="BV40" s="162">
        <f>+Vigencia!$AD156</f>
        <v>0</v>
      </c>
      <c r="BW40" s="162">
        <f>+Vigencia!$AE42</f>
        <v>0</v>
      </c>
      <c r="BX40" s="162">
        <f>+Vigencia!$Q156</f>
        <v>171938047</v>
      </c>
      <c r="BY40" s="162">
        <f>+Vigencia!$AR42</f>
        <v>0</v>
      </c>
      <c r="BZ40" s="164">
        <f>+Vigencia!AT40</f>
        <v>995445308</v>
      </c>
      <c r="CA40" s="164">
        <f>+Vigencia!AU40</f>
        <v>198996011</v>
      </c>
      <c r="CB40" s="164">
        <f>+Vigencia!AV40</f>
        <v>28329411</v>
      </c>
      <c r="CC40" s="163">
        <f t="shared" si="26"/>
        <v>0.19990652364398909</v>
      </c>
      <c r="CD40" s="163">
        <f t="shared" si="27"/>
        <v>0.14236170291875852</v>
      </c>
      <c r="CE40" s="164">
        <f>+Vigencia!AW40</f>
        <v>0</v>
      </c>
      <c r="CF40" s="164">
        <f>+Vigencia!AX40</f>
        <v>0</v>
      </c>
      <c r="CG40" s="164">
        <f>+Vigencia!AY40</f>
        <v>0</v>
      </c>
      <c r="CH40" s="163">
        <f t="shared" si="28"/>
        <v>0</v>
      </c>
      <c r="CI40" s="163">
        <f t="shared" si="29"/>
        <v>0</v>
      </c>
      <c r="CJ40" s="164">
        <f>+Vigencia!AZ40</f>
        <v>0</v>
      </c>
      <c r="CK40" s="164">
        <f>+Vigencia!BA40</f>
        <v>0</v>
      </c>
      <c r="CL40" s="164">
        <f>+Vigencia!BB40</f>
        <v>0</v>
      </c>
      <c r="CM40" s="163">
        <f t="shared" si="30"/>
        <v>0</v>
      </c>
      <c r="CN40" s="163">
        <f t="shared" si="31"/>
        <v>0</v>
      </c>
      <c r="CO40" s="164">
        <f>+Vigencia!BC40</f>
        <v>0</v>
      </c>
      <c r="CP40" s="164">
        <f>+Vigencia!BD40</f>
        <v>0</v>
      </c>
      <c r="CQ40" s="164">
        <f>+Vigencia!BE40</f>
        <v>0</v>
      </c>
      <c r="CR40" s="163">
        <f t="shared" si="32"/>
        <v>0</v>
      </c>
      <c r="CS40" s="163">
        <f t="shared" si="33"/>
        <v>0</v>
      </c>
      <c r="CT40" s="164">
        <f>+Vigencia!BF42</f>
        <v>0</v>
      </c>
      <c r="CU40" s="164">
        <f>+Vigencia!BG42</f>
        <v>0</v>
      </c>
      <c r="CV40" s="164">
        <f>+Vigencia!BH42</f>
        <v>0</v>
      </c>
      <c r="CW40" s="163">
        <f t="shared" si="34"/>
        <v>0</v>
      </c>
      <c r="CX40" s="163">
        <f t="shared" si="35"/>
        <v>0</v>
      </c>
      <c r="CY40" s="164">
        <f>+Vigencia!BI42</f>
        <v>0</v>
      </c>
      <c r="CZ40" s="164">
        <f>+Vigencia!BJ42</f>
        <v>0</v>
      </c>
      <c r="DA40" s="164">
        <f>+Vigencia!BK42</f>
        <v>0</v>
      </c>
      <c r="DB40" s="163">
        <f t="shared" si="36"/>
        <v>0</v>
      </c>
      <c r="DC40" s="163">
        <f t="shared" si="37"/>
        <v>0</v>
      </c>
      <c r="DD40" s="164">
        <f>+Vigencia!BL40</f>
        <v>34452338</v>
      </c>
      <c r="DE40" s="164">
        <f>+Vigencia!BM40</f>
        <v>34452338</v>
      </c>
      <c r="DF40" s="164">
        <f>+Vigencia!BN40</f>
        <v>29479405</v>
      </c>
      <c r="DG40" s="163">
        <f t="shared" si="38"/>
        <v>1</v>
      </c>
      <c r="DH40" s="163">
        <f t="shared" si="39"/>
        <v>0.85565760442731054</v>
      </c>
      <c r="DI40" s="164">
        <f t="shared" si="40"/>
        <v>1029897646</v>
      </c>
      <c r="DJ40" s="164">
        <f t="shared" si="41"/>
        <v>233448349</v>
      </c>
      <c r="DK40" s="164">
        <f t="shared" si="42"/>
        <v>57808816</v>
      </c>
      <c r="DL40" s="163">
        <f t="shared" si="43"/>
        <v>0.2266714075002362</v>
      </c>
      <c r="DM40" s="163">
        <f t="shared" si="44"/>
        <v>0.2476300057277338</v>
      </c>
    </row>
    <row r="41" spans="2:117" customFormat="1" ht="20.100000000000001" customHeight="1">
      <c r="B41" s="157">
        <f>Proyecto!$C$3</f>
        <v>8141</v>
      </c>
      <c r="C41" s="222">
        <v>17</v>
      </c>
      <c r="D41" s="139">
        <f t="shared" si="19"/>
        <v>17</v>
      </c>
      <c r="E41" s="158" t="s">
        <v>1242</v>
      </c>
      <c r="F41" s="159" t="s">
        <v>46</v>
      </c>
      <c r="G41" s="160">
        <v>1905014</v>
      </c>
      <c r="H41" s="161">
        <v>139</v>
      </c>
      <c r="I41" s="286">
        <f>Vigencia!F41</f>
        <v>487626287</v>
      </c>
      <c r="J41" s="286">
        <f t="shared" si="20"/>
        <v>0</v>
      </c>
      <c r="K41" s="286">
        <f>+Vigencia!S41</f>
        <v>487626287</v>
      </c>
      <c r="L41" s="286">
        <f t="shared" si="21"/>
        <v>4798547466</v>
      </c>
      <c r="M41" s="286">
        <f t="shared" si="22"/>
        <v>487626287</v>
      </c>
      <c r="N41" s="287">
        <f t="shared" si="23"/>
        <v>1</v>
      </c>
      <c r="O41" s="286">
        <f t="shared" si="24"/>
        <v>4798547466</v>
      </c>
      <c r="P41" s="286">
        <f t="shared" si="25"/>
        <v>193341962</v>
      </c>
      <c r="Q41" s="287">
        <f>IFERROR(+P41/#REF!,0)</f>
        <v>0</v>
      </c>
      <c r="R41" s="288">
        <v>0</v>
      </c>
      <c r="S41" s="288">
        <f>+Vigencia!$S157</f>
        <v>809145686</v>
      </c>
      <c r="T41" s="288">
        <f>+Vigencia!T41</f>
        <v>487626287</v>
      </c>
      <c r="U41" s="288">
        <f>+Vigencia!$F157</f>
        <v>0</v>
      </c>
      <c r="V41" s="288">
        <f>+Vigencia!AG41</f>
        <v>0</v>
      </c>
      <c r="W41" s="288">
        <f>+Vigencia!$H43</f>
        <v>0</v>
      </c>
      <c r="X41" s="288">
        <f>+Vigencia!$T157</f>
        <v>0</v>
      </c>
      <c r="Y41" s="288">
        <f>+Vigencia!U41</f>
        <v>0</v>
      </c>
      <c r="Z41" s="288">
        <f>+Vigencia!$G157</f>
        <v>687740420</v>
      </c>
      <c r="AA41" s="288">
        <f>+Vigencia!AH41</f>
        <v>148671672</v>
      </c>
      <c r="AB41" s="288">
        <f>+Vigencia!I41</f>
        <v>0</v>
      </c>
      <c r="AC41" s="288">
        <f>+Vigencia!$U157</f>
        <v>0</v>
      </c>
      <c r="AD41" s="288">
        <f>+Vigencia!V41</f>
        <v>0</v>
      </c>
      <c r="AE41" s="288">
        <f>+Vigencia!$H157</f>
        <v>3697079</v>
      </c>
      <c r="AF41" s="288">
        <f>+Vigencia!AI41</f>
        <v>44670290</v>
      </c>
      <c r="AG41" s="288">
        <f>+Vigencia!$J43</f>
        <v>0</v>
      </c>
      <c r="AH41" s="288">
        <f>+Vigencia!$V157</f>
        <v>0</v>
      </c>
      <c r="AI41" s="288">
        <f>+Vigencia!$W43</f>
        <v>0</v>
      </c>
      <c r="AJ41" s="288">
        <f>+Vigencia!$I157</f>
        <v>43740610</v>
      </c>
      <c r="AK41" s="288">
        <f>+Vigencia!$AJ43</f>
        <v>0</v>
      </c>
      <c r="AL41" s="288">
        <f>+Vigencia!$K43</f>
        <v>0</v>
      </c>
      <c r="AM41" s="288">
        <f>+Vigencia!$W157</f>
        <v>0</v>
      </c>
      <c r="AN41" s="288">
        <f>+Vigencia!$X43</f>
        <v>0</v>
      </c>
      <c r="AO41" s="288">
        <f>+Vigencia!$J157</f>
        <v>13258114</v>
      </c>
      <c r="AP41" s="288">
        <f>+Vigencia!$AK43</f>
        <v>0</v>
      </c>
      <c r="AQ41" s="288">
        <f>+Vigencia!$L43</f>
        <v>0</v>
      </c>
      <c r="AR41" s="288">
        <f>+Vigencia!$X157</f>
        <v>3698709126</v>
      </c>
      <c r="AS41" s="288">
        <f>+Vigencia!$Y43</f>
        <v>0</v>
      </c>
      <c r="AT41" s="288">
        <f>+Vigencia!$K157</f>
        <v>13257885</v>
      </c>
      <c r="AU41" s="288">
        <f>+Vigencia!$AL43</f>
        <v>0</v>
      </c>
      <c r="AV41" s="162">
        <f>+Vigencia!$M43</f>
        <v>0</v>
      </c>
      <c r="AW41" s="162">
        <f>+Vigencia!$Y157</f>
        <v>290692654</v>
      </c>
      <c r="AX41" s="162">
        <f>+Vigencia!$Z43</f>
        <v>0</v>
      </c>
      <c r="AY41" s="162">
        <f>+Vigencia!$L157</f>
        <v>626240510</v>
      </c>
      <c r="AZ41" s="162">
        <f>+Vigencia!$AM43</f>
        <v>0</v>
      </c>
      <c r="BA41" s="162">
        <f>+Vigencia!$N43</f>
        <v>0</v>
      </c>
      <c r="BB41" s="162">
        <f>+Vigencia!$Z157</f>
        <v>0</v>
      </c>
      <c r="BC41" s="162">
        <f>+Vigencia!$AA43</f>
        <v>0</v>
      </c>
      <c r="BD41" s="162">
        <f>+Vigencia!$M157</f>
        <v>684381351</v>
      </c>
      <c r="BE41" s="162">
        <f>+Vigencia!$AN43</f>
        <v>0</v>
      </c>
      <c r="BF41" s="162">
        <f>+Vigencia!$O43</f>
        <v>0</v>
      </c>
      <c r="BG41" s="162">
        <f>+Vigencia!$AA157</f>
        <v>0</v>
      </c>
      <c r="BH41" s="162">
        <f>+Vigencia!$AB43</f>
        <v>0</v>
      </c>
      <c r="BI41" s="162">
        <f>+Vigencia!$N157</f>
        <v>712874201</v>
      </c>
      <c r="BJ41" s="162">
        <f>+Vigencia!$AO43</f>
        <v>0</v>
      </c>
      <c r="BK41" s="162">
        <f>+Vigencia!$P43</f>
        <v>0</v>
      </c>
      <c r="BL41" s="162">
        <f>+Vigencia!$AB157</f>
        <v>0</v>
      </c>
      <c r="BM41" s="162">
        <f>+Vigencia!$AC43</f>
        <v>0</v>
      </c>
      <c r="BN41" s="162">
        <f>+Vigencia!$O157</f>
        <v>671119100</v>
      </c>
      <c r="BO41" s="162">
        <f>+Vigencia!$AP43</f>
        <v>0</v>
      </c>
      <c r="BP41" s="162">
        <f>+Vigencia!$Q43</f>
        <v>0</v>
      </c>
      <c r="BQ41" s="162">
        <f>+Vigencia!$AC157</f>
        <v>0</v>
      </c>
      <c r="BR41" s="162">
        <f>+Vigencia!$AD43</f>
        <v>0</v>
      </c>
      <c r="BS41" s="162">
        <f>+Vigencia!$P157</f>
        <v>671119100</v>
      </c>
      <c r="BT41" s="162">
        <f>+Vigencia!$AQ43</f>
        <v>0</v>
      </c>
      <c r="BU41" s="162">
        <f>+Vigencia!$R43</f>
        <v>0</v>
      </c>
      <c r="BV41" s="162">
        <f>+Vigencia!$AD157</f>
        <v>0</v>
      </c>
      <c r="BW41" s="162">
        <f>+Vigencia!$AE43</f>
        <v>0</v>
      </c>
      <c r="BX41" s="162">
        <f>+Vigencia!$Q157</f>
        <v>671119096</v>
      </c>
      <c r="BY41" s="162">
        <f>+Vigencia!$AR43</f>
        <v>0</v>
      </c>
      <c r="BZ41" s="164">
        <f>+Vigencia!AT41</f>
        <v>313872823</v>
      </c>
      <c r="CA41" s="164">
        <f>+Vigencia!AU41</f>
        <v>313872823</v>
      </c>
      <c r="CB41" s="164">
        <f>+Vigencia!AV41</f>
        <v>44670290</v>
      </c>
      <c r="CC41" s="163">
        <f t="shared" si="26"/>
        <v>1</v>
      </c>
      <c r="CD41" s="163">
        <f t="shared" si="27"/>
        <v>0.14231971272007835</v>
      </c>
      <c r="CE41" s="164">
        <f>+Vigencia!AW41</f>
        <v>0</v>
      </c>
      <c r="CF41" s="164">
        <f>+Vigencia!AX41</f>
        <v>0</v>
      </c>
      <c r="CG41" s="164">
        <f>+Vigencia!AY41</f>
        <v>0</v>
      </c>
      <c r="CH41" s="163">
        <f t="shared" si="28"/>
        <v>0</v>
      </c>
      <c r="CI41" s="163">
        <f t="shared" si="29"/>
        <v>0</v>
      </c>
      <c r="CJ41" s="164">
        <f>+Vigencia!AZ41</f>
        <v>0</v>
      </c>
      <c r="CK41" s="164">
        <f>+Vigencia!BA41</f>
        <v>0</v>
      </c>
      <c r="CL41" s="164">
        <f>+Vigencia!BB41</f>
        <v>0</v>
      </c>
      <c r="CM41" s="163">
        <f t="shared" si="30"/>
        <v>0</v>
      </c>
      <c r="CN41" s="163">
        <f t="shared" si="31"/>
        <v>0</v>
      </c>
      <c r="CO41" s="164">
        <f>+Vigencia!BC41</f>
        <v>0</v>
      </c>
      <c r="CP41" s="164">
        <f>+Vigencia!BD41</f>
        <v>0</v>
      </c>
      <c r="CQ41" s="164">
        <f>+Vigencia!BE41</f>
        <v>0</v>
      </c>
      <c r="CR41" s="163">
        <f t="shared" si="32"/>
        <v>0</v>
      </c>
      <c r="CS41" s="163">
        <f t="shared" si="33"/>
        <v>0</v>
      </c>
      <c r="CT41" s="164">
        <f>+Vigencia!BF43</f>
        <v>0</v>
      </c>
      <c r="CU41" s="164">
        <f>+Vigencia!BG43</f>
        <v>0</v>
      </c>
      <c r="CV41" s="164">
        <f>+Vigencia!BH43</f>
        <v>0</v>
      </c>
      <c r="CW41" s="163">
        <f t="shared" si="34"/>
        <v>0</v>
      </c>
      <c r="CX41" s="163">
        <f t="shared" si="35"/>
        <v>0</v>
      </c>
      <c r="CY41" s="164">
        <f>+Vigencia!BI43</f>
        <v>0</v>
      </c>
      <c r="CZ41" s="164">
        <f>+Vigencia!BJ43</f>
        <v>0</v>
      </c>
      <c r="DA41" s="164">
        <f>+Vigencia!BK43</f>
        <v>0</v>
      </c>
      <c r="DB41" s="163">
        <f t="shared" si="36"/>
        <v>0</v>
      </c>
      <c r="DC41" s="163">
        <f t="shared" si="37"/>
        <v>0</v>
      </c>
      <c r="DD41" s="164">
        <f>+Vigencia!BL41</f>
        <v>173753464</v>
      </c>
      <c r="DE41" s="164">
        <f>+Vigencia!BM41</f>
        <v>173753464</v>
      </c>
      <c r="DF41" s="164">
        <f>+Vigencia!BN41</f>
        <v>148671672</v>
      </c>
      <c r="DG41" s="163">
        <f t="shared" si="38"/>
        <v>1</v>
      </c>
      <c r="DH41" s="163">
        <f t="shared" si="39"/>
        <v>0.85564724050623819</v>
      </c>
      <c r="DI41" s="164">
        <f t="shared" si="40"/>
        <v>487626287</v>
      </c>
      <c r="DJ41" s="164">
        <f t="shared" si="41"/>
        <v>487626287</v>
      </c>
      <c r="DK41" s="164">
        <f t="shared" si="42"/>
        <v>193341962</v>
      </c>
      <c r="DL41" s="163">
        <f t="shared" si="43"/>
        <v>1</v>
      </c>
      <c r="DM41" s="163">
        <f t="shared" si="44"/>
        <v>0.39649618397213277</v>
      </c>
    </row>
    <row r="42" spans="2:117" customFormat="1" ht="20.100000000000001" customHeight="1">
      <c r="B42" s="157">
        <f>Proyecto!$C$3</f>
        <v>8141</v>
      </c>
      <c r="C42" s="222">
        <v>17</v>
      </c>
      <c r="D42" s="139">
        <f t="shared" si="19"/>
        <v>17</v>
      </c>
      <c r="E42" s="158" t="s">
        <v>1242</v>
      </c>
      <c r="F42" s="159" t="s">
        <v>46</v>
      </c>
      <c r="G42" s="160">
        <v>1905049</v>
      </c>
      <c r="H42" s="161">
        <v>212</v>
      </c>
      <c r="I42" s="286">
        <f>Vigencia!F42</f>
        <v>39739962</v>
      </c>
      <c r="J42" s="286">
        <f t="shared" si="20"/>
        <v>0</v>
      </c>
      <c r="K42" s="286">
        <f>+Vigencia!S42</f>
        <v>39739962</v>
      </c>
      <c r="L42" s="286">
        <f t="shared" si="21"/>
        <v>3681503872</v>
      </c>
      <c r="M42" s="286">
        <f t="shared" si="22"/>
        <v>39739962</v>
      </c>
      <c r="N42" s="287">
        <f t="shared" si="23"/>
        <v>1</v>
      </c>
      <c r="O42" s="286">
        <f t="shared" si="24"/>
        <v>3681503872</v>
      </c>
      <c r="P42" s="286">
        <f t="shared" si="25"/>
        <v>5657439</v>
      </c>
      <c r="Q42" s="287">
        <f>IFERROR(+P42/#REF!,0)</f>
        <v>0</v>
      </c>
      <c r="R42" s="288">
        <v>0</v>
      </c>
      <c r="S42" s="288">
        <f>+Vigencia!$S158</f>
        <v>1421367466</v>
      </c>
      <c r="T42" s="288">
        <f>+Vigencia!T42</f>
        <v>39739962</v>
      </c>
      <c r="U42" s="288">
        <f>+Vigencia!$F158</f>
        <v>0</v>
      </c>
      <c r="V42" s="288">
        <f>+Vigencia!AG42</f>
        <v>0</v>
      </c>
      <c r="W42" s="288">
        <f>+Vigencia!$H44</f>
        <v>0</v>
      </c>
      <c r="X42" s="288">
        <f>+Vigencia!$T158</f>
        <v>0</v>
      </c>
      <c r="Y42" s="288">
        <f>+Vigencia!U42</f>
        <v>0</v>
      </c>
      <c r="Z42" s="288">
        <f>+Vigencia!$G158</f>
        <v>602919680</v>
      </c>
      <c r="AA42" s="288">
        <f>+Vigencia!AH42</f>
        <v>0</v>
      </c>
      <c r="AB42" s="288">
        <f>+Vigencia!I42</f>
        <v>0</v>
      </c>
      <c r="AC42" s="288">
        <f>+Vigencia!$U158</f>
        <v>0</v>
      </c>
      <c r="AD42" s="288">
        <f>+Vigencia!V42</f>
        <v>0</v>
      </c>
      <c r="AE42" s="288">
        <f>+Vigencia!$H158</f>
        <v>106811117</v>
      </c>
      <c r="AF42" s="288">
        <f>+Vigencia!AI42</f>
        <v>5657439</v>
      </c>
      <c r="AG42" s="288">
        <f>+Vigencia!$J44</f>
        <v>0</v>
      </c>
      <c r="AH42" s="288">
        <f>+Vigencia!$V158</f>
        <v>900000000</v>
      </c>
      <c r="AI42" s="288">
        <f>+Vigencia!$W44</f>
        <v>0</v>
      </c>
      <c r="AJ42" s="288">
        <f>+Vigencia!$I158</f>
        <v>142904935</v>
      </c>
      <c r="AK42" s="288">
        <f>+Vigencia!$AJ44</f>
        <v>0</v>
      </c>
      <c r="AL42" s="288">
        <f>+Vigencia!$K44</f>
        <v>0</v>
      </c>
      <c r="AM42" s="288">
        <f>+Vigencia!$W158</f>
        <v>0</v>
      </c>
      <c r="AN42" s="288">
        <f>+Vigencia!$X44</f>
        <v>0</v>
      </c>
      <c r="AO42" s="288">
        <f>+Vigencia!$J158</f>
        <v>115364045</v>
      </c>
      <c r="AP42" s="288">
        <f>+Vigencia!$AK44</f>
        <v>0</v>
      </c>
      <c r="AQ42" s="288">
        <f>+Vigencia!$L44</f>
        <v>0</v>
      </c>
      <c r="AR42" s="288">
        <f>+Vigencia!$X158</f>
        <v>639081473</v>
      </c>
      <c r="AS42" s="288">
        <f>+Vigencia!$Y44</f>
        <v>0</v>
      </c>
      <c r="AT42" s="288">
        <f>+Vigencia!$K158</f>
        <v>228255788</v>
      </c>
      <c r="AU42" s="288">
        <f>+Vigencia!$AL44</f>
        <v>0</v>
      </c>
      <c r="AV42" s="162">
        <f>+Vigencia!$M44</f>
        <v>0</v>
      </c>
      <c r="AW42" s="162">
        <f>+Vigencia!$Y158</f>
        <v>721054933</v>
      </c>
      <c r="AX42" s="162">
        <f>+Vigencia!$Z44</f>
        <v>0</v>
      </c>
      <c r="AY42" s="162">
        <f>+Vigencia!$L158</f>
        <v>328275108</v>
      </c>
      <c r="AZ42" s="162">
        <f>+Vigencia!$AM44</f>
        <v>0</v>
      </c>
      <c r="BA42" s="162">
        <f>+Vigencia!$N44</f>
        <v>0</v>
      </c>
      <c r="BB42" s="162">
        <f>+Vigencia!$Z158</f>
        <v>0</v>
      </c>
      <c r="BC42" s="162">
        <f>+Vigencia!$AA44</f>
        <v>0</v>
      </c>
      <c r="BD42" s="162">
        <f>+Vigencia!$M158</f>
        <v>585600934</v>
      </c>
      <c r="BE42" s="162">
        <f>+Vigencia!$AN44</f>
        <v>0</v>
      </c>
      <c r="BF42" s="162">
        <f>+Vigencia!$O44</f>
        <v>0</v>
      </c>
      <c r="BG42" s="162">
        <f>+Vigencia!$AA158</f>
        <v>0</v>
      </c>
      <c r="BH42" s="162">
        <f>+Vigencia!$AB44</f>
        <v>0</v>
      </c>
      <c r="BI42" s="162">
        <f>+Vigencia!$N158</f>
        <v>386033362</v>
      </c>
      <c r="BJ42" s="162">
        <f>+Vigencia!$AO44</f>
        <v>0</v>
      </c>
      <c r="BK42" s="162">
        <f>+Vigencia!$P44</f>
        <v>0</v>
      </c>
      <c r="BL42" s="162">
        <f>+Vigencia!$AB158</f>
        <v>0</v>
      </c>
      <c r="BM42" s="162">
        <f>+Vigencia!$AC44</f>
        <v>0</v>
      </c>
      <c r="BN42" s="162">
        <f>+Vigencia!$O158</f>
        <v>470112969</v>
      </c>
      <c r="BO42" s="162">
        <f>+Vigencia!$AP44</f>
        <v>0</v>
      </c>
      <c r="BP42" s="162">
        <f>+Vigencia!$Q44</f>
        <v>0</v>
      </c>
      <c r="BQ42" s="162">
        <f>+Vigencia!$AC158</f>
        <v>0</v>
      </c>
      <c r="BR42" s="162">
        <f>+Vigencia!$AD44</f>
        <v>0</v>
      </c>
      <c r="BS42" s="162">
        <f>+Vigencia!$P158</f>
        <v>245112969</v>
      </c>
      <c r="BT42" s="162">
        <f>+Vigencia!$AQ44</f>
        <v>0</v>
      </c>
      <c r="BU42" s="162">
        <f>+Vigencia!$R44</f>
        <v>0</v>
      </c>
      <c r="BV42" s="162">
        <f>+Vigencia!$AD158</f>
        <v>0</v>
      </c>
      <c r="BW42" s="162">
        <f>+Vigencia!$AE44</f>
        <v>0</v>
      </c>
      <c r="BX42" s="162">
        <f>+Vigencia!$Q158</f>
        <v>470112965</v>
      </c>
      <c r="BY42" s="162">
        <f>+Vigencia!$AR44</f>
        <v>0</v>
      </c>
      <c r="BZ42" s="164">
        <f>+Vigencia!AT42</f>
        <v>39739962</v>
      </c>
      <c r="CA42" s="164">
        <f>+Vigencia!AU42</f>
        <v>39739962</v>
      </c>
      <c r="CB42" s="164">
        <f>+Vigencia!AV42</f>
        <v>5657439</v>
      </c>
      <c r="CC42" s="163">
        <f t="shared" si="26"/>
        <v>1</v>
      </c>
      <c r="CD42" s="163">
        <f t="shared" si="27"/>
        <v>0.14236145973164241</v>
      </c>
      <c r="CE42" s="164">
        <f>+Vigencia!AW42</f>
        <v>0</v>
      </c>
      <c r="CF42" s="164">
        <f>+Vigencia!AX42</f>
        <v>0</v>
      </c>
      <c r="CG42" s="164">
        <f>+Vigencia!AY42</f>
        <v>0</v>
      </c>
      <c r="CH42" s="163">
        <f t="shared" si="28"/>
        <v>0</v>
      </c>
      <c r="CI42" s="163">
        <f t="shared" si="29"/>
        <v>0</v>
      </c>
      <c r="CJ42" s="164">
        <f>+Vigencia!AZ42</f>
        <v>0</v>
      </c>
      <c r="CK42" s="164">
        <f>+Vigencia!BA42</f>
        <v>0</v>
      </c>
      <c r="CL42" s="164">
        <f>+Vigencia!BB42</f>
        <v>0</v>
      </c>
      <c r="CM42" s="163">
        <f t="shared" si="30"/>
        <v>0</v>
      </c>
      <c r="CN42" s="163">
        <f t="shared" si="31"/>
        <v>0</v>
      </c>
      <c r="CO42" s="164">
        <f>+Vigencia!BC42</f>
        <v>0</v>
      </c>
      <c r="CP42" s="164">
        <f>+Vigencia!BD42</f>
        <v>0</v>
      </c>
      <c r="CQ42" s="164">
        <f>+Vigencia!BE42</f>
        <v>0</v>
      </c>
      <c r="CR42" s="163">
        <f t="shared" si="32"/>
        <v>0</v>
      </c>
      <c r="CS42" s="163">
        <f t="shared" si="33"/>
        <v>0</v>
      </c>
      <c r="CT42" s="164">
        <f>+Vigencia!BF44</f>
        <v>0</v>
      </c>
      <c r="CU42" s="164">
        <f>+Vigencia!BG44</f>
        <v>0</v>
      </c>
      <c r="CV42" s="164">
        <f>+Vigencia!BH44</f>
        <v>0</v>
      </c>
      <c r="CW42" s="163">
        <f t="shared" si="34"/>
        <v>0</v>
      </c>
      <c r="CX42" s="163">
        <f t="shared" si="35"/>
        <v>0</v>
      </c>
      <c r="CY42" s="164">
        <f>+Vigencia!BI44</f>
        <v>0</v>
      </c>
      <c r="CZ42" s="164">
        <f>+Vigencia!BJ44</f>
        <v>0</v>
      </c>
      <c r="DA42" s="164">
        <f>+Vigencia!BK44</f>
        <v>0</v>
      </c>
      <c r="DB42" s="163">
        <f t="shared" si="36"/>
        <v>0</v>
      </c>
      <c r="DC42" s="163">
        <f t="shared" si="37"/>
        <v>0</v>
      </c>
      <c r="DD42" s="164">
        <f>+Vigencia!BL42</f>
        <v>0</v>
      </c>
      <c r="DE42" s="164">
        <f>+Vigencia!BM42</f>
        <v>0</v>
      </c>
      <c r="DF42" s="164">
        <f>+Vigencia!BN42</f>
        <v>0</v>
      </c>
      <c r="DG42" s="163">
        <f t="shared" si="38"/>
        <v>0</v>
      </c>
      <c r="DH42" s="163">
        <f t="shared" si="39"/>
        <v>0</v>
      </c>
      <c r="DI42" s="164">
        <f t="shared" si="40"/>
        <v>39739962</v>
      </c>
      <c r="DJ42" s="164">
        <f t="shared" si="41"/>
        <v>39739962</v>
      </c>
      <c r="DK42" s="164">
        <f t="shared" si="42"/>
        <v>5657439</v>
      </c>
      <c r="DL42" s="163">
        <f t="shared" si="43"/>
        <v>1</v>
      </c>
      <c r="DM42" s="163">
        <f t="shared" si="44"/>
        <v>0.14236145973164241</v>
      </c>
    </row>
    <row r="43" spans="2:117" customFormat="1" ht="20.100000000000001" customHeight="1">
      <c r="B43" s="157">
        <f>Proyecto!$C$3</f>
        <v>8141</v>
      </c>
      <c r="C43" s="222">
        <v>18</v>
      </c>
      <c r="D43" s="139">
        <f t="shared" si="19"/>
        <v>18</v>
      </c>
      <c r="E43" s="158" t="s">
        <v>1243</v>
      </c>
      <c r="F43" s="159" t="s">
        <v>46</v>
      </c>
      <c r="G43" s="160">
        <v>1905014</v>
      </c>
      <c r="H43" s="161">
        <v>113</v>
      </c>
      <c r="I43" s="286">
        <f>Vigencia!F43</f>
        <v>1557945588</v>
      </c>
      <c r="J43" s="286">
        <f t="shared" si="20"/>
        <v>861202665</v>
      </c>
      <c r="K43" s="286">
        <f>+Vigencia!S43</f>
        <v>2419148253</v>
      </c>
      <c r="L43" s="286">
        <f t="shared" si="21"/>
        <v>291539546</v>
      </c>
      <c r="M43" s="286">
        <f t="shared" si="22"/>
        <v>1524431891</v>
      </c>
      <c r="N43" s="287">
        <f t="shared" si="23"/>
        <v>0.63015232287212786</v>
      </c>
      <c r="O43" s="286">
        <f t="shared" si="24"/>
        <v>291539546</v>
      </c>
      <c r="P43" s="286">
        <f t="shared" si="25"/>
        <v>355351922</v>
      </c>
      <c r="Q43" s="287">
        <f>IFERROR(+P43/#REF!,0)</f>
        <v>0</v>
      </c>
      <c r="R43" s="288">
        <v>0</v>
      </c>
      <c r="S43" s="288">
        <f>+Vigencia!$S159</f>
        <v>163356524</v>
      </c>
      <c r="T43" s="288">
        <f>+Vigencia!T43</f>
        <v>1524431891</v>
      </c>
      <c r="U43" s="288">
        <f>+Vigencia!$F159</f>
        <v>0</v>
      </c>
      <c r="V43" s="288">
        <f>+Vigencia!AG43</f>
        <v>0</v>
      </c>
      <c r="W43" s="288">
        <f>+Vigencia!$H45</f>
        <v>0</v>
      </c>
      <c r="X43" s="288">
        <f>+Vigencia!$T159</f>
        <v>0</v>
      </c>
      <c r="Y43" s="288">
        <f>+Vigencia!U43</f>
        <v>0</v>
      </c>
      <c r="Z43" s="288">
        <f>+Vigencia!$G159</f>
        <v>138304675</v>
      </c>
      <c r="AA43" s="288">
        <f>+Vigencia!AH43</f>
        <v>165962020</v>
      </c>
      <c r="AB43" s="288">
        <f>+Vigencia!I43</f>
        <v>861202665</v>
      </c>
      <c r="AC43" s="288">
        <f>+Vigencia!$U159</f>
        <v>0</v>
      </c>
      <c r="AD43" s="288">
        <f>+Vigencia!V43</f>
        <v>0</v>
      </c>
      <c r="AE43" s="288">
        <f>+Vigencia!$H159</f>
        <v>929464</v>
      </c>
      <c r="AF43" s="288">
        <f>+Vigencia!AI43</f>
        <v>189389902</v>
      </c>
      <c r="AG43" s="288">
        <f>+Vigencia!$J45</f>
        <v>0</v>
      </c>
      <c r="AH43" s="288">
        <f>+Vigencia!$V159</f>
        <v>0</v>
      </c>
      <c r="AI43" s="288">
        <f>+Vigencia!$W45</f>
        <v>0</v>
      </c>
      <c r="AJ43" s="288">
        <f>+Vigencia!$I159</f>
        <v>9086118</v>
      </c>
      <c r="AK43" s="288">
        <f>+Vigencia!$AJ45</f>
        <v>0</v>
      </c>
      <c r="AL43" s="288">
        <f>+Vigencia!$K45</f>
        <v>0</v>
      </c>
      <c r="AM43" s="288">
        <f>+Vigencia!$W159</f>
        <v>0</v>
      </c>
      <c r="AN43" s="288">
        <f>+Vigencia!$X45</f>
        <v>0</v>
      </c>
      <c r="AO43" s="288">
        <f>+Vigencia!$J159</f>
        <v>2913018</v>
      </c>
      <c r="AP43" s="288">
        <f>+Vigencia!$AK45</f>
        <v>0</v>
      </c>
      <c r="AQ43" s="288">
        <f>+Vigencia!$L45</f>
        <v>0</v>
      </c>
      <c r="AR43" s="288">
        <f>+Vigencia!$X159</f>
        <v>39580910</v>
      </c>
      <c r="AS43" s="288">
        <f>+Vigencia!$Y45</f>
        <v>0</v>
      </c>
      <c r="AT43" s="288">
        <f>+Vigencia!$K159</f>
        <v>2912998</v>
      </c>
      <c r="AU43" s="288">
        <f>+Vigencia!$AL45</f>
        <v>0</v>
      </c>
      <c r="AV43" s="162">
        <f>+Vigencia!$M45</f>
        <v>0</v>
      </c>
      <c r="AW43" s="162">
        <f>+Vigencia!$Y159</f>
        <v>88602112</v>
      </c>
      <c r="AX43" s="162">
        <f>+Vigencia!$Z45</f>
        <v>0</v>
      </c>
      <c r="AY43" s="162">
        <f>+Vigencia!$L159</f>
        <v>8708168</v>
      </c>
      <c r="AZ43" s="162">
        <f>+Vigencia!$AM45</f>
        <v>0</v>
      </c>
      <c r="BA43" s="162">
        <f>+Vigencia!$N45</f>
        <v>0</v>
      </c>
      <c r="BB43" s="162">
        <f>+Vigencia!$Z159</f>
        <v>0</v>
      </c>
      <c r="BC43" s="162">
        <f>+Vigencia!$AA45</f>
        <v>0</v>
      </c>
      <c r="BD43" s="162">
        <f>+Vigencia!$M159</f>
        <v>26429608</v>
      </c>
      <c r="BE43" s="162">
        <f>+Vigencia!$AN45</f>
        <v>0</v>
      </c>
      <c r="BF43" s="162">
        <f>+Vigencia!$O45</f>
        <v>0</v>
      </c>
      <c r="BG43" s="162">
        <f>+Vigencia!$AA159</f>
        <v>0</v>
      </c>
      <c r="BH43" s="162">
        <f>+Vigencia!$AB45</f>
        <v>0</v>
      </c>
      <c r="BI43" s="162">
        <f>+Vigencia!$N159</f>
        <v>31709498</v>
      </c>
      <c r="BJ43" s="162">
        <f>+Vigencia!$AO45</f>
        <v>0</v>
      </c>
      <c r="BK43" s="162">
        <f>+Vigencia!$P45</f>
        <v>0</v>
      </c>
      <c r="BL43" s="162">
        <f>+Vigencia!$AB159</f>
        <v>0</v>
      </c>
      <c r="BM43" s="162">
        <f>+Vigencia!$AC45</f>
        <v>0</v>
      </c>
      <c r="BN43" s="162">
        <f>+Vigencia!$O159</f>
        <v>23515332</v>
      </c>
      <c r="BO43" s="162">
        <f>+Vigencia!$AP45</f>
        <v>0</v>
      </c>
      <c r="BP43" s="162">
        <f>+Vigencia!$Q45</f>
        <v>0</v>
      </c>
      <c r="BQ43" s="162">
        <f>+Vigencia!$AC159</f>
        <v>0</v>
      </c>
      <c r="BR43" s="162">
        <f>+Vigencia!$AD45</f>
        <v>0</v>
      </c>
      <c r="BS43" s="162">
        <f>+Vigencia!$P159</f>
        <v>23515332</v>
      </c>
      <c r="BT43" s="162">
        <f>+Vigencia!$AQ45</f>
        <v>0</v>
      </c>
      <c r="BU43" s="162">
        <f>+Vigencia!$R45</f>
        <v>0</v>
      </c>
      <c r="BV43" s="162">
        <f>+Vigencia!$AD159</f>
        <v>0</v>
      </c>
      <c r="BW43" s="162">
        <f>+Vigencia!$AE45</f>
        <v>0</v>
      </c>
      <c r="BX43" s="162">
        <f>+Vigencia!$Q159</f>
        <v>23515335</v>
      </c>
      <c r="BY43" s="162">
        <f>+Vigencia!$AR45</f>
        <v>0</v>
      </c>
      <c r="BZ43" s="164">
        <f>+Vigencia!AT43</f>
        <v>2224994471</v>
      </c>
      <c r="CA43" s="164">
        <f>+Vigencia!AU43</f>
        <v>1330278109</v>
      </c>
      <c r="CB43" s="164">
        <f>+Vigencia!AV43</f>
        <v>189389902</v>
      </c>
      <c r="CC43" s="163">
        <f t="shared" si="26"/>
        <v>0.5978792874941935</v>
      </c>
      <c r="CD43" s="163">
        <f t="shared" si="27"/>
        <v>0.1423686526288617</v>
      </c>
      <c r="CE43" s="164">
        <f>+Vigencia!AW43</f>
        <v>0</v>
      </c>
      <c r="CF43" s="164">
        <f>+Vigencia!AX43</f>
        <v>0</v>
      </c>
      <c r="CG43" s="164">
        <f>+Vigencia!AY43</f>
        <v>0</v>
      </c>
      <c r="CH43" s="163">
        <f t="shared" si="28"/>
        <v>0</v>
      </c>
      <c r="CI43" s="163">
        <f t="shared" si="29"/>
        <v>0</v>
      </c>
      <c r="CJ43" s="164">
        <f>+Vigencia!AZ43</f>
        <v>0</v>
      </c>
      <c r="CK43" s="164">
        <f>+Vigencia!BA43</f>
        <v>0</v>
      </c>
      <c r="CL43" s="164">
        <f>+Vigencia!BB43</f>
        <v>0</v>
      </c>
      <c r="CM43" s="163">
        <f t="shared" si="30"/>
        <v>0</v>
      </c>
      <c r="CN43" s="163">
        <f t="shared" si="31"/>
        <v>0</v>
      </c>
      <c r="CO43" s="164">
        <f>+Vigencia!BC43</f>
        <v>0</v>
      </c>
      <c r="CP43" s="164">
        <f>+Vigencia!BD43</f>
        <v>0</v>
      </c>
      <c r="CQ43" s="164">
        <f>+Vigencia!BE43</f>
        <v>0</v>
      </c>
      <c r="CR43" s="163">
        <f t="shared" si="32"/>
        <v>0</v>
      </c>
      <c r="CS43" s="163">
        <f t="shared" si="33"/>
        <v>0</v>
      </c>
      <c r="CT43" s="164">
        <f>+Vigencia!BF45</f>
        <v>0</v>
      </c>
      <c r="CU43" s="164">
        <f>+Vigencia!BG45</f>
        <v>0</v>
      </c>
      <c r="CV43" s="164">
        <f>+Vigencia!BH45</f>
        <v>0</v>
      </c>
      <c r="CW43" s="163">
        <f t="shared" si="34"/>
        <v>0</v>
      </c>
      <c r="CX43" s="163">
        <f t="shared" si="35"/>
        <v>0</v>
      </c>
      <c r="CY43" s="164">
        <f>+Vigencia!BI45</f>
        <v>0</v>
      </c>
      <c r="CZ43" s="164">
        <f>+Vigencia!BJ45</f>
        <v>0</v>
      </c>
      <c r="DA43" s="164">
        <f>+Vigencia!BK45</f>
        <v>0</v>
      </c>
      <c r="DB43" s="163">
        <f t="shared" si="36"/>
        <v>0</v>
      </c>
      <c r="DC43" s="163">
        <f t="shared" si="37"/>
        <v>0</v>
      </c>
      <c r="DD43" s="164">
        <f>+Vigencia!BL43</f>
        <v>194153782</v>
      </c>
      <c r="DE43" s="164">
        <f>+Vigencia!BM43</f>
        <v>194153782</v>
      </c>
      <c r="DF43" s="164">
        <f>+Vigencia!BN43</f>
        <v>165962020</v>
      </c>
      <c r="DG43" s="163">
        <f t="shared" si="38"/>
        <v>1</v>
      </c>
      <c r="DH43" s="163">
        <f t="shared" si="39"/>
        <v>0.85479674045185483</v>
      </c>
      <c r="DI43" s="164">
        <f t="shared" si="40"/>
        <v>2419148253</v>
      </c>
      <c r="DJ43" s="164">
        <f t="shared" si="41"/>
        <v>1524431891</v>
      </c>
      <c r="DK43" s="164">
        <f t="shared" si="42"/>
        <v>355351922</v>
      </c>
      <c r="DL43" s="163">
        <f t="shared" si="43"/>
        <v>0.63015232287212786</v>
      </c>
      <c r="DM43" s="163">
        <f t="shared" si="44"/>
        <v>0.23310449230165048</v>
      </c>
    </row>
    <row r="44" spans="2:117" customFormat="1" ht="20.100000000000001" customHeight="1">
      <c r="B44" s="157">
        <f>Proyecto!$C$3</f>
        <v>8141</v>
      </c>
      <c r="C44" s="222">
        <v>19</v>
      </c>
      <c r="D44" s="139">
        <f t="shared" si="19"/>
        <v>19</v>
      </c>
      <c r="E44" s="158" t="s">
        <v>1244</v>
      </c>
      <c r="F44" s="159" t="s">
        <v>46</v>
      </c>
      <c r="G44" s="160">
        <v>1905014</v>
      </c>
      <c r="H44" s="161">
        <v>127</v>
      </c>
      <c r="I44" s="286">
        <f>Vigencia!F44</f>
        <v>17966625594</v>
      </c>
      <c r="J44" s="286">
        <f t="shared" si="20"/>
        <v>-13168078128</v>
      </c>
      <c r="K44" s="286">
        <f>+Vigencia!S44</f>
        <v>4798547466</v>
      </c>
      <c r="L44" s="286">
        <f t="shared" si="21"/>
        <v>40495319</v>
      </c>
      <c r="M44" s="286">
        <f t="shared" si="22"/>
        <v>829971401</v>
      </c>
      <c r="N44" s="287">
        <f t="shared" si="23"/>
        <v>0.1729630491061605</v>
      </c>
      <c r="O44" s="286">
        <f t="shared" si="24"/>
        <v>40495319</v>
      </c>
      <c r="P44" s="286">
        <f t="shared" si="25"/>
        <v>691437499</v>
      </c>
      <c r="Q44" s="287">
        <f>IFERROR(+P44/#REF!,0)</f>
        <v>0</v>
      </c>
      <c r="R44" s="288">
        <v>0</v>
      </c>
      <c r="S44" s="288">
        <f>+Vigencia!$S160</f>
        <v>40495319</v>
      </c>
      <c r="T44" s="288">
        <f>+Vigencia!T44</f>
        <v>829971401</v>
      </c>
      <c r="U44" s="288">
        <f>+Vigencia!$F160</f>
        <v>0</v>
      </c>
      <c r="V44" s="288">
        <f>+Vigencia!AG44</f>
        <v>0</v>
      </c>
      <c r="W44" s="288">
        <f>+Vigencia!$H46</f>
        <v>0</v>
      </c>
      <c r="X44" s="288">
        <f>+Vigencia!$T160</f>
        <v>0</v>
      </c>
      <c r="Y44" s="288">
        <f>+Vigencia!U44</f>
        <v>0</v>
      </c>
      <c r="Z44" s="288">
        <f>+Vigencia!$G160</f>
        <v>0</v>
      </c>
      <c r="AA44" s="288">
        <f>+Vigencia!AH44</f>
        <v>687740420</v>
      </c>
      <c r="AB44" s="288">
        <f>+Vigencia!I44</f>
        <v>-13168078128</v>
      </c>
      <c r="AC44" s="288">
        <f>+Vigencia!$U160</f>
        <v>0</v>
      </c>
      <c r="AD44" s="288">
        <f>+Vigencia!V44</f>
        <v>0</v>
      </c>
      <c r="AE44" s="288">
        <f>+Vigencia!$H160</f>
        <v>5763091</v>
      </c>
      <c r="AF44" s="288">
        <f>+Vigencia!AI44</f>
        <v>3697079</v>
      </c>
      <c r="AG44" s="288">
        <f>+Vigencia!$J46</f>
        <v>0</v>
      </c>
      <c r="AH44" s="288">
        <f>+Vigencia!$V160</f>
        <v>0</v>
      </c>
      <c r="AI44" s="288">
        <f>+Vigencia!$W46</f>
        <v>0</v>
      </c>
      <c r="AJ44" s="288">
        <f>+Vigencia!$I160</f>
        <v>5762077</v>
      </c>
      <c r="AK44" s="288">
        <f>+Vigencia!$AJ46</f>
        <v>0</v>
      </c>
      <c r="AL44" s="288">
        <f>+Vigencia!$K46</f>
        <v>0</v>
      </c>
      <c r="AM44" s="288">
        <f>+Vigencia!$W160</f>
        <v>0</v>
      </c>
      <c r="AN44" s="288">
        <f>+Vigencia!$X46</f>
        <v>0</v>
      </c>
      <c r="AO44" s="288">
        <f>+Vigencia!$J160</f>
        <v>5762163</v>
      </c>
      <c r="AP44" s="288">
        <f>+Vigencia!$AK46</f>
        <v>0</v>
      </c>
      <c r="AQ44" s="288">
        <f>+Vigencia!$L46</f>
        <v>0</v>
      </c>
      <c r="AR44" s="288">
        <f>+Vigencia!$X160</f>
        <v>0</v>
      </c>
      <c r="AS44" s="288">
        <f>+Vigencia!$Y46</f>
        <v>0</v>
      </c>
      <c r="AT44" s="288">
        <f>+Vigencia!$K160</f>
        <v>5762543</v>
      </c>
      <c r="AU44" s="288">
        <f>+Vigencia!$AL46</f>
        <v>0</v>
      </c>
      <c r="AV44" s="162">
        <f>+Vigencia!$M46</f>
        <v>0</v>
      </c>
      <c r="AW44" s="162">
        <f>+Vigencia!$Y160</f>
        <v>0</v>
      </c>
      <c r="AX44" s="162">
        <f>+Vigencia!$Z46</f>
        <v>0</v>
      </c>
      <c r="AY44" s="162">
        <f>+Vigencia!$L160</f>
        <v>5763975</v>
      </c>
      <c r="AZ44" s="162">
        <f>+Vigencia!$AM46</f>
        <v>0</v>
      </c>
      <c r="BA44" s="162">
        <f>+Vigencia!$N46</f>
        <v>0</v>
      </c>
      <c r="BB44" s="162">
        <f>+Vigencia!$Z160</f>
        <v>0</v>
      </c>
      <c r="BC44" s="162">
        <f>+Vigencia!$AA46</f>
        <v>0</v>
      </c>
      <c r="BD44" s="162">
        <f>+Vigencia!$M160</f>
        <v>5763637</v>
      </c>
      <c r="BE44" s="162">
        <f>+Vigencia!$AN46</f>
        <v>0</v>
      </c>
      <c r="BF44" s="162">
        <f>+Vigencia!$O46</f>
        <v>0</v>
      </c>
      <c r="BG44" s="162">
        <f>+Vigencia!$AA160</f>
        <v>0</v>
      </c>
      <c r="BH44" s="162">
        <f>+Vigencia!$AB46</f>
        <v>0</v>
      </c>
      <c r="BI44" s="162">
        <f>+Vigencia!$N160</f>
        <v>5917833</v>
      </c>
      <c r="BJ44" s="162">
        <f>+Vigencia!$AO46</f>
        <v>0</v>
      </c>
      <c r="BK44" s="162">
        <f>+Vigencia!$P46</f>
        <v>0</v>
      </c>
      <c r="BL44" s="162">
        <f>+Vigencia!$AB160</f>
        <v>0</v>
      </c>
      <c r="BM44" s="162">
        <f>+Vigencia!$AC46</f>
        <v>0</v>
      </c>
      <c r="BN44" s="162">
        <f>+Vigencia!$O160</f>
        <v>0</v>
      </c>
      <c r="BO44" s="162">
        <f>+Vigencia!$AP46</f>
        <v>0</v>
      </c>
      <c r="BP44" s="162">
        <f>+Vigencia!$Q46</f>
        <v>0</v>
      </c>
      <c r="BQ44" s="162">
        <f>+Vigencia!$AC160</f>
        <v>0</v>
      </c>
      <c r="BR44" s="162">
        <f>+Vigencia!$AD46</f>
        <v>0</v>
      </c>
      <c r="BS44" s="162">
        <f>+Vigencia!$P160</f>
        <v>0</v>
      </c>
      <c r="BT44" s="162">
        <f>+Vigencia!$AQ46</f>
        <v>0</v>
      </c>
      <c r="BU44" s="162">
        <f>+Vigencia!$R46</f>
        <v>0</v>
      </c>
      <c r="BV44" s="162">
        <f>+Vigencia!$AD160</f>
        <v>0</v>
      </c>
      <c r="BW44" s="162">
        <f>+Vigencia!$AE46</f>
        <v>0</v>
      </c>
      <c r="BX44" s="162">
        <f>+Vigencia!$Q160</f>
        <v>0</v>
      </c>
      <c r="BY44" s="162">
        <f>+Vigencia!$AR46</f>
        <v>0</v>
      </c>
      <c r="BZ44" s="164">
        <f>+Vigencia!AT44</f>
        <v>1519884126</v>
      </c>
      <c r="CA44" s="164">
        <f>+Vigencia!AU44</f>
        <v>25969277</v>
      </c>
      <c r="CB44" s="164">
        <f>+Vigencia!AV44</f>
        <v>3697079</v>
      </c>
      <c r="CC44" s="163">
        <f t="shared" si="26"/>
        <v>1.7086353200059672E-2</v>
      </c>
      <c r="CD44" s="163">
        <f t="shared" si="27"/>
        <v>0.1423635706146151</v>
      </c>
      <c r="CE44" s="164">
        <f>+Vigencia!AW44</f>
        <v>0</v>
      </c>
      <c r="CF44" s="164">
        <f>+Vigencia!AX44</f>
        <v>0</v>
      </c>
      <c r="CG44" s="164">
        <f>+Vigencia!AY44</f>
        <v>0</v>
      </c>
      <c r="CH44" s="163">
        <f t="shared" si="28"/>
        <v>0</v>
      </c>
      <c r="CI44" s="163">
        <f t="shared" si="29"/>
        <v>0</v>
      </c>
      <c r="CJ44" s="164">
        <f>+Vigencia!AZ44</f>
        <v>0</v>
      </c>
      <c r="CK44" s="164">
        <f>+Vigencia!BA44</f>
        <v>0</v>
      </c>
      <c r="CL44" s="164">
        <f>+Vigencia!BB44</f>
        <v>0</v>
      </c>
      <c r="CM44" s="163">
        <f t="shared" si="30"/>
        <v>0</v>
      </c>
      <c r="CN44" s="163">
        <f t="shared" si="31"/>
        <v>0</v>
      </c>
      <c r="CO44" s="164">
        <f>+Vigencia!BC44</f>
        <v>312502828</v>
      </c>
      <c r="CP44" s="164">
        <f>+Vigencia!BD44</f>
        <v>0</v>
      </c>
      <c r="CQ44" s="164">
        <f>+Vigencia!BE44</f>
        <v>0</v>
      </c>
      <c r="CR44" s="163">
        <f t="shared" si="32"/>
        <v>0</v>
      </c>
      <c r="CS44" s="163">
        <f t="shared" si="33"/>
        <v>0</v>
      </c>
      <c r="CT44" s="164">
        <f>+Vigencia!BF46</f>
        <v>0</v>
      </c>
      <c r="CU44" s="164">
        <f>+Vigencia!BG46</f>
        <v>0</v>
      </c>
      <c r="CV44" s="164">
        <f>+Vigencia!BH46</f>
        <v>0</v>
      </c>
      <c r="CW44" s="163">
        <f t="shared" si="34"/>
        <v>0</v>
      </c>
      <c r="CX44" s="163">
        <f t="shared" si="35"/>
        <v>0</v>
      </c>
      <c r="CY44" s="164">
        <f>+Vigencia!BI46</f>
        <v>0</v>
      </c>
      <c r="CZ44" s="164">
        <f>+Vigencia!BJ46</f>
        <v>0</v>
      </c>
      <c r="DA44" s="164">
        <f>+Vigencia!BK46</f>
        <v>0</v>
      </c>
      <c r="DB44" s="163">
        <f t="shared" si="36"/>
        <v>0</v>
      </c>
      <c r="DC44" s="163">
        <f t="shared" si="37"/>
        <v>0</v>
      </c>
      <c r="DD44" s="164">
        <f>+Vigencia!BL44</f>
        <v>2966160512</v>
      </c>
      <c r="DE44" s="164">
        <f>+Vigencia!BM44</f>
        <v>804002124</v>
      </c>
      <c r="DF44" s="164">
        <f>+Vigencia!BN44</f>
        <v>687740420</v>
      </c>
      <c r="DG44" s="163">
        <f t="shared" si="38"/>
        <v>0.27105819821526905</v>
      </c>
      <c r="DH44" s="163">
        <f t="shared" si="39"/>
        <v>0.85539627256009587</v>
      </c>
      <c r="DI44" s="164">
        <f t="shared" si="40"/>
        <v>4798547466</v>
      </c>
      <c r="DJ44" s="164">
        <f t="shared" si="41"/>
        <v>829971401</v>
      </c>
      <c r="DK44" s="164">
        <f t="shared" si="42"/>
        <v>691437499</v>
      </c>
      <c r="DL44" s="163">
        <f t="shared" si="43"/>
        <v>0.1729630491061605</v>
      </c>
      <c r="DM44" s="163">
        <f t="shared" si="44"/>
        <v>0.83308593304168566</v>
      </c>
    </row>
    <row r="45" spans="2:117" customFormat="1" ht="20.100000000000001" customHeight="1">
      <c r="B45" s="157">
        <f>Proyecto!$C$3</f>
        <v>8141</v>
      </c>
      <c r="C45" s="222">
        <v>20</v>
      </c>
      <c r="D45" s="139">
        <f t="shared" si="19"/>
        <v>20</v>
      </c>
      <c r="E45" s="158" t="s">
        <v>1245</v>
      </c>
      <c r="F45" s="159" t="s">
        <v>46</v>
      </c>
      <c r="G45" s="160">
        <v>1905014</v>
      </c>
      <c r="H45" s="161">
        <v>126</v>
      </c>
      <c r="I45" s="286">
        <f>Vigencia!F45</f>
        <v>6316115037</v>
      </c>
      <c r="J45" s="286">
        <f t="shared" si="20"/>
        <v>-2634611165</v>
      </c>
      <c r="K45" s="286">
        <f>+Vigencia!S45</f>
        <v>3681503872</v>
      </c>
      <c r="L45" s="286">
        <f t="shared" si="21"/>
        <v>965997311</v>
      </c>
      <c r="M45" s="286">
        <f t="shared" si="22"/>
        <v>1455037049</v>
      </c>
      <c r="N45" s="287">
        <f t="shared" si="23"/>
        <v>0.39522898782381072</v>
      </c>
      <c r="O45" s="286">
        <f t="shared" si="24"/>
        <v>965997311</v>
      </c>
      <c r="P45" s="286">
        <f t="shared" si="25"/>
        <v>709730797</v>
      </c>
      <c r="Q45" s="287">
        <f>IFERROR(+P45/#REF!,0)</f>
        <v>0</v>
      </c>
      <c r="R45" s="288">
        <v>0</v>
      </c>
      <c r="S45" s="288">
        <f>+Vigencia!$S161</f>
        <v>400815921</v>
      </c>
      <c r="T45" s="288">
        <f>+Vigencia!T45</f>
        <v>1455037049</v>
      </c>
      <c r="U45" s="288">
        <f>+Vigencia!$F161</f>
        <v>0</v>
      </c>
      <c r="V45" s="288">
        <f>+Vigencia!AG45</f>
        <v>0</v>
      </c>
      <c r="W45" s="288">
        <f>+Vigencia!$H47</f>
        <v>0</v>
      </c>
      <c r="X45" s="288">
        <f>+Vigencia!$T161</f>
        <v>0</v>
      </c>
      <c r="Y45" s="288">
        <f>+Vigencia!U45</f>
        <v>0</v>
      </c>
      <c r="Z45" s="288">
        <f>+Vigencia!$G161</f>
        <v>0</v>
      </c>
      <c r="AA45" s="288">
        <f>+Vigencia!AH45</f>
        <v>602919680</v>
      </c>
      <c r="AB45" s="288">
        <f>+Vigencia!I45</f>
        <v>-2634611165</v>
      </c>
      <c r="AC45" s="288">
        <f>+Vigencia!$U161</f>
        <v>0</v>
      </c>
      <c r="AD45" s="288">
        <f>+Vigencia!V45</f>
        <v>0</v>
      </c>
      <c r="AE45" s="288">
        <f>+Vigencia!$H161</f>
        <v>58622825</v>
      </c>
      <c r="AF45" s="288">
        <f>+Vigencia!AI45</f>
        <v>106811117</v>
      </c>
      <c r="AG45" s="288">
        <f>+Vigencia!$J47</f>
        <v>0</v>
      </c>
      <c r="AH45" s="288">
        <f>+Vigencia!$V161</f>
        <v>0</v>
      </c>
      <c r="AI45" s="288">
        <f>+Vigencia!$W47</f>
        <v>0</v>
      </c>
      <c r="AJ45" s="288">
        <f>+Vigencia!$I161</f>
        <v>58621037</v>
      </c>
      <c r="AK45" s="288">
        <f>+Vigencia!$AJ47</f>
        <v>0</v>
      </c>
      <c r="AL45" s="288">
        <f>+Vigencia!$K47</f>
        <v>0</v>
      </c>
      <c r="AM45" s="288">
        <f>+Vigencia!$W161</f>
        <v>0</v>
      </c>
      <c r="AN45" s="288">
        <f>+Vigencia!$X47</f>
        <v>0</v>
      </c>
      <c r="AO45" s="288">
        <f>+Vigencia!$J161</f>
        <v>58630044</v>
      </c>
      <c r="AP45" s="288">
        <f>+Vigencia!$AK47</f>
        <v>0</v>
      </c>
      <c r="AQ45" s="288">
        <f>+Vigencia!$L47</f>
        <v>0</v>
      </c>
      <c r="AR45" s="288">
        <f>+Vigencia!$X161</f>
        <v>344674736</v>
      </c>
      <c r="AS45" s="288">
        <f>+Vigencia!$Y47</f>
        <v>0</v>
      </c>
      <c r="AT45" s="288">
        <f>+Vigencia!$K161</f>
        <v>58620330</v>
      </c>
      <c r="AU45" s="288">
        <f>+Vigencia!$AL47</f>
        <v>0</v>
      </c>
      <c r="AV45" s="162">
        <f>+Vigencia!$M47</f>
        <v>0</v>
      </c>
      <c r="AW45" s="162">
        <f>+Vigencia!$Y161</f>
        <v>220506654</v>
      </c>
      <c r="AX45" s="162">
        <f>+Vigencia!$Z47</f>
        <v>0</v>
      </c>
      <c r="AY45" s="162">
        <f>+Vigencia!$L161</f>
        <v>114234011</v>
      </c>
      <c r="AZ45" s="162">
        <f>+Vigencia!$AM47</f>
        <v>0</v>
      </c>
      <c r="BA45" s="162">
        <f>+Vigencia!$N47</f>
        <v>0</v>
      </c>
      <c r="BB45" s="162">
        <f>+Vigencia!$Z161</f>
        <v>0</v>
      </c>
      <c r="BC45" s="162">
        <f>+Vigencia!$AA47</f>
        <v>0</v>
      </c>
      <c r="BD45" s="162">
        <f>+Vigencia!$M161</f>
        <v>158331944</v>
      </c>
      <c r="BE45" s="162">
        <f>+Vigencia!$AN47</f>
        <v>0</v>
      </c>
      <c r="BF45" s="162">
        <f>+Vigencia!$O47</f>
        <v>0</v>
      </c>
      <c r="BG45" s="162">
        <f>+Vigencia!$AA161</f>
        <v>0</v>
      </c>
      <c r="BH45" s="162">
        <f>+Vigencia!$AB47</f>
        <v>0</v>
      </c>
      <c r="BI45" s="162">
        <f>+Vigencia!$N161</f>
        <v>159800099</v>
      </c>
      <c r="BJ45" s="162">
        <f>+Vigencia!$AO47</f>
        <v>0</v>
      </c>
      <c r="BK45" s="162">
        <f>+Vigencia!$P47</f>
        <v>0</v>
      </c>
      <c r="BL45" s="162">
        <f>+Vigencia!$AB161</f>
        <v>0</v>
      </c>
      <c r="BM45" s="162">
        <f>+Vigencia!$AC47</f>
        <v>0</v>
      </c>
      <c r="BN45" s="162">
        <f>+Vigencia!$O161</f>
        <v>99712341</v>
      </c>
      <c r="BO45" s="162">
        <f>+Vigencia!$AP47</f>
        <v>0</v>
      </c>
      <c r="BP45" s="162">
        <f>+Vigencia!$Q47</f>
        <v>0</v>
      </c>
      <c r="BQ45" s="162">
        <f>+Vigencia!$AC161</f>
        <v>0</v>
      </c>
      <c r="BR45" s="162">
        <f>+Vigencia!$AD47</f>
        <v>0</v>
      </c>
      <c r="BS45" s="162">
        <f>+Vigencia!$P161</f>
        <v>99712341</v>
      </c>
      <c r="BT45" s="162">
        <f>+Vigencia!$AQ47</f>
        <v>0</v>
      </c>
      <c r="BU45" s="162">
        <f>+Vigencia!$R47</f>
        <v>0</v>
      </c>
      <c r="BV45" s="162">
        <f>+Vigencia!$AD161</f>
        <v>0</v>
      </c>
      <c r="BW45" s="162">
        <f>+Vigencia!$AE47</f>
        <v>0</v>
      </c>
      <c r="BX45" s="162">
        <f>+Vigencia!$Q161</f>
        <v>99712339</v>
      </c>
      <c r="BY45" s="162">
        <f>+Vigencia!$AR47</f>
        <v>0</v>
      </c>
      <c r="BZ45" s="164">
        <f>+Vigencia!AT45</f>
        <v>1599440273</v>
      </c>
      <c r="CA45" s="164">
        <f>+Vigencia!AU45</f>
        <v>750282102</v>
      </c>
      <c r="CB45" s="164">
        <f>+Vigencia!AV45</f>
        <v>106811117</v>
      </c>
      <c r="CC45" s="163">
        <f t="shared" si="26"/>
        <v>0.46909041535682278</v>
      </c>
      <c r="CD45" s="163">
        <f t="shared" si="27"/>
        <v>0.142361275465958</v>
      </c>
      <c r="CE45" s="164">
        <f>+Vigencia!AW45</f>
        <v>0</v>
      </c>
      <c r="CF45" s="164">
        <f>+Vigencia!AX45</f>
        <v>0</v>
      </c>
      <c r="CG45" s="164">
        <f>+Vigencia!AY45</f>
        <v>0</v>
      </c>
      <c r="CH45" s="163">
        <f t="shared" si="28"/>
        <v>0</v>
      </c>
      <c r="CI45" s="163">
        <f t="shared" si="29"/>
        <v>0</v>
      </c>
      <c r="CJ45" s="164">
        <f>+Vigencia!AZ45</f>
        <v>0</v>
      </c>
      <c r="CK45" s="164">
        <f>+Vigencia!BA45</f>
        <v>0</v>
      </c>
      <c r="CL45" s="164">
        <f>+Vigencia!BB45</f>
        <v>0</v>
      </c>
      <c r="CM45" s="163">
        <f t="shared" si="30"/>
        <v>0</v>
      </c>
      <c r="CN45" s="163">
        <f t="shared" si="31"/>
        <v>0</v>
      </c>
      <c r="CO45" s="164">
        <f>+Vigencia!BC45</f>
        <v>0</v>
      </c>
      <c r="CP45" s="164">
        <f>+Vigencia!BD45</f>
        <v>0</v>
      </c>
      <c r="CQ45" s="164">
        <f>+Vigencia!BE45</f>
        <v>0</v>
      </c>
      <c r="CR45" s="163">
        <f t="shared" si="32"/>
        <v>0</v>
      </c>
      <c r="CS45" s="163">
        <f t="shared" si="33"/>
        <v>0</v>
      </c>
      <c r="CT45" s="164">
        <f>+Vigencia!BF47</f>
        <v>0</v>
      </c>
      <c r="CU45" s="164">
        <f>+Vigencia!BG47</f>
        <v>0</v>
      </c>
      <c r="CV45" s="164">
        <f>+Vigencia!BH47</f>
        <v>0</v>
      </c>
      <c r="CW45" s="163">
        <f t="shared" si="34"/>
        <v>0</v>
      </c>
      <c r="CX45" s="163">
        <f t="shared" si="35"/>
        <v>0</v>
      </c>
      <c r="CY45" s="164">
        <f>+Vigencia!BI47</f>
        <v>0</v>
      </c>
      <c r="CZ45" s="164">
        <f>+Vigencia!BJ47</f>
        <v>0</v>
      </c>
      <c r="DA45" s="164">
        <f>+Vigencia!BK47</f>
        <v>0</v>
      </c>
      <c r="DB45" s="163">
        <f t="shared" si="36"/>
        <v>0</v>
      </c>
      <c r="DC45" s="163">
        <f t="shared" si="37"/>
        <v>0</v>
      </c>
      <c r="DD45" s="164">
        <f>+Vigencia!BL45</f>
        <v>2082063599</v>
      </c>
      <c r="DE45" s="164">
        <f>+Vigencia!BM45</f>
        <v>704754947</v>
      </c>
      <c r="DF45" s="164">
        <f>+Vigencia!BN45</f>
        <v>602919680</v>
      </c>
      <c r="DG45" s="163">
        <f t="shared" si="38"/>
        <v>0.33848867409165057</v>
      </c>
      <c r="DH45" s="163">
        <f t="shared" si="39"/>
        <v>0.85550258648982569</v>
      </c>
      <c r="DI45" s="164">
        <f t="shared" si="40"/>
        <v>3681503872</v>
      </c>
      <c r="DJ45" s="164">
        <f t="shared" si="41"/>
        <v>1455037049</v>
      </c>
      <c r="DK45" s="164">
        <f t="shared" si="42"/>
        <v>709730797</v>
      </c>
      <c r="DL45" s="163">
        <f t="shared" si="43"/>
        <v>0.39522898782381072</v>
      </c>
      <c r="DM45" s="163">
        <f t="shared" si="44"/>
        <v>0.48777506901819101</v>
      </c>
    </row>
    <row r="46" spans="2:117" customFormat="1" ht="20.100000000000001" customHeight="1">
      <c r="B46" s="157">
        <f>Proyecto!$C$3</f>
        <v>8141</v>
      </c>
      <c r="C46" s="222">
        <v>21</v>
      </c>
      <c r="D46" s="139">
        <f t="shared" si="19"/>
        <v>21</v>
      </c>
      <c r="E46" s="158" t="s">
        <v>1246</v>
      </c>
      <c r="F46" s="159" t="s">
        <v>46</v>
      </c>
      <c r="G46" s="160">
        <v>1905014</v>
      </c>
      <c r="H46" s="161">
        <v>128</v>
      </c>
      <c r="I46" s="286">
        <f>Vigencia!F46</f>
        <v>1136356675</v>
      </c>
      <c r="J46" s="286">
        <f t="shared" si="20"/>
        <v>-844817129</v>
      </c>
      <c r="K46" s="286">
        <f>+Vigencia!S46</f>
        <v>291539546</v>
      </c>
      <c r="L46" s="286">
        <f t="shared" si="21"/>
        <v>1588802530</v>
      </c>
      <c r="M46" s="286">
        <f t="shared" si="22"/>
        <v>168167973</v>
      </c>
      <c r="N46" s="287">
        <f t="shared" si="23"/>
        <v>0.5768273131632029</v>
      </c>
      <c r="O46" s="286">
        <f t="shared" si="24"/>
        <v>1588802530</v>
      </c>
      <c r="P46" s="286">
        <f t="shared" si="25"/>
        <v>139234139</v>
      </c>
      <c r="Q46" s="287">
        <f>IFERROR(+P46/#REF!,0)</f>
        <v>0</v>
      </c>
      <c r="R46" s="288">
        <v>0</v>
      </c>
      <c r="S46" s="288">
        <f>+Vigencia!$S162</f>
        <v>430712212</v>
      </c>
      <c r="T46" s="288">
        <f>+Vigencia!T46</f>
        <v>168167973</v>
      </c>
      <c r="U46" s="288">
        <f>+Vigencia!$F162</f>
        <v>0</v>
      </c>
      <c r="V46" s="288">
        <f>+Vigencia!AG46</f>
        <v>0</v>
      </c>
      <c r="W46" s="288">
        <f>+Vigencia!$H48</f>
        <v>0</v>
      </c>
      <c r="X46" s="288">
        <f>+Vigencia!$T162</f>
        <v>0</v>
      </c>
      <c r="Y46" s="288">
        <f>+Vigencia!U46</f>
        <v>0</v>
      </c>
      <c r="Z46" s="288">
        <f>+Vigencia!$G162</f>
        <v>0</v>
      </c>
      <c r="AA46" s="288">
        <f>+Vigencia!AH46</f>
        <v>138304675</v>
      </c>
      <c r="AB46" s="288">
        <f>+Vigencia!I46</f>
        <v>-844817129</v>
      </c>
      <c r="AC46" s="288">
        <f>+Vigencia!$U162</f>
        <v>0</v>
      </c>
      <c r="AD46" s="288">
        <f>+Vigencia!V46</f>
        <v>0</v>
      </c>
      <c r="AE46" s="288">
        <f>+Vigencia!$H162</f>
        <v>62760414</v>
      </c>
      <c r="AF46" s="288">
        <f>+Vigencia!AI46</f>
        <v>929464</v>
      </c>
      <c r="AG46" s="288">
        <f>+Vigencia!$J48</f>
        <v>0</v>
      </c>
      <c r="AH46" s="288">
        <f>+Vigencia!$V162</f>
        <v>430000000</v>
      </c>
      <c r="AI46" s="288">
        <f>+Vigencia!$W48</f>
        <v>0</v>
      </c>
      <c r="AJ46" s="288">
        <f>+Vigencia!$I162</f>
        <v>62757585</v>
      </c>
      <c r="AK46" s="288">
        <f>+Vigencia!$AJ48</f>
        <v>0</v>
      </c>
      <c r="AL46" s="288">
        <f>+Vigencia!$K48</f>
        <v>0</v>
      </c>
      <c r="AM46" s="288">
        <f>+Vigencia!$W162</f>
        <v>0</v>
      </c>
      <c r="AN46" s="288">
        <f>+Vigencia!$X48</f>
        <v>0</v>
      </c>
      <c r="AO46" s="288">
        <f>+Vigencia!$J162</f>
        <v>62767043</v>
      </c>
      <c r="AP46" s="288">
        <f>+Vigencia!$AK48</f>
        <v>0</v>
      </c>
      <c r="AQ46" s="288">
        <f>+Vigencia!$L48</f>
        <v>0</v>
      </c>
      <c r="AR46" s="288">
        <f>+Vigencia!$X162</f>
        <v>521267180</v>
      </c>
      <c r="AS46" s="288">
        <f>+Vigencia!$Y48</f>
        <v>0</v>
      </c>
      <c r="AT46" s="288">
        <f>+Vigencia!$K162</f>
        <v>148756267</v>
      </c>
      <c r="AU46" s="288">
        <f>+Vigencia!$AL48</f>
        <v>0</v>
      </c>
      <c r="AV46" s="162">
        <f>+Vigencia!$M48</f>
        <v>0</v>
      </c>
      <c r="AW46" s="162">
        <f>+Vigencia!$Y162</f>
        <v>206823138</v>
      </c>
      <c r="AX46" s="162">
        <f>+Vigencia!$Z48</f>
        <v>0</v>
      </c>
      <c r="AY46" s="162">
        <f>+Vigencia!$L162</f>
        <v>147948079</v>
      </c>
      <c r="AZ46" s="162">
        <f>+Vigencia!$AM48</f>
        <v>0</v>
      </c>
      <c r="BA46" s="162">
        <f>+Vigencia!$N48</f>
        <v>0</v>
      </c>
      <c r="BB46" s="162">
        <f>+Vigencia!$Z162</f>
        <v>0</v>
      </c>
      <c r="BC46" s="162">
        <f>+Vigencia!$AA48</f>
        <v>0</v>
      </c>
      <c r="BD46" s="162">
        <f>+Vigencia!$M162</f>
        <v>361311194</v>
      </c>
      <c r="BE46" s="162">
        <f>+Vigencia!$AN48</f>
        <v>0</v>
      </c>
      <c r="BF46" s="162">
        <f>+Vigencia!$O48</f>
        <v>0</v>
      </c>
      <c r="BG46" s="162">
        <f>+Vigencia!$AA162</f>
        <v>0</v>
      </c>
      <c r="BH46" s="162">
        <f>+Vigencia!$AB48</f>
        <v>0</v>
      </c>
      <c r="BI46" s="162">
        <f>+Vigencia!$N162</f>
        <v>190846572</v>
      </c>
      <c r="BJ46" s="162">
        <f>+Vigencia!$AO48</f>
        <v>0</v>
      </c>
      <c r="BK46" s="162">
        <f>+Vigencia!$P48</f>
        <v>0</v>
      </c>
      <c r="BL46" s="162">
        <f>+Vigencia!$AB162</f>
        <v>0</v>
      </c>
      <c r="BM46" s="162">
        <f>+Vigencia!$AC48</f>
        <v>0</v>
      </c>
      <c r="BN46" s="162">
        <f>+Vigencia!$O162</f>
        <v>126551789</v>
      </c>
      <c r="BO46" s="162">
        <f>+Vigencia!$AP48</f>
        <v>0</v>
      </c>
      <c r="BP46" s="162">
        <f>+Vigencia!$Q48</f>
        <v>0</v>
      </c>
      <c r="BQ46" s="162">
        <f>+Vigencia!$AC162</f>
        <v>0</v>
      </c>
      <c r="BR46" s="162">
        <f>+Vigencia!$AD48</f>
        <v>0</v>
      </c>
      <c r="BS46" s="162">
        <f>+Vigencia!$P162</f>
        <v>255551789</v>
      </c>
      <c r="BT46" s="162">
        <f>+Vigencia!$AQ48</f>
        <v>0</v>
      </c>
      <c r="BU46" s="162">
        <f>+Vigencia!$R48</f>
        <v>0</v>
      </c>
      <c r="BV46" s="162">
        <f>+Vigencia!$AD162</f>
        <v>0</v>
      </c>
      <c r="BW46" s="162">
        <f>+Vigencia!$AE48</f>
        <v>0</v>
      </c>
      <c r="BX46" s="162">
        <f>+Vigencia!$Q162</f>
        <v>169551798</v>
      </c>
      <c r="BY46" s="162">
        <f>+Vigencia!$AR48</f>
        <v>0</v>
      </c>
      <c r="BZ46" s="164">
        <f>+Vigencia!AT46</f>
        <v>67003107</v>
      </c>
      <c r="CA46" s="164">
        <f>+Vigencia!AU46</f>
        <v>6528960</v>
      </c>
      <c r="CB46" s="164">
        <f>+Vigencia!AV46</f>
        <v>929464</v>
      </c>
      <c r="CC46" s="163">
        <f t="shared" si="26"/>
        <v>9.7442645458217333E-2</v>
      </c>
      <c r="CD46" s="163">
        <f t="shared" si="27"/>
        <v>0.14236019212860854</v>
      </c>
      <c r="CE46" s="164">
        <f>+Vigencia!AW46</f>
        <v>0</v>
      </c>
      <c r="CF46" s="164">
        <f>+Vigencia!AX46</f>
        <v>0</v>
      </c>
      <c r="CG46" s="164">
        <f>+Vigencia!AY46</f>
        <v>0</v>
      </c>
      <c r="CH46" s="163">
        <f t="shared" si="28"/>
        <v>0</v>
      </c>
      <c r="CI46" s="163">
        <f t="shared" si="29"/>
        <v>0</v>
      </c>
      <c r="CJ46" s="164">
        <f>+Vigencia!AZ46</f>
        <v>0</v>
      </c>
      <c r="CK46" s="164">
        <f>+Vigencia!BA46</f>
        <v>0</v>
      </c>
      <c r="CL46" s="164">
        <f>+Vigencia!BB46</f>
        <v>0</v>
      </c>
      <c r="CM46" s="163">
        <f t="shared" si="30"/>
        <v>0</v>
      </c>
      <c r="CN46" s="163">
        <f t="shared" si="31"/>
        <v>0</v>
      </c>
      <c r="CO46" s="164">
        <f>+Vigencia!BC46</f>
        <v>0</v>
      </c>
      <c r="CP46" s="164">
        <f>+Vigencia!BD46</f>
        <v>0</v>
      </c>
      <c r="CQ46" s="164">
        <f>+Vigencia!BE46</f>
        <v>0</v>
      </c>
      <c r="CR46" s="163">
        <f t="shared" si="32"/>
        <v>0</v>
      </c>
      <c r="CS46" s="163">
        <f t="shared" si="33"/>
        <v>0</v>
      </c>
      <c r="CT46" s="164">
        <f>+Vigencia!BF48</f>
        <v>0</v>
      </c>
      <c r="CU46" s="164">
        <f>+Vigencia!BG48</f>
        <v>0</v>
      </c>
      <c r="CV46" s="164">
        <f>+Vigencia!BH48</f>
        <v>0</v>
      </c>
      <c r="CW46" s="163">
        <f t="shared" si="34"/>
        <v>0</v>
      </c>
      <c r="CX46" s="163">
        <f t="shared" si="35"/>
        <v>0</v>
      </c>
      <c r="CY46" s="164">
        <f>+Vigencia!BI48</f>
        <v>0</v>
      </c>
      <c r="CZ46" s="164">
        <f>+Vigencia!BJ48</f>
        <v>0</v>
      </c>
      <c r="DA46" s="164">
        <f>+Vigencia!BK48</f>
        <v>0</v>
      </c>
      <c r="DB46" s="163">
        <f t="shared" si="36"/>
        <v>0</v>
      </c>
      <c r="DC46" s="163">
        <f t="shared" si="37"/>
        <v>0</v>
      </c>
      <c r="DD46" s="164">
        <f>+Vigencia!BL46</f>
        <v>224536439</v>
      </c>
      <c r="DE46" s="164">
        <f>+Vigencia!BM46</f>
        <v>161639013</v>
      </c>
      <c r="DF46" s="164">
        <f>+Vigencia!BN46</f>
        <v>138304675</v>
      </c>
      <c r="DG46" s="163">
        <f t="shared" si="38"/>
        <v>0.71987875874347507</v>
      </c>
      <c r="DH46" s="163">
        <f t="shared" si="39"/>
        <v>0.85563919522324727</v>
      </c>
      <c r="DI46" s="164">
        <f t="shared" si="40"/>
        <v>291539546</v>
      </c>
      <c r="DJ46" s="164">
        <f t="shared" si="41"/>
        <v>168167973</v>
      </c>
      <c r="DK46" s="164">
        <f t="shared" si="42"/>
        <v>139234139</v>
      </c>
      <c r="DL46" s="163">
        <f t="shared" si="43"/>
        <v>0.5768273131632029</v>
      </c>
      <c r="DM46" s="163">
        <f t="shared" si="44"/>
        <v>0.82794682314449974</v>
      </c>
    </row>
    <row r="47" spans="2:117" customFormat="1" ht="20.100000000000001" customHeight="1">
      <c r="B47" s="157">
        <f>Proyecto!$C$3</f>
        <v>8141</v>
      </c>
      <c r="C47" s="222">
        <v>21</v>
      </c>
      <c r="D47" s="139">
        <f t="shared" si="19"/>
        <v>21</v>
      </c>
      <c r="E47" s="158" t="s">
        <v>1246</v>
      </c>
      <c r="F47" s="159" t="s">
        <v>46</v>
      </c>
      <c r="G47" s="160">
        <v>1905014</v>
      </c>
      <c r="H47" s="161">
        <v>129</v>
      </c>
      <c r="I47" s="286">
        <f>Vigencia!F47</f>
        <v>40495319</v>
      </c>
      <c r="J47" s="286">
        <f t="shared" si="20"/>
        <v>0</v>
      </c>
      <c r="K47" s="286">
        <f>+Vigencia!S47</f>
        <v>40495319</v>
      </c>
      <c r="L47" s="286">
        <f t="shared" si="21"/>
        <v>97053164</v>
      </c>
      <c r="M47" s="286">
        <f t="shared" si="22"/>
        <v>40495319</v>
      </c>
      <c r="N47" s="287">
        <f t="shared" si="23"/>
        <v>1</v>
      </c>
      <c r="O47" s="286">
        <f t="shared" si="24"/>
        <v>97053164</v>
      </c>
      <c r="P47" s="286">
        <f t="shared" si="25"/>
        <v>5763091</v>
      </c>
      <c r="Q47" s="287">
        <f>IFERROR(+P47/#REF!,0)</f>
        <v>0</v>
      </c>
      <c r="R47" s="288">
        <v>0</v>
      </c>
      <c r="S47" s="288">
        <f>+Vigencia!$S163</f>
        <v>97053164</v>
      </c>
      <c r="T47" s="288">
        <f>+Vigencia!T47</f>
        <v>40495319</v>
      </c>
      <c r="U47" s="288">
        <f>+Vigencia!$F163</f>
        <v>0</v>
      </c>
      <c r="V47" s="288">
        <f>+Vigencia!AG47</f>
        <v>0</v>
      </c>
      <c r="W47" s="288">
        <f>+Vigencia!$H49</f>
        <v>0</v>
      </c>
      <c r="X47" s="288">
        <f>+Vigencia!$T163</f>
        <v>0</v>
      </c>
      <c r="Y47" s="288">
        <f>+Vigencia!U47</f>
        <v>0</v>
      </c>
      <c r="Z47" s="288">
        <f>+Vigencia!$G163</f>
        <v>0</v>
      </c>
      <c r="AA47" s="288">
        <f>+Vigencia!AH47</f>
        <v>0</v>
      </c>
      <c r="AB47" s="288">
        <f>+Vigencia!I47</f>
        <v>0</v>
      </c>
      <c r="AC47" s="288">
        <f>+Vigencia!$U163</f>
        <v>0</v>
      </c>
      <c r="AD47" s="288">
        <f>+Vigencia!V47</f>
        <v>0</v>
      </c>
      <c r="AE47" s="288">
        <f>+Vigencia!$H163</f>
        <v>13812120</v>
      </c>
      <c r="AF47" s="288">
        <f>+Vigencia!AI47</f>
        <v>5763091</v>
      </c>
      <c r="AG47" s="288">
        <f>+Vigencia!$J49</f>
        <v>0</v>
      </c>
      <c r="AH47" s="288">
        <f>+Vigencia!$V163</f>
        <v>0</v>
      </c>
      <c r="AI47" s="288">
        <f>+Vigencia!$W49</f>
        <v>0</v>
      </c>
      <c r="AJ47" s="288">
        <f>+Vigencia!$I163</f>
        <v>13809689</v>
      </c>
      <c r="AK47" s="288">
        <f>+Vigencia!$AJ49</f>
        <v>0</v>
      </c>
      <c r="AL47" s="288">
        <f>+Vigencia!$K49</f>
        <v>0</v>
      </c>
      <c r="AM47" s="288">
        <f>+Vigencia!$W163</f>
        <v>0</v>
      </c>
      <c r="AN47" s="288">
        <f>+Vigencia!$X49</f>
        <v>0</v>
      </c>
      <c r="AO47" s="288">
        <f>+Vigencia!$J163</f>
        <v>13809897</v>
      </c>
      <c r="AP47" s="288">
        <f>+Vigencia!$AK49</f>
        <v>0</v>
      </c>
      <c r="AQ47" s="288">
        <f>+Vigencia!$L49</f>
        <v>0</v>
      </c>
      <c r="AR47" s="288">
        <f>+Vigencia!$X163</f>
        <v>0</v>
      </c>
      <c r="AS47" s="288">
        <f>+Vigencia!$Y49</f>
        <v>0</v>
      </c>
      <c r="AT47" s="288">
        <f>+Vigencia!$K163</f>
        <v>13810808</v>
      </c>
      <c r="AU47" s="288">
        <f>+Vigencia!$AL49</f>
        <v>0</v>
      </c>
      <c r="AV47" s="162">
        <f>+Vigencia!$M49</f>
        <v>0</v>
      </c>
      <c r="AW47" s="162">
        <f>+Vigencia!$Y163</f>
        <v>0</v>
      </c>
      <c r="AX47" s="162">
        <f>+Vigencia!$Z49</f>
        <v>0</v>
      </c>
      <c r="AY47" s="162">
        <f>+Vigencia!$L163</f>
        <v>13814239</v>
      </c>
      <c r="AZ47" s="162">
        <f>+Vigencia!$AM49</f>
        <v>0</v>
      </c>
      <c r="BA47" s="162">
        <f>+Vigencia!$N49</f>
        <v>0</v>
      </c>
      <c r="BB47" s="162">
        <f>+Vigencia!$Z163</f>
        <v>0</v>
      </c>
      <c r="BC47" s="162">
        <f>+Vigencia!$AA49</f>
        <v>0</v>
      </c>
      <c r="BD47" s="162">
        <f>+Vigencia!$M163</f>
        <v>13813429</v>
      </c>
      <c r="BE47" s="162">
        <f>+Vigencia!$AN49</f>
        <v>0</v>
      </c>
      <c r="BF47" s="162">
        <f>+Vigencia!$O49</f>
        <v>0</v>
      </c>
      <c r="BG47" s="162">
        <f>+Vigencia!$AA163</f>
        <v>0</v>
      </c>
      <c r="BH47" s="162">
        <f>+Vigencia!$AB49</f>
        <v>0</v>
      </c>
      <c r="BI47" s="162">
        <f>+Vigencia!$N163</f>
        <v>14182982</v>
      </c>
      <c r="BJ47" s="162">
        <f>+Vigencia!$AO49</f>
        <v>0</v>
      </c>
      <c r="BK47" s="162">
        <f>+Vigencia!$P49</f>
        <v>0</v>
      </c>
      <c r="BL47" s="162">
        <f>+Vigencia!$AB163</f>
        <v>0</v>
      </c>
      <c r="BM47" s="162">
        <f>+Vigencia!$AC49</f>
        <v>0</v>
      </c>
      <c r="BN47" s="162">
        <f>+Vigencia!$O163</f>
        <v>0</v>
      </c>
      <c r="BO47" s="162">
        <f>+Vigencia!$AP49</f>
        <v>0</v>
      </c>
      <c r="BP47" s="162">
        <f>+Vigencia!$Q49</f>
        <v>0</v>
      </c>
      <c r="BQ47" s="162">
        <f>+Vigencia!$AC163</f>
        <v>0</v>
      </c>
      <c r="BR47" s="162">
        <f>+Vigencia!$AD49</f>
        <v>0</v>
      </c>
      <c r="BS47" s="162">
        <f>+Vigencia!$P163</f>
        <v>0</v>
      </c>
      <c r="BT47" s="162">
        <f>+Vigencia!$AQ49</f>
        <v>0</v>
      </c>
      <c r="BU47" s="162">
        <f>+Vigencia!$R49</f>
        <v>0</v>
      </c>
      <c r="BV47" s="162">
        <f>+Vigencia!$AD163</f>
        <v>0</v>
      </c>
      <c r="BW47" s="162">
        <f>+Vigencia!$AE49</f>
        <v>0</v>
      </c>
      <c r="BX47" s="162">
        <f>+Vigencia!$Q163</f>
        <v>0</v>
      </c>
      <c r="BY47" s="162">
        <f>+Vigencia!$AR49</f>
        <v>0</v>
      </c>
      <c r="BZ47" s="164">
        <f>+Vigencia!AT47</f>
        <v>40495319</v>
      </c>
      <c r="CA47" s="164">
        <f>+Vigencia!AU47</f>
        <v>40495319</v>
      </c>
      <c r="CB47" s="164">
        <f>+Vigencia!AV47</f>
        <v>5763091</v>
      </c>
      <c r="CC47" s="163">
        <f t="shared" si="26"/>
        <v>1</v>
      </c>
      <c r="CD47" s="163">
        <f t="shared" si="27"/>
        <v>0.14231499201179276</v>
      </c>
      <c r="CE47" s="164">
        <f>+Vigencia!AW47</f>
        <v>0</v>
      </c>
      <c r="CF47" s="164">
        <f>+Vigencia!AX47</f>
        <v>0</v>
      </c>
      <c r="CG47" s="164">
        <f>+Vigencia!AY47</f>
        <v>0</v>
      </c>
      <c r="CH47" s="163">
        <f t="shared" si="28"/>
        <v>0</v>
      </c>
      <c r="CI47" s="163">
        <f t="shared" si="29"/>
        <v>0</v>
      </c>
      <c r="CJ47" s="164">
        <f>+Vigencia!AZ47</f>
        <v>0</v>
      </c>
      <c r="CK47" s="164">
        <f>+Vigencia!BA47</f>
        <v>0</v>
      </c>
      <c r="CL47" s="164">
        <f>+Vigencia!BB47</f>
        <v>0</v>
      </c>
      <c r="CM47" s="163">
        <f t="shared" si="30"/>
        <v>0</v>
      </c>
      <c r="CN47" s="163">
        <f t="shared" si="31"/>
        <v>0</v>
      </c>
      <c r="CO47" s="164">
        <f>+Vigencia!BC47</f>
        <v>0</v>
      </c>
      <c r="CP47" s="164">
        <f>+Vigencia!BD47</f>
        <v>0</v>
      </c>
      <c r="CQ47" s="164">
        <f>+Vigencia!BE47</f>
        <v>0</v>
      </c>
      <c r="CR47" s="163">
        <f t="shared" si="32"/>
        <v>0</v>
      </c>
      <c r="CS47" s="163">
        <f t="shared" si="33"/>
        <v>0</v>
      </c>
      <c r="CT47" s="164">
        <f>+Vigencia!BF49</f>
        <v>0</v>
      </c>
      <c r="CU47" s="164">
        <f>+Vigencia!BG49</f>
        <v>0</v>
      </c>
      <c r="CV47" s="164">
        <f>+Vigencia!BH49</f>
        <v>0</v>
      </c>
      <c r="CW47" s="163">
        <f t="shared" si="34"/>
        <v>0</v>
      </c>
      <c r="CX47" s="163">
        <f t="shared" si="35"/>
        <v>0</v>
      </c>
      <c r="CY47" s="164">
        <f>+Vigencia!BI49</f>
        <v>0</v>
      </c>
      <c r="CZ47" s="164">
        <f>+Vigencia!BJ49</f>
        <v>0</v>
      </c>
      <c r="DA47" s="164">
        <f>+Vigencia!BK49</f>
        <v>0</v>
      </c>
      <c r="DB47" s="163">
        <f t="shared" si="36"/>
        <v>0</v>
      </c>
      <c r="DC47" s="163">
        <f t="shared" si="37"/>
        <v>0</v>
      </c>
      <c r="DD47" s="164">
        <f>+Vigencia!BL47</f>
        <v>0</v>
      </c>
      <c r="DE47" s="164">
        <f>+Vigencia!BM47</f>
        <v>0</v>
      </c>
      <c r="DF47" s="164">
        <f>+Vigencia!BN47</f>
        <v>0</v>
      </c>
      <c r="DG47" s="163">
        <f t="shared" si="38"/>
        <v>0</v>
      </c>
      <c r="DH47" s="163">
        <f t="shared" si="39"/>
        <v>0</v>
      </c>
      <c r="DI47" s="164">
        <f t="shared" si="40"/>
        <v>40495319</v>
      </c>
      <c r="DJ47" s="164">
        <f t="shared" si="41"/>
        <v>40495319</v>
      </c>
      <c r="DK47" s="164">
        <f t="shared" si="42"/>
        <v>5763091</v>
      </c>
      <c r="DL47" s="163">
        <f t="shared" si="43"/>
        <v>1</v>
      </c>
      <c r="DM47" s="163">
        <f t="shared" si="44"/>
        <v>0.14231499201179276</v>
      </c>
    </row>
    <row r="48" spans="2:117" customFormat="1" ht="20.100000000000001" customHeight="1">
      <c r="B48" s="157">
        <f>Proyecto!$C$3</f>
        <v>8141</v>
      </c>
      <c r="C48" s="222">
        <v>22</v>
      </c>
      <c r="D48" s="139">
        <f t="shared" si="19"/>
        <v>22</v>
      </c>
      <c r="E48" s="158" t="s">
        <v>1247</v>
      </c>
      <c r="F48" s="159" t="s">
        <v>46</v>
      </c>
      <c r="G48" s="160">
        <v>1905014</v>
      </c>
      <c r="H48" s="161">
        <v>129</v>
      </c>
      <c r="I48" s="286">
        <f>Vigencia!F48</f>
        <v>681602349</v>
      </c>
      <c r="J48" s="286">
        <f t="shared" si="20"/>
        <v>284394962</v>
      </c>
      <c r="K48" s="286">
        <f>+Vigencia!S48</f>
        <v>965997311</v>
      </c>
      <c r="L48" s="286">
        <f t="shared" si="21"/>
        <v>1958698110</v>
      </c>
      <c r="M48" s="286">
        <f t="shared" si="22"/>
        <v>411824598</v>
      </c>
      <c r="N48" s="287">
        <f t="shared" si="23"/>
        <v>0.42632064635219258</v>
      </c>
      <c r="O48" s="286">
        <f t="shared" si="24"/>
        <v>1958698110</v>
      </c>
      <c r="P48" s="286">
        <f t="shared" si="25"/>
        <v>58622825</v>
      </c>
      <c r="Q48" s="287">
        <f>IFERROR(+P48/#REF!,0)</f>
        <v>0</v>
      </c>
      <c r="R48" s="288">
        <v>0</v>
      </c>
      <c r="S48" s="288">
        <f>+Vigencia!$S164</f>
        <v>380381434</v>
      </c>
      <c r="T48" s="288">
        <f>+Vigencia!T48</f>
        <v>411824598</v>
      </c>
      <c r="U48" s="288">
        <f>+Vigencia!$F164</f>
        <v>0</v>
      </c>
      <c r="V48" s="288">
        <f>+Vigencia!AG48</f>
        <v>0</v>
      </c>
      <c r="W48" s="288">
        <f>+Vigencia!$H50</f>
        <v>0</v>
      </c>
      <c r="X48" s="288">
        <f>+Vigencia!$T164</f>
        <v>0</v>
      </c>
      <c r="Y48" s="288">
        <f>+Vigencia!U48</f>
        <v>0</v>
      </c>
      <c r="Z48" s="288">
        <f>+Vigencia!$G164</f>
        <v>188511958</v>
      </c>
      <c r="AA48" s="288">
        <f>+Vigencia!AH48</f>
        <v>0</v>
      </c>
      <c r="AB48" s="288">
        <f>+Vigencia!I48</f>
        <v>284394962</v>
      </c>
      <c r="AC48" s="288">
        <f>+Vigencia!$U164</f>
        <v>0</v>
      </c>
      <c r="AD48" s="288">
        <f>+Vigencia!V48</f>
        <v>0</v>
      </c>
      <c r="AE48" s="288">
        <f>+Vigencia!$H164</f>
        <v>23340136</v>
      </c>
      <c r="AF48" s="288">
        <f>+Vigencia!AI48</f>
        <v>58622825</v>
      </c>
      <c r="AG48" s="288">
        <f>+Vigencia!$J50</f>
        <v>0</v>
      </c>
      <c r="AH48" s="288">
        <f>+Vigencia!$V164</f>
        <v>0</v>
      </c>
      <c r="AI48" s="288">
        <f>+Vigencia!$W50</f>
        <v>0</v>
      </c>
      <c r="AJ48" s="288">
        <f>+Vigencia!$I164</f>
        <v>34595174</v>
      </c>
      <c r="AK48" s="288">
        <f>+Vigencia!$AJ50</f>
        <v>0</v>
      </c>
      <c r="AL48" s="288">
        <f>+Vigencia!$K50</f>
        <v>0</v>
      </c>
      <c r="AM48" s="288">
        <f>+Vigencia!$W164</f>
        <v>0</v>
      </c>
      <c r="AN48" s="288">
        <f>+Vigencia!$X50</f>
        <v>0</v>
      </c>
      <c r="AO48" s="288">
        <f>+Vigencia!$J164</f>
        <v>26121635</v>
      </c>
      <c r="AP48" s="288">
        <f>+Vigencia!$AK50</f>
        <v>0</v>
      </c>
      <c r="AQ48" s="288">
        <f>+Vigencia!$L50</f>
        <v>0</v>
      </c>
      <c r="AR48" s="288">
        <f>+Vigencia!$X164</f>
        <v>1400284085</v>
      </c>
      <c r="AS48" s="288">
        <f>+Vigencia!$Y50</f>
        <v>0</v>
      </c>
      <c r="AT48" s="288">
        <f>+Vigencia!$K164</f>
        <v>26115986</v>
      </c>
      <c r="AU48" s="288">
        <f>+Vigencia!$AL50</f>
        <v>0</v>
      </c>
      <c r="AV48" s="162">
        <f>+Vigencia!$M50</f>
        <v>0</v>
      </c>
      <c r="AW48" s="162">
        <f>+Vigencia!$Y164</f>
        <v>178032591</v>
      </c>
      <c r="AX48" s="162">
        <f>+Vigencia!$Z50</f>
        <v>0</v>
      </c>
      <c r="AY48" s="162">
        <f>+Vigencia!$L164</f>
        <v>258860282</v>
      </c>
      <c r="AZ48" s="162">
        <f>+Vigencia!$AM50</f>
        <v>0</v>
      </c>
      <c r="BA48" s="162">
        <f>+Vigencia!$N50</f>
        <v>0</v>
      </c>
      <c r="BB48" s="162">
        <f>+Vigencia!$Z164</f>
        <v>0</v>
      </c>
      <c r="BC48" s="162">
        <f>+Vigencia!$AA50</f>
        <v>0</v>
      </c>
      <c r="BD48" s="162">
        <f>+Vigencia!$M164</f>
        <v>294468145</v>
      </c>
      <c r="BE48" s="162">
        <f>+Vigencia!$AN50</f>
        <v>0</v>
      </c>
      <c r="BF48" s="162">
        <f>+Vigencia!$O50</f>
        <v>0</v>
      </c>
      <c r="BG48" s="162">
        <f>+Vigencia!$AA164</f>
        <v>0</v>
      </c>
      <c r="BH48" s="162">
        <f>+Vigencia!$AB50</f>
        <v>0</v>
      </c>
      <c r="BI48" s="162">
        <f>+Vigencia!$N164</f>
        <v>301634665</v>
      </c>
      <c r="BJ48" s="162">
        <f>+Vigencia!$AO50</f>
        <v>0</v>
      </c>
      <c r="BK48" s="162">
        <f>+Vigencia!$P50</f>
        <v>0</v>
      </c>
      <c r="BL48" s="162">
        <f>+Vigencia!$AB164</f>
        <v>0</v>
      </c>
      <c r="BM48" s="162">
        <f>+Vigencia!$AC50</f>
        <v>0</v>
      </c>
      <c r="BN48" s="162">
        <f>+Vigencia!$O164</f>
        <v>268350043</v>
      </c>
      <c r="BO48" s="162">
        <f>+Vigencia!$AP50</f>
        <v>0</v>
      </c>
      <c r="BP48" s="162">
        <f>+Vigencia!$Q50</f>
        <v>0</v>
      </c>
      <c r="BQ48" s="162">
        <f>+Vigencia!$AC164</f>
        <v>0</v>
      </c>
      <c r="BR48" s="162">
        <f>+Vigencia!$AD50</f>
        <v>0</v>
      </c>
      <c r="BS48" s="162">
        <f>+Vigencia!$P164</f>
        <v>268350043</v>
      </c>
      <c r="BT48" s="162">
        <f>+Vigencia!$AQ50</f>
        <v>0</v>
      </c>
      <c r="BU48" s="162">
        <f>+Vigencia!$R50</f>
        <v>0</v>
      </c>
      <c r="BV48" s="162">
        <f>+Vigencia!$AD164</f>
        <v>0</v>
      </c>
      <c r="BW48" s="162">
        <f>+Vigencia!$AE50</f>
        <v>0</v>
      </c>
      <c r="BX48" s="162">
        <f>+Vigencia!$Q164</f>
        <v>268350043</v>
      </c>
      <c r="BY48" s="162">
        <f>+Vigencia!$AR50</f>
        <v>0</v>
      </c>
      <c r="BZ48" s="164">
        <f>+Vigencia!AT48</f>
        <v>859430314</v>
      </c>
      <c r="CA48" s="164">
        <f>+Vigencia!AU48</f>
        <v>411824598</v>
      </c>
      <c r="CB48" s="164">
        <f>+Vigencia!AV48</f>
        <v>58622825</v>
      </c>
      <c r="CC48" s="163">
        <f t="shared" si="26"/>
        <v>0.47918323486085457</v>
      </c>
      <c r="CD48" s="163">
        <f t="shared" si="27"/>
        <v>0.14234901286785206</v>
      </c>
      <c r="CE48" s="164">
        <f>+Vigencia!AW48</f>
        <v>0</v>
      </c>
      <c r="CF48" s="164">
        <f>+Vigencia!AX48</f>
        <v>0</v>
      </c>
      <c r="CG48" s="164">
        <f>+Vigencia!AY48</f>
        <v>0</v>
      </c>
      <c r="CH48" s="163">
        <f t="shared" si="28"/>
        <v>0</v>
      </c>
      <c r="CI48" s="163">
        <f t="shared" si="29"/>
        <v>0</v>
      </c>
      <c r="CJ48" s="164">
        <f>+Vigencia!AZ48</f>
        <v>0</v>
      </c>
      <c r="CK48" s="164">
        <f>+Vigencia!BA48</f>
        <v>0</v>
      </c>
      <c r="CL48" s="164">
        <f>+Vigencia!BB48</f>
        <v>0</v>
      </c>
      <c r="CM48" s="163">
        <f t="shared" si="30"/>
        <v>0</v>
      </c>
      <c r="CN48" s="163">
        <f t="shared" si="31"/>
        <v>0</v>
      </c>
      <c r="CO48" s="164">
        <f>+Vigencia!BC48</f>
        <v>0</v>
      </c>
      <c r="CP48" s="164">
        <f>+Vigencia!BD48</f>
        <v>0</v>
      </c>
      <c r="CQ48" s="164">
        <f>+Vigencia!BE48</f>
        <v>0</v>
      </c>
      <c r="CR48" s="163">
        <f t="shared" si="32"/>
        <v>0</v>
      </c>
      <c r="CS48" s="163">
        <f t="shared" si="33"/>
        <v>0</v>
      </c>
      <c r="CT48" s="164">
        <f>+Vigencia!BF50</f>
        <v>0</v>
      </c>
      <c r="CU48" s="164">
        <f>+Vigencia!BG50</f>
        <v>0</v>
      </c>
      <c r="CV48" s="164">
        <f>+Vigencia!BH50</f>
        <v>0</v>
      </c>
      <c r="CW48" s="163">
        <f t="shared" si="34"/>
        <v>0</v>
      </c>
      <c r="CX48" s="163">
        <f t="shared" si="35"/>
        <v>0</v>
      </c>
      <c r="CY48" s="164">
        <f>+Vigencia!BI50</f>
        <v>0</v>
      </c>
      <c r="CZ48" s="164">
        <f>+Vigencia!BJ50</f>
        <v>0</v>
      </c>
      <c r="DA48" s="164">
        <f>+Vigencia!BK50</f>
        <v>0</v>
      </c>
      <c r="DB48" s="163">
        <f t="shared" si="36"/>
        <v>0</v>
      </c>
      <c r="DC48" s="163">
        <f t="shared" si="37"/>
        <v>0</v>
      </c>
      <c r="DD48" s="164">
        <f>+Vigencia!BL48</f>
        <v>106566997</v>
      </c>
      <c r="DE48" s="164">
        <f>+Vigencia!BM48</f>
        <v>0</v>
      </c>
      <c r="DF48" s="164">
        <f>+Vigencia!BN48</f>
        <v>0</v>
      </c>
      <c r="DG48" s="163">
        <f t="shared" si="38"/>
        <v>0</v>
      </c>
      <c r="DH48" s="163">
        <f t="shared" si="39"/>
        <v>0</v>
      </c>
      <c r="DI48" s="164">
        <f t="shared" si="40"/>
        <v>965997311</v>
      </c>
      <c r="DJ48" s="164">
        <f t="shared" si="41"/>
        <v>411824598</v>
      </c>
      <c r="DK48" s="164">
        <f t="shared" si="42"/>
        <v>58622825</v>
      </c>
      <c r="DL48" s="163">
        <f t="shared" si="43"/>
        <v>0.42632064635219258</v>
      </c>
      <c r="DM48" s="163">
        <f t="shared" si="44"/>
        <v>0.14234901286785206</v>
      </c>
    </row>
    <row r="49" spans="2:117" customFormat="1" ht="20.100000000000001" customHeight="1">
      <c r="B49" s="157">
        <f>Proyecto!$C$3</f>
        <v>8141</v>
      </c>
      <c r="C49" s="222">
        <v>23</v>
      </c>
      <c r="D49" s="139">
        <f t="shared" si="19"/>
        <v>23</v>
      </c>
      <c r="E49" s="158" t="s">
        <v>1248</v>
      </c>
      <c r="F49" s="159" t="s">
        <v>46</v>
      </c>
      <c r="G49" s="160">
        <v>1905014</v>
      </c>
      <c r="H49" s="161">
        <v>132</v>
      </c>
      <c r="I49" s="286">
        <f>Vigencia!F49</f>
        <v>2776318040</v>
      </c>
      <c r="J49" s="286">
        <f t="shared" si="20"/>
        <v>-1187515510</v>
      </c>
      <c r="K49" s="286">
        <f>+Vigencia!S49</f>
        <v>1588802530</v>
      </c>
      <c r="L49" s="286">
        <f t="shared" si="21"/>
        <v>7639811</v>
      </c>
      <c r="M49" s="286">
        <f t="shared" si="22"/>
        <v>440856414</v>
      </c>
      <c r="N49" s="287">
        <f t="shared" si="23"/>
        <v>0.27747716011001067</v>
      </c>
      <c r="O49" s="286">
        <f t="shared" si="24"/>
        <v>7639811</v>
      </c>
      <c r="P49" s="286">
        <f t="shared" si="25"/>
        <v>62760414</v>
      </c>
      <c r="Q49" s="287">
        <f>IFERROR(+P49/#REF!,0)</f>
        <v>0</v>
      </c>
      <c r="R49" s="288">
        <v>0</v>
      </c>
      <c r="S49" s="288">
        <f>+Vigencia!$S165</f>
        <v>0</v>
      </c>
      <c r="T49" s="288">
        <f>+Vigencia!T49</f>
        <v>440856414</v>
      </c>
      <c r="U49" s="288">
        <f>+Vigencia!$F165</f>
        <v>0</v>
      </c>
      <c r="V49" s="288">
        <f>+Vigencia!AG49</f>
        <v>0</v>
      </c>
      <c r="W49" s="288">
        <f>+Vigencia!$H51</f>
        <v>0</v>
      </c>
      <c r="X49" s="288">
        <f>+Vigencia!$T165</f>
        <v>0</v>
      </c>
      <c r="Y49" s="288">
        <f>+Vigencia!U49</f>
        <v>0</v>
      </c>
      <c r="Z49" s="288">
        <f>+Vigencia!$G165</f>
        <v>0</v>
      </c>
      <c r="AA49" s="288">
        <f>+Vigencia!AH49</f>
        <v>0</v>
      </c>
      <c r="AB49" s="288">
        <f>+Vigencia!I49</f>
        <v>-1187515510</v>
      </c>
      <c r="AC49" s="288">
        <f>+Vigencia!$U165</f>
        <v>0</v>
      </c>
      <c r="AD49" s="288">
        <f>+Vigencia!V49</f>
        <v>0</v>
      </c>
      <c r="AE49" s="288">
        <f>+Vigencia!$H165</f>
        <v>1087747</v>
      </c>
      <c r="AF49" s="288">
        <f>+Vigencia!AI49</f>
        <v>62760414</v>
      </c>
      <c r="AG49" s="288">
        <f>+Vigencia!$J51</f>
        <v>0</v>
      </c>
      <c r="AH49" s="288">
        <f>+Vigencia!$V165</f>
        <v>0</v>
      </c>
      <c r="AI49" s="288">
        <f>+Vigencia!$W51</f>
        <v>0</v>
      </c>
      <c r="AJ49" s="288">
        <f>+Vigencia!$I165</f>
        <v>1087742</v>
      </c>
      <c r="AK49" s="288">
        <f>+Vigencia!$AJ51</f>
        <v>0</v>
      </c>
      <c r="AL49" s="288">
        <f>+Vigencia!$K51</f>
        <v>0</v>
      </c>
      <c r="AM49" s="288">
        <f>+Vigencia!$W165</f>
        <v>0</v>
      </c>
      <c r="AN49" s="288">
        <f>+Vigencia!$X51</f>
        <v>0</v>
      </c>
      <c r="AO49" s="288">
        <f>+Vigencia!$J165</f>
        <v>1087934</v>
      </c>
      <c r="AP49" s="288">
        <f>+Vigencia!$AK51</f>
        <v>0</v>
      </c>
      <c r="AQ49" s="288">
        <f>+Vigencia!$L51</f>
        <v>0</v>
      </c>
      <c r="AR49" s="288">
        <f>+Vigencia!$X165</f>
        <v>7639811</v>
      </c>
      <c r="AS49" s="288">
        <f>+Vigencia!$Y51</f>
        <v>0</v>
      </c>
      <c r="AT49" s="288">
        <f>+Vigencia!$K165</f>
        <v>1087735</v>
      </c>
      <c r="AU49" s="288">
        <f>+Vigencia!$AL51</f>
        <v>0</v>
      </c>
      <c r="AV49" s="162">
        <f>+Vigencia!$M51</f>
        <v>0</v>
      </c>
      <c r="AW49" s="162">
        <f>+Vigencia!$Y165</f>
        <v>0</v>
      </c>
      <c r="AX49" s="162">
        <f>+Vigencia!$Z51</f>
        <v>0</v>
      </c>
      <c r="AY49" s="162">
        <f>+Vigencia!$L165</f>
        <v>1087701</v>
      </c>
      <c r="AZ49" s="162">
        <f>+Vigencia!$AM51</f>
        <v>0</v>
      </c>
      <c r="BA49" s="162">
        <f>+Vigencia!$N51</f>
        <v>0</v>
      </c>
      <c r="BB49" s="162">
        <f>+Vigencia!$Z165</f>
        <v>0</v>
      </c>
      <c r="BC49" s="162">
        <f>+Vigencia!$AA51</f>
        <v>0</v>
      </c>
      <c r="BD49" s="162">
        <f>+Vigencia!$M165</f>
        <v>1087678</v>
      </c>
      <c r="BE49" s="162">
        <f>+Vigencia!$AN51</f>
        <v>0</v>
      </c>
      <c r="BF49" s="162">
        <f>+Vigencia!$O51</f>
        <v>0</v>
      </c>
      <c r="BG49" s="162">
        <f>+Vigencia!$AA165</f>
        <v>0</v>
      </c>
      <c r="BH49" s="162">
        <f>+Vigencia!$AB51</f>
        <v>0</v>
      </c>
      <c r="BI49" s="162">
        <f>+Vigencia!$N165</f>
        <v>1113274</v>
      </c>
      <c r="BJ49" s="162">
        <f>+Vigencia!$AO51</f>
        <v>0</v>
      </c>
      <c r="BK49" s="162">
        <f>+Vigencia!$P51</f>
        <v>0</v>
      </c>
      <c r="BL49" s="162">
        <f>+Vigencia!$AB165</f>
        <v>0</v>
      </c>
      <c r="BM49" s="162">
        <f>+Vigencia!$AC51</f>
        <v>0</v>
      </c>
      <c r="BN49" s="162">
        <f>+Vigencia!$O165</f>
        <v>0</v>
      </c>
      <c r="BO49" s="162">
        <f>+Vigencia!$AP51</f>
        <v>0</v>
      </c>
      <c r="BP49" s="162">
        <f>+Vigencia!$Q51</f>
        <v>0</v>
      </c>
      <c r="BQ49" s="162">
        <f>+Vigencia!$AC165</f>
        <v>0</v>
      </c>
      <c r="BR49" s="162">
        <f>+Vigencia!$AD51</f>
        <v>0</v>
      </c>
      <c r="BS49" s="162">
        <f>+Vigencia!$P165</f>
        <v>0</v>
      </c>
      <c r="BT49" s="162">
        <f>+Vigencia!$AQ51</f>
        <v>0</v>
      </c>
      <c r="BU49" s="162">
        <f>+Vigencia!$R51</f>
        <v>0</v>
      </c>
      <c r="BV49" s="162">
        <f>+Vigencia!$AD165</f>
        <v>0</v>
      </c>
      <c r="BW49" s="162">
        <f>+Vigencia!$AE51</f>
        <v>0</v>
      </c>
      <c r="BX49" s="162">
        <f>+Vigencia!$Q165</f>
        <v>0</v>
      </c>
      <c r="BY49" s="162">
        <f>+Vigencia!$AR51</f>
        <v>0</v>
      </c>
      <c r="BZ49" s="164">
        <f>+Vigencia!AT49</f>
        <v>736024972</v>
      </c>
      <c r="CA49" s="164">
        <f>+Vigencia!AU49</f>
        <v>440856414</v>
      </c>
      <c r="CB49" s="164">
        <f>+Vigencia!AV49</f>
        <v>62760414</v>
      </c>
      <c r="CC49" s="163">
        <f t="shared" si="26"/>
        <v>0.59896937029468067</v>
      </c>
      <c r="CD49" s="163">
        <f t="shared" si="27"/>
        <v>0.14236021526954579</v>
      </c>
      <c r="CE49" s="164">
        <f>+Vigencia!AW49</f>
        <v>0</v>
      </c>
      <c r="CF49" s="164">
        <f>+Vigencia!AX49</f>
        <v>0</v>
      </c>
      <c r="CG49" s="164">
        <f>+Vigencia!AY49</f>
        <v>0</v>
      </c>
      <c r="CH49" s="163">
        <f t="shared" si="28"/>
        <v>0</v>
      </c>
      <c r="CI49" s="163">
        <f t="shared" si="29"/>
        <v>0</v>
      </c>
      <c r="CJ49" s="164">
        <f>+Vigencia!AZ49</f>
        <v>0</v>
      </c>
      <c r="CK49" s="164">
        <f>+Vigencia!BA49</f>
        <v>0</v>
      </c>
      <c r="CL49" s="164">
        <f>+Vigencia!BB49</f>
        <v>0</v>
      </c>
      <c r="CM49" s="163">
        <f t="shared" si="30"/>
        <v>0</v>
      </c>
      <c r="CN49" s="163">
        <f t="shared" si="31"/>
        <v>0</v>
      </c>
      <c r="CO49" s="164">
        <f>+Vigencia!BC49</f>
        <v>0</v>
      </c>
      <c r="CP49" s="164">
        <f>+Vigencia!BD49</f>
        <v>0</v>
      </c>
      <c r="CQ49" s="164">
        <f>+Vigencia!BE49</f>
        <v>0</v>
      </c>
      <c r="CR49" s="163">
        <f t="shared" si="32"/>
        <v>0</v>
      </c>
      <c r="CS49" s="163">
        <f t="shared" si="33"/>
        <v>0</v>
      </c>
      <c r="CT49" s="164">
        <f>+Vigencia!BF51</f>
        <v>0</v>
      </c>
      <c r="CU49" s="164">
        <f>+Vigencia!BG51</f>
        <v>0</v>
      </c>
      <c r="CV49" s="164">
        <f>+Vigencia!BH51</f>
        <v>0</v>
      </c>
      <c r="CW49" s="163">
        <f t="shared" si="34"/>
        <v>0</v>
      </c>
      <c r="CX49" s="163">
        <f t="shared" si="35"/>
        <v>0</v>
      </c>
      <c r="CY49" s="164">
        <f>+Vigencia!BI51</f>
        <v>0</v>
      </c>
      <c r="CZ49" s="164">
        <f>+Vigencia!BJ51</f>
        <v>0</v>
      </c>
      <c r="DA49" s="164">
        <f>+Vigencia!BK51</f>
        <v>0</v>
      </c>
      <c r="DB49" s="163">
        <f t="shared" si="36"/>
        <v>0</v>
      </c>
      <c r="DC49" s="163">
        <f t="shared" si="37"/>
        <v>0</v>
      </c>
      <c r="DD49" s="164">
        <f>+Vigencia!BL49</f>
        <v>852777558</v>
      </c>
      <c r="DE49" s="164">
        <f>+Vigencia!BM49</f>
        <v>0</v>
      </c>
      <c r="DF49" s="164">
        <f>+Vigencia!BN49</f>
        <v>0</v>
      </c>
      <c r="DG49" s="163">
        <f t="shared" si="38"/>
        <v>0</v>
      </c>
      <c r="DH49" s="163">
        <f t="shared" si="39"/>
        <v>0</v>
      </c>
      <c r="DI49" s="164">
        <f t="shared" si="40"/>
        <v>1588802530</v>
      </c>
      <c r="DJ49" s="164">
        <f t="shared" si="41"/>
        <v>440856414</v>
      </c>
      <c r="DK49" s="164">
        <f t="shared" si="42"/>
        <v>62760414</v>
      </c>
      <c r="DL49" s="163">
        <f t="shared" si="43"/>
        <v>0.27747716011001067</v>
      </c>
      <c r="DM49" s="163">
        <f t="shared" si="44"/>
        <v>0.14236021526954579</v>
      </c>
    </row>
    <row r="50" spans="2:117" customFormat="1" ht="20.100000000000001" customHeight="1">
      <c r="B50" s="157">
        <f>Proyecto!$C$3</f>
        <v>8141</v>
      </c>
      <c r="C50" s="222">
        <v>24</v>
      </c>
      <c r="D50" s="139">
        <f t="shared" si="19"/>
        <v>24</v>
      </c>
      <c r="E50" s="158" t="s">
        <v>1249</v>
      </c>
      <c r="F50" s="159" t="s">
        <v>46</v>
      </c>
      <c r="G50" s="160">
        <v>1905014</v>
      </c>
      <c r="H50" s="161">
        <v>134</v>
      </c>
      <c r="I50" s="286">
        <f>Vigencia!F50</f>
        <v>97053164</v>
      </c>
      <c r="J50" s="286">
        <f t="shared" si="20"/>
        <v>0</v>
      </c>
      <c r="K50" s="286">
        <f>+Vigencia!S50</f>
        <v>97053164</v>
      </c>
      <c r="L50" s="286">
        <f t="shared" si="21"/>
        <v>41874172</v>
      </c>
      <c r="M50" s="286">
        <f t="shared" si="22"/>
        <v>97053164</v>
      </c>
      <c r="N50" s="287">
        <f t="shared" si="23"/>
        <v>1</v>
      </c>
      <c r="O50" s="286">
        <f t="shared" si="24"/>
        <v>41874172</v>
      </c>
      <c r="P50" s="286">
        <f t="shared" si="25"/>
        <v>13812120</v>
      </c>
      <c r="Q50" s="287">
        <f>IFERROR(+P50/#REF!,0)</f>
        <v>0</v>
      </c>
      <c r="R50" s="288">
        <v>0</v>
      </c>
      <c r="S50" s="288">
        <f>+Vigencia!$S166</f>
        <v>26365744</v>
      </c>
      <c r="T50" s="288">
        <f>+Vigencia!T50</f>
        <v>97053164</v>
      </c>
      <c r="U50" s="288">
        <f>+Vigencia!$F166</f>
        <v>0</v>
      </c>
      <c r="V50" s="288">
        <f>+Vigencia!AG50</f>
        <v>0</v>
      </c>
      <c r="W50" s="288">
        <f>+Vigencia!$H52</f>
        <v>0</v>
      </c>
      <c r="X50" s="288">
        <f>+Vigencia!$T166</f>
        <v>0</v>
      </c>
      <c r="Y50" s="288">
        <f>+Vigencia!U50</f>
        <v>0</v>
      </c>
      <c r="Z50" s="288">
        <f>+Vigencia!$G166</f>
        <v>11277980</v>
      </c>
      <c r="AA50" s="288">
        <f>+Vigencia!AH50</f>
        <v>0</v>
      </c>
      <c r="AB50" s="288">
        <f>+Vigencia!I50</f>
        <v>0</v>
      </c>
      <c r="AC50" s="288">
        <f>+Vigencia!$U166</f>
        <v>0</v>
      </c>
      <c r="AD50" s="288">
        <f>+Vigencia!V50</f>
        <v>0</v>
      </c>
      <c r="AE50" s="288">
        <f>+Vigencia!$H166</f>
        <v>1876731</v>
      </c>
      <c r="AF50" s="288">
        <f>+Vigencia!AI50</f>
        <v>13812120</v>
      </c>
      <c r="AG50" s="288">
        <f>+Vigencia!$J52</f>
        <v>0</v>
      </c>
      <c r="AH50" s="288">
        <f>+Vigencia!$V166</f>
        <v>0</v>
      </c>
      <c r="AI50" s="288">
        <f>+Vigencia!$W52</f>
        <v>0</v>
      </c>
      <c r="AJ50" s="288">
        <f>+Vigencia!$I166</f>
        <v>2539729</v>
      </c>
      <c r="AK50" s="288">
        <f>+Vigencia!$AJ52</f>
        <v>0</v>
      </c>
      <c r="AL50" s="288">
        <f>+Vigencia!$K52</f>
        <v>0</v>
      </c>
      <c r="AM50" s="288">
        <f>+Vigencia!$W166</f>
        <v>0</v>
      </c>
      <c r="AN50" s="288">
        <f>+Vigencia!$X52</f>
        <v>0</v>
      </c>
      <c r="AO50" s="288">
        <f>+Vigencia!$J166</f>
        <v>2037177</v>
      </c>
      <c r="AP50" s="288">
        <f>+Vigencia!$AK52</f>
        <v>0</v>
      </c>
      <c r="AQ50" s="288">
        <f>+Vigencia!$L52</f>
        <v>0</v>
      </c>
      <c r="AR50" s="288">
        <f>+Vigencia!$X166</f>
        <v>3877107</v>
      </c>
      <c r="AS50" s="288">
        <f>+Vigencia!$Y52</f>
        <v>0</v>
      </c>
      <c r="AT50" s="288">
        <f>+Vigencia!$K166</f>
        <v>2036860</v>
      </c>
      <c r="AU50" s="288">
        <f>+Vigencia!$AL52</f>
        <v>0</v>
      </c>
      <c r="AV50" s="162">
        <f>+Vigencia!$M52</f>
        <v>0</v>
      </c>
      <c r="AW50" s="162">
        <f>+Vigencia!$Y166</f>
        <v>11631321</v>
      </c>
      <c r="AX50" s="162">
        <f>+Vigencia!$Z52</f>
        <v>0</v>
      </c>
      <c r="AY50" s="162">
        <f>+Vigencia!$L166</f>
        <v>2683201</v>
      </c>
      <c r="AZ50" s="162">
        <f>+Vigencia!$AM52</f>
        <v>0</v>
      </c>
      <c r="BA50" s="162">
        <f>+Vigencia!$N52</f>
        <v>0</v>
      </c>
      <c r="BB50" s="162">
        <f>+Vigencia!$Z166</f>
        <v>0</v>
      </c>
      <c r="BC50" s="162">
        <f>+Vigencia!$AA52</f>
        <v>0</v>
      </c>
      <c r="BD50" s="162">
        <f>+Vigencia!$M166</f>
        <v>5009487</v>
      </c>
      <c r="BE50" s="162">
        <f>+Vigencia!$AN52</f>
        <v>0</v>
      </c>
      <c r="BF50" s="162">
        <f>+Vigencia!$O52</f>
        <v>0</v>
      </c>
      <c r="BG50" s="162">
        <f>+Vigencia!$AA166</f>
        <v>0</v>
      </c>
      <c r="BH50" s="162">
        <f>+Vigencia!$AB52</f>
        <v>0</v>
      </c>
      <c r="BI50" s="162">
        <f>+Vigencia!$N166</f>
        <v>5495660</v>
      </c>
      <c r="BJ50" s="162">
        <f>+Vigencia!$AO52</f>
        <v>0</v>
      </c>
      <c r="BK50" s="162">
        <f>+Vigencia!$P52</f>
        <v>0</v>
      </c>
      <c r="BL50" s="162">
        <f>+Vigencia!$AB166</f>
        <v>0</v>
      </c>
      <c r="BM50" s="162">
        <f>+Vigencia!$AC52</f>
        <v>0</v>
      </c>
      <c r="BN50" s="162">
        <f>+Vigencia!$O166</f>
        <v>2972448</v>
      </c>
      <c r="BO50" s="162">
        <f>+Vigencia!$AP52</f>
        <v>0</v>
      </c>
      <c r="BP50" s="162">
        <f>+Vigencia!$Q52</f>
        <v>0</v>
      </c>
      <c r="BQ50" s="162">
        <f>+Vigencia!$AC166</f>
        <v>0</v>
      </c>
      <c r="BR50" s="162">
        <f>+Vigencia!$AD52</f>
        <v>0</v>
      </c>
      <c r="BS50" s="162">
        <f>+Vigencia!$P166</f>
        <v>2972448</v>
      </c>
      <c r="BT50" s="162">
        <f>+Vigencia!$AQ52</f>
        <v>0</v>
      </c>
      <c r="BU50" s="162">
        <f>+Vigencia!$R52</f>
        <v>0</v>
      </c>
      <c r="BV50" s="162">
        <f>+Vigencia!$AD166</f>
        <v>0</v>
      </c>
      <c r="BW50" s="162">
        <f>+Vigencia!$AE52</f>
        <v>0</v>
      </c>
      <c r="BX50" s="162">
        <f>+Vigencia!$Q166</f>
        <v>2972451</v>
      </c>
      <c r="BY50" s="162">
        <f>+Vigencia!$AR52</f>
        <v>0</v>
      </c>
      <c r="BZ50" s="164">
        <f>+Vigencia!AT50</f>
        <v>97053164</v>
      </c>
      <c r="CA50" s="164">
        <f>+Vigencia!AU50</f>
        <v>97053164</v>
      </c>
      <c r="CB50" s="164">
        <f>+Vigencia!AV50</f>
        <v>13812120</v>
      </c>
      <c r="CC50" s="163">
        <f t="shared" si="26"/>
        <v>1</v>
      </c>
      <c r="CD50" s="163">
        <f t="shared" si="27"/>
        <v>0.14231498933924502</v>
      </c>
      <c r="CE50" s="164">
        <f>+Vigencia!AW50</f>
        <v>0</v>
      </c>
      <c r="CF50" s="164">
        <f>+Vigencia!AX50</f>
        <v>0</v>
      </c>
      <c r="CG50" s="164">
        <f>+Vigencia!AY50</f>
        <v>0</v>
      </c>
      <c r="CH50" s="163">
        <f t="shared" si="28"/>
        <v>0</v>
      </c>
      <c r="CI50" s="163">
        <f t="shared" si="29"/>
        <v>0</v>
      </c>
      <c r="CJ50" s="164">
        <f>+Vigencia!AZ50</f>
        <v>0</v>
      </c>
      <c r="CK50" s="164">
        <f>+Vigencia!BA50</f>
        <v>0</v>
      </c>
      <c r="CL50" s="164">
        <f>+Vigencia!BB50</f>
        <v>0</v>
      </c>
      <c r="CM50" s="163">
        <f t="shared" si="30"/>
        <v>0</v>
      </c>
      <c r="CN50" s="163">
        <f t="shared" si="31"/>
        <v>0</v>
      </c>
      <c r="CO50" s="164">
        <f>+Vigencia!BC50</f>
        <v>0</v>
      </c>
      <c r="CP50" s="164">
        <f>+Vigencia!BD50</f>
        <v>0</v>
      </c>
      <c r="CQ50" s="164">
        <f>+Vigencia!BE50</f>
        <v>0</v>
      </c>
      <c r="CR50" s="163">
        <f t="shared" si="32"/>
        <v>0</v>
      </c>
      <c r="CS50" s="163">
        <f t="shared" si="33"/>
        <v>0</v>
      </c>
      <c r="CT50" s="164">
        <f>+Vigencia!BF52</f>
        <v>0</v>
      </c>
      <c r="CU50" s="164">
        <f>+Vigencia!BG52</f>
        <v>0</v>
      </c>
      <c r="CV50" s="164">
        <f>+Vigencia!BH52</f>
        <v>0</v>
      </c>
      <c r="CW50" s="163">
        <f t="shared" si="34"/>
        <v>0</v>
      </c>
      <c r="CX50" s="163">
        <f t="shared" si="35"/>
        <v>0</v>
      </c>
      <c r="CY50" s="164">
        <f>+Vigencia!BI52</f>
        <v>0</v>
      </c>
      <c r="CZ50" s="164">
        <f>+Vigencia!BJ52</f>
        <v>0</v>
      </c>
      <c r="DA50" s="164">
        <f>+Vigencia!BK52</f>
        <v>0</v>
      </c>
      <c r="DB50" s="163">
        <f t="shared" si="36"/>
        <v>0</v>
      </c>
      <c r="DC50" s="163">
        <f t="shared" si="37"/>
        <v>0</v>
      </c>
      <c r="DD50" s="164">
        <f>+Vigencia!BL50</f>
        <v>0</v>
      </c>
      <c r="DE50" s="164">
        <f>+Vigencia!BM50</f>
        <v>0</v>
      </c>
      <c r="DF50" s="164">
        <f>+Vigencia!BN50</f>
        <v>0</v>
      </c>
      <c r="DG50" s="163">
        <f t="shared" si="38"/>
        <v>0</v>
      </c>
      <c r="DH50" s="163">
        <f t="shared" si="39"/>
        <v>0</v>
      </c>
      <c r="DI50" s="164">
        <f t="shared" si="40"/>
        <v>97053164</v>
      </c>
      <c r="DJ50" s="164">
        <f t="shared" si="41"/>
        <v>97053164</v>
      </c>
      <c r="DK50" s="164">
        <f t="shared" si="42"/>
        <v>13812120</v>
      </c>
      <c r="DL50" s="163">
        <f t="shared" si="43"/>
        <v>1</v>
      </c>
      <c r="DM50" s="163">
        <f t="shared" si="44"/>
        <v>0.14231498933924502</v>
      </c>
    </row>
    <row r="51" spans="2:117" customFormat="1" ht="20.100000000000001" customHeight="1">
      <c r="B51" s="157">
        <f>Proyecto!$C$3</f>
        <v>8141</v>
      </c>
      <c r="C51" s="222">
        <v>24</v>
      </c>
      <c r="D51" s="139">
        <f t="shared" si="19"/>
        <v>24</v>
      </c>
      <c r="E51" s="158" t="s">
        <v>1249</v>
      </c>
      <c r="F51" s="159" t="s">
        <v>46</v>
      </c>
      <c r="G51" s="160">
        <v>1905014</v>
      </c>
      <c r="H51" s="161">
        <v>136</v>
      </c>
      <c r="I51" s="286">
        <f>Vigencia!F51</f>
        <v>391550919</v>
      </c>
      <c r="J51" s="286">
        <f t="shared" si="20"/>
        <v>1567147191</v>
      </c>
      <c r="K51" s="286">
        <f>+Vigencia!S51</f>
        <v>1958698110</v>
      </c>
      <c r="L51" s="286">
        <f t="shared" si="21"/>
        <v>851624</v>
      </c>
      <c r="M51" s="286">
        <f t="shared" si="22"/>
        <v>384204369</v>
      </c>
      <c r="N51" s="287">
        <f t="shared" si="23"/>
        <v>0.19615292782408414</v>
      </c>
      <c r="O51" s="286">
        <f t="shared" si="24"/>
        <v>851624</v>
      </c>
      <c r="P51" s="286">
        <f t="shared" si="25"/>
        <v>219032397</v>
      </c>
      <c r="Q51" s="287">
        <f>IFERROR(+P51/#REF!,0)</f>
        <v>0</v>
      </c>
      <c r="R51" s="288">
        <v>0</v>
      </c>
      <c r="S51" s="288">
        <f>+Vigencia!$S167</f>
        <v>212906</v>
      </c>
      <c r="T51" s="288">
        <f>+Vigencia!T51</f>
        <v>384204369</v>
      </c>
      <c r="U51" s="288">
        <f>+Vigencia!$F167</f>
        <v>0</v>
      </c>
      <c r="V51" s="288">
        <f>+Vigencia!AG51</f>
        <v>0</v>
      </c>
      <c r="W51" s="288">
        <f>+Vigencia!$H53</f>
        <v>0</v>
      </c>
      <c r="X51" s="288">
        <f>+Vigencia!$T167</f>
        <v>0</v>
      </c>
      <c r="Y51" s="288">
        <f>+Vigencia!U51</f>
        <v>0</v>
      </c>
      <c r="Z51" s="288">
        <f>+Vigencia!$G167</f>
        <v>181973</v>
      </c>
      <c r="AA51" s="288">
        <f>+Vigencia!AH51</f>
        <v>195692204</v>
      </c>
      <c r="AB51" s="288">
        <f>+Vigencia!I51</f>
        <v>1567147191</v>
      </c>
      <c r="AC51" s="288">
        <f>+Vigencia!$U167</f>
        <v>0</v>
      </c>
      <c r="AD51" s="288">
        <f>+Vigencia!V51</f>
        <v>0</v>
      </c>
      <c r="AE51" s="288">
        <f>+Vigencia!$H167</f>
        <v>90938</v>
      </c>
      <c r="AF51" s="288">
        <f>+Vigencia!AI51</f>
        <v>23340193</v>
      </c>
      <c r="AG51" s="288">
        <f>+Vigencia!$J53</f>
        <v>0</v>
      </c>
      <c r="AH51" s="288">
        <f>+Vigencia!$V167</f>
        <v>0</v>
      </c>
      <c r="AI51" s="288">
        <f>+Vigencia!$W53</f>
        <v>0</v>
      </c>
      <c r="AJ51" s="288">
        <f>+Vigencia!$I167</f>
        <v>101341</v>
      </c>
      <c r="AK51" s="288">
        <f>+Vigencia!$AJ53</f>
        <v>0</v>
      </c>
      <c r="AL51" s="288">
        <f>+Vigencia!$K53</f>
        <v>0</v>
      </c>
      <c r="AM51" s="288">
        <f>+Vigencia!$W167</f>
        <v>0</v>
      </c>
      <c r="AN51" s="288">
        <f>+Vigencia!$X53</f>
        <v>0</v>
      </c>
      <c r="AO51" s="288">
        <f>+Vigencia!$J167</f>
        <v>93353</v>
      </c>
      <c r="AP51" s="288">
        <f>+Vigencia!$AK53</f>
        <v>0</v>
      </c>
      <c r="AQ51" s="288">
        <f>+Vigencia!$L53</f>
        <v>0</v>
      </c>
      <c r="AR51" s="288">
        <f>+Vigencia!$X167</f>
        <v>638718</v>
      </c>
      <c r="AS51" s="288">
        <f>+Vigencia!$Y53</f>
        <v>0</v>
      </c>
      <c r="AT51" s="288">
        <f>+Vigencia!$K167</f>
        <v>93330</v>
      </c>
      <c r="AU51" s="288">
        <f>+Vigencia!$AL53</f>
        <v>0</v>
      </c>
      <c r="AV51" s="162">
        <f>+Vigencia!$M53</f>
        <v>0</v>
      </c>
      <c r="AW51" s="162">
        <f>+Vigencia!$Y167</f>
        <v>0</v>
      </c>
      <c r="AX51" s="162">
        <f>+Vigencia!$Z53</f>
        <v>0</v>
      </c>
      <c r="AY51" s="162">
        <f>+Vigencia!$L167</f>
        <v>93331</v>
      </c>
      <c r="AZ51" s="162">
        <f>+Vigencia!$AM53</f>
        <v>0</v>
      </c>
      <c r="BA51" s="162">
        <f>+Vigencia!$N53</f>
        <v>0</v>
      </c>
      <c r="BB51" s="162">
        <f>+Vigencia!$Z167</f>
        <v>0</v>
      </c>
      <c r="BC51" s="162">
        <f>+Vigencia!$AA53</f>
        <v>0</v>
      </c>
      <c r="BD51" s="162">
        <f>+Vigencia!$M167</f>
        <v>93330</v>
      </c>
      <c r="BE51" s="162">
        <f>+Vigencia!$AN53</f>
        <v>0</v>
      </c>
      <c r="BF51" s="162">
        <f>+Vigencia!$O53</f>
        <v>0</v>
      </c>
      <c r="BG51" s="162">
        <f>+Vigencia!$AA167</f>
        <v>0</v>
      </c>
      <c r="BH51" s="162">
        <f>+Vigencia!$AB53</f>
        <v>0</v>
      </c>
      <c r="BI51" s="162">
        <f>+Vigencia!$N167</f>
        <v>104028</v>
      </c>
      <c r="BJ51" s="162">
        <f>+Vigencia!$AO53</f>
        <v>0</v>
      </c>
      <c r="BK51" s="162">
        <f>+Vigencia!$P53</f>
        <v>0</v>
      </c>
      <c r="BL51" s="162">
        <f>+Vigencia!$AB167</f>
        <v>0</v>
      </c>
      <c r="BM51" s="162">
        <f>+Vigencia!$AC53</f>
        <v>0</v>
      </c>
      <c r="BN51" s="162">
        <f>+Vigencia!$O167</f>
        <v>0</v>
      </c>
      <c r="BO51" s="162">
        <f>+Vigencia!$AP53</f>
        <v>0</v>
      </c>
      <c r="BP51" s="162">
        <f>+Vigencia!$Q53</f>
        <v>0</v>
      </c>
      <c r="BQ51" s="162">
        <f>+Vigencia!$AC167</f>
        <v>0</v>
      </c>
      <c r="BR51" s="162">
        <f>+Vigencia!$AD53</f>
        <v>0</v>
      </c>
      <c r="BS51" s="162">
        <f>+Vigencia!$P167</f>
        <v>0</v>
      </c>
      <c r="BT51" s="162">
        <f>+Vigencia!$AQ53</f>
        <v>0</v>
      </c>
      <c r="BU51" s="162">
        <f>+Vigencia!$R53</f>
        <v>0</v>
      </c>
      <c r="BV51" s="162">
        <f>+Vigencia!$AD167</f>
        <v>0</v>
      </c>
      <c r="BW51" s="162">
        <f>+Vigencia!$AE53</f>
        <v>0</v>
      </c>
      <c r="BX51" s="162">
        <f>+Vigencia!$Q167</f>
        <v>0</v>
      </c>
      <c r="BY51" s="162">
        <f>+Vigencia!$AR53</f>
        <v>0</v>
      </c>
      <c r="BZ51" s="164">
        <f>+Vigencia!AT51</f>
        <v>1734754265</v>
      </c>
      <c r="CA51" s="164">
        <f>+Vigencia!AU51</f>
        <v>163928154</v>
      </c>
      <c r="CB51" s="164">
        <f>+Vigencia!AV51</f>
        <v>23340193</v>
      </c>
      <c r="CC51" s="163">
        <f t="shared" si="26"/>
        <v>9.449646979250978E-2</v>
      </c>
      <c r="CD51" s="163">
        <f t="shared" si="27"/>
        <v>0.14238062486813582</v>
      </c>
      <c r="CE51" s="164">
        <f>+Vigencia!AW51</f>
        <v>0</v>
      </c>
      <c r="CF51" s="164">
        <f>+Vigencia!AX51</f>
        <v>0</v>
      </c>
      <c r="CG51" s="164">
        <f>+Vigencia!AY51</f>
        <v>0</v>
      </c>
      <c r="CH51" s="163">
        <f t="shared" si="28"/>
        <v>0</v>
      </c>
      <c r="CI51" s="163">
        <f t="shared" si="29"/>
        <v>0</v>
      </c>
      <c r="CJ51" s="164">
        <f>+Vigencia!AZ51</f>
        <v>0</v>
      </c>
      <c r="CK51" s="164">
        <f>+Vigencia!BA51</f>
        <v>0</v>
      </c>
      <c r="CL51" s="164">
        <f>+Vigencia!BB51</f>
        <v>0</v>
      </c>
      <c r="CM51" s="163">
        <f t="shared" si="30"/>
        <v>0</v>
      </c>
      <c r="CN51" s="163">
        <f t="shared" si="31"/>
        <v>0</v>
      </c>
      <c r="CO51" s="164">
        <f>+Vigencia!BC51</f>
        <v>0</v>
      </c>
      <c r="CP51" s="164">
        <f>+Vigencia!BD51</f>
        <v>0</v>
      </c>
      <c r="CQ51" s="164">
        <f>+Vigencia!BE51</f>
        <v>0</v>
      </c>
      <c r="CR51" s="163">
        <f t="shared" si="32"/>
        <v>0</v>
      </c>
      <c r="CS51" s="163">
        <f t="shared" si="33"/>
        <v>0</v>
      </c>
      <c r="CT51" s="164">
        <f>+Vigencia!BF53</f>
        <v>0</v>
      </c>
      <c r="CU51" s="164">
        <f>+Vigencia!BG53</f>
        <v>0</v>
      </c>
      <c r="CV51" s="164">
        <f>+Vigencia!BH53</f>
        <v>0</v>
      </c>
      <c r="CW51" s="163">
        <f t="shared" si="34"/>
        <v>0</v>
      </c>
      <c r="CX51" s="163">
        <f t="shared" si="35"/>
        <v>0</v>
      </c>
      <c r="CY51" s="164">
        <f>+Vigencia!BI53</f>
        <v>0</v>
      </c>
      <c r="CZ51" s="164">
        <f>+Vigencia!BJ53</f>
        <v>0</v>
      </c>
      <c r="DA51" s="164">
        <f>+Vigencia!BK53</f>
        <v>0</v>
      </c>
      <c r="DB51" s="163">
        <f t="shared" si="36"/>
        <v>0</v>
      </c>
      <c r="DC51" s="163">
        <f t="shared" si="37"/>
        <v>0</v>
      </c>
      <c r="DD51" s="164">
        <f>+Vigencia!BL51</f>
        <v>223943845</v>
      </c>
      <c r="DE51" s="164">
        <f>+Vigencia!BM51</f>
        <v>220276215</v>
      </c>
      <c r="DF51" s="164">
        <f>+Vigencia!BN51</f>
        <v>195692204</v>
      </c>
      <c r="DG51" s="163">
        <f t="shared" si="38"/>
        <v>0.98362254608962352</v>
      </c>
      <c r="DH51" s="163">
        <f t="shared" si="39"/>
        <v>0.88839461854744506</v>
      </c>
      <c r="DI51" s="164">
        <f t="shared" si="40"/>
        <v>1958698110</v>
      </c>
      <c r="DJ51" s="164">
        <f t="shared" si="41"/>
        <v>384204369</v>
      </c>
      <c r="DK51" s="164">
        <f t="shared" si="42"/>
        <v>219032397</v>
      </c>
      <c r="DL51" s="163">
        <f t="shared" si="43"/>
        <v>0.19615292782408414</v>
      </c>
      <c r="DM51" s="163">
        <f t="shared" si="44"/>
        <v>0.57009345721417348</v>
      </c>
    </row>
    <row r="52" spans="2:117" customFormat="1" ht="20.100000000000001" customHeight="1">
      <c r="B52" s="157">
        <f>Proyecto!$C$3</f>
        <v>8141</v>
      </c>
      <c r="C52" s="222">
        <v>24</v>
      </c>
      <c r="D52" s="139">
        <f t="shared" si="19"/>
        <v>24</v>
      </c>
      <c r="E52" s="158" t="s">
        <v>1249</v>
      </c>
      <c r="F52" s="159" t="s">
        <v>46</v>
      </c>
      <c r="G52" s="160">
        <v>1905049</v>
      </c>
      <c r="H52" s="161">
        <v>212</v>
      </c>
      <c r="I52" s="286">
        <f>Vigencia!F52</f>
        <v>7639811</v>
      </c>
      <c r="J52" s="286">
        <f t="shared" si="20"/>
        <v>0</v>
      </c>
      <c r="K52" s="286">
        <f>+Vigencia!S52</f>
        <v>7639811</v>
      </c>
      <c r="L52" s="286">
        <f t="shared" si="21"/>
        <v>804445408</v>
      </c>
      <c r="M52" s="286">
        <f t="shared" si="22"/>
        <v>7639811</v>
      </c>
      <c r="N52" s="287">
        <f t="shared" si="23"/>
        <v>1</v>
      </c>
      <c r="O52" s="286">
        <f t="shared" si="24"/>
        <v>804445408</v>
      </c>
      <c r="P52" s="286">
        <f t="shared" si="25"/>
        <v>1087747</v>
      </c>
      <c r="Q52" s="287">
        <f>IFERROR(+P52/#REF!,0)</f>
        <v>0</v>
      </c>
      <c r="R52" s="288">
        <v>0</v>
      </c>
      <c r="S52" s="288">
        <f>+Vigencia!$S168</f>
        <v>358052873</v>
      </c>
      <c r="T52" s="288">
        <f>+Vigencia!T52</f>
        <v>7639811</v>
      </c>
      <c r="U52" s="288">
        <f>+Vigencia!$F168</f>
        <v>0</v>
      </c>
      <c r="V52" s="288">
        <f>+Vigencia!AG52</f>
        <v>0</v>
      </c>
      <c r="W52" s="288">
        <f>+Vigencia!$H54</f>
        <v>0</v>
      </c>
      <c r="X52" s="288">
        <f>+Vigencia!$T168</f>
        <v>0</v>
      </c>
      <c r="Y52" s="288">
        <f>+Vigencia!U52</f>
        <v>0</v>
      </c>
      <c r="Z52" s="288">
        <f>+Vigencia!$G168</f>
        <v>152589583</v>
      </c>
      <c r="AA52" s="288">
        <f>+Vigencia!AH52</f>
        <v>0</v>
      </c>
      <c r="AB52" s="288">
        <f>+Vigencia!I52</f>
        <v>0</v>
      </c>
      <c r="AC52" s="288">
        <f>+Vigencia!$U168</f>
        <v>0</v>
      </c>
      <c r="AD52" s="288">
        <f>+Vigencia!V52</f>
        <v>0</v>
      </c>
      <c r="AE52" s="288">
        <f>+Vigencia!$H168</f>
        <v>27013968</v>
      </c>
      <c r="AF52" s="288">
        <f>+Vigencia!AI52</f>
        <v>1087747</v>
      </c>
      <c r="AG52" s="288">
        <f>+Vigencia!$J54</f>
        <v>0</v>
      </c>
      <c r="AH52" s="288">
        <f>+Vigencia!$V168</f>
        <v>0</v>
      </c>
      <c r="AI52" s="288">
        <f>+Vigencia!$W54</f>
        <v>0</v>
      </c>
      <c r="AJ52" s="288">
        <f>+Vigencia!$I168</f>
        <v>36310461</v>
      </c>
      <c r="AK52" s="288">
        <f>+Vigencia!$AJ54</f>
        <v>0</v>
      </c>
      <c r="AL52" s="288">
        <f>+Vigencia!$K54</f>
        <v>0</v>
      </c>
      <c r="AM52" s="288">
        <f>+Vigencia!$W168</f>
        <v>0</v>
      </c>
      <c r="AN52" s="288">
        <f>+Vigencia!$X54</f>
        <v>0</v>
      </c>
      <c r="AO52" s="288">
        <f>+Vigencia!$J168</f>
        <v>29360542</v>
      </c>
      <c r="AP52" s="288">
        <f>+Vigencia!$AK54</f>
        <v>0</v>
      </c>
      <c r="AQ52" s="288">
        <f>+Vigencia!$L54</f>
        <v>0</v>
      </c>
      <c r="AR52" s="288">
        <f>+Vigencia!$X168</f>
        <v>254690315</v>
      </c>
      <c r="AS52" s="288">
        <f>+Vigencia!$Y54</f>
        <v>0</v>
      </c>
      <c r="AT52" s="288">
        <f>+Vigencia!$K168</f>
        <v>29356006</v>
      </c>
      <c r="AU52" s="288">
        <f>+Vigencia!$AL54</f>
        <v>0</v>
      </c>
      <c r="AV52" s="162">
        <f>+Vigencia!$M54</f>
        <v>0</v>
      </c>
      <c r="AW52" s="162">
        <f>+Vigencia!$Y168</f>
        <v>191702220</v>
      </c>
      <c r="AX52" s="162">
        <f>+Vigencia!$Z54</f>
        <v>0</v>
      </c>
      <c r="AY52" s="162">
        <f>+Vigencia!$L168</f>
        <v>70142336</v>
      </c>
      <c r="AZ52" s="162">
        <f>+Vigencia!$AM54</f>
        <v>0</v>
      </c>
      <c r="BA52" s="162">
        <f>+Vigencia!$N54</f>
        <v>0</v>
      </c>
      <c r="BB52" s="162">
        <f>+Vigencia!$Z168</f>
        <v>0</v>
      </c>
      <c r="BC52" s="162">
        <f>+Vigencia!$AA54</f>
        <v>0</v>
      </c>
      <c r="BD52" s="162">
        <f>+Vigencia!$M168</f>
        <v>108481419</v>
      </c>
      <c r="BE52" s="162">
        <f>+Vigencia!$AN54</f>
        <v>0</v>
      </c>
      <c r="BF52" s="162">
        <f>+Vigencia!$O54</f>
        <v>0</v>
      </c>
      <c r="BG52" s="162">
        <f>+Vigencia!$AA168</f>
        <v>0</v>
      </c>
      <c r="BH52" s="162">
        <f>+Vigencia!$AB54</f>
        <v>0</v>
      </c>
      <c r="BI52" s="162">
        <f>+Vigencia!$N168</f>
        <v>113815123</v>
      </c>
      <c r="BJ52" s="162">
        <f>+Vigencia!$AO54</f>
        <v>0</v>
      </c>
      <c r="BK52" s="162">
        <f>+Vigencia!$P54</f>
        <v>0</v>
      </c>
      <c r="BL52" s="162">
        <f>+Vigencia!$AB168</f>
        <v>0</v>
      </c>
      <c r="BM52" s="162">
        <f>+Vigencia!$AC54</f>
        <v>0</v>
      </c>
      <c r="BN52" s="162">
        <f>+Vigencia!$O168</f>
        <v>79125321</v>
      </c>
      <c r="BO52" s="162">
        <f>+Vigencia!$AP54</f>
        <v>0</v>
      </c>
      <c r="BP52" s="162">
        <f>+Vigencia!$Q54</f>
        <v>0</v>
      </c>
      <c r="BQ52" s="162">
        <f>+Vigencia!$AC168</f>
        <v>0</v>
      </c>
      <c r="BR52" s="162">
        <f>+Vigencia!$AD54</f>
        <v>0</v>
      </c>
      <c r="BS52" s="162">
        <f>+Vigencia!$P168</f>
        <v>79125321</v>
      </c>
      <c r="BT52" s="162">
        <f>+Vigencia!$AQ54</f>
        <v>0</v>
      </c>
      <c r="BU52" s="162">
        <f>+Vigencia!$R54</f>
        <v>0</v>
      </c>
      <c r="BV52" s="162">
        <f>+Vigencia!$AD168</f>
        <v>0</v>
      </c>
      <c r="BW52" s="162">
        <f>+Vigencia!$AE54</f>
        <v>0</v>
      </c>
      <c r="BX52" s="162">
        <f>+Vigencia!$Q168</f>
        <v>79125328</v>
      </c>
      <c r="BY52" s="162">
        <f>+Vigencia!$AR54</f>
        <v>0</v>
      </c>
      <c r="BZ52" s="164">
        <f>+Vigencia!AT52</f>
        <v>7639811</v>
      </c>
      <c r="CA52" s="164">
        <f>+Vigencia!AU52</f>
        <v>7639811</v>
      </c>
      <c r="CB52" s="164">
        <f>+Vigencia!AV52</f>
        <v>1087747</v>
      </c>
      <c r="CC52" s="163">
        <f t="shared" si="26"/>
        <v>1</v>
      </c>
      <c r="CD52" s="163">
        <f t="shared" si="27"/>
        <v>0.14237878397777118</v>
      </c>
      <c r="CE52" s="164">
        <f>+Vigencia!AW52</f>
        <v>0</v>
      </c>
      <c r="CF52" s="164">
        <f>+Vigencia!AX52</f>
        <v>0</v>
      </c>
      <c r="CG52" s="164">
        <f>+Vigencia!AY52</f>
        <v>0</v>
      </c>
      <c r="CH52" s="163">
        <f t="shared" si="28"/>
        <v>0</v>
      </c>
      <c r="CI52" s="163">
        <f t="shared" si="29"/>
        <v>0</v>
      </c>
      <c r="CJ52" s="164">
        <f>+Vigencia!AZ52</f>
        <v>0</v>
      </c>
      <c r="CK52" s="164">
        <f>+Vigencia!BA52</f>
        <v>0</v>
      </c>
      <c r="CL52" s="164">
        <f>+Vigencia!BB52</f>
        <v>0</v>
      </c>
      <c r="CM52" s="163">
        <f t="shared" si="30"/>
        <v>0</v>
      </c>
      <c r="CN52" s="163">
        <f t="shared" si="31"/>
        <v>0</v>
      </c>
      <c r="CO52" s="164">
        <f>+Vigencia!BC52</f>
        <v>0</v>
      </c>
      <c r="CP52" s="164">
        <f>+Vigencia!BD52</f>
        <v>0</v>
      </c>
      <c r="CQ52" s="164">
        <f>+Vigencia!BE52</f>
        <v>0</v>
      </c>
      <c r="CR52" s="163">
        <f t="shared" si="32"/>
        <v>0</v>
      </c>
      <c r="CS52" s="163">
        <f t="shared" si="33"/>
        <v>0</v>
      </c>
      <c r="CT52" s="164">
        <f>+Vigencia!BF54</f>
        <v>0</v>
      </c>
      <c r="CU52" s="164">
        <f>+Vigencia!BG54</f>
        <v>0</v>
      </c>
      <c r="CV52" s="164">
        <f>+Vigencia!BH54</f>
        <v>0</v>
      </c>
      <c r="CW52" s="163">
        <f t="shared" si="34"/>
        <v>0</v>
      </c>
      <c r="CX52" s="163">
        <f t="shared" si="35"/>
        <v>0</v>
      </c>
      <c r="CY52" s="164">
        <f>+Vigencia!BI54</f>
        <v>0</v>
      </c>
      <c r="CZ52" s="164">
        <f>+Vigencia!BJ54</f>
        <v>0</v>
      </c>
      <c r="DA52" s="164">
        <f>+Vigencia!BK54</f>
        <v>0</v>
      </c>
      <c r="DB52" s="163">
        <f t="shared" si="36"/>
        <v>0</v>
      </c>
      <c r="DC52" s="163">
        <f t="shared" si="37"/>
        <v>0</v>
      </c>
      <c r="DD52" s="164">
        <f>+Vigencia!BL52</f>
        <v>0</v>
      </c>
      <c r="DE52" s="164">
        <f>+Vigencia!BM52</f>
        <v>0</v>
      </c>
      <c r="DF52" s="164">
        <f>+Vigencia!BN52</f>
        <v>0</v>
      </c>
      <c r="DG52" s="163">
        <f t="shared" si="38"/>
        <v>0</v>
      </c>
      <c r="DH52" s="163">
        <f t="shared" si="39"/>
        <v>0</v>
      </c>
      <c r="DI52" s="164">
        <f t="shared" si="40"/>
        <v>7639811</v>
      </c>
      <c r="DJ52" s="164">
        <f t="shared" si="41"/>
        <v>7639811</v>
      </c>
      <c r="DK52" s="164">
        <f t="shared" si="42"/>
        <v>1087747</v>
      </c>
      <c r="DL52" s="163">
        <f t="shared" si="43"/>
        <v>1</v>
      </c>
      <c r="DM52" s="163">
        <f t="shared" si="44"/>
        <v>0.14237878397777118</v>
      </c>
    </row>
    <row r="53" spans="2:117" customFormat="1" ht="20.100000000000001" customHeight="1">
      <c r="B53" s="157">
        <f>Proyecto!$C$3</f>
        <v>8141</v>
      </c>
      <c r="C53" s="222">
        <v>24</v>
      </c>
      <c r="D53" s="139">
        <f t="shared" si="19"/>
        <v>24</v>
      </c>
      <c r="E53" s="158" t="s">
        <v>1250</v>
      </c>
      <c r="F53" s="159" t="s">
        <v>46</v>
      </c>
      <c r="G53" s="160">
        <v>1905014</v>
      </c>
      <c r="H53" s="161">
        <v>136</v>
      </c>
      <c r="I53" s="286">
        <f>Vigencia!F53</f>
        <v>26365744</v>
      </c>
      <c r="J53" s="286">
        <f t="shared" si="20"/>
        <v>15508428</v>
      </c>
      <c r="K53" s="286">
        <f>+Vigencia!S53</f>
        <v>41874172</v>
      </c>
      <c r="L53" s="286">
        <f t="shared" si="21"/>
        <v>3219703360</v>
      </c>
      <c r="M53" s="286">
        <f t="shared" si="22"/>
        <v>26365744</v>
      </c>
      <c r="N53" s="287">
        <f t="shared" si="23"/>
        <v>0.62964215746164487</v>
      </c>
      <c r="O53" s="286">
        <f t="shared" si="24"/>
        <v>3219703360</v>
      </c>
      <c r="P53" s="286">
        <f t="shared" si="25"/>
        <v>5974408</v>
      </c>
      <c r="Q53" s="287">
        <f>IFERROR(+P53/#REF!,0)</f>
        <v>0</v>
      </c>
      <c r="R53" s="288">
        <v>0</v>
      </c>
      <c r="S53" s="288">
        <f>+Vigencia!$S169</f>
        <v>817807804</v>
      </c>
      <c r="T53" s="288">
        <f>+Vigencia!T53</f>
        <v>26365744</v>
      </c>
      <c r="U53" s="288">
        <f>+Vigencia!$F169</f>
        <v>0</v>
      </c>
      <c r="V53" s="288">
        <f>+Vigencia!AG53</f>
        <v>0</v>
      </c>
      <c r="W53" s="288">
        <f>+Vigencia!$H55</f>
        <v>0</v>
      </c>
      <c r="X53" s="288">
        <f>+Vigencia!$T169</f>
        <v>0</v>
      </c>
      <c r="Y53" s="288">
        <f>+Vigencia!U53</f>
        <v>0</v>
      </c>
      <c r="Z53" s="288">
        <f>+Vigencia!$G169</f>
        <v>0</v>
      </c>
      <c r="AA53" s="288">
        <f>+Vigencia!AH53</f>
        <v>4097733</v>
      </c>
      <c r="AB53" s="288">
        <f>+Vigencia!I53</f>
        <v>15508428</v>
      </c>
      <c r="AC53" s="288">
        <f>+Vigencia!$U169</f>
        <v>0</v>
      </c>
      <c r="AD53" s="288">
        <f>+Vigencia!V53</f>
        <v>0</v>
      </c>
      <c r="AE53" s="288">
        <f>+Vigencia!$H169</f>
        <v>119242001</v>
      </c>
      <c r="AF53" s="288">
        <f>+Vigencia!AI53</f>
        <v>1876675</v>
      </c>
      <c r="AG53" s="288">
        <f>+Vigencia!$J55</f>
        <v>0</v>
      </c>
      <c r="AH53" s="288">
        <f>+Vigencia!$V169</f>
        <v>0</v>
      </c>
      <c r="AI53" s="288">
        <f>+Vigencia!$W55</f>
        <v>0</v>
      </c>
      <c r="AJ53" s="288">
        <f>+Vigencia!$I169</f>
        <v>119180893</v>
      </c>
      <c r="AK53" s="288">
        <f>+Vigencia!$AJ55</f>
        <v>0</v>
      </c>
      <c r="AL53" s="288">
        <f>+Vigencia!$K55</f>
        <v>0</v>
      </c>
      <c r="AM53" s="288">
        <f>+Vigencia!$W169</f>
        <v>0</v>
      </c>
      <c r="AN53" s="288">
        <f>+Vigencia!$X55</f>
        <v>0</v>
      </c>
      <c r="AO53" s="288">
        <f>+Vigencia!$J169</f>
        <v>117803599</v>
      </c>
      <c r="AP53" s="288">
        <f>+Vigencia!$AK55</f>
        <v>0</v>
      </c>
      <c r="AQ53" s="288">
        <f>+Vigencia!$L55</f>
        <v>0</v>
      </c>
      <c r="AR53" s="288">
        <f>+Vigencia!$X169</f>
        <v>2084170222</v>
      </c>
      <c r="AS53" s="288">
        <f>+Vigencia!$Y55</f>
        <v>0</v>
      </c>
      <c r="AT53" s="288">
        <f>+Vigencia!$K169</f>
        <v>119705575</v>
      </c>
      <c r="AU53" s="288">
        <f>+Vigencia!$AL55</f>
        <v>0</v>
      </c>
      <c r="AV53" s="162">
        <f>+Vigencia!$M55</f>
        <v>0</v>
      </c>
      <c r="AW53" s="162">
        <f>+Vigencia!$Y169</f>
        <v>317725334</v>
      </c>
      <c r="AX53" s="162">
        <f>+Vigencia!$Z55</f>
        <v>0</v>
      </c>
      <c r="AY53" s="162">
        <f>+Vigencia!$L169</f>
        <v>463716567</v>
      </c>
      <c r="AZ53" s="162">
        <f>+Vigencia!$AM55</f>
        <v>0</v>
      </c>
      <c r="BA53" s="162">
        <f>+Vigencia!$N55</f>
        <v>0</v>
      </c>
      <c r="BB53" s="162">
        <f>+Vigencia!$Z169</f>
        <v>0</v>
      </c>
      <c r="BC53" s="162">
        <f>+Vigencia!$AA55</f>
        <v>0</v>
      </c>
      <c r="BD53" s="162">
        <f>+Vigencia!$M169</f>
        <v>527060031</v>
      </c>
      <c r="BE53" s="162">
        <f>+Vigencia!$AN55</f>
        <v>0</v>
      </c>
      <c r="BF53" s="162">
        <f>+Vigencia!$O55</f>
        <v>0</v>
      </c>
      <c r="BG53" s="162">
        <f>+Vigencia!$AA169</f>
        <v>0</v>
      </c>
      <c r="BH53" s="162">
        <f>+Vigencia!$AB55</f>
        <v>0</v>
      </c>
      <c r="BI53" s="162">
        <f>+Vigencia!$N169</f>
        <v>530169604</v>
      </c>
      <c r="BJ53" s="162">
        <f>+Vigencia!$AO55</f>
        <v>0</v>
      </c>
      <c r="BK53" s="162">
        <f>+Vigencia!$P55</f>
        <v>0</v>
      </c>
      <c r="BL53" s="162">
        <f>+Vigencia!$AB169</f>
        <v>0</v>
      </c>
      <c r="BM53" s="162">
        <f>+Vigencia!$AC55</f>
        <v>0</v>
      </c>
      <c r="BN53" s="162">
        <f>+Vigencia!$O169</f>
        <v>407608363</v>
      </c>
      <c r="BO53" s="162">
        <f>+Vigencia!$AP55</f>
        <v>0</v>
      </c>
      <c r="BP53" s="162">
        <f>+Vigencia!$Q55</f>
        <v>0</v>
      </c>
      <c r="BQ53" s="162">
        <f>+Vigencia!$AC169</f>
        <v>0</v>
      </c>
      <c r="BR53" s="162">
        <f>+Vigencia!$AD55</f>
        <v>0</v>
      </c>
      <c r="BS53" s="162">
        <f>+Vigencia!$P169</f>
        <v>407608363</v>
      </c>
      <c r="BT53" s="162">
        <f>+Vigencia!$AQ55</f>
        <v>0</v>
      </c>
      <c r="BU53" s="162">
        <f>+Vigencia!$R55</f>
        <v>0</v>
      </c>
      <c r="BV53" s="162">
        <f>+Vigencia!$AD169</f>
        <v>0</v>
      </c>
      <c r="BW53" s="162">
        <f>+Vigencia!$AE55</f>
        <v>0</v>
      </c>
      <c r="BX53" s="162">
        <f>+Vigencia!$Q169</f>
        <v>407608364</v>
      </c>
      <c r="BY53" s="162">
        <f>+Vigencia!$AR55</f>
        <v>0</v>
      </c>
      <c r="BZ53" s="164">
        <f>+Vigencia!AT53</f>
        <v>28691300</v>
      </c>
      <c r="CA53" s="164">
        <f>+Vigencia!AU53</f>
        <v>13182872</v>
      </c>
      <c r="CB53" s="164">
        <f>+Vigencia!AV53</f>
        <v>1876675</v>
      </c>
      <c r="CC53" s="163">
        <f t="shared" si="26"/>
        <v>0.45947280185979722</v>
      </c>
      <c r="CD53" s="163">
        <f t="shared" si="27"/>
        <v>0.14235706756463992</v>
      </c>
      <c r="CE53" s="164">
        <f>+Vigencia!AW53</f>
        <v>0</v>
      </c>
      <c r="CF53" s="164">
        <f>+Vigencia!AX53</f>
        <v>0</v>
      </c>
      <c r="CG53" s="164">
        <f>+Vigencia!AY53</f>
        <v>0</v>
      </c>
      <c r="CH53" s="163">
        <f t="shared" si="28"/>
        <v>0</v>
      </c>
      <c r="CI53" s="163">
        <f t="shared" si="29"/>
        <v>0</v>
      </c>
      <c r="CJ53" s="164">
        <f>+Vigencia!AZ53</f>
        <v>0</v>
      </c>
      <c r="CK53" s="164">
        <f>+Vigencia!BA53</f>
        <v>0</v>
      </c>
      <c r="CL53" s="164">
        <f>+Vigencia!BB53</f>
        <v>0</v>
      </c>
      <c r="CM53" s="163">
        <f t="shared" si="30"/>
        <v>0</v>
      </c>
      <c r="CN53" s="163">
        <f t="shared" si="31"/>
        <v>0</v>
      </c>
      <c r="CO53" s="164">
        <f>+Vigencia!BC53</f>
        <v>0</v>
      </c>
      <c r="CP53" s="164">
        <f>+Vigencia!BD53</f>
        <v>0</v>
      </c>
      <c r="CQ53" s="164">
        <f>+Vigencia!BE53</f>
        <v>0</v>
      </c>
      <c r="CR53" s="163">
        <f t="shared" si="32"/>
        <v>0</v>
      </c>
      <c r="CS53" s="163">
        <f t="shared" si="33"/>
        <v>0</v>
      </c>
      <c r="CT53" s="164">
        <f>+Vigencia!BF55</f>
        <v>0</v>
      </c>
      <c r="CU53" s="164">
        <f>+Vigencia!BG55</f>
        <v>0</v>
      </c>
      <c r="CV53" s="164">
        <f>+Vigencia!BH55</f>
        <v>0</v>
      </c>
      <c r="CW53" s="163">
        <f t="shared" si="34"/>
        <v>0</v>
      </c>
      <c r="CX53" s="163">
        <f t="shared" si="35"/>
        <v>0</v>
      </c>
      <c r="CY53" s="164">
        <f>+Vigencia!BI55</f>
        <v>0</v>
      </c>
      <c r="CZ53" s="164">
        <f>+Vigencia!BJ55</f>
        <v>0</v>
      </c>
      <c r="DA53" s="164">
        <f>+Vigencia!BK55</f>
        <v>0</v>
      </c>
      <c r="DB53" s="163">
        <f t="shared" si="36"/>
        <v>0</v>
      </c>
      <c r="DC53" s="163">
        <f t="shared" si="37"/>
        <v>0</v>
      </c>
      <c r="DD53" s="164">
        <f>+Vigencia!BL53</f>
        <v>13182872</v>
      </c>
      <c r="DE53" s="164">
        <f>+Vigencia!BM53</f>
        <v>13182872</v>
      </c>
      <c r="DF53" s="164">
        <f>+Vigencia!BN53</f>
        <v>4097733</v>
      </c>
      <c r="DG53" s="163">
        <f t="shared" si="38"/>
        <v>1</v>
      </c>
      <c r="DH53" s="163">
        <f t="shared" si="39"/>
        <v>0.31083765358565263</v>
      </c>
      <c r="DI53" s="164">
        <f t="shared" si="40"/>
        <v>41874172</v>
      </c>
      <c r="DJ53" s="164">
        <f t="shared" si="41"/>
        <v>26365744</v>
      </c>
      <c r="DK53" s="164">
        <f t="shared" si="42"/>
        <v>5974408</v>
      </c>
      <c r="DL53" s="163">
        <f t="shared" si="43"/>
        <v>0.62964215746164487</v>
      </c>
      <c r="DM53" s="163">
        <f t="shared" si="44"/>
        <v>0.22659736057514629</v>
      </c>
    </row>
    <row r="54" spans="2:117" customFormat="1" ht="20.100000000000001" customHeight="1">
      <c r="B54" s="157">
        <f>Proyecto!$C$3</f>
        <v>8141</v>
      </c>
      <c r="C54" s="222">
        <v>24</v>
      </c>
      <c r="D54" s="139">
        <f t="shared" si="19"/>
        <v>24</v>
      </c>
      <c r="E54" s="158" t="s">
        <v>1250</v>
      </c>
      <c r="F54" s="159" t="s">
        <v>46</v>
      </c>
      <c r="G54" s="160">
        <v>1905049</v>
      </c>
      <c r="H54" s="161">
        <v>212</v>
      </c>
      <c r="I54" s="286">
        <f>Vigencia!F54</f>
        <v>851624</v>
      </c>
      <c r="J54" s="286">
        <f t="shared" si="20"/>
        <v>0</v>
      </c>
      <c r="K54" s="286">
        <f>+Vigencia!S54</f>
        <v>851624</v>
      </c>
      <c r="L54" s="286">
        <f t="shared" si="21"/>
        <v>2253771916</v>
      </c>
      <c r="M54" s="286">
        <f t="shared" si="22"/>
        <v>851624</v>
      </c>
      <c r="N54" s="287">
        <f t="shared" si="23"/>
        <v>1</v>
      </c>
      <c r="O54" s="286">
        <f t="shared" si="24"/>
        <v>2253771916</v>
      </c>
      <c r="P54" s="286">
        <f t="shared" si="25"/>
        <v>272911</v>
      </c>
      <c r="Q54" s="287">
        <f>IFERROR(+P54/#REF!,0)</f>
        <v>0</v>
      </c>
      <c r="R54" s="288">
        <v>0</v>
      </c>
      <c r="S54" s="288">
        <f>+Vigencia!$S170</f>
        <v>601400219</v>
      </c>
      <c r="T54" s="288">
        <f>+Vigencia!T54</f>
        <v>851624</v>
      </c>
      <c r="U54" s="288">
        <f>+Vigencia!$F170</f>
        <v>0</v>
      </c>
      <c r="V54" s="288">
        <f>+Vigencia!AG54</f>
        <v>0</v>
      </c>
      <c r="W54" s="288">
        <f>+Vigencia!$H56</f>
        <v>0</v>
      </c>
      <c r="X54" s="288">
        <f>+Vigencia!$T170</f>
        <v>0</v>
      </c>
      <c r="Y54" s="288">
        <f>+Vigencia!U54</f>
        <v>0</v>
      </c>
      <c r="Z54" s="288">
        <f>+Vigencia!$G170</f>
        <v>149920524</v>
      </c>
      <c r="AA54" s="288">
        <f>+Vigencia!AH54</f>
        <v>181973</v>
      </c>
      <c r="AB54" s="288">
        <f>+Vigencia!I54</f>
        <v>0</v>
      </c>
      <c r="AC54" s="288">
        <f>+Vigencia!$U170</f>
        <v>0</v>
      </c>
      <c r="AD54" s="288">
        <f>+Vigencia!V54</f>
        <v>0</v>
      </c>
      <c r="AE54" s="288">
        <f>+Vigencia!$H170</f>
        <v>62722566</v>
      </c>
      <c r="AF54" s="288">
        <f>+Vigencia!AI54</f>
        <v>90938</v>
      </c>
      <c r="AG54" s="288">
        <f>+Vigencia!$J56</f>
        <v>0</v>
      </c>
      <c r="AH54" s="288">
        <f>+Vigencia!$V170</f>
        <v>0</v>
      </c>
      <c r="AI54" s="288">
        <f>+Vigencia!$W56</f>
        <v>0</v>
      </c>
      <c r="AJ54" s="288">
        <f>+Vigencia!$I170</f>
        <v>71440326</v>
      </c>
      <c r="AK54" s="288">
        <f>+Vigencia!$AJ56</f>
        <v>0</v>
      </c>
      <c r="AL54" s="288">
        <f>+Vigencia!$K56</f>
        <v>0</v>
      </c>
      <c r="AM54" s="288">
        <f>+Vigencia!$W170</f>
        <v>0</v>
      </c>
      <c r="AN54" s="288">
        <f>+Vigencia!$X56</f>
        <v>0</v>
      </c>
      <c r="AO54" s="288">
        <f>+Vigencia!$J170</f>
        <v>64817619</v>
      </c>
      <c r="AP54" s="288">
        <f>+Vigencia!$AK56</f>
        <v>0</v>
      </c>
      <c r="AQ54" s="288">
        <f>+Vigencia!$L56</f>
        <v>0</v>
      </c>
      <c r="AR54" s="288">
        <f>+Vigencia!$X170</f>
        <v>1378328457</v>
      </c>
      <c r="AS54" s="288">
        <f>+Vigencia!$Y56</f>
        <v>0</v>
      </c>
      <c r="AT54" s="288">
        <f>+Vigencia!$K170</f>
        <v>64809750</v>
      </c>
      <c r="AU54" s="288">
        <f>+Vigencia!$AL56</f>
        <v>0</v>
      </c>
      <c r="AV54" s="162">
        <f>+Vigencia!$M56</f>
        <v>0</v>
      </c>
      <c r="AW54" s="162">
        <f>+Vigencia!$Y170</f>
        <v>274043240</v>
      </c>
      <c r="AX54" s="162">
        <f>+Vigencia!$Z56</f>
        <v>0</v>
      </c>
      <c r="AY54" s="162">
        <f>+Vigencia!$L170</f>
        <v>292127521</v>
      </c>
      <c r="AZ54" s="162">
        <f>+Vigencia!$AM56</f>
        <v>0</v>
      </c>
      <c r="BA54" s="162">
        <f>+Vigencia!$N56</f>
        <v>0</v>
      </c>
      <c r="BB54" s="162">
        <f>+Vigencia!$Z170</f>
        <v>0</v>
      </c>
      <c r="BC54" s="162">
        <f>+Vigencia!$AA56</f>
        <v>0</v>
      </c>
      <c r="BD54" s="162">
        <f>+Vigencia!$M170</f>
        <v>346935631</v>
      </c>
      <c r="BE54" s="162">
        <f>+Vigencia!$AN56</f>
        <v>0</v>
      </c>
      <c r="BF54" s="162">
        <f>+Vigencia!$O56</f>
        <v>0</v>
      </c>
      <c r="BG54" s="162">
        <f>+Vigencia!$AA170</f>
        <v>0</v>
      </c>
      <c r="BH54" s="162">
        <f>+Vigencia!$AB56</f>
        <v>0</v>
      </c>
      <c r="BI54" s="162">
        <f>+Vigencia!$N170</f>
        <v>354636386</v>
      </c>
      <c r="BJ54" s="162">
        <f>+Vigencia!$AO56</f>
        <v>0</v>
      </c>
      <c r="BK54" s="162">
        <f>+Vigencia!$P56</f>
        <v>0</v>
      </c>
      <c r="BL54" s="162">
        <f>+Vigencia!$AB170</f>
        <v>0</v>
      </c>
      <c r="BM54" s="162">
        <f>+Vigencia!$AC56</f>
        <v>0</v>
      </c>
      <c r="BN54" s="162">
        <f>+Vigencia!$O170</f>
        <v>282120533</v>
      </c>
      <c r="BO54" s="162">
        <f>+Vigencia!$AP56</f>
        <v>0</v>
      </c>
      <c r="BP54" s="162">
        <f>+Vigencia!$Q56</f>
        <v>0</v>
      </c>
      <c r="BQ54" s="162">
        <f>+Vigencia!$AC170</f>
        <v>0</v>
      </c>
      <c r="BR54" s="162">
        <f>+Vigencia!$AD56</f>
        <v>0</v>
      </c>
      <c r="BS54" s="162">
        <f>+Vigencia!$P170</f>
        <v>282120533</v>
      </c>
      <c r="BT54" s="162">
        <f>+Vigencia!$AQ56</f>
        <v>0</v>
      </c>
      <c r="BU54" s="162">
        <f>+Vigencia!$R56</f>
        <v>0</v>
      </c>
      <c r="BV54" s="162">
        <f>+Vigencia!$AD170</f>
        <v>0</v>
      </c>
      <c r="BW54" s="162">
        <f>+Vigencia!$AE56</f>
        <v>0</v>
      </c>
      <c r="BX54" s="162">
        <f>+Vigencia!$Q170</f>
        <v>282120527</v>
      </c>
      <c r="BY54" s="162">
        <f>+Vigencia!$AR56</f>
        <v>0</v>
      </c>
      <c r="BZ54" s="164">
        <f>+Vigencia!AT54</f>
        <v>638718</v>
      </c>
      <c r="CA54" s="164">
        <f>+Vigencia!AU54</f>
        <v>638718</v>
      </c>
      <c r="CB54" s="164">
        <f>+Vigencia!AV54</f>
        <v>90938</v>
      </c>
      <c r="CC54" s="163">
        <f t="shared" si="26"/>
        <v>1</v>
      </c>
      <c r="CD54" s="163">
        <f t="shared" si="27"/>
        <v>0.14237582156757755</v>
      </c>
      <c r="CE54" s="164">
        <f>+Vigencia!AW54</f>
        <v>0</v>
      </c>
      <c r="CF54" s="164">
        <f>+Vigencia!AX54</f>
        <v>0</v>
      </c>
      <c r="CG54" s="164">
        <f>+Vigencia!AY54</f>
        <v>0</v>
      </c>
      <c r="CH54" s="163">
        <f t="shared" si="28"/>
        <v>0</v>
      </c>
      <c r="CI54" s="163">
        <f t="shared" si="29"/>
        <v>0</v>
      </c>
      <c r="CJ54" s="164">
        <f>+Vigencia!AZ54</f>
        <v>0</v>
      </c>
      <c r="CK54" s="164">
        <f>+Vigencia!BA54</f>
        <v>0</v>
      </c>
      <c r="CL54" s="164">
        <f>+Vigencia!BB54</f>
        <v>0</v>
      </c>
      <c r="CM54" s="163">
        <f t="shared" si="30"/>
        <v>0</v>
      </c>
      <c r="CN54" s="163">
        <f t="shared" si="31"/>
        <v>0</v>
      </c>
      <c r="CO54" s="164">
        <f>+Vigencia!BC54</f>
        <v>0</v>
      </c>
      <c r="CP54" s="164">
        <f>+Vigencia!BD54</f>
        <v>0</v>
      </c>
      <c r="CQ54" s="164">
        <f>+Vigencia!BE54</f>
        <v>0</v>
      </c>
      <c r="CR54" s="163">
        <f t="shared" si="32"/>
        <v>0</v>
      </c>
      <c r="CS54" s="163">
        <f t="shared" si="33"/>
        <v>0</v>
      </c>
      <c r="CT54" s="164">
        <f>+Vigencia!BF56</f>
        <v>0</v>
      </c>
      <c r="CU54" s="164">
        <f>+Vigencia!BG56</f>
        <v>0</v>
      </c>
      <c r="CV54" s="164">
        <f>+Vigencia!BH56</f>
        <v>0</v>
      </c>
      <c r="CW54" s="163">
        <f t="shared" si="34"/>
        <v>0</v>
      </c>
      <c r="CX54" s="163">
        <f t="shared" si="35"/>
        <v>0</v>
      </c>
      <c r="CY54" s="164">
        <f>+Vigencia!BI56</f>
        <v>0</v>
      </c>
      <c r="CZ54" s="164">
        <f>+Vigencia!BJ56</f>
        <v>0</v>
      </c>
      <c r="DA54" s="164">
        <f>+Vigencia!BK56</f>
        <v>0</v>
      </c>
      <c r="DB54" s="163">
        <f t="shared" si="36"/>
        <v>0</v>
      </c>
      <c r="DC54" s="163">
        <f t="shared" si="37"/>
        <v>0</v>
      </c>
      <c r="DD54" s="164">
        <f>+Vigencia!BL54</f>
        <v>212906</v>
      </c>
      <c r="DE54" s="164">
        <f>+Vigencia!BM54</f>
        <v>212906</v>
      </c>
      <c r="DF54" s="164">
        <f>+Vigencia!BN54</f>
        <v>181973</v>
      </c>
      <c r="DG54" s="163">
        <f t="shared" si="38"/>
        <v>1</v>
      </c>
      <c r="DH54" s="163">
        <f t="shared" si="39"/>
        <v>0.85471052952946369</v>
      </c>
      <c r="DI54" s="164">
        <f t="shared" si="40"/>
        <v>851624</v>
      </c>
      <c r="DJ54" s="164">
        <f t="shared" si="41"/>
        <v>851624</v>
      </c>
      <c r="DK54" s="164">
        <f t="shared" si="42"/>
        <v>272911</v>
      </c>
      <c r="DL54" s="163">
        <f t="shared" si="43"/>
        <v>1</v>
      </c>
      <c r="DM54" s="163">
        <f t="shared" si="44"/>
        <v>0.32045949855804912</v>
      </c>
    </row>
    <row r="55" spans="2:117" customFormat="1" ht="20.100000000000001" customHeight="1">
      <c r="B55" s="157">
        <f>Proyecto!$C$3</f>
        <v>8141</v>
      </c>
      <c r="C55" s="222">
        <v>25</v>
      </c>
      <c r="D55" s="139">
        <f t="shared" si="19"/>
        <v>25</v>
      </c>
      <c r="E55" s="158" t="s">
        <v>1251</v>
      </c>
      <c r="F55" s="159" t="s">
        <v>46</v>
      </c>
      <c r="G55" s="160">
        <v>1905014</v>
      </c>
      <c r="H55" s="161">
        <v>139</v>
      </c>
      <c r="I55" s="286">
        <f>Vigencia!F55</f>
        <v>1933848271</v>
      </c>
      <c r="J55" s="286">
        <f t="shared" si="20"/>
        <v>-1129402863</v>
      </c>
      <c r="K55" s="286">
        <f>+Vigencia!S55</f>
        <v>804445408</v>
      </c>
      <c r="L55" s="286">
        <f t="shared" si="21"/>
        <v>389793300</v>
      </c>
      <c r="M55" s="286">
        <f t="shared" si="22"/>
        <v>368033918</v>
      </c>
      <c r="N55" s="287">
        <f t="shared" si="23"/>
        <v>0.45750017880641564</v>
      </c>
      <c r="O55" s="286">
        <f t="shared" si="24"/>
        <v>389793300</v>
      </c>
      <c r="P55" s="286">
        <f t="shared" si="25"/>
        <v>179603551</v>
      </c>
      <c r="Q55" s="287">
        <f>IFERROR(+P55/#REF!,0)</f>
        <v>0</v>
      </c>
      <c r="R55" s="288">
        <v>0</v>
      </c>
      <c r="S55" s="288">
        <f>+Vigencia!$S171</f>
        <v>232369210</v>
      </c>
      <c r="T55" s="288">
        <f>+Vigencia!T55</f>
        <v>368033918</v>
      </c>
      <c r="U55" s="288">
        <f>+Vigencia!$F171</f>
        <v>0</v>
      </c>
      <c r="V55" s="288">
        <f>+Vigencia!AG55</f>
        <v>0</v>
      </c>
      <c r="W55" s="288">
        <f>+Vigencia!$H57</f>
        <v>0</v>
      </c>
      <c r="X55" s="288">
        <f>+Vigencia!$T171</f>
        <v>0</v>
      </c>
      <c r="Y55" s="288">
        <f>+Vigencia!U55</f>
        <v>0</v>
      </c>
      <c r="Z55" s="288">
        <f>+Vigencia!$G171</f>
        <v>98600015</v>
      </c>
      <c r="AA55" s="288">
        <f>+Vigencia!AH55</f>
        <v>152589583</v>
      </c>
      <c r="AB55" s="288">
        <f>+Vigencia!I55</f>
        <v>-1129402863</v>
      </c>
      <c r="AC55" s="288">
        <f>+Vigencia!$U171</f>
        <v>0</v>
      </c>
      <c r="AD55" s="288">
        <f>+Vigencia!V55</f>
        <v>0</v>
      </c>
      <c r="AE55" s="288">
        <f>+Vigencia!$H171</f>
        <v>17467635</v>
      </c>
      <c r="AF55" s="288">
        <f>+Vigencia!AI55</f>
        <v>27013968</v>
      </c>
      <c r="AG55" s="288">
        <f>+Vigencia!$J57</f>
        <v>0</v>
      </c>
      <c r="AH55" s="288">
        <f>+Vigencia!$V171</f>
        <v>0</v>
      </c>
      <c r="AI55" s="288">
        <f>+Vigencia!$W57</f>
        <v>0</v>
      </c>
      <c r="AJ55" s="288">
        <f>+Vigencia!$I171</f>
        <v>23263990</v>
      </c>
      <c r="AK55" s="288">
        <f>+Vigencia!$AJ57</f>
        <v>0</v>
      </c>
      <c r="AL55" s="288">
        <f>+Vigencia!$K57</f>
        <v>0</v>
      </c>
      <c r="AM55" s="288">
        <f>+Vigencia!$W171</f>
        <v>0</v>
      </c>
      <c r="AN55" s="288">
        <f>+Vigencia!$X57</f>
        <v>0</v>
      </c>
      <c r="AO55" s="288">
        <f>+Vigencia!$J171</f>
        <v>18870481</v>
      </c>
      <c r="AP55" s="288">
        <f>+Vigencia!$AK57</f>
        <v>0</v>
      </c>
      <c r="AQ55" s="288">
        <f>+Vigencia!$L57</f>
        <v>0</v>
      </c>
      <c r="AR55" s="288">
        <f>+Vigencia!$X171</f>
        <v>43544060</v>
      </c>
      <c r="AS55" s="288">
        <f>+Vigencia!$Y57</f>
        <v>0</v>
      </c>
      <c r="AT55" s="288">
        <f>+Vigencia!$K171</f>
        <v>18867545</v>
      </c>
      <c r="AU55" s="288">
        <f>+Vigencia!$AL57</f>
        <v>0</v>
      </c>
      <c r="AV55" s="162">
        <f>+Vigencia!$M57</f>
        <v>0</v>
      </c>
      <c r="AW55" s="162">
        <f>+Vigencia!$Y171</f>
        <v>113880030</v>
      </c>
      <c r="AX55" s="162">
        <f>+Vigencia!$Z57</f>
        <v>0</v>
      </c>
      <c r="AY55" s="162">
        <f>+Vigencia!$L171</f>
        <v>25195636</v>
      </c>
      <c r="AZ55" s="162">
        <f>+Vigencia!$AM57</f>
        <v>0</v>
      </c>
      <c r="BA55" s="162">
        <f>+Vigencia!$N57</f>
        <v>0</v>
      </c>
      <c r="BB55" s="162">
        <f>+Vigencia!$Z171</f>
        <v>0</v>
      </c>
      <c r="BC55" s="162">
        <f>+Vigencia!$AA57</f>
        <v>0</v>
      </c>
      <c r="BD55" s="162">
        <f>+Vigencia!$M171</f>
        <v>47971810</v>
      </c>
      <c r="BE55" s="162">
        <f>+Vigencia!$AN57</f>
        <v>0</v>
      </c>
      <c r="BF55" s="162">
        <f>+Vigencia!$O57</f>
        <v>0</v>
      </c>
      <c r="BG55" s="162">
        <f>+Vigencia!$AA171</f>
        <v>0</v>
      </c>
      <c r="BH55" s="162">
        <f>+Vigencia!$AB57</f>
        <v>0</v>
      </c>
      <c r="BI55" s="162">
        <f>+Vigencia!$N171</f>
        <v>52248164</v>
      </c>
      <c r="BJ55" s="162">
        <f>+Vigencia!$AO57</f>
        <v>0</v>
      </c>
      <c r="BK55" s="162">
        <f>+Vigencia!$P57</f>
        <v>0</v>
      </c>
      <c r="BL55" s="162">
        <f>+Vigencia!$AB171</f>
        <v>0</v>
      </c>
      <c r="BM55" s="162">
        <f>+Vigencia!$AC57</f>
        <v>0</v>
      </c>
      <c r="BN55" s="162">
        <f>+Vigencia!$O171</f>
        <v>29102674</v>
      </c>
      <c r="BO55" s="162">
        <f>+Vigencia!$AP57</f>
        <v>0</v>
      </c>
      <c r="BP55" s="162">
        <f>+Vigencia!$Q57</f>
        <v>0</v>
      </c>
      <c r="BQ55" s="162">
        <f>+Vigencia!$AC171</f>
        <v>0</v>
      </c>
      <c r="BR55" s="162">
        <f>+Vigencia!$AD57</f>
        <v>0</v>
      </c>
      <c r="BS55" s="162">
        <f>+Vigencia!$P171</f>
        <v>29102674</v>
      </c>
      <c r="BT55" s="162">
        <f>+Vigencia!$AQ57</f>
        <v>0</v>
      </c>
      <c r="BU55" s="162">
        <f>+Vigencia!$R57</f>
        <v>0</v>
      </c>
      <c r="BV55" s="162">
        <f>+Vigencia!$AD171</f>
        <v>0</v>
      </c>
      <c r="BW55" s="162">
        <f>+Vigencia!$AE57</f>
        <v>0</v>
      </c>
      <c r="BX55" s="162">
        <f>+Vigencia!$Q171</f>
        <v>29102676</v>
      </c>
      <c r="BY55" s="162">
        <f>+Vigencia!$AR57</f>
        <v>0</v>
      </c>
      <c r="BZ55" s="164">
        <f>+Vigencia!AT55</f>
        <v>620837352</v>
      </c>
      <c r="CA55" s="164">
        <f>+Vigencia!AU55</f>
        <v>189774731</v>
      </c>
      <c r="CB55" s="164">
        <f>+Vigencia!AV55</f>
        <v>27013968</v>
      </c>
      <c r="CC55" s="163">
        <f t="shared" si="26"/>
        <v>0.3056754404171223</v>
      </c>
      <c r="CD55" s="163">
        <f t="shared" si="27"/>
        <v>0.1423475499485756</v>
      </c>
      <c r="CE55" s="164">
        <f>+Vigencia!AW55</f>
        <v>0</v>
      </c>
      <c r="CF55" s="164">
        <f>+Vigencia!AX55</f>
        <v>0</v>
      </c>
      <c r="CG55" s="164">
        <f>+Vigencia!AY55</f>
        <v>0</v>
      </c>
      <c r="CH55" s="163">
        <f t="shared" si="28"/>
        <v>0</v>
      </c>
      <c r="CI55" s="163">
        <f t="shared" si="29"/>
        <v>0</v>
      </c>
      <c r="CJ55" s="164">
        <f>+Vigencia!AZ55</f>
        <v>0</v>
      </c>
      <c r="CK55" s="164">
        <f>+Vigencia!BA55</f>
        <v>0</v>
      </c>
      <c r="CL55" s="164">
        <f>+Vigencia!BB55</f>
        <v>0</v>
      </c>
      <c r="CM55" s="163">
        <f t="shared" si="30"/>
        <v>0</v>
      </c>
      <c r="CN55" s="163">
        <f t="shared" si="31"/>
        <v>0</v>
      </c>
      <c r="CO55" s="164">
        <f>+Vigencia!BC55</f>
        <v>0</v>
      </c>
      <c r="CP55" s="164">
        <f>+Vigencia!BD55</f>
        <v>0</v>
      </c>
      <c r="CQ55" s="164">
        <f>+Vigencia!BE55</f>
        <v>0</v>
      </c>
      <c r="CR55" s="163">
        <f t="shared" si="32"/>
        <v>0</v>
      </c>
      <c r="CS55" s="163">
        <f t="shared" si="33"/>
        <v>0</v>
      </c>
      <c r="CT55" s="164">
        <f>+Vigencia!BF57</f>
        <v>0</v>
      </c>
      <c r="CU55" s="164">
        <f>+Vigencia!BG57</f>
        <v>0</v>
      </c>
      <c r="CV55" s="164">
        <f>+Vigencia!BH57</f>
        <v>0</v>
      </c>
      <c r="CW55" s="163">
        <f t="shared" si="34"/>
        <v>0</v>
      </c>
      <c r="CX55" s="163">
        <f t="shared" si="35"/>
        <v>0</v>
      </c>
      <c r="CY55" s="164">
        <f>+Vigencia!BI57</f>
        <v>0</v>
      </c>
      <c r="CZ55" s="164">
        <f>+Vigencia!BJ57</f>
        <v>0</v>
      </c>
      <c r="DA55" s="164">
        <f>+Vigencia!BK57</f>
        <v>0</v>
      </c>
      <c r="DB55" s="163">
        <f t="shared" si="36"/>
        <v>0</v>
      </c>
      <c r="DC55" s="163">
        <f t="shared" si="37"/>
        <v>0</v>
      </c>
      <c r="DD55" s="164">
        <f>+Vigencia!BL55</f>
        <v>183608056</v>
      </c>
      <c r="DE55" s="164">
        <f>+Vigencia!BM55</f>
        <v>178259187</v>
      </c>
      <c r="DF55" s="164">
        <f>+Vigencia!BN55</f>
        <v>152589583</v>
      </c>
      <c r="DG55" s="163">
        <f t="shared" si="38"/>
        <v>0.97086800483307767</v>
      </c>
      <c r="DH55" s="163">
        <f t="shared" si="39"/>
        <v>0.8559984232397515</v>
      </c>
      <c r="DI55" s="164">
        <f t="shared" si="40"/>
        <v>804445408</v>
      </c>
      <c r="DJ55" s="164">
        <f t="shared" si="41"/>
        <v>368033918</v>
      </c>
      <c r="DK55" s="164">
        <f t="shared" si="42"/>
        <v>179603551</v>
      </c>
      <c r="DL55" s="163">
        <f t="shared" si="43"/>
        <v>0.45750017880641564</v>
      </c>
      <c r="DM55" s="163">
        <f t="shared" si="44"/>
        <v>0.48800814874894222</v>
      </c>
    </row>
    <row r="56" spans="2:117" customFormat="1" ht="20.100000000000001" customHeight="1">
      <c r="B56" s="157">
        <f>Proyecto!$C$3</f>
        <v>8141</v>
      </c>
      <c r="C56" s="222">
        <v>26</v>
      </c>
      <c r="D56" s="139">
        <f t="shared" si="19"/>
        <v>26</v>
      </c>
      <c r="E56" s="158" t="s">
        <v>1252</v>
      </c>
      <c r="F56" s="159" t="s">
        <v>46</v>
      </c>
      <c r="G56" s="160">
        <v>1905014</v>
      </c>
      <c r="H56" s="161">
        <v>131</v>
      </c>
      <c r="I56" s="286">
        <f>Vigencia!F56</f>
        <v>4963071847</v>
      </c>
      <c r="J56" s="286">
        <f t="shared" si="20"/>
        <v>-1743368487</v>
      </c>
      <c r="K56" s="286">
        <f>+Vigencia!S56</f>
        <v>3219703360</v>
      </c>
      <c r="L56" s="286">
        <f t="shared" si="21"/>
        <v>617876321</v>
      </c>
      <c r="M56" s="286">
        <f t="shared" si="22"/>
        <v>837598247</v>
      </c>
      <c r="N56" s="287">
        <f t="shared" si="23"/>
        <v>0.26014764509237276</v>
      </c>
      <c r="O56" s="286">
        <f t="shared" si="24"/>
        <v>617876321</v>
      </c>
      <c r="P56" s="286">
        <f t="shared" si="25"/>
        <v>119242001</v>
      </c>
      <c r="Q56" s="287">
        <f>IFERROR(+P56/#REF!,0)</f>
        <v>0</v>
      </c>
      <c r="R56" s="288">
        <v>0</v>
      </c>
      <c r="S56" s="288">
        <f>+Vigencia!$S172</f>
        <v>265242820</v>
      </c>
      <c r="T56" s="288">
        <f>+Vigencia!T56</f>
        <v>837598247</v>
      </c>
      <c r="U56" s="288">
        <f>+Vigencia!$F172</f>
        <v>0</v>
      </c>
      <c r="V56" s="288">
        <f>+Vigencia!AG56</f>
        <v>0</v>
      </c>
      <c r="W56" s="288">
        <f>+Vigencia!$H58</f>
        <v>0</v>
      </c>
      <c r="X56" s="288">
        <f>+Vigencia!$T172</f>
        <v>0</v>
      </c>
      <c r="Y56" s="288">
        <f>+Vigencia!U56</f>
        <v>0</v>
      </c>
      <c r="Z56" s="288">
        <f>+Vigencia!$G172</f>
        <v>0</v>
      </c>
      <c r="AA56" s="288">
        <f>+Vigencia!AH56</f>
        <v>0</v>
      </c>
      <c r="AB56" s="288">
        <f>+Vigencia!I56</f>
        <v>-1743368487</v>
      </c>
      <c r="AC56" s="288">
        <f>+Vigencia!$U172</f>
        <v>0</v>
      </c>
      <c r="AD56" s="288">
        <f>+Vigencia!V56</f>
        <v>0</v>
      </c>
      <c r="AE56" s="288">
        <f>+Vigencia!$H172</f>
        <v>38672184</v>
      </c>
      <c r="AF56" s="288">
        <f>+Vigencia!AI56</f>
        <v>119242001</v>
      </c>
      <c r="AG56" s="288">
        <f>+Vigencia!$J58</f>
        <v>0</v>
      </c>
      <c r="AH56" s="288">
        <f>+Vigencia!$V172</f>
        <v>0</v>
      </c>
      <c r="AI56" s="288">
        <f>+Vigencia!$W58</f>
        <v>0</v>
      </c>
      <c r="AJ56" s="288">
        <f>+Vigencia!$I172</f>
        <v>38670550</v>
      </c>
      <c r="AK56" s="288">
        <f>+Vigencia!$AJ58</f>
        <v>0</v>
      </c>
      <c r="AL56" s="288">
        <f>+Vigencia!$K58</f>
        <v>0</v>
      </c>
      <c r="AM56" s="288">
        <f>+Vigencia!$W172</f>
        <v>0</v>
      </c>
      <c r="AN56" s="288">
        <f>+Vigencia!$X58</f>
        <v>0</v>
      </c>
      <c r="AO56" s="288">
        <f>+Vigencia!$J172</f>
        <v>38676464</v>
      </c>
      <c r="AP56" s="288">
        <f>+Vigencia!$AK58</f>
        <v>0</v>
      </c>
      <c r="AQ56" s="288">
        <f>+Vigencia!$L58</f>
        <v>0</v>
      </c>
      <c r="AR56" s="288">
        <f>+Vigencia!$X172</f>
        <v>234972511</v>
      </c>
      <c r="AS56" s="288">
        <f>+Vigencia!$Y58</f>
        <v>0</v>
      </c>
      <c r="AT56" s="288">
        <f>+Vigencia!$K172</f>
        <v>38669747</v>
      </c>
      <c r="AU56" s="288">
        <f>+Vigencia!$AL58</f>
        <v>0</v>
      </c>
      <c r="AV56" s="162">
        <f>+Vigencia!$M58</f>
        <v>0</v>
      </c>
      <c r="AW56" s="162">
        <f>+Vigencia!$Y172</f>
        <v>117660990</v>
      </c>
      <c r="AX56" s="162">
        <f>+Vigencia!$Z58</f>
        <v>0</v>
      </c>
      <c r="AY56" s="162">
        <f>+Vigencia!$L172</f>
        <v>76766937</v>
      </c>
      <c r="AZ56" s="162">
        <f>+Vigencia!$AM58</f>
        <v>0</v>
      </c>
      <c r="BA56" s="162">
        <f>+Vigencia!$N58</f>
        <v>0</v>
      </c>
      <c r="BB56" s="162">
        <f>+Vigencia!$Z172</f>
        <v>0</v>
      </c>
      <c r="BC56" s="162">
        <f>+Vigencia!$AA58</f>
        <v>0</v>
      </c>
      <c r="BD56" s="162">
        <f>+Vigencia!$M172</f>
        <v>100298219</v>
      </c>
      <c r="BE56" s="162">
        <f>+Vigencia!$AN58</f>
        <v>0</v>
      </c>
      <c r="BF56" s="162">
        <f>+Vigencia!$O58</f>
        <v>0</v>
      </c>
      <c r="BG56" s="162">
        <f>+Vigencia!$AA172</f>
        <v>0</v>
      </c>
      <c r="BH56" s="162">
        <f>+Vigencia!$AB58</f>
        <v>0</v>
      </c>
      <c r="BI56" s="162">
        <f>+Vigencia!$N172</f>
        <v>101241894</v>
      </c>
      <c r="BJ56" s="162">
        <f>+Vigencia!$AO58</f>
        <v>0</v>
      </c>
      <c r="BK56" s="162">
        <f>+Vigencia!$P58</f>
        <v>0</v>
      </c>
      <c r="BL56" s="162">
        <f>+Vigencia!$AB172</f>
        <v>0</v>
      </c>
      <c r="BM56" s="162">
        <f>+Vigencia!$AC58</f>
        <v>0</v>
      </c>
      <c r="BN56" s="162">
        <f>+Vigencia!$O172</f>
        <v>61626777</v>
      </c>
      <c r="BO56" s="162">
        <f>+Vigencia!$AP58</f>
        <v>0</v>
      </c>
      <c r="BP56" s="162">
        <f>+Vigencia!$Q58</f>
        <v>0</v>
      </c>
      <c r="BQ56" s="162">
        <f>+Vigencia!$AC172</f>
        <v>0</v>
      </c>
      <c r="BR56" s="162">
        <f>+Vigencia!$AD58</f>
        <v>0</v>
      </c>
      <c r="BS56" s="162">
        <f>+Vigencia!$P172</f>
        <v>61626777</v>
      </c>
      <c r="BT56" s="162">
        <f>+Vigencia!$AQ58</f>
        <v>0</v>
      </c>
      <c r="BU56" s="162">
        <f>+Vigencia!$R58</f>
        <v>0</v>
      </c>
      <c r="BV56" s="162">
        <f>+Vigencia!$AD172</f>
        <v>0</v>
      </c>
      <c r="BW56" s="162">
        <f>+Vigencia!$AE58</f>
        <v>0</v>
      </c>
      <c r="BX56" s="162">
        <f>+Vigencia!$Q172</f>
        <v>61626772</v>
      </c>
      <c r="BY56" s="162">
        <f>+Vigencia!$AR58</f>
        <v>0</v>
      </c>
      <c r="BZ56" s="164">
        <f>+Vigencia!AT56</f>
        <v>2604054704</v>
      </c>
      <c r="CA56" s="164">
        <f>+Vigencia!AU56</f>
        <v>837598247</v>
      </c>
      <c r="CB56" s="164">
        <f>+Vigencia!AV56</f>
        <v>119242001</v>
      </c>
      <c r="CC56" s="163">
        <f t="shared" si="26"/>
        <v>0.32165155582691629</v>
      </c>
      <c r="CD56" s="163">
        <f t="shared" si="27"/>
        <v>0.14236180821424282</v>
      </c>
      <c r="CE56" s="164">
        <f>+Vigencia!AW56</f>
        <v>0</v>
      </c>
      <c r="CF56" s="164">
        <f>+Vigencia!AX56</f>
        <v>0</v>
      </c>
      <c r="CG56" s="164">
        <f>+Vigencia!AY56</f>
        <v>0</v>
      </c>
      <c r="CH56" s="163">
        <f t="shared" si="28"/>
        <v>0</v>
      </c>
      <c r="CI56" s="163">
        <f t="shared" si="29"/>
        <v>0</v>
      </c>
      <c r="CJ56" s="164">
        <f>+Vigencia!AZ56</f>
        <v>0</v>
      </c>
      <c r="CK56" s="164">
        <f>+Vigencia!BA56</f>
        <v>0</v>
      </c>
      <c r="CL56" s="164">
        <f>+Vigencia!BB56</f>
        <v>0</v>
      </c>
      <c r="CM56" s="163">
        <f t="shared" si="30"/>
        <v>0</v>
      </c>
      <c r="CN56" s="163">
        <f t="shared" si="31"/>
        <v>0</v>
      </c>
      <c r="CO56" s="164">
        <f>+Vigencia!BC56</f>
        <v>0</v>
      </c>
      <c r="CP56" s="164">
        <f>+Vigencia!BD56</f>
        <v>0</v>
      </c>
      <c r="CQ56" s="164">
        <f>+Vigencia!BE56</f>
        <v>0</v>
      </c>
      <c r="CR56" s="163">
        <f t="shared" si="32"/>
        <v>0</v>
      </c>
      <c r="CS56" s="163">
        <f t="shared" si="33"/>
        <v>0</v>
      </c>
      <c r="CT56" s="164">
        <f>+Vigencia!BF58</f>
        <v>0</v>
      </c>
      <c r="CU56" s="164">
        <f>+Vigencia!BG58</f>
        <v>0</v>
      </c>
      <c r="CV56" s="164">
        <f>+Vigencia!BH58</f>
        <v>0</v>
      </c>
      <c r="CW56" s="163">
        <f t="shared" si="34"/>
        <v>0</v>
      </c>
      <c r="CX56" s="163">
        <f t="shared" si="35"/>
        <v>0</v>
      </c>
      <c r="CY56" s="164">
        <f>+Vigencia!BI58</f>
        <v>0</v>
      </c>
      <c r="CZ56" s="164">
        <f>+Vigencia!BJ58</f>
        <v>0</v>
      </c>
      <c r="DA56" s="164">
        <f>+Vigencia!BK58</f>
        <v>0</v>
      </c>
      <c r="DB56" s="163">
        <f t="shared" si="36"/>
        <v>0</v>
      </c>
      <c r="DC56" s="163">
        <f t="shared" si="37"/>
        <v>0</v>
      </c>
      <c r="DD56" s="164">
        <f>+Vigencia!BL56</f>
        <v>615648656</v>
      </c>
      <c r="DE56" s="164">
        <f>+Vigencia!BM56</f>
        <v>0</v>
      </c>
      <c r="DF56" s="164">
        <f>+Vigencia!BN56</f>
        <v>0</v>
      </c>
      <c r="DG56" s="163">
        <f t="shared" si="38"/>
        <v>0</v>
      </c>
      <c r="DH56" s="163">
        <f t="shared" si="39"/>
        <v>0</v>
      </c>
      <c r="DI56" s="164">
        <f t="shared" si="40"/>
        <v>3219703360</v>
      </c>
      <c r="DJ56" s="164">
        <f t="shared" si="41"/>
        <v>837598247</v>
      </c>
      <c r="DK56" s="164">
        <f t="shared" si="42"/>
        <v>119242001</v>
      </c>
      <c r="DL56" s="163">
        <f t="shared" si="43"/>
        <v>0.26014764509237276</v>
      </c>
      <c r="DM56" s="163">
        <f t="shared" si="44"/>
        <v>0.14236180821424282</v>
      </c>
    </row>
    <row r="57" spans="2:117" customFormat="1" ht="20.100000000000001" customHeight="1">
      <c r="B57" s="157">
        <f>Proyecto!$C$3</f>
        <v>8141</v>
      </c>
      <c r="C57" s="222">
        <v>27</v>
      </c>
      <c r="D57" s="139">
        <f t="shared" si="19"/>
        <v>27</v>
      </c>
      <c r="E57" s="158" t="s">
        <v>1253</v>
      </c>
      <c r="F57" s="159" t="s">
        <v>46</v>
      </c>
      <c r="G57" s="160">
        <v>1905014</v>
      </c>
      <c r="H57" s="161">
        <v>134</v>
      </c>
      <c r="I57" s="286">
        <f>Vigencia!F57</f>
        <v>1090341560</v>
      </c>
      <c r="J57" s="286">
        <f t="shared" si="20"/>
        <v>1163430356</v>
      </c>
      <c r="K57" s="286">
        <f>+Vigencia!S57</f>
        <v>2253771916</v>
      </c>
      <c r="L57" s="286">
        <f t="shared" si="21"/>
        <v>1464220496</v>
      </c>
      <c r="M57" s="286">
        <f t="shared" si="22"/>
        <v>615857373</v>
      </c>
      <c r="N57" s="287">
        <f t="shared" si="23"/>
        <v>0.27325629919687044</v>
      </c>
      <c r="O57" s="286">
        <f t="shared" si="24"/>
        <v>1464220496</v>
      </c>
      <c r="P57" s="286">
        <f t="shared" si="25"/>
        <v>212643090</v>
      </c>
      <c r="Q57" s="287">
        <f>IFERROR(+P57/#REF!,0)</f>
        <v>0</v>
      </c>
      <c r="R57" s="288">
        <v>0</v>
      </c>
      <c r="S57" s="288">
        <f>+Vigencia!$S173</f>
        <v>893022542</v>
      </c>
      <c r="T57" s="288">
        <f>+Vigencia!T57</f>
        <v>615857373</v>
      </c>
      <c r="U57" s="288">
        <f>+Vigencia!$F173</f>
        <v>0</v>
      </c>
      <c r="V57" s="288">
        <f>+Vigencia!AG57</f>
        <v>0</v>
      </c>
      <c r="W57" s="288">
        <f>+Vigencia!$H59</f>
        <v>0</v>
      </c>
      <c r="X57" s="288">
        <f>+Vigencia!$T173</f>
        <v>0</v>
      </c>
      <c r="Y57" s="288">
        <f>+Vigencia!U57</f>
        <v>0</v>
      </c>
      <c r="Z57" s="288">
        <f>+Vigencia!$G173</f>
        <v>379038952</v>
      </c>
      <c r="AA57" s="288">
        <f>+Vigencia!AH57</f>
        <v>149920524</v>
      </c>
      <c r="AB57" s="288">
        <f>+Vigencia!I57</f>
        <v>1163430356</v>
      </c>
      <c r="AC57" s="288">
        <f>+Vigencia!$U173</f>
        <v>0</v>
      </c>
      <c r="AD57" s="288">
        <f>+Vigencia!V57</f>
        <v>0</v>
      </c>
      <c r="AE57" s="288">
        <f>+Vigencia!$H173</f>
        <v>67148224</v>
      </c>
      <c r="AF57" s="288">
        <f>+Vigencia!AI57</f>
        <v>62722566</v>
      </c>
      <c r="AG57" s="288">
        <f>+Vigencia!$J59</f>
        <v>0</v>
      </c>
      <c r="AH57" s="288">
        <f>+Vigencia!$V173</f>
        <v>0</v>
      </c>
      <c r="AI57" s="288">
        <f>+Vigencia!$W59</f>
        <v>0</v>
      </c>
      <c r="AJ57" s="288">
        <f>+Vigencia!$I173</f>
        <v>89447661</v>
      </c>
      <c r="AK57" s="288">
        <f>+Vigencia!$AJ59</f>
        <v>0</v>
      </c>
      <c r="AL57" s="288">
        <f>+Vigencia!$K59</f>
        <v>0</v>
      </c>
      <c r="AM57" s="288">
        <f>+Vigencia!$W173</f>
        <v>0</v>
      </c>
      <c r="AN57" s="288">
        <f>+Vigencia!$X59</f>
        <v>0</v>
      </c>
      <c r="AO57" s="288">
        <f>+Vigencia!$J173</f>
        <v>72550937</v>
      </c>
      <c r="AP57" s="288">
        <f>+Vigencia!$AK59</f>
        <v>0</v>
      </c>
      <c r="AQ57" s="288">
        <f>+Vigencia!$L59</f>
        <v>0</v>
      </c>
      <c r="AR57" s="288">
        <f>+Vigencia!$X173</f>
        <v>159253271</v>
      </c>
      <c r="AS57" s="288">
        <f>+Vigencia!$Y59</f>
        <v>0</v>
      </c>
      <c r="AT57" s="288">
        <f>+Vigencia!$K173</f>
        <v>72539521</v>
      </c>
      <c r="AU57" s="288">
        <f>+Vigencia!$AL59</f>
        <v>0</v>
      </c>
      <c r="AV57" s="162">
        <f>+Vigencia!$M59</f>
        <v>0</v>
      </c>
      <c r="AW57" s="162">
        <f>+Vigencia!$Y173</f>
        <v>411944683</v>
      </c>
      <c r="AX57" s="162">
        <f>+Vigencia!$Z59</f>
        <v>0</v>
      </c>
      <c r="AY57" s="162">
        <f>+Vigencia!$L173</f>
        <v>95469693</v>
      </c>
      <c r="AZ57" s="162">
        <f>+Vigencia!$AM59</f>
        <v>0</v>
      </c>
      <c r="BA57" s="162">
        <f>+Vigencia!$N59</f>
        <v>0</v>
      </c>
      <c r="BB57" s="162">
        <f>+Vigencia!$Z173</f>
        <v>0</v>
      </c>
      <c r="BC57" s="162">
        <f>+Vigencia!$AA59</f>
        <v>0</v>
      </c>
      <c r="BD57" s="162">
        <f>+Vigencia!$M173</f>
        <v>177859289</v>
      </c>
      <c r="BE57" s="162">
        <f>+Vigencia!$AN59</f>
        <v>0</v>
      </c>
      <c r="BF57" s="162">
        <f>+Vigencia!$O59</f>
        <v>0</v>
      </c>
      <c r="BG57" s="162">
        <f>+Vigencia!$AA173</f>
        <v>0</v>
      </c>
      <c r="BH57" s="162">
        <f>+Vigencia!$AB59</f>
        <v>0</v>
      </c>
      <c r="BI57" s="162">
        <f>+Vigencia!$N173</f>
        <v>194224819</v>
      </c>
      <c r="BJ57" s="162">
        <f>+Vigencia!$AO59</f>
        <v>0</v>
      </c>
      <c r="BK57" s="162">
        <f>+Vigencia!$P59</f>
        <v>0</v>
      </c>
      <c r="BL57" s="162">
        <f>+Vigencia!$AB173</f>
        <v>0</v>
      </c>
      <c r="BM57" s="162">
        <f>+Vigencia!$AC59</f>
        <v>0</v>
      </c>
      <c r="BN57" s="162">
        <f>+Vigencia!$O173</f>
        <v>105313800</v>
      </c>
      <c r="BO57" s="162">
        <f>+Vigencia!$AP59</f>
        <v>0</v>
      </c>
      <c r="BP57" s="162">
        <f>+Vigencia!$Q59</f>
        <v>0</v>
      </c>
      <c r="BQ57" s="162">
        <f>+Vigencia!$AC173</f>
        <v>0</v>
      </c>
      <c r="BR57" s="162">
        <f>+Vigencia!$AD59</f>
        <v>0</v>
      </c>
      <c r="BS57" s="162">
        <f>+Vigencia!$P173</f>
        <v>105313800</v>
      </c>
      <c r="BT57" s="162">
        <f>+Vigencia!$AQ59</f>
        <v>0</v>
      </c>
      <c r="BU57" s="162">
        <f>+Vigencia!$R59</f>
        <v>0</v>
      </c>
      <c r="BV57" s="162">
        <f>+Vigencia!$AD173</f>
        <v>0</v>
      </c>
      <c r="BW57" s="162">
        <f>+Vigencia!$AE59</f>
        <v>0</v>
      </c>
      <c r="BX57" s="162">
        <f>+Vigencia!$Q173</f>
        <v>105313800</v>
      </c>
      <c r="BY57" s="162">
        <f>+Vigencia!$AR59</f>
        <v>0</v>
      </c>
      <c r="BZ57" s="164">
        <f>+Vigencia!AT57</f>
        <v>2078536053</v>
      </c>
      <c r="CA57" s="164">
        <f>+Vigencia!AU57</f>
        <v>440621510</v>
      </c>
      <c r="CB57" s="164">
        <f>+Vigencia!AV57</f>
        <v>62722566</v>
      </c>
      <c r="CC57" s="163">
        <f t="shared" si="26"/>
        <v>0.21198646487947159</v>
      </c>
      <c r="CD57" s="163">
        <f t="shared" si="27"/>
        <v>0.14235021345190343</v>
      </c>
      <c r="CE57" s="164">
        <f>+Vigencia!AW57</f>
        <v>0</v>
      </c>
      <c r="CF57" s="164">
        <f>+Vigencia!AX57</f>
        <v>0</v>
      </c>
      <c r="CG57" s="164">
        <f>+Vigencia!AY57</f>
        <v>0</v>
      </c>
      <c r="CH57" s="163">
        <f t="shared" si="28"/>
        <v>0</v>
      </c>
      <c r="CI57" s="163">
        <f t="shared" si="29"/>
        <v>0</v>
      </c>
      <c r="CJ57" s="164">
        <f>+Vigencia!AZ57</f>
        <v>0</v>
      </c>
      <c r="CK57" s="164">
        <f>+Vigencia!BA57</f>
        <v>0</v>
      </c>
      <c r="CL57" s="164">
        <f>+Vigencia!BB57</f>
        <v>0</v>
      </c>
      <c r="CM57" s="163">
        <f t="shared" si="30"/>
        <v>0</v>
      </c>
      <c r="CN57" s="163">
        <f t="shared" si="31"/>
        <v>0</v>
      </c>
      <c r="CO57" s="164">
        <f>+Vigencia!BC57</f>
        <v>0</v>
      </c>
      <c r="CP57" s="164">
        <f>+Vigencia!BD57</f>
        <v>0</v>
      </c>
      <c r="CQ57" s="164">
        <f>+Vigencia!BE57</f>
        <v>0</v>
      </c>
      <c r="CR57" s="163">
        <f t="shared" si="32"/>
        <v>0</v>
      </c>
      <c r="CS57" s="163">
        <f t="shared" si="33"/>
        <v>0</v>
      </c>
      <c r="CT57" s="164">
        <f>+Vigencia!BF59</f>
        <v>0</v>
      </c>
      <c r="CU57" s="164">
        <f>+Vigencia!BG59</f>
        <v>0</v>
      </c>
      <c r="CV57" s="164">
        <f>+Vigencia!BH59</f>
        <v>0</v>
      </c>
      <c r="CW57" s="163">
        <f t="shared" si="34"/>
        <v>0</v>
      </c>
      <c r="CX57" s="163">
        <f t="shared" si="35"/>
        <v>0</v>
      </c>
      <c r="CY57" s="164">
        <f>+Vigencia!BI59</f>
        <v>0</v>
      </c>
      <c r="CZ57" s="164">
        <f>+Vigencia!BJ59</f>
        <v>0</v>
      </c>
      <c r="DA57" s="164">
        <f>+Vigencia!BK59</f>
        <v>0</v>
      </c>
      <c r="DB57" s="163">
        <f t="shared" si="36"/>
        <v>0</v>
      </c>
      <c r="DC57" s="163">
        <f t="shared" si="37"/>
        <v>0</v>
      </c>
      <c r="DD57" s="164">
        <f>+Vigencia!BL57</f>
        <v>175235863</v>
      </c>
      <c r="DE57" s="164">
        <f>+Vigencia!BM57</f>
        <v>175235863</v>
      </c>
      <c r="DF57" s="164">
        <f>+Vigencia!BN57</f>
        <v>149920524</v>
      </c>
      <c r="DG57" s="163">
        <f t="shared" si="38"/>
        <v>1</v>
      </c>
      <c r="DH57" s="163">
        <f t="shared" si="39"/>
        <v>0.85553562743032796</v>
      </c>
      <c r="DI57" s="164">
        <f t="shared" si="40"/>
        <v>2253771916</v>
      </c>
      <c r="DJ57" s="164">
        <f t="shared" si="41"/>
        <v>615857373</v>
      </c>
      <c r="DK57" s="164">
        <f t="shared" si="42"/>
        <v>212643090</v>
      </c>
      <c r="DL57" s="163">
        <f t="shared" si="43"/>
        <v>0.27325629919687044</v>
      </c>
      <c r="DM57" s="163">
        <f t="shared" si="44"/>
        <v>0.34527976658647552</v>
      </c>
    </row>
    <row r="58" spans="2:117" customFormat="1" ht="20.100000000000001" customHeight="1">
      <c r="B58" s="157">
        <f>Proyecto!$C$3</f>
        <v>8141</v>
      </c>
      <c r="C58" s="222">
        <v>28</v>
      </c>
      <c r="D58" s="139">
        <f t="shared" si="19"/>
        <v>28</v>
      </c>
      <c r="E58" s="158" t="s">
        <v>1254</v>
      </c>
      <c r="F58" s="159" t="s">
        <v>46</v>
      </c>
      <c r="G58" s="160">
        <v>1905014</v>
      </c>
      <c r="H58" s="161">
        <v>130</v>
      </c>
      <c r="I58" s="286">
        <f>Vigencia!F58</f>
        <v>1096876424</v>
      </c>
      <c r="J58" s="286">
        <f t="shared" si="20"/>
        <v>-707083124</v>
      </c>
      <c r="K58" s="286">
        <f>+Vigencia!S58</f>
        <v>389793300</v>
      </c>
      <c r="L58" s="286">
        <f t="shared" si="21"/>
        <v>1254690069</v>
      </c>
      <c r="M58" s="286">
        <f t="shared" si="22"/>
        <v>237953260</v>
      </c>
      <c r="N58" s="287">
        <f t="shared" si="23"/>
        <v>0.61046010795978278</v>
      </c>
      <c r="O58" s="286">
        <f t="shared" si="24"/>
        <v>1254690069</v>
      </c>
      <c r="P58" s="286">
        <f t="shared" si="25"/>
        <v>116067650</v>
      </c>
      <c r="Q58" s="287">
        <f>IFERROR(+P58/#REF!,0)</f>
        <v>0</v>
      </c>
      <c r="R58" s="288">
        <v>0</v>
      </c>
      <c r="S58" s="288">
        <f>+Vigencia!$S174</f>
        <v>666138951</v>
      </c>
      <c r="T58" s="288">
        <f>+Vigencia!T58</f>
        <v>237953260</v>
      </c>
      <c r="U58" s="288">
        <f>+Vigencia!$F174</f>
        <v>0</v>
      </c>
      <c r="V58" s="288">
        <f>+Vigencia!AG58</f>
        <v>0</v>
      </c>
      <c r="W58" s="288">
        <f>+Vigencia!$H60</f>
        <v>0</v>
      </c>
      <c r="X58" s="288">
        <f>+Vigencia!$T174</f>
        <v>0</v>
      </c>
      <c r="Y58" s="288">
        <f>+Vigencia!U58</f>
        <v>0</v>
      </c>
      <c r="Z58" s="288">
        <f>+Vigencia!$G174</f>
        <v>146211199</v>
      </c>
      <c r="AA58" s="288">
        <f>+Vigencia!AH58</f>
        <v>98600015</v>
      </c>
      <c r="AB58" s="288">
        <f>+Vigencia!I58</f>
        <v>-707083124</v>
      </c>
      <c r="AC58" s="288">
        <f>+Vigencia!$U174</f>
        <v>0</v>
      </c>
      <c r="AD58" s="288">
        <f>+Vigencia!V58</f>
        <v>0</v>
      </c>
      <c r="AE58" s="288">
        <f>+Vigencia!$H174</f>
        <v>72722399</v>
      </c>
      <c r="AF58" s="288">
        <f>+Vigencia!AI58</f>
        <v>17467635</v>
      </c>
      <c r="AG58" s="288">
        <f>+Vigencia!$J60</f>
        <v>0</v>
      </c>
      <c r="AH58" s="288">
        <f>+Vigencia!$V174</f>
        <v>0</v>
      </c>
      <c r="AI58" s="288">
        <f>+Vigencia!$W60</f>
        <v>0</v>
      </c>
      <c r="AJ58" s="288">
        <f>+Vigencia!$I174</f>
        <v>81117740</v>
      </c>
      <c r="AK58" s="288">
        <f>+Vigencia!$AJ60</f>
        <v>0</v>
      </c>
      <c r="AL58" s="288">
        <f>+Vigencia!$K60</f>
        <v>0</v>
      </c>
      <c r="AM58" s="288">
        <f>+Vigencia!$W174</f>
        <v>0</v>
      </c>
      <c r="AN58" s="288">
        <f>+Vigencia!$X60</f>
        <v>0</v>
      </c>
      <c r="AO58" s="288">
        <f>+Vigencia!$J174</f>
        <v>74711675</v>
      </c>
      <c r="AP58" s="288">
        <f>+Vigencia!$AK60</f>
        <v>0</v>
      </c>
      <c r="AQ58" s="288">
        <f>+Vigencia!$L60</f>
        <v>0</v>
      </c>
      <c r="AR58" s="288">
        <f>+Vigencia!$X174</f>
        <v>354514997</v>
      </c>
      <c r="AS58" s="288">
        <f>+Vigencia!$Y60</f>
        <v>0</v>
      </c>
      <c r="AT58" s="288">
        <f>+Vigencia!$K174</f>
        <v>74702955</v>
      </c>
      <c r="AU58" s="288">
        <f>+Vigencia!$AL60</f>
        <v>0</v>
      </c>
      <c r="AV58" s="162">
        <f>+Vigencia!$M60</f>
        <v>0</v>
      </c>
      <c r="AW58" s="162">
        <f>+Vigencia!$Y174</f>
        <v>234036121</v>
      </c>
      <c r="AX58" s="162">
        <f>+Vigencia!$Z60</f>
        <v>0</v>
      </c>
      <c r="AY58" s="162">
        <f>+Vigencia!$L174</f>
        <v>131185771</v>
      </c>
      <c r="AZ58" s="162">
        <f>+Vigencia!$AM60</f>
        <v>0</v>
      </c>
      <c r="BA58" s="162">
        <f>+Vigencia!$N60</f>
        <v>0</v>
      </c>
      <c r="BB58" s="162">
        <f>+Vigencia!$Z174</f>
        <v>0</v>
      </c>
      <c r="BC58" s="162">
        <f>+Vigencia!$AA60</f>
        <v>0</v>
      </c>
      <c r="BD58" s="162">
        <f>+Vigencia!$M174</f>
        <v>177992533</v>
      </c>
      <c r="BE58" s="162">
        <f>+Vigencia!$AN60</f>
        <v>0</v>
      </c>
      <c r="BF58" s="162">
        <f>+Vigencia!$O60</f>
        <v>0</v>
      </c>
      <c r="BG58" s="162">
        <f>+Vigencia!$AA174</f>
        <v>0</v>
      </c>
      <c r="BH58" s="162">
        <f>+Vigencia!$AB60</f>
        <v>0</v>
      </c>
      <c r="BI58" s="162">
        <f>+Vigencia!$N174</f>
        <v>186195868</v>
      </c>
      <c r="BJ58" s="162">
        <f>+Vigencia!$AO60</f>
        <v>0</v>
      </c>
      <c r="BK58" s="162">
        <f>+Vigencia!$P60</f>
        <v>0</v>
      </c>
      <c r="BL58" s="162">
        <f>+Vigencia!$AB174</f>
        <v>0</v>
      </c>
      <c r="BM58" s="162">
        <f>+Vigencia!$AC60</f>
        <v>0</v>
      </c>
      <c r="BN58" s="162">
        <f>+Vigencia!$O174</f>
        <v>103283314</v>
      </c>
      <c r="BO58" s="162">
        <f>+Vigencia!$AP60</f>
        <v>0</v>
      </c>
      <c r="BP58" s="162">
        <f>+Vigencia!$Q60</f>
        <v>0</v>
      </c>
      <c r="BQ58" s="162">
        <f>+Vigencia!$AC174</f>
        <v>0</v>
      </c>
      <c r="BR58" s="162">
        <f>+Vigencia!$AD60</f>
        <v>0</v>
      </c>
      <c r="BS58" s="162">
        <f>+Vigencia!$P174</f>
        <v>103283314</v>
      </c>
      <c r="BT58" s="162">
        <f>+Vigencia!$AQ60</f>
        <v>0</v>
      </c>
      <c r="BU58" s="162">
        <f>+Vigencia!$R60</f>
        <v>0</v>
      </c>
      <c r="BV58" s="162">
        <f>+Vigencia!$AD174</f>
        <v>0</v>
      </c>
      <c r="BW58" s="162">
        <f>+Vigencia!$AE60</f>
        <v>0</v>
      </c>
      <c r="BX58" s="162">
        <f>+Vigencia!$Q174</f>
        <v>103283301</v>
      </c>
      <c r="BY58" s="162">
        <f>+Vigencia!$AR60</f>
        <v>0</v>
      </c>
      <c r="BZ58" s="164">
        <f>+Vigencia!AT58</f>
        <v>198619352</v>
      </c>
      <c r="CA58" s="164">
        <f>+Vigencia!AU58</f>
        <v>122699332</v>
      </c>
      <c r="CB58" s="164">
        <f>+Vigencia!AV58</f>
        <v>17467635</v>
      </c>
      <c r="CC58" s="163">
        <f t="shared" si="26"/>
        <v>0.61776121392239769</v>
      </c>
      <c r="CD58" s="163">
        <f t="shared" si="27"/>
        <v>0.14236128848688434</v>
      </c>
      <c r="CE58" s="164">
        <f>+Vigencia!AW58</f>
        <v>0</v>
      </c>
      <c r="CF58" s="164">
        <f>+Vigencia!AX58</f>
        <v>0</v>
      </c>
      <c r="CG58" s="164">
        <f>+Vigencia!AY58</f>
        <v>0</v>
      </c>
      <c r="CH58" s="163">
        <f t="shared" si="28"/>
        <v>0</v>
      </c>
      <c r="CI58" s="163">
        <f t="shared" si="29"/>
        <v>0</v>
      </c>
      <c r="CJ58" s="164">
        <f>+Vigencia!AZ58</f>
        <v>0</v>
      </c>
      <c r="CK58" s="164">
        <f>+Vigencia!BA58</f>
        <v>0</v>
      </c>
      <c r="CL58" s="164">
        <f>+Vigencia!BB58</f>
        <v>0</v>
      </c>
      <c r="CM58" s="163">
        <f t="shared" si="30"/>
        <v>0</v>
      </c>
      <c r="CN58" s="163">
        <f t="shared" si="31"/>
        <v>0</v>
      </c>
      <c r="CO58" s="164">
        <f>+Vigencia!BC58</f>
        <v>0</v>
      </c>
      <c r="CP58" s="164">
        <f>+Vigencia!BD58</f>
        <v>0</v>
      </c>
      <c r="CQ58" s="164">
        <f>+Vigencia!BE58</f>
        <v>0</v>
      </c>
      <c r="CR58" s="163">
        <f t="shared" si="32"/>
        <v>0</v>
      </c>
      <c r="CS58" s="163">
        <f t="shared" si="33"/>
        <v>0</v>
      </c>
      <c r="CT58" s="164">
        <f>+Vigencia!BF60</f>
        <v>0</v>
      </c>
      <c r="CU58" s="164">
        <f>+Vigencia!BG60</f>
        <v>0</v>
      </c>
      <c r="CV58" s="164">
        <f>+Vigencia!BH60</f>
        <v>0</v>
      </c>
      <c r="CW58" s="163">
        <f t="shared" si="34"/>
        <v>0</v>
      </c>
      <c r="CX58" s="163">
        <f t="shared" si="35"/>
        <v>0</v>
      </c>
      <c r="CY58" s="164">
        <f>+Vigencia!BI60</f>
        <v>0</v>
      </c>
      <c r="CZ58" s="164">
        <f>+Vigencia!BJ60</f>
        <v>0</v>
      </c>
      <c r="DA58" s="164">
        <f>+Vigencia!BK60</f>
        <v>0</v>
      </c>
      <c r="DB58" s="163">
        <f t="shared" si="36"/>
        <v>0</v>
      </c>
      <c r="DC58" s="163">
        <f t="shared" si="37"/>
        <v>0</v>
      </c>
      <c r="DD58" s="164">
        <f>+Vigencia!BL58</f>
        <v>191173948</v>
      </c>
      <c r="DE58" s="164">
        <f>+Vigencia!BM58</f>
        <v>115253928</v>
      </c>
      <c r="DF58" s="164">
        <f>+Vigencia!BN58</f>
        <v>98600015</v>
      </c>
      <c r="DG58" s="163">
        <f t="shared" si="38"/>
        <v>0.60287465528514372</v>
      </c>
      <c r="DH58" s="163">
        <f t="shared" si="39"/>
        <v>0.85550242591298065</v>
      </c>
      <c r="DI58" s="164">
        <f t="shared" si="40"/>
        <v>389793300</v>
      </c>
      <c r="DJ58" s="164">
        <f t="shared" si="41"/>
        <v>237953260</v>
      </c>
      <c r="DK58" s="164">
        <f t="shared" si="42"/>
        <v>116067650</v>
      </c>
      <c r="DL58" s="163">
        <f t="shared" si="43"/>
        <v>0.61046010795978278</v>
      </c>
      <c r="DM58" s="163">
        <f t="shared" si="44"/>
        <v>0.4877749941312004</v>
      </c>
    </row>
    <row r="59" spans="2:117" customFormat="1" ht="20.100000000000001" customHeight="1">
      <c r="B59" s="157">
        <f>Proyecto!$C$3</f>
        <v>8141</v>
      </c>
      <c r="C59" s="222">
        <v>29</v>
      </c>
      <c r="D59" s="139">
        <f t="shared" si="19"/>
        <v>29</v>
      </c>
      <c r="E59" s="158" t="s">
        <v>1255</v>
      </c>
      <c r="F59" s="159" t="s">
        <v>46</v>
      </c>
      <c r="G59" s="160">
        <v>1905014</v>
      </c>
      <c r="H59" s="161">
        <v>135</v>
      </c>
      <c r="I59" s="286">
        <f>Vigencia!F59</f>
        <v>1238718337</v>
      </c>
      <c r="J59" s="286">
        <f t="shared" si="20"/>
        <v>-620842016</v>
      </c>
      <c r="K59" s="286">
        <f>+Vigencia!S59</f>
        <v>617876321</v>
      </c>
      <c r="L59" s="286">
        <f t="shared" si="21"/>
        <v>11881577329</v>
      </c>
      <c r="M59" s="286">
        <f t="shared" si="22"/>
        <v>271647862</v>
      </c>
      <c r="N59" s="287">
        <f t="shared" si="23"/>
        <v>0.43964763297669729</v>
      </c>
      <c r="O59" s="286">
        <f t="shared" si="24"/>
        <v>11881577329</v>
      </c>
      <c r="P59" s="286">
        <f t="shared" si="25"/>
        <v>38672184</v>
      </c>
      <c r="Q59" s="287">
        <f>IFERROR(+P59/#REF!,0)</f>
        <v>0</v>
      </c>
      <c r="R59" s="288">
        <v>0</v>
      </c>
      <c r="S59" s="288">
        <f>+Vigencia!$S175</f>
        <v>2742303344</v>
      </c>
      <c r="T59" s="288">
        <f>+Vigencia!T59</f>
        <v>271647862</v>
      </c>
      <c r="U59" s="288">
        <f>+Vigencia!$F175</f>
        <v>0</v>
      </c>
      <c r="V59" s="288">
        <f>+Vigencia!AG59</f>
        <v>0</v>
      </c>
      <c r="W59" s="288">
        <f>+Vigencia!$H61</f>
        <v>0</v>
      </c>
      <c r="X59" s="288">
        <f>+Vigencia!$T175</f>
        <v>0</v>
      </c>
      <c r="Y59" s="288">
        <f>+Vigencia!U59</f>
        <v>0</v>
      </c>
      <c r="Z59" s="288">
        <f>+Vigencia!$G175</f>
        <v>0</v>
      </c>
      <c r="AA59" s="288">
        <f>+Vigencia!AH59</f>
        <v>0</v>
      </c>
      <c r="AB59" s="288">
        <f>+Vigencia!I59</f>
        <v>-620842016</v>
      </c>
      <c r="AC59" s="288">
        <f>+Vigencia!$U175</f>
        <v>0</v>
      </c>
      <c r="AD59" s="288">
        <f>+Vigencia!V59</f>
        <v>0</v>
      </c>
      <c r="AE59" s="288">
        <f>+Vigencia!$H175</f>
        <v>405757085</v>
      </c>
      <c r="AF59" s="288">
        <f>+Vigencia!AI59</f>
        <v>38672184</v>
      </c>
      <c r="AG59" s="288">
        <f>+Vigencia!$J61</f>
        <v>0</v>
      </c>
      <c r="AH59" s="288">
        <f>+Vigencia!$V175</f>
        <v>0</v>
      </c>
      <c r="AI59" s="288">
        <f>+Vigencia!$W61</f>
        <v>0</v>
      </c>
      <c r="AJ59" s="288">
        <f>+Vigencia!$I175</f>
        <v>405730639</v>
      </c>
      <c r="AK59" s="288">
        <f>+Vigencia!$AJ61</f>
        <v>0</v>
      </c>
      <c r="AL59" s="288">
        <f>+Vigencia!$K61</f>
        <v>0</v>
      </c>
      <c r="AM59" s="288">
        <f>+Vigencia!$W175</f>
        <v>0</v>
      </c>
      <c r="AN59" s="288">
        <f>+Vigencia!$X61</f>
        <v>0</v>
      </c>
      <c r="AO59" s="288">
        <f>+Vigencia!$J175</f>
        <v>405783051</v>
      </c>
      <c r="AP59" s="288">
        <f>+Vigencia!$AK61</f>
        <v>0</v>
      </c>
      <c r="AQ59" s="288">
        <f>+Vigencia!$L61</f>
        <v>0</v>
      </c>
      <c r="AR59" s="288">
        <f>+Vigencia!$X175</f>
        <v>7176525745</v>
      </c>
      <c r="AS59" s="288">
        <f>+Vigencia!$Y61</f>
        <v>0</v>
      </c>
      <c r="AT59" s="288">
        <f>+Vigencia!$K175</f>
        <v>405729556</v>
      </c>
      <c r="AU59" s="288">
        <f>+Vigencia!$AL61</f>
        <v>0</v>
      </c>
      <c r="AV59" s="162">
        <f>+Vigencia!$M61</f>
        <v>0</v>
      </c>
      <c r="AW59" s="162">
        <f>+Vigencia!$Y175</f>
        <v>1962748240</v>
      </c>
      <c r="AX59" s="162">
        <f>+Vigencia!$Z61</f>
        <v>0</v>
      </c>
      <c r="AY59" s="162">
        <f>+Vigencia!$L175</f>
        <v>1583850440</v>
      </c>
      <c r="AZ59" s="162">
        <f>+Vigencia!$AM61</f>
        <v>0</v>
      </c>
      <c r="BA59" s="162">
        <f>+Vigencia!$N61</f>
        <v>0</v>
      </c>
      <c r="BB59" s="162">
        <f>+Vigencia!$Z175</f>
        <v>0</v>
      </c>
      <c r="BC59" s="162">
        <f>+Vigencia!$AA61</f>
        <v>0</v>
      </c>
      <c r="BD59" s="162">
        <f>+Vigencia!$M175</f>
        <v>1976388242</v>
      </c>
      <c r="BE59" s="162">
        <f>+Vigencia!$AN61</f>
        <v>0</v>
      </c>
      <c r="BF59" s="162">
        <f>+Vigencia!$O61</f>
        <v>0</v>
      </c>
      <c r="BG59" s="162">
        <f>+Vigencia!$AA175</f>
        <v>0</v>
      </c>
      <c r="BH59" s="162">
        <f>+Vigencia!$AB61</f>
        <v>0</v>
      </c>
      <c r="BI59" s="162">
        <f>+Vigencia!$N175</f>
        <v>1986445446</v>
      </c>
      <c r="BJ59" s="162">
        <f>+Vigencia!$AO61</f>
        <v>0</v>
      </c>
      <c r="BK59" s="162">
        <f>+Vigencia!$P61</f>
        <v>0</v>
      </c>
      <c r="BL59" s="162">
        <f>+Vigencia!$AB175</f>
        <v>0</v>
      </c>
      <c r="BM59" s="162">
        <f>+Vigencia!$AC61</f>
        <v>0</v>
      </c>
      <c r="BN59" s="162">
        <f>+Vigencia!$O175</f>
        <v>1570630958</v>
      </c>
      <c r="BO59" s="162">
        <f>+Vigencia!$AP61</f>
        <v>0</v>
      </c>
      <c r="BP59" s="162">
        <f>+Vigencia!$Q61</f>
        <v>0</v>
      </c>
      <c r="BQ59" s="162">
        <f>+Vigencia!$AC175</f>
        <v>0</v>
      </c>
      <c r="BR59" s="162">
        <f>+Vigencia!$AD61</f>
        <v>0</v>
      </c>
      <c r="BS59" s="162">
        <f>+Vigencia!$P175</f>
        <v>1570630958</v>
      </c>
      <c r="BT59" s="162">
        <f>+Vigencia!$AQ61</f>
        <v>0</v>
      </c>
      <c r="BU59" s="162">
        <f>+Vigencia!$R61</f>
        <v>0</v>
      </c>
      <c r="BV59" s="162">
        <f>+Vigencia!$AD175</f>
        <v>0</v>
      </c>
      <c r="BW59" s="162">
        <f>+Vigencia!$AE61</f>
        <v>0</v>
      </c>
      <c r="BX59" s="162">
        <f>+Vigencia!$Q175</f>
        <v>1570630954</v>
      </c>
      <c r="BY59" s="162">
        <f>+Vigencia!$AR61</f>
        <v>0</v>
      </c>
      <c r="BZ59" s="164">
        <f>+Vigencia!AT59</f>
        <v>407861592</v>
      </c>
      <c r="CA59" s="164">
        <f>+Vigencia!AU59</f>
        <v>271647862</v>
      </c>
      <c r="CB59" s="164">
        <f>+Vigencia!AV59</f>
        <v>38672184</v>
      </c>
      <c r="CC59" s="163">
        <f t="shared" si="26"/>
        <v>0.66602952405481708</v>
      </c>
      <c r="CD59" s="163">
        <f t="shared" si="27"/>
        <v>0.14236145175329964</v>
      </c>
      <c r="CE59" s="164">
        <f>+Vigencia!AW59</f>
        <v>0</v>
      </c>
      <c r="CF59" s="164">
        <f>+Vigencia!AX59</f>
        <v>0</v>
      </c>
      <c r="CG59" s="164">
        <f>+Vigencia!AY59</f>
        <v>0</v>
      </c>
      <c r="CH59" s="163">
        <f t="shared" si="28"/>
        <v>0</v>
      </c>
      <c r="CI59" s="163">
        <f t="shared" si="29"/>
        <v>0</v>
      </c>
      <c r="CJ59" s="164">
        <f>+Vigencia!AZ59</f>
        <v>0</v>
      </c>
      <c r="CK59" s="164">
        <f>+Vigencia!BA59</f>
        <v>0</v>
      </c>
      <c r="CL59" s="164">
        <f>+Vigencia!BB59</f>
        <v>0</v>
      </c>
      <c r="CM59" s="163">
        <f t="shared" si="30"/>
        <v>0</v>
      </c>
      <c r="CN59" s="163">
        <f t="shared" si="31"/>
        <v>0</v>
      </c>
      <c r="CO59" s="164">
        <f>+Vigencia!BC59</f>
        <v>0</v>
      </c>
      <c r="CP59" s="164">
        <f>+Vigencia!BD59</f>
        <v>0</v>
      </c>
      <c r="CQ59" s="164">
        <f>+Vigencia!BE59</f>
        <v>0</v>
      </c>
      <c r="CR59" s="163">
        <f t="shared" si="32"/>
        <v>0</v>
      </c>
      <c r="CS59" s="163">
        <f t="shared" si="33"/>
        <v>0</v>
      </c>
      <c r="CT59" s="164">
        <f>+Vigencia!BF61</f>
        <v>0</v>
      </c>
      <c r="CU59" s="164">
        <f>+Vigencia!BG61</f>
        <v>0</v>
      </c>
      <c r="CV59" s="164">
        <f>+Vigencia!BH61</f>
        <v>0</v>
      </c>
      <c r="CW59" s="163">
        <f t="shared" si="34"/>
        <v>0</v>
      </c>
      <c r="CX59" s="163">
        <f t="shared" si="35"/>
        <v>0</v>
      </c>
      <c r="CY59" s="164">
        <f>+Vigencia!BI61</f>
        <v>0</v>
      </c>
      <c r="CZ59" s="164">
        <f>+Vigencia!BJ61</f>
        <v>0</v>
      </c>
      <c r="DA59" s="164">
        <f>+Vigencia!BK61</f>
        <v>0</v>
      </c>
      <c r="DB59" s="163">
        <f t="shared" si="36"/>
        <v>0</v>
      </c>
      <c r="DC59" s="163">
        <f t="shared" si="37"/>
        <v>0</v>
      </c>
      <c r="DD59" s="164">
        <f>+Vigencia!BL59</f>
        <v>210014729</v>
      </c>
      <c r="DE59" s="164">
        <f>+Vigencia!BM59</f>
        <v>0</v>
      </c>
      <c r="DF59" s="164">
        <f>+Vigencia!BN59</f>
        <v>0</v>
      </c>
      <c r="DG59" s="163">
        <f t="shared" si="38"/>
        <v>0</v>
      </c>
      <c r="DH59" s="163">
        <f t="shared" si="39"/>
        <v>0</v>
      </c>
      <c r="DI59" s="164">
        <f t="shared" si="40"/>
        <v>617876321</v>
      </c>
      <c r="DJ59" s="164">
        <f t="shared" si="41"/>
        <v>271647862</v>
      </c>
      <c r="DK59" s="164">
        <f t="shared" si="42"/>
        <v>38672184</v>
      </c>
      <c r="DL59" s="163">
        <f t="shared" si="43"/>
        <v>0.43964763297669729</v>
      </c>
      <c r="DM59" s="163">
        <f t="shared" si="44"/>
        <v>0.14236145175329964</v>
      </c>
    </row>
    <row r="60" spans="2:117" customFormat="1" ht="20.100000000000001" customHeight="1">
      <c r="B60" s="157">
        <f>Proyecto!$C$3</f>
        <v>8141</v>
      </c>
      <c r="C60" s="222">
        <v>30</v>
      </c>
      <c r="D60" s="139">
        <f t="shared" si="19"/>
        <v>30</v>
      </c>
      <c r="E60" s="158" t="s">
        <v>1256</v>
      </c>
      <c r="F60" s="159" t="s">
        <v>46</v>
      </c>
      <c r="G60" s="160">
        <v>1905014</v>
      </c>
      <c r="H60" s="161">
        <v>108</v>
      </c>
      <c r="I60" s="286">
        <f>Vigencia!F60</f>
        <v>3667499430</v>
      </c>
      <c r="J60" s="286">
        <f t="shared" si="20"/>
        <v>-2203278934</v>
      </c>
      <c r="K60" s="286">
        <f>+Vigencia!S60</f>
        <v>1464220496</v>
      </c>
      <c r="L60" s="286">
        <f t="shared" si="21"/>
        <v>1672412887</v>
      </c>
      <c r="M60" s="286">
        <f t="shared" si="22"/>
        <v>914726633</v>
      </c>
      <c r="N60" s="287">
        <f t="shared" si="23"/>
        <v>0.62471918368775514</v>
      </c>
      <c r="O60" s="286">
        <f t="shared" si="24"/>
        <v>1672412887</v>
      </c>
      <c r="P60" s="286">
        <f t="shared" si="25"/>
        <v>446187176</v>
      </c>
      <c r="Q60" s="287">
        <f>IFERROR(+P60/#REF!,0)</f>
        <v>0</v>
      </c>
      <c r="R60" s="288">
        <v>0</v>
      </c>
      <c r="S60" s="288">
        <f>+Vigencia!$S176</f>
        <v>1672412887</v>
      </c>
      <c r="T60" s="288">
        <f>+Vigencia!T60</f>
        <v>914726633</v>
      </c>
      <c r="U60" s="288">
        <f>+Vigencia!$F176</f>
        <v>0</v>
      </c>
      <c r="V60" s="288">
        <f>+Vigencia!AG60</f>
        <v>0</v>
      </c>
      <c r="W60" s="288">
        <f>+Vigencia!$H62</f>
        <v>0</v>
      </c>
      <c r="X60" s="288">
        <f>+Vigencia!$T176</f>
        <v>0</v>
      </c>
      <c r="Y60" s="288">
        <f>+Vigencia!U60</f>
        <v>0</v>
      </c>
      <c r="Z60" s="288">
        <f>+Vigencia!$G176</f>
        <v>0</v>
      </c>
      <c r="AA60" s="288">
        <f>+Vigencia!AH60</f>
        <v>379038952</v>
      </c>
      <c r="AB60" s="288">
        <f>+Vigencia!I60</f>
        <v>-2203278934</v>
      </c>
      <c r="AC60" s="288">
        <f>+Vigencia!$U176</f>
        <v>0</v>
      </c>
      <c r="AD60" s="288">
        <f>+Vigencia!V60</f>
        <v>0</v>
      </c>
      <c r="AE60" s="288">
        <f>+Vigencia!$H176</f>
        <v>238113498</v>
      </c>
      <c r="AF60" s="288">
        <f>+Vigencia!AI60</f>
        <v>67148224</v>
      </c>
      <c r="AG60" s="288">
        <f>+Vigencia!$J62</f>
        <v>0</v>
      </c>
      <c r="AH60" s="288">
        <f>+Vigencia!$V176</f>
        <v>0</v>
      </c>
      <c r="AI60" s="288">
        <f>+Vigencia!$W62</f>
        <v>0</v>
      </c>
      <c r="AJ60" s="288">
        <f>+Vigencia!$I176</f>
        <v>238113831</v>
      </c>
      <c r="AK60" s="288">
        <f>+Vigencia!$AJ62</f>
        <v>0</v>
      </c>
      <c r="AL60" s="288">
        <f>+Vigencia!$K62</f>
        <v>0</v>
      </c>
      <c r="AM60" s="288">
        <f>+Vigencia!$W176</f>
        <v>0</v>
      </c>
      <c r="AN60" s="288">
        <f>+Vigencia!$X62</f>
        <v>0</v>
      </c>
      <c r="AO60" s="288">
        <f>+Vigencia!$J176</f>
        <v>238160916</v>
      </c>
      <c r="AP60" s="288">
        <f>+Vigencia!$AK62</f>
        <v>0</v>
      </c>
      <c r="AQ60" s="288">
        <f>+Vigencia!$L62</f>
        <v>0</v>
      </c>
      <c r="AR60" s="288">
        <f>+Vigencia!$X176</f>
        <v>0</v>
      </c>
      <c r="AS60" s="288">
        <f>+Vigencia!$Y62</f>
        <v>0</v>
      </c>
      <c r="AT60" s="288">
        <f>+Vigencia!$K176</f>
        <v>238101228</v>
      </c>
      <c r="AU60" s="288">
        <f>+Vigencia!$AL62</f>
        <v>0</v>
      </c>
      <c r="AV60" s="162">
        <f>+Vigencia!$M62</f>
        <v>0</v>
      </c>
      <c r="AW60" s="162">
        <f>+Vigencia!$Y176</f>
        <v>0</v>
      </c>
      <c r="AX60" s="162">
        <f>+Vigencia!$Z62</f>
        <v>0</v>
      </c>
      <c r="AY60" s="162">
        <f>+Vigencia!$L176</f>
        <v>238102876</v>
      </c>
      <c r="AZ60" s="162">
        <f>+Vigencia!$AM62</f>
        <v>0</v>
      </c>
      <c r="BA60" s="162">
        <f>+Vigencia!$N62</f>
        <v>0</v>
      </c>
      <c r="BB60" s="162">
        <f>+Vigencia!$Z176</f>
        <v>0</v>
      </c>
      <c r="BC60" s="162">
        <f>+Vigencia!$AA62</f>
        <v>0</v>
      </c>
      <c r="BD60" s="162">
        <f>+Vigencia!$M176</f>
        <v>238100128</v>
      </c>
      <c r="BE60" s="162">
        <f>+Vigencia!$AN62</f>
        <v>0</v>
      </c>
      <c r="BF60" s="162">
        <f>+Vigencia!$O62</f>
        <v>0</v>
      </c>
      <c r="BG60" s="162">
        <f>+Vigencia!$AA176</f>
        <v>0</v>
      </c>
      <c r="BH60" s="162">
        <f>+Vigencia!$AB62</f>
        <v>0</v>
      </c>
      <c r="BI60" s="162">
        <f>+Vigencia!$N176</f>
        <v>243720410</v>
      </c>
      <c r="BJ60" s="162">
        <f>+Vigencia!$AO62</f>
        <v>0</v>
      </c>
      <c r="BK60" s="162">
        <f>+Vigencia!$P62</f>
        <v>0</v>
      </c>
      <c r="BL60" s="162">
        <f>+Vigencia!$AB176</f>
        <v>0</v>
      </c>
      <c r="BM60" s="162">
        <f>+Vigencia!$AC62</f>
        <v>0</v>
      </c>
      <c r="BN60" s="162">
        <f>+Vigencia!$O176</f>
        <v>0</v>
      </c>
      <c r="BO60" s="162">
        <f>+Vigencia!$AP62</f>
        <v>0</v>
      </c>
      <c r="BP60" s="162">
        <f>+Vigencia!$Q62</f>
        <v>0</v>
      </c>
      <c r="BQ60" s="162">
        <f>+Vigencia!$AC176</f>
        <v>0</v>
      </c>
      <c r="BR60" s="162">
        <f>+Vigencia!$AD62</f>
        <v>0</v>
      </c>
      <c r="BS60" s="162">
        <f>+Vigencia!$P176</f>
        <v>0</v>
      </c>
      <c r="BT60" s="162">
        <f>+Vigencia!$AQ62</f>
        <v>0</v>
      </c>
      <c r="BU60" s="162">
        <f>+Vigencia!$R62</f>
        <v>0</v>
      </c>
      <c r="BV60" s="162">
        <f>+Vigencia!$AD176</f>
        <v>0</v>
      </c>
      <c r="BW60" s="162">
        <f>+Vigencia!$AE62</f>
        <v>0</v>
      </c>
      <c r="BX60" s="162">
        <f>+Vigencia!$Q176</f>
        <v>0</v>
      </c>
      <c r="BY60" s="162">
        <f>+Vigencia!$AR62</f>
        <v>0</v>
      </c>
      <c r="BZ60" s="164">
        <f>+Vigencia!AT60</f>
        <v>747265963</v>
      </c>
      <c r="CA60" s="164">
        <f>+Vigencia!AU60</f>
        <v>471673916</v>
      </c>
      <c r="CB60" s="164">
        <f>+Vigencia!AV60</f>
        <v>67148224</v>
      </c>
      <c r="CC60" s="163">
        <f t="shared" si="26"/>
        <v>0.6311995184504342</v>
      </c>
      <c r="CD60" s="163">
        <f t="shared" si="27"/>
        <v>0.14236153775355259</v>
      </c>
      <c r="CE60" s="164">
        <f>+Vigencia!AW60</f>
        <v>0</v>
      </c>
      <c r="CF60" s="164">
        <f>+Vigencia!AX60</f>
        <v>0</v>
      </c>
      <c r="CG60" s="164">
        <f>+Vigencia!AY60</f>
        <v>0</v>
      </c>
      <c r="CH60" s="163">
        <f t="shared" si="28"/>
        <v>0</v>
      </c>
      <c r="CI60" s="163">
        <f t="shared" si="29"/>
        <v>0</v>
      </c>
      <c r="CJ60" s="164">
        <f>+Vigencia!AZ60</f>
        <v>0</v>
      </c>
      <c r="CK60" s="164">
        <f>+Vigencia!BA60</f>
        <v>0</v>
      </c>
      <c r="CL60" s="164">
        <f>+Vigencia!BB60</f>
        <v>0</v>
      </c>
      <c r="CM60" s="163">
        <f t="shared" si="30"/>
        <v>0</v>
      </c>
      <c r="CN60" s="163">
        <f t="shared" si="31"/>
        <v>0</v>
      </c>
      <c r="CO60" s="164">
        <f>+Vigencia!BC60</f>
        <v>0</v>
      </c>
      <c r="CP60" s="164">
        <f>+Vigencia!BD60</f>
        <v>0</v>
      </c>
      <c r="CQ60" s="164">
        <f>+Vigencia!BE60</f>
        <v>0</v>
      </c>
      <c r="CR60" s="163">
        <f t="shared" si="32"/>
        <v>0</v>
      </c>
      <c r="CS60" s="163">
        <f t="shared" si="33"/>
        <v>0</v>
      </c>
      <c r="CT60" s="164">
        <f>+Vigencia!BF62</f>
        <v>0</v>
      </c>
      <c r="CU60" s="164">
        <f>+Vigencia!BG62</f>
        <v>0</v>
      </c>
      <c r="CV60" s="164">
        <f>+Vigencia!BH62</f>
        <v>0</v>
      </c>
      <c r="CW60" s="163">
        <f t="shared" si="34"/>
        <v>0</v>
      </c>
      <c r="CX60" s="163">
        <f t="shared" si="35"/>
        <v>0</v>
      </c>
      <c r="CY60" s="164">
        <f>+Vigencia!BI62</f>
        <v>0</v>
      </c>
      <c r="CZ60" s="164">
        <f>+Vigencia!BJ62</f>
        <v>0</v>
      </c>
      <c r="DA60" s="164">
        <f>+Vigencia!BK62</f>
        <v>0</v>
      </c>
      <c r="DB60" s="163">
        <f t="shared" si="36"/>
        <v>0</v>
      </c>
      <c r="DC60" s="163">
        <f t="shared" si="37"/>
        <v>0</v>
      </c>
      <c r="DD60" s="164">
        <f>+Vigencia!BL60</f>
        <v>716954533</v>
      </c>
      <c r="DE60" s="164">
        <f>+Vigencia!BM60</f>
        <v>443052717</v>
      </c>
      <c r="DF60" s="164">
        <f>+Vigencia!BN60</f>
        <v>379038952</v>
      </c>
      <c r="DG60" s="163">
        <f t="shared" si="38"/>
        <v>0.61796487309467918</v>
      </c>
      <c r="DH60" s="163">
        <f t="shared" si="39"/>
        <v>0.85551659533102464</v>
      </c>
      <c r="DI60" s="164">
        <f t="shared" si="40"/>
        <v>1464220496</v>
      </c>
      <c r="DJ60" s="164">
        <f t="shared" si="41"/>
        <v>914726633</v>
      </c>
      <c r="DK60" s="164">
        <f t="shared" si="42"/>
        <v>446187176</v>
      </c>
      <c r="DL60" s="163">
        <f t="shared" si="43"/>
        <v>0.62471918368775514</v>
      </c>
      <c r="DM60" s="163">
        <f t="shared" si="44"/>
        <v>0.48778198852334059</v>
      </c>
    </row>
    <row r="61" spans="2:117" customFormat="1" ht="20.100000000000001" customHeight="1">
      <c r="B61" s="157">
        <f>Proyecto!$C$3</f>
        <v>8141</v>
      </c>
      <c r="C61" s="222">
        <v>31</v>
      </c>
      <c r="D61" s="139">
        <f t="shared" si="19"/>
        <v>31</v>
      </c>
      <c r="E61" s="158" t="s">
        <v>1257</v>
      </c>
      <c r="F61" s="159" t="s">
        <v>46</v>
      </c>
      <c r="G61" s="160">
        <v>1905014</v>
      </c>
      <c r="H61" s="161">
        <v>107</v>
      </c>
      <c r="I61" s="286">
        <f>Vigencia!F61</f>
        <v>11017146000</v>
      </c>
      <c r="J61" s="286">
        <f t="shared" si="20"/>
        <v>-9762455931</v>
      </c>
      <c r="K61" s="286">
        <f>+Vigencia!S61</f>
        <v>1254690069</v>
      </c>
      <c r="L61" s="286">
        <f t="shared" si="21"/>
        <v>768115724</v>
      </c>
      <c r="M61" s="286">
        <f t="shared" si="22"/>
        <v>681797423</v>
      </c>
      <c r="N61" s="287">
        <f t="shared" si="23"/>
        <v>0.54339907507469076</v>
      </c>
      <c r="O61" s="286">
        <f t="shared" si="24"/>
        <v>768115724</v>
      </c>
      <c r="P61" s="286">
        <f t="shared" si="25"/>
        <v>218933598</v>
      </c>
      <c r="Q61" s="287">
        <f>IFERROR(+P61/#REF!,0)</f>
        <v>0</v>
      </c>
      <c r="R61" s="288">
        <v>0</v>
      </c>
      <c r="S61" s="288">
        <f>+Vigencia!$S177</f>
        <v>348289930</v>
      </c>
      <c r="T61" s="288">
        <f>+Vigencia!T61</f>
        <v>681797423</v>
      </c>
      <c r="U61" s="288">
        <f>+Vigencia!$F177</f>
        <v>0</v>
      </c>
      <c r="V61" s="288">
        <f>+Vigencia!AG61</f>
        <v>0</v>
      </c>
      <c r="W61" s="288">
        <f>+Vigencia!$H63</f>
        <v>0</v>
      </c>
      <c r="X61" s="288">
        <f>+Vigencia!$T177</f>
        <v>0</v>
      </c>
      <c r="Y61" s="288">
        <f>+Vigencia!U61</f>
        <v>0</v>
      </c>
      <c r="Z61" s="288">
        <f>+Vigencia!$G177</f>
        <v>0</v>
      </c>
      <c r="AA61" s="288">
        <f>+Vigencia!AH61</f>
        <v>146211199</v>
      </c>
      <c r="AB61" s="288">
        <f>+Vigencia!I61</f>
        <v>-9762455931</v>
      </c>
      <c r="AC61" s="288">
        <f>+Vigencia!$U177</f>
        <v>0</v>
      </c>
      <c r="AD61" s="288">
        <f>+Vigencia!V61</f>
        <v>0</v>
      </c>
      <c r="AE61" s="288">
        <f>+Vigencia!$H177</f>
        <v>51947118</v>
      </c>
      <c r="AF61" s="288">
        <f>+Vigencia!AI61</f>
        <v>72722399</v>
      </c>
      <c r="AG61" s="288">
        <f>+Vigencia!$J63</f>
        <v>0</v>
      </c>
      <c r="AH61" s="288">
        <f>+Vigencia!$V177</f>
        <v>0</v>
      </c>
      <c r="AI61" s="288">
        <f>+Vigencia!$W63</f>
        <v>0</v>
      </c>
      <c r="AJ61" s="288">
        <f>+Vigencia!$I177</f>
        <v>51944881</v>
      </c>
      <c r="AK61" s="288">
        <f>+Vigencia!$AJ63</f>
        <v>0</v>
      </c>
      <c r="AL61" s="288">
        <f>+Vigencia!$K63</f>
        <v>0</v>
      </c>
      <c r="AM61" s="288">
        <f>+Vigencia!$W177</f>
        <v>0</v>
      </c>
      <c r="AN61" s="288">
        <f>+Vigencia!$X63</f>
        <v>0</v>
      </c>
      <c r="AO61" s="288">
        <f>+Vigencia!$J177</f>
        <v>51952762</v>
      </c>
      <c r="AP61" s="288">
        <f>+Vigencia!$AK63</f>
        <v>0</v>
      </c>
      <c r="AQ61" s="288">
        <f>+Vigencia!$L63</f>
        <v>0</v>
      </c>
      <c r="AR61" s="288">
        <f>+Vigencia!$X177</f>
        <v>117411283</v>
      </c>
      <c r="AS61" s="288">
        <f>+Vigencia!$Y63</f>
        <v>0</v>
      </c>
      <c r="AT61" s="288">
        <f>+Vigencia!$K177</f>
        <v>51943897</v>
      </c>
      <c r="AU61" s="288">
        <f>+Vigencia!$AL63</f>
        <v>0</v>
      </c>
      <c r="AV61" s="162">
        <f>+Vigencia!$M63</f>
        <v>0</v>
      </c>
      <c r="AW61" s="162">
        <f>+Vigencia!$Y177</f>
        <v>302414511</v>
      </c>
      <c r="AX61" s="162">
        <f>+Vigencia!$Z63</f>
        <v>0</v>
      </c>
      <c r="AY61" s="162">
        <f>+Vigencia!$L177</f>
        <v>68748197</v>
      </c>
      <c r="AZ61" s="162">
        <f>+Vigencia!$AM63</f>
        <v>0</v>
      </c>
      <c r="BA61" s="162">
        <f>+Vigencia!$N63</f>
        <v>0</v>
      </c>
      <c r="BB61" s="162">
        <f>+Vigencia!$Z177</f>
        <v>0</v>
      </c>
      <c r="BC61" s="162">
        <f>+Vigencia!$AA63</f>
        <v>0</v>
      </c>
      <c r="BD61" s="162">
        <f>+Vigencia!$M177</f>
        <v>129229847</v>
      </c>
      <c r="BE61" s="162">
        <f>+Vigencia!$AN63</f>
        <v>0</v>
      </c>
      <c r="BF61" s="162">
        <f>+Vigencia!$O63</f>
        <v>0</v>
      </c>
      <c r="BG61" s="162">
        <f>+Vigencia!$AA177</f>
        <v>0</v>
      </c>
      <c r="BH61" s="162">
        <f>+Vigencia!$AB63</f>
        <v>0</v>
      </c>
      <c r="BI61" s="162">
        <f>+Vigencia!$N177</f>
        <v>130497894</v>
      </c>
      <c r="BJ61" s="162">
        <f>+Vigencia!$AO63</f>
        <v>0</v>
      </c>
      <c r="BK61" s="162">
        <f>+Vigencia!$P63</f>
        <v>0</v>
      </c>
      <c r="BL61" s="162">
        <f>+Vigencia!$AB177</f>
        <v>0</v>
      </c>
      <c r="BM61" s="162">
        <f>+Vigencia!$AC63</f>
        <v>0</v>
      </c>
      <c r="BN61" s="162">
        <f>+Vigencia!$O177</f>
        <v>77283707</v>
      </c>
      <c r="BO61" s="162">
        <f>+Vigencia!$AP63</f>
        <v>0</v>
      </c>
      <c r="BP61" s="162">
        <f>+Vigencia!$Q63</f>
        <v>0</v>
      </c>
      <c r="BQ61" s="162">
        <f>+Vigencia!$AC177</f>
        <v>0</v>
      </c>
      <c r="BR61" s="162">
        <f>+Vigencia!$AD63</f>
        <v>0</v>
      </c>
      <c r="BS61" s="162">
        <f>+Vigencia!$P177</f>
        <v>77283707</v>
      </c>
      <c r="BT61" s="162">
        <f>+Vigencia!$AQ63</f>
        <v>0</v>
      </c>
      <c r="BU61" s="162">
        <f>+Vigencia!$R63</f>
        <v>0</v>
      </c>
      <c r="BV61" s="162">
        <f>+Vigencia!$AD177</f>
        <v>0</v>
      </c>
      <c r="BW61" s="162">
        <f>+Vigencia!$AE63</f>
        <v>0</v>
      </c>
      <c r="BX61" s="162">
        <f>+Vigencia!$Q177</f>
        <v>77283714</v>
      </c>
      <c r="BY61" s="162">
        <f>+Vigencia!$AR63</f>
        <v>0</v>
      </c>
      <c r="BZ61" s="164">
        <f>+Vigencia!AT61</f>
        <v>775581701</v>
      </c>
      <c r="CA61" s="164">
        <f>+Vigencia!AU61</f>
        <v>510870209</v>
      </c>
      <c r="CB61" s="164">
        <f>+Vigencia!AV61</f>
        <v>72722399</v>
      </c>
      <c r="CC61" s="163">
        <f t="shared" si="26"/>
        <v>0.65869296341224537</v>
      </c>
      <c r="CD61" s="163">
        <f t="shared" si="27"/>
        <v>0.14235004844449639</v>
      </c>
      <c r="CE61" s="164">
        <f>+Vigencia!AW61</f>
        <v>0</v>
      </c>
      <c r="CF61" s="164">
        <f>+Vigencia!AX61</f>
        <v>0</v>
      </c>
      <c r="CG61" s="164">
        <f>+Vigencia!AY61</f>
        <v>0</v>
      </c>
      <c r="CH61" s="163">
        <f t="shared" si="28"/>
        <v>0</v>
      </c>
      <c r="CI61" s="163">
        <f t="shared" si="29"/>
        <v>0</v>
      </c>
      <c r="CJ61" s="164">
        <f>+Vigencia!AZ61</f>
        <v>0</v>
      </c>
      <c r="CK61" s="164">
        <f>+Vigencia!BA61</f>
        <v>0</v>
      </c>
      <c r="CL61" s="164">
        <f>+Vigencia!BB61</f>
        <v>0</v>
      </c>
      <c r="CM61" s="163">
        <f t="shared" si="30"/>
        <v>0</v>
      </c>
      <c r="CN61" s="163">
        <f t="shared" si="31"/>
        <v>0</v>
      </c>
      <c r="CO61" s="164">
        <f>+Vigencia!BC61</f>
        <v>0</v>
      </c>
      <c r="CP61" s="164">
        <f>+Vigencia!BD61</f>
        <v>0</v>
      </c>
      <c r="CQ61" s="164">
        <f>+Vigencia!BE61</f>
        <v>0</v>
      </c>
      <c r="CR61" s="163">
        <f t="shared" si="32"/>
        <v>0</v>
      </c>
      <c r="CS61" s="163">
        <f t="shared" si="33"/>
        <v>0</v>
      </c>
      <c r="CT61" s="164">
        <f>+Vigencia!BF63</f>
        <v>0</v>
      </c>
      <c r="CU61" s="164">
        <f>+Vigencia!BG63</f>
        <v>0</v>
      </c>
      <c r="CV61" s="164">
        <f>+Vigencia!BH63</f>
        <v>0</v>
      </c>
      <c r="CW61" s="163">
        <f t="shared" si="34"/>
        <v>0</v>
      </c>
      <c r="CX61" s="163">
        <f t="shared" si="35"/>
        <v>0</v>
      </c>
      <c r="CY61" s="164">
        <f>+Vigencia!BI63</f>
        <v>0</v>
      </c>
      <c r="CZ61" s="164">
        <f>+Vigencia!BJ63</f>
        <v>0</v>
      </c>
      <c r="DA61" s="164">
        <f>+Vigencia!BK63</f>
        <v>0</v>
      </c>
      <c r="DB61" s="163">
        <f t="shared" si="36"/>
        <v>0</v>
      </c>
      <c r="DC61" s="163">
        <f t="shared" si="37"/>
        <v>0</v>
      </c>
      <c r="DD61" s="164">
        <f>+Vigencia!BL61</f>
        <v>479108368</v>
      </c>
      <c r="DE61" s="164">
        <f>+Vigencia!BM61</f>
        <v>170927214</v>
      </c>
      <c r="DF61" s="164">
        <f>+Vigencia!BN61</f>
        <v>146211199</v>
      </c>
      <c r="DG61" s="163">
        <f t="shared" si="38"/>
        <v>0.3567610699715435</v>
      </c>
      <c r="DH61" s="163">
        <f t="shared" si="39"/>
        <v>0.85540035187141117</v>
      </c>
      <c r="DI61" s="164">
        <f t="shared" si="40"/>
        <v>1254690069</v>
      </c>
      <c r="DJ61" s="164">
        <f t="shared" si="41"/>
        <v>681797423</v>
      </c>
      <c r="DK61" s="164">
        <f t="shared" si="42"/>
        <v>218933598</v>
      </c>
      <c r="DL61" s="163">
        <f t="shared" si="43"/>
        <v>0.54339907507469076</v>
      </c>
      <c r="DM61" s="163">
        <f t="shared" si="44"/>
        <v>0.32111238707336681</v>
      </c>
    </row>
    <row r="62" spans="2:117" customFormat="1" ht="20.100000000000001" customHeight="1">
      <c r="B62" s="157">
        <f>Proyecto!$C$3</f>
        <v>8141</v>
      </c>
      <c r="C62" s="222">
        <v>32</v>
      </c>
      <c r="D62" s="139">
        <f t="shared" si="19"/>
        <v>32</v>
      </c>
      <c r="E62" s="158" t="s">
        <v>1258</v>
      </c>
      <c r="F62" s="159" t="s">
        <v>46</v>
      </c>
      <c r="G62" s="160">
        <v>1905049</v>
      </c>
      <c r="H62" s="161">
        <v>105</v>
      </c>
      <c r="I62" s="286">
        <f>Vigencia!F62</f>
        <v>11860817042</v>
      </c>
      <c r="J62" s="286">
        <f t="shared" si="20"/>
        <v>20760287</v>
      </c>
      <c r="K62" s="286">
        <f>+Vigencia!S62</f>
        <v>11881577329</v>
      </c>
      <c r="L62" s="286">
        <f t="shared" si="21"/>
        <v>342754444</v>
      </c>
      <c r="M62" s="286">
        <f t="shared" si="22"/>
        <v>2877858578</v>
      </c>
      <c r="N62" s="287">
        <f t="shared" si="23"/>
        <v>0.24221182914627479</v>
      </c>
      <c r="O62" s="286">
        <f t="shared" si="24"/>
        <v>342754444</v>
      </c>
      <c r="P62" s="286">
        <f t="shared" si="25"/>
        <v>409674661</v>
      </c>
      <c r="Q62" s="287">
        <f>IFERROR(+P62/#REF!,0)</f>
        <v>0</v>
      </c>
      <c r="R62" s="288">
        <v>0</v>
      </c>
      <c r="S62" s="288">
        <f>+Vigencia!$S178</f>
        <v>342754444</v>
      </c>
      <c r="T62" s="288">
        <f>+Vigencia!T62</f>
        <v>2877858578</v>
      </c>
      <c r="U62" s="288">
        <f>+Vigencia!$F178</f>
        <v>0</v>
      </c>
      <c r="V62" s="288">
        <f>+Vigencia!AG62</f>
        <v>0</v>
      </c>
      <c r="W62" s="288">
        <f>+Vigencia!$H64</f>
        <v>0</v>
      </c>
      <c r="X62" s="288">
        <f>+Vigencia!$T178</f>
        <v>0</v>
      </c>
      <c r="Y62" s="288">
        <f>+Vigencia!U62</f>
        <v>0</v>
      </c>
      <c r="Z62" s="288">
        <f>+Vigencia!$G178</f>
        <v>0</v>
      </c>
      <c r="AA62" s="288">
        <f>+Vigencia!AH62</f>
        <v>0</v>
      </c>
      <c r="AB62" s="288">
        <f>+Vigencia!I62</f>
        <v>20760287</v>
      </c>
      <c r="AC62" s="288">
        <f>+Vigencia!$U178</f>
        <v>0</v>
      </c>
      <c r="AD62" s="288">
        <f>+Vigencia!V62</f>
        <v>0</v>
      </c>
      <c r="AE62" s="288">
        <f>+Vigencia!$H178</f>
        <v>48794964</v>
      </c>
      <c r="AF62" s="288">
        <f>+Vigencia!AI62</f>
        <v>409674661</v>
      </c>
      <c r="AG62" s="288">
        <f>+Vigencia!$J64</f>
        <v>0</v>
      </c>
      <c r="AH62" s="288">
        <f>+Vigencia!$V178</f>
        <v>0</v>
      </c>
      <c r="AI62" s="288">
        <f>+Vigencia!$W64</f>
        <v>0</v>
      </c>
      <c r="AJ62" s="288">
        <f>+Vigencia!$I178</f>
        <v>48792864</v>
      </c>
      <c r="AK62" s="288">
        <f>+Vigencia!$AJ64</f>
        <v>0</v>
      </c>
      <c r="AL62" s="288">
        <f>+Vigencia!$K64</f>
        <v>0</v>
      </c>
      <c r="AM62" s="288">
        <f>+Vigencia!$W178</f>
        <v>0</v>
      </c>
      <c r="AN62" s="288">
        <f>+Vigencia!$X64</f>
        <v>0</v>
      </c>
      <c r="AO62" s="288">
        <f>+Vigencia!$J178</f>
        <v>48800264</v>
      </c>
      <c r="AP62" s="288">
        <f>+Vigencia!$AK64</f>
        <v>0</v>
      </c>
      <c r="AQ62" s="288">
        <f>+Vigencia!$L64</f>
        <v>0</v>
      </c>
      <c r="AR62" s="288">
        <f>+Vigencia!$X178</f>
        <v>0</v>
      </c>
      <c r="AS62" s="288">
        <f>+Vigencia!$Y64</f>
        <v>0</v>
      </c>
      <c r="AT62" s="288">
        <f>+Vigencia!$K178</f>
        <v>48791938</v>
      </c>
      <c r="AU62" s="288">
        <f>+Vigencia!$AL64</f>
        <v>0</v>
      </c>
      <c r="AV62" s="162">
        <f>+Vigencia!$M64</f>
        <v>0</v>
      </c>
      <c r="AW62" s="162">
        <f>+Vigencia!$Y178</f>
        <v>0</v>
      </c>
      <c r="AX62" s="162">
        <f>+Vigencia!$Z64</f>
        <v>0</v>
      </c>
      <c r="AY62" s="162">
        <f>+Vigencia!$L178</f>
        <v>48795221</v>
      </c>
      <c r="AZ62" s="162">
        <f>+Vigencia!$AM64</f>
        <v>0</v>
      </c>
      <c r="BA62" s="162">
        <f>+Vigencia!$N64</f>
        <v>0</v>
      </c>
      <c r="BB62" s="162">
        <f>+Vigencia!$Z178</f>
        <v>0</v>
      </c>
      <c r="BC62" s="162">
        <f>+Vigencia!$AA64</f>
        <v>0</v>
      </c>
      <c r="BD62" s="162">
        <f>+Vigencia!$M178</f>
        <v>48794046</v>
      </c>
      <c r="BE62" s="162">
        <f>+Vigencia!$AN64</f>
        <v>0</v>
      </c>
      <c r="BF62" s="162">
        <f>+Vigencia!$O64</f>
        <v>0</v>
      </c>
      <c r="BG62" s="162">
        <f>+Vigencia!$AA178</f>
        <v>0</v>
      </c>
      <c r="BH62" s="162">
        <f>+Vigencia!$AB64</f>
        <v>0</v>
      </c>
      <c r="BI62" s="162">
        <f>+Vigencia!$N178</f>
        <v>49985147</v>
      </c>
      <c r="BJ62" s="162">
        <f>+Vigencia!$AO64</f>
        <v>0</v>
      </c>
      <c r="BK62" s="162">
        <f>+Vigencia!$P64</f>
        <v>0</v>
      </c>
      <c r="BL62" s="162">
        <f>+Vigencia!$AB178</f>
        <v>0</v>
      </c>
      <c r="BM62" s="162">
        <f>+Vigencia!$AC64</f>
        <v>0</v>
      </c>
      <c r="BN62" s="162">
        <f>+Vigencia!$O178</f>
        <v>0</v>
      </c>
      <c r="BO62" s="162">
        <f>+Vigencia!$AP64</f>
        <v>0</v>
      </c>
      <c r="BP62" s="162">
        <f>+Vigencia!$Q64</f>
        <v>0</v>
      </c>
      <c r="BQ62" s="162">
        <f>+Vigencia!$AC178</f>
        <v>0</v>
      </c>
      <c r="BR62" s="162">
        <f>+Vigencia!$AD64</f>
        <v>0</v>
      </c>
      <c r="BS62" s="162">
        <f>+Vigencia!$P178</f>
        <v>0</v>
      </c>
      <c r="BT62" s="162">
        <f>+Vigencia!$AQ64</f>
        <v>0</v>
      </c>
      <c r="BU62" s="162">
        <f>+Vigencia!$R64</f>
        <v>0</v>
      </c>
      <c r="BV62" s="162">
        <f>+Vigencia!$AD178</f>
        <v>0</v>
      </c>
      <c r="BW62" s="162">
        <f>+Vigencia!$AE64</f>
        <v>0</v>
      </c>
      <c r="BX62" s="162">
        <f>+Vigencia!$Q178</f>
        <v>0</v>
      </c>
      <c r="BY62" s="162">
        <f>+Vigencia!$AR64</f>
        <v>0</v>
      </c>
      <c r="BZ62" s="164">
        <f>+Vigencia!AT62</f>
        <v>11881577329</v>
      </c>
      <c r="CA62" s="164">
        <f>+Vigencia!AU62</f>
        <v>2877858578</v>
      </c>
      <c r="CB62" s="164">
        <f>+Vigencia!AV62</f>
        <v>409674661</v>
      </c>
      <c r="CC62" s="163">
        <f t="shared" si="26"/>
        <v>0.24221182914627479</v>
      </c>
      <c r="CD62" s="163">
        <f t="shared" si="27"/>
        <v>0.14235399339348634</v>
      </c>
      <c r="CE62" s="164">
        <f>+Vigencia!AW62</f>
        <v>0</v>
      </c>
      <c r="CF62" s="164">
        <f>+Vigencia!AX62</f>
        <v>0</v>
      </c>
      <c r="CG62" s="164">
        <f>+Vigencia!AY62</f>
        <v>0</v>
      </c>
      <c r="CH62" s="163">
        <f t="shared" si="28"/>
        <v>0</v>
      </c>
      <c r="CI62" s="163">
        <f t="shared" si="29"/>
        <v>0</v>
      </c>
      <c r="CJ62" s="164">
        <f>+Vigencia!AZ62</f>
        <v>0</v>
      </c>
      <c r="CK62" s="164">
        <f>+Vigencia!BA62</f>
        <v>0</v>
      </c>
      <c r="CL62" s="164">
        <f>+Vigencia!BB62</f>
        <v>0</v>
      </c>
      <c r="CM62" s="163">
        <f t="shared" si="30"/>
        <v>0</v>
      </c>
      <c r="CN62" s="163">
        <f t="shared" si="31"/>
        <v>0</v>
      </c>
      <c r="CO62" s="164">
        <f>+Vigencia!BC62</f>
        <v>0</v>
      </c>
      <c r="CP62" s="164">
        <f>+Vigencia!BD62</f>
        <v>0</v>
      </c>
      <c r="CQ62" s="164">
        <f>+Vigencia!BE62</f>
        <v>0</v>
      </c>
      <c r="CR62" s="163">
        <f t="shared" si="32"/>
        <v>0</v>
      </c>
      <c r="CS62" s="163">
        <f t="shared" si="33"/>
        <v>0</v>
      </c>
      <c r="CT62" s="164">
        <f>+Vigencia!BF64</f>
        <v>0</v>
      </c>
      <c r="CU62" s="164">
        <f>+Vigencia!BG64</f>
        <v>0</v>
      </c>
      <c r="CV62" s="164">
        <f>+Vigencia!BH64</f>
        <v>0</v>
      </c>
      <c r="CW62" s="163">
        <f t="shared" si="34"/>
        <v>0</v>
      </c>
      <c r="CX62" s="163">
        <f t="shared" si="35"/>
        <v>0</v>
      </c>
      <c r="CY62" s="164">
        <f>+Vigencia!BI64</f>
        <v>0</v>
      </c>
      <c r="CZ62" s="164">
        <f>+Vigencia!BJ64</f>
        <v>0</v>
      </c>
      <c r="DA62" s="164">
        <f>+Vigencia!BK64</f>
        <v>0</v>
      </c>
      <c r="DB62" s="163">
        <f t="shared" si="36"/>
        <v>0</v>
      </c>
      <c r="DC62" s="163">
        <f t="shared" si="37"/>
        <v>0</v>
      </c>
      <c r="DD62" s="164">
        <f>+Vigencia!BL62</f>
        <v>0</v>
      </c>
      <c r="DE62" s="164">
        <f>+Vigencia!BM62</f>
        <v>0</v>
      </c>
      <c r="DF62" s="164">
        <f>+Vigencia!BN62</f>
        <v>0</v>
      </c>
      <c r="DG62" s="163">
        <f t="shared" si="38"/>
        <v>0</v>
      </c>
      <c r="DH62" s="163">
        <f t="shared" si="39"/>
        <v>0</v>
      </c>
      <c r="DI62" s="164">
        <f t="shared" si="40"/>
        <v>11881577329</v>
      </c>
      <c r="DJ62" s="164">
        <f t="shared" si="41"/>
        <v>2877858578</v>
      </c>
      <c r="DK62" s="164">
        <f t="shared" si="42"/>
        <v>409674661</v>
      </c>
      <c r="DL62" s="163">
        <f t="shared" si="43"/>
        <v>0.24221182914627479</v>
      </c>
      <c r="DM62" s="163">
        <f t="shared" si="44"/>
        <v>0.14235399339348634</v>
      </c>
    </row>
    <row r="63" spans="2:117" customFormat="1" ht="20.100000000000001" customHeight="1">
      <c r="B63" s="157">
        <f>Proyecto!$C$3</f>
        <v>8141</v>
      </c>
      <c r="C63" s="222">
        <v>32</v>
      </c>
      <c r="D63" s="139">
        <f t="shared" si="19"/>
        <v>32</v>
      </c>
      <c r="E63" s="158" t="s">
        <v>1258</v>
      </c>
      <c r="F63" s="159" t="s">
        <v>46</v>
      </c>
      <c r="G63" s="160">
        <v>1905049</v>
      </c>
      <c r="H63" s="161">
        <v>212</v>
      </c>
      <c r="I63" s="286">
        <f>Vigencia!F63</f>
        <v>1672412887</v>
      </c>
      <c r="J63" s="286">
        <f t="shared" si="20"/>
        <v>0</v>
      </c>
      <c r="K63" s="286">
        <f>+Vigencia!S63</f>
        <v>1672412887</v>
      </c>
      <c r="L63" s="286">
        <f t="shared" si="21"/>
        <v>1763520261</v>
      </c>
      <c r="M63" s="286">
        <f t="shared" si="22"/>
        <v>1672412887</v>
      </c>
      <c r="N63" s="287">
        <f t="shared" si="23"/>
        <v>1</v>
      </c>
      <c r="O63" s="286">
        <f t="shared" si="24"/>
        <v>1763520261</v>
      </c>
      <c r="P63" s="286">
        <f t="shared" si="25"/>
        <v>238112052</v>
      </c>
      <c r="Q63" s="287">
        <f>IFERROR(+P63/#REF!,0)</f>
        <v>0</v>
      </c>
      <c r="R63" s="288">
        <v>0</v>
      </c>
      <c r="S63" s="288">
        <f>+Vigencia!$S179</f>
        <v>873555412</v>
      </c>
      <c r="T63" s="288">
        <f>+Vigencia!T63</f>
        <v>1672412887</v>
      </c>
      <c r="U63" s="288">
        <f>+Vigencia!$F179</f>
        <v>0</v>
      </c>
      <c r="V63" s="288">
        <f>+Vigencia!AG63</f>
        <v>0</v>
      </c>
      <c r="W63" s="288">
        <f>+Vigencia!$H65</f>
        <v>0</v>
      </c>
      <c r="X63" s="288">
        <f>+Vigencia!$T179</f>
        <v>0</v>
      </c>
      <c r="Y63" s="288">
        <f>+Vigencia!U63</f>
        <v>0</v>
      </c>
      <c r="Z63" s="288">
        <f>+Vigencia!$G179</f>
        <v>0</v>
      </c>
      <c r="AA63" s="288">
        <f>+Vigencia!AH63</f>
        <v>0</v>
      </c>
      <c r="AB63" s="288">
        <f>+Vigencia!I63</f>
        <v>0</v>
      </c>
      <c r="AC63" s="288">
        <f>+Vigencia!$U179</f>
        <v>0</v>
      </c>
      <c r="AD63" s="288">
        <f>+Vigencia!V63</f>
        <v>0</v>
      </c>
      <c r="AE63" s="288">
        <f>+Vigencia!$H179</f>
        <v>129356387</v>
      </c>
      <c r="AF63" s="288">
        <f>+Vigencia!AI63</f>
        <v>238112052</v>
      </c>
      <c r="AG63" s="288">
        <f>+Vigencia!$J65</f>
        <v>0</v>
      </c>
      <c r="AH63" s="288">
        <f>+Vigencia!$V179</f>
        <v>0</v>
      </c>
      <c r="AI63" s="288">
        <f>+Vigencia!$W65</f>
        <v>0</v>
      </c>
      <c r="AJ63" s="288">
        <f>+Vigencia!$I179</f>
        <v>129348083</v>
      </c>
      <c r="AK63" s="288">
        <f>+Vigencia!$AJ65</f>
        <v>0</v>
      </c>
      <c r="AL63" s="288">
        <f>+Vigencia!$K65</f>
        <v>0</v>
      </c>
      <c r="AM63" s="288">
        <f>+Vigencia!$W179</f>
        <v>0</v>
      </c>
      <c r="AN63" s="288">
        <f>+Vigencia!$X65</f>
        <v>0</v>
      </c>
      <c r="AO63" s="288">
        <f>+Vigencia!$J179</f>
        <v>129364606</v>
      </c>
      <c r="AP63" s="288">
        <f>+Vigencia!$AK65</f>
        <v>0</v>
      </c>
      <c r="AQ63" s="288">
        <f>+Vigencia!$L65</f>
        <v>0</v>
      </c>
      <c r="AR63" s="288">
        <f>+Vigencia!$X179</f>
        <v>229511977</v>
      </c>
      <c r="AS63" s="288">
        <f>+Vigencia!$Y65</f>
        <v>0</v>
      </c>
      <c r="AT63" s="288">
        <f>+Vigencia!$K179</f>
        <v>129348040</v>
      </c>
      <c r="AU63" s="288">
        <f>+Vigencia!$AL65</f>
        <v>0</v>
      </c>
      <c r="AV63" s="162">
        <f>+Vigencia!$M65</f>
        <v>0</v>
      </c>
      <c r="AW63" s="162">
        <f>+Vigencia!$Y179</f>
        <v>660452872</v>
      </c>
      <c r="AX63" s="162">
        <f>+Vigencia!$Z65</f>
        <v>0</v>
      </c>
      <c r="AY63" s="162">
        <f>+Vigencia!$L179</f>
        <v>161751470</v>
      </c>
      <c r="AZ63" s="162">
        <f>+Vigencia!$AM65</f>
        <v>0</v>
      </c>
      <c r="BA63" s="162">
        <f>+Vigencia!$N65</f>
        <v>0</v>
      </c>
      <c r="BB63" s="162">
        <f>+Vigencia!$Z179</f>
        <v>0</v>
      </c>
      <c r="BC63" s="162">
        <f>+Vigencia!$AA65</f>
        <v>0</v>
      </c>
      <c r="BD63" s="162">
        <f>+Vigencia!$M179</f>
        <v>293837102</v>
      </c>
      <c r="BE63" s="162">
        <f>+Vigencia!$AN65</f>
        <v>0</v>
      </c>
      <c r="BF63" s="162">
        <f>+Vigencia!$O65</f>
        <v>0</v>
      </c>
      <c r="BG63" s="162">
        <f>+Vigencia!$AA179</f>
        <v>0</v>
      </c>
      <c r="BH63" s="162">
        <f>+Vigencia!$AB65</f>
        <v>0</v>
      </c>
      <c r="BI63" s="162">
        <f>+Vigencia!$N179</f>
        <v>297069908</v>
      </c>
      <c r="BJ63" s="162">
        <f>+Vigencia!$AO65</f>
        <v>0</v>
      </c>
      <c r="BK63" s="162">
        <f>+Vigencia!$P65</f>
        <v>0</v>
      </c>
      <c r="BL63" s="162">
        <f>+Vigencia!$AB179</f>
        <v>0</v>
      </c>
      <c r="BM63" s="162">
        <f>+Vigencia!$AC65</f>
        <v>0</v>
      </c>
      <c r="BN63" s="162">
        <f>+Vigencia!$O179</f>
        <v>164481555</v>
      </c>
      <c r="BO63" s="162">
        <f>+Vigencia!$AP65</f>
        <v>0</v>
      </c>
      <c r="BP63" s="162">
        <f>+Vigencia!$Q65</f>
        <v>0</v>
      </c>
      <c r="BQ63" s="162">
        <f>+Vigencia!$AC179</f>
        <v>0</v>
      </c>
      <c r="BR63" s="162">
        <f>+Vigencia!$AD65</f>
        <v>0</v>
      </c>
      <c r="BS63" s="162">
        <f>+Vigencia!$P179</f>
        <v>164481555</v>
      </c>
      <c r="BT63" s="162">
        <f>+Vigencia!$AQ65</f>
        <v>0</v>
      </c>
      <c r="BU63" s="162">
        <f>+Vigencia!$R65</f>
        <v>0</v>
      </c>
      <c r="BV63" s="162">
        <f>+Vigencia!$AD179</f>
        <v>0</v>
      </c>
      <c r="BW63" s="162">
        <f>+Vigencia!$AE65</f>
        <v>0</v>
      </c>
      <c r="BX63" s="162">
        <f>+Vigencia!$Q179</f>
        <v>164481555</v>
      </c>
      <c r="BY63" s="162">
        <f>+Vigencia!$AR65</f>
        <v>0</v>
      </c>
      <c r="BZ63" s="164">
        <f>+Vigencia!AT63</f>
        <v>1672412887</v>
      </c>
      <c r="CA63" s="164">
        <f>+Vigencia!AU63</f>
        <v>1672412887</v>
      </c>
      <c r="CB63" s="164">
        <f>+Vigencia!AV63</f>
        <v>238112052</v>
      </c>
      <c r="CC63" s="163">
        <f t="shared" si="26"/>
        <v>1</v>
      </c>
      <c r="CD63" s="163">
        <f t="shared" si="27"/>
        <v>0.14237635565409273</v>
      </c>
      <c r="CE63" s="164">
        <f>+Vigencia!AW63</f>
        <v>0</v>
      </c>
      <c r="CF63" s="164">
        <f>+Vigencia!AX63</f>
        <v>0</v>
      </c>
      <c r="CG63" s="164">
        <f>+Vigencia!AY63</f>
        <v>0</v>
      </c>
      <c r="CH63" s="163">
        <f t="shared" si="28"/>
        <v>0</v>
      </c>
      <c r="CI63" s="163">
        <f t="shared" si="29"/>
        <v>0</v>
      </c>
      <c r="CJ63" s="164">
        <f>+Vigencia!AZ63</f>
        <v>0</v>
      </c>
      <c r="CK63" s="164">
        <f>+Vigencia!BA63</f>
        <v>0</v>
      </c>
      <c r="CL63" s="164">
        <f>+Vigencia!BB63</f>
        <v>0</v>
      </c>
      <c r="CM63" s="163">
        <f t="shared" si="30"/>
        <v>0</v>
      </c>
      <c r="CN63" s="163">
        <f t="shared" si="31"/>
        <v>0</v>
      </c>
      <c r="CO63" s="164">
        <f>+Vigencia!BC63</f>
        <v>0</v>
      </c>
      <c r="CP63" s="164">
        <f>+Vigencia!BD63</f>
        <v>0</v>
      </c>
      <c r="CQ63" s="164">
        <f>+Vigencia!BE63</f>
        <v>0</v>
      </c>
      <c r="CR63" s="163">
        <f t="shared" si="32"/>
        <v>0</v>
      </c>
      <c r="CS63" s="163">
        <f t="shared" si="33"/>
        <v>0</v>
      </c>
      <c r="CT63" s="164">
        <f>+Vigencia!BF65</f>
        <v>0</v>
      </c>
      <c r="CU63" s="164">
        <f>+Vigencia!BG65</f>
        <v>0</v>
      </c>
      <c r="CV63" s="164">
        <f>+Vigencia!BH65</f>
        <v>0</v>
      </c>
      <c r="CW63" s="163">
        <f t="shared" si="34"/>
        <v>0</v>
      </c>
      <c r="CX63" s="163">
        <f t="shared" si="35"/>
        <v>0</v>
      </c>
      <c r="CY63" s="164">
        <f>+Vigencia!BI65</f>
        <v>0</v>
      </c>
      <c r="CZ63" s="164">
        <f>+Vigencia!BJ65</f>
        <v>0</v>
      </c>
      <c r="DA63" s="164">
        <f>+Vigencia!BK65</f>
        <v>0</v>
      </c>
      <c r="DB63" s="163">
        <f t="shared" si="36"/>
        <v>0</v>
      </c>
      <c r="DC63" s="163">
        <f t="shared" si="37"/>
        <v>0</v>
      </c>
      <c r="DD63" s="164">
        <f>+Vigencia!BL63</f>
        <v>0</v>
      </c>
      <c r="DE63" s="164">
        <f>+Vigencia!BM63</f>
        <v>0</v>
      </c>
      <c r="DF63" s="164">
        <f>+Vigencia!BN63</f>
        <v>0</v>
      </c>
      <c r="DG63" s="163">
        <f t="shared" si="38"/>
        <v>0</v>
      </c>
      <c r="DH63" s="163">
        <f t="shared" si="39"/>
        <v>0</v>
      </c>
      <c r="DI63" s="164">
        <f t="shared" si="40"/>
        <v>1672412887</v>
      </c>
      <c r="DJ63" s="164">
        <f t="shared" si="41"/>
        <v>1672412887</v>
      </c>
      <c r="DK63" s="164">
        <f t="shared" si="42"/>
        <v>238112052</v>
      </c>
      <c r="DL63" s="163">
        <f t="shared" si="43"/>
        <v>1</v>
      </c>
      <c r="DM63" s="163">
        <f t="shared" si="44"/>
        <v>0.14237635565409273</v>
      </c>
    </row>
    <row r="64" spans="2:117" customFormat="1" ht="20.100000000000001" customHeight="1">
      <c r="B64" s="157">
        <f>Proyecto!$C$3</f>
        <v>8141</v>
      </c>
      <c r="C64" s="222">
        <v>32</v>
      </c>
      <c r="D64" s="139">
        <f t="shared" si="19"/>
        <v>32</v>
      </c>
      <c r="E64" s="158" t="s">
        <v>1259</v>
      </c>
      <c r="F64" s="159" t="s">
        <v>46</v>
      </c>
      <c r="G64" s="160">
        <v>1905049</v>
      </c>
      <c r="H64" s="161">
        <v>105</v>
      </c>
      <c r="I64" s="286">
        <f>Vigencia!F64</f>
        <v>364896376</v>
      </c>
      <c r="J64" s="286">
        <f t="shared" si="20"/>
        <v>403219348</v>
      </c>
      <c r="K64" s="286">
        <f>+Vigencia!S64</f>
        <v>768115724</v>
      </c>
      <c r="L64" s="286">
        <f t="shared" si="21"/>
        <v>544366884</v>
      </c>
      <c r="M64" s="286">
        <f t="shared" si="22"/>
        <v>355277413</v>
      </c>
      <c r="N64" s="287">
        <f t="shared" si="23"/>
        <v>0.46253110293052663</v>
      </c>
      <c r="O64" s="286">
        <f t="shared" si="24"/>
        <v>544366884</v>
      </c>
      <c r="P64" s="286">
        <f t="shared" si="25"/>
        <v>50576749</v>
      </c>
      <c r="Q64" s="287">
        <f>IFERROR(+P64/#REF!,0)</f>
        <v>0</v>
      </c>
      <c r="R64" s="288">
        <v>0</v>
      </c>
      <c r="S64" s="288">
        <f>+Vigencia!$S180</f>
        <v>544366884</v>
      </c>
      <c r="T64" s="288">
        <f>+Vigencia!T64</f>
        <v>355277413</v>
      </c>
      <c r="U64" s="288">
        <f>+Vigencia!$F180</f>
        <v>0</v>
      </c>
      <c r="V64" s="288">
        <f>+Vigencia!AG64</f>
        <v>0</v>
      </c>
      <c r="W64" s="288">
        <f>+Vigencia!$H66</f>
        <v>0</v>
      </c>
      <c r="X64" s="288">
        <f>+Vigencia!$T180</f>
        <v>0</v>
      </c>
      <c r="Y64" s="288">
        <f>+Vigencia!U64</f>
        <v>0</v>
      </c>
      <c r="Z64" s="288">
        <f>+Vigencia!$G180</f>
        <v>0</v>
      </c>
      <c r="AA64" s="288">
        <f>+Vigencia!AH64</f>
        <v>0</v>
      </c>
      <c r="AB64" s="288">
        <f>+Vigencia!I64</f>
        <v>403219348</v>
      </c>
      <c r="AC64" s="288">
        <f>+Vigencia!$U180</f>
        <v>0</v>
      </c>
      <c r="AD64" s="288">
        <f>+Vigencia!V64</f>
        <v>0</v>
      </c>
      <c r="AE64" s="288">
        <f>+Vigencia!$H180</f>
        <v>77501338</v>
      </c>
      <c r="AF64" s="288">
        <f>+Vigencia!AI64</f>
        <v>50576749</v>
      </c>
      <c r="AG64" s="288">
        <f>+Vigencia!$J66</f>
        <v>0</v>
      </c>
      <c r="AH64" s="288">
        <f>+Vigencia!$V180</f>
        <v>0</v>
      </c>
      <c r="AI64" s="288">
        <f>+Vigencia!$W66</f>
        <v>0</v>
      </c>
      <c r="AJ64" s="288">
        <f>+Vigencia!$I180</f>
        <v>77501284</v>
      </c>
      <c r="AK64" s="288">
        <f>+Vigencia!$AJ66</f>
        <v>0</v>
      </c>
      <c r="AL64" s="288">
        <f>+Vigencia!$K66</f>
        <v>0</v>
      </c>
      <c r="AM64" s="288">
        <f>+Vigencia!$W180</f>
        <v>0</v>
      </c>
      <c r="AN64" s="288">
        <f>+Vigencia!$X66</f>
        <v>0</v>
      </c>
      <c r="AO64" s="288">
        <f>+Vigencia!$J180</f>
        <v>77516144</v>
      </c>
      <c r="AP64" s="288">
        <f>+Vigencia!$AK66</f>
        <v>0</v>
      </c>
      <c r="AQ64" s="288">
        <f>+Vigencia!$L66</f>
        <v>0</v>
      </c>
      <c r="AR64" s="288">
        <f>+Vigencia!$X180</f>
        <v>0</v>
      </c>
      <c r="AS64" s="288">
        <f>+Vigencia!$Y66</f>
        <v>0</v>
      </c>
      <c r="AT64" s="288">
        <f>+Vigencia!$K180</f>
        <v>77497679</v>
      </c>
      <c r="AU64" s="288">
        <f>+Vigencia!$AL66</f>
        <v>0</v>
      </c>
      <c r="AV64" s="162">
        <f>+Vigencia!$M66</f>
        <v>0</v>
      </c>
      <c r="AW64" s="162">
        <f>+Vigencia!$Y180</f>
        <v>0</v>
      </c>
      <c r="AX64" s="162">
        <f>+Vigencia!$Z66</f>
        <v>0</v>
      </c>
      <c r="AY64" s="162">
        <f>+Vigencia!$L180</f>
        <v>77498443</v>
      </c>
      <c r="AZ64" s="162">
        <f>+Vigencia!$AM66</f>
        <v>0</v>
      </c>
      <c r="BA64" s="162">
        <f>+Vigencia!$N66</f>
        <v>0</v>
      </c>
      <c r="BB64" s="162">
        <f>+Vigencia!$Z180</f>
        <v>0</v>
      </c>
      <c r="BC64" s="162">
        <f>+Vigencia!$AA66</f>
        <v>0</v>
      </c>
      <c r="BD64" s="162">
        <f>+Vigencia!$M180</f>
        <v>77496379</v>
      </c>
      <c r="BE64" s="162">
        <f>+Vigencia!$AN66</f>
        <v>0</v>
      </c>
      <c r="BF64" s="162">
        <f>+Vigencia!$O66</f>
        <v>0</v>
      </c>
      <c r="BG64" s="162">
        <f>+Vigencia!$AA180</f>
        <v>0</v>
      </c>
      <c r="BH64" s="162">
        <f>+Vigencia!$AB66</f>
        <v>0</v>
      </c>
      <c r="BI64" s="162">
        <f>+Vigencia!$N180</f>
        <v>79355617</v>
      </c>
      <c r="BJ64" s="162">
        <f>+Vigencia!$AO66</f>
        <v>0</v>
      </c>
      <c r="BK64" s="162">
        <f>+Vigencia!$P66</f>
        <v>0</v>
      </c>
      <c r="BL64" s="162">
        <f>+Vigencia!$AB180</f>
        <v>0</v>
      </c>
      <c r="BM64" s="162">
        <f>+Vigencia!$AC66</f>
        <v>0</v>
      </c>
      <c r="BN64" s="162">
        <f>+Vigencia!$O180</f>
        <v>0</v>
      </c>
      <c r="BO64" s="162">
        <f>+Vigencia!$AP66</f>
        <v>0</v>
      </c>
      <c r="BP64" s="162">
        <f>+Vigencia!$Q66</f>
        <v>0</v>
      </c>
      <c r="BQ64" s="162">
        <f>+Vigencia!$AC180</f>
        <v>0</v>
      </c>
      <c r="BR64" s="162">
        <f>+Vigencia!$AD66</f>
        <v>0</v>
      </c>
      <c r="BS64" s="162">
        <f>+Vigencia!$P180</f>
        <v>0</v>
      </c>
      <c r="BT64" s="162">
        <f>+Vigencia!$AQ66</f>
        <v>0</v>
      </c>
      <c r="BU64" s="162">
        <f>+Vigencia!$R66</f>
        <v>0</v>
      </c>
      <c r="BV64" s="162">
        <f>+Vigencia!$AD180</f>
        <v>0</v>
      </c>
      <c r="BW64" s="162">
        <f>+Vigencia!$AE66</f>
        <v>0</v>
      </c>
      <c r="BX64" s="162">
        <f>+Vigencia!$Q180</f>
        <v>0</v>
      </c>
      <c r="BY64" s="162">
        <f>+Vigencia!$AR66</f>
        <v>0</v>
      </c>
      <c r="BZ64" s="164">
        <f>+Vigencia!AT64</f>
        <v>768115724</v>
      </c>
      <c r="CA64" s="164">
        <f>+Vigencia!AU64</f>
        <v>355277413</v>
      </c>
      <c r="CB64" s="164">
        <f>+Vigencia!AV64</f>
        <v>50576749</v>
      </c>
      <c r="CC64" s="163">
        <f t="shared" si="26"/>
        <v>0.46253110293052663</v>
      </c>
      <c r="CD64" s="163">
        <f t="shared" si="27"/>
        <v>0.1423584701682119</v>
      </c>
      <c r="CE64" s="164">
        <f>+Vigencia!AW64</f>
        <v>0</v>
      </c>
      <c r="CF64" s="164">
        <f>+Vigencia!AX64</f>
        <v>0</v>
      </c>
      <c r="CG64" s="164">
        <f>+Vigencia!AY64</f>
        <v>0</v>
      </c>
      <c r="CH64" s="163">
        <f t="shared" si="28"/>
        <v>0</v>
      </c>
      <c r="CI64" s="163">
        <f t="shared" si="29"/>
        <v>0</v>
      </c>
      <c r="CJ64" s="164">
        <f>+Vigencia!AZ64</f>
        <v>0</v>
      </c>
      <c r="CK64" s="164">
        <f>+Vigencia!BA64</f>
        <v>0</v>
      </c>
      <c r="CL64" s="164">
        <f>+Vigencia!BB64</f>
        <v>0</v>
      </c>
      <c r="CM64" s="163">
        <f t="shared" si="30"/>
        <v>0</v>
      </c>
      <c r="CN64" s="163">
        <f t="shared" si="31"/>
        <v>0</v>
      </c>
      <c r="CO64" s="164">
        <f>+Vigencia!BC64</f>
        <v>0</v>
      </c>
      <c r="CP64" s="164">
        <f>+Vigencia!BD64</f>
        <v>0</v>
      </c>
      <c r="CQ64" s="164">
        <f>+Vigencia!BE64</f>
        <v>0</v>
      </c>
      <c r="CR64" s="163">
        <f t="shared" si="32"/>
        <v>0</v>
      </c>
      <c r="CS64" s="163">
        <f t="shared" si="33"/>
        <v>0</v>
      </c>
      <c r="CT64" s="164">
        <f>+Vigencia!BF66</f>
        <v>0</v>
      </c>
      <c r="CU64" s="164">
        <f>+Vigencia!BG66</f>
        <v>0</v>
      </c>
      <c r="CV64" s="164">
        <f>+Vigencia!BH66</f>
        <v>0</v>
      </c>
      <c r="CW64" s="163">
        <f t="shared" si="34"/>
        <v>0</v>
      </c>
      <c r="CX64" s="163">
        <f t="shared" si="35"/>
        <v>0</v>
      </c>
      <c r="CY64" s="164">
        <f>+Vigencia!BI66</f>
        <v>0</v>
      </c>
      <c r="CZ64" s="164">
        <f>+Vigencia!BJ66</f>
        <v>0</v>
      </c>
      <c r="DA64" s="164">
        <f>+Vigencia!BK66</f>
        <v>0</v>
      </c>
      <c r="DB64" s="163">
        <f t="shared" si="36"/>
        <v>0</v>
      </c>
      <c r="DC64" s="163">
        <f t="shared" si="37"/>
        <v>0</v>
      </c>
      <c r="DD64" s="164">
        <f>+Vigencia!BL64</f>
        <v>0</v>
      </c>
      <c r="DE64" s="164">
        <f>+Vigencia!BM64</f>
        <v>0</v>
      </c>
      <c r="DF64" s="164">
        <f>+Vigencia!BN64</f>
        <v>0</v>
      </c>
      <c r="DG64" s="163">
        <f t="shared" si="38"/>
        <v>0</v>
      </c>
      <c r="DH64" s="163">
        <f t="shared" si="39"/>
        <v>0</v>
      </c>
      <c r="DI64" s="164">
        <f t="shared" si="40"/>
        <v>768115724</v>
      </c>
      <c r="DJ64" s="164">
        <f t="shared" si="41"/>
        <v>355277413</v>
      </c>
      <c r="DK64" s="164">
        <f t="shared" si="42"/>
        <v>50576749</v>
      </c>
      <c r="DL64" s="163">
        <f t="shared" si="43"/>
        <v>0.46253110293052663</v>
      </c>
      <c r="DM64" s="163">
        <f t="shared" si="44"/>
        <v>0.1423584701682119</v>
      </c>
    </row>
    <row r="65" spans="2:117" customFormat="1" ht="20.100000000000001" customHeight="1">
      <c r="B65" s="157">
        <f>Proyecto!$C$3</f>
        <v>8141</v>
      </c>
      <c r="C65" s="222">
        <v>32</v>
      </c>
      <c r="D65" s="139">
        <f t="shared" si="19"/>
        <v>32</v>
      </c>
      <c r="E65" s="158" t="s">
        <v>1259</v>
      </c>
      <c r="F65" s="159" t="s">
        <v>46</v>
      </c>
      <c r="G65" s="160">
        <v>1905049</v>
      </c>
      <c r="H65" s="161">
        <v>212</v>
      </c>
      <c r="I65" s="286">
        <f>Vigencia!F65</f>
        <v>342754444</v>
      </c>
      <c r="J65" s="286">
        <f t="shared" si="20"/>
        <v>0</v>
      </c>
      <c r="K65" s="286">
        <f>+Vigencia!S65</f>
        <v>342754444</v>
      </c>
      <c r="L65" s="286">
        <f t="shared" si="21"/>
        <v>7355753071</v>
      </c>
      <c r="M65" s="286">
        <f t="shared" si="22"/>
        <v>342754444</v>
      </c>
      <c r="N65" s="287">
        <f t="shared" si="23"/>
        <v>1</v>
      </c>
      <c r="O65" s="286">
        <f t="shared" si="24"/>
        <v>7355753071</v>
      </c>
      <c r="P65" s="286">
        <f t="shared" si="25"/>
        <v>48796411</v>
      </c>
      <c r="Q65" s="287">
        <f>IFERROR(+P65/#REF!,0)</f>
        <v>0</v>
      </c>
      <c r="R65" s="288">
        <v>0</v>
      </c>
      <c r="S65" s="288">
        <f>+Vigencia!$S181</f>
        <v>7355753071</v>
      </c>
      <c r="T65" s="288">
        <f>+Vigencia!T65</f>
        <v>342754444</v>
      </c>
      <c r="U65" s="288">
        <f>+Vigencia!$F181</f>
        <v>0</v>
      </c>
      <c r="V65" s="288">
        <f>+Vigencia!AG65</f>
        <v>0</v>
      </c>
      <c r="W65" s="288">
        <f>+Vigencia!$H67</f>
        <v>0</v>
      </c>
      <c r="X65" s="288">
        <f>+Vigencia!$T181</f>
        <v>0</v>
      </c>
      <c r="Y65" s="288">
        <f>+Vigencia!U65</f>
        <v>0</v>
      </c>
      <c r="Z65" s="288">
        <f>+Vigencia!$G181</f>
        <v>0</v>
      </c>
      <c r="AA65" s="288">
        <f>+Vigencia!AH65</f>
        <v>0</v>
      </c>
      <c r="AB65" s="288">
        <f>+Vigencia!I65</f>
        <v>0</v>
      </c>
      <c r="AC65" s="288">
        <f>+Vigencia!$U181</f>
        <v>0</v>
      </c>
      <c r="AD65" s="288">
        <f>+Vigencia!V65</f>
        <v>0</v>
      </c>
      <c r="AE65" s="288">
        <f>+Vigencia!$H181</f>
        <v>0</v>
      </c>
      <c r="AF65" s="288">
        <f>+Vigencia!AI65</f>
        <v>48796411</v>
      </c>
      <c r="AG65" s="288">
        <f>+Vigencia!$J67</f>
        <v>0</v>
      </c>
      <c r="AH65" s="288">
        <f>+Vigencia!$V181</f>
        <v>0</v>
      </c>
      <c r="AI65" s="288">
        <f>+Vigencia!$W67</f>
        <v>0</v>
      </c>
      <c r="AJ65" s="288">
        <f>+Vigencia!$I181</f>
        <v>785287096</v>
      </c>
      <c r="AK65" s="288">
        <f>+Vigencia!$AJ67</f>
        <v>0</v>
      </c>
      <c r="AL65" s="288">
        <f>+Vigencia!$K67</f>
        <v>0</v>
      </c>
      <c r="AM65" s="288">
        <f>+Vigencia!$W181</f>
        <v>0</v>
      </c>
      <c r="AN65" s="288">
        <f>+Vigencia!$X67</f>
        <v>0</v>
      </c>
      <c r="AO65" s="288">
        <f>+Vigencia!$J181</f>
        <v>785287096</v>
      </c>
      <c r="AP65" s="288">
        <f>+Vigencia!$AK67</f>
        <v>0</v>
      </c>
      <c r="AQ65" s="288">
        <f>+Vigencia!$L67</f>
        <v>0</v>
      </c>
      <c r="AR65" s="288">
        <f>+Vigencia!$X181</f>
        <v>0</v>
      </c>
      <c r="AS65" s="288">
        <f>+Vigencia!$Y67</f>
        <v>0</v>
      </c>
      <c r="AT65" s="288">
        <f>+Vigencia!$K181</f>
        <v>785287096</v>
      </c>
      <c r="AU65" s="288">
        <f>+Vigencia!$AL67</f>
        <v>0</v>
      </c>
      <c r="AV65" s="162">
        <f>+Vigencia!$M67</f>
        <v>0</v>
      </c>
      <c r="AW65" s="162">
        <f>+Vigencia!$Y181</f>
        <v>0</v>
      </c>
      <c r="AX65" s="162">
        <f>+Vigencia!$Z67</f>
        <v>0</v>
      </c>
      <c r="AY65" s="162">
        <f>+Vigencia!$L181</f>
        <v>622800309</v>
      </c>
      <c r="AZ65" s="162">
        <f>+Vigencia!$AM67</f>
        <v>0</v>
      </c>
      <c r="BA65" s="162">
        <f>+Vigencia!$N67</f>
        <v>0</v>
      </c>
      <c r="BB65" s="162">
        <f>+Vigencia!$Z181</f>
        <v>0</v>
      </c>
      <c r="BC65" s="162">
        <f>+Vigencia!$AA67</f>
        <v>0</v>
      </c>
      <c r="BD65" s="162">
        <f>+Vigencia!$M181</f>
        <v>392643548</v>
      </c>
      <c r="BE65" s="162">
        <f>+Vigencia!$AN67</f>
        <v>0</v>
      </c>
      <c r="BF65" s="162">
        <f>+Vigencia!$O67</f>
        <v>0</v>
      </c>
      <c r="BG65" s="162">
        <f>+Vigencia!$AA181</f>
        <v>0</v>
      </c>
      <c r="BH65" s="162">
        <f>+Vigencia!$AB67</f>
        <v>0</v>
      </c>
      <c r="BI65" s="162">
        <f>+Vigencia!$N181</f>
        <v>392643548</v>
      </c>
      <c r="BJ65" s="162">
        <f>+Vigencia!$AO67</f>
        <v>0</v>
      </c>
      <c r="BK65" s="162">
        <f>+Vigencia!$P67</f>
        <v>0</v>
      </c>
      <c r="BL65" s="162">
        <f>+Vigencia!$AB181</f>
        <v>0</v>
      </c>
      <c r="BM65" s="162">
        <f>+Vigencia!$AC67</f>
        <v>0</v>
      </c>
      <c r="BN65" s="162">
        <f>+Vigencia!$O181</f>
        <v>392643548</v>
      </c>
      <c r="BO65" s="162">
        <f>+Vigencia!$AP67</f>
        <v>0</v>
      </c>
      <c r="BP65" s="162">
        <f>+Vigencia!$Q67</f>
        <v>0</v>
      </c>
      <c r="BQ65" s="162">
        <f>+Vigencia!$AC181</f>
        <v>0</v>
      </c>
      <c r="BR65" s="162">
        <f>+Vigencia!$AD67</f>
        <v>0</v>
      </c>
      <c r="BS65" s="162">
        <f>+Vigencia!$P181</f>
        <v>392643548</v>
      </c>
      <c r="BT65" s="162">
        <f>+Vigencia!$AQ67</f>
        <v>0</v>
      </c>
      <c r="BU65" s="162">
        <f>+Vigencia!$R67</f>
        <v>0</v>
      </c>
      <c r="BV65" s="162">
        <f>+Vigencia!$AD181</f>
        <v>0</v>
      </c>
      <c r="BW65" s="162">
        <f>+Vigencia!$AE67</f>
        <v>0</v>
      </c>
      <c r="BX65" s="162">
        <f>+Vigencia!$Q181</f>
        <v>2806517282</v>
      </c>
      <c r="BY65" s="162">
        <f>+Vigencia!$AR67</f>
        <v>0</v>
      </c>
      <c r="BZ65" s="164">
        <f>+Vigencia!AT65</f>
        <v>342754444</v>
      </c>
      <c r="CA65" s="164">
        <f>+Vigencia!AU65</f>
        <v>342754444</v>
      </c>
      <c r="CB65" s="164">
        <f>+Vigencia!AV65</f>
        <v>48796411</v>
      </c>
      <c r="CC65" s="163">
        <f t="shared" si="26"/>
        <v>1</v>
      </c>
      <c r="CD65" s="163">
        <f t="shared" si="27"/>
        <v>0.14236550934405973</v>
      </c>
      <c r="CE65" s="164">
        <f>+Vigencia!AW65</f>
        <v>0</v>
      </c>
      <c r="CF65" s="164">
        <f>+Vigencia!AX65</f>
        <v>0</v>
      </c>
      <c r="CG65" s="164">
        <f>+Vigencia!AY65</f>
        <v>0</v>
      </c>
      <c r="CH65" s="163">
        <f t="shared" si="28"/>
        <v>0</v>
      </c>
      <c r="CI65" s="163">
        <f t="shared" si="29"/>
        <v>0</v>
      </c>
      <c r="CJ65" s="164">
        <f>+Vigencia!AZ65</f>
        <v>0</v>
      </c>
      <c r="CK65" s="164">
        <f>+Vigencia!BA65</f>
        <v>0</v>
      </c>
      <c r="CL65" s="164">
        <f>+Vigencia!BB65</f>
        <v>0</v>
      </c>
      <c r="CM65" s="163">
        <f t="shared" si="30"/>
        <v>0</v>
      </c>
      <c r="CN65" s="163">
        <f t="shared" si="31"/>
        <v>0</v>
      </c>
      <c r="CO65" s="164">
        <f>+Vigencia!BC65</f>
        <v>0</v>
      </c>
      <c r="CP65" s="164">
        <f>+Vigencia!BD65</f>
        <v>0</v>
      </c>
      <c r="CQ65" s="164">
        <f>+Vigencia!BE65</f>
        <v>0</v>
      </c>
      <c r="CR65" s="163">
        <f t="shared" si="32"/>
        <v>0</v>
      </c>
      <c r="CS65" s="163">
        <f t="shared" si="33"/>
        <v>0</v>
      </c>
      <c r="CT65" s="164">
        <f>+Vigencia!BF67</f>
        <v>0</v>
      </c>
      <c r="CU65" s="164">
        <f>+Vigencia!BG67</f>
        <v>0</v>
      </c>
      <c r="CV65" s="164">
        <f>+Vigencia!BH67</f>
        <v>0</v>
      </c>
      <c r="CW65" s="163">
        <f t="shared" si="34"/>
        <v>0</v>
      </c>
      <c r="CX65" s="163">
        <f t="shared" si="35"/>
        <v>0</v>
      </c>
      <c r="CY65" s="164">
        <f>+Vigencia!BI67</f>
        <v>0</v>
      </c>
      <c r="CZ65" s="164">
        <f>+Vigencia!BJ67</f>
        <v>0</v>
      </c>
      <c r="DA65" s="164">
        <f>+Vigencia!BK67</f>
        <v>0</v>
      </c>
      <c r="DB65" s="163">
        <f t="shared" si="36"/>
        <v>0</v>
      </c>
      <c r="DC65" s="163">
        <f t="shared" si="37"/>
        <v>0</v>
      </c>
      <c r="DD65" s="164">
        <f>+Vigencia!BL65</f>
        <v>0</v>
      </c>
      <c r="DE65" s="164">
        <f>+Vigencia!BM65</f>
        <v>0</v>
      </c>
      <c r="DF65" s="164">
        <f>+Vigencia!BN65</f>
        <v>0</v>
      </c>
      <c r="DG65" s="163">
        <f t="shared" si="38"/>
        <v>0</v>
      </c>
      <c r="DH65" s="163">
        <f t="shared" si="39"/>
        <v>0</v>
      </c>
      <c r="DI65" s="164">
        <f t="shared" si="40"/>
        <v>342754444</v>
      </c>
      <c r="DJ65" s="164">
        <f t="shared" si="41"/>
        <v>342754444</v>
      </c>
      <c r="DK65" s="164">
        <f t="shared" si="42"/>
        <v>48796411</v>
      </c>
      <c r="DL65" s="163">
        <f t="shared" si="43"/>
        <v>1</v>
      </c>
      <c r="DM65" s="163">
        <f t="shared" si="44"/>
        <v>0.14236550934405973</v>
      </c>
    </row>
    <row r="66" spans="2:117" customFormat="1" ht="20.100000000000001" customHeight="1">
      <c r="B66" s="157">
        <f>Proyecto!$C$3</f>
        <v>8141</v>
      </c>
      <c r="C66" s="222">
        <v>32</v>
      </c>
      <c r="D66" s="139">
        <f t="shared" si="19"/>
        <v>32</v>
      </c>
      <c r="E66" s="158" t="s">
        <v>1260</v>
      </c>
      <c r="F66" s="159" t="s">
        <v>46</v>
      </c>
      <c r="G66" s="160">
        <v>1905049</v>
      </c>
      <c r="H66" s="161">
        <v>105</v>
      </c>
      <c r="I66" s="286">
        <f>Vigencia!F66</f>
        <v>15735292552</v>
      </c>
      <c r="J66" s="286">
        <f t="shared" si="20"/>
        <v>-13971772291</v>
      </c>
      <c r="K66" s="286">
        <f>+Vigencia!S66</f>
        <v>1763520261</v>
      </c>
      <c r="L66" s="286">
        <f t="shared" si="21"/>
        <v>152887440</v>
      </c>
      <c r="M66" s="286">
        <f t="shared" si="22"/>
        <v>890823123</v>
      </c>
      <c r="N66" s="287">
        <f t="shared" si="23"/>
        <v>0.50513914849771036</v>
      </c>
      <c r="O66" s="286">
        <f t="shared" si="24"/>
        <v>152887440</v>
      </c>
      <c r="P66" s="286">
        <f t="shared" si="25"/>
        <v>126809179</v>
      </c>
      <c r="Q66" s="287">
        <f>IFERROR(+P66/#REF!,0)</f>
        <v>0</v>
      </c>
      <c r="R66" s="288">
        <v>0</v>
      </c>
      <c r="S66" s="288">
        <f>+Vigencia!$S182</f>
        <v>38268392</v>
      </c>
      <c r="T66" s="288">
        <f>+Vigencia!T66</f>
        <v>890823123</v>
      </c>
      <c r="U66" s="288">
        <f>+Vigencia!$F182</f>
        <v>0</v>
      </c>
      <c r="V66" s="288">
        <f>+Vigencia!AG66</f>
        <v>0</v>
      </c>
      <c r="W66" s="288">
        <f>+Vigencia!$H68</f>
        <v>0</v>
      </c>
      <c r="X66" s="288">
        <f>+Vigencia!$T182</f>
        <v>0</v>
      </c>
      <c r="Y66" s="288">
        <f>+Vigencia!U66</f>
        <v>0</v>
      </c>
      <c r="Z66" s="288">
        <f>+Vigencia!$G182</f>
        <v>0</v>
      </c>
      <c r="AA66" s="288">
        <f>+Vigencia!AH66</f>
        <v>0</v>
      </c>
      <c r="AB66" s="288">
        <f>+Vigencia!I66</f>
        <v>-13971772291</v>
      </c>
      <c r="AC66" s="288">
        <f>+Vigencia!$U182</f>
        <v>0</v>
      </c>
      <c r="AD66" s="288">
        <f>+Vigencia!V66</f>
        <v>0</v>
      </c>
      <c r="AE66" s="288">
        <f>+Vigencia!$H182</f>
        <v>21765222</v>
      </c>
      <c r="AF66" s="288">
        <f>+Vigencia!AI66</f>
        <v>126809179</v>
      </c>
      <c r="AG66" s="288">
        <f>+Vigencia!$J68</f>
        <v>0</v>
      </c>
      <c r="AH66" s="288">
        <f>+Vigencia!$V182</f>
        <v>0</v>
      </c>
      <c r="AI66" s="288">
        <f>+Vigencia!$W68</f>
        <v>0</v>
      </c>
      <c r="AJ66" s="288">
        <f>+Vigencia!$I182</f>
        <v>21764284</v>
      </c>
      <c r="AK66" s="288">
        <f>+Vigencia!$AJ68</f>
        <v>0</v>
      </c>
      <c r="AL66" s="288">
        <f>+Vigencia!$K68</f>
        <v>0</v>
      </c>
      <c r="AM66" s="288">
        <f>+Vigencia!$W182</f>
        <v>0</v>
      </c>
      <c r="AN66" s="288">
        <f>+Vigencia!$X68</f>
        <v>0</v>
      </c>
      <c r="AO66" s="288">
        <f>+Vigencia!$J182</f>
        <v>21767585</v>
      </c>
      <c r="AP66" s="288">
        <f>+Vigencia!$AK68</f>
        <v>0</v>
      </c>
      <c r="AQ66" s="288">
        <f>+Vigencia!$L68</f>
        <v>0</v>
      </c>
      <c r="AR66" s="288">
        <f>+Vigencia!$X182</f>
        <v>114619048</v>
      </c>
      <c r="AS66" s="288">
        <f>+Vigencia!$Y68</f>
        <v>0</v>
      </c>
      <c r="AT66" s="288">
        <f>+Vigencia!$K182</f>
        <v>21763866</v>
      </c>
      <c r="AU66" s="288">
        <f>+Vigencia!$AL68</f>
        <v>0</v>
      </c>
      <c r="AV66" s="162">
        <f>+Vigencia!$M68</f>
        <v>0</v>
      </c>
      <c r="AW66" s="162">
        <f>+Vigencia!$Y182</f>
        <v>0</v>
      </c>
      <c r="AX66" s="162">
        <f>+Vigencia!$Z68</f>
        <v>0</v>
      </c>
      <c r="AY66" s="162">
        <f>+Vigencia!$L182</f>
        <v>21765340</v>
      </c>
      <c r="AZ66" s="162">
        <f>+Vigencia!$AM68</f>
        <v>0</v>
      </c>
      <c r="BA66" s="162">
        <f>+Vigencia!$N68</f>
        <v>0</v>
      </c>
      <c r="BB66" s="162">
        <f>+Vigencia!$Z182</f>
        <v>0</v>
      </c>
      <c r="BC66" s="162">
        <f>+Vigencia!$AA68</f>
        <v>0</v>
      </c>
      <c r="BD66" s="162">
        <f>+Vigencia!$M182</f>
        <v>21764809</v>
      </c>
      <c r="BE66" s="162">
        <f>+Vigencia!$AN68</f>
        <v>0</v>
      </c>
      <c r="BF66" s="162">
        <f>+Vigencia!$O68</f>
        <v>0</v>
      </c>
      <c r="BG66" s="162">
        <f>+Vigencia!$AA182</f>
        <v>0</v>
      </c>
      <c r="BH66" s="162">
        <f>+Vigencia!$AB68</f>
        <v>0</v>
      </c>
      <c r="BI66" s="162">
        <f>+Vigencia!$N182</f>
        <v>22296334</v>
      </c>
      <c r="BJ66" s="162">
        <f>+Vigencia!$AO68</f>
        <v>0</v>
      </c>
      <c r="BK66" s="162">
        <f>+Vigencia!$P68</f>
        <v>0</v>
      </c>
      <c r="BL66" s="162">
        <f>+Vigencia!$AB182</f>
        <v>0</v>
      </c>
      <c r="BM66" s="162">
        <f>+Vigencia!$AC68</f>
        <v>0</v>
      </c>
      <c r="BN66" s="162">
        <f>+Vigencia!$O182</f>
        <v>0</v>
      </c>
      <c r="BO66" s="162">
        <f>+Vigencia!$AP68</f>
        <v>0</v>
      </c>
      <c r="BP66" s="162">
        <f>+Vigencia!$Q68</f>
        <v>0</v>
      </c>
      <c r="BQ66" s="162">
        <f>+Vigencia!$AC182</f>
        <v>0</v>
      </c>
      <c r="BR66" s="162">
        <f>+Vigencia!$AD68</f>
        <v>0</v>
      </c>
      <c r="BS66" s="162">
        <f>+Vigencia!$P182</f>
        <v>0</v>
      </c>
      <c r="BT66" s="162">
        <f>+Vigencia!$AQ68</f>
        <v>0</v>
      </c>
      <c r="BU66" s="162">
        <f>+Vigencia!$R68</f>
        <v>0</v>
      </c>
      <c r="BV66" s="162">
        <f>+Vigencia!$AD182</f>
        <v>0</v>
      </c>
      <c r="BW66" s="162">
        <f>+Vigencia!$AE68</f>
        <v>0</v>
      </c>
      <c r="BX66" s="162">
        <f>+Vigencia!$Q182</f>
        <v>0</v>
      </c>
      <c r="BY66" s="162">
        <f>+Vigencia!$AR68</f>
        <v>0</v>
      </c>
      <c r="BZ66" s="164">
        <f>+Vigencia!AT66</f>
        <v>1763520261</v>
      </c>
      <c r="CA66" s="164">
        <f>+Vigencia!AU66</f>
        <v>890823123</v>
      </c>
      <c r="CB66" s="164">
        <f>+Vigencia!AV66</f>
        <v>126809179</v>
      </c>
      <c r="CC66" s="163">
        <f t="shared" si="26"/>
        <v>0.50513914849771036</v>
      </c>
      <c r="CD66" s="163">
        <f t="shared" si="27"/>
        <v>0.14235056963154288</v>
      </c>
      <c r="CE66" s="164">
        <f>+Vigencia!AW66</f>
        <v>0</v>
      </c>
      <c r="CF66" s="164">
        <f>+Vigencia!AX66</f>
        <v>0</v>
      </c>
      <c r="CG66" s="164">
        <f>+Vigencia!AY66</f>
        <v>0</v>
      </c>
      <c r="CH66" s="163">
        <f t="shared" si="28"/>
        <v>0</v>
      </c>
      <c r="CI66" s="163">
        <f t="shared" si="29"/>
        <v>0</v>
      </c>
      <c r="CJ66" s="164">
        <f>+Vigencia!AZ66</f>
        <v>0</v>
      </c>
      <c r="CK66" s="164">
        <f>+Vigencia!BA66</f>
        <v>0</v>
      </c>
      <c r="CL66" s="164">
        <f>+Vigencia!BB66</f>
        <v>0</v>
      </c>
      <c r="CM66" s="163">
        <f t="shared" si="30"/>
        <v>0</v>
      </c>
      <c r="CN66" s="163">
        <f t="shared" si="31"/>
        <v>0</v>
      </c>
      <c r="CO66" s="164">
        <f>+Vigencia!BC66</f>
        <v>0</v>
      </c>
      <c r="CP66" s="164">
        <f>+Vigencia!BD66</f>
        <v>0</v>
      </c>
      <c r="CQ66" s="164">
        <f>+Vigencia!BE66</f>
        <v>0</v>
      </c>
      <c r="CR66" s="163">
        <f t="shared" si="32"/>
        <v>0</v>
      </c>
      <c r="CS66" s="163">
        <f t="shared" si="33"/>
        <v>0</v>
      </c>
      <c r="CT66" s="164">
        <f>+Vigencia!BF68</f>
        <v>0</v>
      </c>
      <c r="CU66" s="164">
        <f>+Vigencia!BG68</f>
        <v>0</v>
      </c>
      <c r="CV66" s="164">
        <f>+Vigencia!BH68</f>
        <v>0</v>
      </c>
      <c r="CW66" s="163">
        <f t="shared" si="34"/>
        <v>0</v>
      </c>
      <c r="CX66" s="163">
        <f t="shared" si="35"/>
        <v>0</v>
      </c>
      <c r="CY66" s="164">
        <f>+Vigencia!BI68</f>
        <v>0</v>
      </c>
      <c r="CZ66" s="164">
        <f>+Vigencia!BJ68</f>
        <v>0</v>
      </c>
      <c r="DA66" s="164">
        <f>+Vigencia!BK68</f>
        <v>0</v>
      </c>
      <c r="DB66" s="163">
        <f t="shared" si="36"/>
        <v>0</v>
      </c>
      <c r="DC66" s="163">
        <f t="shared" si="37"/>
        <v>0</v>
      </c>
      <c r="DD66" s="164">
        <f>+Vigencia!BL66</f>
        <v>0</v>
      </c>
      <c r="DE66" s="164">
        <f>+Vigencia!BM66</f>
        <v>0</v>
      </c>
      <c r="DF66" s="164">
        <f>+Vigencia!BN66</f>
        <v>0</v>
      </c>
      <c r="DG66" s="163">
        <f t="shared" si="38"/>
        <v>0</v>
      </c>
      <c r="DH66" s="163">
        <f t="shared" si="39"/>
        <v>0</v>
      </c>
      <c r="DI66" s="164">
        <f t="shared" si="40"/>
        <v>1763520261</v>
      </c>
      <c r="DJ66" s="164">
        <f t="shared" si="41"/>
        <v>890823123</v>
      </c>
      <c r="DK66" s="164">
        <f t="shared" si="42"/>
        <v>126809179</v>
      </c>
      <c r="DL66" s="163">
        <f t="shared" si="43"/>
        <v>0.50513914849771036</v>
      </c>
      <c r="DM66" s="163">
        <f t="shared" si="44"/>
        <v>0.14235056963154288</v>
      </c>
    </row>
    <row r="67" spans="2:117" customFormat="1" ht="20.100000000000001" customHeight="1">
      <c r="B67" s="157">
        <f>Proyecto!$C$3</f>
        <v>8141</v>
      </c>
      <c r="C67" s="222">
        <v>32</v>
      </c>
      <c r="D67" s="139">
        <f t="shared" si="19"/>
        <v>32</v>
      </c>
      <c r="E67" s="158" t="s">
        <v>1260</v>
      </c>
      <c r="F67" s="159" t="s">
        <v>46</v>
      </c>
      <c r="G67" s="160">
        <v>1905049</v>
      </c>
      <c r="H67" s="161">
        <v>212</v>
      </c>
      <c r="I67" s="286">
        <f>Vigencia!F67</f>
        <v>544366884</v>
      </c>
      <c r="J67" s="286">
        <f t="shared" si="20"/>
        <v>0</v>
      </c>
      <c r="K67" s="286">
        <f>+Vigencia!S67</f>
        <v>544366884</v>
      </c>
      <c r="L67" s="286">
        <f t="shared" si="21"/>
        <v>4733357332</v>
      </c>
      <c r="M67" s="286">
        <f t="shared" si="22"/>
        <v>544366884</v>
      </c>
      <c r="N67" s="287">
        <f t="shared" si="23"/>
        <v>1</v>
      </c>
      <c r="O67" s="286">
        <f t="shared" si="24"/>
        <v>4733357332</v>
      </c>
      <c r="P67" s="286">
        <f t="shared" si="25"/>
        <v>77501338</v>
      </c>
      <c r="Q67" s="287">
        <f>IFERROR(+P67/#REF!,0)</f>
        <v>0</v>
      </c>
      <c r="R67" s="288">
        <v>0</v>
      </c>
      <c r="S67" s="288">
        <f>+Vigencia!$S183</f>
        <v>4733357332</v>
      </c>
      <c r="T67" s="288">
        <f>+Vigencia!T67</f>
        <v>544366884</v>
      </c>
      <c r="U67" s="288">
        <f>+Vigencia!$F183</f>
        <v>0</v>
      </c>
      <c r="V67" s="288">
        <f>+Vigencia!AG67</f>
        <v>0</v>
      </c>
      <c r="W67" s="288">
        <f>+Vigencia!$H69</f>
        <v>0</v>
      </c>
      <c r="X67" s="288">
        <f>+Vigencia!$T183</f>
        <v>0</v>
      </c>
      <c r="Y67" s="288">
        <f>+Vigencia!U67</f>
        <v>0</v>
      </c>
      <c r="Z67" s="288">
        <f>+Vigencia!$G183</f>
        <v>320542579</v>
      </c>
      <c r="AA67" s="288">
        <f>+Vigencia!AH67</f>
        <v>0</v>
      </c>
      <c r="AB67" s="288">
        <f>+Vigencia!I67</f>
        <v>0</v>
      </c>
      <c r="AC67" s="288">
        <f>+Vigencia!$U183</f>
        <v>0</v>
      </c>
      <c r="AD67" s="288">
        <f>+Vigencia!V67</f>
        <v>0</v>
      </c>
      <c r="AE67" s="288">
        <f>+Vigencia!$H183</f>
        <v>620474747</v>
      </c>
      <c r="AF67" s="288">
        <f>+Vigencia!AI67</f>
        <v>77501338</v>
      </c>
      <c r="AG67" s="288">
        <f>+Vigencia!$J69</f>
        <v>0</v>
      </c>
      <c r="AH67" s="288">
        <f>+Vigencia!$V183</f>
        <v>0</v>
      </c>
      <c r="AI67" s="288">
        <f>+Vigencia!$W69</f>
        <v>0</v>
      </c>
      <c r="AJ67" s="288">
        <f>+Vigencia!$I183</f>
        <v>638530292</v>
      </c>
      <c r="AK67" s="288">
        <f>+Vigencia!$AJ69</f>
        <v>0</v>
      </c>
      <c r="AL67" s="288">
        <f>+Vigencia!$K69</f>
        <v>0</v>
      </c>
      <c r="AM67" s="288">
        <f>+Vigencia!$W183</f>
        <v>0</v>
      </c>
      <c r="AN67" s="288">
        <f>+Vigencia!$X69</f>
        <v>0</v>
      </c>
      <c r="AO67" s="288">
        <f>+Vigencia!$J183</f>
        <v>624680474</v>
      </c>
      <c r="AP67" s="288">
        <f>+Vigencia!$AK69</f>
        <v>0</v>
      </c>
      <c r="AQ67" s="288">
        <f>+Vigencia!$L69</f>
        <v>0</v>
      </c>
      <c r="AR67" s="288">
        <f>+Vigencia!$X183</f>
        <v>0</v>
      </c>
      <c r="AS67" s="288">
        <f>+Vigencia!$Y69</f>
        <v>0</v>
      </c>
      <c r="AT67" s="288">
        <f>+Vigencia!$K183</f>
        <v>624586531</v>
      </c>
      <c r="AU67" s="288">
        <f>+Vigencia!$AL69</f>
        <v>0</v>
      </c>
      <c r="AV67" s="162">
        <f>+Vigencia!$M69</f>
        <v>0</v>
      </c>
      <c r="AW67" s="162">
        <f>+Vigencia!$Y183</f>
        <v>0</v>
      </c>
      <c r="AX67" s="162">
        <f>+Vigencia!$Z69</f>
        <v>0</v>
      </c>
      <c r="AY67" s="162">
        <f>+Vigencia!$L183</f>
        <v>624628512</v>
      </c>
      <c r="AZ67" s="162">
        <f>+Vigencia!$AM69</f>
        <v>0</v>
      </c>
      <c r="BA67" s="162">
        <f>+Vigencia!$N69</f>
        <v>0</v>
      </c>
      <c r="BB67" s="162">
        <f>+Vigencia!$Z183</f>
        <v>0</v>
      </c>
      <c r="BC67" s="162">
        <f>+Vigencia!$AA69</f>
        <v>0</v>
      </c>
      <c r="BD67" s="162">
        <f>+Vigencia!$M183</f>
        <v>624610473</v>
      </c>
      <c r="BE67" s="162">
        <f>+Vigencia!$AN69</f>
        <v>0</v>
      </c>
      <c r="BF67" s="162">
        <f>+Vigencia!$O69</f>
        <v>0</v>
      </c>
      <c r="BG67" s="162">
        <f>+Vigencia!$AA183</f>
        <v>0</v>
      </c>
      <c r="BH67" s="162">
        <f>+Vigencia!$AB69</f>
        <v>0</v>
      </c>
      <c r="BI67" s="162">
        <f>+Vigencia!$N183</f>
        <v>655303724</v>
      </c>
      <c r="BJ67" s="162">
        <f>+Vigencia!$AO69</f>
        <v>0</v>
      </c>
      <c r="BK67" s="162">
        <f>+Vigencia!$P69</f>
        <v>0</v>
      </c>
      <c r="BL67" s="162">
        <f>+Vigencia!$AB183</f>
        <v>0</v>
      </c>
      <c r="BM67" s="162">
        <f>+Vigencia!$AC69</f>
        <v>0</v>
      </c>
      <c r="BN67" s="162">
        <f>+Vigencia!$O183</f>
        <v>0</v>
      </c>
      <c r="BO67" s="162">
        <f>+Vigencia!$AP69</f>
        <v>0</v>
      </c>
      <c r="BP67" s="162">
        <f>+Vigencia!$Q69</f>
        <v>0</v>
      </c>
      <c r="BQ67" s="162">
        <f>+Vigencia!$AC183</f>
        <v>0</v>
      </c>
      <c r="BR67" s="162">
        <f>+Vigencia!$AD69</f>
        <v>0</v>
      </c>
      <c r="BS67" s="162">
        <f>+Vigencia!$P183</f>
        <v>0</v>
      </c>
      <c r="BT67" s="162">
        <f>+Vigencia!$AQ69</f>
        <v>0</v>
      </c>
      <c r="BU67" s="162">
        <f>+Vigencia!$R69</f>
        <v>0</v>
      </c>
      <c r="BV67" s="162">
        <f>+Vigencia!$AD183</f>
        <v>0</v>
      </c>
      <c r="BW67" s="162">
        <f>+Vigencia!$AE69</f>
        <v>0</v>
      </c>
      <c r="BX67" s="162">
        <f>+Vigencia!$Q183</f>
        <v>0</v>
      </c>
      <c r="BY67" s="162">
        <f>+Vigencia!$AR69</f>
        <v>0</v>
      </c>
      <c r="BZ67" s="164">
        <f>+Vigencia!AT67</f>
        <v>544366884</v>
      </c>
      <c r="CA67" s="164">
        <f>+Vigencia!AU67</f>
        <v>544366884</v>
      </c>
      <c r="CB67" s="164">
        <f>+Vigencia!AV67</f>
        <v>77501338</v>
      </c>
      <c r="CC67" s="163">
        <f t="shared" si="26"/>
        <v>1</v>
      </c>
      <c r="CD67" s="163">
        <f t="shared" si="27"/>
        <v>0.14236967802031103</v>
      </c>
      <c r="CE67" s="164">
        <f>+Vigencia!AW67</f>
        <v>0</v>
      </c>
      <c r="CF67" s="164">
        <f>+Vigencia!AX67</f>
        <v>0</v>
      </c>
      <c r="CG67" s="164">
        <f>+Vigencia!AY67</f>
        <v>0</v>
      </c>
      <c r="CH67" s="163">
        <f t="shared" si="28"/>
        <v>0</v>
      </c>
      <c r="CI67" s="163">
        <f t="shared" si="29"/>
        <v>0</v>
      </c>
      <c r="CJ67" s="164">
        <f>+Vigencia!AZ67</f>
        <v>0</v>
      </c>
      <c r="CK67" s="164">
        <f>+Vigencia!BA67</f>
        <v>0</v>
      </c>
      <c r="CL67" s="164">
        <f>+Vigencia!BB67</f>
        <v>0</v>
      </c>
      <c r="CM67" s="163">
        <f t="shared" si="30"/>
        <v>0</v>
      </c>
      <c r="CN67" s="163">
        <f t="shared" si="31"/>
        <v>0</v>
      </c>
      <c r="CO67" s="164">
        <f>+Vigencia!BC67</f>
        <v>0</v>
      </c>
      <c r="CP67" s="164">
        <f>+Vigencia!BD67</f>
        <v>0</v>
      </c>
      <c r="CQ67" s="164">
        <f>+Vigencia!BE67</f>
        <v>0</v>
      </c>
      <c r="CR67" s="163">
        <f t="shared" si="32"/>
        <v>0</v>
      </c>
      <c r="CS67" s="163">
        <f t="shared" si="33"/>
        <v>0</v>
      </c>
      <c r="CT67" s="164">
        <f>+Vigencia!BF69</f>
        <v>0</v>
      </c>
      <c r="CU67" s="164">
        <f>+Vigencia!BG69</f>
        <v>0</v>
      </c>
      <c r="CV67" s="164">
        <f>+Vigencia!BH69</f>
        <v>0</v>
      </c>
      <c r="CW67" s="163">
        <f t="shared" si="34"/>
        <v>0</v>
      </c>
      <c r="CX67" s="163">
        <f t="shared" si="35"/>
        <v>0</v>
      </c>
      <c r="CY67" s="164">
        <f>+Vigencia!BI69</f>
        <v>0</v>
      </c>
      <c r="CZ67" s="164">
        <f>+Vigencia!BJ69</f>
        <v>0</v>
      </c>
      <c r="DA67" s="164">
        <f>+Vigencia!BK69</f>
        <v>0</v>
      </c>
      <c r="DB67" s="163">
        <f t="shared" si="36"/>
        <v>0</v>
      </c>
      <c r="DC67" s="163">
        <f t="shared" si="37"/>
        <v>0</v>
      </c>
      <c r="DD67" s="164">
        <f>+Vigencia!BL67</f>
        <v>0</v>
      </c>
      <c r="DE67" s="164">
        <f>+Vigencia!BM67</f>
        <v>0</v>
      </c>
      <c r="DF67" s="164">
        <f>+Vigencia!BN67</f>
        <v>0</v>
      </c>
      <c r="DG67" s="163">
        <f t="shared" si="38"/>
        <v>0</v>
      </c>
      <c r="DH67" s="163">
        <f t="shared" si="39"/>
        <v>0</v>
      </c>
      <c r="DI67" s="164">
        <f t="shared" si="40"/>
        <v>544366884</v>
      </c>
      <c r="DJ67" s="164">
        <f t="shared" si="41"/>
        <v>544366884</v>
      </c>
      <c r="DK67" s="164">
        <f t="shared" si="42"/>
        <v>77501338</v>
      </c>
      <c r="DL67" s="163">
        <f t="shared" si="43"/>
        <v>1</v>
      </c>
      <c r="DM67" s="163">
        <f t="shared" si="44"/>
        <v>0.14236967802031103</v>
      </c>
    </row>
    <row r="68" spans="2:117" customFormat="1" ht="20.100000000000001" customHeight="1">
      <c r="B68" s="157">
        <f>Proyecto!$C$3</f>
        <v>8141</v>
      </c>
      <c r="C68" s="222">
        <v>32</v>
      </c>
      <c r="D68" s="139">
        <f t="shared" ref="D68:D107" si="45">IFERROR(VALUE(LEFT(E68,SEARCH(".",E68,1)-1)),"")</f>
        <v>32</v>
      </c>
      <c r="E68" s="158" t="s">
        <v>1261</v>
      </c>
      <c r="F68" s="159" t="s">
        <v>46</v>
      </c>
      <c r="G68" s="160">
        <v>1905049</v>
      </c>
      <c r="H68" s="161">
        <v>105</v>
      </c>
      <c r="I68" s="286">
        <f>Vigencia!F68</f>
        <v>7355753071</v>
      </c>
      <c r="J68" s="286">
        <f t="shared" ref="J68:J107" si="46">+R68+W68+AB68+AG68+AL68+AQ68+AV68+BA68+BF68+BK68+BP68+BU68</f>
        <v>0</v>
      </c>
      <c r="K68" s="286">
        <f>+Vigencia!S68</f>
        <v>7355753071</v>
      </c>
      <c r="L68" s="286">
        <f t="shared" ref="L68:L107" si="47">+S68+X68+AC68+AH68+AM68+AR68+AW68+BB68+BG68+BL68+BQ68+BV68</f>
        <v>6644306560</v>
      </c>
      <c r="M68" s="286">
        <f t="shared" ref="M68:M107" si="48">+T68+Y68+AD68+AI68+AN68+AS68+AX68+BC68+BH68+BM68+BR68+BW68</f>
        <v>4711722576</v>
      </c>
      <c r="N68" s="287">
        <f t="shared" ref="N68:N107" si="49">IFERROR(+M68/K68,0)</f>
        <v>0.64054931296918194</v>
      </c>
      <c r="O68" s="286">
        <f t="shared" ref="O68:O107" si="50">+U68+Z68+AE68+AJ68+AO68+AT68+AY68+BD68+BI68+BN68+BS68+BX68</f>
        <v>6644306560</v>
      </c>
      <c r="P68" s="286">
        <f t="shared" ref="P68:P107" si="51">+V68+AA68+AF68+AK68+AP68+AU68+AZ68+BE68+BJ68+BO68+BT68+BY68</f>
        <v>0</v>
      </c>
      <c r="Q68" s="287">
        <f>IFERROR(+P68/#REF!,0)</f>
        <v>0</v>
      </c>
      <c r="R68" s="288">
        <v>0</v>
      </c>
      <c r="S68" s="288">
        <f>+Vigencia!$S184</f>
        <v>0</v>
      </c>
      <c r="T68" s="288">
        <f>+Vigencia!T68</f>
        <v>4711722576</v>
      </c>
      <c r="U68" s="288">
        <f>+Vigencia!$F184</f>
        <v>0</v>
      </c>
      <c r="V68" s="288">
        <f>+Vigencia!AG68</f>
        <v>0</v>
      </c>
      <c r="W68" s="288">
        <f>+Vigencia!$H70</f>
        <v>0</v>
      </c>
      <c r="X68" s="288">
        <f>+Vigencia!$T184</f>
        <v>0</v>
      </c>
      <c r="Y68" s="288">
        <f>+Vigencia!U68</f>
        <v>0</v>
      </c>
      <c r="Z68" s="288">
        <f>+Vigencia!$G184</f>
        <v>0</v>
      </c>
      <c r="AA68" s="288">
        <f>+Vigencia!AH68</f>
        <v>0</v>
      </c>
      <c r="AB68" s="288">
        <f>+Vigencia!I68</f>
        <v>0</v>
      </c>
      <c r="AC68" s="288">
        <f>+Vigencia!$U184</f>
        <v>0</v>
      </c>
      <c r="AD68" s="288">
        <f>+Vigencia!V68</f>
        <v>0</v>
      </c>
      <c r="AE68" s="288">
        <f>+Vigencia!$H184</f>
        <v>0</v>
      </c>
      <c r="AF68" s="288">
        <f>+Vigencia!AI68</f>
        <v>0</v>
      </c>
      <c r="AG68" s="288">
        <f>+Vigencia!$J70</f>
        <v>0</v>
      </c>
      <c r="AH68" s="288">
        <f>+Vigencia!$V184</f>
        <v>0</v>
      </c>
      <c r="AI68" s="288">
        <f>+Vigencia!$W70</f>
        <v>0</v>
      </c>
      <c r="AJ68" s="288">
        <f>+Vigencia!$I184</f>
        <v>0</v>
      </c>
      <c r="AK68" s="288">
        <f>+Vigencia!$AJ70</f>
        <v>0</v>
      </c>
      <c r="AL68" s="288">
        <f>+Vigencia!$K70</f>
        <v>0</v>
      </c>
      <c r="AM68" s="288">
        <f>+Vigencia!$W184</f>
        <v>0</v>
      </c>
      <c r="AN68" s="288">
        <f>+Vigencia!$X70</f>
        <v>0</v>
      </c>
      <c r="AO68" s="288">
        <f>+Vigencia!$J184</f>
        <v>0</v>
      </c>
      <c r="AP68" s="288">
        <f>+Vigencia!$AK70</f>
        <v>0</v>
      </c>
      <c r="AQ68" s="288">
        <f>+Vigencia!$L70</f>
        <v>0</v>
      </c>
      <c r="AR68" s="288">
        <f>+Vigencia!$X184</f>
        <v>4577865995</v>
      </c>
      <c r="AS68" s="288">
        <f>+Vigencia!$Y70</f>
        <v>0</v>
      </c>
      <c r="AT68" s="288">
        <f>+Vigencia!$K184</f>
        <v>0</v>
      </c>
      <c r="AU68" s="288">
        <f>+Vigencia!$AL70</f>
        <v>0</v>
      </c>
      <c r="AV68" s="162">
        <f>+Vigencia!$M70</f>
        <v>0</v>
      </c>
      <c r="AW68" s="162">
        <f>+Vigencia!$Y184</f>
        <v>2066440565</v>
      </c>
      <c r="AX68" s="162">
        <f>+Vigencia!$Z70</f>
        <v>0</v>
      </c>
      <c r="AY68" s="162">
        <f>+Vigencia!$L184</f>
        <v>762977666</v>
      </c>
      <c r="AZ68" s="162">
        <f>+Vigencia!$AM70</f>
        <v>0</v>
      </c>
      <c r="BA68" s="162">
        <f>+Vigencia!$N70</f>
        <v>0</v>
      </c>
      <c r="BB68" s="162">
        <f>+Vigencia!$Z184</f>
        <v>0</v>
      </c>
      <c r="BC68" s="162">
        <f>+Vigencia!$AA70</f>
        <v>0</v>
      </c>
      <c r="BD68" s="162">
        <f>+Vigencia!$M184</f>
        <v>1176265779</v>
      </c>
      <c r="BE68" s="162">
        <f>+Vigencia!$AN70</f>
        <v>0</v>
      </c>
      <c r="BF68" s="162">
        <f>+Vigencia!$O70</f>
        <v>0</v>
      </c>
      <c r="BG68" s="162">
        <f>+Vigencia!$AA184</f>
        <v>0</v>
      </c>
      <c r="BH68" s="162">
        <f>+Vigencia!$AB70</f>
        <v>0</v>
      </c>
      <c r="BI68" s="162">
        <f>+Vigencia!$N184</f>
        <v>1176265779</v>
      </c>
      <c r="BJ68" s="162">
        <f>+Vigencia!$AO70</f>
        <v>0</v>
      </c>
      <c r="BK68" s="162">
        <f>+Vigencia!$P70</f>
        <v>0</v>
      </c>
      <c r="BL68" s="162">
        <f>+Vigencia!$AB184</f>
        <v>0</v>
      </c>
      <c r="BM68" s="162">
        <f>+Vigencia!$AC70</f>
        <v>0</v>
      </c>
      <c r="BN68" s="162">
        <f>+Vigencia!$O184</f>
        <v>1176265779</v>
      </c>
      <c r="BO68" s="162">
        <f>+Vigencia!$AP70</f>
        <v>0</v>
      </c>
      <c r="BP68" s="162">
        <f>+Vigencia!$Q70</f>
        <v>0</v>
      </c>
      <c r="BQ68" s="162">
        <f>+Vigencia!$AC184</f>
        <v>0</v>
      </c>
      <c r="BR68" s="162">
        <f>+Vigencia!$AD70</f>
        <v>0</v>
      </c>
      <c r="BS68" s="162">
        <f>+Vigencia!$P184</f>
        <v>1176265779</v>
      </c>
      <c r="BT68" s="162">
        <f>+Vigencia!$AQ70</f>
        <v>0</v>
      </c>
      <c r="BU68" s="162">
        <f>+Vigencia!$R70</f>
        <v>0</v>
      </c>
      <c r="BV68" s="162">
        <f>+Vigencia!$AD184</f>
        <v>0</v>
      </c>
      <c r="BW68" s="162">
        <f>+Vigencia!$AE70</f>
        <v>0</v>
      </c>
      <c r="BX68" s="162">
        <f>+Vigencia!$Q184</f>
        <v>1176265778</v>
      </c>
      <c r="BY68" s="162">
        <f>+Vigencia!$AR70</f>
        <v>0</v>
      </c>
      <c r="BZ68" s="164">
        <f>+Vigencia!AT68</f>
        <v>0</v>
      </c>
      <c r="CA68" s="164">
        <f>+Vigencia!AU68</f>
        <v>0</v>
      </c>
      <c r="CB68" s="164">
        <f>+Vigencia!AV68</f>
        <v>0</v>
      </c>
      <c r="CC68" s="163">
        <f t="shared" ref="CC68:CC107" si="52">IFERROR(+CA68/BZ68,0)</f>
        <v>0</v>
      </c>
      <c r="CD68" s="163">
        <f t="shared" ref="CD68:CD107" si="53">IFERROR(+CB68/CA68,0)</f>
        <v>0</v>
      </c>
      <c r="CE68" s="164">
        <f>+Vigencia!AW68</f>
        <v>0</v>
      </c>
      <c r="CF68" s="164">
        <f>+Vigencia!AX68</f>
        <v>0</v>
      </c>
      <c r="CG68" s="164">
        <f>+Vigencia!AY68</f>
        <v>0</v>
      </c>
      <c r="CH68" s="163">
        <f t="shared" ref="CH68:CH107" si="54">IFERROR(+CF68/CE68,0)</f>
        <v>0</v>
      </c>
      <c r="CI68" s="163">
        <f t="shared" ref="CI68:CI107" si="55">IFERROR(+CG68/CF68,0)</f>
        <v>0</v>
      </c>
      <c r="CJ68" s="164">
        <f>+Vigencia!AZ68</f>
        <v>0</v>
      </c>
      <c r="CK68" s="164">
        <f>+Vigencia!BA68</f>
        <v>0</v>
      </c>
      <c r="CL68" s="164">
        <f>+Vigencia!BB68</f>
        <v>0</v>
      </c>
      <c r="CM68" s="163">
        <f t="shared" ref="CM68:CM107" si="56">IFERROR(+CK68/CJ68,0)</f>
        <v>0</v>
      </c>
      <c r="CN68" s="163">
        <f t="shared" ref="CN68:CN107" si="57">IFERROR(+CL68/CK68,0)</f>
        <v>0</v>
      </c>
      <c r="CO68" s="164">
        <f>+Vigencia!BC68</f>
        <v>0</v>
      </c>
      <c r="CP68" s="164">
        <f>+Vigencia!BD68</f>
        <v>0</v>
      </c>
      <c r="CQ68" s="164">
        <f>+Vigencia!BE68</f>
        <v>0</v>
      </c>
      <c r="CR68" s="163">
        <f t="shared" ref="CR68:CR107" si="58">IFERROR(+CP68/CO68,0)</f>
        <v>0</v>
      </c>
      <c r="CS68" s="163">
        <f t="shared" ref="CS68:CS107" si="59">IFERROR(+CQ68/CP68,0)</f>
        <v>0</v>
      </c>
      <c r="CT68" s="164">
        <f>+Vigencia!BF70</f>
        <v>0</v>
      </c>
      <c r="CU68" s="164">
        <f>+Vigencia!BG70</f>
        <v>0</v>
      </c>
      <c r="CV68" s="164">
        <f>+Vigencia!BH70</f>
        <v>0</v>
      </c>
      <c r="CW68" s="163">
        <f t="shared" ref="CW68:CW107" si="60">IFERROR(+CU68/CT68,0)</f>
        <v>0</v>
      </c>
      <c r="CX68" s="163">
        <f t="shared" ref="CX68:CX107" si="61">IFERROR(+CV68/CU68,0)</f>
        <v>0</v>
      </c>
      <c r="CY68" s="164">
        <f>+Vigencia!BI70</f>
        <v>0</v>
      </c>
      <c r="CZ68" s="164">
        <f>+Vigencia!BJ70</f>
        <v>0</v>
      </c>
      <c r="DA68" s="164">
        <f>+Vigencia!BK70</f>
        <v>0</v>
      </c>
      <c r="DB68" s="163">
        <f t="shared" ref="DB68:DB107" si="62">IFERROR(+CZ68/CY68,0)</f>
        <v>0</v>
      </c>
      <c r="DC68" s="163">
        <f t="shared" ref="DC68:DC107" si="63">IFERROR(+DA68/CZ68,0)</f>
        <v>0</v>
      </c>
      <c r="DD68" s="164">
        <f>+Vigencia!BL68</f>
        <v>7355753071</v>
      </c>
      <c r="DE68" s="164">
        <f>+Vigencia!BM68</f>
        <v>4711722576</v>
      </c>
      <c r="DF68" s="164">
        <f>+Vigencia!BN68</f>
        <v>0</v>
      </c>
      <c r="DG68" s="163">
        <f t="shared" ref="DG68:DG107" si="64">IFERROR(+DE68/DD68,0)</f>
        <v>0.64054931296918194</v>
      </c>
      <c r="DH68" s="163">
        <f t="shared" ref="DH68:DH107" si="65">IFERROR(+DF68/DE68,0)</f>
        <v>0</v>
      </c>
      <c r="DI68" s="164">
        <f t="shared" ref="DI68:DI107" si="66">+BZ68+CE68+CJ68+CO68+CT68+CY68+DD68</f>
        <v>7355753071</v>
      </c>
      <c r="DJ68" s="164">
        <f t="shared" ref="DJ68:DJ107" si="67">+CA68+CF68+CK68+CP68+CU68+CZ68+DE68</f>
        <v>4711722576</v>
      </c>
      <c r="DK68" s="164">
        <f t="shared" ref="DK68:DK107" si="68">+CB68+CG68+CL68+CQ68+CV68+DA68+DF68</f>
        <v>0</v>
      </c>
      <c r="DL68" s="163">
        <f t="shared" ref="DL68:DL107" si="69">IFERROR(+DJ68/DI68,0)</f>
        <v>0.64054931296918194</v>
      </c>
      <c r="DM68" s="163">
        <f t="shared" ref="DM68:DM107" si="70">IFERROR(+DK68/DJ68,0)</f>
        <v>0</v>
      </c>
    </row>
    <row r="69" spans="2:117" customFormat="1" ht="20.100000000000001" customHeight="1">
      <c r="B69" s="157">
        <f>Proyecto!$C$3</f>
        <v>8141</v>
      </c>
      <c r="C69" s="222">
        <v>33</v>
      </c>
      <c r="D69" s="139">
        <f t="shared" si="45"/>
        <v>33</v>
      </c>
      <c r="E69" s="158" t="s">
        <v>1262</v>
      </c>
      <c r="F69" s="159" t="s">
        <v>46</v>
      </c>
      <c r="G69" s="160">
        <v>1905049</v>
      </c>
      <c r="H69" s="161">
        <v>105</v>
      </c>
      <c r="I69" s="286">
        <f>Vigencia!F69</f>
        <v>152887440</v>
      </c>
      <c r="J69" s="286">
        <f t="shared" si="46"/>
        <v>0</v>
      </c>
      <c r="K69" s="286">
        <f>+Vigencia!S69</f>
        <v>152887440</v>
      </c>
      <c r="L69" s="286">
        <f t="shared" si="47"/>
        <v>0</v>
      </c>
      <c r="M69" s="286">
        <f t="shared" si="48"/>
        <v>152887440</v>
      </c>
      <c r="N69" s="287">
        <f t="shared" si="49"/>
        <v>1</v>
      </c>
      <c r="O69" s="286">
        <f t="shared" si="50"/>
        <v>0</v>
      </c>
      <c r="P69" s="286">
        <f t="shared" si="51"/>
        <v>21765222</v>
      </c>
      <c r="Q69" s="287">
        <f>IFERROR(+P69/#REF!,0)</f>
        <v>0</v>
      </c>
      <c r="R69" s="288">
        <v>0</v>
      </c>
      <c r="S69" s="288">
        <f>+Vigencia!$S185</f>
        <v>0</v>
      </c>
      <c r="T69" s="288">
        <f>+Vigencia!T69</f>
        <v>152887440</v>
      </c>
      <c r="U69" s="288">
        <f>+Vigencia!$F185</f>
        <v>0</v>
      </c>
      <c r="V69" s="288">
        <f>+Vigencia!AG69</f>
        <v>0</v>
      </c>
      <c r="W69" s="288">
        <f>+Vigencia!$H72</f>
        <v>0</v>
      </c>
      <c r="X69" s="288">
        <f>+Vigencia!$T185</f>
        <v>0</v>
      </c>
      <c r="Y69" s="288">
        <f>+Vigencia!U69</f>
        <v>0</v>
      </c>
      <c r="Z69" s="288">
        <f>+Vigencia!$G185</f>
        <v>0</v>
      </c>
      <c r="AA69" s="288">
        <f>+Vigencia!AH69</f>
        <v>0</v>
      </c>
      <c r="AB69" s="288">
        <f>+Vigencia!I69</f>
        <v>0</v>
      </c>
      <c r="AC69" s="288">
        <f>+Vigencia!$U185</f>
        <v>0</v>
      </c>
      <c r="AD69" s="288">
        <f>+Vigencia!V69</f>
        <v>0</v>
      </c>
      <c r="AE69" s="288">
        <f>+Vigencia!$H185</f>
        <v>0</v>
      </c>
      <c r="AF69" s="288">
        <f>+Vigencia!AI69</f>
        <v>21765222</v>
      </c>
      <c r="AG69" s="288">
        <f>+Vigencia!$J72</f>
        <v>0</v>
      </c>
      <c r="AH69" s="288">
        <f>+Vigencia!$V185</f>
        <v>0</v>
      </c>
      <c r="AI69" s="288">
        <f>+Vigencia!$W72</f>
        <v>0</v>
      </c>
      <c r="AJ69" s="288">
        <f>+Vigencia!$I185</f>
        <v>0</v>
      </c>
      <c r="AK69" s="288">
        <f>+Vigencia!$AJ72</f>
        <v>0</v>
      </c>
      <c r="AL69" s="288">
        <f>+Vigencia!$K72</f>
        <v>0</v>
      </c>
      <c r="AM69" s="288">
        <f>+Vigencia!$W185</f>
        <v>0</v>
      </c>
      <c r="AN69" s="288">
        <f>+Vigencia!$X72</f>
        <v>0</v>
      </c>
      <c r="AO69" s="288">
        <f>+Vigencia!$J185</f>
        <v>0</v>
      </c>
      <c r="AP69" s="288">
        <f>+Vigencia!$AK72</f>
        <v>0</v>
      </c>
      <c r="AQ69" s="288">
        <f>+Vigencia!$L72</f>
        <v>0</v>
      </c>
      <c r="AR69" s="288">
        <f>+Vigencia!$X185</f>
        <v>0</v>
      </c>
      <c r="AS69" s="288">
        <f>+Vigencia!$Y72</f>
        <v>0</v>
      </c>
      <c r="AT69" s="288">
        <f>+Vigencia!$K185</f>
        <v>0</v>
      </c>
      <c r="AU69" s="288">
        <f>+Vigencia!$AL72</f>
        <v>0</v>
      </c>
      <c r="AV69" s="162">
        <f>+Vigencia!$M72</f>
        <v>0</v>
      </c>
      <c r="AW69" s="162">
        <f>+Vigencia!$Y185</f>
        <v>0</v>
      </c>
      <c r="AX69" s="162">
        <f>+Vigencia!$Z72</f>
        <v>0</v>
      </c>
      <c r="AY69" s="162">
        <f>+Vigencia!$L185</f>
        <v>0</v>
      </c>
      <c r="AZ69" s="162">
        <f>+Vigencia!$AM72</f>
        <v>0</v>
      </c>
      <c r="BA69" s="162">
        <f>+Vigencia!$N72</f>
        <v>0</v>
      </c>
      <c r="BB69" s="162">
        <f>+Vigencia!$Z185</f>
        <v>0</v>
      </c>
      <c r="BC69" s="162">
        <f>+Vigencia!$AA72</f>
        <v>0</v>
      </c>
      <c r="BD69" s="162">
        <f>+Vigencia!$M185</f>
        <v>0</v>
      </c>
      <c r="BE69" s="162">
        <f>+Vigencia!$AN72</f>
        <v>0</v>
      </c>
      <c r="BF69" s="162">
        <f>+Vigencia!$O72</f>
        <v>0</v>
      </c>
      <c r="BG69" s="162">
        <f>+Vigencia!$AA185</f>
        <v>0</v>
      </c>
      <c r="BH69" s="162">
        <f>+Vigencia!$AB72</f>
        <v>0</v>
      </c>
      <c r="BI69" s="162">
        <f>+Vigencia!$N185</f>
        <v>0</v>
      </c>
      <c r="BJ69" s="162">
        <f>+Vigencia!$AO72</f>
        <v>0</v>
      </c>
      <c r="BK69" s="162">
        <f>+Vigencia!$P72</f>
        <v>0</v>
      </c>
      <c r="BL69" s="162">
        <f>+Vigencia!$AB185</f>
        <v>0</v>
      </c>
      <c r="BM69" s="162">
        <f>+Vigencia!$AC72</f>
        <v>0</v>
      </c>
      <c r="BN69" s="162">
        <f>+Vigencia!$O185</f>
        <v>0</v>
      </c>
      <c r="BO69" s="162">
        <f>+Vigencia!$AP72</f>
        <v>0</v>
      </c>
      <c r="BP69" s="162">
        <f>+Vigencia!$Q72</f>
        <v>0</v>
      </c>
      <c r="BQ69" s="162">
        <f>+Vigencia!$AC185</f>
        <v>0</v>
      </c>
      <c r="BR69" s="162">
        <f>+Vigencia!$AD72</f>
        <v>0</v>
      </c>
      <c r="BS69" s="162">
        <f>+Vigencia!$P185</f>
        <v>0</v>
      </c>
      <c r="BT69" s="162">
        <f>+Vigencia!$AQ72</f>
        <v>0</v>
      </c>
      <c r="BU69" s="162">
        <f>+Vigencia!$R72</f>
        <v>0</v>
      </c>
      <c r="BV69" s="162">
        <f>+Vigencia!$AD185</f>
        <v>0</v>
      </c>
      <c r="BW69" s="162">
        <f>+Vigencia!$AE72</f>
        <v>0</v>
      </c>
      <c r="BX69" s="162">
        <f>+Vigencia!$Q185</f>
        <v>0</v>
      </c>
      <c r="BY69" s="162">
        <f>+Vigencia!$AR72</f>
        <v>0</v>
      </c>
      <c r="BZ69" s="164">
        <f>+Vigencia!AT69</f>
        <v>152887440</v>
      </c>
      <c r="CA69" s="164">
        <f>+Vigencia!AU69</f>
        <v>152887440</v>
      </c>
      <c r="CB69" s="164">
        <f>+Vigencia!AV69</f>
        <v>21765222</v>
      </c>
      <c r="CC69" s="163">
        <f t="shared" si="52"/>
        <v>1</v>
      </c>
      <c r="CD69" s="163">
        <f t="shared" si="53"/>
        <v>0.14236108603819908</v>
      </c>
      <c r="CE69" s="164">
        <f>+Vigencia!AW69</f>
        <v>0</v>
      </c>
      <c r="CF69" s="164">
        <f>+Vigencia!AX69</f>
        <v>0</v>
      </c>
      <c r="CG69" s="164">
        <f>+Vigencia!AY69</f>
        <v>0</v>
      </c>
      <c r="CH69" s="163">
        <f t="shared" si="54"/>
        <v>0</v>
      </c>
      <c r="CI69" s="163">
        <f t="shared" si="55"/>
        <v>0</v>
      </c>
      <c r="CJ69" s="164">
        <f>+Vigencia!AZ69</f>
        <v>0</v>
      </c>
      <c r="CK69" s="164">
        <f>+Vigencia!BA69</f>
        <v>0</v>
      </c>
      <c r="CL69" s="164">
        <f>+Vigencia!BB69</f>
        <v>0</v>
      </c>
      <c r="CM69" s="163">
        <f t="shared" si="56"/>
        <v>0</v>
      </c>
      <c r="CN69" s="163">
        <f t="shared" si="57"/>
        <v>0</v>
      </c>
      <c r="CO69" s="164">
        <f>+Vigencia!BC69</f>
        <v>0</v>
      </c>
      <c r="CP69" s="164">
        <f>+Vigencia!BD69</f>
        <v>0</v>
      </c>
      <c r="CQ69" s="164">
        <f>+Vigencia!BE69</f>
        <v>0</v>
      </c>
      <c r="CR69" s="163">
        <f t="shared" si="58"/>
        <v>0</v>
      </c>
      <c r="CS69" s="163">
        <f t="shared" si="59"/>
        <v>0</v>
      </c>
      <c r="CT69" s="164">
        <f>+Vigencia!BF72</f>
        <v>0</v>
      </c>
      <c r="CU69" s="164">
        <f>+Vigencia!BG72</f>
        <v>0</v>
      </c>
      <c r="CV69" s="164">
        <f>+Vigencia!BH72</f>
        <v>0</v>
      </c>
      <c r="CW69" s="163">
        <f t="shared" si="60"/>
        <v>0</v>
      </c>
      <c r="CX69" s="163">
        <f t="shared" si="61"/>
        <v>0</v>
      </c>
      <c r="CY69" s="164">
        <f>+Vigencia!BI72</f>
        <v>0</v>
      </c>
      <c r="CZ69" s="164">
        <f>+Vigencia!BJ72</f>
        <v>0</v>
      </c>
      <c r="DA69" s="164">
        <f>+Vigencia!BK72</f>
        <v>0</v>
      </c>
      <c r="DB69" s="163">
        <f t="shared" si="62"/>
        <v>0</v>
      </c>
      <c r="DC69" s="163">
        <f t="shared" si="63"/>
        <v>0</v>
      </c>
      <c r="DD69" s="164">
        <f>+Vigencia!BL69</f>
        <v>0</v>
      </c>
      <c r="DE69" s="164">
        <f>+Vigencia!BM69</f>
        <v>0</v>
      </c>
      <c r="DF69" s="164">
        <f>+Vigencia!BN69</f>
        <v>0</v>
      </c>
      <c r="DG69" s="163">
        <f t="shared" si="64"/>
        <v>0</v>
      </c>
      <c r="DH69" s="163">
        <f t="shared" si="65"/>
        <v>0</v>
      </c>
      <c r="DI69" s="164">
        <f t="shared" si="66"/>
        <v>152887440</v>
      </c>
      <c r="DJ69" s="164">
        <f t="shared" si="67"/>
        <v>152887440</v>
      </c>
      <c r="DK69" s="164">
        <f t="shared" si="68"/>
        <v>21765222</v>
      </c>
      <c r="DL69" s="163">
        <f t="shared" si="69"/>
        <v>1</v>
      </c>
      <c r="DM69" s="163">
        <f t="shared" si="70"/>
        <v>0.14236108603819908</v>
      </c>
    </row>
    <row r="70" spans="2:117" customFormat="1" ht="20.100000000000001" customHeight="1">
      <c r="B70" s="157">
        <f>Proyecto!$C$3</f>
        <v>8141</v>
      </c>
      <c r="C70" s="222">
        <v>33</v>
      </c>
      <c r="D70" s="139">
        <f t="shared" si="45"/>
        <v>33</v>
      </c>
      <c r="E70" s="158" t="s">
        <v>1262</v>
      </c>
      <c r="F70" s="159" t="s">
        <v>46</v>
      </c>
      <c r="G70" s="160">
        <v>1905049</v>
      </c>
      <c r="H70" s="161">
        <v>212</v>
      </c>
      <c r="I70" s="286">
        <f>Vigencia!F70</f>
        <v>4733357332</v>
      </c>
      <c r="J70" s="286">
        <f t="shared" si="46"/>
        <v>0</v>
      </c>
      <c r="K70" s="286">
        <f>+Vigencia!S70</f>
        <v>4733357332</v>
      </c>
      <c r="L70" s="286">
        <f t="shared" si="47"/>
        <v>226984464</v>
      </c>
      <c r="M70" s="286">
        <f t="shared" si="48"/>
        <v>4733357332</v>
      </c>
      <c r="N70" s="287">
        <f t="shared" si="49"/>
        <v>1</v>
      </c>
      <c r="O70" s="286">
        <f t="shared" si="50"/>
        <v>226984464</v>
      </c>
      <c r="P70" s="286">
        <f t="shared" si="51"/>
        <v>941017326</v>
      </c>
      <c r="Q70" s="287">
        <f>IFERROR(+P70/#REF!,0)</f>
        <v>0</v>
      </c>
      <c r="R70" s="288">
        <v>0</v>
      </c>
      <c r="S70" s="288">
        <f>+Vigencia!$S186</f>
        <v>132990338</v>
      </c>
      <c r="T70" s="288">
        <f>+Vigencia!T70</f>
        <v>4733357332</v>
      </c>
      <c r="U70" s="288">
        <f>+Vigencia!$F186</f>
        <v>0</v>
      </c>
      <c r="V70" s="288">
        <f>+Vigencia!AG70</f>
        <v>0</v>
      </c>
      <c r="W70" s="288">
        <f>+Vigencia!$H73</f>
        <v>0</v>
      </c>
      <c r="X70" s="288">
        <f>+Vigencia!$T186</f>
        <v>0</v>
      </c>
      <c r="Y70" s="288">
        <f>+Vigencia!U70</f>
        <v>0</v>
      </c>
      <c r="Z70" s="288">
        <f>+Vigencia!$G186</f>
        <v>56431096</v>
      </c>
      <c r="AA70" s="288">
        <f>+Vigencia!AH70</f>
        <v>320542579</v>
      </c>
      <c r="AB70" s="288">
        <f>+Vigencia!I70</f>
        <v>0</v>
      </c>
      <c r="AC70" s="288">
        <f>+Vigencia!$U186</f>
        <v>0</v>
      </c>
      <c r="AD70" s="288">
        <f>+Vigencia!V70</f>
        <v>0</v>
      </c>
      <c r="AE70" s="288">
        <f>+Vigencia!$H186</f>
        <v>9997136</v>
      </c>
      <c r="AF70" s="288">
        <f>+Vigencia!AI70</f>
        <v>620474747</v>
      </c>
      <c r="AG70" s="288">
        <f>+Vigencia!$J73</f>
        <v>0</v>
      </c>
      <c r="AH70" s="288">
        <f>+Vigencia!$V186</f>
        <v>0</v>
      </c>
      <c r="AI70" s="288">
        <f>+Vigencia!$W73</f>
        <v>0</v>
      </c>
      <c r="AJ70" s="288">
        <f>+Vigencia!$I186</f>
        <v>13314525</v>
      </c>
      <c r="AK70" s="288">
        <f>+Vigencia!$AJ73</f>
        <v>0</v>
      </c>
      <c r="AL70" s="288">
        <f>+Vigencia!$K73</f>
        <v>0</v>
      </c>
      <c r="AM70" s="288">
        <f>+Vigencia!$W186</f>
        <v>0</v>
      </c>
      <c r="AN70" s="288">
        <f>+Vigencia!$X73</f>
        <v>0</v>
      </c>
      <c r="AO70" s="288">
        <f>+Vigencia!$J186</f>
        <v>10800016</v>
      </c>
      <c r="AP70" s="288">
        <f>+Vigencia!$AK73</f>
        <v>0</v>
      </c>
      <c r="AQ70" s="288">
        <f>+Vigencia!$L73</f>
        <v>0</v>
      </c>
      <c r="AR70" s="288">
        <f>+Vigencia!$X186</f>
        <v>25895443</v>
      </c>
      <c r="AS70" s="288">
        <f>+Vigencia!$Y73</f>
        <v>0</v>
      </c>
      <c r="AT70" s="288">
        <f>+Vigencia!$K186</f>
        <v>10798339</v>
      </c>
      <c r="AU70" s="288">
        <f>+Vigencia!$AL73</f>
        <v>0</v>
      </c>
      <c r="AV70" s="162">
        <f>+Vigencia!$M73</f>
        <v>0</v>
      </c>
      <c r="AW70" s="162">
        <f>+Vigencia!$Y186</f>
        <v>68098683</v>
      </c>
      <c r="AX70" s="162">
        <f>+Vigencia!$Z73</f>
        <v>0</v>
      </c>
      <c r="AY70" s="162">
        <f>+Vigencia!$L186</f>
        <v>14582412</v>
      </c>
      <c r="AZ70" s="162">
        <f>+Vigencia!$AM73</f>
        <v>0</v>
      </c>
      <c r="BA70" s="162">
        <f>+Vigencia!$N73</f>
        <v>0</v>
      </c>
      <c r="BB70" s="162">
        <f>+Vigencia!$Z186</f>
        <v>0</v>
      </c>
      <c r="BC70" s="162">
        <f>+Vigencia!$AA73</f>
        <v>0</v>
      </c>
      <c r="BD70" s="162">
        <f>+Vigencia!$M186</f>
        <v>28202244</v>
      </c>
      <c r="BE70" s="162">
        <f>+Vigencia!$AN73</f>
        <v>0</v>
      </c>
      <c r="BF70" s="162">
        <f>+Vigencia!$O73</f>
        <v>0</v>
      </c>
      <c r="BG70" s="162">
        <f>+Vigencia!$AA186</f>
        <v>0</v>
      </c>
      <c r="BH70" s="162">
        <f>+Vigencia!$AB73</f>
        <v>0</v>
      </c>
      <c r="BI70" s="162">
        <f>+Vigencia!$N186</f>
        <v>30649704</v>
      </c>
      <c r="BJ70" s="162">
        <f>+Vigencia!$AO73</f>
        <v>0</v>
      </c>
      <c r="BK70" s="162">
        <f>+Vigencia!$P73</f>
        <v>0</v>
      </c>
      <c r="BL70" s="162">
        <f>+Vigencia!$AB186</f>
        <v>0</v>
      </c>
      <c r="BM70" s="162">
        <f>+Vigencia!$AC73</f>
        <v>0</v>
      </c>
      <c r="BN70" s="162">
        <f>+Vigencia!$O186</f>
        <v>17402996</v>
      </c>
      <c r="BO70" s="162">
        <f>+Vigencia!$AP73</f>
        <v>0</v>
      </c>
      <c r="BP70" s="162">
        <f>+Vigencia!$Q73</f>
        <v>0</v>
      </c>
      <c r="BQ70" s="162">
        <f>+Vigencia!$AC186</f>
        <v>0</v>
      </c>
      <c r="BR70" s="162">
        <f>+Vigencia!$AD73</f>
        <v>0</v>
      </c>
      <c r="BS70" s="162">
        <f>+Vigencia!$P186</f>
        <v>17402996</v>
      </c>
      <c r="BT70" s="162">
        <f>+Vigencia!$AQ73</f>
        <v>0</v>
      </c>
      <c r="BU70" s="162">
        <f>+Vigencia!$R73</f>
        <v>0</v>
      </c>
      <c r="BV70" s="162">
        <f>+Vigencia!$AD186</f>
        <v>0</v>
      </c>
      <c r="BW70" s="162">
        <f>+Vigencia!$AE73</f>
        <v>0</v>
      </c>
      <c r="BX70" s="162">
        <f>+Vigencia!$Q186</f>
        <v>17403000</v>
      </c>
      <c r="BY70" s="162">
        <f>+Vigencia!$AR73</f>
        <v>0</v>
      </c>
      <c r="BZ70" s="164">
        <f>+Vigencia!AT70</f>
        <v>4358488023</v>
      </c>
      <c r="CA70" s="164">
        <f>+Vigencia!AU70</f>
        <v>4358488023</v>
      </c>
      <c r="CB70" s="164">
        <f>+Vigencia!AV70</f>
        <v>620474747</v>
      </c>
      <c r="CC70" s="163">
        <f t="shared" si="52"/>
        <v>1</v>
      </c>
      <c r="CD70" s="163">
        <f t="shared" si="53"/>
        <v>0.14236008994993629</v>
      </c>
      <c r="CE70" s="164">
        <f>+Vigencia!AW70</f>
        <v>0</v>
      </c>
      <c r="CF70" s="164">
        <f>+Vigencia!AX70</f>
        <v>0</v>
      </c>
      <c r="CG70" s="164">
        <f>+Vigencia!AY70</f>
        <v>0</v>
      </c>
      <c r="CH70" s="163">
        <f t="shared" si="54"/>
        <v>0</v>
      </c>
      <c r="CI70" s="163">
        <f t="shared" si="55"/>
        <v>0</v>
      </c>
      <c r="CJ70" s="164">
        <f>+Vigencia!AZ70</f>
        <v>0</v>
      </c>
      <c r="CK70" s="164">
        <f>+Vigencia!BA70</f>
        <v>0</v>
      </c>
      <c r="CL70" s="164">
        <f>+Vigencia!BB70</f>
        <v>0</v>
      </c>
      <c r="CM70" s="163">
        <f t="shared" si="56"/>
        <v>0</v>
      </c>
      <c r="CN70" s="163">
        <f t="shared" si="57"/>
        <v>0</v>
      </c>
      <c r="CO70" s="164">
        <f>+Vigencia!BC70</f>
        <v>0</v>
      </c>
      <c r="CP70" s="164">
        <f>+Vigencia!BD70</f>
        <v>0</v>
      </c>
      <c r="CQ70" s="164">
        <f>+Vigencia!BE70</f>
        <v>0</v>
      </c>
      <c r="CR70" s="163">
        <f t="shared" si="58"/>
        <v>0</v>
      </c>
      <c r="CS70" s="163">
        <f t="shared" si="59"/>
        <v>0</v>
      </c>
      <c r="CT70" s="164">
        <f>+Vigencia!BF73</f>
        <v>0</v>
      </c>
      <c r="CU70" s="164">
        <f>+Vigencia!BG73</f>
        <v>0</v>
      </c>
      <c r="CV70" s="164">
        <f>+Vigencia!BH73</f>
        <v>0</v>
      </c>
      <c r="CW70" s="163">
        <f t="shared" si="60"/>
        <v>0</v>
      </c>
      <c r="CX70" s="163">
        <f t="shared" si="61"/>
        <v>0</v>
      </c>
      <c r="CY70" s="164">
        <f>+Vigencia!BI73</f>
        <v>0</v>
      </c>
      <c r="CZ70" s="164">
        <f>+Vigencia!BJ73</f>
        <v>0</v>
      </c>
      <c r="DA70" s="164">
        <f>+Vigencia!BK73</f>
        <v>0</v>
      </c>
      <c r="DB70" s="163">
        <f t="shared" si="62"/>
        <v>0</v>
      </c>
      <c r="DC70" s="163">
        <f t="shared" si="63"/>
        <v>0</v>
      </c>
      <c r="DD70" s="164">
        <f>+Vigencia!BL70</f>
        <v>374869309</v>
      </c>
      <c r="DE70" s="164">
        <f>+Vigencia!BM70</f>
        <v>374869309</v>
      </c>
      <c r="DF70" s="164">
        <f>+Vigencia!BN70</f>
        <v>320542579</v>
      </c>
      <c r="DG70" s="163">
        <f t="shared" si="64"/>
        <v>1</v>
      </c>
      <c r="DH70" s="163">
        <f t="shared" si="65"/>
        <v>0.85507821340476819</v>
      </c>
      <c r="DI70" s="164">
        <f t="shared" si="66"/>
        <v>4733357332</v>
      </c>
      <c r="DJ70" s="164">
        <f t="shared" si="67"/>
        <v>4733357332</v>
      </c>
      <c r="DK70" s="164">
        <f t="shared" si="68"/>
        <v>941017326</v>
      </c>
      <c r="DL70" s="163">
        <f t="shared" si="69"/>
        <v>1</v>
      </c>
      <c r="DM70" s="163">
        <f t="shared" si="70"/>
        <v>0.19880546935221327</v>
      </c>
    </row>
    <row r="71" spans="2:117" customFormat="1" ht="20.100000000000001" customHeight="1">
      <c r="B71" s="157">
        <f>Proyecto!$C$3</f>
        <v>8141</v>
      </c>
      <c r="C71" s="222">
        <v>33</v>
      </c>
      <c r="D71" s="139">
        <f t="shared" si="45"/>
        <v>33</v>
      </c>
      <c r="E71" s="158" t="s">
        <v>1262</v>
      </c>
      <c r="F71" s="159" t="s">
        <v>46</v>
      </c>
      <c r="G71" s="160">
        <v>1905049</v>
      </c>
      <c r="H71" s="161">
        <v>115</v>
      </c>
      <c r="I71" s="286">
        <f>Vigencia!F71</f>
        <v>0</v>
      </c>
      <c r="J71" s="286">
        <f t="shared" si="46"/>
        <v>6644306560</v>
      </c>
      <c r="K71" s="286">
        <f>+Vigencia!S71</f>
        <v>6644306560</v>
      </c>
      <c r="L71" s="286">
        <f t="shared" si="47"/>
        <v>535635957</v>
      </c>
      <c r="M71" s="286">
        <f t="shared" si="48"/>
        <v>0</v>
      </c>
      <c r="N71" s="287">
        <f t="shared" si="49"/>
        <v>0</v>
      </c>
      <c r="O71" s="286">
        <f t="shared" si="50"/>
        <v>535635957</v>
      </c>
      <c r="P71" s="286">
        <f t="shared" si="51"/>
        <v>0</v>
      </c>
      <c r="Q71" s="287">
        <f>IFERROR(+P71/#REF!,0)</f>
        <v>0</v>
      </c>
      <c r="R71" s="288">
        <v>0</v>
      </c>
      <c r="S71" s="288">
        <f>+Vigencia!$S187</f>
        <v>321732841</v>
      </c>
      <c r="T71" s="288">
        <f>+Vigencia!T71</f>
        <v>0</v>
      </c>
      <c r="U71" s="288">
        <f>+Vigencia!$F187</f>
        <v>0</v>
      </c>
      <c r="V71" s="288">
        <f>+Vigencia!AG71</f>
        <v>0</v>
      </c>
      <c r="W71" s="288">
        <f>+Vigencia!$H74</f>
        <v>0</v>
      </c>
      <c r="X71" s="288">
        <f>+Vigencia!$T187</f>
        <v>0</v>
      </c>
      <c r="Y71" s="288">
        <f>+Vigencia!U71</f>
        <v>0</v>
      </c>
      <c r="Z71" s="288">
        <f>+Vigencia!$G187</f>
        <v>272867876</v>
      </c>
      <c r="AA71" s="288">
        <f>+Vigencia!AH71</f>
        <v>0</v>
      </c>
      <c r="AB71" s="288">
        <f>+Vigencia!I71</f>
        <v>6644306560</v>
      </c>
      <c r="AC71" s="288">
        <f>+Vigencia!$U187</f>
        <v>0</v>
      </c>
      <c r="AD71" s="288">
        <f>+Vigencia!V71</f>
        <v>0</v>
      </c>
      <c r="AE71" s="288">
        <f>+Vigencia!$H187</f>
        <v>1466742</v>
      </c>
      <c r="AF71" s="288">
        <f>+Vigencia!AI71</f>
        <v>0</v>
      </c>
      <c r="AG71" s="288">
        <f>+Vigencia!$J74</f>
        <v>0</v>
      </c>
      <c r="AH71" s="288">
        <f>+Vigencia!$V187</f>
        <v>0</v>
      </c>
      <c r="AI71" s="288">
        <f>+Vigencia!$W74</f>
        <v>0</v>
      </c>
      <c r="AJ71" s="288">
        <f>+Vigencia!$I187</f>
        <v>17444389</v>
      </c>
      <c r="AK71" s="288">
        <f>+Vigencia!$AJ74</f>
        <v>0</v>
      </c>
      <c r="AL71" s="288">
        <f>+Vigencia!$K74</f>
        <v>0</v>
      </c>
      <c r="AM71" s="288">
        <f>+Vigencia!$W187</f>
        <v>0</v>
      </c>
      <c r="AN71" s="288">
        <f>+Vigencia!$X74</f>
        <v>0</v>
      </c>
      <c r="AO71" s="288">
        <f>+Vigencia!$J187</f>
        <v>5306728</v>
      </c>
      <c r="AP71" s="288">
        <f>+Vigencia!$AK74</f>
        <v>0</v>
      </c>
      <c r="AQ71" s="288">
        <f>+Vigencia!$L74</f>
        <v>0</v>
      </c>
      <c r="AR71" s="288">
        <f>+Vigencia!$X187</f>
        <v>67515712</v>
      </c>
      <c r="AS71" s="288">
        <f>+Vigencia!$Y74</f>
        <v>0</v>
      </c>
      <c r="AT71" s="288">
        <f>+Vigencia!$K187</f>
        <v>5306599</v>
      </c>
      <c r="AU71" s="288">
        <f>+Vigencia!$AL74</f>
        <v>0</v>
      </c>
      <c r="AV71" s="162">
        <f>+Vigencia!$M74</f>
        <v>0</v>
      </c>
      <c r="AW71" s="162">
        <f>+Vigencia!$Y187</f>
        <v>146387404</v>
      </c>
      <c r="AX71" s="162">
        <f>+Vigencia!$Z74</f>
        <v>0</v>
      </c>
      <c r="AY71" s="162">
        <f>+Vigencia!$L187</f>
        <v>15301578</v>
      </c>
      <c r="AZ71" s="162">
        <f>+Vigencia!$AM74</f>
        <v>0</v>
      </c>
      <c r="BA71" s="162">
        <f>+Vigencia!$N74</f>
        <v>0</v>
      </c>
      <c r="BB71" s="162">
        <f>+Vigencia!$Z187</f>
        <v>0</v>
      </c>
      <c r="BC71" s="162">
        <f>+Vigencia!$AA74</f>
        <v>0</v>
      </c>
      <c r="BD71" s="162">
        <f>+Vigencia!$M187</f>
        <v>44580326</v>
      </c>
      <c r="BE71" s="162">
        <f>+Vigencia!$AN74</f>
        <v>0</v>
      </c>
      <c r="BF71" s="162">
        <f>+Vigencia!$O74</f>
        <v>0</v>
      </c>
      <c r="BG71" s="162">
        <f>+Vigencia!$AA187</f>
        <v>0</v>
      </c>
      <c r="BH71" s="162">
        <f>+Vigencia!$AB74</f>
        <v>0</v>
      </c>
      <c r="BI71" s="162">
        <f>+Vigencia!$N187</f>
        <v>55546958</v>
      </c>
      <c r="BJ71" s="162">
        <f>+Vigencia!$AO74</f>
        <v>0</v>
      </c>
      <c r="BK71" s="162">
        <f>+Vigencia!$P74</f>
        <v>0</v>
      </c>
      <c r="BL71" s="162">
        <f>+Vigencia!$AB187</f>
        <v>0</v>
      </c>
      <c r="BM71" s="162">
        <f>+Vigencia!$AC74</f>
        <v>0</v>
      </c>
      <c r="BN71" s="162">
        <f>+Vigencia!$O187</f>
        <v>39271587</v>
      </c>
      <c r="BO71" s="162">
        <f>+Vigencia!$AP74</f>
        <v>0</v>
      </c>
      <c r="BP71" s="162">
        <f>+Vigencia!$Q74</f>
        <v>0</v>
      </c>
      <c r="BQ71" s="162">
        <f>+Vigencia!$AC187</f>
        <v>0</v>
      </c>
      <c r="BR71" s="162">
        <f>+Vigencia!$AD74</f>
        <v>0</v>
      </c>
      <c r="BS71" s="162">
        <f>+Vigencia!$P187</f>
        <v>39271587</v>
      </c>
      <c r="BT71" s="162">
        <f>+Vigencia!$AQ74</f>
        <v>0</v>
      </c>
      <c r="BU71" s="162">
        <f>+Vigencia!$R74</f>
        <v>0</v>
      </c>
      <c r="BV71" s="162">
        <f>+Vigencia!$AD187</f>
        <v>0</v>
      </c>
      <c r="BW71" s="162">
        <f>+Vigencia!$AE74</f>
        <v>0</v>
      </c>
      <c r="BX71" s="162">
        <f>+Vigencia!$Q187</f>
        <v>39271587</v>
      </c>
      <c r="BY71" s="162">
        <f>+Vigencia!$AR74</f>
        <v>0</v>
      </c>
      <c r="BZ71" s="164">
        <f>+Vigencia!AT71</f>
        <v>6644306560</v>
      </c>
      <c r="CA71" s="164">
        <f>+Vigencia!AU71</f>
        <v>0</v>
      </c>
      <c r="CB71" s="164">
        <f>+Vigencia!AV71</f>
        <v>0</v>
      </c>
      <c r="CC71" s="163">
        <f t="shared" si="52"/>
        <v>0</v>
      </c>
      <c r="CD71" s="163">
        <f t="shared" si="53"/>
        <v>0</v>
      </c>
      <c r="CE71" s="164">
        <f>+Vigencia!AW71</f>
        <v>0</v>
      </c>
      <c r="CF71" s="164">
        <f>+Vigencia!AX71</f>
        <v>0</v>
      </c>
      <c r="CG71" s="164">
        <f>+Vigencia!AY71</f>
        <v>0</v>
      </c>
      <c r="CH71" s="163">
        <f t="shared" si="54"/>
        <v>0</v>
      </c>
      <c r="CI71" s="163">
        <f t="shared" si="55"/>
        <v>0</v>
      </c>
      <c r="CJ71" s="164">
        <f>+Vigencia!AZ71</f>
        <v>0</v>
      </c>
      <c r="CK71" s="164">
        <f>+Vigencia!BA71</f>
        <v>0</v>
      </c>
      <c r="CL71" s="164">
        <f>+Vigencia!BB71</f>
        <v>0</v>
      </c>
      <c r="CM71" s="163">
        <f t="shared" si="56"/>
        <v>0</v>
      </c>
      <c r="CN71" s="163">
        <f t="shared" si="57"/>
        <v>0</v>
      </c>
      <c r="CO71" s="164">
        <f>+Vigencia!BC71</f>
        <v>0</v>
      </c>
      <c r="CP71" s="164">
        <f>+Vigencia!BD71</f>
        <v>0</v>
      </c>
      <c r="CQ71" s="164">
        <f>+Vigencia!BE71</f>
        <v>0</v>
      </c>
      <c r="CR71" s="163">
        <f t="shared" si="58"/>
        <v>0</v>
      </c>
      <c r="CS71" s="163">
        <f t="shared" si="59"/>
        <v>0</v>
      </c>
      <c r="CT71" s="164">
        <f>+Vigencia!BF74</f>
        <v>0</v>
      </c>
      <c r="CU71" s="164">
        <f>+Vigencia!BG74</f>
        <v>0</v>
      </c>
      <c r="CV71" s="164">
        <f>+Vigencia!BH74</f>
        <v>0</v>
      </c>
      <c r="CW71" s="163">
        <f t="shared" si="60"/>
        <v>0</v>
      </c>
      <c r="CX71" s="163">
        <f t="shared" si="61"/>
        <v>0</v>
      </c>
      <c r="CY71" s="164">
        <f>+Vigencia!BI74</f>
        <v>0</v>
      </c>
      <c r="CZ71" s="164">
        <f>+Vigencia!BJ74</f>
        <v>0</v>
      </c>
      <c r="DA71" s="164">
        <f>+Vigencia!BK74</f>
        <v>0</v>
      </c>
      <c r="DB71" s="163">
        <f t="shared" si="62"/>
        <v>0</v>
      </c>
      <c r="DC71" s="163">
        <f t="shared" si="63"/>
        <v>0</v>
      </c>
      <c r="DD71" s="164">
        <f>+Vigencia!BL71</f>
        <v>0</v>
      </c>
      <c r="DE71" s="164">
        <f>+Vigencia!BM71</f>
        <v>0</v>
      </c>
      <c r="DF71" s="164">
        <f>+Vigencia!BN71</f>
        <v>0</v>
      </c>
      <c r="DG71" s="163">
        <f t="shared" si="64"/>
        <v>0</v>
      </c>
      <c r="DH71" s="163">
        <f t="shared" si="65"/>
        <v>0</v>
      </c>
      <c r="DI71" s="164">
        <f t="shared" si="66"/>
        <v>6644306560</v>
      </c>
      <c r="DJ71" s="164">
        <f t="shared" si="67"/>
        <v>0</v>
      </c>
      <c r="DK71" s="164">
        <f t="shared" si="68"/>
        <v>0</v>
      </c>
      <c r="DL71" s="163">
        <f t="shared" si="69"/>
        <v>0</v>
      </c>
      <c r="DM71" s="163">
        <f t="shared" si="70"/>
        <v>0</v>
      </c>
    </row>
    <row r="72" spans="2:117" customFormat="1" ht="20.100000000000001" customHeight="1">
      <c r="B72" s="157">
        <f>Proyecto!$C$3</f>
        <v>8141</v>
      </c>
      <c r="C72" s="222">
        <v>34</v>
      </c>
      <c r="D72" s="139">
        <f t="shared" si="45"/>
        <v>34</v>
      </c>
      <c r="E72" s="158" t="s">
        <v>1263</v>
      </c>
      <c r="F72" s="159" t="s">
        <v>46</v>
      </c>
      <c r="G72" s="160">
        <v>1905049</v>
      </c>
      <c r="H72" s="161">
        <v>104</v>
      </c>
      <c r="I72" s="286">
        <f>Vigencia!F72</f>
        <v>3574264617</v>
      </c>
      <c r="J72" s="286">
        <f t="shared" si="46"/>
        <v>-3574264617</v>
      </c>
      <c r="K72" s="286">
        <f>+Vigencia!S72</f>
        <v>0</v>
      </c>
      <c r="L72" s="286">
        <f t="shared" si="47"/>
        <v>1228172111</v>
      </c>
      <c r="M72" s="286">
        <f t="shared" si="48"/>
        <v>0</v>
      </c>
      <c r="N72" s="287">
        <f t="shared" si="49"/>
        <v>0</v>
      </c>
      <c r="O72" s="286">
        <f t="shared" si="50"/>
        <v>1228172111</v>
      </c>
      <c r="P72" s="286">
        <f t="shared" si="51"/>
        <v>0</v>
      </c>
      <c r="Q72" s="287">
        <f>IFERROR(+P72/#REF!,0)</f>
        <v>0</v>
      </c>
      <c r="R72" s="288">
        <v>0</v>
      </c>
      <c r="S72" s="288">
        <f>+Vigencia!$S188</f>
        <v>328912703</v>
      </c>
      <c r="T72" s="288">
        <f>+Vigencia!T72</f>
        <v>0</v>
      </c>
      <c r="U72" s="288">
        <f>+Vigencia!$F188</f>
        <v>0</v>
      </c>
      <c r="V72" s="288">
        <f>+Vigencia!AG72</f>
        <v>0</v>
      </c>
      <c r="W72" s="288">
        <f>+Vigencia!$H75</f>
        <v>0</v>
      </c>
      <c r="X72" s="288">
        <f>+Vigencia!$T188</f>
        <v>0</v>
      </c>
      <c r="Y72" s="288">
        <f>+Vigencia!U72</f>
        <v>0</v>
      </c>
      <c r="Z72" s="288">
        <f>+Vigencia!$G188</f>
        <v>0</v>
      </c>
      <c r="AA72" s="288">
        <f>+Vigencia!AH72</f>
        <v>0</v>
      </c>
      <c r="AB72" s="288">
        <f>+Vigencia!I72</f>
        <v>-3574264617</v>
      </c>
      <c r="AC72" s="288">
        <f>+Vigencia!$U188</f>
        <v>0</v>
      </c>
      <c r="AD72" s="288">
        <f>+Vigencia!V72</f>
        <v>0</v>
      </c>
      <c r="AE72" s="288">
        <f>+Vigencia!$H188</f>
        <v>47975471</v>
      </c>
      <c r="AF72" s="288">
        <f>+Vigencia!AI72</f>
        <v>0</v>
      </c>
      <c r="AG72" s="288">
        <f>+Vigencia!$J75</f>
        <v>0</v>
      </c>
      <c r="AH72" s="288">
        <f>+Vigencia!$V188</f>
        <v>0</v>
      </c>
      <c r="AI72" s="288">
        <f>+Vigencia!$W75</f>
        <v>0</v>
      </c>
      <c r="AJ72" s="288">
        <f>+Vigencia!$I188</f>
        <v>47973591</v>
      </c>
      <c r="AK72" s="288">
        <f>+Vigencia!$AJ75</f>
        <v>0</v>
      </c>
      <c r="AL72" s="288">
        <f>+Vigencia!$K75</f>
        <v>0</v>
      </c>
      <c r="AM72" s="288">
        <f>+Vigencia!$W188</f>
        <v>680000000</v>
      </c>
      <c r="AN72" s="288">
        <f>+Vigencia!$X75</f>
        <v>0</v>
      </c>
      <c r="AO72" s="288">
        <f>+Vigencia!$J188</f>
        <v>319981153</v>
      </c>
      <c r="AP72" s="288">
        <f>+Vigencia!$AK75</f>
        <v>0</v>
      </c>
      <c r="AQ72" s="288">
        <f>+Vigencia!$L75</f>
        <v>0</v>
      </c>
      <c r="AR72" s="288">
        <f>+Vigencia!$X188</f>
        <v>72612441</v>
      </c>
      <c r="AS72" s="288">
        <f>+Vigencia!$Y75</f>
        <v>0</v>
      </c>
      <c r="AT72" s="288">
        <f>+Vigencia!$K188</f>
        <v>47972239</v>
      </c>
      <c r="AU72" s="288">
        <f>+Vigencia!$AL75</f>
        <v>0</v>
      </c>
      <c r="AV72" s="162">
        <f>+Vigencia!$M75</f>
        <v>0</v>
      </c>
      <c r="AW72" s="162">
        <f>+Vigencia!$Y188</f>
        <v>146646967</v>
      </c>
      <c r="AX72" s="162">
        <f>+Vigencia!$Z75</f>
        <v>0</v>
      </c>
      <c r="AY72" s="162">
        <f>+Vigencia!$L188</f>
        <v>262730272</v>
      </c>
      <c r="AZ72" s="162">
        <f>+Vigencia!$AM75</f>
        <v>0</v>
      </c>
      <c r="BA72" s="162">
        <f>+Vigencia!$N75</f>
        <v>0</v>
      </c>
      <c r="BB72" s="162">
        <f>+Vigencia!$Z188</f>
        <v>0</v>
      </c>
      <c r="BC72" s="162">
        <f>+Vigencia!$AA75</f>
        <v>0</v>
      </c>
      <c r="BD72" s="162">
        <f>+Vigencia!$M188</f>
        <v>88058581</v>
      </c>
      <c r="BE72" s="162">
        <f>+Vigencia!$AN75</f>
        <v>0</v>
      </c>
      <c r="BF72" s="162">
        <f>+Vigencia!$O75</f>
        <v>0</v>
      </c>
      <c r="BG72" s="162">
        <f>+Vigencia!$AA188</f>
        <v>0</v>
      </c>
      <c r="BH72" s="162">
        <f>+Vigencia!$AB75</f>
        <v>0</v>
      </c>
      <c r="BI72" s="162">
        <f>+Vigencia!$N188</f>
        <v>225228502</v>
      </c>
      <c r="BJ72" s="162">
        <f>+Vigencia!$AO75</f>
        <v>0</v>
      </c>
      <c r="BK72" s="162">
        <f>+Vigencia!$P75</f>
        <v>0</v>
      </c>
      <c r="BL72" s="162">
        <f>+Vigencia!$AB188</f>
        <v>0</v>
      </c>
      <c r="BM72" s="162">
        <f>+Vigencia!$AC75</f>
        <v>0</v>
      </c>
      <c r="BN72" s="162">
        <f>+Vigencia!$O188</f>
        <v>108084101</v>
      </c>
      <c r="BO72" s="162">
        <f>+Vigencia!$AP75</f>
        <v>0</v>
      </c>
      <c r="BP72" s="162">
        <f>+Vigencia!$Q75</f>
        <v>0</v>
      </c>
      <c r="BQ72" s="162">
        <f>+Vigencia!$AC188</f>
        <v>0</v>
      </c>
      <c r="BR72" s="162">
        <f>+Vigencia!$AD75</f>
        <v>0</v>
      </c>
      <c r="BS72" s="162">
        <f>+Vigencia!$P188</f>
        <v>40084101</v>
      </c>
      <c r="BT72" s="162">
        <f>+Vigencia!$AQ75</f>
        <v>0</v>
      </c>
      <c r="BU72" s="162">
        <f>+Vigencia!$R75</f>
        <v>0</v>
      </c>
      <c r="BV72" s="162">
        <f>+Vigencia!$AD188</f>
        <v>0</v>
      </c>
      <c r="BW72" s="162">
        <f>+Vigencia!$AE75</f>
        <v>0</v>
      </c>
      <c r="BX72" s="162">
        <f>+Vigencia!$Q188</f>
        <v>40084100</v>
      </c>
      <c r="BY72" s="162">
        <f>+Vigencia!$AR75</f>
        <v>0</v>
      </c>
      <c r="BZ72" s="164">
        <f>+Vigencia!AT72</f>
        <v>0</v>
      </c>
      <c r="CA72" s="164">
        <f>+Vigencia!AU72</f>
        <v>0</v>
      </c>
      <c r="CB72" s="164">
        <f>+Vigencia!AV72</f>
        <v>0</v>
      </c>
      <c r="CC72" s="163">
        <f t="shared" si="52"/>
        <v>0</v>
      </c>
      <c r="CD72" s="163">
        <f t="shared" si="53"/>
        <v>0</v>
      </c>
      <c r="CE72" s="164">
        <f>+Vigencia!AW72</f>
        <v>0</v>
      </c>
      <c r="CF72" s="164">
        <f>+Vigencia!AX72</f>
        <v>0</v>
      </c>
      <c r="CG72" s="164">
        <f>+Vigencia!AY72</f>
        <v>0</v>
      </c>
      <c r="CH72" s="163">
        <f t="shared" si="54"/>
        <v>0</v>
      </c>
      <c r="CI72" s="163">
        <f t="shared" si="55"/>
        <v>0</v>
      </c>
      <c r="CJ72" s="164">
        <f>+Vigencia!AZ72</f>
        <v>0</v>
      </c>
      <c r="CK72" s="164">
        <f>+Vigencia!BA72</f>
        <v>0</v>
      </c>
      <c r="CL72" s="164">
        <f>+Vigencia!BB72</f>
        <v>0</v>
      </c>
      <c r="CM72" s="163">
        <f t="shared" si="56"/>
        <v>0</v>
      </c>
      <c r="CN72" s="163">
        <f t="shared" si="57"/>
        <v>0</v>
      </c>
      <c r="CO72" s="164">
        <f>+Vigencia!BC72</f>
        <v>0</v>
      </c>
      <c r="CP72" s="164">
        <f>+Vigencia!BD72</f>
        <v>0</v>
      </c>
      <c r="CQ72" s="164">
        <f>+Vigencia!BE72</f>
        <v>0</v>
      </c>
      <c r="CR72" s="163">
        <f t="shared" si="58"/>
        <v>0</v>
      </c>
      <c r="CS72" s="163">
        <f t="shared" si="59"/>
        <v>0</v>
      </c>
      <c r="CT72" s="164">
        <f>+Vigencia!BF75</f>
        <v>0</v>
      </c>
      <c r="CU72" s="164">
        <f>+Vigencia!BG75</f>
        <v>0</v>
      </c>
      <c r="CV72" s="164">
        <f>+Vigencia!BH75</f>
        <v>0</v>
      </c>
      <c r="CW72" s="163">
        <f t="shared" si="60"/>
        <v>0</v>
      </c>
      <c r="CX72" s="163">
        <f t="shared" si="61"/>
        <v>0</v>
      </c>
      <c r="CY72" s="164">
        <f>+Vigencia!BI75</f>
        <v>0</v>
      </c>
      <c r="CZ72" s="164">
        <f>+Vigencia!BJ75</f>
        <v>0</v>
      </c>
      <c r="DA72" s="164">
        <f>+Vigencia!BK75</f>
        <v>0</v>
      </c>
      <c r="DB72" s="163">
        <f t="shared" si="62"/>
        <v>0</v>
      </c>
      <c r="DC72" s="163">
        <f t="shared" si="63"/>
        <v>0</v>
      </c>
      <c r="DD72" s="164">
        <f>+Vigencia!BL72</f>
        <v>0</v>
      </c>
      <c r="DE72" s="164">
        <f>+Vigencia!BM72</f>
        <v>0</v>
      </c>
      <c r="DF72" s="164">
        <f>+Vigencia!BN72</f>
        <v>0</v>
      </c>
      <c r="DG72" s="163">
        <f t="shared" si="64"/>
        <v>0</v>
      </c>
      <c r="DH72" s="163">
        <f t="shared" si="65"/>
        <v>0</v>
      </c>
      <c r="DI72" s="164">
        <f t="shared" si="66"/>
        <v>0</v>
      </c>
      <c r="DJ72" s="164">
        <f t="shared" si="67"/>
        <v>0</v>
      </c>
      <c r="DK72" s="164">
        <f t="shared" si="68"/>
        <v>0</v>
      </c>
      <c r="DL72" s="163">
        <f t="shared" si="69"/>
        <v>0</v>
      </c>
      <c r="DM72" s="163">
        <f t="shared" si="70"/>
        <v>0</v>
      </c>
    </row>
    <row r="73" spans="2:117" customFormat="1" ht="20.100000000000001" customHeight="1">
      <c r="B73" s="157">
        <f>Proyecto!$C$3</f>
        <v>8141</v>
      </c>
      <c r="C73" s="222">
        <v>35</v>
      </c>
      <c r="D73" s="139">
        <f t="shared" si="45"/>
        <v>35</v>
      </c>
      <c r="E73" s="158" t="s">
        <v>1264</v>
      </c>
      <c r="F73" s="159" t="s">
        <v>46</v>
      </c>
      <c r="G73" s="160">
        <v>1905049</v>
      </c>
      <c r="H73" s="161">
        <v>117</v>
      </c>
      <c r="I73" s="286">
        <f>Vigencia!F73</f>
        <v>2364949635</v>
      </c>
      <c r="J73" s="286">
        <f t="shared" si="46"/>
        <v>-2137965171</v>
      </c>
      <c r="K73" s="286">
        <f>+Vigencia!S73</f>
        <v>226984464</v>
      </c>
      <c r="L73" s="286">
        <f t="shared" si="47"/>
        <v>0</v>
      </c>
      <c r="M73" s="286">
        <f t="shared" si="48"/>
        <v>136186220</v>
      </c>
      <c r="N73" s="287">
        <f t="shared" si="49"/>
        <v>0.59998035812706552</v>
      </c>
      <c r="O73" s="286">
        <f t="shared" si="50"/>
        <v>0</v>
      </c>
      <c r="P73" s="286">
        <f t="shared" si="51"/>
        <v>66428232</v>
      </c>
      <c r="Q73" s="287">
        <f>IFERROR(+P73/#REF!,0)</f>
        <v>0</v>
      </c>
      <c r="R73" s="288">
        <v>0</v>
      </c>
      <c r="S73" s="288">
        <f>+Vigencia!$S189</f>
        <v>0</v>
      </c>
      <c r="T73" s="288">
        <f>+Vigencia!T73</f>
        <v>136186220</v>
      </c>
      <c r="U73" s="288">
        <f>+Vigencia!$F189</f>
        <v>0</v>
      </c>
      <c r="V73" s="288">
        <f>+Vigencia!AG73</f>
        <v>0</v>
      </c>
      <c r="W73" s="288">
        <f>+Vigencia!$H76</f>
        <v>0</v>
      </c>
      <c r="X73" s="288">
        <f>+Vigencia!$T189</f>
        <v>0</v>
      </c>
      <c r="Y73" s="288">
        <f>+Vigencia!U73</f>
        <v>0</v>
      </c>
      <c r="Z73" s="288">
        <f>+Vigencia!$G189</f>
        <v>0</v>
      </c>
      <c r="AA73" s="288">
        <f>+Vigencia!AH73</f>
        <v>56431096</v>
      </c>
      <c r="AB73" s="288">
        <f>+Vigencia!I73</f>
        <v>-2137965171</v>
      </c>
      <c r="AC73" s="288">
        <f>+Vigencia!$U189</f>
        <v>0</v>
      </c>
      <c r="AD73" s="288">
        <f>+Vigencia!V73</f>
        <v>0</v>
      </c>
      <c r="AE73" s="288">
        <f>+Vigencia!$H189</f>
        <v>0</v>
      </c>
      <c r="AF73" s="288">
        <f>+Vigencia!AI73</f>
        <v>9997136</v>
      </c>
      <c r="AG73" s="288">
        <f>+Vigencia!$J76</f>
        <v>0</v>
      </c>
      <c r="AH73" s="288">
        <f>+Vigencia!$V189</f>
        <v>0</v>
      </c>
      <c r="AI73" s="288">
        <f>+Vigencia!$W76</f>
        <v>0</v>
      </c>
      <c r="AJ73" s="288">
        <f>+Vigencia!$I189</f>
        <v>0</v>
      </c>
      <c r="AK73" s="288">
        <f>+Vigencia!$AJ76</f>
        <v>0</v>
      </c>
      <c r="AL73" s="288">
        <f>+Vigencia!$K76</f>
        <v>0</v>
      </c>
      <c r="AM73" s="288">
        <f>+Vigencia!$W189</f>
        <v>0</v>
      </c>
      <c r="AN73" s="288">
        <f>+Vigencia!$X76</f>
        <v>0</v>
      </c>
      <c r="AO73" s="288">
        <f>+Vigencia!$J189</f>
        <v>0</v>
      </c>
      <c r="AP73" s="288">
        <f>+Vigencia!$AK76</f>
        <v>0</v>
      </c>
      <c r="AQ73" s="288">
        <f>+Vigencia!$L76</f>
        <v>0</v>
      </c>
      <c r="AR73" s="288">
        <f>+Vigencia!$X189</f>
        <v>0</v>
      </c>
      <c r="AS73" s="288">
        <f>+Vigencia!$Y76</f>
        <v>0</v>
      </c>
      <c r="AT73" s="288">
        <f>+Vigencia!$K189</f>
        <v>0</v>
      </c>
      <c r="AU73" s="288">
        <f>+Vigencia!$AL76</f>
        <v>0</v>
      </c>
      <c r="AV73" s="162">
        <f>+Vigencia!$M76</f>
        <v>0</v>
      </c>
      <c r="AW73" s="162">
        <f>+Vigencia!$Y189</f>
        <v>0</v>
      </c>
      <c r="AX73" s="162">
        <f>+Vigencia!$Z76</f>
        <v>0</v>
      </c>
      <c r="AY73" s="162">
        <f>+Vigencia!$L189</f>
        <v>0</v>
      </c>
      <c r="AZ73" s="162">
        <f>+Vigencia!$AM76</f>
        <v>0</v>
      </c>
      <c r="BA73" s="162">
        <f>+Vigencia!$N76</f>
        <v>0</v>
      </c>
      <c r="BB73" s="162">
        <f>+Vigencia!$Z189</f>
        <v>0</v>
      </c>
      <c r="BC73" s="162">
        <f>+Vigencia!$AA76</f>
        <v>0</v>
      </c>
      <c r="BD73" s="162">
        <f>+Vigencia!$M189</f>
        <v>0</v>
      </c>
      <c r="BE73" s="162">
        <f>+Vigencia!$AN76</f>
        <v>0</v>
      </c>
      <c r="BF73" s="162">
        <f>+Vigencia!$O76</f>
        <v>0</v>
      </c>
      <c r="BG73" s="162">
        <f>+Vigencia!$AA189</f>
        <v>0</v>
      </c>
      <c r="BH73" s="162">
        <f>+Vigencia!$AB76</f>
        <v>0</v>
      </c>
      <c r="BI73" s="162">
        <f>+Vigencia!$N189</f>
        <v>0</v>
      </c>
      <c r="BJ73" s="162">
        <f>+Vigencia!$AO76</f>
        <v>0</v>
      </c>
      <c r="BK73" s="162">
        <f>+Vigencia!$P76</f>
        <v>0</v>
      </c>
      <c r="BL73" s="162">
        <f>+Vigencia!$AB189</f>
        <v>0</v>
      </c>
      <c r="BM73" s="162">
        <f>+Vigencia!$AC76</f>
        <v>0</v>
      </c>
      <c r="BN73" s="162">
        <f>+Vigencia!$O189</f>
        <v>0</v>
      </c>
      <c r="BO73" s="162">
        <f>+Vigencia!$AP76</f>
        <v>0</v>
      </c>
      <c r="BP73" s="162">
        <f>+Vigencia!$Q76</f>
        <v>0</v>
      </c>
      <c r="BQ73" s="162">
        <f>+Vigencia!$AC189</f>
        <v>0</v>
      </c>
      <c r="BR73" s="162">
        <f>+Vigencia!$AD76</f>
        <v>0</v>
      </c>
      <c r="BS73" s="162">
        <f>+Vigencia!$P189</f>
        <v>0</v>
      </c>
      <c r="BT73" s="162">
        <f>+Vigencia!$AQ76</f>
        <v>0</v>
      </c>
      <c r="BU73" s="162">
        <f>+Vigencia!$R76</f>
        <v>0</v>
      </c>
      <c r="BV73" s="162">
        <f>+Vigencia!$AD189</f>
        <v>0</v>
      </c>
      <c r="BW73" s="162">
        <f>+Vigencia!$AE76</f>
        <v>0</v>
      </c>
      <c r="BX73" s="162">
        <f>+Vigencia!$Q189</f>
        <v>0</v>
      </c>
      <c r="BY73" s="162">
        <f>+Vigencia!$AR76</f>
        <v>0</v>
      </c>
      <c r="BZ73" s="164">
        <f>+Vigencia!AT73</f>
        <v>115622822</v>
      </c>
      <c r="CA73" s="164">
        <f>+Vigencia!AU73</f>
        <v>70223700</v>
      </c>
      <c r="CB73" s="164">
        <f>+Vigencia!AV73</f>
        <v>9997136</v>
      </c>
      <c r="CC73" s="163">
        <f t="shared" si="52"/>
        <v>0.60735154864149565</v>
      </c>
      <c r="CD73" s="163">
        <f t="shared" si="53"/>
        <v>0.1423612825869329</v>
      </c>
      <c r="CE73" s="164">
        <f>+Vigencia!AW73</f>
        <v>0</v>
      </c>
      <c r="CF73" s="164">
        <f>+Vigencia!AX73</f>
        <v>0</v>
      </c>
      <c r="CG73" s="164">
        <f>+Vigencia!AY73</f>
        <v>0</v>
      </c>
      <c r="CH73" s="163">
        <f t="shared" si="54"/>
        <v>0</v>
      </c>
      <c r="CI73" s="163">
        <f t="shared" si="55"/>
        <v>0</v>
      </c>
      <c r="CJ73" s="164">
        <f>+Vigencia!AZ73</f>
        <v>0</v>
      </c>
      <c r="CK73" s="164">
        <f>+Vigencia!BA73</f>
        <v>0</v>
      </c>
      <c r="CL73" s="164">
        <f>+Vigencia!BB73</f>
        <v>0</v>
      </c>
      <c r="CM73" s="163">
        <f t="shared" si="56"/>
        <v>0</v>
      </c>
      <c r="CN73" s="163">
        <f t="shared" si="57"/>
        <v>0</v>
      </c>
      <c r="CO73" s="164">
        <f>+Vigencia!BC73</f>
        <v>0</v>
      </c>
      <c r="CP73" s="164">
        <f>+Vigencia!BD73</f>
        <v>0</v>
      </c>
      <c r="CQ73" s="164">
        <f>+Vigencia!BE73</f>
        <v>0</v>
      </c>
      <c r="CR73" s="163">
        <f t="shared" si="58"/>
        <v>0</v>
      </c>
      <c r="CS73" s="163">
        <f t="shared" si="59"/>
        <v>0</v>
      </c>
      <c r="CT73" s="164">
        <f>+Vigencia!BF76</f>
        <v>0</v>
      </c>
      <c r="CU73" s="164">
        <f>+Vigencia!BG76</f>
        <v>0</v>
      </c>
      <c r="CV73" s="164">
        <f>+Vigencia!BH76</f>
        <v>0</v>
      </c>
      <c r="CW73" s="163">
        <f t="shared" si="60"/>
        <v>0</v>
      </c>
      <c r="CX73" s="163">
        <f t="shared" si="61"/>
        <v>0</v>
      </c>
      <c r="CY73" s="164">
        <f>+Vigencia!BI76</f>
        <v>0</v>
      </c>
      <c r="CZ73" s="164">
        <f>+Vigencia!BJ76</f>
        <v>0</v>
      </c>
      <c r="DA73" s="164">
        <f>+Vigencia!BK76</f>
        <v>0</v>
      </c>
      <c r="DB73" s="163">
        <f t="shared" si="62"/>
        <v>0</v>
      </c>
      <c r="DC73" s="163">
        <f t="shared" si="63"/>
        <v>0</v>
      </c>
      <c r="DD73" s="164">
        <f>+Vigencia!BL73</f>
        <v>111361642</v>
      </c>
      <c r="DE73" s="164">
        <f>+Vigencia!BM73</f>
        <v>65962520</v>
      </c>
      <c r="DF73" s="164">
        <f>+Vigencia!BN73</f>
        <v>56431096</v>
      </c>
      <c r="DG73" s="163">
        <f t="shared" si="64"/>
        <v>0.59232711385487657</v>
      </c>
      <c r="DH73" s="163">
        <f t="shared" si="65"/>
        <v>0.85550242774229968</v>
      </c>
      <c r="DI73" s="164">
        <f t="shared" si="66"/>
        <v>226984464</v>
      </c>
      <c r="DJ73" s="164">
        <f t="shared" si="67"/>
        <v>136186220</v>
      </c>
      <c r="DK73" s="164">
        <f t="shared" si="68"/>
        <v>66428232</v>
      </c>
      <c r="DL73" s="163">
        <f t="shared" si="69"/>
        <v>0.59998035812706552</v>
      </c>
      <c r="DM73" s="163">
        <f t="shared" si="70"/>
        <v>0.48777498927571378</v>
      </c>
    </row>
    <row r="74" spans="2:117" customFormat="1" ht="20.100000000000001" customHeight="1">
      <c r="B74" s="157">
        <f>Proyecto!$C$3</f>
        <v>8141</v>
      </c>
      <c r="C74" s="222">
        <v>35</v>
      </c>
      <c r="D74" s="139">
        <f t="shared" si="45"/>
        <v>35</v>
      </c>
      <c r="E74" s="158" t="s">
        <v>1265</v>
      </c>
      <c r="F74" s="159" t="s">
        <v>46</v>
      </c>
      <c r="G74" s="160">
        <v>1905049</v>
      </c>
      <c r="H74" s="161">
        <v>116</v>
      </c>
      <c r="I74" s="286">
        <f>Vigencia!F74</f>
        <v>1322857570</v>
      </c>
      <c r="J74" s="286">
        <f t="shared" si="46"/>
        <v>-787221613</v>
      </c>
      <c r="K74" s="286">
        <f>+Vigencia!S74</f>
        <v>535635957</v>
      </c>
      <c r="L74" s="286">
        <f t="shared" si="47"/>
        <v>465945086</v>
      </c>
      <c r="M74" s="286">
        <f t="shared" si="48"/>
        <v>329283916</v>
      </c>
      <c r="N74" s="287">
        <f t="shared" si="49"/>
        <v>0.61475319514444027</v>
      </c>
      <c r="O74" s="286">
        <f t="shared" si="50"/>
        <v>465945086</v>
      </c>
      <c r="P74" s="286">
        <f t="shared" si="51"/>
        <v>274334618</v>
      </c>
      <c r="Q74" s="287">
        <f>IFERROR(+P74/#REF!,0)</f>
        <v>0</v>
      </c>
      <c r="R74" s="288">
        <v>0</v>
      </c>
      <c r="S74" s="288">
        <f>+Vigencia!$S190</f>
        <v>280262353</v>
      </c>
      <c r="T74" s="288">
        <f>+Vigencia!T74</f>
        <v>329283916</v>
      </c>
      <c r="U74" s="288">
        <f>+Vigencia!$F190</f>
        <v>0</v>
      </c>
      <c r="V74" s="288">
        <f>+Vigencia!AG74</f>
        <v>0</v>
      </c>
      <c r="W74" s="288">
        <f>+Vigencia!$H77</f>
        <v>0</v>
      </c>
      <c r="X74" s="288">
        <f>+Vigencia!$T190</f>
        <v>0</v>
      </c>
      <c r="Y74" s="288">
        <f>+Vigencia!U74</f>
        <v>0</v>
      </c>
      <c r="Z74" s="288">
        <f>+Vigencia!$G190</f>
        <v>63463626</v>
      </c>
      <c r="AA74" s="288">
        <f>+Vigencia!AH74</f>
        <v>272867876</v>
      </c>
      <c r="AB74" s="288">
        <f>+Vigencia!I74</f>
        <v>-787221613</v>
      </c>
      <c r="AC74" s="288">
        <f>+Vigencia!$U190</f>
        <v>0</v>
      </c>
      <c r="AD74" s="288">
        <f>+Vigencia!V74</f>
        <v>0</v>
      </c>
      <c r="AE74" s="288">
        <f>+Vigencia!$H190</f>
        <v>30215371</v>
      </c>
      <c r="AF74" s="288">
        <f>+Vigencia!AI74</f>
        <v>1466742</v>
      </c>
      <c r="AG74" s="288">
        <f>+Vigencia!$J77</f>
        <v>0</v>
      </c>
      <c r="AH74" s="288">
        <f>+Vigencia!$V190</f>
        <v>0</v>
      </c>
      <c r="AI74" s="288">
        <f>+Vigencia!$W77</f>
        <v>0</v>
      </c>
      <c r="AJ74" s="288">
        <f>+Vigencia!$I190</f>
        <v>33904420</v>
      </c>
      <c r="AK74" s="288">
        <f>+Vigencia!$AJ77</f>
        <v>0</v>
      </c>
      <c r="AL74" s="288">
        <f>+Vigencia!$K77</f>
        <v>0</v>
      </c>
      <c r="AM74" s="288">
        <f>+Vigencia!$W190</f>
        <v>0</v>
      </c>
      <c r="AN74" s="288">
        <f>+Vigencia!$X77</f>
        <v>0</v>
      </c>
      <c r="AO74" s="288">
        <f>+Vigencia!$J190</f>
        <v>31101453</v>
      </c>
      <c r="AP74" s="288">
        <f>+Vigencia!$AK77</f>
        <v>0</v>
      </c>
      <c r="AQ74" s="288">
        <f>+Vigencia!$L77</f>
        <v>0</v>
      </c>
      <c r="AR74" s="288">
        <f>+Vigencia!$X190</f>
        <v>47468838</v>
      </c>
      <c r="AS74" s="288">
        <f>+Vigencia!$Y77</f>
        <v>0</v>
      </c>
      <c r="AT74" s="288">
        <f>+Vigencia!$K190</f>
        <v>31098307</v>
      </c>
      <c r="AU74" s="288">
        <f>+Vigencia!$AL77</f>
        <v>0</v>
      </c>
      <c r="AV74" s="162">
        <f>+Vigencia!$M77</f>
        <v>0</v>
      </c>
      <c r="AW74" s="162">
        <f>+Vigencia!$Y190</f>
        <v>138213895</v>
      </c>
      <c r="AX74" s="162">
        <f>+Vigencia!$Z77</f>
        <v>0</v>
      </c>
      <c r="AY74" s="162">
        <f>+Vigencia!$L190</f>
        <v>37982385</v>
      </c>
      <c r="AZ74" s="162">
        <f>+Vigencia!$AM77</f>
        <v>0</v>
      </c>
      <c r="BA74" s="162">
        <f>+Vigencia!$N77</f>
        <v>0</v>
      </c>
      <c r="BB74" s="162">
        <f>+Vigencia!$Z190</f>
        <v>0</v>
      </c>
      <c r="BC74" s="162">
        <f>+Vigencia!$AA77</f>
        <v>0</v>
      </c>
      <c r="BD74" s="162">
        <f>+Vigencia!$M190</f>
        <v>65624740</v>
      </c>
      <c r="BE74" s="162">
        <f>+Vigencia!$AN77</f>
        <v>0</v>
      </c>
      <c r="BF74" s="162">
        <f>+Vigencia!$O77</f>
        <v>0</v>
      </c>
      <c r="BG74" s="162">
        <f>+Vigencia!$AA190</f>
        <v>0</v>
      </c>
      <c r="BH74" s="162">
        <f>+Vigencia!$AB77</f>
        <v>0</v>
      </c>
      <c r="BI74" s="162">
        <f>+Vigencia!$N190</f>
        <v>68984164</v>
      </c>
      <c r="BJ74" s="162">
        <f>+Vigencia!$AO77</f>
        <v>0</v>
      </c>
      <c r="BK74" s="162">
        <f>+Vigencia!$P77</f>
        <v>0</v>
      </c>
      <c r="BL74" s="162">
        <f>+Vigencia!$AB190</f>
        <v>0</v>
      </c>
      <c r="BM74" s="162">
        <f>+Vigencia!$AC77</f>
        <v>0</v>
      </c>
      <c r="BN74" s="162">
        <f>+Vigencia!$O190</f>
        <v>34523540</v>
      </c>
      <c r="BO74" s="162">
        <f>+Vigencia!$AP77</f>
        <v>0</v>
      </c>
      <c r="BP74" s="162">
        <f>+Vigencia!$Q77</f>
        <v>0</v>
      </c>
      <c r="BQ74" s="162">
        <f>+Vigencia!$AC190</f>
        <v>0</v>
      </c>
      <c r="BR74" s="162">
        <f>+Vigencia!$AD77</f>
        <v>0</v>
      </c>
      <c r="BS74" s="162">
        <f>+Vigencia!$P190</f>
        <v>34523540</v>
      </c>
      <c r="BT74" s="162">
        <f>+Vigencia!$AQ77</f>
        <v>0</v>
      </c>
      <c r="BU74" s="162">
        <f>+Vigencia!$R77</f>
        <v>0</v>
      </c>
      <c r="BV74" s="162">
        <f>+Vigencia!$AD190</f>
        <v>0</v>
      </c>
      <c r="BW74" s="162">
        <f>+Vigencia!$AE77</f>
        <v>0</v>
      </c>
      <c r="BX74" s="162">
        <f>+Vigencia!$Q190</f>
        <v>34523540</v>
      </c>
      <c r="BY74" s="162">
        <f>+Vigencia!$AR77</f>
        <v>0</v>
      </c>
      <c r="BZ74" s="164">
        <f>+Vigencia!AT74</f>
        <v>115902359</v>
      </c>
      <c r="CA74" s="164">
        <f>+Vigencia!AU74</f>
        <v>10303058</v>
      </c>
      <c r="CB74" s="164">
        <f>+Vigencia!AV74</f>
        <v>1466742</v>
      </c>
      <c r="CC74" s="163">
        <f t="shared" si="52"/>
        <v>8.8894290753823227E-2</v>
      </c>
      <c r="CD74" s="163">
        <f t="shared" si="53"/>
        <v>0.14235987024434882</v>
      </c>
      <c r="CE74" s="164">
        <f>+Vigencia!AW74</f>
        <v>0</v>
      </c>
      <c r="CF74" s="164">
        <f>+Vigencia!AX74</f>
        <v>0</v>
      </c>
      <c r="CG74" s="164">
        <f>+Vigencia!AY74</f>
        <v>0</v>
      </c>
      <c r="CH74" s="163">
        <f t="shared" si="54"/>
        <v>0</v>
      </c>
      <c r="CI74" s="163">
        <f t="shared" si="55"/>
        <v>0</v>
      </c>
      <c r="CJ74" s="164">
        <f>+Vigencia!AZ74</f>
        <v>0</v>
      </c>
      <c r="CK74" s="164">
        <f>+Vigencia!BA74</f>
        <v>0</v>
      </c>
      <c r="CL74" s="164">
        <f>+Vigencia!BB74</f>
        <v>0</v>
      </c>
      <c r="CM74" s="163">
        <f t="shared" si="56"/>
        <v>0</v>
      </c>
      <c r="CN74" s="163">
        <f t="shared" si="57"/>
        <v>0</v>
      </c>
      <c r="CO74" s="164">
        <f>+Vigencia!BC74</f>
        <v>0</v>
      </c>
      <c r="CP74" s="164">
        <f>+Vigencia!BD74</f>
        <v>0</v>
      </c>
      <c r="CQ74" s="164">
        <f>+Vigencia!BE74</f>
        <v>0</v>
      </c>
      <c r="CR74" s="163">
        <f t="shared" si="58"/>
        <v>0</v>
      </c>
      <c r="CS74" s="163">
        <f t="shared" si="59"/>
        <v>0</v>
      </c>
      <c r="CT74" s="164">
        <f>+Vigencia!BF77</f>
        <v>0</v>
      </c>
      <c r="CU74" s="164">
        <f>+Vigencia!BG77</f>
        <v>0</v>
      </c>
      <c r="CV74" s="164">
        <f>+Vigencia!BH77</f>
        <v>0</v>
      </c>
      <c r="CW74" s="163">
        <f t="shared" si="60"/>
        <v>0</v>
      </c>
      <c r="CX74" s="163">
        <f t="shared" si="61"/>
        <v>0</v>
      </c>
      <c r="CY74" s="164">
        <f>+Vigencia!BI77</f>
        <v>0</v>
      </c>
      <c r="CZ74" s="164">
        <f>+Vigencia!BJ77</f>
        <v>0</v>
      </c>
      <c r="DA74" s="164">
        <f>+Vigencia!BK77</f>
        <v>0</v>
      </c>
      <c r="DB74" s="163">
        <f t="shared" si="62"/>
        <v>0</v>
      </c>
      <c r="DC74" s="163">
        <f t="shared" si="63"/>
        <v>0</v>
      </c>
      <c r="DD74" s="164">
        <f>+Vigencia!BL74</f>
        <v>419733598</v>
      </c>
      <c r="DE74" s="164">
        <f>+Vigencia!BM74</f>
        <v>318980858</v>
      </c>
      <c r="DF74" s="164">
        <f>+Vigencia!BN74</f>
        <v>272867876</v>
      </c>
      <c r="DG74" s="163">
        <f t="shared" si="64"/>
        <v>0.75996026889417612</v>
      </c>
      <c r="DH74" s="163">
        <f t="shared" si="65"/>
        <v>0.85543652277717552</v>
      </c>
      <c r="DI74" s="164">
        <f t="shared" si="66"/>
        <v>535635957</v>
      </c>
      <c r="DJ74" s="164">
        <f t="shared" si="67"/>
        <v>329283916</v>
      </c>
      <c r="DK74" s="164">
        <f t="shared" si="68"/>
        <v>274334618</v>
      </c>
      <c r="DL74" s="163">
        <f t="shared" si="69"/>
        <v>0.61475319514444027</v>
      </c>
      <c r="DM74" s="163">
        <f t="shared" si="70"/>
        <v>0.83312486480511849</v>
      </c>
    </row>
    <row r="75" spans="2:117" customFormat="1" ht="20.100000000000001" customHeight="1">
      <c r="B75" s="157">
        <f>Proyecto!$C$3</f>
        <v>8141</v>
      </c>
      <c r="C75" s="222">
        <v>36</v>
      </c>
      <c r="D75" s="139">
        <f t="shared" si="45"/>
        <v>36</v>
      </c>
      <c r="E75" s="158" t="s">
        <v>1266</v>
      </c>
      <c r="F75" s="159" t="s">
        <v>46</v>
      </c>
      <c r="G75" s="160">
        <v>1905049</v>
      </c>
      <c r="H75" s="161">
        <v>110</v>
      </c>
      <c r="I75" s="286">
        <f>Vigencia!F75</f>
        <v>4624178676</v>
      </c>
      <c r="J75" s="286">
        <f t="shared" si="46"/>
        <v>-3396006565</v>
      </c>
      <c r="K75" s="286">
        <f>+Vigencia!S75</f>
        <v>1228172111</v>
      </c>
      <c r="L75" s="286">
        <f t="shared" si="47"/>
        <v>0</v>
      </c>
      <c r="M75" s="286">
        <f t="shared" si="48"/>
        <v>336996901</v>
      </c>
      <c r="N75" s="287">
        <f t="shared" si="49"/>
        <v>0.27438898667517453</v>
      </c>
      <c r="O75" s="286">
        <f t="shared" si="50"/>
        <v>0</v>
      </c>
      <c r="P75" s="286">
        <f t="shared" si="51"/>
        <v>47975471</v>
      </c>
      <c r="Q75" s="287">
        <f>IFERROR(+P75/#REF!,0)</f>
        <v>0</v>
      </c>
      <c r="R75" s="288">
        <v>0</v>
      </c>
      <c r="S75" s="288">
        <f>+Vigencia!$S191</f>
        <v>0</v>
      </c>
      <c r="T75" s="288">
        <f>+Vigencia!T75</f>
        <v>336996901</v>
      </c>
      <c r="U75" s="288">
        <f>+Vigencia!$F191</f>
        <v>0</v>
      </c>
      <c r="V75" s="288">
        <f>+Vigencia!AG75</f>
        <v>0</v>
      </c>
      <c r="W75" s="288">
        <f>+Vigencia!$H78</f>
        <v>0</v>
      </c>
      <c r="X75" s="288">
        <f>+Vigencia!$T191</f>
        <v>0</v>
      </c>
      <c r="Y75" s="288">
        <f>+Vigencia!U75</f>
        <v>0</v>
      </c>
      <c r="Z75" s="288">
        <f>+Vigencia!$G191</f>
        <v>0</v>
      </c>
      <c r="AA75" s="288">
        <f>+Vigencia!AH75</f>
        <v>0</v>
      </c>
      <c r="AB75" s="288">
        <f>+Vigencia!I75</f>
        <v>-3396006565</v>
      </c>
      <c r="AC75" s="288">
        <f>+Vigencia!$U191</f>
        <v>0</v>
      </c>
      <c r="AD75" s="288">
        <f>+Vigencia!V75</f>
        <v>0</v>
      </c>
      <c r="AE75" s="288">
        <f>+Vigencia!$H191</f>
        <v>0</v>
      </c>
      <c r="AF75" s="288">
        <f>+Vigencia!AI75</f>
        <v>47975471</v>
      </c>
      <c r="AG75" s="288">
        <f>+Vigencia!$J78</f>
        <v>0</v>
      </c>
      <c r="AH75" s="288">
        <f>+Vigencia!$V191</f>
        <v>0</v>
      </c>
      <c r="AI75" s="288">
        <f>+Vigencia!$W78</f>
        <v>0</v>
      </c>
      <c r="AJ75" s="288">
        <f>+Vigencia!$I191</f>
        <v>0</v>
      </c>
      <c r="AK75" s="288">
        <f>+Vigencia!$AJ78</f>
        <v>0</v>
      </c>
      <c r="AL75" s="288">
        <f>+Vigencia!$K78</f>
        <v>0</v>
      </c>
      <c r="AM75" s="288">
        <f>+Vigencia!$W191</f>
        <v>0</v>
      </c>
      <c r="AN75" s="288">
        <f>+Vigencia!$X78</f>
        <v>0</v>
      </c>
      <c r="AO75" s="288">
        <f>+Vigencia!$J191</f>
        <v>0</v>
      </c>
      <c r="AP75" s="288">
        <f>+Vigencia!$AK78</f>
        <v>0</v>
      </c>
      <c r="AQ75" s="288">
        <f>+Vigencia!$L78</f>
        <v>0</v>
      </c>
      <c r="AR75" s="288">
        <f>+Vigencia!$X191</f>
        <v>0</v>
      </c>
      <c r="AS75" s="288">
        <f>+Vigencia!$Y78</f>
        <v>0</v>
      </c>
      <c r="AT75" s="288">
        <f>+Vigencia!$K191</f>
        <v>0</v>
      </c>
      <c r="AU75" s="288">
        <f>+Vigencia!$AL78</f>
        <v>0</v>
      </c>
      <c r="AV75" s="162">
        <f>+Vigencia!$M78</f>
        <v>0</v>
      </c>
      <c r="AW75" s="162">
        <f>+Vigencia!$Y191</f>
        <v>0</v>
      </c>
      <c r="AX75" s="162">
        <f>+Vigencia!$Z78</f>
        <v>0</v>
      </c>
      <c r="AY75" s="162">
        <f>+Vigencia!$L191</f>
        <v>0</v>
      </c>
      <c r="AZ75" s="162">
        <f>+Vigencia!$AM78</f>
        <v>0</v>
      </c>
      <c r="BA75" s="162">
        <f>+Vigencia!$N78</f>
        <v>0</v>
      </c>
      <c r="BB75" s="162">
        <f>+Vigencia!$Z191</f>
        <v>0</v>
      </c>
      <c r="BC75" s="162">
        <f>+Vigencia!$AA78</f>
        <v>0</v>
      </c>
      <c r="BD75" s="162">
        <f>+Vigencia!$M191</f>
        <v>0</v>
      </c>
      <c r="BE75" s="162">
        <f>+Vigencia!$AN78</f>
        <v>0</v>
      </c>
      <c r="BF75" s="162">
        <f>+Vigencia!$O78</f>
        <v>0</v>
      </c>
      <c r="BG75" s="162">
        <f>+Vigencia!$AA191</f>
        <v>0</v>
      </c>
      <c r="BH75" s="162">
        <f>+Vigencia!$AB78</f>
        <v>0</v>
      </c>
      <c r="BI75" s="162">
        <f>+Vigencia!$N191</f>
        <v>0</v>
      </c>
      <c r="BJ75" s="162">
        <f>+Vigencia!$AO78</f>
        <v>0</v>
      </c>
      <c r="BK75" s="162">
        <f>+Vigencia!$P78</f>
        <v>0</v>
      </c>
      <c r="BL75" s="162">
        <f>+Vigencia!$AB191</f>
        <v>0</v>
      </c>
      <c r="BM75" s="162">
        <f>+Vigencia!$AC78</f>
        <v>0</v>
      </c>
      <c r="BN75" s="162">
        <f>+Vigencia!$O191</f>
        <v>0</v>
      </c>
      <c r="BO75" s="162">
        <f>+Vigencia!$AP78</f>
        <v>0</v>
      </c>
      <c r="BP75" s="162">
        <f>+Vigencia!$Q78</f>
        <v>0</v>
      </c>
      <c r="BQ75" s="162">
        <f>+Vigencia!$AC191</f>
        <v>0</v>
      </c>
      <c r="BR75" s="162">
        <f>+Vigencia!$AD78</f>
        <v>0</v>
      </c>
      <c r="BS75" s="162">
        <f>+Vigencia!$P191</f>
        <v>0</v>
      </c>
      <c r="BT75" s="162">
        <f>+Vigencia!$AQ78</f>
        <v>0</v>
      </c>
      <c r="BU75" s="162">
        <f>+Vigencia!$R78</f>
        <v>0</v>
      </c>
      <c r="BV75" s="162">
        <f>+Vigencia!$AD191</f>
        <v>0</v>
      </c>
      <c r="BW75" s="162">
        <f>+Vigencia!$AE78</f>
        <v>0</v>
      </c>
      <c r="BX75" s="162">
        <f>+Vigencia!$Q191</f>
        <v>0</v>
      </c>
      <c r="BY75" s="162">
        <f>+Vigencia!$AR78</f>
        <v>0</v>
      </c>
      <c r="BZ75" s="164">
        <f>+Vigencia!AT75</f>
        <v>548172111</v>
      </c>
      <c r="CA75" s="164">
        <f>+Vigencia!AU75</f>
        <v>336996901</v>
      </c>
      <c r="CB75" s="164">
        <f>+Vigencia!AV75</f>
        <v>47975471</v>
      </c>
      <c r="CC75" s="163">
        <f t="shared" si="52"/>
        <v>0.61476476865128227</v>
      </c>
      <c r="CD75" s="163">
        <f t="shared" si="53"/>
        <v>0.14236175720796909</v>
      </c>
      <c r="CE75" s="164">
        <f>+Vigencia!AW75</f>
        <v>0</v>
      </c>
      <c r="CF75" s="164">
        <f>+Vigencia!AX75</f>
        <v>0</v>
      </c>
      <c r="CG75" s="164">
        <f>+Vigencia!AY75</f>
        <v>0</v>
      </c>
      <c r="CH75" s="163">
        <f t="shared" si="54"/>
        <v>0</v>
      </c>
      <c r="CI75" s="163">
        <f t="shared" si="55"/>
        <v>0</v>
      </c>
      <c r="CJ75" s="164">
        <f>+Vigencia!AZ75</f>
        <v>0</v>
      </c>
      <c r="CK75" s="164">
        <f>+Vigencia!BA75</f>
        <v>0</v>
      </c>
      <c r="CL75" s="164">
        <f>+Vigencia!BB75</f>
        <v>0</v>
      </c>
      <c r="CM75" s="163">
        <f t="shared" si="56"/>
        <v>0</v>
      </c>
      <c r="CN75" s="163">
        <f t="shared" si="57"/>
        <v>0</v>
      </c>
      <c r="CO75" s="164">
        <f>+Vigencia!BC75</f>
        <v>0</v>
      </c>
      <c r="CP75" s="164">
        <f>+Vigencia!BD75</f>
        <v>0</v>
      </c>
      <c r="CQ75" s="164">
        <f>+Vigencia!BE75</f>
        <v>0</v>
      </c>
      <c r="CR75" s="163">
        <f t="shared" si="58"/>
        <v>0</v>
      </c>
      <c r="CS75" s="163">
        <f t="shared" si="59"/>
        <v>0</v>
      </c>
      <c r="CT75" s="164">
        <f>+Vigencia!BF78</f>
        <v>0</v>
      </c>
      <c r="CU75" s="164">
        <f>+Vigencia!BG78</f>
        <v>0</v>
      </c>
      <c r="CV75" s="164">
        <f>+Vigencia!BH78</f>
        <v>0</v>
      </c>
      <c r="CW75" s="163">
        <f t="shared" si="60"/>
        <v>0</v>
      </c>
      <c r="CX75" s="163">
        <f t="shared" si="61"/>
        <v>0</v>
      </c>
      <c r="CY75" s="164">
        <f>+Vigencia!BI78</f>
        <v>0</v>
      </c>
      <c r="CZ75" s="164">
        <f>+Vigencia!BJ78</f>
        <v>0</v>
      </c>
      <c r="DA75" s="164">
        <f>+Vigencia!BK78</f>
        <v>0</v>
      </c>
      <c r="DB75" s="163">
        <f t="shared" si="62"/>
        <v>0</v>
      </c>
      <c r="DC75" s="163">
        <f t="shared" si="63"/>
        <v>0</v>
      </c>
      <c r="DD75" s="164">
        <f>+Vigencia!BL75</f>
        <v>680000000</v>
      </c>
      <c r="DE75" s="164">
        <f>+Vigencia!BM75</f>
        <v>0</v>
      </c>
      <c r="DF75" s="164">
        <f>+Vigencia!BN75</f>
        <v>0</v>
      </c>
      <c r="DG75" s="163">
        <f t="shared" si="64"/>
        <v>0</v>
      </c>
      <c r="DH75" s="163">
        <f t="shared" si="65"/>
        <v>0</v>
      </c>
      <c r="DI75" s="164">
        <f t="shared" si="66"/>
        <v>1228172111</v>
      </c>
      <c r="DJ75" s="164">
        <f t="shared" si="67"/>
        <v>336996901</v>
      </c>
      <c r="DK75" s="164">
        <f t="shared" si="68"/>
        <v>47975471</v>
      </c>
      <c r="DL75" s="163">
        <f t="shared" si="69"/>
        <v>0.27438898667517453</v>
      </c>
      <c r="DM75" s="163">
        <f t="shared" si="70"/>
        <v>0.14236175720796909</v>
      </c>
    </row>
    <row r="76" spans="2:117" customFormat="1" ht="20.100000000000001" customHeight="1">
      <c r="B76" s="157">
        <f>Proyecto!$C$3</f>
        <v>8141</v>
      </c>
      <c r="C76" s="222">
        <v>36</v>
      </c>
      <c r="D76" s="139">
        <f t="shared" si="45"/>
        <v>36</v>
      </c>
      <c r="E76" s="158" t="s">
        <v>1267</v>
      </c>
      <c r="F76" s="159" t="s">
        <v>46</v>
      </c>
      <c r="G76" s="160">
        <v>1905049</v>
      </c>
      <c r="H76" s="161">
        <v>102</v>
      </c>
      <c r="I76" s="286">
        <f>Vigencia!F76</f>
        <v>0</v>
      </c>
      <c r="J76" s="286">
        <f t="shared" si="46"/>
        <v>1378652110</v>
      </c>
      <c r="K76" s="286">
        <f>+Vigencia!S76</f>
        <v>1378652110</v>
      </c>
      <c r="L76" s="286">
        <f t="shared" si="47"/>
        <v>500000000</v>
      </c>
      <c r="M76" s="286">
        <f t="shared" si="48"/>
        <v>0</v>
      </c>
      <c r="N76" s="287">
        <f t="shared" si="49"/>
        <v>0</v>
      </c>
      <c r="O76" s="286">
        <f t="shared" si="50"/>
        <v>500000000</v>
      </c>
      <c r="P76" s="286">
        <f t="shared" si="51"/>
        <v>0</v>
      </c>
      <c r="Q76" s="287">
        <f>IFERROR(+P76/#REF!,0)</f>
        <v>0</v>
      </c>
      <c r="R76" s="288">
        <v>0</v>
      </c>
      <c r="S76" s="288">
        <f>+Vigencia!$S192</f>
        <v>0</v>
      </c>
      <c r="T76" s="288">
        <f>+Vigencia!T76</f>
        <v>0</v>
      </c>
      <c r="U76" s="288">
        <f>+Vigencia!$F192</f>
        <v>0</v>
      </c>
      <c r="V76" s="288">
        <f>+Vigencia!AG76</f>
        <v>0</v>
      </c>
      <c r="W76" s="288">
        <f>+Vigencia!$H79</f>
        <v>0</v>
      </c>
      <c r="X76" s="288">
        <f>+Vigencia!$T192</f>
        <v>500000000</v>
      </c>
      <c r="Y76" s="288">
        <f>+Vigencia!U76</f>
        <v>0</v>
      </c>
      <c r="Z76" s="288">
        <f>+Vigencia!$G192</f>
        <v>0</v>
      </c>
      <c r="AA76" s="288">
        <f>+Vigencia!AH76</f>
        <v>0</v>
      </c>
      <c r="AB76" s="288">
        <f>+Vigencia!I76</f>
        <v>1378652110</v>
      </c>
      <c r="AC76" s="288">
        <f>+Vigencia!$U192</f>
        <v>0</v>
      </c>
      <c r="AD76" s="288">
        <f>+Vigencia!V76</f>
        <v>0</v>
      </c>
      <c r="AE76" s="288">
        <f>+Vigencia!$H192</f>
        <v>0</v>
      </c>
      <c r="AF76" s="288">
        <f>+Vigencia!AI76</f>
        <v>0</v>
      </c>
      <c r="AG76" s="288">
        <f>+Vigencia!$J79</f>
        <v>0</v>
      </c>
      <c r="AH76" s="288">
        <f>+Vigencia!$V192</f>
        <v>0</v>
      </c>
      <c r="AI76" s="288">
        <f>+Vigencia!$W79</f>
        <v>0</v>
      </c>
      <c r="AJ76" s="288">
        <f>+Vigencia!$I192</f>
        <v>0</v>
      </c>
      <c r="AK76" s="288">
        <f>+Vigencia!$AJ79</f>
        <v>0</v>
      </c>
      <c r="AL76" s="288">
        <f>+Vigencia!$K79</f>
        <v>0</v>
      </c>
      <c r="AM76" s="288">
        <f>+Vigencia!$W192</f>
        <v>0</v>
      </c>
      <c r="AN76" s="288">
        <f>+Vigencia!$X79</f>
        <v>0</v>
      </c>
      <c r="AO76" s="288">
        <f>+Vigencia!$J192</f>
        <v>0</v>
      </c>
      <c r="AP76" s="288">
        <f>+Vigencia!$AK79</f>
        <v>0</v>
      </c>
      <c r="AQ76" s="288">
        <f>+Vigencia!$L79</f>
        <v>0</v>
      </c>
      <c r="AR76" s="288">
        <f>+Vigencia!$X192</f>
        <v>0</v>
      </c>
      <c r="AS76" s="288">
        <f>+Vigencia!$Y79</f>
        <v>0</v>
      </c>
      <c r="AT76" s="288">
        <f>+Vigencia!$K192</f>
        <v>0</v>
      </c>
      <c r="AU76" s="288">
        <f>+Vigencia!$AL79</f>
        <v>0</v>
      </c>
      <c r="AV76" s="162">
        <f>+Vigencia!$M79</f>
        <v>0</v>
      </c>
      <c r="AW76" s="162">
        <f>+Vigencia!$Y192</f>
        <v>0</v>
      </c>
      <c r="AX76" s="162">
        <f>+Vigencia!$Z79</f>
        <v>0</v>
      </c>
      <c r="AY76" s="162">
        <f>+Vigencia!$L192</f>
        <v>0</v>
      </c>
      <c r="AZ76" s="162">
        <f>+Vigencia!$AM79</f>
        <v>0</v>
      </c>
      <c r="BA76" s="162">
        <f>+Vigencia!$N79</f>
        <v>0</v>
      </c>
      <c r="BB76" s="162">
        <f>+Vigencia!$Z192</f>
        <v>0</v>
      </c>
      <c r="BC76" s="162">
        <f>+Vigencia!$AA79</f>
        <v>0</v>
      </c>
      <c r="BD76" s="162">
        <f>+Vigencia!$M192</f>
        <v>0</v>
      </c>
      <c r="BE76" s="162">
        <f>+Vigencia!$AN79</f>
        <v>0</v>
      </c>
      <c r="BF76" s="162">
        <f>+Vigencia!$O79</f>
        <v>0</v>
      </c>
      <c r="BG76" s="162">
        <f>+Vigencia!$AA192</f>
        <v>0</v>
      </c>
      <c r="BH76" s="162">
        <f>+Vigencia!$AB79</f>
        <v>0</v>
      </c>
      <c r="BI76" s="162">
        <f>+Vigencia!$N192</f>
        <v>500000000</v>
      </c>
      <c r="BJ76" s="162">
        <f>+Vigencia!$AO79</f>
        <v>0</v>
      </c>
      <c r="BK76" s="162">
        <f>+Vigencia!$P79</f>
        <v>0</v>
      </c>
      <c r="BL76" s="162">
        <f>+Vigencia!$AB192</f>
        <v>0</v>
      </c>
      <c r="BM76" s="162">
        <f>+Vigencia!$AC79</f>
        <v>0</v>
      </c>
      <c r="BN76" s="162">
        <f>+Vigencia!$O192</f>
        <v>0</v>
      </c>
      <c r="BO76" s="162">
        <f>+Vigencia!$AP79</f>
        <v>0</v>
      </c>
      <c r="BP76" s="162">
        <f>+Vigencia!$Q79</f>
        <v>0</v>
      </c>
      <c r="BQ76" s="162">
        <f>+Vigencia!$AC192</f>
        <v>0</v>
      </c>
      <c r="BR76" s="162">
        <f>+Vigencia!$AD79</f>
        <v>0</v>
      </c>
      <c r="BS76" s="162">
        <f>+Vigencia!$P192</f>
        <v>0</v>
      </c>
      <c r="BT76" s="162">
        <f>+Vigencia!$AQ79</f>
        <v>0</v>
      </c>
      <c r="BU76" s="162">
        <f>+Vigencia!$R79</f>
        <v>0</v>
      </c>
      <c r="BV76" s="162">
        <f>+Vigencia!$AD192</f>
        <v>0</v>
      </c>
      <c r="BW76" s="162">
        <f>+Vigencia!$AE79</f>
        <v>0</v>
      </c>
      <c r="BX76" s="162">
        <f>+Vigencia!$Q192</f>
        <v>0</v>
      </c>
      <c r="BY76" s="162">
        <f>+Vigencia!$AR79</f>
        <v>0</v>
      </c>
      <c r="BZ76" s="164">
        <f>+Vigencia!AT76</f>
        <v>0</v>
      </c>
      <c r="CA76" s="164">
        <f>+Vigencia!AU76</f>
        <v>0</v>
      </c>
      <c r="CB76" s="164">
        <f>+Vigencia!AV76</f>
        <v>0</v>
      </c>
      <c r="CC76" s="163">
        <f t="shared" si="52"/>
        <v>0</v>
      </c>
      <c r="CD76" s="163">
        <f t="shared" si="53"/>
        <v>0</v>
      </c>
      <c r="CE76" s="164">
        <f>+Vigencia!AW76</f>
        <v>0</v>
      </c>
      <c r="CF76" s="164">
        <f>+Vigencia!AX76</f>
        <v>0</v>
      </c>
      <c r="CG76" s="164">
        <f>+Vigencia!AY76</f>
        <v>0</v>
      </c>
      <c r="CH76" s="163">
        <f t="shared" si="54"/>
        <v>0</v>
      </c>
      <c r="CI76" s="163">
        <f t="shared" si="55"/>
        <v>0</v>
      </c>
      <c r="CJ76" s="164">
        <f>+Vigencia!AZ76</f>
        <v>0</v>
      </c>
      <c r="CK76" s="164">
        <f>+Vigencia!BA76</f>
        <v>0</v>
      </c>
      <c r="CL76" s="164">
        <f>+Vigencia!BB76</f>
        <v>0</v>
      </c>
      <c r="CM76" s="163">
        <f t="shared" si="56"/>
        <v>0</v>
      </c>
      <c r="CN76" s="163">
        <f t="shared" si="57"/>
        <v>0</v>
      </c>
      <c r="CO76" s="164">
        <f>+Vigencia!BC76</f>
        <v>0</v>
      </c>
      <c r="CP76" s="164">
        <f>+Vigencia!BD76</f>
        <v>0</v>
      </c>
      <c r="CQ76" s="164">
        <f>+Vigencia!BE76</f>
        <v>0</v>
      </c>
      <c r="CR76" s="163">
        <f t="shared" si="58"/>
        <v>0</v>
      </c>
      <c r="CS76" s="163">
        <f t="shared" si="59"/>
        <v>0</v>
      </c>
      <c r="CT76" s="164">
        <f>+Vigencia!BF79</f>
        <v>0</v>
      </c>
      <c r="CU76" s="164">
        <f>+Vigencia!BG79</f>
        <v>0</v>
      </c>
      <c r="CV76" s="164">
        <f>+Vigencia!BH79</f>
        <v>0</v>
      </c>
      <c r="CW76" s="163">
        <f t="shared" si="60"/>
        <v>0</v>
      </c>
      <c r="CX76" s="163">
        <f t="shared" si="61"/>
        <v>0</v>
      </c>
      <c r="CY76" s="164">
        <f>+Vigencia!BI79</f>
        <v>0</v>
      </c>
      <c r="CZ76" s="164">
        <f>+Vigencia!BJ79</f>
        <v>0</v>
      </c>
      <c r="DA76" s="164">
        <f>+Vigencia!BK79</f>
        <v>0</v>
      </c>
      <c r="DB76" s="163">
        <f t="shared" si="62"/>
        <v>0</v>
      </c>
      <c r="DC76" s="163">
        <f t="shared" si="63"/>
        <v>0</v>
      </c>
      <c r="DD76" s="164">
        <f>+Vigencia!BL76</f>
        <v>1378652110</v>
      </c>
      <c r="DE76" s="164">
        <f>+Vigencia!BM76</f>
        <v>0</v>
      </c>
      <c r="DF76" s="164">
        <f>+Vigencia!BN76</f>
        <v>0</v>
      </c>
      <c r="DG76" s="163">
        <f t="shared" si="64"/>
        <v>0</v>
      </c>
      <c r="DH76" s="163">
        <f t="shared" si="65"/>
        <v>0</v>
      </c>
      <c r="DI76" s="164">
        <f t="shared" si="66"/>
        <v>1378652110</v>
      </c>
      <c r="DJ76" s="164">
        <f t="shared" si="67"/>
        <v>0</v>
      </c>
      <c r="DK76" s="164">
        <f t="shared" si="68"/>
        <v>0</v>
      </c>
      <c r="DL76" s="163">
        <f t="shared" si="69"/>
        <v>0</v>
      </c>
      <c r="DM76" s="163">
        <f t="shared" si="70"/>
        <v>0</v>
      </c>
    </row>
    <row r="77" spans="2:117" customFormat="1" ht="20.100000000000001" customHeight="1">
      <c r="B77" s="157">
        <f>Proyecto!$C$3</f>
        <v>8141</v>
      </c>
      <c r="C77" s="222">
        <v>36</v>
      </c>
      <c r="D77" s="139">
        <f t="shared" si="45"/>
        <v>36</v>
      </c>
      <c r="E77" s="158" t="s">
        <v>1267</v>
      </c>
      <c r="F77" s="159" t="s">
        <v>46</v>
      </c>
      <c r="G77" s="160">
        <v>1905049</v>
      </c>
      <c r="H77" s="161">
        <v>111</v>
      </c>
      <c r="I77" s="286">
        <f>Vigencia!F77</f>
        <v>530837174</v>
      </c>
      <c r="J77" s="286">
        <f t="shared" si="46"/>
        <v>37123610</v>
      </c>
      <c r="K77" s="286">
        <f>+Vigencia!S77</f>
        <v>567960784</v>
      </c>
      <c r="L77" s="286">
        <f t="shared" si="47"/>
        <v>18498493232</v>
      </c>
      <c r="M77" s="286">
        <f t="shared" si="48"/>
        <v>286446624</v>
      </c>
      <c r="N77" s="287">
        <f t="shared" si="49"/>
        <v>0.50434225754572515</v>
      </c>
      <c r="O77" s="286">
        <f t="shared" si="50"/>
        <v>18498493232</v>
      </c>
      <c r="P77" s="286">
        <f t="shared" si="51"/>
        <v>93678997</v>
      </c>
      <c r="Q77" s="287">
        <f>IFERROR(+P77/#REF!,0)</f>
        <v>0</v>
      </c>
      <c r="R77" s="288">
        <v>0</v>
      </c>
      <c r="S77" s="288">
        <f>+Vigencia!$S193</f>
        <v>9339140431</v>
      </c>
      <c r="T77" s="288">
        <f>+Vigencia!T77</f>
        <v>286446624</v>
      </c>
      <c r="U77" s="288">
        <f>+Vigencia!$F193</f>
        <v>0</v>
      </c>
      <c r="V77" s="288">
        <f>+Vigencia!AG77</f>
        <v>0</v>
      </c>
      <c r="W77" s="288">
        <f>+Vigencia!$H80</f>
        <v>0</v>
      </c>
      <c r="X77" s="288">
        <f>+Vigencia!$T193</f>
        <v>0</v>
      </c>
      <c r="Y77" s="288">
        <f>+Vigencia!U77</f>
        <v>0</v>
      </c>
      <c r="Z77" s="288">
        <f>+Vigencia!$G193</f>
        <v>3954768205</v>
      </c>
      <c r="AA77" s="288">
        <f>+Vigencia!AH77</f>
        <v>63463626</v>
      </c>
      <c r="AB77" s="288">
        <f>+Vigencia!I77</f>
        <v>37123610</v>
      </c>
      <c r="AC77" s="288">
        <f>+Vigencia!$U193</f>
        <v>0</v>
      </c>
      <c r="AD77" s="288">
        <f>+Vigencia!V77</f>
        <v>0</v>
      </c>
      <c r="AE77" s="288">
        <f>+Vigencia!$H193</f>
        <v>678291273</v>
      </c>
      <c r="AF77" s="288">
        <f>+Vigencia!AI77</f>
        <v>30215371</v>
      </c>
      <c r="AG77" s="288">
        <f>+Vigencia!$J80</f>
        <v>0</v>
      </c>
      <c r="AH77" s="288">
        <f>+Vigencia!$V193</f>
        <v>0</v>
      </c>
      <c r="AI77" s="288">
        <f>+Vigencia!$W80</f>
        <v>0</v>
      </c>
      <c r="AJ77" s="288">
        <f>+Vigencia!$I193</f>
        <v>910986438</v>
      </c>
      <c r="AK77" s="288">
        <f>+Vigencia!$AJ80</f>
        <v>0</v>
      </c>
      <c r="AL77" s="288">
        <f>+Vigencia!$K80</f>
        <v>0</v>
      </c>
      <c r="AM77" s="288">
        <f>+Vigencia!$W193</f>
        <v>2967286550</v>
      </c>
      <c r="AN77" s="288">
        <f>+Vigencia!$X80</f>
        <v>0</v>
      </c>
      <c r="AO77" s="288">
        <f>+Vigencia!$J193</f>
        <v>734689970</v>
      </c>
      <c r="AP77" s="288">
        <f>+Vigencia!$AK80</f>
        <v>0</v>
      </c>
      <c r="AQ77" s="288">
        <f>+Vigencia!$L80</f>
        <v>0</v>
      </c>
      <c r="AR77" s="288">
        <f>+Vigencia!$X193</f>
        <v>1836752866</v>
      </c>
      <c r="AS77" s="288">
        <f>+Vigencia!$Y80</f>
        <v>0</v>
      </c>
      <c r="AT77" s="288">
        <f>+Vigencia!$K193</f>
        <v>3701853924</v>
      </c>
      <c r="AU77" s="288">
        <f>+Vigencia!$AL80</f>
        <v>0</v>
      </c>
      <c r="AV77" s="162">
        <f>+Vigencia!$M80</f>
        <v>0</v>
      </c>
      <c r="AW77" s="162">
        <f>+Vigencia!$Y193</f>
        <v>4355313385</v>
      </c>
      <c r="AX77" s="162">
        <f>+Vigencia!$Z80</f>
        <v>0</v>
      </c>
      <c r="AY77" s="162">
        <f>+Vigencia!$L193</f>
        <v>993989285</v>
      </c>
      <c r="AZ77" s="162">
        <f>+Vigencia!$AM80</f>
        <v>0</v>
      </c>
      <c r="BA77" s="162">
        <f>+Vigencia!$N80</f>
        <v>0</v>
      </c>
      <c r="BB77" s="162">
        <f>+Vigencia!$Z193</f>
        <v>0</v>
      </c>
      <c r="BC77" s="162">
        <f>+Vigencia!$AA80</f>
        <v>0</v>
      </c>
      <c r="BD77" s="162">
        <f>+Vigencia!$M193</f>
        <v>1865061452</v>
      </c>
      <c r="BE77" s="162">
        <f>+Vigencia!$AN80</f>
        <v>0</v>
      </c>
      <c r="BF77" s="162">
        <f>+Vigencia!$O80</f>
        <v>0</v>
      </c>
      <c r="BG77" s="162">
        <f>+Vigencia!$AA193</f>
        <v>0</v>
      </c>
      <c r="BH77" s="162">
        <f>+Vigencia!$AB80</f>
        <v>0</v>
      </c>
      <c r="BI77" s="162">
        <f>+Vigencia!$N193</f>
        <v>2216182843</v>
      </c>
      <c r="BJ77" s="162">
        <f>+Vigencia!$AO80</f>
        <v>0</v>
      </c>
      <c r="BK77" s="162">
        <f>+Vigencia!$P80</f>
        <v>0</v>
      </c>
      <c r="BL77" s="162">
        <f>+Vigencia!$AB193</f>
        <v>0</v>
      </c>
      <c r="BM77" s="162">
        <f>+Vigencia!$AC80</f>
        <v>0</v>
      </c>
      <c r="BN77" s="162">
        <f>+Vigencia!$O193</f>
        <v>1130436616</v>
      </c>
      <c r="BO77" s="162">
        <f>+Vigencia!$AP80</f>
        <v>0</v>
      </c>
      <c r="BP77" s="162">
        <f>+Vigencia!$Q80</f>
        <v>0</v>
      </c>
      <c r="BQ77" s="162">
        <f>+Vigencia!$AC193</f>
        <v>0</v>
      </c>
      <c r="BR77" s="162">
        <f>+Vigencia!$AD80</f>
        <v>0</v>
      </c>
      <c r="BS77" s="162">
        <f>+Vigencia!$P193</f>
        <v>1130436616</v>
      </c>
      <c r="BT77" s="162">
        <f>+Vigencia!$AQ80</f>
        <v>0</v>
      </c>
      <c r="BU77" s="162">
        <f>+Vigencia!$R80</f>
        <v>0</v>
      </c>
      <c r="BV77" s="162">
        <f>+Vigencia!$AD193</f>
        <v>0</v>
      </c>
      <c r="BW77" s="162">
        <f>+Vigencia!$AE80</f>
        <v>0</v>
      </c>
      <c r="BX77" s="162">
        <f>+Vigencia!$Q193</f>
        <v>1181796610</v>
      </c>
      <c r="BY77" s="162">
        <f>+Vigencia!$AR80</f>
        <v>0</v>
      </c>
      <c r="BZ77" s="164">
        <f>+Vigencia!AT77</f>
        <v>452496172</v>
      </c>
      <c r="CA77" s="164">
        <f>+Vigencia!AU77</f>
        <v>212266579</v>
      </c>
      <c r="CB77" s="164">
        <f>+Vigencia!AV77</f>
        <v>30215371</v>
      </c>
      <c r="CC77" s="163">
        <f t="shared" si="52"/>
        <v>0.46910138059687279</v>
      </c>
      <c r="CD77" s="163">
        <f t="shared" si="53"/>
        <v>0.14234634176678373</v>
      </c>
      <c r="CE77" s="164">
        <f>+Vigencia!AW77</f>
        <v>0</v>
      </c>
      <c r="CF77" s="164">
        <f>+Vigencia!AX77</f>
        <v>0</v>
      </c>
      <c r="CG77" s="164">
        <f>+Vigencia!AY77</f>
        <v>0</v>
      </c>
      <c r="CH77" s="163">
        <f t="shared" si="54"/>
        <v>0</v>
      </c>
      <c r="CI77" s="163">
        <f t="shared" si="55"/>
        <v>0</v>
      </c>
      <c r="CJ77" s="164">
        <f>+Vigencia!AZ77</f>
        <v>0</v>
      </c>
      <c r="CK77" s="164">
        <f>+Vigencia!BA77</f>
        <v>0</v>
      </c>
      <c r="CL77" s="164">
        <f>+Vigencia!BB77</f>
        <v>0</v>
      </c>
      <c r="CM77" s="163">
        <f t="shared" si="56"/>
        <v>0</v>
      </c>
      <c r="CN77" s="163">
        <f t="shared" si="57"/>
        <v>0</v>
      </c>
      <c r="CO77" s="164">
        <f>+Vigencia!BC77</f>
        <v>0</v>
      </c>
      <c r="CP77" s="164">
        <f>+Vigencia!BD77</f>
        <v>0</v>
      </c>
      <c r="CQ77" s="164">
        <f>+Vigencia!BE77</f>
        <v>0</v>
      </c>
      <c r="CR77" s="163">
        <f t="shared" si="58"/>
        <v>0</v>
      </c>
      <c r="CS77" s="163">
        <f t="shared" si="59"/>
        <v>0</v>
      </c>
      <c r="CT77" s="164">
        <f>+Vigencia!BF80</f>
        <v>0</v>
      </c>
      <c r="CU77" s="164">
        <f>+Vigencia!BG80</f>
        <v>0</v>
      </c>
      <c r="CV77" s="164">
        <f>+Vigencia!BH80</f>
        <v>0</v>
      </c>
      <c r="CW77" s="163">
        <f t="shared" si="60"/>
        <v>0</v>
      </c>
      <c r="CX77" s="163">
        <f t="shared" si="61"/>
        <v>0</v>
      </c>
      <c r="CY77" s="164">
        <f>+Vigencia!BI80</f>
        <v>0</v>
      </c>
      <c r="CZ77" s="164">
        <f>+Vigencia!BJ80</f>
        <v>0</v>
      </c>
      <c r="DA77" s="164">
        <f>+Vigencia!BK80</f>
        <v>0</v>
      </c>
      <c r="DB77" s="163">
        <f t="shared" si="62"/>
        <v>0</v>
      </c>
      <c r="DC77" s="163">
        <f t="shared" si="63"/>
        <v>0</v>
      </c>
      <c r="DD77" s="164">
        <f>+Vigencia!BL77</f>
        <v>115464612</v>
      </c>
      <c r="DE77" s="164">
        <f>+Vigencia!BM77</f>
        <v>74180045</v>
      </c>
      <c r="DF77" s="164">
        <f>+Vigencia!BN77</f>
        <v>63463626</v>
      </c>
      <c r="DG77" s="163">
        <f t="shared" si="64"/>
        <v>0.6424483113492816</v>
      </c>
      <c r="DH77" s="163">
        <f t="shared" si="65"/>
        <v>0.85553501618932692</v>
      </c>
      <c r="DI77" s="164">
        <f t="shared" si="66"/>
        <v>567960784</v>
      </c>
      <c r="DJ77" s="164">
        <f t="shared" si="67"/>
        <v>286446624</v>
      </c>
      <c r="DK77" s="164">
        <f t="shared" si="68"/>
        <v>93678997</v>
      </c>
      <c r="DL77" s="163">
        <f t="shared" si="69"/>
        <v>0.50434225754572515</v>
      </c>
      <c r="DM77" s="163">
        <f t="shared" si="70"/>
        <v>0.32703823034060264</v>
      </c>
    </row>
    <row r="78" spans="2:117" customFormat="1" ht="20.100000000000001" customHeight="1">
      <c r="B78" s="157">
        <f>Proyecto!$C$3</f>
        <v>8141</v>
      </c>
      <c r="C78" s="222">
        <v>37</v>
      </c>
      <c r="D78" s="139">
        <f t="shared" si="45"/>
        <v>37</v>
      </c>
      <c r="E78" s="158" t="s">
        <v>1268</v>
      </c>
      <c r="F78" s="159" t="s">
        <v>46</v>
      </c>
      <c r="G78" s="160">
        <v>0</v>
      </c>
      <c r="H78" s="161">
        <v>0</v>
      </c>
      <c r="I78" s="286">
        <f>Vigencia!F78</f>
        <v>0</v>
      </c>
      <c r="J78" s="286">
        <f t="shared" si="46"/>
        <v>0</v>
      </c>
      <c r="K78" s="286">
        <f>+Vigencia!S78</f>
        <v>0</v>
      </c>
      <c r="L78" s="286">
        <f t="shared" si="47"/>
        <v>2899724463</v>
      </c>
      <c r="M78" s="286">
        <f t="shared" si="48"/>
        <v>0</v>
      </c>
      <c r="N78" s="287">
        <f t="shared" si="49"/>
        <v>0</v>
      </c>
      <c r="O78" s="286">
        <f t="shared" si="50"/>
        <v>2899724463</v>
      </c>
      <c r="P78" s="286">
        <f t="shared" si="51"/>
        <v>0</v>
      </c>
      <c r="Q78" s="287">
        <f>IFERROR(+P78/#REF!,0)</f>
        <v>0</v>
      </c>
      <c r="R78" s="288">
        <v>0</v>
      </c>
      <c r="S78" s="288">
        <f>+Vigencia!$S194</f>
        <v>1737958153</v>
      </c>
      <c r="T78" s="288">
        <f>+Vigencia!T78</f>
        <v>0</v>
      </c>
      <c r="U78" s="288">
        <f>+Vigencia!$F194</f>
        <v>0</v>
      </c>
      <c r="V78" s="288">
        <f>+Vigencia!AG78</f>
        <v>0</v>
      </c>
      <c r="W78" s="288">
        <f>+Vigencia!$H81</f>
        <v>0</v>
      </c>
      <c r="X78" s="288">
        <f>+Vigencia!$T194</f>
        <v>0</v>
      </c>
      <c r="Y78" s="288">
        <f>+Vigencia!U78</f>
        <v>0</v>
      </c>
      <c r="Z78" s="288">
        <f>+Vigencia!$G194</f>
        <v>592207687</v>
      </c>
      <c r="AA78" s="288">
        <f>+Vigencia!AH78</f>
        <v>0</v>
      </c>
      <c r="AB78" s="288">
        <f>+Vigencia!I78</f>
        <v>0</v>
      </c>
      <c r="AC78" s="288">
        <f>+Vigencia!$U194</f>
        <v>0</v>
      </c>
      <c r="AD78" s="288">
        <f>+Vigencia!V78</f>
        <v>0</v>
      </c>
      <c r="AE78" s="288">
        <f>+Vigencia!$H194</f>
        <v>127151125</v>
      </c>
      <c r="AF78" s="288">
        <f>+Vigencia!AI78</f>
        <v>0</v>
      </c>
      <c r="AG78" s="288">
        <f>+Vigencia!$J81</f>
        <v>0</v>
      </c>
      <c r="AH78" s="288">
        <f>+Vigencia!$V194</f>
        <v>0</v>
      </c>
      <c r="AI78" s="288">
        <f>+Vigencia!$W81</f>
        <v>0</v>
      </c>
      <c r="AJ78" s="288">
        <f>+Vigencia!$I194</f>
        <v>163162046</v>
      </c>
      <c r="AK78" s="288">
        <f>+Vigencia!$AJ81</f>
        <v>0</v>
      </c>
      <c r="AL78" s="288">
        <f>+Vigencia!$K81</f>
        <v>0</v>
      </c>
      <c r="AM78" s="288">
        <f>+Vigencia!$W194</f>
        <v>0</v>
      </c>
      <c r="AN78" s="288">
        <f>+Vigencia!$X81</f>
        <v>0</v>
      </c>
      <c r="AO78" s="288">
        <f>+Vigencia!$J194</f>
        <v>136234334</v>
      </c>
      <c r="AP78" s="288">
        <f>+Vigencia!$AK81</f>
        <v>0</v>
      </c>
      <c r="AQ78" s="288">
        <f>+Vigencia!$L81</f>
        <v>0</v>
      </c>
      <c r="AR78" s="288">
        <f>+Vigencia!$X194</f>
        <v>305695449</v>
      </c>
      <c r="AS78" s="288">
        <f>+Vigencia!$Y81</f>
        <v>0</v>
      </c>
      <c r="AT78" s="288">
        <f>+Vigencia!$K194</f>
        <v>307846555</v>
      </c>
      <c r="AU78" s="288">
        <f>+Vigencia!$AL81</f>
        <v>0</v>
      </c>
      <c r="AV78" s="162">
        <f>+Vigencia!$M81</f>
        <v>0</v>
      </c>
      <c r="AW78" s="162">
        <f>+Vigencia!$Y194</f>
        <v>856070861</v>
      </c>
      <c r="AX78" s="162">
        <f>+Vigencia!$Z81</f>
        <v>0</v>
      </c>
      <c r="AY78" s="162">
        <f>+Vigencia!$L194</f>
        <v>179721661</v>
      </c>
      <c r="AZ78" s="162">
        <f>+Vigencia!$AM81</f>
        <v>0</v>
      </c>
      <c r="BA78" s="162">
        <f>+Vigencia!$N81</f>
        <v>0</v>
      </c>
      <c r="BB78" s="162">
        <f>+Vigencia!$Z194</f>
        <v>0</v>
      </c>
      <c r="BC78" s="162">
        <f>+Vigencia!$AA81</f>
        <v>0</v>
      </c>
      <c r="BD78" s="162">
        <f>+Vigencia!$M194</f>
        <v>350929140</v>
      </c>
      <c r="BE78" s="162">
        <f>+Vigencia!$AN81</f>
        <v>0</v>
      </c>
      <c r="BF78" s="162">
        <f>+Vigencia!$O81</f>
        <v>0</v>
      </c>
      <c r="BG78" s="162">
        <f>+Vigencia!$AA194</f>
        <v>0</v>
      </c>
      <c r="BH78" s="162">
        <f>+Vigencia!$AB81</f>
        <v>0</v>
      </c>
      <c r="BI78" s="162">
        <f>+Vigencia!$N194</f>
        <v>398326825</v>
      </c>
      <c r="BJ78" s="162">
        <f>+Vigencia!$AO81</f>
        <v>0</v>
      </c>
      <c r="BK78" s="162">
        <f>+Vigencia!$P81</f>
        <v>0</v>
      </c>
      <c r="BL78" s="162">
        <f>+Vigencia!$AB194</f>
        <v>0</v>
      </c>
      <c r="BM78" s="162">
        <f>+Vigencia!$AC81</f>
        <v>0</v>
      </c>
      <c r="BN78" s="162">
        <f>+Vigencia!$O194</f>
        <v>214715032</v>
      </c>
      <c r="BO78" s="162">
        <f>+Vigencia!$AP81</f>
        <v>0</v>
      </c>
      <c r="BP78" s="162">
        <f>+Vigencia!$Q81</f>
        <v>0</v>
      </c>
      <c r="BQ78" s="162">
        <f>+Vigencia!$AC194</f>
        <v>0</v>
      </c>
      <c r="BR78" s="162">
        <f>+Vigencia!$AD81</f>
        <v>0</v>
      </c>
      <c r="BS78" s="162">
        <f>+Vigencia!$P194</f>
        <v>214715032</v>
      </c>
      <c r="BT78" s="162">
        <f>+Vigencia!$AQ81</f>
        <v>0</v>
      </c>
      <c r="BU78" s="162">
        <f>+Vigencia!$R81</f>
        <v>0</v>
      </c>
      <c r="BV78" s="162">
        <f>+Vigencia!$AD194</f>
        <v>0</v>
      </c>
      <c r="BW78" s="162">
        <f>+Vigencia!$AE81</f>
        <v>0</v>
      </c>
      <c r="BX78" s="162">
        <f>+Vigencia!$Q194</f>
        <v>214715026</v>
      </c>
      <c r="BY78" s="162">
        <f>+Vigencia!$AR81</f>
        <v>0</v>
      </c>
      <c r="BZ78" s="164">
        <f>+Vigencia!AT78</f>
        <v>0</v>
      </c>
      <c r="CA78" s="164">
        <f>+Vigencia!AU78</f>
        <v>0</v>
      </c>
      <c r="CB78" s="164">
        <f>+Vigencia!AV78</f>
        <v>0</v>
      </c>
      <c r="CC78" s="163">
        <f t="shared" si="52"/>
        <v>0</v>
      </c>
      <c r="CD78" s="163">
        <f t="shared" si="53"/>
        <v>0</v>
      </c>
      <c r="CE78" s="164">
        <f>+Vigencia!AW78</f>
        <v>0</v>
      </c>
      <c r="CF78" s="164">
        <f>+Vigencia!AX78</f>
        <v>0</v>
      </c>
      <c r="CG78" s="164">
        <f>+Vigencia!AY78</f>
        <v>0</v>
      </c>
      <c r="CH78" s="163">
        <f t="shared" si="54"/>
        <v>0</v>
      </c>
      <c r="CI78" s="163">
        <f t="shared" si="55"/>
        <v>0</v>
      </c>
      <c r="CJ78" s="164">
        <f>+Vigencia!AZ78</f>
        <v>0</v>
      </c>
      <c r="CK78" s="164">
        <f>+Vigencia!BA78</f>
        <v>0</v>
      </c>
      <c r="CL78" s="164">
        <f>+Vigencia!BB78</f>
        <v>0</v>
      </c>
      <c r="CM78" s="163">
        <f t="shared" si="56"/>
        <v>0</v>
      </c>
      <c r="CN78" s="163">
        <f t="shared" si="57"/>
        <v>0</v>
      </c>
      <c r="CO78" s="164">
        <f>+Vigencia!BC78</f>
        <v>0</v>
      </c>
      <c r="CP78" s="164">
        <f>+Vigencia!BD78</f>
        <v>0</v>
      </c>
      <c r="CQ78" s="164">
        <f>+Vigencia!BE78</f>
        <v>0</v>
      </c>
      <c r="CR78" s="163">
        <f t="shared" si="58"/>
        <v>0</v>
      </c>
      <c r="CS78" s="163">
        <f t="shared" si="59"/>
        <v>0</v>
      </c>
      <c r="CT78" s="164">
        <f>+Vigencia!BF81</f>
        <v>0</v>
      </c>
      <c r="CU78" s="164">
        <f>+Vigencia!BG81</f>
        <v>0</v>
      </c>
      <c r="CV78" s="164">
        <f>+Vigencia!BH81</f>
        <v>0</v>
      </c>
      <c r="CW78" s="163">
        <f t="shared" si="60"/>
        <v>0</v>
      </c>
      <c r="CX78" s="163">
        <f t="shared" si="61"/>
        <v>0</v>
      </c>
      <c r="CY78" s="164">
        <f>+Vigencia!BI81</f>
        <v>0</v>
      </c>
      <c r="CZ78" s="164">
        <f>+Vigencia!BJ81</f>
        <v>0</v>
      </c>
      <c r="DA78" s="164">
        <f>+Vigencia!BK81</f>
        <v>0</v>
      </c>
      <c r="DB78" s="163">
        <f t="shared" si="62"/>
        <v>0</v>
      </c>
      <c r="DC78" s="163">
        <f t="shared" si="63"/>
        <v>0</v>
      </c>
      <c r="DD78" s="164">
        <f>+Vigencia!BL78</f>
        <v>0</v>
      </c>
      <c r="DE78" s="164">
        <f>+Vigencia!BM78</f>
        <v>0</v>
      </c>
      <c r="DF78" s="164">
        <f>+Vigencia!BN78</f>
        <v>0</v>
      </c>
      <c r="DG78" s="163">
        <f t="shared" si="64"/>
        <v>0</v>
      </c>
      <c r="DH78" s="163">
        <f t="shared" si="65"/>
        <v>0</v>
      </c>
      <c r="DI78" s="164">
        <f t="shared" si="66"/>
        <v>0</v>
      </c>
      <c r="DJ78" s="164">
        <f t="shared" si="67"/>
        <v>0</v>
      </c>
      <c r="DK78" s="164">
        <f t="shared" si="68"/>
        <v>0</v>
      </c>
      <c r="DL78" s="163">
        <f t="shared" si="69"/>
        <v>0</v>
      </c>
      <c r="DM78" s="163">
        <f t="shared" si="70"/>
        <v>0</v>
      </c>
    </row>
    <row r="79" spans="2:117" customFormat="1" ht="20.100000000000001" customHeight="1">
      <c r="B79" s="157">
        <f>Proyecto!$C$3</f>
        <v>8141</v>
      </c>
      <c r="C79" s="222">
        <v>37</v>
      </c>
      <c r="D79" s="139">
        <f t="shared" si="45"/>
        <v>37</v>
      </c>
      <c r="E79" s="158" t="s">
        <v>1269</v>
      </c>
      <c r="F79" s="159" t="s">
        <v>46</v>
      </c>
      <c r="G79" s="160">
        <v>1905049</v>
      </c>
      <c r="H79" s="161">
        <v>231</v>
      </c>
      <c r="I79" s="286">
        <f>Vigencia!F79</f>
        <v>0</v>
      </c>
      <c r="J79" s="286">
        <f t="shared" si="46"/>
        <v>500000000</v>
      </c>
      <c r="K79" s="286">
        <f>+Vigencia!S79</f>
        <v>500000000</v>
      </c>
      <c r="L79" s="286">
        <f t="shared" si="47"/>
        <v>2159691364</v>
      </c>
      <c r="M79" s="286">
        <f t="shared" si="48"/>
        <v>0</v>
      </c>
      <c r="N79" s="287">
        <f t="shared" si="49"/>
        <v>0</v>
      </c>
      <c r="O79" s="286">
        <f t="shared" si="50"/>
        <v>2159691364</v>
      </c>
      <c r="P79" s="286">
        <f t="shared" si="51"/>
        <v>0</v>
      </c>
      <c r="Q79" s="287">
        <f>IFERROR(+P79/#REF!,0)</f>
        <v>0</v>
      </c>
      <c r="R79" s="288">
        <v>0</v>
      </c>
      <c r="S79" s="288">
        <f>+Vigencia!$S195</f>
        <v>1297367947</v>
      </c>
      <c r="T79" s="288">
        <f>+Vigencia!T79</f>
        <v>0</v>
      </c>
      <c r="U79" s="288">
        <f>+Vigencia!$F195</f>
        <v>0</v>
      </c>
      <c r="V79" s="288">
        <f>+Vigencia!AG79</f>
        <v>0</v>
      </c>
      <c r="W79" s="288">
        <f>+Vigencia!$H82</f>
        <v>0</v>
      </c>
      <c r="X79" s="288">
        <f>+Vigencia!$T195</f>
        <v>0</v>
      </c>
      <c r="Y79" s="288">
        <f>+Vigencia!U79</f>
        <v>0</v>
      </c>
      <c r="Z79" s="288">
        <f>+Vigencia!$G195</f>
        <v>550211164</v>
      </c>
      <c r="AA79" s="288">
        <f>+Vigencia!AH79</f>
        <v>0</v>
      </c>
      <c r="AB79" s="288">
        <f>+Vigencia!I79</f>
        <v>500000000</v>
      </c>
      <c r="AC79" s="288">
        <f>+Vigencia!$U195</f>
        <v>0</v>
      </c>
      <c r="AD79" s="288">
        <f>+Vigencia!V79</f>
        <v>0</v>
      </c>
      <c r="AE79" s="288">
        <f>+Vigencia!$H195</f>
        <v>97458293</v>
      </c>
      <c r="AF79" s="288">
        <f>+Vigencia!AI79</f>
        <v>0</v>
      </c>
      <c r="AG79" s="288">
        <f>+Vigencia!$J82</f>
        <v>0</v>
      </c>
      <c r="AH79" s="288">
        <f>+Vigencia!$V195</f>
        <v>0</v>
      </c>
      <c r="AI79" s="288">
        <f>+Vigencia!$W82</f>
        <v>0</v>
      </c>
      <c r="AJ79" s="288">
        <f>+Vigencia!$I195</f>
        <v>130080968</v>
      </c>
      <c r="AK79" s="288">
        <f>+Vigencia!$AJ82</f>
        <v>0</v>
      </c>
      <c r="AL79" s="288">
        <f>+Vigencia!$K82</f>
        <v>0</v>
      </c>
      <c r="AM79" s="288">
        <f>+Vigencia!$W195</f>
        <v>0</v>
      </c>
      <c r="AN79" s="288">
        <f>+Vigencia!$X82</f>
        <v>0</v>
      </c>
      <c r="AO79" s="288">
        <f>+Vigencia!$J195</f>
        <v>105427059</v>
      </c>
      <c r="AP79" s="288">
        <f>+Vigencia!$AK82</f>
        <v>0</v>
      </c>
      <c r="AQ79" s="288">
        <f>+Vigencia!$L82</f>
        <v>0</v>
      </c>
      <c r="AR79" s="288">
        <f>+Vigencia!$X195</f>
        <v>201449508</v>
      </c>
      <c r="AS79" s="288">
        <f>+Vigencia!$Y82</f>
        <v>0</v>
      </c>
      <c r="AT79" s="288">
        <f>+Vigencia!$K195</f>
        <v>105412118</v>
      </c>
      <c r="AU79" s="288">
        <f>+Vigencia!$AL82</f>
        <v>0</v>
      </c>
      <c r="AV79" s="162">
        <f>+Vigencia!$M82</f>
        <v>0</v>
      </c>
      <c r="AW79" s="162">
        <f>+Vigencia!$Y195</f>
        <v>660873909</v>
      </c>
      <c r="AX79" s="162">
        <f>+Vigencia!$Z82</f>
        <v>0</v>
      </c>
      <c r="AY79" s="162">
        <f>+Vigencia!$L195</f>
        <v>133940137</v>
      </c>
      <c r="AZ79" s="162">
        <f>+Vigencia!$AM82</f>
        <v>0</v>
      </c>
      <c r="BA79" s="162">
        <f>+Vigencia!$N82</f>
        <v>0</v>
      </c>
      <c r="BB79" s="162">
        <f>+Vigencia!$Z195</f>
        <v>0</v>
      </c>
      <c r="BC79" s="162">
        <f>+Vigencia!$AA82</f>
        <v>0</v>
      </c>
      <c r="BD79" s="162">
        <f>+Vigencia!$M195</f>
        <v>266113191</v>
      </c>
      <c r="BE79" s="162">
        <f>+Vigencia!$AN82</f>
        <v>0</v>
      </c>
      <c r="BF79" s="162">
        <f>+Vigencia!$O82</f>
        <v>0</v>
      </c>
      <c r="BG79" s="162">
        <f>+Vigencia!$AA195</f>
        <v>0</v>
      </c>
      <c r="BH79" s="162">
        <f>+Vigencia!$AB82</f>
        <v>0</v>
      </c>
      <c r="BI79" s="162">
        <f>+Vigencia!$N195</f>
        <v>288966449</v>
      </c>
      <c r="BJ79" s="162">
        <f>+Vigencia!$AO82</f>
        <v>0</v>
      </c>
      <c r="BK79" s="162">
        <f>+Vigencia!$P82</f>
        <v>0</v>
      </c>
      <c r="BL79" s="162">
        <f>+Vigencia!$AB195</f>
        <v>0</v>
      </c>
      <c r="BM79" s="162">
        <f>+Vigencia!$AC82</f>
        <v>0</v>
      </c>
      <c r="BN79" s="162">
        <f>+Vigencia!$O195</f>
        <v>160693996</v>
      </c>
      <c r="BO79" s="162">
        <f>+Vigencia!$AP82</f>
        <v>0</v>
      </c>
      <c r="BP79" s="162">
        <f>+Vigencia!$Q82</f>
        <v>0</v>
      </c>
      <c r="BQ79" s="162">
        <f>+Vigencia!$AC195</f>
        <v>0</v>
      </c>
      <c r="BR79" s="162">
        <f>+Vigencia!$AD82</f>
        <v>0</v>
      </c>
      <c r="BS79" s="162">
        <f>+Vigencia!$P195</f>
        <v>160693996</v>
      </c>
      <c r="BT79" s="162">
        <f>+Vigencia!$AQ82</f>
        <v>0</v>
      </c>
      <c r="BU79" s="162">
        <f>+Vigencia!$R82</f>
        <v>0</v>
      </c>
      <c r="BV79" s="162">
        <f>+Vigencia!$AD195</f>
        <v>0</v>
      </c>
      <c r="BW79" s="162">
        <f>+Vigencia!$AE82</f>
        <v>0</v>
      </c>
      <c r="BX79" s="162">
        <f>+Vigencia!$Q195</f>
        <v>160693993</v>
      </c>
      <c r="BY79" s="162">
        <f>+Vigencia!$AR82</f>
        <v>0</v>
      </c>
      <c r="BZ79" s="164">
        <f>+Vigencia!AT79</f>
        <v>0</v>
      </c>
      <c r="CA79" s="164">
        <f>+Vigencia!AU79</f>
        <v>0</v>
      </c>
      <c r="CB79" s="164">
        <f>+Vigencia!AV79</f>
        <v>0</v>
      </c>
      <c r="CC79" s="163">
        <f t="shared" si="52"/>
        <v>0</v>
      </c>
      <c r="CD79" s="163">
        <f t="shared" si="53"/>
        <v>0</v>
      </c>
      <c r="CE79" s="164">
        <f>+Vigencia!AW79</f>
        <v>0</v>
      </c>
      <c r="CF79" s="164">
        <f>+Vigencia!AX79</f>
        <v>0</v>
      </c>
      <c r="CG79" s="164">
        <f>+Vigencia!AY79</f>
        <v>0</v>
      </c>
      <c r="CH79" s="163">
        <f t="shared" si="54"/>
        <v>0</v>
      </c>
      <c r="CI79" s="163">
        <f t="shared" si="55"/>
        <v>0</v>
      </c>
      <c r="CJ79" s="164">
        <f>+Vigencia!AZ79</f>
        <v>0</v>
      </c>
      <c r="CK79" s="164">
        <f>+Vigencia!BA79</f>
        <v>0</v>
      </c>
      <c r="CL79" s="164">
        <f>+Vigencia!BB79</f>
        <v>0</v>
      </c>
      <c r="CM79" s="163">
        <f t="shared" si="56"/>
        <v>0</v>
      </c>
      <c r="CN79" s="163">
        <f t="shared" si="57"/>
        <v>0</v>
      </c>
      <c r="CO79" s="164">
        <f>+Vigencia!BC79</f>
        <v>0</v>
      </c>
      <c r="CP79" s="164">
        <f>+Vigencia!BD79</f>
        <v>0</v>
      </c>
      <c r="CQ79" s="164">
        <f>+Vigencia!BE79</f>
        <v>0</v>
      </c>
      <c r="CR79" s="163">
        <f t="shared" si="58"/>
        <v>0</v>
      </c>
      <c r="CS79" s="163">
        <f t="shared" si="59"/>
        <v>0</v>
      </c>
      <c r="CT79" s="164">
        <f>+Vigencia!BF82</f>
        <v>0</v>
      </c>
      <c r="CU79" s="164">
        <f>+Vigencia!BG82</f>
        <v>0</v>
      </c>
      <c r="CV79" s="164">
        <f>+Vigencia!BH82</f>
        <v>0</v>
      </c>
      <c r="CW79" s="163">
        <f t="shared" si="60"/>
        <v>0</v>
      </c>
      <c r="CX79" s="163">
        <f t="shared" si="61"/>
        <v>0</v>
      </c>
      <c r="CY79" s="164">
        <f>+Vigencia!BI82</f>
        <v>0</v>
      </c>
      <c r="CZ79" s="164">
        <f>+Vigencia!BJ82</f>
        <v>0</v>
      </c>
      <c r="DA79" s="164">
        <f>+Vigencia!BK82</f>
        <v>0</v>
      </c>
      <c r="DB79" s="163">
        <f t="shared" si="62"/>
        <v>0</v>
      </c>
      <c r="DC79" s="163">
        <f t="shared" si="63"/>
        <v>0</v>
      </c>
      <c r="DD79" s="164">
        <f>+Vigencia!BL79</f>
        <v>500000000</v>
      </c>
      <c r="DE79" s="164">
        <f>+Vigencia!BM79</f>
        <v>0</v>
      </c>
      <c r="DF79" s="164">
        <f>+Vigencia!BN79</f>
        <v>0</v>
      </c>
      <c r="DG79" s="163">
        <f t="shared" si="64"/>
        <v>0</v>
      </c>
      <c r="DH79" s="163">
        <f t="shared" si="65"/>
        <v>0</v>
      </c>
      <c r="DI79" s="164">
        <f t="shared" si="66"/>
        <v>500000000</v>
      </c>
      <c r="DJ79" s="164">
        <f t="shared" si="67"/>
        <v>0</v>
      </c>
      <c r="DK79" s="164">
        <f t="shared" si="68"/>
        <v>0</v>
      </c>
      <c r="DL79" s="163">
        <f t="shared" si="69"/>
        <v>0</v>
      </c>
      <c r="DM79" s="163">
        <f t="shared" si="70"/>
        <v>0</v>
      </c>
    </row>
    <row r="80" spans="2:117" customFormat="1" ht="20.100000000000001" customHeight="1">
      <c r="B80" s="157">
        <f>Proyecto!$C$3</f>
        <v>8141</v>
      </c>
      <c r="C80" s="222">
        <v>38</v>
      </c>
      <c r="D80" s="139">
        <f t="shared" si="45"/>
        <v>38</v>
      </c>
      <c r="E80" s="158" t="s">
        <v>1270</v>
      </c>
      <c r="F80" s="159" t="s">
        <v>46</v>
      </c>
      <c r="G80" s="160">
        <v>1905049</v>
      </c>
      <c r="H80" s="161">
        <v>133</v>
      </c>
      <c r="I80" s="286">
        <f>Vigencia!F80</f>
        <v>17633701988</v>
      </c>
      <c r="J80" s="286">
        <f t="shared" si="46"/>
        <v>864791244</v>
      </c>
      <c r="K80" s="286">
        <f>+Vigencia!S80</f>
        <v>18498493232</v>
      </c>
      <c r="L80" s="286">
        <f t="shared" si="47"/>
        <v>0</v>
      </c>
      <c r="M80" s="286">
        <f t="shared" si="48"/>
        <v>9189522081</v>
      </c>
      <c r="N80" s="287">
        <f t="shared" si="49"/>
        <v>0.49677138379591457</v>
      </c>
      <c r="O80" s="286">
        <f t="shared" si="50"/>
        <v>0</v>
      </c>
      <c r="P80" s="286">
        <f t="shared" si="51"/>
        <v>4754264165</v>
      </c>
      <c r="Q80" s="287">
        <f>IFERROR(+P80/#REF!,0)</f>
        <v>0</v>
      </c>
      <c r="R80" s="288">
        <v>0</v>
      </c>
      <c r="S80" s="288">
        <f>+Vigencia!$S196</f>
        <v>0</v>
      </c>
      <c r="T80" s="288">
        <f>+Vigencia!T80</f>
        <v>9189522081</v>
      </c>
      <c r="U80" s="288">
        <f>+Vigencia!$F196</f>
        <v>0</v>
      </c>
      <c r="V80" s="288">
        <f>+Vigencia!AG80</f>
        <v>0</v>
      </c>
      <c r="W80" s="288">
        <f>+Vigencia!$H83</f>
        <v>0</v>
      </c>
      <c r="X80" s="288">
        <f>+Vigencia!$T196</f>
        <v>0</v>
      </c>
      <c r="Y80" s="288">
        <f>+Vigencia!U80</f>
        <v>0</v>
      </c>
      <c r="Z80" s="288">
        <f>+Vigencia!$G196</f>
        <v>0</v>
      </c>
      <c r="AA80" s="288">
        <f>+Vigencia!AH80</f>
        <v>4187877542</v>
      </c>
      <c r="AB80" s="288">
        <f>+Vigencia!I80</f>
        <v>864791244</v>
      </c>
      <c r="AC80" s="288">
        <f>+Vigencia!$U196</f>
        <v>0</v>
      </c>
      <c r="AD80" s="288">
        <f>+Vigencia!V80</f>
        <v>0</v>
      </c>
      <c r="AE80" s="288">
        <f>+Vigencia!$H196</f>
        <v>0</v>
      </c>
      <c r="AF80" s="288">
        <f>+Vigencia!AI80</f>
        <v>566386623</v>
      </c>
      <c r="AG80" s="288">
        <f>+Vigencia!$J83</f>
        <v>0</v>
      </c>
      <c r="AH80" s="288">
        <f>+Vigencia!$V196</f>
        <v>0</v>
      </c>
      <c r="AI80" s="288">
        <f>+Vigencia!$W83</f>
        <v>0</v>
      </c>
      <c r="AJ80" s="288">
        <f>+Vigencia!$I196</f>
        <v>0</v>
      </c>
      <c r="AK80" s="288">
        <f>+Vigencia!$AJ83</f>
        <v>0</v>
      </c>
      <c r="AL80" s="288">
        <f>+Vigencia!$K83</f>
        <v>0</v>
      </c>
      <c r="AM80" s="288">
        <f>+Vigencia!$W196</f>
        <v>0</v>
      </c>
      <c r="AN80" s="288">
        <f>+Vigencia!$X83</f>
        <v>0</v>
      </c>
      <c r="AO80" s="288">
        <f>+Vigencia!$J196</f>
        <v>0</v>
      </c>
      <c r="AP80" s="288">
        <f>+Vigencia!$AK83</f>
        <v>0</v>
      </c>
      <c r="AQ80" s="288">
        <f>+Vigencia!$L83</f>
        <v>0</v>
      </c>
      <c r="AR80" s="288">
        <f>+Vigencia!$X196</f>
        <v>0</v>
      </c>
      <c r="AS80" s="288">
        <f>+Vigencia!$Y83</f>
        <v>0</v>
      </c>
      <c r="AT80" s="288">
        <f>+Vigencia!$K196</f>
        <v>0</v>
      </c>
      <c r="AU80" s="288">
        <f>+Vigencia!$AL83</f>
        <v>0</v>
      </c>
      <c r="AV80" s="162">
        <f>+Vigencia!$M83</f>
        <v>0</v>
      </c>
      <c r="AW80" s="162">
        <f>+Vigencia!$Y196</f>
        <v>0</v>
      </c>
      <c r="AX80" s="162">
        <f>+Vigencia!$Z83</f>
        <v>0</v>
      </c>
      <c r="AY80" s="162">
        <f>+Vigencia!$L196</f>
        <v>0</v>
      </c>
      <c r="AZ80" s="162">
        <f>+Vigencia!$AM83</f>
        <v>0</v>
      </c>
      <c r="BA80" s="162">
        <f>+Vigencia!$N83</f>
        <v>0</v>
      </c>
      <c r="BB80" s="162">
        <f>+Vigencia!$Z196</f>
        <v>0</v>
      </c>
      <c r="BC80" s="162">
        <f>+Vigencia!$AA83</f>
        <v>0</v>
      </c>
      <c r="BD80" s="162">
        <f>+Vigencia!$M196</f>
        <v>0</v>
      </c>
      <c r="BE80" s="162">
        <f>+Vigencia!$AN83</f>
        <v>0</v>
      </c>
      <c r="BF80" s="162">
        <f>+Vigencia!$O83</f>
        <v>0</v>
      </c>
      <c r="BG80" s="162">
        <f>+Vigencia!$AA196</f>
        <v>0</v>
      </c>
      <c r="BH80" s="162">
        <f>+Vigencia!$AB83</f>
        <v>0</v>
      </c>
      <c r="BI80" s="162">
        <f>+Vigencia!$N196</f>
        <v>0</v>
      </c>
      <c r="BJ80" s="162">
        <f>+Vigencia!$AO83</f>
        <v>0</v>
      </c>
      <c r="BK80" s="162">
        <f>+Vigencia!$P83</f>
        <v>0</v>
      </c>
      <c r="BL80" s="162">
        <f>+Vigencia!$AB196</f>
        <v>0</v>
      </c>
      <c r="BM80" s="162">
        <f>+Vigencia!$AC83</f>
        <v>0</v>
      </c>
      <c r="BN80" s="162">
        <f>+Vigencia!$O196</f>
        <v>0</v>
      </c>
      <c r="BO80" s="162">
        <f>+Vigencia!$AP83</f>
        <v>0</v>
      </c>
      <c r="BP80" s="162">
        <f>+Vigencia!$Q83</f>
        <v>0</v>
      </c>
      <c r="BQ80" s="162">
        <f>+Vigencia!$AC196</f>
        <v>0</v>
      </c>
      <c r="BR80" s="162">
        <f>+Vigencia!$AD83</f>
        <v>0</v>
      </c>
      <c r="BS80" s="162">
        <f>+Vigencia!$P196</f>
        <v>0</v>
      </c>
      <c r="BT80" s="162">
        <f>+Vigencia!$AQ83</f>
        <v>0</v>
      </c>
      <c r="BU80" s="162">
        <f>+Vigencia!$R83</f>
        <v>0</v>
      </c>
      <c r="BV80" s="162">
        <f>+Vigencia!$AD196</f>
        <v>0</v>
      </c>
      <c r="BW80" s="162">
        <f>+Vigencia!$AE83</f>
        <v>0</v>
      </c>
      <c r="BX80" s="162">
        <f>+Vigencia!$Q196</f>
        <v>0</v>
      </c>
      <c r="BY80" s="162">
        <f>+Vigencia!$AR83</f>
        <v>0</v>
      </c>
      <c r="BZ80" s="164">
        <f>+Vigencia!AT80</f>
        <v>10839708783</v>
      </c>
      <c r="CA80" s="164">
        <f>+Vigencia!AU80</f>
        <v>4738528147</v>
      </c>
      <c r="CB80" s="164">
        <f>+Vigencia!AV80</f>
        <v>566386623</v>
      </c>
      <c r="CC80" s="163">
        <f t="shared" si="52"/>
        <v>0.43714533682228351</v>
      </c>
      <c r="CD80" s="163">
        <f t="shared" si="53"/>
        <v>0.11952796426008019</v>
      </c>
      <c r="CE80" s="164">
        <f>+Vigencia!AW80</f>
        <v>0</v>
      </c>
      <c r="CF80" s="164">
        <f>+Vigencia!AX80</f>
        <v>0</v>
      </c>
      <c r="CG80" s="164">
        <f>+Vigencia!AY80</f>
        <v>0</v>
      </c>
      <c r="CH80" s="163">
        <f t="shared" si="54"/>
        <v>0</v>
      </c>
      <c r="CI80" s="163">
        <f t="shared" si="55"/>
        <v>0</v>
      </c>
      <c r="CJ80" s="164">
        <f>+Vigencia!AZ80</f>
        <v>0</v>
      </c>
      <c r="CK80" s="164">
        <f>+Vigencia!BA80</f>
        <v>0</v>
      </c>
      <c r="CL80" s="164">
        <f>+Vigencia!BB80</f>
        <v>0</v>
      </c>
      <c r="CM80" s="163">
        <f t="shared" si="56"/>
        <v>0</v>
      </c>
      <c r="CN80" s="163">
        <f t="shared" si="57"/>
        <v>0</v>
      </c>
      <c r="CO80" s="164">
        <f>+Vigencia!BC80</f>
        <v>0</v>
      </c>
      <c r="CP80" s="164">
        <f>+Vigencia!BD80</f>
        <v>0</v>
      </c>
      <c r="CQ80" s="164">
        <f>+Vigencia!BE80</f>
        <v>0</v>
      </c>
      <c r="CR80" s="163">
        <f t="shared" si="58"/>
        <v>0</v>
      </c>
      <c r="CS80" s="163">
        <f t="shared" si="59"/>
        <v>0</v>
      </c>
      <c r="CT80" s="164">
        <f>+Vigencia!BF83</f>
        <v>0</v>
      </c>
      <c r="CU80" s="164">
        <f>+Vigencia!BG83</f>
        <v>0</v>
      </c>
      <c r="CV80" s="164">
        <f>+Vigencia!BH83</f>
        <v>0</v>
      </c>
      <c r="CW80" s="163">
        <f t="shared" si="60"/>
        <v>0</v>
      </c>
      <c r="CX80" s="163">
        <f t="shared" si="61"/>
        <v>0</v>
      </c>
      <c r="CY80" s="164">
        <f>+Vigencia!BI83</f>
        <v>0</v>
      </c>
      <c r="CZ80" s="164">
        <f>+Vigencia!BJ83</f>
        <v>0</v>
      </c>
      <c r="DA80" s="164">
        <f>+Vigencia!BK83</f>
        <v>0</v>
      </c>
      <c r="DB80" s="163">
        <f t="shared" si="62"/>
        <v>0</v>
      </c>
      <c r="DC80" s="163">
        <f t="shared" si="63"/>
        <v>0</v>
      </c>
      <c r="DD80" s="164">
        <f>+Vigencia!BL80</f>
        <v>7658784449</v>
      </c>
      <c r="DE80" s="164">
        <f>+Vigencia!BM80</f>
        <v>4450993934</v>
      </c>
      <c r="DF80" s="164">
        <f>+Vigencia!BN80</f>
        <v>4187877542</v>
      </c>
      <c r="DG80" s="163">
        <f t="shared" si="64"/>
        <v>0.58116192767132413</v>
      </c>
      <c r="DH80" s="163">
        <f t="shared" si="65"/>
        <v>0.94088592437969387</v>
      </c>
      <c r="DI80" s="164">
        <f t="shared" si="66"/>
        <v>18498493232</v>
      </c>
      <c r="DJ80" s="164">
        <f t="shared" si="67"/>
        <v>9189522081</v>
      </c>
      <c r="DK80" s="164">
        <f t="shared" si="68"/>
        <v>4754264165</v>
      </c>
      <c r="DL80" s="163">
        <f t="shared" si="69"/>
        <v>0.49677138379591457</v>
      </c>
      <c r="DM80" s="163">
        <f t="shared" si="70"/>
        <v>0.51735706417527239</v>
      </c>
    </row>
    <row r="81" spans="2:117" customFormat="1" ht="20.100000000000001" customHeight="1">
      <c r="B81" s="157">
        <f>Proyecto!$C$3</f>
        <v>8141</v>
      </c>
      <c r="C81" s="222">
        <v>38</v>
      </c>
      <c r="D81" s="139">
        <f t="shared" si="45"/>
        <v>38</v>
      </c>
      <c r="E81" s="158" t="s">
        <v>1271</v>
      </c>
      <c r="F81" s="159" t="s">
        <v>46</v>
      </c>
      <c r="G81" s="160">
        <v>1905049</v>
      </c>
      <c r="H81" s="161">
        <v>133</v>
      </c>
      <c r="I81" s="286">
        <f>Vigencia!F81</f>
        <v>4179722704</v>
      </c>
      <c r="J81" s="286">
        <f t="shared" si="46"/>
        <v>-1279998241</v>
      </c>
      <c r="K81" s="286">
        <f>+Vigencia!S81</f>
        <v>2899724463</v>
      </c>
      <c r="L81" s="286">
        <f t="shared" si="47"/>
        <v>2155795526</v>
      </c>
      <c r="M81" s="286">
        <f t="shared" si="48"/>
        <v>1782648450</v>
      </c>
      <c r="N81" s="287">
        <f t="shared" si="49"/>
        <v>0.61476477256590978</v>
      </c>
      <c r="O81" s="286">
        <f t="shared" si="50"/>
        <v>2155795526</v>
      </c>
      <c r="P81" s="286">
        <f t="shared" si="51"/>
        <v>598154126</v>
      </c>
      <c r="Q81" s="287">
        <f>IFERROR(+P81/#REF!,0)</f>
        <v>0</v>
      </c>
      <c r="R81" s="288">
        <v>0</v>
      </c>
      <c r="S81" s="288">
        <f>+Vigencia!$S197</f>
        <v>550257223</v>
      </c>
      <c r="T81" s="288">
        <f>+Vigencia!T81</f>
        <v>1782648450</v>
      </c>
      <c r="U81" s="288">
        <f>+Vigencia!$F197</f>
        <v>0</v>
      </c>
      <c r="V81" s="288">
        <f>+Vigencia!AG81</f>
        <v>0</v>
      </c>
      <c r="W81" s="288">
        <f>+Vigencia!$H84</f>
        <v>0</v>
      </c>
      <c r="X81" s="288">
        <f>+Vigencia!$T197</f>
        <v>0</v>
      </c>
      <c r="Y81" s="288">
        <f>+Vigencia!U81</f>
        <v>0</v>
      </c>
      <c r="Z81" s="288">
        <f>+Vigencia!$G197</f>
        <v>326152110</v>
      </c>
      <c r="AA81" s="288">
        <f>+Vigencia!AH81</f>
        <v>359098350</v>
      </c>
      <c r="AB81" s="288">
        <f>+Vigencia!I81</f>
        <v>-1279998241</v>
      </c>
      <c r="AC81" s="288">
        <f>+Vigencia!$U197</f>
        <v>0</v>
      </c>
      <c r="AD81" s="288">
        <f>+Vigencia!V81</f>
        <v>0</v>
      </c>
      <c r="AE81" s="288">
        <f>+Vigencia!$H197</f>
        <v>25881464</v>
      </c>
      <c r="AF81" s="288">
        <f>+Vigencia!AI81</f>
        <v>239055776</v>
      </c>
      <c r="AG81" s="288">
        <f>+Vigencia!$J84</f>
        <v>0</v>
      </c>
      <c r="AH81" s="288">
        <f>+Vigencia!$V197</f>
        <v>0</v>
      </c>
      <c r="AI81" s="288">
        <f>+Vigencia!$W84</f>
        <v>0</v>
      </c>
      <c r="AJ81" s="288">
        <f>+Vigencia!$I197</f>
        <v>44968566</v>
      </c>
      <c r="AK81" s="288">
        <f>+Vigencia!$AJ84</f>
        <v>0</v>
      </c>
      <c r="AL81" s="288">
        <f>+Vigencia!$K84</f>
        <v>0</v>
      </c>
      <c r="AM81" s="288">
        <f>+Vigencia!$W197</f>
        <v>0</v>
      </c>
      <c r="AN81" s="288">
        <f>+Vigencia!$X84</f>
        <v>0</v>
      </c>
      <c r="AO81" s="288">
        <f>+Vigencia!$J197</f>
        <v>30473931</v>
      </c>
      <c r="AP81" s="288">
        <f>+Vigencia!$AK84</f>
        <v>0</v>
      </c>
      <c r="AQ81" s="288">
        <f>+Vigencia!$L84</f>
        <v>0</v>
      </c>
      <c r="AR81" s="288">
        <f>+Vigencia!$X197</f>
        <v>1324518925</v>
      </c>
      <c r="AS81" s="288">
        <f>+Vigencia!$Y84</f>
        <v>0</v>
      </c>
      <c r="AT81" s="288">
        <f>+Vigencia!$K197</f>
        <v>30472236</v>
      </c>
      <c r="AU81" s="288">
        <f>+Vigencia!$AL84</f>
        <v>0</v>
      </c>
      <c r="AV81" s="162">
        <f>+Vigencia!$M84</f>
        <v>0</v>
      </c>
      <c r="AW81" s="162">
        <f>+Vigencia!$Y197</f>
        <v>281019378</v>
      </c>
      <c r="AX81" s="162">
        <f>+Vigencia!$Z84</f>
        <v>0</v>
      </c>
      <c r="AY81" s="162">
        <f>+Vigencia!$L197</f>
        <v>249091644</v>
      </c>
      <c r="AZ81" s="162">
        <f>+Vigencia!$AM84</f>
        <v>0</v>
      </c>
      <c r="BA81" s="162">
        <f>+Vigencia!$N84</f>
        <v>0</v>
      </c>
      <c r="BB81" s="162">
        <f>+Vigencia!$Z197</f>
        <v>0</v>
      </c>
      <c r="BC81" s="162">
        <f>+Vigencia!$AA84</f>
        <v>0</v>
      </c>
      <c r="BD81" s="162">
        <f>+Vigencia!$M197</f>
        <v>305296466</v>
      </c>
      <c r="BE81" s="162">
        <f>+Vigencia!$AN84</f>
        <v>0</v>
      </c>
      <c r="BF81" s="162">
        <f>+Vigencia!$O84</f>
        <v>0</v>
      </c>
      <c r="BG81" s="162">
        <f>+Vigencia!$AA197</f>
        <v>0</v>
      </c>
      <c r="BH81" s="162">
        <f>+Vigencia!$AB84</f>
        <v>0</v>
      </c>
      <c r="BI81" s="162">
        <f>+Vigencia!$N197</f>
        <v>318998620</v>
      </c>
      <c r="BJ81" s="162">
        <f>+Vigencia!$AO84</f>
        <v>0</v>
      </c>
      <c r="BK81" s="162">
        <f>+Vigencia!$P84</f>
        <v>0</v>
      </c>
      <c r="BL81" s="162">
        <f>+Vigencia!$AB197</f>
        <v>0</v>
      </c>
      <c r="BM81" s="162">
        <f>+Vigencia!$AC84</f>
        <v>0</v>
      </c>
      <c r="BN81" s="162">
        <f>+Vigencia!$O197</f>
        <v>274820159</v>
      </c>
      <c r="BO81" s="162">
        <f>+Vigencia!$AP84</f>
        <v>0</v>
      </c>
      <c r="BP81" s="162">
        <f>+Vigencia!$Q84</f>
        <v>0</v>
      </c>
      <c r="BQ81" s="162">
        <f>+Vigencia!$AC197</f>
        <v>0</v>
      </c>
      <c r="BR81" s="162">
        <f>+Vigencia!$AD84</f>
        <v>0</v>
      </c>
      <c r="BS81" s="162">
        <f>+Vigencia!$P197</f>
        <v>274820159</v>
      </c>
      <c r="BT81" s="162">
        <f>+Vigencia!$AQ84</f>
        <v>0</v>
      </c>
      <c r="BU81" s="162">
        <f>+Vigencia!$R84</f>
        <v>0</v>
      </c>
      <c r="BV81" s="162">
        <f>+Vigencia!$AD197</f>
        <v>0</v>
      </c>
      <c r="BW81" s="162">
        <f>+Vigencia!$AE84</f>
        <v>0</v>
      </c>
      <c r="BX81" s="162">
        <f>+Vigencia!$Q197</f>
        <v>274820171</v>
      </c>
      <c r="BY81" s="162">
        <f>+Vigencia!$AR84</f>
        <v>0</v>
      </c>
      <c r="BZ81" s="164">
        <f>+Vigencia!AT81</f>
        <v>919213175</v>
      </c>
      <c r="CA81" s="164">
        <f>+Vigencia!AU81</f>
        <v>919213175</v>
      </c>
      <c r="CB81" s="164">
        <f>+Vigencia!AV81</f>
        <v>239055776</v>
      </c>
      <c r="CC81" s="163">
        <f t="shared" si="52"/>
        <v>1</v>
      </c>
      <c r="CD81" s="163">
        <f t="shared" si="53"/>
        <v>0.26006565452023683</v>
      </c>
      <c r="CE81" s="164">
        <f>+Vigencia!AW81</f>
        <v>0</v>
      </c>
      <c r="CF81" s="164">
        <f>+Vigencia!AX81</f>
        <v>0</v>
      </c>
      <c r="CG81" s="164">
        <f>+Vigencia!AY81</f>
        <v>0</v>
      </c>
      <c r="CH81" s="163">
        <f t="shared" si="54"/>
        <v>0</v>
      </c>
      <c r="CI81" s="163">
        <f t="shared" si="55"/>
        <v>0</v>
      </c>
      <c r="CJ81" s="164">
        <f>+Vigencia!AZ81</f>
        <v>0</v>
      </c>
      <c r="CK81" s="164">
        <f>+Vigencia!BA81</f>
        <v>0</v>
      </c>
      <c r="CL81" s="164">
        <f>+Vigencia!BB81</f>
        <v>0</v>
      </c>
      <c r="CM81" s="163">
        <f t="shared" si="56"/>
        <v>0</v>
      </c>
      <c r="CN81" s="163">
        <f t="shared" si="57"/>
        <v>0</v>
      </c>
      <c r="CO81" s="164">
        <f>+Vigencia!BC81</f>
        <v>0</v>
      </c>
      <c r="CP81" s="164">
        <f>+Vigencia!BD81</f>
        <v>0</v>
      </c>
      <c r="CQ81" s="164">
        <f>+Vigencia!BE81</f>
        <v>0</v>
      </c>
      <c r="CR81" s="163">
        <f t="shared" si="58"/>
        <v>0</v>
      </c>
      <c r="CS81" s="163">
        <f t="shared" si="59"/>
        <v>0</v>
      </c>
      <c r="CT81" s="164">
        <f>+Vigencia!BF84</f>
        <v>0</v>
      </c>
      <c r="CU81" s="164">
        <f>+Vigencia!BG84</f>
        <v>0</v>
      </c>
      <c r="CV81" s="164">
        <f>+Vigencia!BH84</f>
        <v>0</v>
      </c>
      <c r="CW81" s="163">
        <f t="shared" si="60"/>
        <v>0</v>
      </c>
      <c r="CX81" s="163">
        <f t="shared" si="61"/>
        <v>0</v>
      </c>
      <c r="CY81" s="164">
        <f>+Vigencia!BI84</f>
        <v>0</v>
      </c>
      <c r="CZ81" s="164">
        <f>+Vigencia!BJ84</f>
        <v>0</v>
      </c>
      <c r="DA81" s="164">
        <f>+Vigencia!BK84</f>
        <v>0</v>
      </c>
      <c r="DB81" s="163">
        <f t="shared" si="62"/>
        <v>0</v>
      </c>
      <c r="DC81" s="163">
        <f t="shared" si="63"/>
        <v>0</v>
      </c>
      <c r="DD81" s="164">
        <f>+Vigencia!BL81</f>
        <v>1980511288</v>
      </c>
      <c r="DE81" s="164">
        <f>+Vigencia!BM81</f>
        <v>863435275</v>
      </c>
      <c r="DF81" s="164">
        <f>+Vigencia!BN81</f>
        <v>359098350</v>
      </c>
      <c r="DG81" s="163">
        <f t="shared" si="64"/>
        <v>0.43596584388667214</v>
      </c>
      <c r="DH81" s="163">
        <f t="shared" si="65"/>
        <v>0.41589492622941537</v>
      </c>
      <c r="DI81" s="164">
        <f t="shared" si="66"/>
        <v>2899724463</v>
      </c>
      <c r="DJ81" s="164">
        <f t="shared" si="67"/>
        <v>1782648450</v>
      </c>
      <c r="DK81" s="164">
        <f t="shared" si="68"/>
        <v>598154126</v>
      </c>
      <c r="DL81" s="163">
        <f t="shared" si="69"/>
        <v>0.61476477256590978</v>
      </c>
      <c r="DM81" s="163">
        <f t="shared" si="70"/>
        <v>0.33554239255642354</v>
      </c>
    </row>
    <row r="82" spans="2:117" customFormat="1" ht="20.100000000000001" customHeight="1">
      <c r="B82" s="157">
        <f>Proyecto!$C$3</f>
        <v>8141</v>
      </c>
      <c r="C82" s="222">
        <v>39</v>
      </c>
      <c r="D82" s="139">
        <f t="shared" si="45"/>
        <v>39</v>
      </c>
      <c r="E82" s="158" t="s">
        <v>1272</v>
      </c>
      <c r="F82" s="159" t="s">
        <v>46</v>
      </c>
      <c r="G82" s="160">
        <v>1905049</v>
      </c>
      <c r="H82" s="161">
        <v>119</v>
      </c>
      <c r="I82" s="286">
        <f>Vigencia!F82</f>
        <v>2967135888</v>
      </c>
      <c r="J82" s="286">
        <f t="shared" si="46"/>
        <v>-807444524</v>
      </c>
      <c r="K82" s="286">
        <f>+Vigencia!S82</f>
        <v>2159691364</v>
      </c>
      <c r="L82" s="286">
        <f t="shared" si="47"/>
        <v>8555755600</v>
      </c>
      <c r="M82" s="286">
        <f t="shared" si="48"/>
        <v>1327702173</v>
      </c>
      <c r="N82" s="287">
        <f t="shared" si="49"/>
        <v>0.61476477386145623</v>
      </c>
      <c r="O82" s="286">
        <f t="shared" si="50"/>
        <v>8555755600</v>
      </c>
      <c r="P82" s="286">
        <f t="shared" si="51"/>
        <v>647669457</v>
      </c>
      <c r="Q82" s="287">
        <f>IFERROR(+P82/#REF!,0)</f>
        <v>0</v>
      </c>
      <c r="R82" s="288">
        <v>0</v>
      </c>
      <c r="S82" s="288">
        <f>+Vigencia!$S198</f>
        <v>5146279271</v>
      </c>
      <c r="T82" s="288">
        <f>+Vigencia!T82</f>
        <v>1327702173</v>
      </c>
      <c r="U82" s="288">
        <f>+Vigencia!$F198</f>
        <v>0</v>
      </c>
      <c r="V82" s="288">
        <f>+Vigencia!AG82</f>
        <v>0</v>
      </c>
      <c r="W82" s="288">
        <f>+Vigencia!$H85</f>
        <v>0</v>
      </c>
      <c r="X82" s="288">
        <f>+Vigencia!$T198</f>
        <v>0</v>
      </c>
      <c r="Y82" s="288">
        <f>+Vigencia!U82</f>
        <v>0</v>
      </c>
      <c r="Z82" s="288">
        <f>+Vigencia!$G198</f>
        <v>4457970609</v>
      </c>
      <c r="AA82" s="288">
        <f>+Vigencia!AH82</f>
        <v>550211164</v>
      </c>
      <c r="AB82" s="288">
        <f>+Vigencia!I82</f>
        <v>-807444524</v>
      </c>
      <c r="AC82" s="288">
        <f>+Vigencia!$U198</f>
        <v>0</v>
      </c>
      <c r="AD82" s="288">
        <f>+Vigencia!V82</f>
        <v>0</v>
      </c>
      <c r="AE82" s="288">
        <f>+Vigencia!$H198</f>
        <v>9597467</v>
      </c>
      <c r="AF82" s="288">
        <f>+Vigencia!AI82</f>
        <v>97458293</v>
      </c>
      <c r="AG82" s="288">
        <f>+Vigencia!$J85</f>
        <v>0</v>
      </c>
      <c r="AH82" s="288">
        <f>+Vigencia!$V198</f>
        <v>0</v>
      </c>
      <c r="AI82" s="288">
        <f>+Vigencia!$W85</f>
        <v>0</v>
      </c>
      <c r="AJ82" s="288">
        <f>+Vigencia!$I198</f>
        <v>272130368</v>
      </c>
      <c r="AK82" s="288">
        <f>+Vigencia!$AJ85</f>
        <v>0</v>
      </c>
      <c r="AL82" s="288">
        <f>+Vigencia!$K85</f>
        <v>0</v>
      </c>
      <c r="AM82" s="288">
        <f>+Vigencia!$W198</f>
        <v>0</v>
      </c>
      <c r="AN82" s="288">
        <f>+Vigencia!$X85</f>
        <v>0</v>
      </c>
      <c r="AO82" s="288">
        <f>+Vigencia!$J198</f>
        <v>73237773</v>
      </c>
      <c r="AP82" s="288">
        <f>+Vigencia!$AK85</f>
        <v>0</v>
      </c>
      <c r="AQ82" s="288">
        <f>+Vigencia!$L85</f>
        <v>0</v>
      </c>
      <c r="AR82" s="288">
        <f>+Vigencia!$X198</f>
        <v>932805873</v>
      </c>
      <c r="AS82" s="288">
        <f>+Vigencia!$Y85</f>
        <v>0</v>
      </c>
      <c r="AT82" s="288">
        <f>+Vigencia!$K198</f>
        <v>73241383</v>
      </c>
      <c r="AU82" s="288">
        <f>+Vigencia!$AL85</f>
        <v>0</v>
      </c>
      <c r="AV82" s="162">
        <f>+Vigencia!$M85</f>
        <v>0</v>
      </c>
      <c r="AW82" s="162">
        <f>+Vigencia!$Y198</f>
        <v>2476670456</v>
      </c>
      <c r="AX82" s="162">
        <f>+Vigencia!$Z85</f>
        <v>0</v>
      </c>
      <c r="AY82" s="162">
        <f>+Vigencia!$L198</f>
        <v>206763260</v>
      </c>
      <c r="AZ82" s="162">
        <f>+Vigencia!$AM85</f>
        <v>0</v>
      </c>
      <c r="BA82" s="162">
        <f>+Vigencia!$N85</f>
        <v>0</v>
      </c>
      <c r="BB82" s="162">
        <f>+Vigencia!$Z198</f>
        <v>0</v>
      </c>
      <c r="BC82" s="162">
        <f>+Vigencia!$AA85</f>
        <v>0</v>
      </c>
      <c r="BD82" s="162">
        <f>+Vigencia!$M198</f>
        <v>702129757</v>
      </c>
      <c r="BE82" s="162">
        <f>+Vigencia!$AN85</f>
        <v>0</v>
      </c>
      <c r="BF82" s="162">
        <f>+Vigencia!$O85</f>
        <v>0</v>
      </c>
      <c r="BG82" s="162">
        <f>+Vigencia!$AA198</f>
        <v>0</v>
      </c>
      <c r="BH82" s="162">
        <f>+Vigencia!$AB85</f>
        <v>0</v>
      </c>
      <c r="BI82" s="162">
        <f>+Vigencia!$N198</f>
        <v>874151302</v>
      </c>
      <c r="BJ82" s="162">
        <f>+Vigencia!$AO85</f>
        <v>0</v>
      </c>
      <c r="BK82" s="162">
        <f>+Vigencia!$P85</f>
        <v>0</v>
      </c>
      <c r="BL82" s="162">
        <f>+Vigencia!$AB198</f>
        <v>0</v>
      </c>
      <c r="BM82" s="162">
        <f>+Vigencia!$AC85</f>
        <v>0</v>
      </c>
      <c r="BN82" s="162">
        <f>+Vigencia!$O198</f>
        <v>628844563</v>
      </c>
      <c r="BO82" s="162">
        <f>+Vigencia!$AP85</f>
        <v>0</v>
      </c>
      <c r="BP82" s="162">
        <f>+Vigencia!$Q85</f>
        <v>0</v>
      </c>
      <c r="BQ82" s="162">
        <f>+Vigencia!$AC198</f>
        <v>0</v>
      </c>
      <c r="BR82" s="162">
        <f>+Vigencia!$AD85</f>
        <v>0</v>
      </c>
      <c r="BS82" s="162">
        <f>+Vigencia!$P198</f>
        <v>628844563</v>
      </c>
      <c r="BT82" s="162">
        <f>+Vigencia!$AQ85</f>
        <v>0</v>
      </c>
      <c r="BU82" s="162">
        <f>+Vigencia!$R85</f>
        <v>0</v>
      </c>
      <c r="BV82" s="162">
        <f>+Vigencia!$AD198</f>
        <v>0</v>
      </c>
      <c r="BW82" s="162">
        <f>+Vigencia!$AE85</f>
        <v>0</v>
      </c>
      <c r="BX82" s="162">
        <f>+Vigencia!$Q198</f>
        <v>628844555</v>
      </c>
      <c r="BY82" s="162">
        <f>+Vigencia!$AR85</f>
        <v>0</v>
      </c>
      <c r="BZ82" s="164">
        <f>+Vigencia!AT82</f>
        <v>1012008270</v>
      </c>
      <c r="CA82" s="164">
        <f>+Vigencia!AU82</f>
        <v>684622560</v>
      </c>
      <c r="CB82" s="164">
        <f>+Vigencia!AV82</f>
        <v>97458293</v>
      </c>
      <c r="CC82" s="163">
        <f t="shared" si="52"/>
        <v>0.67649897762199118</v>
      </c>
      <c r="CD82" s="163">
        <f t="shared" si="53"/>
        <v>0.14235331800926923</v>
      </c>
      <c r="CE82" s="164">
        <f>+Vigencia!AW82</f>
        <v>0</v>
      </c>
      <c r="CF82" s="164">
        <f>+Vigencia!AX82</f>
        <v>0</v>
      </c>
      <c r="CG82" s="164">
        <f>+Vigencia!AY82</f>
        <v>0</v>
      </c>
      <c r="CH82" s="163">
        <f t="shared" si="54"/>
        <v>0</v>
      </c>
      <c r="CI82" s="163">
        <f t="shared" si="55"/>
        <v>0</v>
      </c>
      <c r="CJ82" s="164">
        <f>+Vigencia!AZ82</f>
        <v>0</v>
      </c>
      <c r="CK82" s="164">
        <f>+Vigencia!BA82</f>
        <v>0</v>
      </c>
      <c r="CL82" s="164">
        <f>+Vigencia!BB82</f>
        <v>0</v>
      </c>
      <c r="CM82" s="163">
        <f t="shared" si="56"/>
        <v>0</v>
      </c>
      <c r="CN82" s="163">
        <f t="shared" si="57"/>
        <v>0</v>
      </c>
      <c r="CO82" s="164">
        <f>+Vigencia!BC82</f>
        <v>0</v>
      </c>
      <c r="CP82" s="164">
        <f>+Vigencia!BD82</f>
        <v>0</v>
      </c>
      <c r="CQ82" s="164">
        <f>+Vigencia!BE82</f>
        <v>0</v>
      </c>
      <c r="CR82" s="163">
        <f t="shared" si="58"/>
        <v>0</v>
      </c>
      <c r="CS82" s="163">
        <f t="shared" si="59"/>
        <v>0</v>
      </c>
      <c r="CT82" s="164">
        <f>+Vigencia!BF85</f>
        <v>0</v>
      </c>
      <c r="CU82" s="164">
        <f>+Vigencia!BG85</f>
        <v>0</v>
      </c>
      <c r="CV82" s="164">
        <f>+Vigencia!BH85</f>
        <v>0</v>
      </c>
      <c r="CW82" s="163">
        <f t="shared" si="60"/>
        <v>0</v>
      </c>
      <c r="CX82" s="163">
        <f t="shared" si="61"/>
        <v>0</v>
      </c>
      <c r="CY82" s="164">
        <f>+Vigencia!BI85</f>
        <v>0</v>
      </c>
      <c r="CZ82" s="164">
        <f>+Vigencia!BJ85</f>
        <v>0</v>
      </c>
      <c r="DA82" s="164">
        <f>+Vigencia!BK85</f>
        <v>0</v>
      </c>
      <c r="DB82" s="163">
        <f t="shared" si="62"/>
        <v>0</v>
      </c>
      <c r="DC82" s="163">
        <f t="shared" si="63"/>
        <v>0</v>
      </c>
      <c r="DD82" s="164">
        <f>+Vigencia!BL82</f>
        <v>1147683094</v>
      </c>
      <c r="DE82" s="164">
        <f>+Vigencia!BM82</f>
        <v>643079613</v>
      </c>
      <c r="DF82" s="164">
        <f>+Vigencia!BN82</f>
        <v>550211164</v>
      </c>
      <c r="DG82" s="163">
        <f t="shared" si="64"/>
        <v>0.56032855791112668</v>
      </c>
      <c r="DH82" s="163">
        <f t="shared" si="65"/>
        <v>0.85558794413219874</v>
      </c>
      <c r="DI82" s="164">
        <f t="shared" si="66"/>
        <v>2159691364</v>
      </c>
      <c r="DJ82" s="164">
        <f t="shared" si="67"/>
        <v>1327702173</v>
      </c>
      <c r="DK82" s="164">
        <f t="shared" si="68"/>
        <v>647669457</v>
      </c>
      <c r="DL82" s="163">
        <f t="shared" si="69"/>
        <v>0.61476477386145623</v>
      </c>
      <c r="DM82" s="163">
        <f t="shared" si="70"/>
        <v>0.48781230472536102</v>
      </c>
    </row>
    <row r="83" spans="2:117" customFormat="1" ht="20.100000000000001" customHeight="1">
      <c r="B83" s="157">
        <f>Proyecto!$C$3</f>
        <v>8141</v>
      </c>
      <c r="C83" s="222">
        <v>39</v>
      </c>
      <c r="D83" s="139">
        <f t="shared" si="45"/>
        <v>39</v>
      </c>
      <c r="E83" s="158" t="s">
        <v>1273</v>
      </c>
      <c r="F83" s="159" t="s">
        <v>46</v>
      </c>
      <c r="G83" s="160">
        <v>1905049</v>
      </c>
      <c r="H83" s="161">
        <v>109</v>
      </c>
      <c r="I83" s="286">
        <f>Vigencia!F83</f>
        <v>488900057</v>
      </c>
      <c r="J83" s="286">
        <f t="shared" si="46"/>
        <v>-488900057</v>
      </c>
      <c r="K83" s="286">
        <f>+Vigencia!S83</f>
        <v>0</v>
      </c>
      <c r="L83" s="286">
        <f t="shared" si="47"/>
        <v>295363201</v>
      </c>
      <c r="M83" s="286">
        <f t="shared" si="48"/>
        <v>0</v>
      </c>
      <c r="N83" s="287">
        <f t="shared" si="49"/>
        <v>0</v>
      </c>
      <c r="O83" s="286">
        <f t="shared" si="50"/>
        <v>295363201</v>
      </c>
      <c r="P83" s="286">
        <f t="shared" si="51"/>
        <v>0</v>
      </c>
      <c r="Q83" s="287">
        <f>IFERROR(+P83/#REF!,0)</f>
        <v>0</v>
      </c>
      <c r="R83" s="288">
        <v>0</v>
      </c>
      <c r="S83" s="288">
        <f>+Vigencia!$S199</f>
        <v>295363201</v>
      </c>
      <c r="T83" s="288">
        <f>+Vigencia!T83</f>
        <v>0</v>
      </c>
      <c r="U83" s="288">
        <f>+Vigencia!$F199</f>
        <v>0</v>
      </c>
      <c r="V83" s="288">
        <f>+Vigencia!AG83</f>
        <v>0</v>
      </c>
      <c r="W83" s="288">
        <f>+Vigencia!$H86</f>
        <v>0</v>
      </c>
      <c r="X83" s="288">
        <f>+Vigencia!$T199</f>
        <v>0</v>
      </c>
      <c r="Y83" s="288">
        <f>+Vigencia!U83</f>
        <v>0</v>
      </c>
      <c r="Z83" s="288">
        <f>+Vigencia!$G199</f>
        <v>0</v>
      </c>
      <c r="AA83" s="288">
        <f>+Vigencia!AH83</f>
        <v>0</v>
      </c>
      <c r="AB83" s="288">
        <f>+Vigencia!I83</f>
        <v>-488900057</v>
      </c>
      <c r="AC83" s="288">
        <f>+Vigencia!$U199</f>
        <v>0</v>
      </c>
      <c r="AD83" s="288">
        <f>+Vigencia!V83</f>
        <v>0</v>
      </c>
      <c r="AE83" s="288">
        <f>+Vigencia!$H199</f>
        <v>42034612</v>
      </c>
      <c r="AF83" s="288">
        <f>+Vigencia!AI83</f>
        <v>0</v>
      </c>
      <c r="AG83" s="288">
        <f>+Vigencia!$J86</f>
        <v>0</v>
      </c>
      <c r="AH83" s="288">
        <f>+Vigencia!$V199</f>
        <v>0</v>
      </c>
      <c r="AI83" s="288">
        <f>+Vigencia!$W86</f>
        <v>0</v>
      </c>
      <c r="AJ83" s="288">
        <f>+Vigencia!$I199</f>
        <v>42027213</v>
      </c>
      <c r="AK83" s="288">
        <f>+Vigencia!$AJ86</f>
        <v>0</v>
      </c>
      <c r="AL83" s="288">
        <f>+Vigencia!$K86</f>
        <v>0</v>
      </c>
      <c r="AM83" s="288">
        <f>+Vigencia!$W199</f>
        <v>0</v>
      </c>
      <c r="AN83" s="288">
        <f>+Vigencia!$X86</f>
        <v>0</v>
      </c>
      <c r="AO83" s="288">
        <f>+Vigencia!$J199</f>
        <v>42027844</v>
      </c>
      <c r="AP83" s="288">
        <f>+Vigencia!$AK86</f>
        <v>0</v>
      </c>
      <c r="AQ83" s="288">
        <f>+Vigencia!$L86</f>
        <v>0</v>
      </c>
      <c r="AR83" s="288">
        <f>+Vigencia!$X199</f>
        <v>0</v>
      </c>
      <c r="AS83" s="288">
        <f>+Vigencia!$Y86</f>
        <v>0</v>
      </c>
      <c r="AT83" s="288">
        <f>+Vigencia!$K199</f>
        <v>42030618</v>
      </c>
      <c r="AU83" s="288">
        <f>+Vigencia!$AL86</f>
        <v>0</v>
      </c>
      <c r="AV83" s="162">
        <f>+Vigencia!$M86</f>
        <v>0</v>
      </c>
      <c r="AW83" s="162">
        <f>+Vigencia!$Y199</f>
        <v>0</v>
      </c>
      <c r="AX83" s="162">
        <f>+Vigencia!$Z86</f>
        <v>0</v>
      </c>
      <c r="AY83" s="162">
        <f>+Vigencia!$L199</f>
        <v>42041059</v>
      </c>
      <c r="AZ83" s="162">
        <f>+Vigencia!$AM86</f>
        <v>0</v>
      </c>
      <c r="BA83" s="162">
        <f>+Vigencia!$N86</f>
        <v>0</v>
      </c>
      <c r="BB83" s="162">
        <f>+Vigencia!$Z199</f>
        <v>0</v>
      </c>
      <c r="BC83" s="162">
        <f>+Vigencia!$AA86</f>
        <v>0</v>
      </c>
      <c r="BD83" s="162">
        <f>+Vigencia!$M199</f>
        <v>42038595</v>
      </c>
      <c r="BE83" s="162">
        <f>+Vigencia!$AN86</f>
        <v>0</v>
      </c>
      <c r="BF83" s="162">
        <f>+Vigencia!$O86</f>
        <v>0</v>
      </c>
      <c r="BG83" s="162">
        <f>+Vigencia!$AA199</f>
        <v>0</v>
      </c>
      <c r="BH83" s="162">
        <f>+Vigencia!$AB86</f>
        <v>0</v>
      </c>
      <c r="BI83" s="162">
        <f>+Vigencia!$N199</f>
        <v>43163260</v>
      </c>
      <c r="BJ83" s="162">
        <f>+Vigencia!$AO86</f>
        <v>0</v>
      </c>
      <c r="BK83" s="162">
        <f>+Vigencia!$P86</f>
        <v>0</v>
      </c>
      <c r="BL83" s="162">
        <f>+Vigencia!$AB199</f>
        <v>0</v>
      </c>
      <c r="BM83" s="162">
        <f>+Vigencia!$AC86</f>
        <v>0</v>
      </c>
      <c r="BN83" s="162">
        <f>+Vigencia!$O199</f>
        <v>0</v>
      </c>
      <c r="BO83" s="162">
        <f>+Vigencia!$AP86</f>
        <v>0</v>
      </c>
      <c r="BP83" s="162">
        <f>+Vigencia!$Q86</f>
        <v>0</v>
      </c>
      <c r="BQ83" s="162">
        <f>+Vigencia!$AC199</f>
        <v>0</v>
      </c>
      <c r="BR83" s="162">
        <f>+Vigencia!$AD86</f>
        <v>0</v>
      </c>
      <c r="BS83" s="162">
        <f>+Vigencia!$P199</f>
        <v>0</v>
      </c>
      <c r="BT83" s="162">
        <f>+Vigencia!$AQ86</f>
        <v>0</v>
      </c>
      <c r="BU83" s="162">
        <f>+Vigencia!$R86</f>
        <v>0</v>
      </c>
      <c r="BV83" s="162">
        <f>+Vigencia!$AD199</f>
        <v>0</v>
      </c>
      <c r="BW83" s="162">
        <f>+Vigencia!$AE86</f>
        <v>0</v>
      </c>
      <c r="BX83" s="162">
        <f>+Vigencia!$Q199</f>
        <v>0</v>
      </c>
      <c r="BY83" s="162">
        <f>+Vigencia!$AR86</f>
        <v>0</v>
      </c>
      <c r="BZ83" s="164">
        <f>+Vigencia!AT83</f>
        <v>0</v>
      </c>
      <c r="CA83" s="164">
        <f>+Vigencia!AU83</f>
        <v>0</v>
      </c>
      <c r="CB83" s="164">
        <f>+Vigencia!AV83</f>
        <v>0</v>
      </c>
      <c r="CC83" s="163">
        <f t="shared" si="52"/>
        <v>0</v>
      </c>
      <c r="CD83" s="163">
        <f t="shared" si="53"/>
        <v>0</v>
      </c>
      <c r="CE83" s="164">
        <f>+Vigencia!AW83</f>
        <v>0</v>
      </c>
      <c r="CF83" s="164">
        <f>+Vigencia!AX83</f>
        <v>0</v>
      </c>
      <c r="CG83" s="164">
        <f>+Vigencia!AY83</f>
        <v>0</v>
      </c>
      <c r="CH83" s="163">
        <f t="shared" si="54"/>
        <v>0</v>
      </c>
      <c r="CI83" s="163">
        <f t="shared" si="55"/>
        <v>0</v>
      </c>
      <c r="CJ83" s="164">
        <f>+Vigencia!AZ83</f>
        <v>0</v>
      </c>
      <c r="CK83" s="164">
        <f>+Vigencia!BA83</f>
        <v>0</v>
      </c>
      <c r="CL83" s="164">
        <f>+Vigencia!BB83</f>
        <v>0</v>
      </c>
      <c r="CM83" s="163">
        <f t="shared" si="56"/>
        <v>0</v>
      </c>
      <c r="CN83" s="163">
        <f t="shared" si="57"/>
        <v>0</v>
      </c>
      <c r="CO83" s="164">
        <f>+Vigencia!BC83</f>
        <v>0</v>
      </c>
      <c r="CP83" s="164">
        <f>+Vigencia!BD83</f>
        <v>0</v>
      </c>
      <c r="CQ83" s="164">
        <f>+Vigencia!BE83</f>
        <v>0</v>
      </c>
      <c r="CR83" s="163">
        <f t="shared" si="58"/>
        <v>0</v>
      </c>
      <c r="CS83" s="163">
        <f t="shared" si="59"/>
        <v>0</v>
      </c>
      <c r="CT83" s="164">
        <f>+Vigencia!BF86</f>
        <v>0</v>
      </c>
      <c r="CU83" s="164">
        <f>+Vigencia!BG86</f>
        <v>0</v>
      </c>
      <c r="CV83" s="164">
        <f>+Vigencia!BH86</f>
        <v>0</v>
      </c>
      <c r="CW83" s="163">
        <f t="shared" si="60"/>
        <v>0</v>
      </c>
      <c r="CX83" s="163">
        <f t="shared" si="61"/>
        <v>0</v>
      </c>
      <c r="CY83" s="164">
        <f>+Vigencia!BI86</f>
        <v>0</v>
      </c>
      <c r="CZ83" s="164">
        <f>+Vigencia!BJ86</f>
        <v>0</v>
      </c>
      <c r="DA83" s="164">
        <f>+Vigencia!BK86</f>
        <v>0</v>
      </c>
      <c r="DB83" s="163">
        <f t="shared" si="62"/>
        <v>0</v>
      </c>
      <c r="DC83" s="163">
        <f t="shared" si="63"/>
        <v>0</v>
      </c>
      <c r="DD83" s="164">
        <f>+Vigencia!BL83</f>
        <v>0</v>
      </c>
      <c r="DE83" s="164">
        <f>+Vigencia!BM83</f>
        <v>0</v>
      </c>
      <c r="DF83" s="164">
        <f>+Vigencia!BN83</f>
        <v>0</v>
      </c>
      <c r="DG83" s="163">
        <f t="shared" si="64"/>
        <v>0</v>
      </c>
      <c r="DH83" s="163">
        <f t="shared" si="65"/>
        <v>0</v>
      </c>
      <c r="DI83" s="164">
        <f t="shared" si="66"/>
        <v>0</v>
      </c>
      <c r="DJ83" s="164">
        <f t="shared" si="67"/>
        <v>0</v>
      </c>
      <c r="DK83" s="164">
        <f t="shared" si="68"/>
        <v>0</v>
      </c>
      <c r="DL83" s="163">
        <f t="shared" si="69"/>
        <v>0</v>
      </c>
      <c r="DM83" s="163">
        <f t="shared" si="70"/>
        <v>0</v>
      </c>
    </row>
    <row r="84" spans="2:117" customFormat="1" ht="20.100000000000001" customHeight="1">
      <c r="B84" s="157">
        <f>Proyecto!$C$3</f>
        <v>8141</v>
      </c>
      <c r="C84" s="222">
        <v>40</v>
      </c>
      <c r="D84" s="139">
        <f t="shared" si="45"/>
        <v>40</v>
      </c>
      <c r="E84" s="158" t="s">
        <v>1274</v>
      </c>
      <c r="F84" s="159" t="s">
        <v>46</v>
      </c>
      <c r="G84" s="160">
        <v>1905049</v>
      </c>
      <c r="H84" s="161">
        <v>148</v>
      </c>
      <c r="I84" s="286">
        <f>Vigencia!F84</f>
        <v>1532047418</v>
      </c>
      <c r="J84" s="286">
        <f t="shared" si="46"/>
        <v>623748108</v>
      </c>
      <c r="K84" s="286">
        <f>+Vigencia!S84</f>
        <v>2155795526</v>
      </c>
      <c r="L84" s="286">
        <f t="shared" si="47"/>
        <v>12387252</v>
      </c>
      <c r="M84" s="286">
        <f t="shared" si="48"/>
        <v>563078434</v>
      </c>
      <c r="N84" s="287">
        <f t="shared" si="49"/>
        <v>0.26119287623013648</v>
      </c>
      <c r="O84" s="286">
        <f t="shared" si="50"/>
        <v>12387252</v>
      </c>
      <c r="P84" s="286">
        <f t="shared" si="51"/>
        <v>352033574</v>
      </c>
      <c r="Q84" s="287">
        <f>IFERROR(+P84/#REF!,0)</f>
        <v>0</v>
      </c>
      <c r="R84" s="288">
        <v>0</v>
      </c>
      <c r="S84" s="288">
        <f>+Vigencia!$S200</f>
        <v>12387252</v>
      </c>
      <c r="T84" s="288">
        <f>+Vigencia!T84</f>
        <v>563078434</v>
      </c>
      <c r="U84" s="288">
        <f>+Vigencia!$F200</f>
        <v>0</v>
      </c>
      <c r="V84" s="288">
        <f>+Vigencia!AG84</f>
        <v>0</v>
      </c>
      <c r="W84" s="288">
        <f>+Vigencia!$H87</f>
        <v>0</v>
      </c>
      <c r="X84" s="288">
        <f>+Vigencia!$T200</f>
        <v>0</v>
      </c>
      <c r="Y84" s="288">
        <f>+Vigencia!U84</f>
        <v>0</v>
      </c>
      <c r="Z84" s="288">
        <f>+Vigencia!$G200</f>
        <v>10587500</v>
      </c>
      <c r="AA84" s="288">
        <f>+Vigencia!AH84</f>
        <v>326152110</v>
      </c>
      <c r="AB84" s="288">
        <f>+Vigencia!I84</f>
        <v>623748108</v>
      </c>
      <c r="AC84" s="288">
        <f>+Vigencia!$U200</f>
        <v>0</v>
      </c>
      <c r="AD84" s="288">
        <f>+Vigencia!V84</f>
        <v>0</v>
      </c>
      <c r="AE84" s="288">
        <f>+Vigencia!$H200</f>
        <v>0</v>
      </c>
      <c r="AF84" s="288">
        <f>+Vigencia!AI84</f>
        <v>25881464</v>
      </c>
      <c r="AG84" s="288">
        <f>+Vigencia!$J87</f>
        <v>0</v>
      </c>
      <c r="AH84" s="288">
        <f>+Vigencia!$V200</f>
        <v>0</v>
      </c>
      <c r="AI84" s="288">
        <f>+Vigencia!$W87</f>
        <v>0</v>
      </c>
      <c r="AJ84" s="288">
        <f>+Vigencia!$I200</f>
        <v>605257</v>
      </c>
      <c r="AK84" s="288">
        <f>+Vigencia!$AJ87</f>
        <v>0</v>
      </c>
      <c r="AL84" s="288">
        <f>+Vigencia!$K87</f>
        <v>0</v>
      </c>
      <c r="AM84" s="288">
        <f>+Vigencia!$W200</f>
        <v>0</v>
      </c>
      <c r="AN84" s="288">
        <f>+Vigencia!$X87</f>
        <v>0</v>
      </c>
      <c r="AO84" s="288">
        <f>+Vigencia!$J200</f>
        <v>139398</v>
      </c>
      <c r="AP84" s="288">
        <f>+Vigencia!$AK87</f>
        <v>0</v>
      </c>
      <c r="AQ84" s="288">
        <f>+Vigencia!$L87</f>
        <v>0</v>
      </c>
      <c r="AR84" s="288">
        <f>+Vigencia!$X200</f>
        <v>0</v>
      </c>
      <c r="AS84" s="288">
        <f>+Vigencia!$Y87</f>
        <v>0</v>
      </c>
      <c r="AT84" s="288">
        <f>+Vigencia!$K200</f>
        <v>139378</v>
      </c>
      <c r="AU84" s="288">
        <f>+Vigencia!$AL87</f>
        <v>0</v>
      </c>
      <c r="AV84" s="162">
        <f>+Vigencia!$M87</f>
        <v>0</v>
      </c>
      <c r="AW84" s="162">
        <f>+Vigencia!$Y200</f>
        <v>0</v>
      </c>
      <c r="AX84" s="162">
        <f>+Vigencia!$Z87</f>
        <v>0</v>
      </c>
      <c r="AY84" s="162">
        <f>+Vigencia!$L200</f>
        <v>139464</v>
      </c>
      <c r="AZ84" s="162">
        <f>+Vigencia!$AM87</f>
        <v>0</v>
      </c>
      <c r="BA84" s="162">
        <f>+Vigencia!$N87</f>
        <v>0</v>
      </c>
      <c r="BB84" s="162">
        <f>+Vigencia!$Z200</f>
        <v>0</v>
      </c>
      <c r="BC84" s="162">
        <f>+Vigencia!$AA87</f>
        <v>0</v>
      </c>
      <c r="BD84" s="162">
        <f>+Vigencia!$M200</f>
        <v>139415</v>
      </c>
      <c r="BE84" s="162">
        <f>+Vigencia!$AN87</f>
        <v>0</v>
      </c>
      <c r="BF84" s="162">
        <f>+Vigencia!$O87</f>
        <v>0</v>
      </c>
      <c r="BG84" s="162">
        <f>+Vigencia!$AA200</f>
        <v>0</v>
      </c>
      <c r="BH84" s="162">
        <f>+Vigencia!$AB87</f>
        <v>0</v>
      </c>
      <c r="BI84" s="162">
        <f>+Vigencia!$N200</f>
        <v>636840</v>
      </c>
      <c r="BJ84" s="162">
        <f>+Vigencia!$AO87</f>
        <v>0</v>
      </c>
      <c r="BK84" s="162">
        <f>+Vigencia!$P87</f>
        <v>0</v>
      </c>
      <c r="BL84" s="162">
        <f>+Vigencia!$AB200</f>
        <v>0</v>
      </c>
      <c r="BM84" s="162">
        <f>+Vigencia!$AC87</f>
        <v>0</v>
      </c>
      <c r="BN84" s="162">
        <f>+Vigencia!$O200</f>
        <v>0</v>
      </c>
      <c r="BO84" s="162">
        <f>+Vigencia!$AP87</f>
        <v>0</v>
      </c>
      <c r="BP84" s="162">
        <f>+Vigencia!$Q87</f>
        <v>0</v>
      </c>
      <c r="BQ84" s="162">
        <f>+Vigencia!$AC200</f>
        <v>0</v>
      </c>
      <c r="BR84" s="162">
        <f>+Vigencia!$AD87</f>
        <v>0</v>
      </c>
      <c r="BS84" s="162">
        <f>+Vigencia!$P200</f>
        <v>0</v>
      </c>
      <c r="BT84" s="162">
        <f>+Vigencia!$AQ87</f>
        <v>0</v>
      </c>
      <c r="BU84" s="162">
        <f>+Vigencia!$R87</f>
        <v>0</v>
      </c>
      <c r="BV84" s="162">
        <f>+Vigencia!$AD200</f>
        <v>0</v>
      </c>
      <c r="BW84" s="162">
        <f>+Vigencia!$AE87</f>
        <v>0</v>
      </c>
      <c r="BX84" s="162">
        <f>+Vigencia!$Q200</f>
        <v>0</v>
      </c>
      <c r="BY84" s="162">
        <f>+Vigencia!$AR87</f>
        <v>0</v>
      </c>
      <c r="BZ84" s="164">
        <f>+Vigencia!AT84</f>
        <v>805573822</v>
      </c>
      <c r="CA84" s="164">
        <f>+Vigencia!AU84</f>
        <v>181825714</v>
      </c>
      <c r="CB84" s="164">
        <f>+Vigencia!AV84</f>
        <v>25881464</v>
      </c>
      <c r="CC84" s="163">
        <f t="shared" si="52"/>
        <v>0.2257095613516597</v>
      </c>
      <c r="CD84" s="163">
        <f t="shared" si="53"/>
        <v>0.14234215519153687</v>
      </c>
      <c r="CE84" s="164">
        <f>+Vigencia!AW84</f>
        <v>0</v>
      </c>
      <c r="CF84" s="164">
        <f>+Vigencia!AX84</f>
        <v>0</v>
      </c>
      <c r="CG84" s="164">
        <f>+Vigencia!AY84</f>
        <v>0</v>
      </c>
      <c r="CH84" s="163">
        <f t="shared" si="54"/>
        <v>0</v>
      </c>
      <c r="CI84" s="163">
        <f t="shared" si="55"/>
        <v>0</v>
      </c>
      <c r="CJ84" s="164">
        <f>+Vigencia!AZ84</f>
        <v>0</v>
      </c>
      <c r="CK84" s="164">
        <f>+Vigencia!BA84</f>
        <v>0</v>
      </c>
      <c r="CL84" s="164">
        <f>+Vigencia!BB84</f>
        <v>0</v>
      </c>
      <c r="CM84" s="163">
        <f t="shared" si="56"/>
        <v>0</v>
      </c>
      <c r="CN84" s="163">
        <f t="shared" si="57"/>
        <v>0</v>
      </c>
      <c r="CO84" s="164">
        <f>+Vigencia!BC84</f>
        <v>0</v>
      </c>
      <c r="CP84" s="164">
        <f>+Vigencia!BD84</f>
        <v>0</v>
      </c>
      <c r="CQ84" s="164">
        <f>+Vigencia!BE84</f>
        <v>0</v>
      </c>
      <c r="CR84" s="163">
        <f t="shared" si="58"/>
        <v>0</v>
      </c>
      <c r="CS84" s="163">
        <f t="shared" si="59"/>
        <v>0</v>
      </c>
      <c r="CT84" s="164">
        <f>+Vigencia!BF87</f>
        <v>0</v>
      </c>
      <c r="CU84" s="164">
        <f>+Vigencia!BG87</f>
        <v>0</v>
      </c>
      <c r="CV84" s="164">
        <f>+Vigencia!BH87</f>
        <v>0</v>
      </c>
      <c r="CW84" s="163">
        <f t="shared" si="60"/>
        <v>0</v>
      </c>
      <c r="CX84" s="163">
        <f t="shared" si="61"/>
        <v>0</v>
      </c>
      <c r="CY84" s="164">
        <f>+Vigencia!BI87</f>
        <v>0</v>
      </c>
      <c r="CZ84" s="164">
        <f>+Vigencia!BJ87</f>
        <v>0</v>
      </c>
      <c r="DA84" s="164">
        <f>+Vigencia!BK87</f>
        <v>0</v>
      </c>
      <c r="DB84" s="163">
        <f t="shared" si="62"/>
        <v>0</v>
      </c>
      <c r="DC84" s="163">
        <f t="shared" si="63"/>
        <v>0</v>
      </c>
      <c r="DD84" s="164">
        <f>+Vigencia!BL84</f>
        <v>1350221704</v>
      </c>
      <c r="DE84" s="164">
        <f>+Vigencia!BM84</f>
        <v>381252720</v>
      </c>
      <c r="DF84" s="164">
        <f>+Vigencia!BN84</f>
        <v>326152110</v>
      </c>
      <c r="DG84" s="163">
        <f t="shared" si="64"/>
        <v>0.28236305109786625</v>
      </c>
      <c r="DH84" s="163">
        <f t="shared" si="65"/>
        <v>0.85547484094015125</v>
      </c>
      <c r="DI84" s="164">
        <f t="shared" si="66"/>
        <v>2155795526</v>
      </c>
      <c r="DJ84" s="164">
        <f t="shared" si="67"/>
        <v>563078434</v>
      </c>
      <c r="DK84" s="164">
        <f t="shared" si="68"/>
        <v>352033574</v>
      </c>
      <c r="DL84" s="163">
        <f t="shared" si="69"/>
        <v>0.26119287623013648</v>
      </c>
      <c r="DM84" s="163">
        <f t="shared" si="70"/>
        <v>0.62519456037273846</v>
      </c>
    </row>
    <row r="85" spans="2:117" customFormat="1" ht="20.100000000000001" customHeight="1">
      <c r="B85" s="157">
        <f>Proyecto!$C$3</f>
        <v>8141</v>
      </c>
      <c r="C85" s="222">
        <v>40</v>
      </c>
      <c r="D85" s="139">
        <f t="shared" si="45"/>
        <v>40</v>
      </c>
      <c r="E85" s="158" t="s">
        <v>1275</v>
      </c>
      <c r="F85" s="159" t="s">
        <v>46</v>
      </c>
      <c r="G85" s="160">
        <v>1905049</v>
      </c>
      <c r="H85" s="161">
        <v>143</v>
      </c>
      <c r="I85" s="286">
        <f>Vigencia!F85</f>
        <v>5278022322</v>
      </c>
      <c r="J85" s="286">
        <f t="shared" si="46"/>
        <v>3277733278</v>
      </c>
      <c r="K85" s="286">
        <f>+Vigencia!S85</f>
        <v>8555755600</v>
      </c>
      <c r="L85" s="286">
        <f t="shared" si="47"/>
        <v>328706173</v>
      </c>
      <c r="M85" s="286">
        <f t="shared" si="48"/>
        <v>5278022322</v>
      </c>
      <c r="N85" s="287">
        <f t="shared" si="49"/>
        <v>0.61689727579408649</v>
      </c>
      <c r="O85" s="286">
        <f t="shared" si="50"/>
        <v>328706173</v>
      </c>
      <c r="P85" s="286">
        <f t="shared" si="51"/>
        <v>4467568076</v>
      </c>
      <c r="Q85" s="287">
        <f>IFERROR(+P85/#REF!,0)</f>
        <v>0</v>
      </c>
      <c r="R85" s="288">
        <v>0</v>
      </c>
      <c r="S85" s="288">
        <f>+Vigencia!$S201</f>
        <v>155514636</v>
      </c>
      <c r="T85" s="288">
        <f>+Vigencia!T85</f>
        <v>5278022322</v>
      </c>
      <c r="U85" s="288">
        <f>+Vigencia!$F201</f>
        <v>0</v>
      </c>
      <c r="V85" s="288">
        <f>+Vigencia!AG85</f>
        <v>0</v>
      </c>
      <c r="W85" s="288">
        <f>+Vigencia!$H88</f>
        <v>0</v>
      </c>
      <c r="X85" s="288">
        <f>+Vigencia!$T201</f>
        <v>0</v>
      </c>
      <c r="Y85" s="288">
        <f>+Vigencia!U85</f>
        <v>0</v>
      </c>
      <c r="Z85" s="288">
        <f>+Vigencia!$G201</f>
        <v>116825157</v>
      </c>
      <c r="AA85" s="288">
        <f>+Vigencia!AH85</f>
        <v>4457970609</v>
      </c>
      <c r="AB85" s="288">
        <f>+Vigencia!I85</f>
        <v>3277733278</v>
      </c>
      <c r="AC85" s="288">
        <f>+Vigencia!$U201</f>
        <v>70000000</v>
      </c>
      <c r="AD85" s="288">
        <f>+Vigencia!V85</f>
        <v>0</v>
      </c>
      <c r="AE85" s="288">
        <f>+Vigencia!$H201</f>
        <v>3189000</v>
      </c>
      <c r="AF85" s="288">
        <f>+Vigencia!AI85</f>
        <v>9597467</v>
      </c>
      <c r="AG85" s="288">
        <f>+Vigencia!$J88</f>
        <v>0</v>
      </c>
      <c r="AH85" s="288">
        <f>+Vigencia!$V201</f>
        <v>0</v>
      </c>
      <c r="AI85" s="288">
        <f>+Vigencia!$W88</f>
        <v>0</v>
      </c>
      <c r="AJ85" s="288">
        <f>+Vigencia!$I201</f>
        <v>17572832</v>
      </c>
      <c r="AK85" s="288">
        <f>+Vigencia!$AJ88</f>
        <v>0</v>
      </c>
      <c r="AL85" s="288">
        <f>+Vigencia!$K88</f>
        <v>0</v>
      </c>
      <c r="AM85" s="288">
        <f>+Vigencia!$W201</f>
        <v>0</v>
      </c>
      <c r="AN85" s="288">
        <f>+Vigencia!$X88</f>
        <v>0</v>
      </c>
      <c r="AO85" s="288">
        <f>+Vigencia!$J201</f>
        <v>12482050</v>
      </c>
      <c r="AP85" s="288">
        <f>+Vigencia!$AK88</f>
        <v>0</v>
      </c>
      <c r="AQ85" s="288">
        <f>+Vigencia!$L88</f>
        <v>0</v>
      </c>
      <c r="AR85" s="288">
        <f>+Vigencia!$X201</f>
        <v>74200965</v>
      </c>
      <c r="AS85" s="288">
        <f>+Vigencia!$Y88</f>
        <v>0</v>
      </c>
      <c r="AT85" s="288">
        <f>+Vigencia!$K201</f>
        <v>12482437</v>
      </c>
      <c r="AU85" s="288">
        <f>+Vigencia!$AL88</f>
        <v>0</v>
      </c>
      <c r="AV85" s="162">
        <f>+Vigencia!$M88</f>
        <v>0</v>
      </c>
      <c r="AW85" s="162">
        <f>+Vigencia!$Y201</f>
        <v>28990572</v>
      </c>
      <c r="AX85" s="162">
        <f>+Vigencia!$Z88</f>
        <v>0</v>
      </c>
      <c r="AY85" s="162">
        <f>+Vigencia!$L201</f>
        <v>24262345</v>
      </c>
      <c r="AZ85" s="162">
        <f>+Vigencia!$AM88</f>
        <v>0</v>
      </c>
      <c r="BA85" s="162">
        <f>+Vigencia!$N88</f>
        <v>0</v>
      </c>
      <c r="BB85" s="162">
        <f>+Vigencia!$Z201</f>
        <v>0</v>
      </c>
      <c r="BC85" s="162">
        <f>+Vigencia!$AA88</f>
        <v>0</v>
      </c>
      <c r="BD85" s="162">
        <f>+Vigencia!$M201</f>
        <v>30059746</v>
      </c>
      <c r="BE85" s="162">
        <f>+Vigencia!$AN88</f>
        <v>0</v>
      </c>
      <c r="BF85" s="162">
        <f>+Vigencia!$O88</f>
        <v>0</v>
      </c>
      <c r="BG85" s="162">
        <f>+Vigencia!$AA201</f>
        <v>0</v>
      </c>
      <c r="BH85" s="162">
        <f>+Vigencia!$AB88</f>
        <v>0</v>
      </c>
      <c r="BI85" s="162">
        <f>+Vigencia!$N201</f>
        <v>35768844</v>
      </c>
      <c r="BJ85" s="162">
        <f>+Vigencia!$AO88</f>
        <v>0</v>
      </c>
      <c r="BK85" s="162">
        <f>+Vigencia!$P88</f>
        <v>0</v>
      </c>
      <c r="BL85" s="162">
        <f>+Vigencia!$AB201</f>
        <v>0</v>
      </c>
      <c r="BM85" s="162">
        <f>+Vigencia!$AC88</f>
        <v>0</v>
      </c>
      <c r="BN85" s="162">
        <f>+Vigencia!$O201</f>
        <v>25354584</v>
      </c>
      <c r="BO85" s="162">
        <f>+Vigencia!$AP88</f>
        <v>0</v>
      </c>
      <c r="BP85" s="162">
        <f>+Vigencia!$Q88</f>
        <v>0</v>
      </c>
      <c r="BQ85" s="162">
        <f>+Vigencia!$AC201</f>
        <v>0</v>
      </c>
      <c r="BR85" s="162">
        <f>+Vigencia!$AD88</f>
        <v>0</v>
      </c>
      <c r="BS85" s="162">
        <f>+Vigencia!$P201</f>
        <v>25354584</v>
      </c>
      <c r="BT85" s="162">
        <f>+Vigencia!$AQ88</f>
        <v>0</v>
      </c>
      <c r="BU85" s="162">
        <f>+Vigencia!$R88</f>
        <v>0</v>
      </c>
      <c r="BV85" s="162">
        <f>+Vigencia!$AD201</f>
        <v>0</v>
      </c>
      <c r="BW85" s="162">
        <f>+Vigencia!$AE88</f>
        <v>0</v>
      </c>
      <c r="BX85" s="162">
        <f>+Vigencia!$Q201</f>
        <v>25354594</v>
      </c>
      <c r="BY85" s="162">
        <f>+Vigencia!$AR88</f>
        <v>0</v>
      </c>
      <c r="BZ85" s="164">
        <f>+Vigencia!AT85</f>
        <v>2397671302</v>
      </c>
      <c r="CA85" s="164">
        <f>+Vigencia!AU85</f>
        <v>67438196</v>
      </c>
      <c r="CB85" s="164">
        <f>+Vigencia!AV85</f>
        <v>9597467</v>
      </c>
      <c r="CC85" s="163">
        <f t="shared" si="52"/>
        <v>2.8126539256547352E-2</v>
      </c>
      <c r="CD85" s="163">
        <f t="shared" si="53"/>
        <v>0.1423150020205167</v>
      </c>
      <c r="CE85" s="164">
        <f>+Vigencia!AW85</f>
        <v>0</v>
      </c>
      <c r="CF85" s="164">
        <f>+Vigencia!AX85</f>
        <v>0</v>
      </c>
      <c r="CG85" s="164">
        <f>+Vigencia!AY85</f>
        <v>0</v>
      </c>
      <c r="CH85" s="163">
        <f t="shared" si="54"/>
        <v>0</v>
      </c>
      <c r="CI85" s="163">
        <f t="shared" si="55"/>
        <v>0</v>
      </c>
      <c r="CJ85" s="164">
        <f>+Vigencia!AZ85</f>
        <v>0</v>
      </c>
      <c r="CK85" s="164">
        <f>+Vigencia!BA85</f>
        <v>0</v>
      </c>
      <c r="CL85" s="164">
        <f>+Vigencia!BB85</f>
        <v>0</v>
      </c>
      <c r="CM85" s="163">
        <f t="shared" si="56"/>
        <v>0</v>
      </c>
      <c r="CN85" s="163">
        <f t="shared" si="57"/>
        <v>0</v>
      </c>
      <c r="CO85" s="164">
        <f>+Vigencia!BC85</f>
        <v>947500172</v>
      </c>
      <c r="CP85" s="164">
        <f>+Vigencia!BD85</f>
        <v>0</v>
      </c>
      <c r="CQ85" s="164">
        <f>+Vigencia!BE85</f>
        <v>0</v>
      </c>
      <c r="CR85" s="163">
        <f t="shared" si="58"/>
        <v>0</v>
      </c>
      <c r="CS85" s="163">
        <f t="shared" si="59"/>
        <v>0</v>
      </c>
      <c r="CT85" s="164">
        <f>+Vigencia!BF88</f>
        <v>0</v>
      </c>
      <c r="CU85" s="164">
        <f>+Vigencia!BG88</f>
        <v>0</v>
      </c>
      <c r="CV85" s="164">
        <f>+Vigencia!BH88</f>
        <v>0</v>
      </c>
      <c r="CW85" s="163">
        <f t="shared" si="60"/>
        <v>0</v>
      </c>
      <c r="CX85" s="163">
        <f t="shared" si="61"/>
        <v>0</v>
      </c>
      <c r="CY85" s="164">
        <f>+Vigencia!BI88</f>
        <v>0</v>
      </c>
      <c r="CZ85" s="164">
        <f>+Vigencia!BJ88</f>
        <v>0</v>
      </c>
      <c r="DA85" s="164">
        <f>+Vigencia!BK88</f>
        <v>0</v>
      </c>
      <c r="DB85" s="163">
        <f t="shared" si="62"/>
        <v>0</v>
      </c>
      <c r="DC85" s="163">
        <f t="shared" si="63"/>
        <v>0</v>
      </c>
      <c r="DD85" s="164">
        <f>+Vigencia!BL85</f>
        <v>5210584126</v>
      </c>
      <c r="DE85" s="164">
        <f>+Vigencia!BM85</f>
        <v>5210584126</v>
      </c>
      <c r="DF85" s="164">
        <f>+Vigencia!BN85</f>
        <v>4457970609</v>
      </c>
      <c r="DG85" s="163">
        <f t="shared" si="64"/>
        <v>1</v>
      </c>
      <c r="DH85" s="163">
        <f t="shared" si="65"/>
        <v>0.85556062452872106</v>
      </c>
      <c r="DI85" s="164">
        <f t="shared" si="66"/>
        <v>8555755600</v>
      </c>
      <c r="DJ85" s="164">
        <f t="shared" si="67"/>
        <v>5278022322</v>
      </c>
      <c r="DK85" s="164">
        <f t="shared" si="68"/>
        <v>4467568076</v>
      </c>
      <c r="DL85" s="163">
        <f t="shared" si="69"/>
        <v>0.61689727579408649</v>
      </c>
      <c r="DM85" s="163">
        <f t="shared" si="70"/>
        <v>0.84644736294087997</v>
      </c>
    </row>
    <row r="86" spans="2:117" customFormat="1" ht="20.100000000000001" customHeight="1">
      <c r="B86" s="157">
        <f>Proyecto!$C$3</f>
        <v>8141</v>
      </c>
      <c r="C86" s="222">
        <v>40</v>
      </c>
      <c r="D86" s="139">
        <f t="shared" si="45"/>
        <v>40</v>
      </c>
      <c r="E86" s="158" t="s">
        <v>1275</v>
      </c>
      <c r="F86" s="159" t="s">
        <v>46</v>
      </c>
      <c r="G86" s="160">
        <v>1905049</v>
      </c>
      <c r="H86" s="161">
        <v>212</v>
      </c>
      <c r="I86" s="286">
        <f>Vigencia!F86</f>
        <v>295363201</v>
      </c>
      <c r="J86" s="286">
        <f t="shared" si="46"/>
        <v>0</v>
      </c>
      <c r="K86" s="286">
        <f>+Vigencia!S86</f>
        <v>295363201</v>
      </c>
      <c r="L86" s="286">
        <f t="shared" si="47"/>
        <v>2535977340</v>
      </c>
      <c r="M86" s="286">
        <f t="shared" si="48"/>
        <v>295363201</v>
      </c>
      <c r="N86" s="287">
        <f t="shared" si="49"/>
        <v>1</v>
      </c>
      <c r="O86" s="286">
        <f t="shared" si="50"/>
        <v>2535977340</v>
      </c>
      <c r="P86" s="286">
        <f t="shared" si="51"/>
        <v>42034612</v>
      </c>
      <c r="Q86" s="287">
        <f>IFERROR(+P86/#REF!,0)</f>
        <v>0</v>
      </c>
      <c r="R86" s="288">
        <v>0</v>
      </c>
      <c r="S86" s="288">
        <f>+Vigencia!$S202</f>
        <v>1219885730</v>
      </c>
      <c r="T86" s="288">
        <f>+Vigencia!T86</f>
        <v>295363201</v>
      </c>
      <c r="U86" s="288">
        <f>+Vigencia!$F202</f>
        <v>0</v>
      </c>
      <c r="V86" s="288">
        <f>+Vigencia!AG86</f>
        <v>0</v>
      </c>
      <c r="W86" s="288">
        <f>+Vigencia!$H89</f>
        <v>0</v>
      </c>
      <c r="X86" s="288">
        <f>+Vigencia!$T202</f>
        <v>0</v>
      </c>
      <c r="Y86" s="288">
        <f>+Vigencia!U86</f>
        <v>0</v>
      </c>
      <c r="Z86" s="288">
        <f>+Vigencia!$G202</f>
        <v>1043904222</v>
      </c>
      <c r="AA86" s="288">
        <f>+Vigencia!AH86</f>
        <v>0</v>
      </c>
      <c r="AB86" s="288">
        <f>+Vigencia!I86</f>
        <v>0</v>
      </c>
      <c r="AC86" s="288">
        <f>+Vigencia!$U202</f>
        <v>0</v>
      </c>
      <c r="AD86" s="288">
        <f>+Vigencia!V86</f>
        <v>0</v>
      </c>
      <c r="AE86" s="288">
        <f>+Vigencia!$H202</f>
        <v>4563166</v>
      </c>
      <c r="AF86" s="288">
        <f>+Vigencia!AI86</f>
        <v>42034612</v>
      </c>
      <c r="AG86" s="288">
        <f>+Vigencia!$J89</f>
        <v>0</v>
      </c>
      <c r="AH86" s="288">
        <f>+Vigencia!$V202</f>
        <v>0</v>
      </c>
      <c r="AI86" s="288">
        <f>+Vigencia!$W89</f>
        <v>0</v>
      </c>
      <c r="AJ86" s="288">
        <f>+Vigencia!$I202</f>
        <v>67232459</v>
      </c>
      <c r="AK86" s="288">
        <f>+Vigencia!$AJ89</f>
        <v>0</v>
      </c>
      <c r="AL86" s="288">
        <f>+Vigencia!$K89</f>
        <v>0</v>
      </c>
      <c r="AM86" s="288">
        <f>+Vigencia!$W202</f>
        <v>454277000</v>
      </c>
      <c r="AN86" s="288">
        <f>+Vigencia!$X89</f>
        <v>0</v>
      </c>
      <c r="AO86" s="288">
        <f>+Vigencia!$J202</f>
        <v>20081443</v>
      </c>
      <c r="AP86" s="288">
        <f>+Vigencia!$AK89</f>
        <v>0</v>
      </c>
      <c r="AQ86" s="288">
        <f>+Vigencia!$L89</f>
        <v>0</v>
      </c>
      <c r="AR86" s="288">
        <f>+Vigencia!$X202</f>
        <v>269441177</v>
      </c>
      <c r="AS86" s="288">
        <f>+Vigencia!$Y89</f>
        <v>0</v>
      </c>
      <c r="AT86" s="288">
        <f>+Vigencia!$K202</f>
        <v>474358588</v>
      </c>
      <c r="AU86" s="288">
        <f>+Vigencia!$AL89</f>
        <v>0</v>
      </c>
      <c r="AV86" s="162">
        <f>+Vigencia!$M89</f>
        <v>0</v>
      </c>
      <c r="AW86" s="162">
        <f>+Vigencia!$Y202</f>
        <v>592373433</v>
      </c>
      <c r="AX86" s="162">
        <f>+Vigencia!$Z89</f>
        <v>0</v>
      </c>
      <c r="AY86" s="162">
        <f>+Vigencia!$L202</f>
        <v>52526033</v>
      </c>
      <c r="AZ86" s="162">
        <f>+Vigencia!$AM89</f>
        <v>0</v>
      </c>
      <c r="BA86" s="162">
        <f>+Vigencia!$N89</f>
        <v>0</v>
      </c>
      <c r="BB86" s="162">
        <f>+Vigencia!$Z202</f>
        <v>0</v>
      </c>
      <c r="BC86" s="162">
        <f>+Vigencia!$AA89</f>
        <v>0</v>
      </c>
      <c r="BD86" s="162">
        <f>+Vigencia!$M202</f>
        <v>171001337</v>
      </c>
      <c r="BE86" s="162">
        <f>+Vigencia!$AN89</f>
        <v>0</v>
      </c>
      <c r="BF86" s="162">
        <f>+Vigencia!$O89</f>
        <v>0</v>
      </c>
      <c r="BG86" s="162">
        <f>+Vigencia!$AA202</f>
        <v>0</v>
      </c>
      <c r="BH86" s="162">
        <f>+Vigencia!$AB89</f>
        <v>0</v>
      </c>
      <c r="BI86" s="162">
        <f>+Vigencia!$N202</f>
        <v>206763448</v>
      </c>
      <c r="BJ86" s="162">
        <f>+Vigencia!$AO89</f>
        <v>0</v>
      </c>
      <c r="BK86" s="162">
        <f>+Vigencia!$P89</f>
        <v>0</v>
      </c>
      <c r="BL86" s="162">
        <f>+Vigencia!$AB202</f>
        <v>0</v>
      </c>
      <c r="BM86" s="162">
        <f>+Vigencia!$AC89</f>
        <v>0</v>
      </c>
      <c r="BN86" s="162">
        <f>+Vigencia!$O202</f>
        <v>150915548</v>
      </c>
      <c r="BO86" s="162">
        <f>+Vigencia!$AP89</f>
        <v>0</v>
      </c>
      <c r="BP86" s="162">
        <f>+Vigencia!$Q89</f>
        <v>0</v>
      </c>
      <c r="BQ86" s="162">
        <f>+Vigencia!$AC202</f>
        <v>0</v>
      </c>
      <c r="BR86" s="162">
        <f>+Vigencia!$AD89</f>
        <v>0</v>
      </c>
      <c r="BS86" s="162">
        <f>+Vigencia!$P202</f>
        <v>150915548</v>
      </c>
      <c r="BT86" s="162">
        <f>+Vigencia!$AQ89</f>
        <v>0</v>
      </c>
      <c r="BU86" s="162">
        <f>+Vigencia!$R89</f>
        <v>0</v>
      </c>
      <c r="BV86" s="162">
        <f>+Vigencia!$AD202</f>
        <v>0</v>
      </c>
      <c r="BW86" s="162">
        <f>+Vigencia!$AE89</f>
        <v>0</v>
      </c>
      <c r="BX86" s="162">
        <f>+Vigencia!$Q202</f>
        <v>193715548</v>
      </c>
      <c r="BY86" s="162">
        <f>+Vigencia!$AR89</f>
        <v>0</v>
      </c>
      <c r="BZ86" s="164">
        <f>+Vigencia!AT86</f>
        <v>295363201</v>
      </c>
      <c r="CA86" s="164">
        <f>+Vigencia!AU86</f>
        <v>295363201</v>
      </c>
      <c r="CB86" s="164">
        <f>+Vigencia!AV86</f>
        <v>42034612</v>
      </c>
      <c r="CC86" s="163">
        <f t="shared" si="52"/>
        <v>1</v>
      </c>
      <c r="CD86" s="163">
        <f t="shared" si="53"/>
        <v>0.14231499339689238</v>
      </c>
      <c r="CE86" s="164">
        <f>+Vigencia!AW86</f>
        <v>0</v>
      </c>
      <c r="CF86" s="164">
        <f>+Vigencia!AX86</f>
        <v>0</v>
      </c>
      <c r="CG86" s="164">
        <f>+Vigencia!AY86</f>
        <v>0</v>
      </c>
      <c r="CH86" s="163">
        <f t="shared" si="54"/>
        <v>0</v>
      </c>
      <c r="CI86" s="163">
        <f t="shared" si="55"/>
        <v>0</v>
      </c>
      <c r="CJ86" s="164">
        <f>+Vigencia!AZ86</f>
        <v>0</v>
      </c>
      <c r="CK86" s="164">
        <f>+Vigencia!BA86</f>
        <v>0</v>
      </c>
      <c r="CL86" s="164">
        <f>+Vigencia!BB86</f>
        <v>0</v>
      </c>
      <c r="CM86" s="163">
        <f t="shared" si="56"/>
        <v>0</v>
      </c>
      <c r="CN86" s="163">
        <f t="shared" si="57"/>
        <v>0</v>
      </c>
      <c r="CO86" s="164">
        <f>+Vigencia!BC86</f>
        <v>0</v>
      </c>
      <c r="CP86" s="164">
        <f>+Vigencia!BD86</f>
        <v>0</v>
      </c>
      <c r="CQ86" s="164">
        <f>+Vigencia!BE86</f>
        <v>0</v>
      </c>
      <c r="CR86" s="163">
        <f t="shared" si="58"/>
        <v>0</v>
      </c>
      <c r="CS86" s="163">
        <f t="shared" si="59"/>
        <v>0</v>
      </c>
      <c r="CT86" s="164">
        <f>+Vigencia!BF89</f>
        <v>0</v>
      </c>
      <c r="CU86" s="164">
        <f>+Vigencia!BG89</f>
        <v>0</v>
      </c>
      <c r="CV86" s="164">
        <f>+Vigencia!BH89</f>
        <v>0</v>
      </c>
      <c r="CW86" s="163">
        <f t="shared" si="60"/>
        <v>0</v>
      </c>
      <c r="CX86" s="163">
        <f t="shared" si="61"/>
        <v>0</v>
      </c>
      <c r="CY86" s="164">
        <f>+Vigencia!BI89</f>
        <v>0</v>
      </c>
      <c r="CZ86" s="164">
        <f>+Vigencia!BJ89</f>
        <v>0</v>
      </c>
      <c r="DA86" s="164">
        <f>+Vigencia!BK89</f>
        <v>0</v>
      </c>
      <c r="DB86" s="163">
        <f t="shared" si="62"/>
        <v>0</v>
      </c>
      <c r="DC86" s="163">
        <f t="shared" si="63"/>
        <v>0</v>
      </c>
      <c r="DD86" s="164">
        <f>+Vigencia!BL86</f>
        <v>0</v>
      </c>
      <c r="DE86" s="164">
        <f>+Vigencia!BM86</f>
        <v>0</v>
      </c>
      <c r="DF86" s="164">
        <f>+Vigencia!BN86</f>
        <v>0</v>
      </c>
      <c r="DG86" s="163">
        <f t="shared" si="64"/>
        <v>0</v>
      </c>
      <c r="DH86" s="163">
        <f t="shared" si="65"/>
        <v>0</v>
      </c>
      <c r="DI86" s="164">
        <f t="shared" si="66"/>
        <v>295363201</v>
      </c>
      <c r="DJ86" s="164">
        <f t="shared" si="67"/>
        <v>295363201</v>
      </c>
      <c r="DK86" s="164">
        <f t="shared" si="68"/>
        <v>42034612</v>
      </c>
      <c r="DL86" s="163">
        <f t="shared" si="69"/>
        <v>1</v>
      </c>
      <c r="DM86" s="163">
        <f t="shared" si="70"/>
        <v>0.14231499339689238</v>
      </c>
    </row>
    <row r="87" spans="2:117" customFormat="1" ht="20.100000000000001" customHeight="1">
      <c r="B87" s="157">
        <f>Proyecto!$C$3</f>
        <v>8141</v>
      </c>
      <c r="C87" s="222">
        <v>40</v>
      </c>
      <c r="D87" s="139">
        <f t="shared" si="45"/>
        <v>40</v>
      </c>
      <c r="E87" s="158" t="s">
        <v>1275</v>
      </c>
      <c r="F87" s="159" t="s">
        <v>46</v>
      </c>
      <c r="G87" s="160">
        <v>1905054</v>
      </c>
      <c r="H87" s="161">
        <v>237</v>
      </c>
      <c r="I87" s="286">
        <f>Vigencia!F87</f>
        <v>12387252</v>
      </c>
      <c r="J87" s="286">
        <f t="shared" si="46"/>
        <v>0</v>
      </c>
      <c r="K87" s="286">
        <f>+Vigencia!S87</f>
        <v>12387252</v>
      </c>
      <c r="L87" s="286">
        <f t="shared" si="47"/>
        <v>2518277560</v>
      </c>
      <c r="M87" s="286">
        <f t="shared" si="48"/>
        <v>12387252</v>
      </c>
      <c r="N87" s="287">
        <f t="shared" si="49"/>
        <v>1</v>
      </c>
      <c r="O87" s="286">
        <f t="shared" si="50"/>
        <v>2518277560</v>
      </c>
      <c r="P87" s="286">
        <f t="shared" si="51"/>
        <v>10587500</v>
      </c>
      <c r="Q87" s="287">
        <f>IFERROR(+P87/#REF!,0)</f>
        <v>0</v>
      </c>
      <c r="R87" s="288">
        <v>0</v>
      </c>
      <c r="S87" s="288">
        <f>+Vigencia!$S203</f>
        <v>1508014509</v>
      </c>
      <c r="T87" s="288">
        <f>+Vigencia!T87</f>
        <v>12387252</v>
      </c>
      <c r="U87" s="288">
        <f>+Vigencia!$F203</f>
        <v>0</v>
      </c>
      <c r="V87" s="288">
        <f>+Vigencia!AG87</f>
        <v>0</v>
      </c>
      <c r="W87" s="288">
        <f>+Vigencia!$H90</f>
        <v>0</v>
      </c>
      <c r="X87" s="288">
        <f>+Vigencia!$T203</f>
        <v>0</v>
      </c>
      <c r="Y87" s="288">
        <f>+Vigencia!U87</f>
        <v>0</v>
      </c>
      <c r="Z87" s="288">
        <f>+Vigencia!$G203</f>
        <v>1324632639</v>
      </c>
      <c r="AA87" s="288">
        <f>+Vigencia!AH87</f>
        <v>10587500</v>
      </c>
      <c r="AB87" s="288">
        <f>+Vigencia!I87</f>
        <v>0</v>
      </c>
      <c r="AC87" s="288">
        <f>+Vigencia!$U203</f>
        <v>0</v>
      </c>
      <c r="AD87" s="288">
        <f>+Vigencia!V87</f>
        <v>0</v>
      </c>
      <c r="AE87" s="288">
        <f>+Vigencia!$H203</f>
        <v>0</v>
      </c>
      <c r="AF87" s="288">
        <f>+Vigencia!AI87</f>
        <v>0</v>
      </c>
      <c r="AG87" s="288">
        <f>+Vigencia!$J90</f>
        <v>0</v>
      </c>
      <c r="AH87" s="288">
        <f>+Vigencia!$V203</f>
        <v>0</v>
      </c>
      <c r="AI87" s="288">
        <f>+Vigencia!$W90</f>
        <v>0</v>
      </c>
      <c r="AJ87" s="288">
        <f>+Vigencia!$I203</f>
        <v>78476623</v>
      </c>
      <c r="AK87" s="288">
        <f>+Vigencia!$AJ90</f>
        <v>0</v>
      </c>
      <c r="AL87" s="288">
        <f>+Vigencia!$K90</f>
        <v>0</v>
      </c>
      <c r="AM87" s="288">
        <f>+Vigencia!$W203</f>
        <v>0</v>
      </c>
      <c r="AN87" s="288">
        <f>+Vigencia!$X90</f>
        <v>0</v>
      </c>
      <c r="AO87" s="288">
        <f>+Vigencia!$J203</f>
        <v>19140364</v>
      </c>
      <c r="AP87" s="288">
        <f>+Vigencia!$AK90</f>
        <v>0</v>
      </c>
      <c r="AQ87" s="288">
        <f>+Vigencia!$L90</f>
        <v>0</v>
      </c>
      <c r="AR87" s="288">
        <f>+Vigencia!$X203</f>
        <v>347843204</v>
      </c>
      <c r="AS87" s="288">
        <f>+Vigencia!$Y90</f>
        <v>0</v>
      </c>
      <c r="AT87" s="288">
        <f>+Vigencia!$K203</f>
        <v>19140821</v>
      </c>
      <c r="AU87" s="288">
        <f>+Vigencia!$AL90</f>
        <v>0</v>
      </c>
      <c r="AV87" s="162">
        <f>+Vigencia!$M90</f>
        <v>0</v>
      </c>
      <c r="AW87" s="162">
        <f>+Vigencia!$Y203</f>
        <v>662419847</v>
      </c>
      <c r="AX87" s="162">
        <f>+Vigencia!$Z90</f>
        <v>0</v>
      </c>
      <c r="AY87" s="162">
        <f>+Vigencia!$L203</f>
        <v>70428807</v>
      </c>
      <c r="AZ87" s="162">
        <f>+Vigencia!$AM90</f>
        <v>0</v>
      </c>
      <c r="BA87" s="162">
        <f>+Vigencia!$N90</f>
        <v>0</v>
      </c>
      <c r="BB87" s="162">
        <f>+Vigencia!$Z203</f>
        <v>0</v>
      </c>
      <c r="BC87" s="162">
        <f>+Vigencia!$AA90</f>
        <v>0</v>
      </c>
      <c r="BD87" s="162">
        <f>+Vigencia!$M203</f>
        <v>202916569</v>
      </c>
      <c r="BE87" s="162">
        <f>+Vigencia!$AN90</f>
        <v>0</v>
      </c>
      <c r="BF87" s="162">
        <f>+Vigencia!$O90</f>
        <v>0</v>
      </c>
      <c r="BG87" s="162">
        <f>+Vigencia!$AA203</f>
        <v>0</v>
      </c>
      <c r="BH87" s="162">
        <f>+Vigencia!$AB90</f>
        <v>0</v>
      </c>
      <c r="BI87" s="162">
        <f>+Vigencia!$N203</f>
        <v>252235142</v>
      </c>
      <c r="BJ87" s="162">
        <f>+Vigencia!$AO90</f>
        <v>0</v>
      </c>
      <c r="BK87" s="162">
        <f>+Vigencia!$P90</f>
        <v>0</v>
      </c>
      <c r="BL87" s="162">
        <f>+Vigencia!$AB203</f>
        <v>0</v>
      </c>
      <c r="BM87" s="162">
        <f>+Vigencia!$AC90</f>
        <v>0</v>
      </c>
      <c r="BN87" s="162">
        <f>+Vigencia!$O203</f>
        <v>183768867</v>
      </c>
      <c r="BO87" s="162">
        <f>+Vigencia!$AP90</f>
        <v>0</v>
      </c>
      <c r="BP87" s="162">
        <f>+Vigencia!$Q90</f>
        <v>0</v>
      </c>
      <c r="BQ87" s="162">
        <f>+Vigencia!$AC203</f>
        <v>0</v>
      </c>
      <c r="BR87" s="162">
        <f>+Vigencia!$AD90</f>
        <v>0</v>
      </c>
      <c r="BS87" s="162">
        <f>+Vigencia!$P203</f>
        <v>183768867</v>
      </c>
      <c r="BT87" s="162">
        <f>+Vigencia!$AQ90</f>
        <v>0</v>
      </c>
      <c r="BU87" s="162">
        <f>+Vigencia!$R90</f>
        <v>0</v>
      </c>
      <c r="BV87" s="162">
        <f>+Vigencia!$AD203</f>
        <v>0</v>
      </c>
      <c r="BW87" s="162">
        <f>+Vigencia!$AE90</f>
        <v>0</v>
      </c>
      <c r="BX87" s="162">
        <f>+Vigencia!$Q203</f>
        <v>183768861</v>
      </c>
      <c r="BY87" s="162">
        <f>+Vigencia!$AR90</f>
        <v>0</v>
      </c>
      <c r="BZ87" s="164">
        <f>+Vigencia!AT87</f>
        <v>0</v>
      </c>
      <c r="CA87" s="164">
        <f>+Vigencia!AU87</f>
        <v>0</v>
      </c>
      <c r="CB87" s="164">
        <f>+Vigencia!AV87</f>
        <v>0</v>
      </c>
      <c r="CC87" s="163">
        <f t="shared" si="52"/>
        <v>0</v>
      </c>
      <c r="CD87" s="163">
        <f t="shared" si="53"/>
        <v>0</v>
      </c>
      <c r="CE87" s="164">
        <f>+Vigencia!AW87</f>
        <v>0</v>
      </c>
      <c r="CF87" s="164">
        <f>+Vigencia!AX87</f>
        <v>0</v>
      </c>
      <c r="CG87" s="164">
        <f>+Vigencia!AY87</f>
        <v>0</v>
      </c>
      <c r="CH87" s="163">
        <f t="shared" si="54"/>
        <v>0</v>
      </c>
      <c r="CI87" s="163">
        <f t="shared" si="55"/>
        <v>0</v>
      </c>
      <c r="CJ87" s="164">
        <f>+Vigencia!AZ87</f>
        <v>0</v>
      </c>
      <c r="CK87" s="164">
        <f>+Vigencia!BA87</f>
        <v>0</v>
      </c>
      <c r="CL87" s="164">
        <f>+Vigencia!BB87</f>
        <v>0</v>
      </c>
      <c r="CM87" s="163">
        <f t="shared" si="56"/>
        <v>0</v>
      </c>
      <c r="CN87" s="163">
        <f t="shared" si="57"/>
        <v>0</v>
      </c>
      <c r="CO87" s="164">
        <f>+Vigencia!BC87</f>
        <v>0</v>
      </c>
      <c r="CP87" s="164">
        <f>+Vigencia!BD87</f>
        <v>0</v>
      </c>
      <c r="CQ87" s="164">
        <f>+Vigencia!BE87</f>
        <v>0</v>
      </c>
      <c r="CR87" s="163">
        <f t="shared" si="58"/>
        <v>0</v>
      </c>
      <c r="CS87" s="163">
        <f t="shared" si="59"/>
        <v>0</v>
      </c>
      <c r="CT87" s="164">
        <f>+Vigencia!BF90</f>
        <v>0</v>
      </c>
      <c r="CU87" s="164">
        <f>+Vigencia!BG90</f>
        <v>0</v>
      </c>
      <c r="CV87" s="164">
        <f>+Vigencia!BH90</f>
        <v>0</v>
      </c>
      <c r="CW87" s="163">
        <f t="shared" si="60"/>
        <v>0</v>
      </c>
      <c r="CX87" s="163">
        <f t="shared" si="61"/>
        <v>0</v>
      </c>
      <c r="CY87" s="164">
        <f>+Vigencia!BI90</f>
        <v>0</v>
      </c>
      <c r="CZ87" s="164">
        <f>+Vigencia!BJ90</f>
        <v>0</v>
      </c>
      <c r="DA87" s="164">
        <f>+Vigencia!BK90</f>
        <v>0</v>
      </c>
      <c r="DB87" s="163">
        <f t="shared" si="62"/>
        <v>0</v>
      </c>
      <c r="DC87" s="163">
        <f t="shared" si="63"/>
        <v>0</v>
      </c>
      <c r="DD87" s="164">
        <f>+Vigencia!BL87</f>
        <v>12387252</v>
      </c>
      <c r="DE87" s="164">
        <f>+Vigencia!BM87</f>
        <v>12387252</v>
      </c>
      <c r="DF87" s="164">
        <f>+Vigencia!BN87</f>
        <v>10587500</v>
      </c>
      <c r="DG87" s="163">
        <f t="shared" si="64"/>
        <v>1</v>
      </c>
      <c r="DH87" s="163">
        <f t="shared" si="65"/>
        <v>0.85470934150689759</v>
      </c>
      <c r="DI87" s="164">
        <f t="shared" si="66"/>
        <v>12387252</v>
      </c>
      <c r="DJ87" s="164">
        <f t="shared" si="67"/>
        <v>12387252</v>
      </c>
      <c r="DK87" s="164">
        <f t="shared" si="68"/>
        <v>10587500</v>
      </c>
      <c r="DL87" s="163">
        <f t="shared" si="69"/>
        <v>1</v>
      </c>
      <c r="DM87" s="163">
        <f t="shared" si="70"/>
        <v>0.85470934150689759</v>
      </c>
    </row>
    <row r="88" spans="2:117" customFormat="1" ht="20.100000000000001" customHeight="1">
      <c r="B88" s="157">
        <f>Proyecto!$C$3</f>
        <v>8141</v>
      </c>
      <c r="C88" s="222">
        <v>41</v>
      </c>
      <c r="D88" s="139">
        <f t="shared" si="45"/>
        <v>41</v>
      </c>
      <c r="E88" s="158" t="s">
        <v>1276</v>
      </c>
      <c r="F88" s="159" t="s">
        <v>46</v>
      </c>
      <c r="G88" s="160">
        <v>1905049</v>
      </c>
      <c r="H88" s="161">
        <v>211</v>
      </c>
      <c r="I88" s="286">
        <f>Vigencia!F88</f>
        <v>3029043442</v>
      </c>
      <c r="J88" s="286">
        <f t="shared" si="46"/>
        <v>-2700337269</v>
      </c>
      <c r="K88" s="286">
        <f>+Vigencia!S88</f>
        <v>328706173</v>
      </c>
      <c r="L88" s="286">
        <f t="shared" si="47"/>
        <v>29766198384</v>
      </c>
      <c r="M88" s="286">
        <f t="shared" si="48"/>
        <v>159043442</v>
      </c>
      <c r="N88" s="287">
        <f t="shared" si="49"/>
        <v>0.48384683667014672</v>
      </c>
      <c r="O88" s="286">
        <f t="shared" si="50"/>
        <v>29766198384</v>
      </c>
      <c r="P88" s="286">
        <f t="shared" si="51"/>
        <v>119467286</v>
      </c>
      <c r="Q88" s="287">
        <f>IFERROR(+P88/#REF!,0)</f>
        <v>0</v>
      </c>
      <c r="R88" s="288">
        <v>0</v>
      </c>
      <c r="S88" s="288">
        <f>+Vigencia!$S204</f>
        <v>9862401867</v>
      </c>
      <c r="T88" s="288">
        <f>+Vigencia!T88</f>
        <v>159043442</v>
      </c>
      <c r="U88" s="288">
        <f>+Vigencia!$F204</f>
        <v>0</v>
      </c>
      <c r="V88" s="288">
        <f>+Vigencia!AG88</f>
        <v>0</v>
      </c>
      <c r="W88" s="288">
        <f>+Vigencia!$H91</f>
        <v>0</v>
      </c>
      <c r="X88" s="288">
        <f>+Vigencia!$T204</f>
        <v>0</v>
      </c>
      <c r="Y88" s="288">
        <f>+Vigencia!U88</f>
        <v>0</v>
      </c>
      <c r="Z88" s="288">
        <f>+Vigencia!$G204</f>
        <v>0</v>
      </c>
      <c r="AA88" s="288">
        <f>+Vigencia!AH88</f>
        <v>116278286</v>
      </c>
      <c r="AB88" s="288">
        <f>+Vigencia!I88</f>
        <v>-2700337269</v>
      </c>
      <c r="AC88" s="288">
        <f>+Vigencia!$U204</f>
        <v>0</v>
      </c>
      <c r="AD88" s="288">
        <f>+Vigencia!V88</f>
        <v>0</v>
      </c>
      <c r="AE88" s="288">
        <f>+Vigencia!$H204</f>
        <v>1495493130</v>
      </c>
      <c r="AF88" s="288">
        <f>+Vigencia!AI88</f>
        <v>3189000</v>
      </c>
      <c r="AG88" s="288">
        <f>+Vigencia!$J91</f>
        <v>0</v>
      </c>
      <c r="AH88" s="288">
        <f>+Vigencia!$V204</f>
        <v>450000000</v>
      </c>
      <c r="AI88" s="288">
        <f>+Vigencia!$W91</f>
        <v>0</v>
      </c>
      <c r="AJ88" s="288">
        <f>+Vigencia!$I204</f>
        <v>1495503624</v>
      </c>
      <c r="AK88" s="288">
        <f>+Vigencia!$AJ91</f>
        <v>0</v>
      </c>
      <c r="AL88" s="288">
        <f>+Vigencia!$K91</f>
        <v>0</v>
      </c>
      <c r="AM88" s="288">
        <f>+Vigencia!$W204</f>
        <v>900000000</v>
      </c>
      <c r="AN88" s="288">
        <f>+Vigencia!$X91</f>
        <v>0</v>
      </c>
      <c r="AO88" s="288">
        <f>+Vigencia!$J204</f>
        <v>1810837098</v>
      </c>
      <c r="AP88" s="288">
        <f>+Vigencia!$AK91</f>
        <v>0</v>
      </c>
      <c r="AQ88" s="288">
        <f>+Vigencia!$L91</f>
        <v>0</v>
      </c>
      <c r="AR88" s="288">
        <f>+Vigencia!$X204</f>
        <v>5673795978</v>
      </c>
      <c r="AS88" s="288">
        <f>+Vigencia!$Y91</f>
        <v>0</v>
      </c>
      <c r="AT88" s="288">
        <f>+Vigencia!$K204</f>
        <v>1540335863</v>
      </c>
      <c r="AU88" s="288">
        <f>+Vigencia!$AL91</f>
        <v>0</v>
      </c>
      <c r="AV88" s="162">
        <f>+Vigencia!$M91</f>
        <v>0</v>
      </c>
      <c r="AW88" s="162">
        <f>+Vigencia!$Y204</f>
        <v>12880000539</v>
      </c>
      <c r="AX88" s="162">
        <f>+Vigencia!$Z91</f>
        <v>0</v>
      </c>
      <c r="AY88" s="162">
        <f>+Vigencia!$L204</f>
        <v>2559200371</v>
      </c>
      <c r="AZ88" s="162">
        <f>+Vigencia!$AM91</f>
        <v>0</v>
      </c>
      <c r="BA88" s="162">
        <f>+Vigencia!$N91</f>
        <v>0</v>
      </c>
      <c r="BB88" s="162">
        <f>+Vigencia!$Z204</f>
        <v>0</v>
      </c>
      <c r="BC88" s="162">
        <f>+Vigencia!$AA91</f>
        <v>0</v>
      </c>
      <c r="BD88" s="162">
        <f>+Vigencia!$M204</f>
        <v>4955216634</v>
      </c>
      <c r="BE88" s="162">
        <f>+Vigencia!$AN91</f>
        <v>0</v>
      </c>
      <c r="BF88" s="162">
        <f>+Vigencia!$O91</f>
        <v>0</v>
      </c>
      <c r="BG88" s="162">
        <f>+Vigencia!$AA204</f>
        <v>0</v>
      </c>
      <c r="BH88" s="162">
        <f>+Vigencia!$AB91</f>
        <v>0</v>
      </c>
      <c r="BI88" s="162">
        <f>+Vigencia!$N204</f>
        <v>5260273043</v>
      </c>
      <c r="BJ88" s="162">
        <f>+Vigencia!$AO91</f>
        <v>0</v>
      </c>
      <c r="BK88" s="162">
        <f>+Vigencia!$P91</f>
        <v>0</v>
      </c>
      <c r="BL88" s="162">
        <f>+Vigencia!$AB204</f>
        <v>0</v>
      </c>
      <c r="BM88" s="162">
        <f>+Vigencia!$AC91</f>
        <v>0</v>
      </c>
      <c r="BN88" s="162">
        <f>+Vigencia!$O204</f>
        <v>3459779540</v>
      </c>
      <c r="BO88" s="162">
        <f>+Vigencia!$AP91</f>
        <v>0</v>
      </c>
      <c r="BP88" s="162">
        <f>+Vigencia!$Q91</f>
        <v>0</v>
      </c>
      <c r="BQ88" s="162">
        <f>+Vigencia!$AC204</f>
        <v>0</v>
      </c>
      <c r="BR88" s="162">
        <f>+Vigencia!$AD91</f>
        <v>0</v>
      </c>
      <c r="BS88" s="162">
        <f>+Vigencia!$P204</f>
        <v>3504779540</v>
      </c>
      <c r="BT88" s="162">
        <f>+Vigencia!$AQ91</f>
        <v>0</v>
      </c>
      <c r="BU88" s="162">
        <f>+Vigencia!$R91</f>
        <v>0</v>
      </c>
      <c r="BV88" s="162">
        <f>+Vigencia!$AD204</f>
        <v>0</v>
      </c>
      <c r="BW88" s="162">
        <f>+Vigencia!$AE91</f>
        <v>0</v>
      </c>
      <c r="BX88" s="162">
        <f>+Vigencia!$Q204</f>
        <v>3684779541</v>
      </c>
      <c r="BY88" s="162">
        <f>+Vigencia!$AR91</f>
        <v>0</v>
      </c>
      <c r="BZ88" s="164">
        <f>+Vigencia!AT88</f>
        <v>22408039</v>
      </c>
      <c r="CA88" s="164">
        <f>+Vigencia!AU88</f>
        <v>22408039</v>
      </c>
      <c r="CB88" s="164">
        <f>+Vigencia!AV88</f>
        <v>3189000</v>
      </c>
      <c r="CC88" s="163">
        <f t="shared" si="52"/>
        <v>1</v>
      </c>
      <c r="CD88" s="163">
        <f t="shared" si="53"/>
        <v>0.14231499686340246</v>
      </c>
      <c r="CE88" s="164">
        <f>+Vigencia!AW88</f>
        <v>0</v>
      </c>
      <c r="CF88" s="164">
        <f>+Vigencia!AX88</f>
        <v>0</v>
      </c>
      <c r="CG88" s="164">
        <f>+Vigencia!AY88</f>
        <v>0</v>
      </c>
      <c r="CH88" s="163">
        <f t="shared" si="54"/>
        <v>0</v>
      </c>
      <c r="CI88" s="163">
        <f t="shared" si="55"/>
        <v>0</v>
      </c>
      <c r="CJ88" s="164">
        <f>+Vigencia!AZ88</f>
        <v>0</v>
      </c>
      <c r="CK88" s="164">
        <f>+Vigencia!BA88</f>
        <v>0</v>
      </c>
      <c r="CL88" s="164">
        <f>+Vigencia!BB88</f>
        <v>0</v>
      </c>
      <c r="CM88" s="163">
        <f t="shared" si="56"/>
        <v>0</v>
      </c>
      <c r="CN88" s="163">
        <f t="shared" si="57"/>
        <v>0</v>
      </c>
      <c r="CO88" s="164">
        <f>+Vigencia!BC88</f>
        <v>99662731</v>
      </c>
      <c r="CP88" s="164">
        <f>+Vigencia!BD88</f>
        <v>0</v>
      </c>
      <c r="CQ88" s="164">
        <f>+Vigencia!BE88</f>
        <v>0</v>
      </c>
      <c r="CR88" s="163">
        <f t="shared" si="58"/>
        <v>0</v>
      </c>
      <c r="CS88" s="163">
        <f t="shared" si="59"/>
        <v>0</v>
      </c>
      <c r="CT88" s="164">
        <f>+Vigencia!BF91</f>
        <v>0</v>
      </c>
      <c r="CU88" s="164">
        <f>+Vigencia!BG91</f>
        <v>0</v>
      </c>
      <c r="CV88" s="164">
        <f>+Vigencia!BH91</f>
        <v>0</v>
      </c>
      <c r="CW88" s="163">
        <f t="shared" si="60"/>
        <v>0</v>
      </c>
      <c r="CX88" s="163">
        <f t="shared" si="61"/>
        <v>0</v>
      </c>
      <c r="CY88" s="164">
        <f>+Vigencia!BI91</f>
        <v>0</v>
      </c>
      <c r="CZ88" s="164">
        <f>+Vigencia!BJ91</f>
        <v>0</v>
      </c>
      <c r="DA88" s="164">
        <f>+Vigencia!BK91</f>
        <v>0</v>
      </c>
      <c r="DB88" s="163">
        <f t="shared" si="62"/>
        <v>0</v>
      </c>
      <c r="DC88" s="163">
        <f t="shared" si="63"/>
        <v>0</v>
      </c>
      <c r="DD88" s="164">
        <f>+Vigencia!BL88</f>
        <v>206635403</v>
      </c>
      <c r="DE88" s="164">
        <f>+Vigencia!BM88</f>
        <v>136635403</v>
      </c>
      <c r="DF88" s="164">
        <f>+Vigencia!BN88</f>
        <v>116278286</v>
      </c>
      <c r="DG88" s="163">
        <f t="shared" si="64"/>
        <v>0.66123907624871037</v>
      </c>
      <c r="DH88" s="163">
        <f t="shared" si="65"/>
        <v>0.85101140295242517</v>
      </c>
      <c r="DI88" s="164">
        <f t="shared" si="66"/>
        <v>328706173</v>
      </c>
      <c r="DJ88" s="164">
        <f t="shared" si="67"/>
        <v>159043442</v>
      </c>
      <c r="DK88" s="164">
        <f t="shared" si="68"/>
        <v>119467286</v>
      </c>
      <c r="DL88" s="163">
        <f t="shared" si="69"/>
        <v>0.48384683667014672</v>
      </c>
      <c r="DM88" s="163">
        <f t="shared" si="70"/>
        <v>0.75116134621885255</v>
      </c>
    </row>
    <row r="89" spans="2:117" customFormat="1" ht="20.100000000000001" customHeight="1">
      <c r="B89" s="157">
        <f>Proyecto!$C$3</f>
        <v>8141</v>
      </c>
      <c r="C89" s="222">
        <v>41</v>
      </c>
      <c r="D89" s="139">
        <f t="shared" si="45"/>
        <v>41</v>
      </c>
      <c r="E89" s="158" t="s">
        <v>1277</v>
      </c>
      <c r="F89" s="159" t="s">
        <v>46</v>
      </c>
      <c r="G89" s="160">
        <v>1905049</v>
      </c>
      <c r="H89" s="161">
        <v>211</v>
      </c>
      <c r="I89" s="286">
        <f>Vigencia!F89</f>
        <v>1742365740</v>
      </c>
      <c r="J89" s="286">
        <f t="shared" si="46"/>
        <v>685002903</v>
      </c>
      <c r="K89" s="286">
        <f>+Vigencia!S89</f>
        <v>2427368643</v>
      </c>
      <c r="L89" s="286">
        <f t="shared" si="47"/>
        <v>18058233471</v>
      </c>
      <c r="M89" s="286">
        <f t="shared" si="48"/>
        <v>1251881739</v>
      </c>
      <c r="N89" s="287">
        <f t="shared" si="49"/>
        <v>0.51573614193713546</v>
      </c>
      <c r="O89" s="286">
        <f t="shared" si="50"/>
        <v>18058233471</v>
      </c>
      <c r="P89" s="286">
        <f t="shared" si="51"/>
        <v>1048190771</v>
      </c>
      <c r="Q89" s="287">
        <f>IFERROR(+P89/#REF!,0)</f>
        <v>0</v>
      </c>
      <c r="R89" s="288">
        <v>0</v>
      </c>
      <c r="S89" s="288">
        <f>+Vigencia!$S205</f>
        <v>18058233471</v>
      </c>
      <c r="T89" s="288">
        <f>+Vigencia!T89</f>
        <v>1251881739</v>
      </c>
      <c r="U89" s="288">
        <f>+Vigencia!$F205</f>
        <v>0</v>
      </c>
      <c r="V89" s="288">
        <f>+Vigencia!AG89</f>
        <v>0</v>
      </c>
      <c r="W89" s="288">
        <f>+Vigencia!$H92</f>
        <v>0</v>
      </c>
      <c r="X89" s="288">
        <f>+Vigencia!$T205</f>
        <v>0</v>
      </c>
      <c r="Y89" s="288">
        <f>+Vigencia!U89</f>
        <v>0</v>
      </c>
      <c r="Z89" s="288">
        <f>+Vigencia!$G205</f>
        <v>0</v>
      </c>
      <c r="AA89" s="288">
        <f>+Vigencia!AH89</f>
        <v>1043627605</v>
      </c>
      <c r="AB89" s="288">
        <f>+Vigencia!I89</f>
        <v>685002903</v>
      </c>
      <c r="AC89" s="288">
        <f>+Vigencia!$U205</f>
        <v>0</v>
      </c>
      <c r="AD89" s="288">
        <f>+Vigencia!V89</f>
        <v>0</v>
      </c>
      <c r="AE89" s="288">
        <f>+Vigencia!$H205</f>
        <v>2570433842</v>
      </c>
      <c r="AF89" s="288">
        <f>+Vigencia!AI89</f>
        <v>4563166</v>
      </c>
      <c r="AG89" s="288">
        <f>+Vigencia!$J92</f>
        <v>0</v>
      </c>
      <c r="AH89" s="288">
        <f>+Vigencia!$V205</f>
        <v>0</v>
      </c>
      <c r="AI89" s="288">
        <f>+Vigencia!$W92</f>
        <v>0</v>
      </c>
      <c r="AJ89" s="288">
        <f>+Vigencia!$I205</f>
        <v>2570226075</v>
      </c>
      <c r="AK89" s="288">
        <f>+Vigencia!$AJ92</f>
        <v>0</v>
      </c>
      <c r="AL89" s="288">
        <f>+Vigencia!$K92</f>
        <v>0</v>
      </c>
      <c r="AM89" s="288">
        <f>+Vigencia!$W205</f>
        <v>0</v>
      </c>
      <c r="AN89" s="288">
        <f>+Vigencia!$X92</f>
        <v>0</v>
      </c>
      <c r="AO89" s="288">
        <f>+Vigencia!$J205</f>
        <v>2570489898</v>
      </c>
      <c r="AP89" s="288">
        <f>+Vigencia!$AK92</f>
        <v>0</v>
      </c>
      <c r="AQ89" s="288">
        <f>+Vigencia!$L92</f>
        <v>0</v>
      </c>
      <c r="AR89" s="288">
        <f>+Vigencia!$X205</f>
        <v>0</v>
      </c>
      <c r="AS89" s="288">
        <f>+Vigencia!$Y92</f>
        <v>0</v>
      </c>
      <c r="AT89" s="288">
        <f>+Vigencia!$K205</f>
        <v>2570310051</v>
      </c>
      <c r="AU89" s="288">
        <f>+Vigencia!$AL92</f>
        <v>0</v>
      </c>
      <c r="AV89" s="162">
        <f>+Vigencia!$M92</f>
        <v>0</v>
      </c>
      <c r="AW89" s="162">
        <f>+Vigencia!$Y205</f>
        <v>0</v>
      </c>
      <c r="AX89" s="162">
        <f>+Vigencia!$Z92</f>
        <v>0</v>
      </c>
      <c r="AY89" s="162">
        <f>+Vigencia!$L205</f>
        <v>2570565157</v>
      </c>
      <c r="AZ89" s="162">
        <f>+Vigencia!$AM92</f>
        <v>0</v>
      </c>
      <c r="BA89" s="162">
        <f>+Vigencia!$N92</f>
        <v>0</v>
      </c>
      <c r="BB89" s="162">
        <f>+Vigencia!$Z205</f>
        <v>0</v>
      </c>
      <c r="BC89" s="162">
        <f>+Vigencia!$AA92</f>
        <v>0</v>
      </c>
      <c r="BD89" s="162">
        <f>+Vigencia!$M205</f>
        <v>2570424568</v>
      </c>
      <c r="BE89" s="162">
        <f>+Vigencia!$AN92</f>
        <v>0</v>
      </c>
      <c r="BF89" s="162">
        <f>+Vigencia!$O92</f>
        <v>0</v>
      </c>
      <c r="BG89" s="162">
        <f>+Vigencia!$AA205</f>
        <v>0</v>
      </c>
      <c r="BH89" s="162">
        <f>+Vigencia!$AB92</f>
        <v>0</v>
      </c>
      <c r="BI89" s="162">
        <f>+Vigencia!$N205</f>
        <v>2635783880</v>
      </c>
      <c r="BJ89" s="162">
        <f>+Vigencia!$AO92</f>
        <v>0</v>
      </c>
      <c r="BK89" s="162">
        <f>+Vigencia!$P92</f>
        <v>0</v>
      </c>
      <c r="BL89" s="162">
        <f>+Vigencia!$AB205</f>
        <v>0</v>
      </c>
      <c r="BM89" s="162">
        <f>+Vigencia!$AC92</f>
        <v>0</v>
      </c>
      <c r="BN89" s="162">
        <f>+Vigencia!$O205</f>
        <v>0</v>
      </c>
      <c r="BO89" s="162">
        <f>+Vigencia!$AP92</f>
        <v>0</v>
      </c>
      <c r="BP89" s="162">
        <f>+Vigencia!$Q92</f>
        <v>0</v>
      </c>
      <c r="BQ89" s="162">
        <f>+Vigencia!$AC205</f>
        <v>0</v>
      </c>
      <c r="BR89" s="162">
        <f>+Vigencia!$AD92</f>
        <v>0</v>
      </c>
      <c r="BS89" s="162">
        <f>+Vigencia!$P205</f>
        <v>0</v>
      </c>
      <c r="BT89" s="162">
        <f>+Vigencia!$AQ92</f>
        <v>0</v>
      </c>
      <c r="BU89" s="162">
        <f>+Vigencia!$R92</f>
        <v>0</v>
      </c>
      <c r="BV89" s="162">
        <f>+Vigencia!$AD205</f>
        <v>0</v>
      </c>
      <c r="BW89" s="162">
        <f>+Vigencia!$AE92</f>
        <v>0</v>
      </c>
      <c r="BX89" s="162">
        <f>+Vigencia!$Q205</f>
        <v>0</v>
      </c>
      <c r="BY89" s="162">
        <f>+Vigencia!$AR92</f>
        <v>0</v>
      </c>
      <c r="BZ89" s="164">
        <f>+Vigencia!AT89</f>
        <v>717066747</v>
      </c>
      <c r="CA89" s="164">
        <f>+Vigencia!AU89</f>
        <v>32063844</v>
      </c>
      <c r="CB89" s="164">
        <f>+Vigencia!AV89</f>
        <v>4563166</v>
      </c>
      <c r="CC89" s="163">
        <f t="shared" si="52"/>
        <v>4.4715285061182733E-2</v>
      </c>
      <c r="CD89" s="163">
        <f t="shared" si="53"/>
        <v>0.14231500128306512</v>
      </c>
      <c r="CE89" s="164">
        <f>+Vigencia!AW89</f>
        <v>0</v>
      </c>
      <c r="CF89" s="164">
        <f>+Vigencia!AX89</f>
        <v>0</v>
      </c>
      <c r="CG89" s="164">
        <f>+Vigencia!AY89</f>
        <v>0</v>
      </c>
      <c r="CH89" s="163">
        <f t="shared" si="54"/>
        <v>0</v>
      </c>
      <c r="CI89" s="163">
        <f t="shared" si="55"/>
        <v>0</v>
      </c>
      <c r="CJ89" s="164">
        <f>+Vigencia!AZ89</f>
        <v>0</v>
      </c>
      <c r="CK89" s="164">
        <f>+Vigencia!BA89</f>
        <v>0</v>
      </c>
      <c r="CL89" s="164">
        <f>+Vigencia!BB89</f>
        <v>0</v>
      </c>
      <c r="CM89" s="163">
        <f t="shared" si="56"/>
        <v>0</v>
      </c>
      <c r="CN89" s="163">
        <f t="shared" si="57"/>
        <v>0</v>
      </c>
      <c r="CO89" s="164">
        <f>+Vigencia!BC89</f>
        <v>0</v>
      </c>
      <c r="CP89" s="164">
        <f>+Vigencia!BD89</f>
        <v>0</v>
      </c>
      <c r="CQ89" s="164">
        <f>+Vigencia!BE89</f>
        <v>0</v>
      </c>
      <c r="CR89" s="163">
        <f t="shared" si="58"/>
        <v>0</v>
      </c>
      <c r="CS89" s="163">
        <f t="shared" si="59"/>
        <v>0</v>
      </c>
      <c r="CT89" s="164">
        <f>+Vigencia!BF92</f>
        <v>0</v>
      </c>
      <c r="CU89" s="164">
        <f>+Vigencia!BG92</f>
        <v>0</v>
      </c>
      <c r="CV89" s="164">
        <f>+Vigencia!BH92</f>
        <v>0</v>
      </c>
      <c r="CW89" s="163">
        <f t="shared" si="60"/>
        <v>0</v>
      </c>
      <c r="CX89" s="163">
        <f t="shared" si="61"/>
        <v>0</v>
      </c>
      <c r="CY89" s="164">
        <f>+Vigencia!BI92</f>
        <v>0</v>
      </c>
      <c r="CZ89" s="164">
        <f>+Vigencia!BJ92</f>
        <v>0</v>
      </c>
      <c r="DA89" s="164">
        <f>+Vigencia!BK92</f>
        <v>0</v>
      </c>
      <c r="DB89" s="163">
        <f t="shared" si="62"/>
        <v>0</v>
      </c>
      <c r="DC89" s="163">
        <f t="shared" si="63"/>
        <v>0</v>
      </c>
      <c r="DD89" s="164">
        <f>+Vigencia!BL89</f>
        <v>1710301896</v>
      </c>
      <c r="DE89" s="164">
        <f>+Vigencia!BM89</f>
        <v>1219817895</v>
      </c>
      <c r="DF89" s="164">
        <f>+Vigencia!BN89</f>
        <v>1043627605</v>
      </c>
      <c r="DG89" s="163">
        <f t="shared" si="64"/>
        <v>0.71321788150552334</v>
      </c>
      <c r="DH89" s="163">
        <f t="shared" si="65"/>
        <v>0.85556016949562785</v>
      </c>
      <c r="DI89" s="164">
        <f t="shared" si="66"/>
        <v>2427368643</v>
      </c>
      <c r="DJ89" s="164">
        <f t="shared" si="67"/>
        <v>1251881739</v>
      </c>
      <c r="DK89" s="164">
        <f t="shared" si="68"/>
        <v>1048190771</v>
      </c>
      <c r="DL89" s="163">
        <f t="shared" si="69"/>
        <v>0.51573614193713546</v>
      </c>
      <c r="DM89" s="163">
        <f t="shared" si="70"/>
        <v>0.83729216454366706</v>
      </c>
    </row>
    <row r="90" spans="2:117" customFormat="1" ht="20.100000000000001" customHeight="1">
      <c r="B90" s="157">
        <f>Proyecto!$C$3</f>
        <v>8141</v>
      </c>
      <c r="C90" s="222">
        <v>41</v>
      </c>
      <c r="D90" s="139">
        <f t="shared" si="45"/>
        <v>41</v>
      </c>
      <c r="E90" s="158" t="s">
        <v>1278</v>
      </c>
      <c r="F90" s="159" t="s">
        <v>46</v>
      </c>
      <c r="G90" s="160">
        <v>1905049</v>
      </c>
      <c r="H90" s="161">
        <v>211</v>
      </c>
      <c r="I90" s="286">
        <f>Vigencia!F90</f>
        <v>2441810071</v>
      </c>
      <c r="J90" s="286">
        <f t="shared" si="46"/>
        <v>83060488</v>
      </c>
      <c r="K90" s="286">
        <f>+Vigencia!S90</f>
        <v>2524870559</v>
      </c>
      <c r="L90" s="286">
        <f t="shared" si="47"/>
        <v>0</v>
      </c>
      <c r="M90" s="286">
        <f t="shared" si="48"/>
        <v>1548148334</v>
      </c>
      <c r="N90" s="287">
        <f t="shared" si="49"/>
        <v>0.6131594859314925</v>
      </c>
      <c r="O90" s="286">
        <f t="shared" si="50"/>
        <v>0</v>
      </c>
      <c r="P90" s="286">
        <f t="shared" si="51"/>
        <v>1325456126</v>
      </c>
      <c r="Q90" s="287">
        <f>IFERROR(+P90/#REF!,0)</f>
        <v>0</v>
      </c>
      <c r="R90" s="288">
        <v>0</v>
      </c>
      <c r="S90" s="288">
        <f>+Vigencia!$S206</f>
        <v>0</v>
      </c>
      <c r="T90" s="288">
        <f>+Vigencia!T90</f>
        <v>1548148334</v>
      </c>
      <c r="U90" s="288">
        <f>+Vigencia!$F206</f>
        <v>0</v>
      </c>
      <c r="V90" s="288">
        <f>+Vigencia!AG90</f>
        <v>0</v>
      </c>
      <c r="W90" s="288">
        <f>+Vigencia!$H93</f>
        <v>0</v>
      </c>
      <c r="X90" s="288">
        <f>+Vigencia!$T206</f>
        <v>0</v>
      </c>
      <c r="Y90" s="288">
        <f>+Vigencia!U90</f>
        <v>0</v>
      </c>
      <c r="Z90" s="288">
        <f>+Vigencia!$G206</f>
        <v>0</v>
      </c>
      <c r="AA90" s="288">
        <f>+Vigencia!AH90</f>
        <v>1325456126</v>
      </c>
      <c r="AB90" s="288">
        <f>+Vigencia!I90</f>
        <v>83060488</v>
      </c>
      <c r="AC90" s="288">
        <f>+Vigencia!$U206</f>
        <v>0</v>
      </c>
      <c r="AD90" s="288">
        <f>+Vigencia!V90</f>
        <v>0</v>
      </c>
      <c r="AE90" s="288">
        <f>+Vigencia!$H206</f>
        <v>0</v>
      </c>
      <c r="AF90" s="288">
        <f>+Vigencia!AI90</f>
        <v>0</v>
      </c>
      <c r="AG90" s="288">
        <f>+Vigencia!$J93</f>
        <v>0</v>
      </c>
      <c r="AH90" s="288">
        <f>+Vigencia!$V206</f>
        <v>0</v>
      </c>
      <c r="AI90" s="288">
        <f>+Vigencia!$W93</f>
        <v>0</v>
      </c>
      <c r="AJ90" s="288">
        <f>+Vigencia!$I206</f>
        <v>0</v>
      </c>
      <c r="AK90" s="288">
        <f>+Vigencia!$AJ93</f>
        <v>0</v>
      </c>
      <c r="AL90" s="288">
        <f>+Vigencia!$K93</f>
        <v>0</v>
      </c>
      <c r="AM90" s="288">
        <f>+Vigencia!$W206</f>
        <v>0</v>
      </c>
      <c r="AN90" s="288">
        <f>+Vigencia!$X93</f>
        <v>0</v>
      </c>
      <c r="AO90" s="288">
        <f>+Vigencia!$J206</f>
        <v>0</v>
      </c>
      <c r="AP90" s="288">
        <f>+Vigencia!$AK93</f>
        <v>0</v>
      </c>
      <c r="AQ90" s="288">
        <f>+Vigencia!$L93</f>
        <v>0</v>
      </c>
      <c r="AR90" s="288">
        <f>+Vigencia!$X206</f>
        <v>0</v>
      </c>
      <c r="AS90" s="288">
        <f>+Vigencia!$Y93</f>
        <v>0</v>
      </c>
      <c r="AT90" s="288">
        <f>+Vigencia!$K206</f>
        <v>0</v>
      </c>
      <c r="AU90" s="288">
        <f>+Vigencia!$AL93</f>
        <v>0</v>
      </c>
      <c r="AV90" s="162">
        <f>+Vigencia!$M93</f>
        <v>0</v>
      </c>
      <c r="AW90" s="162">
        <f>+Vigencia!$Y206</f>
        <v>0</v>
      </c>
      <c r="AX90" s="162">
        <f>+Vigencia!$Z93</f>
        <v>0</v>
      </c>
      <c r="AY90" s="162">
        <f>+Vigencia!$L206</f>
        <v>0</v>
      </c>
      <c r="AZ90" s="162">
        <f>+Vigencia!$AM93</f>
        <v>0</v>
      </c>
      <c r="BA90" s="162">
        <f>+Vigencia!$N93</f>
        <v>0</v>
      </c>
      <c r="BB90" s="162">
        <f>+Vigencia!$Z206</f>
        <v>0</v>
      </c>
      <c r="BC90" s="162">
        <f>+Vigencia!$AA93</f>
        <v>0</v>
      </c>
      <c r="BD90" s="162">
        <f>+Vigencia!$M206</f>
        <v>0</v>
      </c>
      <c r="BE90" s="162">
        <f>+Vigencia!$AN93</f>
        <v>0</v>
      </c>
      <c r="BF90" s="162">
        <f>+Vigencia!$O93</f>
        <v>0</v>
      </c>
      <c r="BG90" s="162">
        <f>+Vigencia!$AA206</f>
        <v>0</v>
      </c>
      <c r="BH90" s="162">
        <f>+Vigencia!$AB93</f>
        <v>0</v>
      </c>
      <c r="BI90" s="162">
        <f>+Vigencia!$N206</f>
        <v>0</v>
      </c>
      <c r="BJ90" s="162">
        <f>+Vigencia!$AO93</f>
        <v>0</v>
      </c>
      <c r="BK90" s="162">
        <f>+Vigencia!$P93</f>
        <v>0</v>
      </c>
      <c r="BL90" s="162">
        <f>+Vigencia!$AB206</f>
        <v>0</v>
      </c>
      <c r="BM90" s="162">
        <f>+Vigencia!$AC93</f>
        <v>0</v>
      </c>
      <c r="BN90" s="162">
        <f>+Vigencia!$O206</f>
        <v>0</v>
      </c>
      <c r="BO90" s="162">
        <f>+Vigencia!$AP93</f>
        <v>0</v>
      </c>
      <c r="BP90" s="162">
        <f>+Vigencia!$Q93</f>
        <v>0</v>
      </c>
      <c r="BQ90" s="162">
        <f>+Vigencia!$AC206</f>
        <v>0</v>
      </c>
      <c r="BR90" s="162">
        <f>+Vigencia!$AD93</f>
        <v>0</v>
      </c>
      <c r="BS90" s="162">
        <f>+Vigencia!$P206</f>
        <v>0</v>
      </c>
      <c r="BT90" s="162">
        <f>+Vigencia!$AQ93</f>
        <v>0</v>
      </c>
      <c r="BU90" s="162">
        <f>+Vigencia!$R93</f>
        <v>0</v>
      </c>
      <c r="BV90" s="162">
        <f>+Vigencia!$AD206</f>
        <v>0</v>
      </c>
      <c r="BW90" s="162">
        <f>+Vigencia!$AE93</f>
        <v>0</v>
      </c>
      <c r="BX90" s="162">
        <f>+Vigencia!$Q206</f>
        <v>0</v>
      </c>
      <c r="BY90" s="162">
        <f>+Vigencia!$AR93</f>
        <v>0</v>
      </c>
      <c r="BZ90" s="164">
        <f>+Vigencia!AT90</f>
        <v>0</v>
      </c>
      <c r="CA90" s="164">
        <f>+Vigencia!AU90</f>
        <v>0</v>
      </c>
      <c r="CB90" s="164">
        <f>+Vigencia!AV90</f>
        <v>0</v>
      </c>
      <c r="CC90" s="163">
        <f t="shared" si="52"/>
        <v>0</v>
      </c>
      <c r="CD90" s="163">
        <f t="shared" si="53"/>
        <v>0</v>
      </c>
      <c r="CE90" s="164">
        <f>+Vigencia!AW90</f>
        <v>0</v>
      </c>
      <c r="CF90" s="164">
        <f>+Vigencia!AX90</f>
        <v>0</v>
      </c>
      <c r="CG90" s="164">
        <f>+Vigencia!AY90</f>
        <v>0</v>
      </c>
      <c r="CH90" s="163">
        <f t="shared" si="54"/>
        <v>0</v>
      </c>
      <c r="CI90" s="163">
        <f t="shared" si="55"/>
        <v>0</v>
      </c>
      <c r="CJ90" s="164">
        <f>+Vigencia!AZ90</f>
        <v>0</v>
      </c>
      <c r="CK90" s="164">
        <f>+Vigencia!BA90</f>
        <v>0</v>
      </c>
      <c r="CL90" s="164">
        <f>+Vigencia!BB90</f>
        <v>0</v>
      </c>
      <c r="CM90" s="163">
        <f t="shared" si="56"/>
        <v>0</v>
      </c>
      <c r="CN90" s="163">
        <f t="shared" si="57"/>
        <v>0</v>
      </c>
      <c r="CO90" s="164">
        <f>+Vigencia!BC90</f>
        <v>0</v>
      </c>
      <c r="CP90" s="164">
        <f>+Vigencia!BD90</f>
        <v>0</v>
      </c>
      <c r="CQ90" s="164">
        <f>+Vigencia!BE90</f>
        <v>0</v>
      </c>
      <c r="CR90" s="163">
        <f t="shared" si="58"/>
        <v>0</v>
      </c>
      <c r="CS90" s="163">
        <f t="shared" si="59"/>
        <v>0</v>
      </c>
      <c r="CT90" s="164">
        <f>+Vigencia!BF93</f>
        <v>0</v>
      </c>
      <c r="CU90" s="164">
        <f>+Vigencia!BG93</f>
        <v>0</v>
      </c>
      <c r="CV90" s="164">
        <f>+Vigencia!BH93</f>
        <v>0</v>
      </c>
      <c r="CW90" s="163">
        <f t="shared" si="60"/>
        <v>0</v>
      </c>
      <c r="CX90" s="163">
        <f t="shared" si="61"/>
        <v>0</v>
      </c>
      <c r="CY90" s="164">
        <f>+Vigencia!BI93</f>
        <v>0</v>
      </c>
      <c r="CZ90" s="164">
        <f>+Vigencia!BJ93</f>
        <v>0</v>
      </c>
      <c r="DA90" s="164">
        <f>+Vigencia!BK93</f>
        <v>0</v>
      </c>
      <c r="DB90" s="163">
        <f t="shared" si="62"/>
        <v>0</v>
      </c>
      <c r="DC90" s="163">
        <f t="shared" si="63"/>
        <v>0</v>
      </c>
      <c r="DD90" s="164">
        <f>+Vigencia!BL90</f>
        <v>2524870559</v>
      </c>
      <c r="DE90" s="164">
        <f>+Vigencia!BM90</f>
        <v>1548148334</v>
      </c>
      <c r="DF90" s="164">
        <f>+Vigencia!BN90</f>
        <v>1325456126</v>
      </c>
      <c r="DG90" s="163">
        <f t="shared" si="64"/>
        <v>0.6131594859314925</v>
      </c>
      <c r="DH90" s="163">
        <f t="shared" si="65"/>
        <v>0.85615576808158744</v>
      </c>
      <c r="DI90" s="164">
        <f t="shared" si="66"/>
        <v>2524870559</v>
      </c>
      <c r="DJ90" s="164">
        <f t="shared" si="67"/>
        <v>1548148334</v>
      </c>
      <c r="DK90" s="164">
        <f t="shared" si="68"/>
        <v>1325456126</v>
      </c>
      <c r="DL90" s="163">
        <f t="shared" si="69"/>
        <v>0.6131594859314925</v>
      </c>
      <c r="DM90" s="163">
        <f t="shared" si="70"/>
        <v>0.85615576808158744</v>
      </c>
    </row>
    <row r="91" spans="2:117" customFormat="1" ht="20.100000000000001" customHeight="1">
      <c r="B91" s="157">
        <f>Proyecto!$C$3</f>
        <v>8141</v>
      </c>
      <c r="C91" s="222">
        <v>42</v>
      </c>
      <c r="D91" s="139">
        <f t="shared" si="45"/>
        <v>42</v>
      </c>
      <c r="E91" s="158" t="s">
        <v>1279</v>
      </c>
      <c r="F91" s="159" t="s">
        <v>46</v>
      </c>
      <c r="G91" s="160">
        <v>1905049</v>
      </c>
      <c r="H91" s="161">
        <v>97</v>
      </c>
      <c r="I91" s="286">
        <f>Vigencia!F91</f>
        <v>13107906464</v>
      </c>
      <c r="J91" s="286">
        <f t="shared" si="46"/>
        <v>16658291920</v>
      </c>
      <c r="K91" s="286">
        <f>+Vigencia!S91</f>
        <v>29766198384</v>
      </c>
      <c r="L91" s="286">
        <f t="shared" si="47"/>
        <v>7357318434</v>
      </c>
      <c r="M91" s="286">
        <f t="shared" si="48"/>
        <v>10503521194</v>
      </c>
      <c r="N91" s="287">
        <f t="shared" si="49"/>
        <v>0.35286740545429807</v>
      </c>
      <c r="O91" s="286">
        <f t="shared" si="50"/>
        <v>7357318434</v>
      </c>
      <c r="P91" s="286">
        <f t="shared" si="51"/>
        <v>1495493130</v>
      </c>
      <c r="Q91" s="287">
        <f>IFERROR(+P91/#REF!,0)</f>
        <v>0</v>
      </c>
      <c r="R91" s="288">
        <v>0</v>
      </c>
      <c r="S91" s="288">
        <f>+Vigencia!$S207</f>
        <v>4925940624</v>
      </c>
      <c r="T91" s="288">
        <f>+Vigencia!T91</f>
        <v>10503521194</v>
      </c>
      <c r="U91" s="288">
        <f>+Vigencia!$F207</f>
        <v>0</v>
      </c>
      <c r="V91" s="288">
        <f>+Vigencia!AG91</f>
        <v>0</v>
      </c>
      <c r="W91" s="288">
        <f>+Vigencia!$H94</f>
        <v>0</v>
      </c>
      <c r="X91" s="288">
        <f>+Vigencia!$T207</f>
        <v>1318951080</v>
      </c>
      <c r="Y91" s="288">
        <f>+Vigencia!U91</f>
        <v>0</v>
      </c>
      <c r="Z91" s="288">
        <f>+Vigencia!$G207</f>
        <v>0</v>
      </c>
      <c r="AA91" s="288">
        <f>+Vigencia!AH91</f>
        <v>0</v>
      </c>
      <c r="AB91" s="288">
        <f>+Vigencia!I91</f>
        <v>16658291920</v>
      </c>
      <c r="AC91" s="288">
        <f>+Vigencia!$U207</f>
        <v>0</v>
      </c>
      <c r="AD91" s="288">
        <f>+Vigencia!V91</f>
        <v>0</v>
      </c>
      <c r="AE91" s="288">
        <f>+Vigencia!$H207</f>
        <v>214392077</v>
      </c>
      <c r="AF91" s="288">
        <f>+Vigencia!AI91</f>
        <v>1495493130</v>
      </c>
      <c r="AG91" s="288">
        <f>+Vigencia!$J94</f>
        <v>0</v>
      </c>
      <c r="AH91" s="288">
        <f>+Vigencia!$V207</f>
        <v>154155690</v>
      </c>
      <c r="AI91" s="288">
        <f>+Vigencia!$W94</f>
        <v>0</v>
      </c>
      <c r="AJ91" s="288">
        <f>+Vigencia!$I207</f>
        <v>634365120</v>
      </c>
      <c r="AK91" s="288">
        <f>+Vigencia!$AJ94</f>
        <v>0</v>
      </c>
      <c r="AL91" s="288">
        <f>+Vigencia!$K94</f>
        <v>0</v>
      </c>
      <c r="AM91" s="288">
        <f>+Vigencia!$W207</f>
        <v>0</v>
      </c>
      <c r="AN91" s="288">
        <f>+Vigencia!$X94</f>
        <v>0</v>
      </c>
      <c r="AO91" s="288">
        <f>+Vigencia!$J207</f>
        <v>639714180</v>
      </c>
      <c r="AP91" s="288">
        <f>+Vigencia!$AK94</f>
        <v>0</v>
      </c>
      <c r="AQ91" s="288">
        <f>+Vigencia!$L94</f>
        <v>0</v>
      </c>
      <c r="AR91" s="288">
        <f>+Vigencia!$X207</f>
        <v>0</v>
      </c>
      <c r="AS91" s="288">
        <f>+Vigencia!$Y94</f>
        <v>0</v>
      </c>
      <c r="AT91" s="288">
        <f>+Vigencia!$K207</f>
        <v>639714180</v>
      </c>
      <c r="AU91" s="288">
        <f>+Vigencia!$AL94</f>
        <v>0</v>
      </c>
      <c r="AV91" s="162">
        <f>+Vigencia!$M94</f>
        <v>0</v>
      </c>
      <c r="AW91" s="162">
        <f>+Vigencia!$Y207</f>
        <v>0</v>
      </c>
      <c r="AX91" s="162">
        <f>+Vigencia!$Z94</f>
        <v>0</v>
      </c>
      <c r="AY91" s="162">
        <f>+Vigencia!$L207</f>
        <v>707934270</v>
      </c>
      <c r="AZ91" s="162">
        <f>+Vigencia!$AM94</f>
        <v>0</v>
      </c>
      <c r="BA91" s="162">
        <f>+Vigencia!$N94</f>
        <v>0</v>
      </c>
      <c r="BB91" s="162">
        <f>+Vigencia!$Z207</f>
        <v>0</v>
      </c>
      <c r="BC91" s="162">
        <f>+Vigencia!$AA94</f>
        <v>0</v>
      </c>
      <c r="BD91" s="162">
        <f>+Vigencia!$M207</f>
        <v>639714180</v>
      </c>
      <c r="BE91" s="162">
        <f>+Vigencia!$AN94</f>
        <v>0</v>
      </c>
      <c r="BF91" s="162">
        <f>+Vigencia!$O94</f>
        <v>0</v>
      </c>
      <c r="BG91" s="162">
        <f>+Vigencia!$AA207</f>
        <v>0</v>
      </c>
      <c r="BH91" s="162">
        <f>+Vigencia!$AB94</f>
        <v>0</v>
      </c>
      <c r="BI91" s="162">
        <f>+Vigencia!$N207</f>
        <v>639714180</v>
      </c>
      <c r="BJ91" s="162">
        <f>+Vigencia!$AO94</f>
        <v>0</v>
      </c>
      <c r="BK91" s="162">
        <f>+Vigencia!$P94</f>
        <v>0</v>
      </c>
      <c r="BL91" s="162">
        <f>+Vigencia!$AB207</f>
        <v>958271040</v>
      </c>
      <c r="BM91" s="162">
        <f>+Vigencia!$AC94</f>
        <v>0</v>
      </c>
      <c r="BN91" s="162">
        <f>+Vigencia!$O207</f>
        <v>959137860</v>
      </c>
      <c r="BO91" s="162">
        <f>+Vigencia!$AP94</f>
        <v>0</v>
      </c>
      <c r="BP91" s="162">
        <f>+Vigencia!$Q94</f>
        <v>0</v>
      </c>
      <c r="BQ91" s="162">
        <f>+Vigencia!$AC207</f>
        <v>0</v>
      </c>
      <c r="BR91" s="162">
        <f>+Vigencia!$AD94</f>
        <v>0</v>
      </c>
      <c r="BS91" s="162">
        <f>+Vigencia!$P207</f>
        <v>968669235</v>
      </c>
      <c r="BT91" s="162">
        <f>+Vigencia!$AQ94</f>
        <v>0</v>
      </c>
      <c r="BU91" s="162">
        <f>+Vigencia!$R94</f>
        <v>0</v>
      </c>
      <c r="BV91" s="162">
        <f>+Vigencia!$AD207</f>
        <v>0</v>
      </c>
      <c r="BW91" s="162">
        <f>+Vigencia!$AE94</f>
        <v>0</v>
      </c>
      <c r="BX91" s="162">
        <f>+Vigencia!$Q207</f>
        <v>1313963152</v>
      </c>
      <c r="BY91" s="162">
        <f>+Vigencia!$AR94</f>
        <v>0</v>
      </c>
      <c r="BZ91" s="164">
        <f>+Vigencia!AT91</f>
        <v>20849612018</v>
      </c>
      <c r="CA91" s="164">
        <f>+Vigencia!AU91</f>
        <v>10503521194</v>
      </c>
      <c r="CB91" s="164">
        <f>+Vigencia!AV91</f>
        <v>1495493130</v>
      </c>
      <c r="CC91" s="163">
        <f t="shared" si="52"/>
        <v>0.50377537888628543</v>
      </c>
      <c r="CD91" s="163">
        <f t="shared" si="53"/>
        <v>0.14238016969530951</v>
      </c>
      <c r="CE91" s="164">
        <f>+Vigencia!AW91</f>
        <v>0</v>
      </c>
      <c r="CF91" s="164">
        <f>+Vigencia!AX91</f>
        <v>0</v>
      </c>
      <c r="CG91" s="164">
        <f>+Vigencia!AY91</f>
        <v>0</v>
      </c>
      <c r="CH91" s="163">
        <f t="shared" si="54"/>
        <v>0</v>
      </c>
      <c r="CI91" s="163">
        <f t="shared" si="55"/>
        <v>0</v>
      </c>
      <c r="CJ91" s="164">
        <f>+Vigencia!AZ91</f>
        <v>0</v>
      </c>
      <c r="CK91" s="164">
        <f>+Vigencia!BA91</f>
        <v>0</v>
      </c>
      <c r="CL91" s="164">
        <f>+Vigencia!BB91</f>
        <v>0</v>
      </c>
      <c r="CM91" s="163">
        <f t="shared" si="56"/>
        <v>0</v>
      </c>
      <c r="CN91" s="163">
        <f t="shared" si="57"/>
        <v>0</v>
      </c>
      <c r="CO91" s="164">
        <f>+Vigencia!BC91</f>
        <v>5066586319</v>
      </c>
      <c r="CP91" s="164">
        <f>+Vigencia!BD91</f>
        <v>0</v>
      </c>
      <c r="CQ91" s="164">
        <f>+Vigencia!BE91</f>
        <v>0</v>
      </c>
      <c r="CR91" s="163">
        <f t="shared" si="58"/>
        <v>0</v>
      </c>
      <c r="CS91" s="163">
        <f t="shared" si="59"/>
        <v>0</v>
      </c>
      <c r="CT91" s="164">
        <f>+Vigencia!BF94</f>
        <v>0</v>
      </c>
      <c r="CU91" s="164">
        <f>+Vigencia!BG94</f>
        <v>0</v>
      </c>
      <c r="CV91" s="164">
        <f>+Vigencia!BH94</f>
        <v>0</v>
      </c>
      <c r="CW91" s="163">
        <f t="shared" si="60"/>
        <v>0</v>
      </c>
      <c r="CX91" s="163">
        <f t="shared" si="61"/>
        <v>0</v>
      </c>
      <c r="CY91" s="164">
        <f>+Vigencia!BI94</f>
        <v>0</v>
      </c>
      <c r="CZ91" s="164">
        <f>+Vigencia!BJ94</f>
        <v>0</v>
      </c>
      <c r="DA91" s="164">
        <f>+Vigencia!BK94</f>
        <v>0</v>
      </c>
      <c r="DB91" s="163">
        <f t="shared" si="62"/>
        <v>0</v>
      </c>
      <c r="DC91" s="163">
        <f t="shared" si="63"/>
        <v>0</v>
      </c>
      <c r="DD91" s="164">
        <f>+Vigencia!BL91</f>
        <v>3850000047</v>
      </c>
      <c r="DE91" s="164">
        <f>+Vigencia!BM91</f>
        <v>0</v>
      </c>
      <c r="DF91" s="164">
        <f>+Vigencia!BN91</f>
        <v>0</v>
      </c>
      <c r="DG91" s="163">
        <f t="shared" si="64"/>
        <v>0</v>
      </c>
      <c r="DH91" s="163">
        <f t="shared" si="65"/>
        <v>0</v>
      </c>
      <c r="DI91" s="164">
        <f t="shared" si="66"/>
        <v>29766198384</v>
      </c>
      <c r="DJ91" s="164">
        <f t="shared" si="67"/>
        <v>10503521194</v>
      </c>
      <c r="DK91" s="164">
        <f t="shared" si="68"/>
        <v>1495493130</v>
      </c>
      <c r="DL91" s="163">
        <f t="shared" si="69"/>
        <v>0.35286740545429807</v>
      </c>
      <c r="DM91" s="163">
        <f t="shared" si="70"/>
        <v>0.14238016969530951</v>
      </c>
    </row>
    <row r="92" spans="2:117" customFormat="1" ht="20.100000000000001" customHeight="1">
      <c r="B92" s="157">
        <f>Proyecto!$C$3</f>
        <v>8141</v>
      </c>
      <c r="C92" s="222">
        <v>42</v>
      </c>
      <c r="D92" s="139">
        <f t="shared" si="45"/>
        <v>42</v>
      </c>
      <c r="E92" s="158" t="s">
        <v>1279</v>
      </c>
      <c r="F92" s="159" t="s">
        <v>46</v>
      </c>
      <c r="G92" s="160">
        <v>1905049</v>
      </c>
      <c r="H92" s="161">
        <v>212</v>
      </c>
      <c r="I92" s="286">
        <f>Vigencia!F92</f>
        <v>18058233471</v>
      </c>
      <c r="J92" s="286">
        <f t="shared" si="46"/>
        <v>0</v>
      </c>
      <c r="K92" s="286">
        <f>+Vigencia!S92</f>
        <v>18058233471</v>
      </c>
      <c r="L92" s="286">
        <f t="shared" si="47"/>
        <v>3608216832</v>
      </c>
      <c r="M92" s="286">
        <f t="shared" si="48"/>
        <v>18058233471</v>
      </c>
      <c r="N92" s="287">
        <f t="shared" si="49"/>
        <v>1</v>
      </c>
      <c r="O92" s="286">
        <f t="shared" si="50"/>
        <v>3608216832</v>
      </c>
      <c r="P92" s="286">
        <f t="shared" si="51"/>
        <v>2570433842</v>
      </c>
      <c r="Q92" s="287">
        <f>IFERROR(+P92/#REF!,0)</f>
        <v>0</v>
      </c>
      <c r="R92" s="288">
        <v>0</v>
      </c>
      <c r="S92" s="288">
        <f>+Vigencia!$S208</f>
        <v>2165228048</v>
      </c>
      <c r="T92" s="288">
        <f>+Vigencia!T92</f>
        <v>18058233471</v>
      </c>
      <c r="U92" s="288">
        <f>+Vigencia!$F208</f>
        <v>0</v>
      </c>
      <c r="V92" s="288">
        <f>+Vigencia!AG92</f>
        <v>0</v>
      </c>
      <c r="W92" s="288">
        <f>+Vigencia!$H95</f>
        <v>0</v>
      </c>
      <c r="X92" s="288">
        <f>+Vigencia!$T208</f>
        <v>0</v>
      </c>
      <c r="Y92" s="288">
        <f>+Vigencia!U92</f>
        <v>0</v>
      </c>
      <c r="Z92" s="288">
        <f>+Vigencia!$G208</f>
        <v>1857137594</v>
      </c>
      <c r="AA92" s="288">
        <f>+Vigencia!AH92</f>
        <v>0</v>
      </c>
      <c r="AB92" s="288">
        <f>+Vigencia!I92</f>
        <v>0</v>
      </c>
      <c r="AC92" s="288">
        <f>+Vigencia!$U208</f>
        <v>0</v>
      </c>
      <c r="AD92" s="288">
        <f>+Vigencia!V92</f>
        <v>0</v>
      </c>
      <c r="AE92" s="288">
        <f>+Vigencia!$H208</f>
        <v>5391355</v>
      </c>
      <c r="AF92" s="288">
        <f>+Vigencia!AI92</f>
        <v>2570433842</v>
      </c>
      <c r="AG92" s="288">
        <f>+Vigencia!$J95</f>
        <v>0</v>
      </c>
      <c r="AH92" s="288">
        <f>+Vigencia!$V208</f>
        <v>0</v>
      </c>
      <c r="AI92" s="288">
        <f>+Vigencia!$W95</f>
        <v>0</v>
      </c>
      <c r="AJ92" s="288">
        <f>+Vigencia!$I208</f>
        <v>114486128</v>
      </c>
      <c r="AK92" s="288">
        <f>+Vigencia!$AJ95</f>
        <v>0</v>
      </c>
      <c r="AL92" s="288">
        <f>+Vigencia!$K95</f>
        <v>0</v>
      </c>
      <c r="AM92" s="288">
        <f>+Vigencia!$W208</f>
        <v>0</v>
      </c>
      <c r="AN92" s="288">
        <f>+Vigencia!$X95</f>
        <v>0</v>
      </c>
      <c r="AO92" s="288">
        <f>+Vigencia!$J208</f>
        <v>31653025</v>
      </c>
      <c r="AP92" s="288">
        <f>+Vigencia!$AK95</f>
        <v>0</v>
      </c>
      <c r="AQ92" s="288">
        <f>+Vigencia!$L95</f>
        <v>0</v>
      </c>
      <c r="AR92" s="288">
        <f>+Vigencia!$X208</f>
        <v>403419209</v>
      </c>
      <c r="AS92" s="288">
        <f>+Vigencia!$Y95</f>
        <v>0</v>
      </c>
      <c r="AT92" s="288">
        <f>+Vigencia!$K208</f>
        <v>31653120</v>
      </c>
      <c r="AU92" s="288">
        <f>+Vigencia!$AL95</f>
        <v>0</v>
      </c>
      <c r="AV92" s="162">
        <f>+Vigencia!$M95</f>
        <v>0</v>
      </c>
      <c r="AW92" s="162">
        <f>+Vigencia!$Y208</f>
        <v>1039569575</v>
      </c>
      <c r="AX92" s="162">
        <f>+Vigencia!$Z95</f>
        <v>0</v>
      </c>
      <c r="AY92" s="162">
        <f>+Vigencia!$L208</f>
        <v>91613349</v>
      </c>
      <c r="AZ92" s="162">
        <f>+Vigencia!$AM95</f>
        <v>0</v>
      </c>
      <c r="BA92" s="162">
        <f>+Vigencia!$N95</f>
        <v>0</v>
      </c>
      <c r="BB92" s="162">
        <f>+Vigencia!$Z208</f>
        <v>0</v>
      </c>
      <c r="BC92" s="162">
        <f>+Vigencia!$AA95</f>
        <v>0</v>
      </c>
      <c r="BD92" s="162">
        <f>+Vigencia!$M208</f>
        <v>299528218</v>
      </c>
      <c r="BE92" s="162">
        <f>+Vigencia!$AN95</f>
        <v>0</v>
      </c>
      <c r="BF92" s="162">
        <f>+Vigencia!$O95</f>
        <v>0</v>
      </c>
      <c r="BG92" s="162">
        <f>+Vigencia!$AA208</f>
        <v>0</v>
      </c>
      <c r="BH92" s="162">
        <f>+Vigencia!$AB95</f>
        <v>0</v>
      </c>
      <c r="BI92" s="162">
        <f>+Vigencia!$N208</f>
        <v>373156119</v>
      </c>
      <c r="BJ92" s="162">
        <f>+Vigencia!$AO95</f>
        <v>0</v>
      </c>
      <c r="BK92" s="162">
        <f>+Vigencia!$P95</f>
        <v>0</v>
      </c>
      <c r="BL92" s="162">
        <f>+Vigencia!$AB208</f>
        <v>0</v>
      </c>
      <c r="BM92" s="162">
        <f>+Vigencia!$AC95</f>
        <v>0</v>
      </c>
      <c r="BN92" s="162">
        <f>+Vigencia!$O208</f>
        <v>267865976</v>
      </c>
      <c r="BO92" s="162">
        <f>+Vigencia!$AP95</f>
        <v>0</v>
      </c>
      <c r="BP92" s="162">
        <f>+Vigencia!$Q95</f>
        <v>0</v>
      </c>
      <c r="BQ92" s="162">
        <f>+Vigencia!$AC208</f>
        <v>0</v>
      </c>
      <c r="BR92" s="162">
        <f>+Vigencia!$AD95</f>
        <v>0</v>
      </c>
      <c r="BS92" s="162">
        <f>+Vigencia!$P208</f>
        <v>267865976</v>
      </c>
      <c r="BT92" s="162">
        <f>+Vigencia!$AQ95</f>
        <v>0</v>
      </c>
      <c r="BU92" s="162">
        <f>+Vigencia!$R95</f>
        <v>0</v>
      </c>
      <c r="BV92" s="162">
        <f>+Vigencia!$AD208</f>
        <v>0</v>
      </c>
      <c r="BW92" s="162">
        <f>+Vigencia!$AE95</f>
        <v>0</v>
      </c>
      <c r="BX92" s="162">
        <f>+Vigencia!$Q208</f>
        <v>267865972</v>
      </c>
      <c r="BY92" s="162">
        <f>+Vigencia!$AR95</f>
        <v>0</v>
      </c>
      <c r="BZ92" s="164">
        <f>+Vigencia!AT92</f>
        <v>18058233471</v>
      </c>
      <c r="CA92" s="164">
        <f>+Vigencia!AU92</f>
        <v>18058233471</v>
      </c>
      <c r="CB92" s="164">
        <f>+Vigencia!AV92</f>
        <v>2570433842</v>
      </c>
      <c r="CC92" s="163">
        <f t="shared" si="52"/>
        <v>1</v>
      </c>
      <c r="CD92" s="163">
        <f t="shared" si="53"/>
        <v>0.14234137830413479</v>
      </c>
      <c r="CE92" s="164">
        <f>+Vigencia!AW92</f>
        <v>0</v>
      </c>
      <c r="CF92" s="164">
        <f>+Vigencia!AX92</f>
        <v>0</v>
      </c>
      <c r="CG92" s="164">
        <f>+Vigencia!AY92</f>
        <v>0</v>
      </c>
      <c r="CH92" s="163">
        <f t="shared" si="54"/>
        <v>0</v>
      </c>
      <c r="CI92" s="163">
        <f t="shared" si="55"/>
        <v>0</v>
      </c>
      <c r="CJ92" s="164">
        <f>+Vigencia!AZ92</f>
        <v>0</v>
      </c>
      <c r="CK92" s="164">
        <f>+Vigencia!BA92</f>
        <v>0</v>
      </c>
      <c r="CL92" s="164">
        <f>+Vigencia!BB92</f>
        <v>0</v>
      </c>
      <c r="CM92" s="163">
        <f t="shared" si="56"/>
        <v>0</v>
      </c>
      <c r="CN92" s="163">
        <f t="shared" si="57"/>
        <v>0</v>
      </c>
      <c r="CO92" s="164">
        <f>+Vigencia!BC92</f>
        <v>0</v>
      </c>
      <c r="CP92" s="164">
        <f>+Vigencia!BD92</f>
        <v>0</v>
      </c>
      <c r="CQ92" s="164">
        <f>+Vigencia!BE92</f>
        <v>0</v>
      </c>
      <c r="CR92" s="163">
        <f t="shared" si="58"/>
        <v>0</v>
      </c>
      <c r="CS92" s="163">
        <f t="shared" si="59"/>
        <v>0</v>
      </c>
      <c r="CT92" s="164">
        <f>+Vigencia!BF95</f>
        <v>0</v>
      </c>
      <c r="CU92" s="164">
        <f>+Vigencia!BG95</f>
        <v>0</v>
      </c>
      <c r="CV92" s="164">
        <f>+Vigencia!BH95</f>
        <v>0</v>
      </c>
      <c r="CW92" s="163">
        <f t="shared" si="60"/>
        <v>0</v>
      </c>
      <c r="CX92" s="163">
        <f t="shared" si="61"/>
        <v>0</v>
      </c>
      <c r="CY92" s="164">
        <f>+Vigencia!BI95</f>
        <v>0</v>
      </c>
      <c r="CZ92" s="164">
        <f>+Vigencia!BJ95</f>
        <v>0</v>
      </c>
      <c r="DA92" s="164">
        <f>+Vigencia!BK95</f>
        <v>0</v>
      </c>
      <c r="DB92" s="163">
        <f t="shared" si="62"/>
        <v>0</v>
      </c>
      <c r="DC92" s="163">
        <f t="shared" si="63"/>
        <v>0</v>
      </c>
      <c r="DD92" s="164">
        <f>+Vigencia!BL92</f>
        <v>0</v>
      </c>
      <c r="DE92" s="164">
        <f>+Vigencia!BM92</f>
        <v>0</v>
      </c>
      <c r="DF92" s="164">
        <f>+Vigencia!BN92</f>
        <v>0</v>
      </c>
      <c r="DG92" s="163">
        <f t="shared" si="64"/>
        <v>0</v>
      </c>
      <c r="DH92" s="163">
        <f t="shared" si="65"/>
        <v>0</v>
      </c>
      <c r="DI92" s="164">
        <f t="shared" si="66"/>
        <v>18058233471</v>
      </c>
      <c r="DJ92" s="164">
        <f t="shared" si="67"/>
        <v>18058233471</v>
      </c>
      <c r="DK92" s="164">
        <f t="shared" si="68"/>
        <v>2570433842</v>
      </c>
      <c r="DL92" s="163">
        <f t="shared" si="69"/>
        <v>1</v>
      </c>
      <c r="DM92" s="163">
        <f t="shared" si="70"/>
        <v>0.14234137830413479</v>
      </c>
    </row>
    <row r="93" spans="2:117" customFormat="1" ht="20.100000000000001" customHeight="1">
      <c r="B93" s="157">
        <f>Proyecto!$C$3</f>
        <v>8141</v>
      </c>
      <c r="C93" s="222">
        <v>42</v>
      </c>
      <c r="D93" s="139">
        <f t="shared" si="45"/>
        <v>42</v>
      </c>
      <c r="E93" s="158" t="s">
        <v>1280</v>
      </c>
      <c r="F93" s="159" t="s">
        <v>46</v>
      </c>
      <c r="G93" s="160">
        <v>1905049</v>
      </c>
      <c r="H93" s="161">
        <v>145</v>
      </c>
      <c r="I93" s="286">
        <f>Vigencia!F93</f>
        <v>25310117</v>
      </c>
      <c r="J93" s="286">
        <f t="shared" si="46"/>
        <v>-25310117</v>
      </c>
      <c r="K93" s="286">
        <f>+Vigencia!S93</f>
        <v>0</v>
      </c>
      <c r="L93" s="286">
        <f t="shared" si="47"/>
        <v>2003491908</v>
      </c>
      <c r="M93" s="286">
        <f t="shared" si="48"/>
        <v>0</v>
      </c>
      <c r="N93" s="287">
        <f t="shared" si="49"/>
        <v>0</v>
      </c>
      <c r="O93" s="286">
        <f t="shared" si="50"/>
        <v>2003491908</v>
      </c>
      <c r="P93" s="286">
        <f t="shared" si="51"/>
        <v>0</v>
      </c>
      <c r="Q93" s="287">
        <f>IFERROR(+P93/#REF!,0)</f>
        <v>0</v>
      </c>
      <c r="R93" s="288">
        <v>0</v>
      </c>
      <c r="S93" s="288">
        <f>+Vigencia!$S209</f>
        <v>242653098</v>
      </c>
      <c r="T93" s="288">
        <f>+Vigencia!T93</f>
        <v>0</v>
      </c>
      <c r="U93" s="288">
        <f>+Vigencia!$F209</f>
        <v>0</v>
      </c>
      <c r="V93" s="288">
        <f>+Vigencia!AG93</f>
        <v>0</v>
      </c>
      <c r="W93" s="288">
        <f>+Vigencia!$H96</f>
        <v>0</v>
      </c>
      <c r="X93" s="288">
        <f>+Vigencia!$T209</f>
        <v>0</v>
      </c>
      <c r="Y93" s="288">
        <f>+Vigencia!U93</f>
        <v>0</v>
      </c>
      <c r="Z93" s="288">
        <f>+Vigencia!$G209</f>
        <v>0</v>
      </c>
      <c r="AA93" s="288">
        <f>+Vigencia!AH93</f>
        <v>0</v>
      </c>
      <c r="AB93" s="288">
        <f>+Vigencia!I93</f>
        <v>-25310117</v>
      </c>
      <c r="AC93" s="288">
        <f>+Vigencia!$U209</f>
        <v>0</v>
      </c>
      <c r="AD93" s="288">
        <f>+Vigencia!V93</f>
        <v>0</v>
      </c>
      <c r="AE93" s="288">
        <f>+Vigencia!$H209</f>
        <v>34533174</v>
      </c>
      <c r="AF93" s="288">
        <f>+Vigencia!AI93</f>
        <v>0</v>
      </c>
      <c r="AG93" s="288">
        <f>+Vigencia!$J96</f>
        <v>0</v>
      </c>
      <c r="AH93" s="288">
        <f>+Vigencia!$V209</f>
        <v>0</v>
      </c>
      <c r="AI93" s="288">
        <f>+Vigencia!$W96</f>
        <v>0</v>
      </c>
      <c r="AJ93" s="288">
        <f>+Vigencia!$I209</f>
        <v>34527095</v>
      </c>
      <c r="AK93" s="288">
        <f>+Vigencia!$AJ96</f>
        <v>0</v>
      </c>
      <c r="AL93" s="288">
        <f>+Vigencia!$K96</f>
        <v>0</v>
      </c>
      <c r="AM93" s="288">
        <f>+Vigencia!$W209</f>
        <v>0</v>
      </c>
      <c r="AN93" s="288">
        <f>+Vigencia!$X96</f>
        <v>0</v>
      </c>
      <c r="AO93" s="288">
        <f>+Vigencia!$J209</f>
        <v>34527614</v>
      </c>
      <c r="AP93" s="288">
        <f>+Vigencia!$AK96</f>
        <v>0</v>
      </c>
      <c r="AQ93" s="288">
        <f>+Vigencia!$L96</f>
        <v>0</v>
      </c>
      <c r="AR93" s="288">
        <f>+Vigencia!$X209</f>
        <v>1569674589</v>
      </c>
      <c r="AS93" s="288">
        <f>+Vigencia!$Y96</f>
        <v>0</v>
      </c>
      <c r="AT93" s="288">
        <f>+Vigencia!$K209</f>
        <v>34529893</v>
      </c>
      <c r="AU93" s="288">
        <f>+Vigencia!$AL96</f>
        <v>0</v>
      </c>
      <c r="AV93" s="162">
        <f>+Vigencia!$M96</f>
        <v>0</v>
      </c>
      <c r="AW93" s="162">
        <f>+Vigencia!$Y209</f>
        <v>191164221</v>
      </c>
      <c r="AX93" s="162">
        <f>+Vigencia!$Z96</f>
        <v>0</v>
      </c>
      <c r="AY93" s="162">
        <f>+Vigencia!$L209</f>
        <v>296150902</v>
      </c>
      <c r="AZ93" s="162">
        <f>+Vigencia!$AM96</f>
        <v>0</v>
      </c>
      <c r="BA93" s="162">
        <f>+Vigencia!$N96</f>
        <v>0</v>
      </c>
      <c r="BB93" s="162">
        <f>+Vigencia!$Z209</f>
        <v>0</v>
      </c>
      <c r="BC93" s="162">
        <f>+Vigencia!$AA96</f>
        <v>0</v>
      </c>
      <c r="BD93" s="162">
        <f>+Vigencia!$M209</f>
        <v>334381723</v>
      </c>
      <c r="BE93" s="162">
        <f>+Vigencia!$AN96</f>
        <v>0</v>
      </c>
      <c r="BF93" s="162">
        <f>+Vigencia!$O96</f>
        <v>0</v>
      </c>
      <c r="BG93" s="162">
        <f>+Vigencia!$AA209</f>
        <v>0</v>
      </c>
      <c r="BH93" s="162">
        <f>+Vigencia!$AB96</f>
        <v>0</v>
      </c>
      <c r="BI93" s="162">
        <f>+Vigencia!$N209</f>
        <v>335305681</v>
      </c>
      <c r="BJ93" s="162">
        <f>+Vigencia!$AO96</f>
        <v>0</v>
      </c>
      <c r="BK93" s="162">
        <f>+Vigencia!$P96</f>
        <v>0</v>
      </c>
      <c r="BL93" s="162">
        <f>+Vigencia!$AB209</f>
        <v>0</v>
      </c>
      <c r="BM93" s="162">
        <f>+Vigencia!$AC96</f>
        <v>0</v>
      </c>
      <c r="BN93" s="162">
        <f>+Vigencia!$O209</f>
        <v>299845276</v>
      </c>
      <c r="BO93" s="162">
        <f>+Vigencia!$AP96</f>
        <v>0</v>
      </c>
      <c r="BP93" s="162">
        <f>+Vigencia!$Q96</f>
        <v>0</v>
      </c>
      <c r="BQ93" s="162">
        <f>+Vigencia!$AC209</f>
        <v>0</v>
      </c>
      <c r="BR93" s="162">
        <f>+Vigencia!$AD96</f>
        <v>0</v>
      </c>
      <c r="BS93" s="162">
        <f>+Vigencia!$P209</f>
        <v>299845276</v>
      </c>
      <c r="BT93" s="162">
        <f>+Vigencia!$AQ96</f>
        <v>0</v>
      </c>
      <c r="BU93" s="162">
        <f>+Vigencia!$R96</f>
        <v>0</v>
      </c>
      <c r="BV93" s="162">
        <f>+Vigencia!$AD209</f>
        <v>0</v>
      </c>
      <c r="BW93" s="162">
        <f>+Vigencia!$AE96</f>
        <v>0</v>
      </c>
      <c r="BX93" s="162">
        <f>+Vigencia!$Q209</f>
        <v>299845274</v>
      </c>
      <c r="BY93" s="162">
        <f>+Vigencia!$AR96</f>
        <v>0</v>
      </c>
      <c r="BZ93" s="164">
        <f>+Vigencia!AT93</f>
        <v>0</v>
      </c>
      <c r="CA93" s="164">
        <f>+Vigencia!AU93</f>
        <v>0</v>
      </c>
      <c r="CB93" s="164">
        <f>+Vigencia!AV93</f>
        <v>0</v>
      </c>
      <c r="CC93" s="163">
        <f t="shared" si="52"/>
        <v>0</v>
      </c>
      <c r="CD93" s="163">
        <f t="shared" si="53"/>
        <v>0</v>
      </c>
      <c r="CE93" s="164">
        <f>+Vigencia!AW93</f>
        <v>0</v>
      </c>
      <c r="CF93" s="164">
        <f>+Vigencia!AX93</f>
        <v>0</v>
      </c>
      <c r="CG93" s="164">
        <f>+Vigencia!AY93</f>
        <v>0</v>
      </c>
      <c r="CH93" s="163">
        <f t="shared" si="54"/>
        <v>0</v>
      </c>
      <c r="CI93" s="163">
        <f t="shared" si="55"/>
        <v>0</v>
      </c>
      <c r="CJ93" s="164">
        <f>+Vigencia!AZ93</f>
        <v>0</v>
      </c>
      <c r="CK93" s="164">
        <f>+Vigencia!BA93</f>
        <v>0</v>
      </c>
      <c r="CL93" s="164">
        <f>+Vigencia!BB93</f>
        <v>0</v>
      </c>
      <c r="CM93" s="163">
        <f t="shared" si="56"/>
        <v>0</v>
      </c>
      <c r="CN93" s="163">
        <f t="shared" si="57"/>
        <v>0</v>
      </c>
      <c r="CO93" s="164">
        <f>+Vigencia!BC93</f>
        <v>0</v>
      </c>
      <c r="CP93" s="164">
        <f>+Vigencia!BD93</f>
        <v>0</v>
      </c>
      <c r="CQ93" s="164">
        <f>+Vigencia!BE93</f>
        <v>0</v>
      </c>
      <c r="CR93" s="163">
        <f t="shared" si="58"/>
        <v>0</v>
      </c>
      <c r="CS93" s="163">
        <f t="shared" si="59"/>
        <v>0</v>
      </c>
      <c r="CT93" s="164">
        <f>+Vigencia!BF96</f>
        <v>0</v>
      </c>
      <c r="CU93" s="164">
        <f>+Vigencia!BG96</f>
        <v>0</v>
      </c>
      <c r="CV93" s="164">
        <f>+Vigencia!BH96</f>
        <v>0</v>
      </c>
      <c r="CW93" s="163">
        <f t="shared" si="60"/>
        <v>0</v>
      </c>
      <c r="CX93" s="163">
        <f t="shared" si="61"/>
        <v>0</v>
      </c>
      <c r="CY93" s="164">
        <f>+Vigencia!BI96</f>
        <v>0</v>
      </c>
      <c r="CZ93" s="164">
        <f>+Vigencia!BJ96</f>
        <v>0</v>
      </c>
      <c r="DA93" s="164">
        <f>+Vigencia!BK96</f>
        <v>0</v>
      </c>
      <c r="DB93" s="163">
        <f t="shared" si="62"/>
        <v>0</v>
      </c>
      <c r="DC93" s="163">
        <f t="shared" si="63"/>
        <v>0</v>
      </c>
      <c r="DD93" s="164">
        <f>+Vigencia!BL93</f>
        <v>0</v>
      </c>
      <c r="DE93" s="164">
        <f>+Vigencia!BM93</f>
        <v>0</v>
      </c>
      <c r="DF93" s="164">
        <f>+Vigencia!BN93</f>
        <v>0</v>
      </c>
      <c r="DG93" s="163">
        <f t="shared" si="64"/>
        <v>0</v>
      </c>
      <c r="DH93" s="163">
        <f t="shared" si="65"/>
        <v>0</v>
      </c>
      <c r="DI93" s="164">
        <f t="shared" si="66"/>
        <v>0</v>
      </c>
      <c r="DJ93" s="164">
        <f t="shared" si="67"/>
        <v>0</v>
      </c>
      <c r="DK93" s="164">
        <f t="shared" si="68"/>
        <v>0</v>
      </c>
      <c r="DL93" s="163">
        <f t="shared" si="69"/>
        <v>0</v>
      </c>
      <c r="DM93" s="163">
        <f t="shared" si="70"/>
        <v>0</v>
      </c>
    </row>
    <row r="94" spans="2:117" customFormat="1" ht="20.100000000000001" customHeight="1">
      <c r="B94" s="157">
        <f>Proyecto!$C$3</f>
        <v>8141</v>
      </c>
      <c r="C94" s="222">
        <v>42</v>
      </c>
      <c r="D94" s="139">
        <f t="shared" si="45"/>
        <v>42</v>
      </c>
      <c r="E94" s="158" t="s">
        <v>1280</v>
      </c>
      <c r="F94" s="159" t="s">
        <v>46</v>
      </c>
      <c r="G94" s="160">
        <v>1905049</v>
      </c>
      <c r="H94" s="161">
        <v>149</v>
      </c>
      <c r="I94" s="286">
        <f>Vigencia!F94</f>
        <v>3073376790</v>
      </c>
      <c r="J94" s="286">
        <f t="shared" si="46"/>
        <v>2979414794</v>
      </c>
      <c r="K94" s="286">
        <f>+Vigencia!S94</f>
        <v>6052791584</v>
      </c>
      <c r="L94" s="286">
        <f t="shared" si="47"/>
        <v>35673715702</v>
      </c>
      <c r="M94" s="286">
        <f t="shared" si="48"/>
        <v>3121708846</v>
      </c>
      <c r="N94" s="287">
        <f t="shared" si="49"/>
        <v>0.51574695785857738</v>
      </c>
      <c r="O94" s="286">
        <f t="shared" si="50"/>
        <v>35673715702</v>
      </c>
      <c r="P94" s="286">
        <f t="shared" si="51"/>
        <v>285305586</v>
      </c>
      <c r="Q94" s="287">
        <f>IFERROR(+P94/#REF!,0)</f>
        <v>0</v>
      </c>
      <c r="R94" s="288">
        <v>0</v>
      </c>
      <c r="S94" s="288">
        <f>+Vigencia!$S210</f>
        <v>22428761412</v>
      </c>
      <c r="T94" s="288">
        <f>+Vigencia!T94</f>
        <v>1405192442</v>
      </c>
      <c r="U94" s="288">
        <f>+Vigencia!$F210</f>
        <v>0</v>
      </c>
      <c r="V94" s="288">
        <f>+Vigencia!AG94</f>
        <v>0</v>
      </c>
      <c r="W94" s="288">
        <f>+Vigencia!$H97</f>
        <v>0</v>
      </c>
      <c r="X94" s="288">
        <f>+Vigencia!$T210</f>
        <v>0</v>
      </c>
      <c r="Y94" s="288">
        <f>+Vigencia!U94</f>
        <v>1665878636</v>
      </c>
      <c r="Z94" s="288">
        <f>+Vigencia!$G210</f>
        <v>1012141595</v>
      </c>
      <c r="AA94" s="288">
        <f>+Vigencia!AH94</f>
        <v>26835003</v>
      </c>
      <c r="AB94" s="288">
        <f>+Vigencia!I94</f>
        <v>2979414794</v>
      </c>
      <c r="AC94" s="288">
        <f>+Vigencia!$U210</f>
        <v>0</v>
      </c>
      <c r="AD94" s="288">
        <f>+Vigencia!V94</f>
        <v>50637768</v>
      </c>
      <c r="AE94" s="288">
        <f>+Vigencia!$H210</f>
        <v>3077830388</v>
      </c>
      <c r="AF94" s="288">
        <f>+Vigencia!AI94</f>
        <v>258470583</v>
      </c>
      <c r="AG94" s="288">
        <f>+Vigencia!$J97</f>
        <v>0</v>
      </c>
      <c r="AH94" s="288">
        <f>+Vigencia!$V210</f>
        <v>0</v>
      </c>
      <c r="AI94" s="288">
        <f>+Vigencia!$W97</f>
        <v>0</v>
      </c>
      <c r="AJ94" s="288">
        <f>+Vigencia!$I210</f>
        <v>3135596359</v>
      </c>
      <c r="AK94" s="288">
        <f>+Vigencia!$AJ97</f>
        <v>0</v>
      </c>
      <c r="AL94" s="288">
        <f>+Vigencia!$K97</f>
        <v>0</v>
      </c>
      <c r="AM94" s="288">
        <f>+Vigencia!$W210</f>
        <v>0</v>
      </c>
      <c r="AN94" s="288">
        <f>+Vigencia!$X97</f>
        <v>0</v>
      </c>
      <c r="AO94" s="288">
        <f>+Vigencia!$J210</f>
        <v>3091559964</v>
      </c>
      <c r="AP94" s="288">
        <f>+Vigencia!$AK97</f>
        <v>0</v>
      </c>
      <c r="AQ94" s="288">
        <f>+Vigencia!$L97</f>
        <v>0</v>
      </c>
      <c r="AR94" s="288">
        <f>+Vigencia!$X210</f>
        <v>4037783629</v>
      </c>
      <c r="AS94" s="288">
        <f>+Vigencia!$Y97</f>
        <v>0</v>
      </c>
      <c r="AT94" s="288">
        <f>+Vigencia!$K210</f>
        <v>3090973687</v>
      </c>
      <c r="AU94" s="288">
        <f>+Vigencia!$AL97</f>
        <v>0</v>
      </c>
      <c r="AV94" s="162">
        <f>+Vigencia!$M97</f>
        <v>0</v>
      </c>
      <c r="AW94" s="162">
        <f>+Vigencia!$Y210</f>
        <v>9207170661</v>
      </c>
      <c r="AX94" s="162">
        <f>+Vigencia!$Z97</f>
        <v>0</v>
      </c>
      <c r="AY94" s="162">
        <f>+Vigencia!$L210</f>
        <v>3701511725</v>
      </c>
      <c r="AZ94" s="162">
        <f>+Vigencia!$AM97</f>
        <v>0</v>
      </c>
      <c r="BA94" s="162">
        <f>+Vigencia!$N97</f>
        <v>0</v>
      </c>
      <c r="BB94" s="162">
        <f>+Vigencia!$Z210</f>
        <v>0</v>
      </c>
      <c r="BC94" s="162">
        <f>+Vigencia!$AA97</f>
        <v>0</v>
      </c>
      <c r="BD94" s="162">
        <f>+Vigencia!$M210</f>
        <v>5542838811</v>
      </c>
      <c r="BE94" s="162">
        <f>+Vigencia!$AN97</f>
        <v>0</v>
      </c>
      <c r="BF94" s="162">
        <f>+Vigencia!$O97</f>
        <v>0</v>
      </c>
      <c r="BG94" s="162">
        <f>+Vigencia!$AA210</f>
        <v>0</v>
      </c>
      <c r="BH94" s="162">
        <f>+Vigencia!$AB97</f>
        <v>0</v>
      </c>
      <c r="BI94" s="162">
        <f>+Vigencia!$N210</f>
        <v>5665883521</v>
      </c>
      <c r="BJ94" s="162">
        <f>+Vigencia!$AO97</f>
        <v>0</v>
      </c>
      <c r="BK94" s="162">
        <f>+Vigencia!$P97</f>
        <v>0</v>
      </c>
      <c r="BL94" s="162">
        <f>+Vigencia!$AB210</f>
        <v>0</v>
      </c>
      <c r="BM94" s="162">
        <f>+Vigencia!$AC97</f>
        <v>0</v>
      </c>
      <c r="BN94" s="162">
        <f>+Vigencia!$O210</f>
        <v>2451793215</v>
      </c>
      <c r="BO94" s="162">
        <f>+Vigencia!$AP97</f>
        <v>0</v>
      </c>
      <c r="BP94" s="162">
        <f>+Vigencia!$Q97</f>
        <v>0</v>
      </c>
      <c r="BQ94" s="162">
        <f>+Vigencia!$AC210</f>
        <v>0</v>
      </c>
      <c r="BR94" s="162">
        <f>+Vigencia!$AD97</f>
        <v>0</v>
      </c>
      <c r="BS94" s="162">
        <f>+Vigencia!$P210</f>
        <v>2451793215</v>
      </c>
      <c r="BT94" s="162">
        <f>+Vigencia!$AQ97</f>
        <v>0</v>
      </c>
      <c r="BU94" s="162">
        <f>+Vigencia!$R97</f>
        <v>0</v>
      </c>
      <c r="BV94" s="162">
        <f>+Vigencia!$AD210</f>
        <v>0</v>
      </c>
      <c r="BW94" s="162">
        <f>+Vigencia!$AE97</f>
        <v>0</v>
      </c>
      <c r="BX94" s="162">
        <f>+Vigencia!$Q210</f>
        <v>2451793222</v>
      </c>
      <c r="BY94" s="162">
        <f>+Vigencia!$AR97</f>
        <v>0</v>
      </c>
      <c r="BZ94" s="164">
        <f>+Vigencia!AT94</f>
        <v>0</v>
      </c>
      <c r="CA94" s="164">
        <f>+Vigencia!AU94</f>
        <v>0</v>
      </c>
      <c r="CB94" s="164">
        <f>+Vigencia!AV94</f>
        <v>0</v>
      </c>
      <c r="CC94" s="163">
        <f t="shared" si="52"/>
        <v>0</v>
      </c>
      <c r="CD94" s="163">
        <f t="shared" si="53"/>
        <v>0</v>
      </c>
      <c r="CE94" s="164">
        <f>+Vigencia!AW94</f>
        <v>0</v>
      </c>
      <c r="CF94" s="164">
        <f>+Vigencia!AX94</f>
        <v>0</v>
      </c>
      <c r="CG94" s="164">
        <f>+Vigencia!AY94</f>
        <v>0</v>
      </c>
      <c r="CH94" s="163">
        <f t="shared" si="54"/>
        <v>0</v>
      </c>
      <c r="CI94" s="163">
        <f t="shared" si="55"/>
        <v>0</v>
      </c>
      <c r="CJ94" s="164">
        <f>+Vigencia!AZ94</f>
        <v>0</v>
      </c>
      <c r="CK94" s="164">
        <f>+Vigencia!BA94</f>
        <v>0</v>
      </c>
      <c r="CL94" s="164">
        <f>+Vigencia!BB94</f>
        <v>0</v>
      </c>
      <c r="CM94" s="163">
        <f t="shared" si="56"/>
        <v>0</v>
      </c>
      <c r="CN94" s="163">
        <f t="shared" si="57"/>
        <v>0</v>
      </c>
      <c r="CO94" s="164">
        <f>+Vigencia!BC94</f>
        <v>0</v>
      </c>
      <c r="CP94" s="164">
        <f>+Vigencia!BD94</f>
        <v>0</v>
      </c>
      <c r="CQ94" s="164">
        <f>+Vigencia!BE94</f>
        <v>0</v>
      </c>
      <c r="CR94" s="163">
        <f t="shared" si="58"/>
        <v>0</v>
      </c>
      <c r="CS94" s="163">
        <f t="shared" si="59"/>
        <v>0</v>
      </c>
      <c r="CT94" s="164">
        <f>+Vigencia!BF97</f>
        <v>0</v>
      </c>
      <c r="CU94" s="164">
        <f>+Vigencia!BG97</f>
        <v>0</v>
      </c>
      <c r="CV94" s="164">
        <f>+Vigencia!BH97</f>
        <v>0</v>
      </c>
      <c r="CW94" s="163">
        <f t="shared" si="60"/>
        <v>0</v>
      </c>
      <c r="CX94" s="163">
        <f t="shared" si="61"/>
        <v>0</v>
      </c>
      <c r="CY94" s="164">
        <f>+Vigencia!BI97</f>
        <v>0</v>
      </c>
      <c r="CZ94" s="164">
        <f>+Vigencia!BJ97</f>
        <v>0</v>
      </c>
      <c r="DA94" s="164">
        <f>+Vigencia!BK97</f>
        <v>0</v>
      </c>
      <c r="DB94" s="163">
        <f t="shared" si="62"/>
        <v>0</v>
      </c>
      <c r="DC94" s="163">
        <f t="shared" si="63"/>
        <v>0</v>
      </c>
      <c r="DD94" s="164">
        <f>+Vigencia!BL94</f>
        <v>6052791584</v>
      </c>
      <c r="DE94" s="164">
        <f>+Vigencia!BM94</f>
        <v>3121708846</v>
      </c>
      <c r="DF94" s="164">
        <f>+Vigencia!BN94</f>
        <v>285305586</v>
      </c>
      <c r="DG94" s="163">
        <f t="shared" si="64"/>
        <v>0.51574695785857738</v>
      </c>
      <c r="DH94" s="163">
        <f t="shared" si="65"/>
        <v>9.1394040916268071E-2</v>
      </c>
      <c r="DI94" s="164">
        <f t="shared" si="66"/>
        <v>6052791584</v>
      </c>
      <c r="DJ94" s="164">
        <f t="shared" si="67"/>
        <v>3121708846</v>
      </c>
      <c r="DK94" s="164">
        <f t="shared" si="68"/>
        <v>285305586</v>
      </c>
      <c r="DL94" s="163">
        <f t="shared" si="69"/>
        <v>0.51574695785857738</v>
      </c>
      <c r="DM94" s="163">
        <f t="shared" si="70"/>
        <v>9.1394040916268071E-2</v>
      </c>
    </row>
    <row r="95" spans="2:117" customFormat="1" ht="20.100000000000001" customHeight="1">
      <c r="B95" s="157">
        <f>Proyecto!$C$3</f>
        <v>8141</v>
      </c>
      <c r="C95" s="222">
        <v>43</v>
      </c>
      <c r="D95" s="139">
        <f t="shared" si="45"/>
        <v>43</v>
      </c>
      <c r="E95" s="158" t="s">
        <v>1281</v>
      </c>
      <c r="F95" s="159" t="s">
        <v>46</v>
      </c>
      <c r="G95" s="160">
        <v>1905049</v>
      </c>
      <c r="H95" s="161">
        <v>146</v>
      </c>
      <c r="I95" s="286">
        <f>Vigencia!F95</f>
        <v>2964917142</v>
      </c>
      <c r="J95" s="286">
        <f t="shared" si="46"/>
        <v>643299690</v>
      </c>
      <c r="K95" s="286">
        <f>+Vigencia!S95</f>
        <v>3608216832</v>
      </c>
      <c r="L95" s="286">
        <f t="shared" si="47"/>
        <v>105644645</v>
      </c>
      <c r="M95" s="286">
        <f t="shared" si="48"/>
        <v>2208934896</v>
      </c>
      <c r="N95" s="287">
        <f t="shared" si="49"/>
        <v>0.61219571850830501</v>
      </c>
      <c r="O95" s="286">
        <f t="shared" si="50"/>
        <v>105644645</v>
      </c>
      <c r="P95" s="286">
        <f t="shared" si="51"/>
        <v>1862528949</v>
      </c>
      <c r="Q95" s="287">
        <f>IFERROR(+P95/#REF!,0)</f>
        <v>0</v>
      </c>
      <c r="R95" s="288">
        <v>0</v>
      </c>
      <c r="S95" s="288">
        <f>+Vigencia!$S211</f>
        <v>0</v>
      </c>
      <c r="T95" s="288">
        <f>+Vigencia!T95</f>
        <v>2208934896</v>
      </c>
      <c r="U95" s="288">
        <f>+Vigencia!$F211</f>
        <v>0</v>
      </c>
      <c r="V95" s="288">
        <f>+Vigencia!AG95</f>
        <v>0</v>
      </c>
      <c r="W95" s="288">
        <f>+Vigencia!$H98</f>
        <v>0</v>
      </c>
      <c r="X95" s="288">
        <f>+Vigencia!$T211</f>
        <v>0</v>
      </c>
      <c r="Y95" s="288">
        <f>+Vigencia!U95</f>
        <v>0</v>
      </c>
      <c r="Z95" s="288">
        <f>+Vigencia!$G211</f>
        <v>63557730</v>
      </c>
      <c r="AA95" s="288">
        <f>+Vigencia!AH95</f>
        <v>1857137594</v>
      </c>
      <c r="AB95" s="288">
        <f>+Vigencia!I95</f>
        <v>643299690</v>
      </c>
      <c r="AC95" s="288">
        <f>+Vigencia!$U211</f>
        <v>0</v>
      </c>
      <c r="AD95" s="288">
        <f>+Vigencia!V95</f>
        <v>0</v>
      </c>
      <c r="AE95" s="288">
        <f>+Vigencia!$H211</f>
        <v>4458388</v>
      </c>
      <c r="AF95" s="288">
        <f>+Vigencia!AI95</f>
        <v>5391355</v>
      </c>
      <c r="AG95" s="288">
        <f>+Vigencia!$J98</f>
        <v>0</v>
      </c>
      <c r="AH95" s="288">
        <f>+Vigencia!$V211</f>
        <v>0</v>
      </c>
      <c r="AI95" s="288">
        <f>+Vigencia!$W98</f>
        <v>0</v>
      </c>
      <c r="AJ95" s="288">
        <f>+Vigencia!$I211</f>
        <v>8044450</v>
      </c>
      <c r="AK95" s="288">
        <f>+Vigencia!$AJ98</f>
        <v>0</v>
      </c>
      <c r="AL95" s="288">
        <f>+Vigencia!$K98</f>
        <v>0</v>
      </c>
      <c r="AM95" s="288">
        <f>+Vigencia!$W211</f>
        <v>0</v>
      </c>
      <c r="AN95" s="288">
        <f>+Vigencia!$X98</f>
        <v>0</v>
      </c>
      <c r="AO95" s="288">
        <f>+Vigencia!$J211</f>
        <v>5281589</v>
      </c>
      <c r="AP95" s="288">
        <f>+Vigencia!$AK98</f>
        <v>0</v>
      </c>
      <c r="AQ95" s="288">
        <f>+Vigencia!$L98</f>
        <v>0</v>
      </c>
      <c r="AR95" s="288">
        <f>+Vigencia!$X211</f>
        <v>105644645</v>
      </c>
      <c r="AS95" s="288">
        <f>+Vigencia!$Y98</f>
        <v>0</v>
      </c>
      <c r="AT95" s="288">
        <f>+Vigencia!$K211</f>
        <v>5280020</v>
      </c>
      <c r="AU95" s="288">
        <f>+Vigencia!$AL98</f>
        <v>0</v>
      </c>
      <c r="AV95" s="162">
        <f>+Vigencia!$M98</f>
        <v>0</v>
      </c>
      <c r="AW95" s="162">
        <f>+Vigencia!$Y211</f>
        <v>0</v>
      </c>
      <c r="AX95" s="162">
        <f>+Vigencia!$Z98</f>
        <v>0</v>
      </c>
      <c r="AY95" s="162">
        <f>+Vigencia!$L211</f>
        <v>5280567</v>
      </c>
      <c r="AZ95" s="162">
        <f>+Vigencia!$AM98</f>
        <v>0</v>
      </c>
      <c r="BA95" s="162">
        <f>+Vigencia!$N98</f>
        <v>0</v>
      </c>
      <c r="BB95" s="162">
        <f>+Vigencia!$Z211</f>
        <v>0</v>
      </c>
      <c r="BC95" s="162">
        <f>+Vigencia!$AA98</f>
        <v>0</v>
      </c>
      <c r="BD95" s="162">
        <f>+Vigencia!$M211</f>
        <v>5280298</v>
      </c>
      <c r="BE95" s="162">
        <f>+Vigencia!$AN98</f>
        <v>0</v>
      </c>
      <c r="BF95" s="162">
        <f>+Vigencia!$O98</f>
        <v>0</v>
      </c>
      <c r="BG95" s="162">
        <f>+Vigencia!$AA211</f>
        <v>0</v>
      </c>
      <c r="BH95" s="162">
        <f>+Vigencia!$AB98</f>
        <v>0</v>
      </c>
      <c r="BI95" s="162">
        <f>+Vigencia!$N211</f>
        <v>8461603</v>
      </c>
      <c r="BJ95" s="162">
        <f>+Vigencia!$AO98</f>
        <v>0</v>
      </c>
      <c r="BK95" s="162">
        <f>+Vigencia!$P98</f>
        <v>0</v>
      </c>
      <c r="BL95" s="162">
        <f>+Vigencia!$AB211</f>
        <v>0</v>
      </c>
      <c r="BM95" s="162">
        <f>+Vigencia!$AC98</f>
        <v>0</v>
      </c>
      <c r="BN95" s="162">
        <f>+Vigencia!$O211</f>
        <v>0</v>
      </c>
      <c r="BO95" s="162">
        <f>+Vigencia!$AP98</f>
        <v>0</v>
      </c>
      <c r="BP95" s="162">
        <f>+Vigencia!$Q98</f>
        <v>0</v>
      </c>
      <c r="BQ95" s="162">
        <f>+Vigencia!$AC211</f>
        <v>0</v>
      </c>
      <c r="BR95" s="162">
        <f>+Vigencia!$AD98</f>
        <v>0</v>
      </c>
      <c r="BS95" s="162">
        <f>+Vigencia!$P211</f>
        <v>0</v>
      </c>
      <c r="BT95" s="162">
        <f>+Vigencia!$AQ98</f>
        <v>0</v>
      </c>
      <c r="BU95" s="162">
        <f>+Vigencia!$R98</f>
        <v>0</v>
      </c>
      <c r="BV95" s="162">
        <f>+Vigencia!$AD211</f>
        <v>0</v>
      </c>
      <c r="BW95" s="162">
        <f>+Vigencia!$AE98</f>
        <v>0</v>
      </c>
      <c r="BX95" s="162">
        <f>+Vigencia!$Q211</f>
        <v>0</v>
      </c>
      <c r="BY95" s="162">
        <f>+Vigencia!$AR98</f>
        <v>0</v>
      </c>
      <c r="BZ95" s="164">
        <f>+Vigencia!AT95</f>
        <v>950700012</v>
      </c>
      <c r="CA95" s="164">
        <f>+Vigencia!AU95</f>
        <v>37883255</v>
      </c>
      <c r="CB95" s="164">
        <f>+Vigencia!AV95</f>
        <v>5391355</v>
      </c>
      <c r="CC95" s="163">
        <f t="shared" si="52"/>
        <v>3.9847748524063344E-2</v>
      </c>
      <c r="CD95" s="163">
        <f t="shared" si="53"/>
        <v>0.14231498850877519</v>
      </c>
      <c r="CE95" s="164">
        <f>+Vigencia!AW95</f>
        <v>0</v>
      </c>
      <c r="CF95" s="164">
        <f>+Vigencia!AX95</f>
        <v>0</v>
      </c>
      <c r="CG95" s="164">
        <f>+Vigencia!AY95</f>
        <v>0</v>
      </c>
      <c r="CH95" s="163">
        <f t="shared" si="54"/>
        <v>0</v>
      </c>
      <c r="CI95" s="163">
        <f t="shared" si="55"/>
        <v>0</v>
      </c>
      <c r="CJ95" s="164">
        <f>+Vigencia!AZ95</f>
        <v>0</v>
      </c>
      <c r="CK95" s="164">
        <f>+Vigencia!BA95</f>
        <v>0</v>
      </c>
      <c r="CL95" s="164">
        <f>+Vigencia!BB95</f>
        <v>0</v>
      </c>
      <c r="CM95" s="163">
        <f t="shared" si="56"/>
        <v>0</v>
      </c>
      <c r="CN95" s="163">
        <f t="shared" si="57"/>
        <v>0</v>
      </c>
      <c r="CO95" s="164">
        <f>+Vigencia!BC95</f>
        <v>0</v>
      </c>
      <c r="CP95" s="164">
        <f>+Vigencia!BD95</f>
        <v>0</v>
      </c>
      <c r="CQ95" s="164">
        <f>+Vigencia!BE95</f>
        <v>0</v>
      </c>
      <c r="CR95" s="163">
        <f t="shared" si="58"/>
        <v>0</v>
      </c>
      <c r="CS95" s="163">
        <f t="shared" si="59"/>
        <v>0</v>
      </c>
      <c r="CT95" s="164">
        <f>+Vigencia!BF98</f>
        <v>0</v>
      </c>
      <c r="CU95" s="164">
        <f>+Vigencia!BG98</f>
        <v>0</v>
      </c>
      <c r="CV95" s="164">
        <f>+Vigencia!BH98</f>
        <v>0</v>
      </c>
      <c r="CW95" s="163">
        <f t="shared" si="60"/>
        <v>0</v>
      </c>
      <c r="CX95" s="163">
        <f t="shared" si="61"/>
        <v>0</v>
      </c>
      <c r="CY95" s="164">
        <f>+Vigencia!BI98</f>
        <v>0</v>
      </c>
      <c r="CZ95" s="164">
        <f>+Vigencia!BJ98</f>
        <v>0</v>
      </c>
      <c r="DA95" s="164">
        <f>+Vigencia!BK98</f>
        <v>0</v>
      </c>
      <c r="DB95" s="163">
        <f t="shared" si="62"/>
        <v>0</v>
      </c>
      <c r="DC95" s="163">
        <f t="shared" si="63"/>
        <v>0</v>
      </c>
      <c r="DD95" s="164">
        <f>+Vigencia!BL95</f>
        <v>2657516820</v>
      </c>
      <c r="DE95" s="164">
        <f>+Vigencia!BM95</f>
        <v>2171051641</v>
      </c>
      <c r="DF95" s="164">
        <f>+Vigencia!BN95</f>
        <v>1857137594</v>
      </c>
      <c r="DG95" s="163">
        <f t="shared" si="64"/>
        <v>0.81694746940491614</v>
      </c>
      <c r="DH95" s="163">
        <f t="shared" si="65"/>
        <v>0.85540922147047171</v>
      </c>
      <c r="DI95" s="164">
        <f t="shared" si="66"/>
        <v>3608216832</v>
      </c>
      <c r="DJ95" s="164">
        <f t="shared" si="67"/>
        <v>2208934896</v>
      </c>
      <c r="DK95" s="164">
        <f t="shared" si="68"/>
        <v>1862528949</v>
      </c>
      <c r="DL95" s="163">
        <f t="shared" si="69"/>
        <v>0.61219571850830501</v>
      </c>
      <c r="DM95" s="163">
        <f t="shared" si="70"/>
        <v>0.84317964842364468</v>
      </c>
    </row>
    <row r="96" spans="2:117" customFormat="1" ht="20.100000000000001" customHeight="1">
      <c r="B96" s="157">
        <f>Proyecto!$C$3</f>
        <v>8141</v>
      </c>
      <c r="C96" s="222">
        <v>43</v>
      </c>
      <c r="D96" s="139">
        <f t="shared" si="45"/>
        <v>43</v>
      </c>
      <c r="E96" s="158" t="s">
        <v>1282</v>
      </c>
      <c r="F96" s="159" t="s">
        <v>46</v>
      </c>
      <c r="G96" s="160">
        <v>1905049</v>
      </c>
      <c r="H96" s="161">
        <v>212</v>
      </c>
      <c r="I96" s="286">
        <f>Vigencia!F96</f>
        <v>8755700589</v>
      </c>
      <c r="J96" s="286">
        <f t="shared" si="46"/>
        <v>-6752208681</v>
      </c>
      <c r="K96" s="286">
        <f>+Vigencia!S96</f>
        <v>2003491908</v>
      </c>
      <c r="L96" s="286">
        <f t="shared" si="47"/>
        <v>82940735</v>
      </c>
      <c r="M96" s="286">
        <f t="shared" si="48"/>
        <v>242653098</v>
      </c>
      <c r="N96" s="287">
        <f t="shared" si="49"/>
        <v>0.12111508762829502</v>
      </c>
      <c r="O96" s="286">
        <f t="shared" si="50"/>
        <v>82940735</v>
      </c>
      <c r="P96" s="286">
        <f t="shared" si="51"/>
        <v>34533174</v>
      </c>
      <c r="Q96" s="287">
        <f>IFERROR(+P96/#REF!,0)</f>
        <v>0</v>
      </c>
      <c r="R96" s="288">
        <v>0</v>
      </c>
      <c r="S96" s="288">
        <f>+Vigencia!$S212</f>
        <v>0</v>
      </c>
      <c r="T96" s="288">
        <f>+Vigencia!T96</f>
        <v>242653098</v>
      </c>
      <c r="U96" s="288">
        <f>+Vigencia!$F212</f>
        <v>0</v>
      </c>
      <c r="V96" s="288">
        <f>+Vigencia!AG96</f>
        <v>0</v>
      </c>
      <c r="W96" s="288">
        <f>+Vigencia!$H99</f>
        <v>0</v>
      </c>
      <c r="X96" s="288">
        <f>+Vigencia!$T212</f>
        <v>0</v>
      </c>
      <c r="Y96" s="288">
        <f>+Vigencia!U96</f>
        <v>0</v>
      </c>
      <c r="Z96" s="288">
        <f>+Vigencia!$G212</f>
        <v>70920816</v>
      </c>
      <c r="AA96" s="288">
        <f>+Vigencia!AH96</f>
        <v>0</v>
      </c>
      <c r="AB96" s="288">
        <f>+Vigencia!I96</f>
        <v>-6752208681</v>
      </c>
      <c r="AC96" s="288">
        <f>+Vigencia!$U212</f>
        <v>0</v>
      </c>
      <c r="AD96" s="288">
        <f>+Vigencia!V96</f>
        <v>0</v>
      </c>
      <c r="AE96" s="288">
        <f>+Vigencia!$H212</f>
        <v>0</v>
      </c>
      <c r="AF96" s="288">
        <f>+Vigencia!AI96</f>
        <v>34533174</v>
      </c>
      <c r="AG96" s="288">
        <f>+Vigencia!$J99</f>
        <v>0</v>
      </c>
      <c r="AH96" s="288">
        <f>+Vigencia!$V212</f>
        <v>0</v>
      </c>
      <c r="AI96" s="288">
        <f>+Vigencia!$W99</f>
        <v>0</v>
      </c>
      <c r="AJ96" s="288">
        <f>+Vigencia!$I212</f>
        <v>4001431</v>
      </c>
      <c r="AK96" s="288">
        <f>+Vigencia!$AJ99</f>
        <v>0</v>
      </c>
      <c r="AL96" s="288">
        <f>+Vigencia!$K99</f>
        <v>0</v>
      </c>
      <c r="AM96" s="288">
        <f>+Vigencia!$W212</f>
        <v>0</v>
      </c>
      <c r="AN96" s="288">
        <f>+Vigencia!$X99</f>
        <v>0</v>
      </c>
      <c r="AO96" s="288">
        <f>+Vigencia!$J212</f>
        <v>917315</v>
      </c>
      <c r="AP96" s="288">
        <f>+Vigencia!$AK99</f>
        <v>0</v>
      </c>
      <c r="AQ96" s="288">
        <f>+Vigencia!$L99</f>
        <v>0</v>
      </c>
      <c r="AR96" s="288">
        <f>+Vigencia!$X212</f>
        <v>82940735</v>
      </c>
      <c r="AS96" s="288">
        <f>+Vigencia!$Y99</f>
        <v>0</v>
      </c>
      <c r="AT96" s="288">
        <f>+Vigencia!$K212</f>
        <v>917472</v>
      </c>
      <c r="AU96" s="288">
        <f>+Vigencia!$AL99</f>
        <v>0</v>
      </c>
      <c r="AV96" s="162">
        <f>+Vigencia!$M99</f>
        <v>0</v>
      </c>
      <c r="AW96" s="162">
        <f>+Vigencia!$Y212</f>
        <v>0</v>
      </c>
      <c r="AX96" s="162">
        <f>+Vigencia!$Z99</f>
        <v>0</v>
      </c>
      <c r="AY96" s="162">
        <f>+Vigencia!$L212</f>
        <v>917661</v>
      </c>
      <c r="AZ96" s="162">
        <f>+Vigencia!$AM99</f>
        <v>0</v>
      </c>
      <c r="BA96" s="162">
        <f>+Vigencia!$N99</f>
        <v>0</v>
      </c>
      <c r="BB96" s="162">
        <f>+Vigencia!$Z212</f>
        <v>0</v>
      </c>
      <c r="BC96" s="162">
        <f>+Vigencia!$AA99</f>
        <v>0</v>
      </c>
      <c r="BD96" s="162">
        <f>+Vigencia!$M212</f>
        <v>917344</v>
      </c>
      <c r="BE96" s="162">
        <f>+Vigencia!$AN99</f>
        <v>0</v>
      </c>
      <c r="BF96" s="162">
        <f>+Vigencia!$O99</f>
        <v>0</v>
      </c>
      <c r="BG96" s="162">
        <f>+Vigencia!$AA212</f>
        <v>0</v>
      </c>
      <c r="BH96" s="162">
        <f>+Vigencia!$AB99</f>
        <v>0</v>
      </c>
      <c r="BI96" s="162">
        <f>+Vigencia!$N212</f>
        <v>4348696</v>
      </c>
      <c r="BJ96" s="162">
        <f>+Vigencia!$AO99</f>
        <v>0</v>
      </c>
      <c r="BK96" s="162">
        <f>+Vigencia!$P99</f>
        <v>0</v>
      </c>
      <c r="BL96" s="162">
        <f>+Vigencia!$AB212</f>
        <v>0</v>
      </c>
      <c r="BM96" s="162">
        <f>+Vigencia!$AC99</f>
        <v>0</v>
      </c>
      <c r="BN96" s="162">
        <f>+Vigencia!$O212</f>
        <v>0</v>
      </c>
      <c r="BO96" s="162">
        <f>+Vigencia!$AP99</f>
        <v>0</v>
      </c>
      <c r="BP96" s="162">
        <f>+Vigencia!$Q99</f>
        <v>0</v>
      </c>
      <c r="BQ96" s="162">
        <f>+Vigencia!$AC212</f>
        <v>0</v>
      </c>
      <c r="BR96" s="162">
        <f>+Vigencia!$AD99</f>
        <v>0</v>
      </c>
      <c r="BS96" s="162">
        <f>+Vigencia!$P212</f>
        <v>0</v>
      </c>
      <c r="BT96" s="162">
        <f>+Vigencia!$AQ99</f>
        <v>0</v>
      </c>
      <c r="BU96" s="162">
        <f>+Vigencia!$R99</f>
        <v>0</v>
      </c>
      <c r="BV96" s="162">
        <f>+Vigencia!$AD212</f>
        <v>0</v>
      </c>
      <c r="BW96" s="162">
        <f>+Vigencia!$AE99</f>
        <v>0</v>
      </c>
      <c r="BX96" s="162">
        <f>+Vigencia!$Q212</f>
        <v>0</v>
      </c>
      <c r="BY96" s="162">
        <f>+Vigencia!$AR99</f>
        <v>0</v>
      </c>
      <c r="BZ96" s="164">
        <f>+Vigencia!AT96</f>
        <v>2003491908</v>
      </c>
      <c r="CA96" s="164">
        <f>+Vigencia!AU96</f>
        <v>242653098</v>
      </c>
      <c r="CB96" s="164">
        <f>+Vigencia!AV96</f>
        <v>34533174</v>
      </c>
      <c r="CC96" s="163">
        <f t="shared" si="52"/>
        <v>0.12111508762829502</v>
      </c>
      <c r="CD96" s="163">
        <f t="shared" si="53"/>
        <v>0.14231499323367386</v>
      </c>
      <c r="CE96" s="164">
        <f>+Vigencia!AW96</f>
        <v>0</v>
      </c>
      <c r="CF96" s="164">
        <f>+Vigencia!AX96</f>
        <v>0</v>
      </c>
      <c r="CG96" s="164">
        <f>+Vigencia!AY96</f>
        <v>0</v>
      </c>
      <c r="CH96" s="163">
        <f t="shared" si="54"/>
        <v>0</v>
      </c>
      <c r="CI96" s="163">
        <f t="shared" si="55"/>
        <v>0</v>
      </c>
      <c r="CJ96" s="164">
        <f>+Vigencia!AZ96</f>
        <v>0</v>
      </c>
      <c r="CK96" s="164">
        <f>+Vigencia!BA96</f>
        <v>0</v>
      </c>
      <c r="CL96" s="164">
        <f>+Vigencia!BB96</f>
        <v>0</v>
      </c>
      <c r="CM96" s="163">
        <f t="shared" si="56"/>
        <v>0</v>
      </c>
      <c r="CN96" s="163">
        <f t="shared" si="57"/>
        <v>0</v>
      </c>
      <c r="CO96" s="164">
        <f>+Vigencia!BC96</f>
        <v>0</v>
      </c>
      <c r="CP96" s="164">
        <f>+Vigencia!BD96</f>
        <v>0</v>
      </c>
      <c r="CQ96" s="164">
        <f>+Vigencia!BE96</f>
        <v>0</v>
      </c>
      <c r="CR96" s="163">
        <f t="shared" si="58"/>
        <v>0</v>
      </c>
      <c r="CS96" s="163">
        <f t="shared" si="59"/>
        <v>0</v>
      </c>
      <c r="CT96" s="164">
        <f>+Vigencia!BF99</f>
        <v>0</v>
      </c>
      <c r="CU96" s="164">
        <f>+Vigencia!BG99</f>
        <v>0</v>
      </c>
      <c r="CV96" s="164">
        <f>+Vigencia!BH99</f>
        <v>0</v>
      </c>
      <c r="CW96" s="163">
        <f t="shared" si="60"/>
        <v>0</v>
      </c>
      <c r="CX96" s="163">
        <f t="shared" si="61"/>
        <v>0</v>
      </c>
      <c r="CY96" s="164">
        <f>+Vigencia!BI99</f>
        <v>0</v>
      </c>
      <c r="CZ96" s="164">
        <f>+Vigencia!BJ99</f>
        <v>0</v>
      </c>
      <c r="DA96" s="164">
        <f>+Vigencia!BK99</f>
        <v>0</v>
      </c>
      <c r="DB96" s="163">
        <f t="shared" si="62"/>
        <v>0</v>
      </c>
      <c r="DC96" s="163">
        <f t="shared" si="63"/>
        <v>0</v>
      </c>
      <c r="DD96" s="164">
        <f>+Vigencia!BL96</f>
        <v>0</v>
      </c>
      <c r="DE96" s="164">
        <f>+Vigencia!BM96</f>
        <v>0</v>
      </c>
      <c r="DF96" s="164">
        <f>+Vigencia!BN96</f>
        <v>0</v>
      </c>
      <c r="DG96" s="163">
        <f t="shared" si="64"/>
        <v>0</v>
      </c>
      <c r="DH96" s="163">
        <f t="shared" si="65"/>
        <v>0</v>
      </c>
      <c r="DI96" s="164">
        <f t="shared" si="66"/>
        <v>2003491908</v>
      </c>
      <c r="DJ96" s="164">
        <f t="shared" si="67"/>
        <v>242653098</v>
      </c>
      <c r="DK96" s="164">
        <f t="shared" si="68"/>
        <v>34533174</v>
      </c>
      <c r="DL96" s="163">
        <f t="shared" si="69"/>
        <v>0.12111508762829502</v>
      </c>
      <c r="DM96" s="163">
        <f t="shared" si="70"/>
        <v>0.14231499323367386</v>
      </c>
    </row>
    <row r="97" spans="2:117" customFormat="1" ht="20.100000000000001" customHeight="1">
      <c r="B97" s="157">
        <f>Proyecto!$C$3</f>
        <v>8141</v>
      </c>
      <c r="C97" s="222">
        <v>44</v>
      </c>
      <c r="D97" s="139">
        <f t="shared" si="45"/>
        <v>44</v>
      </c>
      <c r="E97" s="158" t="s">
        <v>1283</v>
      </c>
      <c r="F97" s="159" t="s">
        <v>46</v>
      </c>
      <c r="G97" s="160">
        <v>1905049</v>
      </c>
      <c r="H97" s="161">
        <v>97</v>
      </c>
      <c r="I97" s="286">
        <f>Vigencia!F97</f>
        <v>22804390536</v>
      </c>
      <c r="J97" s="286">
        <f t="shared" si="46"/>
        <v>12869325166</v>
      </c>
      <c r="K97" s="286">
        <f>+Vigencia!S97</f>
        <v>35673715702</v>
      </c>
      <c r="L97" s="286">
        <f t="shared" si="47"/>
        <v>850000000</v>
      </c>
      <c r="M97" s="286">
        <f t="shared" si="48"/>
        <v>22804390536</v>
      </c>
      <c r="N97" s="287">
        <f t="shared" si="49"/>
        <v>0.63924909663171148</v>
      </c>
      <c r="O97" s="286">
        <f t="shared" si="50"/>
        <v>850000000</v>
      </c>
      <c r="P97" s="286">
        <f t="shared" si="51"/>
        <v>4089971983</v>
      </c>
      <c r="Q97" s="287">
        <f>IFERROR(+P97/#REF!,0)</f>
        <v>0</v>
      </c>
      <c r="R97" s="288">
        <v>0</v>
      </c>
      <c r="S97" s="288">
        <f>+Vigencia!$S213</f>
        <v>0</v>
      </c>
      <c r="T97" s="288">
        <f>+Vigencia!T97</f>
        <v>22804390536</v>
      </c>
      <c r="U97" s="288">
        <f>+Vigencia!$F213</f>
        <v>0</v>
      </c>
      <c r="V97" s="288">
        <f>+Vigencia!AG97</f>
        <v>0</v>
      </c>
      <c r="W97" s="288">
        <f>+Vigencia!$H100</f>
        <v>0</v>
      </c>
      <c r="X97" s="288">
        <f>+Vigencia!$T213</f>
        <v>0</v>
      </c>
      <c r="Y97" s="288">
        <f>+Vigencia!U97</f>
        <v>0</v>
      </c>
      <c r="Z97" s="288">
        <f>+Vigencia!$G213</f>
        <v>0</v>
      </c>
      <c r="AA97" s="288">
        <f>+Vigencia!AH97</f>
        <v>1012141595</v>
      </c>
      <c r="AB97" s="288">
        <f>+Vigencia!I97</f>
        <v>12869325166</v>
      </c>
      <c r="AC97" s="288">
        <f>+Vigencia!$U213</f>
        <v>850000000</v>
      </c>
      <c r="AD97" s="288">
        <f>+Vigencia!V97</f>
        <v>0</v>
      </c>
      <c r="AE97" s="288">
        <f>+Vigencia!$H213</f>
        <v>0</v>
      </c>
      <c r="AF97" s="288">
        <f>+Vigencia!AI97</f>
        <v>3077830388</v>
      </c>
      <c r="AG97" s="288">
        <f>+Vigencia!$J100</f>
        <v>0</v>
      </c>
      <c r="AH97" s="288">
        <f>+Vigencia!$V213</f>
        <v>0</v>
      </c>
      <c r="AI97" s="288">
        <f>+Vigencia!$W100</f>
        <v>0</v>
      </c>
      <c r="AJ97" s="288">
        <f>+Vigencia!$I213</f>
        <v>0</v>
      </c>
      <c r="AK97" s="288">
        <f>+Vigencia!$AJ100</f>
        <v>0</v>
      </c>
      <c r="AL97" s="288">
        <f>+Vigencia!$K100</f>
        <v>0</v>
      </c>
      <c r="AM97" s="288">
        <f>+Vigencia!$W213</f>
        <v>0</v>
      </c>
      <c r="AN97" s="288">
        <f>+Vigencia!$X100</f>
        <v>0</v>
      </c>
      <c r="AO97" s="288">
        <f>+Vigencia!$J213</f>
        <v>255000000</v>
      </c>
      <c r="AP97" s="288">
        <f>+Vigencia!$AK100</f>
        <v>0</v>
      </c>
      <c r="AQ97" s="288">
        <f>+Vigencia!$L100</f>
        <v>0</v>
      </c>
      <c r="AR97" s="288">
        <f>+Vigencia!$X213</f>
        <v>0</v>
      </c>
      <c r="AS97" s="288">
        <f>+Vigencia!$Y100</f>
        <v>0</v>
      </c>
      <c r="AT97" s="288">
        <f>+Vigencia!$K213</f>
        <v>0</v>
      </c>
      <c r="AU97" s="288">
        <f>+Vigencia!$AL100</f>
        <v>0</v>
      </c>
      <c r="AV97" s="162">
        <f>+Vigencia!$M100</f>
        <v>0</v>
      </c>
      <c r="AW97" s="162">
        <f>+Vigencia!$Y213</f>
        <v>0</v>
      </c>
      <c r="AX97" s="162">
        <f>+Vigencia!$Z100</f>
        <v>0</v>
      </c>
      <c r="AY97" s="162">
        <f>+Vigencia!$L213</f>
        <v>255000000</v>
      </c>
      <c r="AZ97" s="162">
        <f>+Vigencia!$AM100</f>
        <v>0</v>
      </c>
      <c r="BA97" s="162">
        <f>+Vigencia!$N100</f>
        <v>0</v>
      </c>
      <c r="BB97" s="162">
        <f>+Vigencia!$Z213</f>
        <v>0</v>
      </c>
      <c r="BC97" s="162">
        <f>+Vigencia!$AA100</f>
        <v>0</v>
      </c>
      <c r="BD97" s="162">
        <f>+Vigencia!$M213</f>
        <v>0</v>
      </c>
      <c r="BE97" s="162">
        <f>+Vigencia!$AN100</f>
        <v>0</v>
      </c>
      <c r="BF97" s="162">
        <f>+Vigencia!$O100</f>
        <v>0</v>
      </c>
      <c r="BG97" s="162">
        <f>+Vigencia!$AA213</f>
        <v>0</v>
      </c>
      <c r="BH97" s="162">
        <f>+Vigencia!$AB100</f>
        <v>0</v>
      </c>
      <c r="BI97" s="162">
        <f>+Vigencia!$N213</f>
        <v>0</v>
      </c>
      <c r="BJ97" s="162">
        <f>+Vigencia!$AO100</f>
        <v>0</v>
      </c>
      <c r="BK97" s="162">
        <f>+Vigencia!$P100</f>
        <v>0</v>
      </c>
      <c r="BL97" s="162">
        <f>+Vigencia!$AB213</f>
        <v>0</v>
      </c>
      <c r="BM97" s="162">
        <f>+Vigencia!$AC100</f>
        <v>0</v>
      </c>
      <c r="BN97" s="162">
        <f>+Vigencia!$O213</f>
        <v>255000000</v>
      </c>
      <c r="BO97" s="162">
        <f>+Vigencia!$AP100</f>
        <v>0</v>
      </c>
      <c r="BP97" s="162">
        <f>+Vigencia!$Q100</f>
        <v>0</v>
      </c>
      <c r="BQ97" s="162">
        <f>+Vigencia!$AC213</f>
        <v>0</v>
      </c>
      <c r="BR97" s="162">
        <f>+Vigencia!$AD100</f>
        <v>0</v>
      </c>
      <c r="BS97" s="162">
        <f>+Vigencia!$P213</f>
        <v>0</v>
      </c>
      <c r="BT97" s="162">
        <f>+Vigencia!$AQ100</f>
        <v>0</v>
      </c>
      <c r="BU97" s="162">
        <f>+Vigencia!$R100</f>
        <v>0</v>
      </c>
      <c r="BV97" s="162">
        <f>+Vigencia!$AD213</f>
        <v>0</v>
      </c>
      <c r="BW97" s="162">
        <f>+Vigencia!$AE100</f>
        <v>0</v>
      </c>
      <c r="BX97" s="162">
        <f>+Vigencia!$Q213</f>
        <v>85000000</v>
      </c>
      <c r="BY97" s="162">
        <f>+Vigencia!$AR100</f>
        <v>0</v>
      </c>
      <c r="BZ97" s="164">
        <f>+Vigencia!AT97</f>
        <v>31789184480</v>
      </c>
      <c r="CA97" s="164">
        <f>+Vigencia!AU97</f>
        <v>21620196583</v>
      </c>
      <c r="CB97" s="164">
        <f>+Vigencia!AV97</f>
        <v>3077830388</v>
      </c>
      <c r="CC97" s="163">
        <f t="shared" si="52"/>
        <v>0.6801117089556743</v>
      </c>
      <c r="CD97" s="163">
        <f t="shared" si="53"/>
        <v>0.14235903804964029</v>
      </c>
      <c r="CE97" s="164">
        <f>+Vigencia!AW97</f>
        <v>0</v>
      </c>
      <c r="CF97" s="164">
        <f>+Vigencia!AX97</f>
        <v>0</v>
      </c>
      <c r="CG97" s="164">
        <f>+Vigencia!AY97</f>
        <v>0</v>
      </c>
      <c r="CH97" s="163">
        <f t="shared" si="54"/>
        <v>0</v>
      </c>
      <c r="CI97" s="163">
        <f t="shared" si="55"/>
        <v>0</v>
      </c>
      <c r="CJ97" s="164">
        <f>+Vigencia!AZ97</f>
        <v>0</v>
      </c>
      <c r="CK97" s="164">
        <f>+Vigencia!BA97</f>
        <v>0</v>
      </c>
      <c r="CL97" s="164">
        <f>+Vigencia!BB97</f>
        <v>0</v>
      </c>
      <c r="CM97" s="163">
        <f t="shared" si="56"/>
        <v>0</v>
      </c>
      <c r="CN97" s="163">
        <f t="shared" si="57"/>
        <v>0</v>
      </c>
      <c r="CO97" s="164">
        <f>+Vigencia!BC97</f>
        <v>2700337269</v>
      </c>
      <c r="CP97" s="164">
        <f>+Vigencia!BD97</f>
        <v>0</v>
      </c>
      <c r="CQ97" s="164">
        <f>+Vigencia!BE97</f>
        <v>0</v>
      </c>
      <c r="CR97" s="163">
        <f t="shared" si="58"/>
        <v>0</v>
      </c>
      <c r="CS97" s="163">
        <f t="shared" si="59"/>
        <v>0</v>
      </c>
      <c r="CT97" s="164">
        <f>+Vigencia!BF100</f>
        <v>0</v>
      </c>
      <c r="CU97" s="164">
        <f>+Vigencia!BG100</f>
        <v>0</v>
      </c>
      <c r="CV97" s="164">
        <f>+Vigencia!BH100</f>
        <v>0</v>
      </c>
      <c r="CW97" s="163">
        <f t="shared" si="60"/>
        <v>0</v>
      </c>
      <c r="CX97" s="163">
        <f t="shared" si="61"/>
        <v>0</v>
      </c>
      <c r="CY97" s="164">
        <f>+Vigencia!BI100</f>
        <v>0</v>
      </c>
      <c r="CZ97" s="164">
        <f>+Vigencia!BJ100</f>
        <v>0</v>
      </c>
      <c r="DA97" s="164">
        <f>+Vigencia!BK100</f>
        <v>0</v>
      </c>
      <c r="DB97" s="163">
        <f t="shared" si="62"/>
        <v>0</v>
      </c>
      <c r="DC97" s="163">
        <f t="shared" si="63"/>
        <v>0</v>
      </c>
      <c r="DD97" s="164">
        <f>+Vigencia!BL97</f>
        <v>1184193953</v>
      </c>
      <c r="DE97" s="164">
        <f>+Vigencia!BM97</f>
        <v>1184193953</v>
      </c>
      <c r="DF97" s="164">
        <f>+Vigencia!BN97</f>
        <v>1012141595</v>
      </c>
      <c r="DG97" s="163">
        <f t="shared" si="64"/>
        <v>1</v>
      </c>
      <c r="DH97" s="163">
        <f t="shared" si="65"/>
        <v>0.85470930875459383</v>
      </c>
      <c r="DI97" s="164">
        <f t="shared" si="66"/>
        <v>35673715702</v>
      </c>
      <c r="DJ97" s="164">
        <f t="shared" si="67"/>
        <v>22804390536</v>
      </c>
      <c r="DK97" s="164">
        <f t="shared" si="68"/>
        <v>4089971983</v>
      </c>
      <c r="DL97" s="163">
        <f t="shared" si="69"/>
        <v>0.63924909663171148</v>
      </c>
      <c r="DM97" s="163">
        <f t="shared" si="70"/>
        <v>0.17935019910062464</v>
      </c>
    </row>
    <row r="98" spans="2:117" customFormat="1" ht="20.100000000000001" customHeight="1">
      <c r="B98" s="157">
        <f>Proyecto!$C$3</f>
        <v>8141</v>
      </c>
      <c r="C98" s="222">
        <v>44</v>
      </c>
      <c r="D98" s="139">
        <f t="shared" si="45"/>
        <v>44</v>
      </c>
      <c r="E98" s="158" t="s">
        <v>1283</v>
      </c>
      <c r="F98" s="159" t="s">
        <v>46</v>
      </c>
      <c r="G98" s="160">
        <v>1905049</v>
      </c>
      <c r="H98" s="161">
        <v>212</v>
      </c>
      <c r="I98" s="286">
        <f>Vigencia!F98</f>
        <v>105644645</v>
      </c>
      <c r="J98" s="286">
        <f t="shared" si="46"/>
        <v>0</v>
      </c>
      <c r="K98" s="286">
        <f>+Vigencia!S98</f>
        <v>105644645</v>
      </c>
      <c r="L98" s="286">
        <f t="shared" si="47"/>
        <v>7107318994</v>
      </c>
      <c r="M98" s="286">
        <f t="shared" si="48"/>
        <v>105644645</v>
      </c>
      <c r="N98" s="287">
        <f t="shared" si="49"/>
        <v>1</v>
      </c>
      <c r="O98" s="286">
        <f t="shared" si="50"/>
        <v>7107318994</v>
      </c>
      <c r="P98" s="286">
        <f t="shared" si="51"/>
        <v>68016118</v>
      </c>
      <c r="Q98" s="287">
        <f>IFERROR(+P98/#REF!,0)</f>
        <v>0</v>
      </c>
      <c r="R98" s="288">
        <v>0</v>
      </c>
      <c r="S98" s="288">
        <f>+Vigencia!$S214</f>
        <v>0</v>
      </c>
      <c r="T98" s="288">
        <f>+Vigencia!T98</f>
        <v>105644645</v>
      </c>
      <c r="U98" s="288">
        <f>+Vigencia!$F214</f>
        <v>0</v>
      </c>
      <c r="V98" s="288">
        <f>+Vigencia!AG98</f>
        <v>0</v>
      </c>
      <c r="W98" s="288">
        <f>+Vigencia!$H101</f>
        <v>0</v>
      </c>
      <c r="X98" s="288">
        <f>+Vigencia!$T214</f>
        <v>0</v>
      </c>
      <c r="Y98" s="288">
        <f>+Vigencia!U98</f>
        <v>0</v>
      </c>
      <c r="Z98" s="288">
        <f>+Vigencia!$G214</f>
        <v>0</v>
      </c>
      <c r="AA98" s="288">
        <f>+Vigencia!AH98</f>
        <v>63557730</v>
      </c>
      <c r="AB98" s="288">
        <f>+Vigencia!I98</f>
        <v>0</v>
      </c>
      <c r="AC98" s="288">
        <f>+Vigencia!$U214</f>
        <v>180000000</v>
      </c>
      <c r="AD98" s="288">
        <f>+Vigencia!V98</f>
        <v>0</v>
      </c>
      <c r="AE98" s="288">
        <f>+Vigencia!$H214</f>
        <v>0</v>
      </c>
      <c r="AF98" s="288">
        <f>+Vigencia!AI98</f>
        <v>4458388</v>
      </c>
      <c r="AG98" s="288">
        <f>+Vigencia!$J101</f>
        <v>0</v>
      </c>
      <c r="AH98" s="288">
        <f>+Vigencia!$V214</f>
        <v>0</v>
      </c>
      <c r="AI98" s="288">
        <f>+Vigencia!$W101</f>
        <v>0</v>
      </c>
      <c r="AJ98" s="288">
        <f>+Vigencia!$I214</f>
        <v>0</v>
      </c>
      <c r="AK98" s="288">
        <f>+Vigencia!$AJ101</f>
        <v>0</v>
      </c>
      <c r="AL98" s="288">
        <f>+Vigencia!$K101</f>
        <v>0</v>
      </c>
      <c r="AM98" s="288">
        <f>+Vigencia!$W214</f>
        <v>650000000</v>
      </c>
      <c r="AN98" s="288">
        <f>+Vigencia!$X101</f>
        <v>0</v>
      </c>
      <c r="AO98" s="288">
        <f>+Vigencia!$J214</f>
        <v>300000000</v>
      </c>
      <c r="AP98" s="288">
        <f>+Vigencia!$AK101</f>
        <v>0</v>
      </c>
      <c r="AQ98" s="288">
        <f>+Vigencia!$L101</f>
        <v>0</v>
      </c>
      <c r="AR98" s="288">
        <f>+Vigencia!$X214</f>
        <v>6277318994</v>
      </c>
      <c r="AS98" s="288">
        <f>+Vigencia!$Y101</f>
        <v>0</v>
      </c>
      <c r="AT98" s="288">
        <f>+Vigencia!$K214</f>
        <v>1303311500</v>
      </c>
      <c r="AU98" s="288">
        <f>+Vigencia!$AL101</f>
        <v>0</v>
      </c>
      <c r="AV98" s="162">
        <f>+Vigencia!$M101</f>
        <v>0</v>
      </c>
      <c r="AW98" s="162">
        <f>+Vigencia!$Y214</f>
        <v>0</v>
      </c>
      <c r="AX98" s="162">
        <f>+Vigencia!$Z101</f>
        <v>0</v>
      </c>
      <c r="AY98" s="162">
        <f>+Vigencia!$L214</f>
        <v>1353311500</v>
      </c>
      <c r="AZ98" s="162">
        <f>+Vigencia!$AM101</f>
        <v>0</v>
      </c>
      <c r="BA98" s="162">
        <f>+Vigencia!$N101</f>
        <v>0</v>
      </c>
      <c r="BB98" s="162">
        <f>+Vigencia!$Z214</f>
        <v>0</v>
      </c>
      <c r="BC98" s="162">
        <f>+Vigencia!$AA101</f>
        <v>0</v>
      </c>
      <c r="BD98" s="162">
        <f>+Vigencia!$M214</f>
        <v>540000000</v>
      </c>
      <c r="BE98" s="162">
        <f>+Vigencia!$AN101</f>
        <v>0</v>
      </c>
      <c r="BF98" s="162">
        <f>+Vigencia!$O101</f>
        <v>0</v>
      </c>
      <c r="BG98" s="162">
        <f>+Vigencia!$AA214</f>
        <v>0</v>
      </c>
      <c r="BH98" s="162">
        <f>+Vigencia!$AB101</f>
        <v>0</v>
      </c>
      <c r="BI98" s="162">
        <f>+Vigencia!$N214</f>
        <v>1503311500</v>
      </c>
      <c r="BJ98" s="162">
        <f>+Vigencia!$AO101</f>
        <v>0</v>
      </c>
      <c r="BK98" s="162">
        <f>+Vigencia!$P101</f>
        <v>0</v>
      </c>
      <c r="BL98" s="162">
        <f>+Vigencia!$AB214</f>
        <v>0</v>
      </c>
      <c r="BM98" s="162">
        <f>+Vigencia!$AC101</f>
        <v>0</v>
      </c>
      <c r="BN98" s="162">
        <f>+Vigencia!$O214</f>
        <v>2077384494</v>
      </c>
      <c r="BO98" s="162">
        <f>+Vigencia!$AP101</f>
        <v>0</v>
      </c>
      <c r="BP98" s="162">
        <f>+Vigencia!$Q101</f>
        <v>0</v>
      </c>
      <c r="BQ98" s="162">
        <f>+Vigencia!$AC214</f>
        <v>0</v>
      </c>
      <c r="BR98" s="162">
        <f>+Vigencia!$AD101</f>
        <v>0</v>
      </c>
      <c r="BS98" s="162">
        <f>+Vigencia!$P214</f>
        <v>30000000</v>
      </c>
      <c r="BT98" s="162">
        <f>+Vigencia!$AQ101</f>
        <v>0</v>
      </c>
      <c r="BU98" s="162">
        <f>+Vigencia!$R101</f>
        <v>0</v>
      </c>
      <c r="BV98" s="162">
        <f>+Vigencia!$AD214</f>
        <v>0</v>
      </c>
      <c r="BW98" s="162">
        <f>+Vigencia!$AE101</f>
        <v>0</v>
      </c>
      <c r="BX98" s="162">
        <f>+Vigencia!$Q214</f>
        <v>0</v>
      </c>
      <c r="BY98" s="162">
        <f>+Vigencia!$AR101</f>
        <v>0</v>
      </c>
      <c r="BZ98" s="164">
        <f>+Vigencia!AT98</f>
        <v>31314919</v>
      </c>
      <c r="CA98" s="164">
        <f>+Vigencia!AU98</f>
        <v>31314919</v>
      </c>
      <c r="CB98" s="164">
        <f>+Vigencia!AV98</f>
        <v>4458388</v>
      </c>
      <c r="CC98" s="163">
        <f t="shared" si="52"/>
        <v>1</v>
      </c>
      <c r="CD98" s="163">
        <f t="shared" si="53"/>
        <v>0.14237264991807899</v>
      </c>
      <c r="CE98" s="164">
        <f>+Vigencia!AW98</f>
        <v>0</v>
      </c>
      <c r="CF98" s="164">
        <f>+Vigencia!AX98</f>
        <v>0</v>
      </c>
      <c r="CG98" s="164">
        <f>+Vigencia!AY98</f>
        <v>0</v>
      </c>
      <c r="CH98" s="163">
        <f t="shared" si="54"/>
        <v>0</v>
      </c>
      <c r="CI98" s="163">
        <f t="shared" si="55"/>
        <v>0</v>
      </c>
      <c r="CJ98" s="164">
        <f>+Vigencia!AZ98</f>
        <v>0</v>
      </c>
      <c r="CK98" s="164">
        <f>+Vigencia!BA98</f>
        <v>0</v>
      </c>
      <c r="CL98" s="164">
        <f>+Vigencia!BB98</f>
        <v>0</v>
      </c>
      <c r="CM98" s="163">
        <f t="shared" si="56"/>
        <v>0</v>
      </c>
      <c r="CN98" s="163">
        <f t="shared" si="57"/>
        <v>0</v>
      </c>
      <c r="CO98" s="164">
        <f>+Vigencia!BC98</f>
        <v>0</v>
      </c>
      <c r="CP98" s="164">
        <f>+Vigencia!BD98</f>
        <v>0</v>
      </c>
      <c r="CQ98" s="164">
        <f>+Vigencia!BE98</f>
        <v>0</v>
      </c>
      <c r="CR98" s="163">
        <f t="shared" si="58"/>
        <v>0</v>
      </c>
      <c r="CS98" s="163">
        <f t="shared" si="59"/>
        <v>0</v>
      </c>
      <c r="CT98" s="164">
        <f>+Vigencia!BF101</f>
        <v>0</v>
      </c>
      <c r="CU98" s="164">
        <f>+Vigencia!BG101</f>
        <v>0</v>
      </c>
      <c r="CV98" s="164">
        <f>+Vigencia!BH101</f>
        <v>0</v>
      </c>
      <c r="CW98" s="163">
        <f t="shared" si="60"/>
        <v>0</v>
      </c>
      <c r="CX98" s="163">
        <f t="shared" si="61"/>
        <v>0</v>
      </c>
      <c r="CY98" s="164">
        <f>+Vigencia!BI101</f>
        <v>0</v>
      </c>
      <c r="CZ98" s="164">
        <f>+Vigencia!BJ101</f>
        <v>0</v>
      </c>
      <c r="DA98" s="164">
        <f>+Vigencia!BK101</f>
        <v>0</v>
      </c>
      <c r="DB98" s="163">
        <f t="shared" si="62"/>
        <v>0</v>
      </c>
      <c r="DC98" s="163">
        <f t="shared" si="63"/>
        <v>0</v>
      </c>
      <c r="DD98" s="164">
        <f>+Vigencia!BL98</f>
        <v>74329726</v>
      </c>
      <c r="DE98" s="164">
        <f>+Vigencia!BM98</f>
        <v>74329726</v>
      </c>
      <c r="DF98" s="164">
        <f>+Vigencia!BN98</f>
        <v>63557730</v>
      </c>
      <c r="DG98" s="163">
        <f t="shared" si="64"/>
        <v>1</v>
      </c>
      <c r="DH98" s="163">
        <f t="shared" si="65"/>
        <v>0.85507822267500355</v>
      </c>
      <c r="DI98" s="164">
        <f t="shared" si="66"/>
        <v>105644645</v>
      </c>
      <c r="DJ98" s="164">
        <f t="shared" si="67"/>
        <v>105644645</v>
      </c>
      <c r="DK98" s="164">
        <f t="shared" si="68"/>
        <v>68016118</v>
      </c>
      <c r="DL98" s="163">
        <f t="shared" si="69"/>
        <v>1</v>
      </c>
      <c r="DM98" s="163">
        <f t="shared" si="70"/>
        <v>0.64381983582793056</v>
      </c>
    </row>
    <row r="99" spans="2:117" customFormat="1" ht="20.100000000000001" customHeight="1">
      <c r="B99" s="157">
        <f>Proyecto!$C$3</f>
        <v>8141</v>
      </c>
      <c r="C99" s="222">
        <v>44</v>
      </c>
      <c r="D99" s="139">
        <f t="shared" si="45"/>
        <v>44</v>
      </c>
      <c r="E99" s="158" t="s">
        <v>1283</v>
      </c>
      <c r="F99" s="159" t="s">
        <v>46</v>
      </c>
      <c r="G99" s="160">
        <v>1905054</v>
      </c>
      <c r="H99" s="161">
        <v>103</v>
      </c>
      <c r="I99" s="286">
        <f>Vigencia!F99</f>
        <v>82940735</v>
      </c>
      <c r="J99" s="286">
        <f t="shared" si="46"/>
        <v>0</v>
      </c>
      <c r="K99" s="286">
        <f>+Vigencia!S99</f>
        <v>82940735</v>
      </c>
      <c r="L99" s="286">
        <f t="shared" si="47"/>
        <v>0</v>
      </c>
      <c r="M99" s="286">
        <f t="shared" si="48"/>
        <v>82940735</v>
      </c>
      <c r="N99" s="287">
        <f t="shared" si="49"/>
        <v>1</v>
      </c>
      <c r="O99" s="286">
        <f t="shared" si="50"/>
        <v>0</v>
      </c>
      <c r="P99" s="286">
        <f t="shared" si="51"/>
        <v>70920816</v>
      </c>
      <c r="Q99" s="287">
        <f>IFERROR(+P99/#REF!,0)</f>
        <v>0</v>
      </c>
      <c r="R99" s="288">
        <v>0</v>
      </c>
      <c r="S99" s="288">
        <f>+Vigencia!$S215</f>
        <v>0</v>
      </c>
      <c r="T99" s="288">
        <f>+Vigencia!T99</f>
        <v>82940735</v>
      </c>
      <c r="U99" s="288">
        <f>+Vigencia!$F215</f>
        <v>0</v>
      </c>
      <c r="V99" s="288">
        <f>+Vigencia!AG99</f>
        <v>0</v>
      </c>
      <c r="W99" s="288">
        <f>+Vigencia!$H102</f>
        <v>0</v>
      </c>
      <c r="X99" s="288">
        <f>+Vigencia!$T215</f>
        <v>0</v>
      </c>
      <c r="Y99" s="288">
        <f>+Vigencia!U99</f>
        <v>0</v>
      </c>
      <c r="Z99" s="288">
        <f>+Vigencia!$G215</f>
        <v>0</v>
      </c>
      <c r="AA99" s="288">
        <f>+Vigencia!AH99</f>
        <v>70920816</v>
      </c>
      <c r="AB99" s="288">
        <f>+Vigencia!I99</f>
        <v>0</v>
      </c>
      <c r="AC99" s="288">
        <f>+Vigencia!$U215</f>
        <v>0</v>
      </c>
      <c r="AD99" s="288">
        <f>+Vigencia!V99</f>
        <v>0</v>
      </c>
      <c r="AE99" s="288">
        <f>+Vigencia!$H215</f>
        <v>0</v>
      </c>
      <c r="AF99" s="288">
        <f>+Vigencia!AI99</f>
        <v>0</v>
      </c>
      <c r="AG99" s="288">
        <f>+Vigencia!$J102</f>
        <v>0</v>
      </c>
      <c r="AH99" s="288">
        <f>+Vigencia!$V215</f>
        <v>0</v>
      </c>
      <c r="AI99" s="288">
        <f>+Vigencia!$W102</f>
        <v>0</v>
      </c>
      <c r="AJ99" s="288">
        <f>+Vigencia!$I215</f>
        <v>0</v>
      </c>
      <c r="AK99" s="288">
        <f>+Vigencia!$AJ102</f>
        <v>0</v>
      </c>
      <c r="AL99" s="288">
        <f>+Vigencia!$K102</f>
        <v>0</v>
      </c>
      <c r="AM99" s="288">
        <f>+Vigencia!$W215</f>
        <v>0</v>
      </c>
      <c r="AN99" s="288">
        <f>+Vigencia!$X102</f>
        <v>0</v>
      </c>
      <c r="AO99" s="288">
        <f>+Vigencia!$J215</f>
        <v>0</v>
      </c>
      <c r="AP99" s="288">
        <f>+Vigencia!$AK102</f>
        <v>0</v>
      </c>
      <c r="AQ99" s="288">
        <f>+Vigencia!$L102</f>
        <v>0</v>
      </c>
      <c r="AR99" s="288">
        <f>+Vigencia!$X215</f>
        <v>0</v>
      </c>
      <c r="AS99" s="288">
        <f>+Vigencia!$Y102</f>
        <v>0</v>
      </c>
      <c r="AT99" s="288">
        <f>+Vigencia!$K215</f>
        <v>0</v>
      </c>
      <c r="AU99" s="288">
        <f>+Vigencia!$AL102</f>
        <v>0</v>
      </c>
      <c r="AV99" s="162">
        <f>+Vigencia!$M102</f>
        <v>0</v>
      </c>
      <c r="AW99" s="162">
        <f>+Vigencia!$Y215</f>
        <v>0</v>
      </c>
      <c r="AX99" s="162">
        <f>+Vigencia!$Z102</f>
        <v>0</v>
      </c>
      <c r="AY99" s="162">
        <f>+Vigencia!$L215</f>
        <v>0</v>
      </c>
      <c r="AZ99" s="162">
        <f>+Vigencia!$AM102</f>
        <v>0</v>
      </c>
      <c r="BA99" s="162">
        <f>+Vigencia!$N102</f>
        <v>0</v>
      </c>
      <c r="BB99" s="162">
        <f>+Vigencia!$Z215</f>
        <v>0</v>
      </c>
      <c r="BC99" s="162">
        <f>+Vigencia!$AA102</f>
        <v>0</v>
      </c>
      <c r="BD99" s="162">
        <f>+Vigencia!$M215</f>
        <v>0</v>
      </c>
      <c r="BE99" s="162">
        <f>+Vigencia!$AN102</f>
        <v>0</v>
      </c>
      <c r="BF99" s="162">
        <f>+Vigencia!$O102</f>
        <v>0</v>
      </c>
      <c r="BG99" s="162">
        <f>+Vigencia!$AA215</f>
        <v>0</v>
      </c>
      <c r="BH99" s="162">
        <f>+Vigencia!$AB102</f>
        <v>0</v>
      </c>
      <c r="BI99" s="162">
        <f>+Vigencia!$N215</f>
        <v>0</v>
      </c>
      <c r="BJ99" s="162">
        <f>+Vigencia!$AO102</f>
        <v>0</v>
      </c>
      <c r="BK99" s="162">
        <f>+Vigencia!$P102</f>
        <v>0</v>
      </c>
      <c r="BL99" s="162">
        <f>+Vigencia!$AB215</f>
        <v>0</v>
      </c>
      <c r="BM99" s="162">
        <f>+Vigencia!$AC102</f>
        <v>0</v>
      </c>
      <c r="BN99" s="162">
        <f>+Vigencia!$O215</f>
        <v>0</v>
      </c>
      <c r="BO99" s="162">
        <f>+Vigencia!$AP102</f>
        <v>0</v>
      </c>
      <c r="BP99" s="162">
        <f>+Vigencia!$Q102</f>
        <v>0</v>
      </c>
      <c r="BQ99" s="162">
        <f>+Vigencia!$AC215</f>
        <v>0</v>
      </c>
      <c r="BR99" s="162">
        <f>+Vigencia!$AD102</f>
        <v>0</v>
      </c>
      <c r="BS99" s="162">
        <f>+Vigencia!$P215</f>
        <v>0</v>
      </c>
      <c r="BT99" s="162">
        <f>+Vigencia!$AQ102</f>
        <v>0</v>
      </c>
      <c r="BU99" s="162">
        <f>+Vigencia!$R102</f>
        <v>0</v>
      </c>
      <c r="BV99" s="162">
        <f>+Vigencia!$AD215</f>
        <v>0</v>
      </c>
      <c r="BW99" s="162">
        <f>+Vigencia!$AE102</f>
        <v>0</v>
      </c>
      <c r="BX99" s="162">
        <f>+Vigencia!$Q215</f>
        <v>0</v>
      </c>
      <c r="BY99" s="162">
        <f>+Vigencia!$AR102</f>
        <v>0</v>
      </c>
      <c r="BZ99" s="164">
        <f>+Vigencia!AT99</f>
        <v>0</v>
      </c>
      <c r="CA99" s="164">
        <f>+Vigencia!AU99</f>
        <v>0</v>
      </c>
      <c r="CB99" s="164">
        <f>+Vigencia!AV99</f>
        <v>0</v>
      </c>
      <c r="CC99" s="163">
        <f t="shared" si="52"/>
        <v>0</v>
      </c>
      <c r="CD99" s="163">
        <f t="shared" si="53"/>
        <v>0</v>
      </c>
      <c r="CE99" s="164">
        <f>+Vigencia!AW99</f>
        <v>0</v>
      </c>
      <c r="CF99" s="164">
        <f>+Vigencia!AX99</f>
        <v>0</v>
      </c>
      <c r="CG99" s="164">
        <f>+Vigencia!AY99</f>
        <v>0</v>
      </c>
      <c r="CH99" s="163">
        <f t="shared" si="54"/>
        <v>0</v>
      </c>
      <c r="CI99" s="163">
        <f t="shared" si="55"/>
        <v>0</v>
      </c>
      <c r="CJ99" s="164">
        <f>+Vigencia!AZ99</f>
        <v>0</v>
      </c>
      <c r="CK99" s="164">
        <f>+Vigencia!BA99</f>
        <v>0</v>
      </c>
      <c r="CL99" s="164">
        <f>+Vigencia!BB99</f>
        <v>0</v>
      </c>
      <c r="CM99" s="163">
        <f t="shared" si="56"/>
        <v>0</v>
      </c>
      <c r="CN99" s="163">
        <f t="shared" si="57"/>
        <v>0</v>
      </c>
      <c r="CO99" s="164">
        <f>+Vigencia!BC99</f>
        <v>0</v>
      </c>
      <c r="CP99" s="164">
        <f>+Vigencia!BD99</f>
        <v>0</v>
      </c>
      <c r="CQ99" s="164">
        <f>+Vigencia!BE99</f>
        <v>0</v>
      </c>
      <c r="CR99" s="163">
        <f t="shared" si="58"/>
        <v>0</v>
      </c>
      <c r="CS99" s="163">
        <f t="shared" si="59"/>
        <v>0</v>
      </c>
      <c r="CT99" s="164">
        <f>+Vigencia!BF102</f>
        <v>0</v>
      </c>
      <c r="CU99" s="164">
        <f>+Vigencia!BG102</f>
        <v>0</v>
      </c>
      <c r="CV99" s="164">
        <f>+Vigencia!BH102</f>
        <v>0</v>
      </c>
      <c r="CW99" s="163">
        <f t="shared" si="60"/>
        <v>0</v>
      </c>
      <c r="CX99" s="163">
        <f t="shared" si="61"/>
        <v>0</v>
      </c>
      <c r="CY99" s="164">
        <f>+Vigencia!BI102</f>
        <v>0</v>
      </c>
      <c r="CZ99" s="164">
        <f>+Vigencia!BJ102</f>
        <v>0</v>
      </c>
      <c r="DA99" s="164">
        <f>+Vigencia!BK102</f>
        <v>0</v>
      </c>
      <c r="DB99" s="163">
        <f t="shared" si="62"/>
        <v>0</v>
      </c>
      <c r="DC99" s="163">
        <f t="shared" si="63"/>
        <v>0</v>
      </c>
      <c r="DD99" s="164">
        <f>+Vigencia!BL99</f>
        <v>82940735</v>
      </c>
      <c r="DE99" s="164">
        <f>+Vigencia!BM99</f>
        <v>82940735</v>
      </c>
      <c r="DF99" s="164">
        <f>+Vigencia!BN99</f>
        <v>70920816</v>
      </c>
      <c r="DG99" s="163">
        <f t="shared" si="64"/>
        <v>1</v>
      </c>
      <c r="DH99" s="163">
        <f t="shared" si="65"/>
        <v>0.85507821940569972</v>
      </c>
      <c r="DI99" s="164">
        <f t="shared" si="66"/>
        <v>82940735</v>
      </c>
      <c r="DJ99" s="164">
        <f t="shared" si="67"/>
        <v>82940735</v>
      </c>
      <c r="DK99" s="164">
        <f t="shared" si="68"/>
        <v>70920816</v>
      </c>
      <c r="DL99" s="163">
        <f t="shared" si="69"/>
        <v>1</v>
      </c>
      <c r="DM99" s="163">
        <f t="shared" si="70"/>
        <v>0.85507821940569972</v>
      </c>
    </row>
    <row r="100" spans="2:117" customFormat="1" ht="20.100000000000001" customHeight="1">
      <c r="B100" s="157">
        <f>Proyecto!$C$3</f>
        <v>8141</v>
      </c>
      <c r="C100" s="222">
        <v>44</v>
      </c>
      <c r="D100" s="139">
        <f t="shared" si="45"/>
        <v>44</v>
      </c>
      <c r="E100" s="158" t="s">
        <v>1284</v>
      </c>
      <c r="F100" s="159" t="s">
        <v>46</v>
      </c>
      <c r="G100" s="160">
        <v>1905049</v>
      </c>
      <c r="H100" s="161">
        <v>97</v>
      </c>
      <c r="I100" s="286">
        <f>Vigencia!F100</f>
        <v>0</v>
      </c>
      <c r="J100" s="286">
        <f t="shared" si="46"/>
        <v>850000000</v>
      </c>
      <c r="K100" s="286">
        <f>+Vigencia!S100</f>
        <v>850000000</v>
      </c>
      <c r="L100" s="286">
        <f t="shared" si="47"/>
        <v>4035073622</v>
      </c>
      <c r="M100" s="286">
        <f t="shared" si="48"/>
        <v>0</v>
      </c>
      <c r="N100" s="287">
        <f t="shared" si="49"/>
        <v>0</v>
      </c>
      <c r="O100" s="286">
        <f t="shared" si="50"/>
        <v>4035073622</v>
      </c>
      <c r="P100" s="286">
        <f t="shared" si="51"/>
        <v>0</v>
      </c>
      <c r="Q100" s="287">
        <f>IFERROR(+P100/#REF!,0)</f>
        <v>0</v>
      </c>
      <c r="R100" s="288">
        <v>0</v>
      </c>
      <c r="S100" s="288">
        <f>+Vigencia!$S216</f>
        <v>3276086342</v>
      </c>
      <c r="T100" s="288">
        <f>+Vigencia!T100</f>
        <v>0</v>
      </c>
      <c r="U100" s="288">
        <f>+Vigencia!$F216</f>
        <v>0</v>
      </c>
      <c r="V100" s="288">
        <f>+Vigencia!AG100</f>
        <v>0</v>
      </c>
      <c r="W100" s="288">
        <f>+Vigencia!$H103</f>
        <v>0</v>
      </c>
      <c r="X100" s="288">
        <f>+Vigencia!$T216</f>
        <v>0</v>
      </c>
      <c r="Y100" s="288">
        <f>+Vigencia!U100</f>
        <v>0</v>
      </c>
      <c r="Z100" s="288">
        <f>+Vigencia!$G216</f>
        <v>0</v>
      </c>
      <c r="AA100" s="288">
        <f>+Vigencia!AH100</f>
        <v>0</v>
      </c>
      <c r="AB100" s="288">
        <f>+Vigencia!I100</f>
        <v>850000000</v>
      </c>
      <c r="AC100" s="288">
        <f>+Vigencia!$U216</f>
        <v>0</v>
      </c>
      <c r="AD100" s="288">
        <f>+Vigencia!V100</f>
        <v>0</v>
      </c>
      <c r="AE100" s="288">
        <f>+Vigencia!$H216</f>
        <v>241330590</v>
      </c>
      <c r="AF100" s="288">
        <f>+Vigencia!AI100</f>
        <v>0</v>
      </c>
      <c r="AG100" s="288">
        <f>+Vigencia!$J103</f>
        <v>0</v>
      </c>
      <c r="AH100" s="288">
        <f>+Vigencia!$V216</f>
        <v>52445700</v>
      </c>
      <c r="AI100" s="288">
        <f>+Vigencia!$W103</f>
        <v>0</v>
      </c>
      <c r="AJ100" s="288">
        <f>+Vigencia!$I216</f>
        <v>324299490</v>
      </c>
      <c r="AK100" s="288">
        <f>+Vigencia!$AJ103</f>
        <v>0</v>
      </c>
      <c r="AL100" s="288">
        <f>+Vigencia!$K103</f>
        <v>0</v>
      </c>
      <c r="AM100" s="288">
        <f>+Vigencia!$W216</f>
        <v>0</v>
      </c>
      <c r="AN100" s="288">
        <f>+Vigencia!$X103</f>
        <v>0</v>
      </c>
      <c r="AO100" s="288">
        <f>+Vigencia!$J216</f>
        <v>324299490</v>
      </c>
      <c r="AP100" s="288">
        <f>+Vigencia!$AK103</f>
        <v>0</v>
      </c>
      <c r="AQ100" s="288">
        <f>+Vigencia!$L103</f>
        <v>0</v>
      </c>
      <c r="AR100" s="288">
        <f>+Vigencia!$X216</f>
        <v>0</v>
      </c>
      <c r="AS100" s="288">
        <f>+Vigencia!$Y103</f>
        <v>0</v>
      </c>
      <c r="AT100" s="288">
        <f>+Vigencia!$K216</f>
        <v>324299490</v>
      </c>
      <c r="AU100" s="288">
        <f>+Vigencia!$AL103</f>
        <v>0</v>
      </c>
      <c r="AV100" s="162">
        <f>+Vigencia!$M103</f>
        <v>0</v>
      </c>
      <c r="AW100" s="162">
        <f>+Vigencia!$Y216</f>
        <v>0</v>
      </c>
      <c r="AX100" s="162">
        <f>+Vigencia!$Z103</f>
        <v>0</v>
      </c>
      <c r="AY100" s="162">
        <f>+Vigencia!$L216</f>
        <v>324299490</v>
      </c>
      <c r="AZ100" s="162">
        <f>+Vigencia!$AM103</f>
        <v>0</v>
      </c>
      <c r="BA100" s="162">
        <f>+Vigencia!$N103</f>
        <v>0</v>
      </c>
      <c r="BB100" s="162">
        <f>+Vigencia!$Z216</f>
        <v>0</v>
      </c>
      <c r="BC100" s="162">
        <f>+Vigencia!$AA103</f>
        <v>0</v>
      </c>
      <c r="BD100" s="162">
        <f>+Vigencia!$M216</f>
        <v>324299490</v>
      </c>
      <c r="BE100" s="162">
        <f>+Vigencia!$AN103</f>
        <v>0</v>
      </c>
      <c r="BF100" s="162">
        <f>+Vigencia!$O103</f>
        <v>0</v>
      </c>
      <c r="BG100" s="162">
        <f>+Vigencia!$AA216</f>
        <v>0</v>
      </c>
      <c r="BH100" s="162">
        <f>+Vigencia!$AB103</f>
        <v>0</v>
      </c>
      <c r="BI100" s="162">
        <f>+Vigencia!$N216</f>
        <v>324299490</v>
      </c>
      <c r="BJ100" s="162">
        <f>+Vigencia!$AO103</f>
        <v>0</v>
      </c>
      <c r="BK100" s="162">
        <f>+Vigencia!$P103</f>
        <v>0</v>
      </c>
      <c r="BL100" s="162">
        <f>+Vigencia!$AB216</f>
        <v>706541580</v>
      </c>
      <c r="BM100" s="162">
        <f>+Vigencia!$AC103</f>
        <v>0</v>
      </c>
      <c r="BN100" s="162">
        <f>+Vigencia!$O216</f>
        <v>559813350</v>
      </c>
      <c r="BO100" s="162">
        <f>+Vigencia!$AP103</f>
        <v>0</v>
      </c>
      <c r="BP100" s="162">
        <f>+Vigencia!$Q103</f>
        <v>0</v>
      </c>
      <c r="BQ100" s="162">
        <f>+Vigencia!$AC216</f>
        <v>0</v>
      </c>
      <c r="BR100" s="162">
        <f>+Vigencia!$AD103</f>
        <v>0</v>
      </c>
      <c r="BS100" s="162">
        <f>+Vigencia!$P216</f>
        <v>551070244</v>
      </c>
      <c r="BT100" s="162">
        <f>+Vigencia!$AQ103</f>
        <v>0</v>
      </c>
      <c r="BU100" s="162">
        <f>+Vigencia!$R103</f>
        <v>0</v>
      </c>
      <c r="BV100" s="162">
        <f>+Vigencia!$AD216</f>
        <v>0</v>
      </c>
      <c r="BW100" s="162">
        <f>+Vigencia!$AE103</f>
        <v>0</v>
      </c>
      <c r="BX100" s="162">
        <f>+Vigencia!$Q216</f>
        <v>737062498</v>
      </c>
      <c r="BY100" s="162">
        <f>+Vigencia!$AR103</f>
        <v>0</v>
      </c>
      <c r="BZ100" s="164">
        <f>+Vigencia!AT100</f>
        <v>0</v>
      </c>
      <c r="CA100" s="164">
        <f>+Vigencia!AU100</f>
        <v>0</v>
      </c>
      <c r="CB100" s="164">
        <f>+Vigencia!AV100</f>
        <v>0</v>
      </c>
      <c r="CC100" s="163">
        <f t="shared" si="52"/>
        <v>0</v>
      </c>
      <c r="CD100" s="163">
        <f t="shared" si="53"/>
        <v>0</v>
      </c>
      <c r="CE100" s="164">
        <f>+Vigencia!AW100</f>
        <v>0</v>
      </c>
      <c r="CF100" s="164">
        <f>+Vigencia!AX100</f>
        <v>0</v>
      </c>
      <c r="CG100" s="164">
        <f>+Vigencia!AY100</f>
        <v>0</v>
      </c>
      <c r="CH100" s="163">
        <f t="shared" si="54"/>
        <v>0</v>
      </c>
      <c r="CI100" s="163">
        <f t="shared" si="55"/>
        <v>0</v>
      </c>
      <c r="CJ100" s="164">
        <f>+Vigencia!AZ100</f>
        <v>0</v>
      </c>
      <c r="CK100" s="164">
        <f>+Vigencia!BA100</f>
        <v>0</v>
      </c>
      <c r="CL100" s="164">
        <f>+Vigencia!BB100</f>
        <v>0</v>
      </c>
      <c r="CM100" s="163">
        <f t="shared" si="56"/>
        <v>0</v>
      </c>
      <c r="CN100" s="163">
        <f t="shared" si="57"/>
        <v>0</v>
      </c>
      <c r="CO100" s="164">
        <f>+Vigencia!BC100</f>
        <v>0</v>
      </c>
      <c r="CP100" s="164">
        <f>+Vigencia!BD100</f>
        <v>0</v>
      </c>
      <c r="CQ100" s="164">
        <f>+Vigencia!BE100</f>
        <v>0</v>
      </c>
      <c r="CR100" s="163">
        <f t="shared" si="58"/>
        <v>0</v>
      </c>
      <c r="CS100" s="163">
        <f t="shared" si="59"/>
        <v>0</v>
      </c>
      <c r="CT100" s="164">
        <f>+Vigencia!BF103</f>
        <v>0</v>
      </c>
      <c r="CU100" s="164">
        <f>+Vigencia!BG103</f>
        <v>0</v>
      </c>
      <c r="CV100" s="164">
        <f>+Vigencia!BH103</f>
        <v>0</v>
      </c>
      <c r="CW100" s="163">
        <f t="shared" si="60"/>
        <v>0</v>
      </c>
      <c r="CX100" s="163">
        <f t="shared" si="61"/>
        <v>0</v>
      </c>
      <c r="CY100" s="164">
        <f>+Vigencia!BI103</f>
        <v>0</v>
      </c>
      <c r="CZ100" s="164">
        <f>+Vigencia!BJ103</f>
        <v>0</v>
      </c>
      <c r="DA100" s="164">
        <f>+Vigencia!BK103</f>
        <v>0</v>
      </c>
      <c r="DB100" s="163">
        <f t="shared" si="62"/>
        <v>0</v>
      </c>
      <c r="DC100" s="163">
        <f t="shared" si="63"/>
        <v>0</v>
      </c>
      <c r="DD100" s="164">
        <f>+Vigencia!BL100</f>
        <v>850000000</v>
      </c>
      <c r="DE100" s="164">
        <f>+Vigencia!BM100</f>
        <v>0</v>
      </c>
      <c r="DF100" s="164">
        <f>+Vigencia!BN100</f>
        <v>0</v>
      </c>
      <c r="DG100" s="163">
        <f t="shared" si="64"/>
        <v>0</v>
      </c>
      <c r="DH100" s="163">
        <f t="shared" si="65"/>
        <v>0</v>
      </c>
      <c r="DI100" s="164">
        <f t="shared" si="66"/>
        <v>850000000</v>
      </c>
      <c r="DJ100" s="164">
        <f t="shared" si="67"/>
        <v>0</v>
      </c>
      <c r="DK100" s="164">
        <f t="shared" si="68"/>
        <v>0</v>
      </c>
      <c r="DL100" s="163">
        <f t="shared" si="69"/>
        <v>0</v>
      </c>
      <c r="DM100" s="163">
        <f t="shared" si="70"/>
        <v>0</v>
      </c>
    </row>
    <row r="101" spans="2:117" customFormat="1" ht="20.100000000000001" customHeight="1">
      <c r="B101" s="157">
        <f>Proyecto!$C$3</f>
        <v>8141</v>
      </c>
      <c r="C101" s="222">
        <v>45</v>
      </c>
      <c r="D101" s="139">
        <f t="shared" si="45"/>
        <v>45</v>
      </c>
      <c r="E101" s="158" t="s">
        <v>1285</v>
      </c>
      <c r="F101" s="159" t="s">
        <v>1286</v>
      </c>
      <c r="G101" s="160">
        <v>1905049</v>
      </c>
      <c r="H101" s="161">
        <v>89</v>
      </c>
      <c r="I101" s="286">
        <f>Vigencia!F101</f>
        <v>6694246000</v>
      </c>
      <c r="J101" s="286">
        <f t="shared" si="46"/>
        <v>413072994</v>
      </c>
      <c r="K101" s="286">
        <f>+Vigencia!S101</f>
        <v>7107318994</v>
      </c>
      <c r="L101" s="286">
        <f t="shared" si="47"/>
        <v>619381662</v>
      </c>
      <c r="M101" s="286">
        <f t="shared" si="48"/>
        <v>0</v>
      </c>
      <c r="N101" s="287">
        <f t="shared" si="49"/>
        <v>0</v>
      </c>
      <c r="O101" s="286">
        <f t="shared" si="50"/>
        <v>619381662</v>
      </c>
      <c r="P101" s="286">
        <f t="shared" si="51"/>
        <v>0</v>
      </c>
      <c r="Q101" s="287">
        <f>IFERROR(+P101/#REF!,0)</f>
        <v>0</v>
      </c>
      <c r="R101" s="288">
        <v>0</v>
      </c>
      <c r="S101" s="288">
        <f>+Vigencia!$S217</f>
        <v>619381662</v>
      </c>
      <c r="T101" s="288">
        <f>+Vigencia!T101</f>
        <v>0</v>
      </c>
      <c r="U101" s="288">
        <f>+Vigencia!$F217</f>
        <v>0</v>
      </c>
      <c r="V101" s="288">
        <f>+Vigencia!AG101</f>
        <v>0</v>
      </c>
      <c r="W101" s="288">
        <f>+Vigencia!$H104</f>
        <v>0</v>
      </c>
      <c r="X101" s="288">
        <f>+Vigencia!$T217</f>
        <v>0</v>
      </c>
      <c r="Y101" s="288">
        <f>+Vigencia!U101</f>
        <v>0</v>
      </c>
      <c r="Z101" s="288">
        <f>+Vigencia!$G217</f>
        <v>0</v>
      </c>
      <c r="AA101" s="288">
        <f>+Vigencia!AH101</f>
        <v>0</v>
      </c>
      <c r="AB101" s="288">
        <f>+Vigencia!I101</f>
        <v>413072994</v>
      </c>
      <c r="AC101" s="288">
        <f>+Vigencia!$U217</f>
        <v>0</v>
      </c>
      <c r="AD101" s="288">
        <f>+Vigencia!V101</f>
        <v>0</v>
      </c>
      <c r="AE101" s="288">
        <f>+Vigencia!$H217</f>
        <v>53773266</v>
      </c>
      <c r="AF101" s="288">
        <f>+Vigencia!AI101</f>
        <v>0</v>
      </c>
      <c r="AG101" s="288">
        <f>+Vigencia!$J104</f>
        <v>0</v>
      </c>
      <c r="AH101" s="288">
        <f>+Vigencia!$V217</f>
        <v>0</v>
      </c>
      <c r="AI101" s="288">
        <f>+Vigencia!$W104</f>
        <v>0</v>
      </c>
      <c r="AJ101" s="288">
        <f>+Vigencia!$I217</f>
        <v>63397740</v>
      </c>
      <c r="AK101" s="288">
        <f>+Vigencia!$AJ104</f>
        <v>0</v>
      </c>
      <c r="AL101" s="288">
        <f>+Vigencia!$K104</f>
        <v>0</v>
      </c>
      <c r="AM101" s="288">
        <f>+Vigencia!$W217</f>
        <v>0</v>
      </c>
      <c r="AN101" s="288">
        <f>+Vigencia!$X104</f>
        <v>0</v>
      </c>
      <c r="AO101" s="288">
        <f>+Vigencia!$J217</f>
        <v>63397740</v>
      </c>
      <c r="AP101" s="288">
        <f>+Vigencia!$AK104</f>
        <v>0</v>
      </c>
      <c r="AQ101" s="288">
        <f>+Vigencia!$L104</f>
        <v>0</v>
      </c>
      <c r="AR101" s="288">
        <f>+Vigencia!$X217</f>
        <v>0</v>
      </c>
      <c r="AS101" s="288">
        <f>+Vigencia!$Y104</f>
        <v>0</v>
      </c>
      <c r="AT101" s="288">
        <f>+Vigencia!$K217</f>
        <v>63397740</v>
      </c>
      <c r="AU101" s="288">
        <f>+Vigencia!$AL104</f>
        <v>0</v>
      </c>
      <c r="AV101" s="162">
        <f>+Vigencia!$M104</f>
        <v>0</v>
      </c>
      <c r="AW101" s="162">
        <f>+Vigencia!$Y217</f>
        <v>0</v>
      </c>
      <c r="AX101" s="162">
        <f>+Vigencia!$Z104</f>
        <v>0</v>
      </c>
      <c r="AY101" s="162">
        <f>+Vigencia!$L217</f>
        <v>63397740</v>
      </c>
      <c r="AZ101" s="162">
        <f>+Vigencia!$AM104</f>
        <v>0</v>
      </c>
      <c r="BA101" s="162">
        <f>+Vigencia!$N104</f>
        <v>0</v>
      </c>
      <c r="BB101" s="162">
        <f>+Vigencia!$Z217</f>
        <v>0</v>
      </c>
      <c r="BC101" s="162">
        <f>+Vigencia!$AA104</f>
        <v>0</v>
      </c>
      <c r="BD101" s="162">
        <f>+Vigencia!$M217</f>
        <v>63397740</v>
      </c>
      <c r="BE101" s="162">
        <f>+Vigencia!$AN104</f>
        <v>0</v>
      </c>
      <c r="BF101" s="162">
        <f>+Vigencia!$O104</f>
        <v>0</v>
      </c>
      <c r="BG101" s="162">
        <f>+Vigencia!$AA217</f>
        <v>0</v>
      </c>
      <c r="BH101" s="162">
        <f>+Vigencia!$AB104</f>
        <v>0</v>
      </c>
      <c r="BI101" s="162">
        <f>+Vigencia!$N217</f>
        <v>63397740</v>
      </c>
      <c r="BJ101" s="162">
        <f>+Vigencia!$AO104</f>
        <v>0</v>
      </c>
      <c r="BK101" s="162">
        <f>+Vigencia!$P104</f>
        <v>0</v>
      </c>
      <c r="BL101" s="162">
        <f>+Vigencia!$AB217</f>
        <v>0</v>
      </c>
      <c r="BM101" s="162">
        <f>+Vigencia!$AC104</f>
        <v>0</v>
      </c>
      <c r="BN101" s="162">
        <f>+Vigencia!$O217</f>
        <v>63397740</v>
      </c>
      <c r="BO101" s="162">
        <f>+Vigencia!$AP104</f>
        <v>0</v>
      </c>
      <c r="BP101" s="162">
        <f>+Vigencia!$Q104</f>
        <v>0</v>
      </c>
      <c r="BQ101" s="162">
        <f>+Vigencia!$AC217</f>
        <v>0</v>
      </c>
      <c r="BR101" s="162">
        <f>+Vigencia!$AD104</f>
        <v>0</v>
      </c>
      <c r="BS101" s="162">
        <f>+Vigencia!$P217</f>
        <v>55979896</v>
      </c>
      <c r="BT101" s="162">
        <f>+Vigencia!$AQ104</f>
        <v>0</v>
      </c>
      <c r="BU101" s="162">
        <f>+Vigencia!$R104</f>
        <v>0</v>
      </c>
      <c r="BV101" s="162">
        <f>+Vigencia!$AD217</f>
        <v>0</v>
      </c>
      <c r="BW101" s="162">
        <f>+Vigencia!$AE104</f>
        <v>0</v>
      </c>
      <c r="BX101" s="162">
        <f>+Vigencia!$Q217</f>
        <v>65844320</v>
      </c>
      <c r="BY101" s="162">
        <f>+Vigencia!$AR104</f>
        <v>0</v>
      </c>
      <c r="BZ101" s="164">
        <f>+Vigencia!AT101</f>
        <v>0</v>
      </c>
      <c r="CA101" s="164">
        <f>+Vigencia!AU101</f>
        <v>0</v>
      </c>
      <c r="CB101" s="164">
        <f>+Vigencia!AV101</f>
        <v>0</v>
      </c>
      <c r="CC101" s="163">
        <f t="shared" si="52"/>
        <v>0</v>
      </c>
      <c r="CD101" s="163">
        <f t="shared" si="53"/>
        <v>0</v>
      </c>
      <c r="CE101" s="164">
        <f>+Vigencia!AW101</f>
        <v>0</v>
      </c>
      <c r="CF101" s="164">
        <f>+Vigencia!AX101</f>
        <v>0</v>
      </c>
      <c r="CG101" s="164">
        <f>+Vigencia!AY101</f>
        <v>0</v>
      </c>
      <c r="CH101" s="163">
        <f t="shared" si="54"/>
        <v>0</v>
      </c>
      <c r="CI101" s="163">
        <f t="shared" si="55"/>
        <v>0</v>
      </c>
      <c r="CJ101" s="164">
        <f>+Vigencia!AZ101</f>
        <v>0</v>
      </c>
      <c r="CK101" s="164">
        <f>+Vigencia!BA101</f>
        <v>0</v>
      </c>
      <c r="CL101" s="164">
        <f>+Vigencia!BB101</f>
        <v>0</v>
      </c>
      <c r="CM101" s="163">
        <f t="shared" si="56"/>
        <v>0</v>
      </c>
      <c r="CN101" s="163">
        <f t="shared" si="57"/>
        <v>0</v>
      </c>
      <c r="CO101" s="164">
        <f>+Vigencia!BC101</f>
        <v>3253246000</v>
      </c>
      <c r="CP101" s="164">
        <f>+Vigencia!BD101</f>
        <v>0</v>
      </c>
      <c r="CQ101" s="164">
        <f>+Vigencia!BE101</f>
        <v>0</v>
      </c>
      <c r="CR101" s="163">
        <f t="shared" si="58"/>
        <v>0</v>
      </c>
      <c r="CS101" s="163">
        <f t="shared" si="59"/>
        <v>0</v>
      </c>
      <c r="CT101" s="164">
        <f>+Vigencia!BF104</f>
        <v>0</v>
      </c>
      <c r="CU101" s="164">
        <f>+Vigencia!BG104</f>
        <v>0</v>
      </c>
      <c r="CV101" s="164">
        <f>+Vigencia!BH104</f>
        <v>0</v>
      </c>
      <c r="CW101" s="163">
        <f t="shared" si="60"/>
        <v>0</v>
      </c>
      <c r="CX101" s="163">
        <f t="shared" si="61"/>
        <v>0</v>
      </c>
      <c r="CY101" s="164">
        <f>+Vigencia!BI104</f>
        <v>0</v>
      </c>
      <c r="CZ101" s="164">
        <f>+Vigencia!BJ104</f>
        <v>0</v>
      </c>
      <c r="DA101" s="164">
        <f>+Vigencia!BK104</f>
        <v>0</v>
      </c>
      <c r="DB101" s="163">
        <f t="shared" si="62"/>
        <v>0</v>
      </c>
      <c r="DC101" s="163">
        <f t="shared" si="63"/>
        <v>0</v>
      </c>
      <c r="DD101" s="164">
        <f>+Vigencia!BL101</f>
        <v>3854072994</v>
      </c>
      <c r="DE101" s="164">
        <f>+Vigencia!BM101</f>
        <v>0</v>
      </c>
      <c r="DF101" s="164">
        <f>+Vigencia!BN101</f>
        <v>0</v>
      </c>
      <c r="DG101" s="163">
        <f t="shared" si="64"/>
        <v>0</v>
      </c>
      <c r="DH101" s="163">
        <f t="shared" si="65"/>
        <v>0</v>
      </c>
      <c r="DI101" s="164">
        <f t="shared" si="66"/>
        <v>7107318994</v>
      </c>
      <c r="DJ101" s="164">
        <f t="shared" si="67"/>
        <v>0</v>
      </c>
      <c r="DK101" s="164">
        <f t="shared" si="68"/>
        <v>0</v>
      </c>
      <c r="DL101" s="163">
        <f t="shared" si="69"/>
        <v>0</v>
      </c>
      <c r="DM101" s="163">
        <f t="shared" si="70"/>
        <v>0</v>
      </c>
    </row>
    <row r="102" spans="2:117" customFormat="1" ht="20.100000000000001" customHeight="1">
      <c r="B102" s="157">
        <f>Proyecto!$C$3</f>
        <v>8141</v>
      </c>
      <c r="C102" s="222">
        <v>45</v>
      </c>
      <c r="D102" s="139">
        <f t="shared" ref="D102:D104" si="71">IFERROR(VALUE(LEFT(E102,SEARCH(".",E102,1)-1)),"")</f>
        <v>45</v>
      </c>
      <c r="E102" s="158" t="s">
        <v>1285</v>
      </c>
      <c r="F102" s="159" t="s">
        <v>46</v>
      </c>
      <c r="G102" s="160">
        <v>0</v>
      </c>
      <c r="H102" s="161">
        <v>0</v>
      </c>
      <c r="I102" s="286">
        <f>Vigencia!F102</f>
        <v>0</v>
      </c>
      <c r="J102" s="286">
        <f t="shared" si="46"/>
        <v>0</v>
      </c>
      <c r="K102" s="286">
        <f>+Vigencia!S102</f>
        <v>0</v>
      </c>
      <c r="L102" s="286">
        <f t="shared" ref="L102:L104" si="72">+S102+X102+AC102+AH102+AM102+AR102+AW102+BB102+BG102+BL102+BQ102+BV102</f>
        <v>619381662</v>
      </c>
      <c r="M102" s="286">
        <f t="shared" ref="M102:M104" si="73">+T102+Y102+AD102+AI102+AN102+AS102+AX102+BC102+BH102+BM102+BR102+BW102</f>
        <v>0</v>
      </c>
      <c r="N102" s="287">
        <f t="shared" ref="N102:N104" si="74">IFERROR(+M102/K102,0)</f>
        <v>0</v>
      </c>
      <c r="O102" s="286">
        <f t="shared" ref="O102:O104" si="75">+U102+Z102+AE102+AJ102+AO102+AT102+AY102+BD102+BI102+BN102+BS102+BX102</f>
        <v>619381662</v>
      </c>
      <c r="P102" s="286">
        <f t="shared" ref="P102:P104" si="76">+V102+AA102+AF102+AK102+AP102+AU102+AZ102+BE102+BJ102+BO102+BT102+BY102</f>
        <v>0</v>
      </c>
      <c r="Q102" s="287">
        <f>IFERROR(+P102/#REF!,0)</f>
        <v>0</v>
      </c>
      <c r="R102" s="288">
        <v>0</v>
      </c>
      <c r="S102" s="288">
        <f>+Vigencia!$S217</f>
        <v>619381662</v>
      </c>
      <c r="T102" s="288">
        <f>+Vigencia!T102</f>
        <v>0</v>
      </c>
      <c r="U102" s="288">
        <f>+Vigencia!$F217</f>
        <v>0</v>
      </c>
      <c r="V102" s="288">
        <f>+Vigencia!AG102</f>
        <v>0</v>
      </c>
      <c r="W102" s="288">
        <f>+Vigencia!$H104</f>
        <v>0</v>
      </c>
      <c r="X102" s="288">
        <f>+Vigencia!$T217</f>
        <v>0</v>
      </c>
      <c r="Y102" s="288">
        <f>+Vigencia!U102</f>
        <v>0</v>
      </c>
      <c r="Z102" s="288">
        <f>+Vigencia!$G217</f>
        <v>0</v>
      </c>
      <c r="AA102" s="288">
        <f>+Vigencia!AH102</f>
        <v>0</v>
      </c>
      <c r="AB102" s="288">
        <f>+Vigencia!I102</f>
        <v>0</v>
      </c>
      <c r="AC102" s="288">
        <f>+Vigencia!$U217</f>
        <v>0</v>
      </c>
      <c r="AD102" s="288">
        <f>+Vigencia!V102</f>
        <v>0</v>
      </c>
      <c r="AE102" s="288">
        <f>+Vigencia!$H217</f>
        <v>53773266</v>
      </c>
      <c r="AF102" s="288">
        <f>+Vigencia!AI102</f>
        <v>0</v>
      </c>
      <c r="AG102" s="288">
        <f>+Vigencia!$J104</f>
        <v>0</v>
      </c>
      <c r="AH102" s="288">
        <f>+Vigencia!$V217</f>
        <v>0</v>
      </c>
      <c r="AI102" s="288">
        <f>+Vigencia!$W104</f>
        <v>0</v>
      </c>
      <c r="AJ102" s="288">
        <f>+Vigencia!$I217</f>
        <v>63397740</v>
      </c>
      <c r="AK102" s="288">
        <f>+Vigencia!$AJ104</f>
        <v>0</v>
      </c>
      <c r="AL102" s="288">
        <f>+Vigencia!$K104</f>
        <v>0</v>
      </c>
      <c r="AM102" s="288">
        <f>+Vigencia!$W217</f>
        <v>0</v>
      </c>
      <c r="AN102" s="288">
        <f>+Vigencia!$X104</f>
        <v>0</v>
      </c>
      <c r="AO102" s="288">
        <f>+Vigencia!$J217</f>
        <v>63397740</v>
      </c>
      <c r="AP102" s="288">
        <f>+Vigencia!$AK104</f>
        <v>0</v>
      </c>
      <c r="AQ102" s="288">
        <f>+Vigencia!$L104</f>
        <v>0</v>
      </c>
      <c r="AR102" s="288">
        <f>+Vigencia!$X217</f>
        <v>0</v>
      </c>
      <c r="AS102" s="288">
        <f>+Vigencia!$Y104</f>
        <v>0</v>
      </c>
      <c r="AT102" s="288">
        <f>+Vigencia!$K217</f>
        <v>63397740</v>
      </c>
      <c r="AU102" s="288">
        <f>+Vigencia!$AL104</f>
        <v>0</v>
      </c>
      <c r="AV102" s="162">
        <f>+Vigencia!$M104</f>
        <v>0</v>
      </c>
      <c r="AW102" s="162">
        <f>+Vigencia!$Y217</f>
        <v>0</v>
      </c>
      <c r="AX102" s="162">
        <f>+Vigencia!$Z104</f>
        <v>0</v>
      </c>
      <c r="AY102" s="162">
        <f>+Vigencia!$L217</f>
        <v>63397740</v>
      </c>
      <c r="AZ102" s="162">
        <f>+Vigencia!$AM104</f>
        <v>0</v>
      </c>
      <c r="BA102" s="162">
        <f>+Vigencia!$N104</f>
        <v>0</v>
      </c>
      <c r="BB102" s="162">
        <f>+Vigencia!$Z217</f>
        <v>0</v>
      </c>
      <c r="BC102" s="162">
        <f>+Vigencia!$AA104</f>
        <v>0</v>
      </c>
      <c r="BD102" s="162">
        <f>+Vigencia!$M217</f>
        <v>63397740</v>
      </c>
      <c r="BE102" s="162">
        <f>+Vigencia!$AN104</f>
        <v>0</v>
      </c>
      <c r="BF102" s="162">
        <f>+Vigencia!$O104</f>
        <v>0</v>
      </c>
      <c r="BG102" s="162">
        <f>+Vigencia!$AA217</f>
        <v>0</v>
      </c>
      <c r="BH102" s="162">
        <f>+Vigencia!$AB104</f>
        <v>0</v>
      </c>
      <c r="BI102" s="162">
        <f>+Vigencia!$N217</f>
        <v>63397740</v>
      </c>
      <c r="BJ102" s="162">
        <f>+Vigencia!$AO104</f>
        <v>0</v>
      </c>
      <c r="BK102" s="162">
        <f>+Vigencia!$P104</f>
        <v>0</v>
      </c>
      <c r="BL102" s="162">
        <f>+Vigencia!$AB217</f>
        <v>0</v>
      </c>
      <c r="BM102" s="162">
        <f>+Vigencia!$AC104</f>
        <v>0</v>
      </c>
      <c r="BN102" s="162">
        <f>+Vigencia!$O217</f>
        <v>63397740</v>
      </c>
      <c r="BO102" s="162">
        <f>+Vigencia!$AP104</f>
        <v>0</v>
      </c>
      <c r="BP102" s="162">
        <f>+Vigencia!$Q104</f>
        <v>0</v>
      </c>
      <c r="BQ102" s="162">
        <f>+Vigencia!$AC217</f>
        <v>0</v>
      </c>
      <c r="BR102" s="162">
        <f>+Vigencia!$AD104</f>
        <v>0</v>
      </c>
      <c r="BS102" s="162">
        <f>+Vigencia!$P217</f>
        <v>55979896</v>
      </c>
      <c r="BT102" s="162">
        <f>+Vigencia!$AQ104</f>
        <v>0</v>
      </c>
      <c r="BU102" s="162">
        <f>+Vigencia!$R104</f>
        <v>0</v>
      </c>
      <c r="BV102" s="162">
        <f>+Vigencia!$AD217</f>
        <v>0</v>
      </c>
      <c r="BW102" s="162">
        <f>+Vigencia!$AE104</f>
        <v>0</v>
      </c>
      <c r="BX102" s="162">
        <f>+Vigencia!$Q217</f>
        <v>65844320</v>
      </c>
      <c r="BY102" s="162">
        <f>+Vigencia!$AR104</f>
        <v>0</v>
      </c>
      <c r="BZ102" s="164">
        <f>+Vigencia!AT102</f>
        <v>0</v>
      </c>
      <c r="CA102" s="164">
        <f>+Vigencia!AU102</f>
        <v>0</v>
      </c>
      <c r="CB102" s="164">
        <f>+Vigencia!AV102</f>
        <v>0</v>
      </c>
      <c r="CC102" s="163">
        <f t="shared" ref="CC102:CC104" si="77">IFERROR(+CA102/BZ102,0)</f>
        <v>0</v>
      </c>
      <c r="CD102" s="163">
        <f t="shared" ref="CD102:CD104" si="78">IFERROR(+CB102/CA102,0)</f>
        <v>0</v>
      </c>
      <c r="CE102" s="164">
        <f>+Vigencia!AW102</f>
        <v>0</v>
      </c>
      <c r="CF102" s="164">
        <f>+Vigencia!AX102</f>
        <v>0</v>
      </c>
      <c r="CG102" s="164">
        <f>+Vigencia!AY102</f>
        <v>0</v>
      </c>
      <c r="CH102" s="163">
        <f t="shared" ref="CH102:CH104" si="79">IFERROR(+CF102/CE102,0)</f>
        <v>0</v>
      </c>
      <c r="CI102" s="163">
        <f t="shared" ref="CI102:CI104" si="80">IFERROR(+CG102/CF102,0)</f>
        <v>0</v>
      </c>
      <c r="CJ102" s="164">
        <f>+Vigencia!AZ102</f>
        <v>0</v>
      </c>
      <c r="CK102" s="164">
        <f>+Vigencia!BA102</f>
        <v>0</v>
      </c>
      <c r="CL102" s="164">
        <f>+Vigencia!BB102</f>
        <v>0</v>
      </c>
      <c r="CM102" s="163">
        <f t="shared" ref="CM102:CM104" si="81">IFERROR(+CK102/CJ102,0)</f>
        <v>0</v>
      </c>
      <c r="CN102" s="163">
        <f t="shared" ref="CN102:CN104" si="82">IFERROR(+CL102/CK102,0)</f>
        <v>0</v>
      </c>
      <c r="CO102" s="164">
        <f>+Vigencia!BC102</f>
        <v>0</v>
      </c>
      <c r="CP102" s="164">
        <f>+Vigencia!BD102</f>
        <v>0</v>
      </c>
      <c r="CQ102" s="164">
        <f>+Vigencia!BE102</f>
        <v>0</v>
      </c>
      <c r="CR102" s="163">
        <f t="shared" ref="CR102:CR104" si="83">IFERROR(+CP102/CO102,0)</f>
        <v>0</v>
      </c>
      <c r="CS102" s="163">
        <f t="shared" ref="CS102:CS104" si="84">IFERROR(+CQ102/CP102,0)</f>
        <v>0</v>
      </c>
      <c r="CT102" s="164">
        <f>+Vigencia!BF104</f>
        <v>0</v>
      </c>
      <c r="CU102" s="164">
        <f>+Vigencia!BG104</f>
        <v>0</v>
      </c>
      <c r="CV102" s="164">
        <f>+Vigencia!BH104</f>
        <v>0</v>
      </c>
      <c r="CW102" s="163">
        <f t="shared" ref="CW102:CW104" si="85">IFERROR(+CU102/CT102,0)</f>
        <v>0</v>
      </c>
      <c r="CX102" s="163">
        <f t="shared" ref="CX102:CX104" si="86">IFERROR(+CV102/CU102,0)</f>
        <v>0</v>
      </c>
      <c r="CY102" s="164">
        <f>+Vigencia!BI104</f>
        <v>0</v>
      </c>
      <c r="CZ102" s="164">
        <f>+Vigencia!BJ104</f>
        <v>0</v>
      </c>
      <c r="DA102" s="164">
        <f>+Vigencia!BK104</f>
        <v>0</v>
      </c>
      <c r="DB102" s="163">
        <f t="shared" ref="DB102:DB104" si="87">IFERROR(+CZ102/CY102,0)</f>
        <v>0</v>
      </c>
      <c r="DC102" s="163">
        <f t="shared" ref="DC102:DC104" si="88">IFERROR(+DA102/CZ102,0)</f>
        <v>0</v>
      </c>
      <c r="DD102" s="164">
        <f>+Vigencia!BL102</f>
        <v>0</v>
      </c>
      <c r="DE102" s="164">
        <f>+Vigencia!BM102</f>
        <v>0</v>
      </c>
      <c r="DF102" s="164">
        <f>+Vigencia!BN102</f>
        <v>0</v>
      </c>
      <c r="DG102" s="163">
        <f t="shared" ref="DG102:DG104" si="89">IFERROR(+DE102/DD102,0)</f>
        <v>0</v>
      </c>
      <c r="DH102" s="163">
        <f t="shared" ref="DH102:DH104" si="90">IFERROR(+DF102/DE102,0)</f>
        <v>0</v>
      </c>
      <c r="DI102" s="164">
        <f t="shared" ref="DI102:DI104" si="91">+BZ102+CE102+CJ102+CO102+CT102+CY102+DD102</f>
        <v>0</v>
      </c>
      <c r="DJ102" s="164">
        <f t="shared" ref="DJ102:DJ104" si="92">+CA102+CF102+CK102+CP102+CU102+CZ102+DE102</f>
        <v>0</v>
      </c>
      <c r="DK102" s="164">
        <f t="shared" ref="DK102:DK104" si="93">+CB102+CG102+CL102+CQ102+CV102+DA102+DF102</f>
        <v>0</v>
      </c>
      <c r="DL102" s="163">
        <f t="shared" ref="DL102:DL104" si="94">IFERROR(+DJ102/DI102,0)</f>
        <v>0</v>
      </c>
      <c r="DM102" s="163">
        <f t="shared" ref="DM102:DM104" si="95">IFERROR(+DK102/DJ102,0)</f>
        <v>0</v>
      </c>
    </row>
    <row r="103" spans="2:117" customFormat="1" ht="20.100000000000001" customHeight="1">
      <c r="B103" s="157">
        <f>Proyecto!$C$3</f>
        <v>8141</v>
      </c>
      <c r="C103" s="222">
        <v>45</v>
      </c>
      <c r="D103" s="139">
        <f t="shared" ref="D103" si="96">IFERROR(VALUE(LEFT(E103,SEARCH(".",E103,1)-1)),"")</f>
        <v>45</v>
      </c>
      <c r="E103" s="158" t="s">
        <v>1287</v>
      </c>
      <c r="F103" s="159" t="s">
        <v>46</v>
      </c>
      <c r="G103" s="160">
        <v>1905049</v>
      </c>
      <c r="H103" s="161">
        <v>95</v>
      </c>
      <c r="I103" s="286">
        <f>Vigencia!F103</f>
        <v>3661422300</v>
      </c>
      <c r="J103" s="286">
        <f t="shared" si="46"/>
        <v>373651322</v>
      </c>
      <c r="K103" s="286">
        <f>+Vigencia!S103</f>
        <v>4035073622</v>
      </c>
      <c r="L103" s="286">
        <f t="shared" ref="L103" si="97">+S103+X103+AC103+AH103+AM103+AR103+AW103+BB103+BG103+BL103+BQ103+BV103</f>
        <v>4035073622</v>
      </c>
      <c r="M103" s="286">
        <f t="shared" ref="M103" si="98">+T103+Y103+AD103+AI103+AN103+AS103+AX103+BC103+BH103+BM103+BR103+BW103</f>
        <v>2629125748</v>
      </c>
      <c r="N103" s="287">
        <f t="shared" ref="N103" si="99">IFERROR(+M103/K103,0)</f>
        <v>0.65156822261321312</v>
      </c>
      <c r="O103" s="286">
        <f t="shared" ref="O103" si="100">+U103+Z103+AE103+AJ103+AO103+AT103+AY103+BD103+BI103+BN103+BS103+BX103</f>
        <v>4035073622</v>
      </c>
      <c r="P103" s="286">
        <f t="shared" ref="P103" si="101">+V103+AA103+AF103+AK103+AP103+AU103+AZ103+BE103+BJ103+BO103+BT103+BY103</f>
        <v>265210745</v>
      </c>
      <c r="Q103" s="287">
        <f>IFERROR(+P103/#REF!,0)</f>
        <v>0</v>
      </c>
      <c r="R103" s="288">
        <v>0</v>
      </c>
      <c r="S103" s="288">
        <f>+Vigencia!$S216</f>
        <v>3276086342</v>
      </c>
      <c r="T103" s="288">
        <f>+Vigencia!T103</f>
        <v>2138108546</v>
      </c>
      <c r="U103" s="288">
        <f>+Vigencia!$F216</f>
        <v>0</v>
      </c>
      <c r="V103" s="288">
        <f>+Vigencia!AG103</f>
        <v>0</v>
      </c>
      <c r="W103" s="288">
        <f>+Vigencia!$H103</f>
        <v>0</v>
      </c>
      <c r="X103" s="288">
        <f>+Vigencia!$T216</f>
        <v>0</v>
      </c>
      <c r="Y103" s="288">
        <f>+Vigencia!U103</f>
        <v>408027036</v>
      </c>
      <c r="Z103" s="288">
        <f>+Vigencia!$G216</f>
        <v>0</v>
      </c>
      <c r="AA103" s="288">
        <f>+Vigencia!AH103</f>
        <v>23880155</v>
      </c>
      <c r="AB103" s="288">
        <f>+Vigencia!I103</f>
        <v>373651322</v>
      </c>
      <c r="AC103" s="288">
        <f>+Vigencia!$U216</f>
        <v>0</v>
      </c>
      <c r="AD103" s="288">
        <f>+Vigencia!V103</f>
        <v>82990166</v>
      </c>
      <c r="AE103" s="288">
        <f>+Vigencia!$H216</f>
        <v>241330590</v>
      </c>
      <c r="AF103" s="288">
        <f>+Vigencia!AI103</f>
        <v>241330590</v>
      </c>
      <c r="AG103" s="288">
        <f>+Vigencia!$J103</f>
        <v>0</v>
      </c>
      <c r="AH103" s="288">
        <f>+Vigencia!$V216</f>
        <v>52445700</v>
      </c>
      <c r="AI103" s="288">
        <f>+Vigencia!$W103</f>
        <v>0</v>
      </c>
      <c r="AJ103" s="288">
        <f>+Vigencia!$I216</f>
        <v>324299490</v>
      </c>
      <c r="AK103" s="288">
        <f>+Vigencia!$AJ103</f>
        <v>0</v>
      </c>
      <c r="AL103" s="288">
        <f>+Vigencia!$K103</f>
        <v>0</v>
      </c>
      <c r="AM103" s="288">
        <f>+Vigencia!$W216</f>
        <v>0</v>
      </c>
      <c r="AN103" s="288">
        <f>+Vigencia!$X103</f>
        <v>0</v>
      </c>
      <c r="AO103" s="288">
        <f>+Vigencia!$J216</f>
        <v>324299490</v>
      </c>
      <c r="AP103" s="288">
        <f>+Vigencia!$AK103</f>
        <v>0</v>
      </c>
      <c r="AQ103" s="288">
        <f>+Vigencia!$L103</f>
        <v>0</v>
      </c>
      <c r="AR103" s="288">
        <f>+Vigencia!$X216</f>
        <v>0</v>
      </c>
      <c r="AS103" s="288">
        <f>+Vigencia!$Y103</f>
        <v>0</v>
      </c>
      <c r="AT103" s="288">
        <f>+Vigencia!$K216</f>
        <v>324299490</v>
      </c>
      <c r="AU103" s="288">
        <f>+Vigencia!$AL103</f>
        <v>0</v>
      </c>
      <c r="AV103" s="162">
        <f>+Vigencia!$M103</f>
        <v>0</v>
      </c>
      <c r="AW103" s="162">
        <f>+Vigencia!$Y216</f>
        <v>0</v>
      </c>
      <c r="AX103" s="162">
        <f>+Vigencia!$Z103</f>
        <v>0</v>
      </c>
      <c r="AY103" s="162">
        <f>+Vigencia!$L216</f>
        <v>324299490</v>
      </c>
      <c r="AZ103" s="162">
        <f>+Vigencia!$AM103</f>
        <v>0</v>
      </c>
      <c r="BA103" s="162">
        <f>+Vigencia!$N103</f>
        <v>0</v>
      </c>
      <c r="BB103" s="162">
        <f>+Vigencia!$Z216</f>
        <v>0</v>
      </c>
      <c r="BC103" s="162">
        <f>+Vigencia!$AA103</f>
        <v>0</v>
      </c>
      <c r="BD103" s="162">
        <f>+Vigencia!$M216</f>
        <v>324299490</v>
      </c>
      <c r="BE103" s="162">
        <f>+Vigencia!$AN103</f>
        <v>0</v>
      </c>
      <c r="BF103" s="162">
        <f>+Vigencia!$O103</f>
        <v>0</v>
      </c>
      <c r="BG103" s="162">
        <f>+Vigencia!$AA216</f>
        <v>0</v>
      </c>
      <c r="BH103" s="162">
        <f>+Vigencia!$AB103</f>
        <v>0</v>
      </c>
      <c r="BI103" s="162">
        <f>+Vigencia!$N216</f>
        <v>324299490</v>
      </c>
      <c r="BJ103" s="162">
        <f>+Vigencia!$AO103</f>
        <v>0</v>
      </c>
      <c r="BK103" s="162">
        <f>+Vigencia!$P103</f>
        <v>0</v>
      </c>
      <c r="BL103" s="162">
        <f>+Vigencia!$AB216</f>
        <v>706541580</v>
      </c>
      <c r="BM103" s="162">
        <f>+Vigencia!$AC103</f>
        <v>0</v>
      </c>
      <c r="BN103" s="162">
        <f>+Vigencia!$O216</f>
        <v>559813350</v>
      </c>
      <c r="BO103" s="162">
        <f>+Vigencia!$AP103</f>
        <v>0</v>
      </c>
      <c r="BP103" s="162">
        <f>+Vigencia!$Q103</f>
        <v>0</v>
      </c>
      <c r="BQ103" s="162">
        <f>+Vigencia!$AC216</f>
        <v>0</v>
      </c>
      <c r="BR103" s="162">
        <f>+Vigencia!$AD103</f>
        <v>0</v>
      </c>
      <c r="BS103" s="162">
        <f>+Vigencia!$P216</f>
        <v>551070244</v>
      </c>
      <c r="BT103" s="162">
        <f>+Vigencia!$AQ103</f>
        <v>0</v>
      </c>
      <c r="BU103" s="162">
        <f>+Vigencia!$R103</f>
        <v>0</v>
      </c>
      <c r="BV103" s="162">
        <f>+Vigencia!$AD216</f>
        <v>0</v>
      </c>
      <c r="BW103" s="162">
        <f>+Vigencia!$AE103</f>
        <v>0</v>
      </c>
      <c r="BX103" s="162">
        <f>+Vigencia!$Q216</f>
        <v>737062498</v>
      </c>
      <c r="BY103" s="162">
        <f>+Vigencia!$AR103</f>
        <v>0</v>
      </c>
      <c r="BZ103" s="164">
        <f>+Vigencia!AT103</f>
        <v>0</v>
      </c>
      <c r="CA103" s="164">
        <f>+Vigencia!AU103</f>
        <v>0</v>
      </c>
      <c r="CB103" s="164">
        <f>+Vigencia!AV103</f>
        <v>0</v>
      </c>
      <c r="CC103" s="163">
        <f t="shared" ref="CC103" si="102">IFERROR(+CA103/BZ103,0)</f>
        <v>0</v>
      </c>
      <c r="CD103" s="163">
        <f t="shared" ref="CD103" si="103">IFERROR(+CB103/CA103,0)</f>
        <v>0</v>
      </c>
      <c r="CE103" s="164">
        <f>+Vigencia!AW103</f>
        <v>0</v>
      </c>
      <c r="CF103" s="164">
        <f>+Vigencia!AX103</f>
        <v>0</v>
      </c>
      <c r="CG103" s="164">
        <f>+Vigencia!AY103</f>
        <v>0</v>
      </c>
      <c r="CH103" s="163">
        <f t="shared" ref="CH103" si="104">IFERROR(+CF103/CE103,0)</f>
        <v>0</v>
      </c>
      <c r="CI103" s="163">
        <f t="shared" ref="CI103" si="105">IFERROR(+CG103/CF103,0)</f>
        <v>0</v>
      </c>
      <c r="CJ103" s="164">
        <f>+Vigencia!AZ103</f>
        <v>0</v>
      </c>
      <c r="CK103" s="164">
        <f>+Vigencia!BA103</f>
        <v>0</v>
      </c>
      <c r="CL103" s="164">
        <f>+Vigencia!BB103</f>
        <v>0</v>
      </c>
      <c r="CM103" s="163">
        <f t="shared" ref="CM103" si="106">IFERROR(+CK103/CJ103,0)</f>
        <v>0</v>
      </c>
      <c r="CN103" s="163">
        <f t="shared" ref="CN103" si="107">IFERROR(+CL103/CK103,0)</f>
        <v>0</v>
      </c>
      <c r="CO103" s="164">
        <f>+Vigencia!BC103</f>
        <v>0</v>
      </c>
      <c r="CP103" s="164">
        <f>+Vigencia!BD103</f>
        <v>0</v>
      </c>
      <c r="CQ103" s="164">
        <f>+Vigencia!BE103</f>
        <v>0</v>
      </c>
      <c r="CR103" s="163">
        <f t="shared" ref="CR103" si="108">IFERROR(+CP103/CO103,0)</f>
        <v>0</v>
      </c>
      <c r="CS103" s="163">
        <f t="shared" ref="CS103" si="109">IFERROR(+CQ103/CP103,0)</f>
        <v>0</v>
      </c>
      <c r="CT103" s="164">
        <f>+Vigencia!BF103</f>
        <v>0</v>
      </c>
      <c r="CU103" s="164">
        <f>+Vigencia!BG103</f>
        <v>0</v>
      </c>
      <c r="CV103" s="164">
        <f>+Vigencia!BH103</f>
        <v>0</v>
      </c>
      <c r="CW103" s="163">
        <f t="shared" ref="CW103" si="110">IFERROR(+CU103/CT103,0)</f>
        <v>0</v>
      </c>
      <c r="CX103" s="163">
        <f t="shared" ref="CX103" si="111">IFERROR(+CV103/CU103,0)</f>
        <v>0</v>
      </c>
      <c r="CY103" s="164">
        <f>+Vigencia!BI103</f>
        <v>0</v>
      </c>
      <c r="CZ103" s="164">
        <f>+Vigencia!BJ103</f>
        <v>0</v>
      </c>
      <c r="DA103" s="164">
        <f>+Vigencia!BK103</f>
        <v>0</v>
      </c>
      <c r="DB103" s="163">
        <f t="shared" ref="DB103" si="112">IFERROR(+CZ103/CY103,0)</f>
        <v>0</v>
      </c>
      <c r="DC103" s="163">
        <f t="shared" ref="DC103" si="113">IFERROR(+DA103/CZ103,0)</f>
        <v>0</v>
      </c>
      <c r="DD103" s="164">
        <f>+Vigencia!BL103</f>
        <v>4035073622</v>
      </c>
      <c r="DE103" s="164">
        <f>+Vigencia!BM103</f>
        <v>2629125748</v>
      </c>
      <c r="DF103" s="164">
        <f>+Vigencia!BN103</f>
        <v>265210745</v>
      </c>
      <c r="DG103" s="163">
        <f t="shared" ref="DG103" si="114">IFERROR(+DE103/DD103,0)</f>
        <v>0.65156822261321312</v>
      </c>
      <c r="DH103" s="163">
        <f t="shared" ref="DH103" si="115">IFERROR(+DF103/DE103,0)</f>
        <v>0.10087411954401505</v>
      </c>
      <c r="DI103" s="164">
        <f t="shared" ref="DI103" si="116">+BZ103+CE103+CJ103+CO103+CT103+CY103+DD103</f>
        <v>4035073622</v>
      </c>
      <c r="DJ103" s="164">
        <f t="shared" ref="DJ103" si="117">+CA103+CF103+CK103+CP103+CU103+CZ103+DE103</f>
        <v>2629125748</v>
      </c>
      <c r="DK103" s="164">
        <f t="shared" ref="DK103" si="118">+CB103+CG103+CL103+CQ103+CV103+DA103+DF103</f>
        <v>265210745</v>
      </c>
      <c r="DL103" s="163">
        <f t="shared" ref="DL103" si="119">IFERROR(+DJ103/DI103,0)</f>
        <v>0.65156822261321312</v>
      </c>
      <c r="DM103" s="163">
        <f t="shared" ref="DM103" si="120">IFERROR(+DK103/DJ103,0)</f>
        <v>0.10087411954401505</v>
      </c>
    </row>
    <row r="104" spans="2:117" customFormat="1" ht="20.100000000000001" customHeight="1">
      <c r="B104" s="157">
        <f>Proyecto!$C$3</f>
        <v>8141</v>
      </c>
      <c r="C104" s="222">
        <v>45</v>
      </c>
      <c r="D104" s="139">
        <f t="shared" si="71"/>
        <v>45</v>
      </c>
      <c r="E104" s="158" t="s">
        <v>1287</v>
      </c>
      <c r="F104" s="159" t="s">
        <v>46</v>
      </c>
      <c r="G104" s="160">
        <v>1905049</v>
      </c>
      <c r="H104" s="161">
        <v>145</v>
      </c>
      <c r="I104" s="286">
        <f>Vigencia!F104</f>
        <v>670701420</v>
      </c>
      <c r="J104" s="286">
        <f t="shared" si="46"/>
        <v>-51319758</v>
      </c>
      <c r="K104" s="286">
        <f>+Vigencia!S104</f>
        <v>619381662</v>
      </c>
      <c r="L104" s="286">
        <f t="shared" si="72"/>
        <v>619381662</v>
      </c>
      <c r="M104" s="286">
        <f t="shared" si="73"/>
        <v>554563842</v>
      </c>
      <c r="N104" s="287">
        <f t="shared" si="74"/>
        <v>0.89535076032005612</v>
      </c>
      <c r="O104" s="286">
        <f t="shared" si="75"/>
        <v>619381662</v>
      </c>
      <c r="P104" s="286">
        <f t="shared" si="76"/>
        <v>69611808</v>
      </c>
      <c r="Q104" s="287">
        <f>IFERROR(+P104/#REF!,0)</f>
        <v>0</v>
      </c>
      <c r="R104" s="288">
        <v>0</v>
      </c>
      <c r="S104" s="288">
        <f>+Vigencia!$S217</f>
        <v>619381662</v>
      </c>
      <c r="T104" s="288">
        <f>+Vigencia!T104</f>
        <v>489343682</v>
      </c>
      <c r="U104" s="288">
        <f>+Vigencia!$F217</f>
        <v>0</v>
      </c>
      <c r="V104" s="288">
        <f>+Vigencia!AG104</f>
        <v>0</v>
      </c>
      <c r="W104" s="288">
        <f>+Vigencia!$H104</f>
        <v>0</v>
      </c>
      <c r="X104" s="288">
        <f>+Vigencia!$T217</f>
        <v>0</v>
      </c>
      <c r="Y104" s="288">
        <f>+Vigencia!U104</f>
        <v>65220160</v>
      </c>
      <c r="Z104" s="288">
        <f>+Vigencia!$G217</f>
        <v>0</v>
      </c>
      <c r="AA104" s="288">
        <f>+Vigencia!AH104</f>
        <v>15838542</v>
      </c>
      <c r="AB104" s="288">
        <f>+Vigencia!I104</f>
        <v>-51319758</v>
      </c>
      <c r="AC104" s="288">
        <f>+Vigencia!$U217</f>
        <v>0</v>
      </c>
      <c r="AD104" s="288">
        <f>+Vigencia!V104</f>
        <v>0</v>
      </c>
      <c r="AE104" s="288">
        <f>+Vigencia!$H217</f>
        <v>53773266</v>
      </c>
      <c r="AF104" s="288">
        <f>+Vigencia!AI104</f>
        <v>53773266</v>
      </c>
      <c r="AG104" s="288">
        <f>+Vigencia!$J104</f>
        <v>0</v>
      </c>
      <c r="AH104" s="288">
        <f>+Vigencia!$V217</f>
        <v>0</v>
      </c>
      <c r="AI104" s="288">
        <f>+Vigencia!$W104</f>
        <v>0</v>
      </c>
      <c r="AJ104" s="288">
        <f>+Vigencia!$I217</f>
        <v>63397740</v>
      </c>
      <c r="AK104" s="288">
        <f>+Vigencia!$AJ104</f>
        <v>0</v>
      </c>
      <c r="AL104" s="288">
        <f>+Vigencia!$K104</f>
        <v>0</v>
      </c>
      <c r="AM104" s="288">
        <f>+Vigencia!$W217</f>
        <v>0</v>
      </c>
      <c r="AN104" s="288">
        <f>+Vigencia!$X104</f>
        <v>0</v>
      </c>
      <c r="AO104" s="288">
        <f>+Vigencia!$J217</f>
        <v>63397740</v>
      </c>
      <c r="AP104" s="288">
        <f>+Vigencia!$AK104</f>
        <v>0</v>
      </c>
      <c r="AQ104" s="288">
        <f>+Vigencia!$L104</f>
        <v>0</v>
      </c>
      <c r="AR104" s="288">
        <f>+Vigencia!$X217</f>
        <v>0</v>
      </c>
      <c r="AS104" s="288">
        <f>+Vigencia!$Y104</f>
        <v>0</v>
      </c>
      <c r="AT104" s="288">
        <f>+Vigencia!$K217</f>
        <v>63397740</v>
      </c>
      <c r="AU104" s="288">
        <f>+Vigencia!$AL104</f>
        <v>0</v>
      </c>
      <c r="AV104" s="162">
        <f>+Vigencia!$M104</f>
        <v>0</v>
      </c>
      <c r="AW104" s="162">
        <f>+Vigencia!$Y217</f>
        <v>0</v>
      </c>
      <c r="AX104" s="162">
        <f>+Vigencia!$Z104</f>
        <v>0</v>
      </c>
      <c r="AY104" s="162">
        <f>+Vigencia!$L217</f>
        <v>63397740</v>
      </c>
      <c r="AZ104" s="162">
        <f>+Vigencia!$AM104</f>
        <v>0</v>
      </c>
      <c r="BA104" s="162">
        <f>+Vigencia!$N104</f>
        <v>0</v>
      </c>
      <c r="BB104" s="162">
        <f>+Vigencia!$Z217</f>
        <v>0</v>
      </c>
      <c r="BC104" s="162">
        <f>+Vigencia!$AA104</f>
        <v>0</v>
      </c>
      <c r="BD104" s="162">
        <f>+Vigencia!$M217</f>
        <v>63397740</v>
      </c>
      <c r="BE104" s="162">
        <f>+Vigencia!$AN104</f>
        <v>0</v>
      </c>
      <c r="BF104" s="162">
        <f>+Vigencia!$O104</f>
        <v>0</v>
      </c>
      <c r="BG104" s="162">
        <f>+Vigencia!$AA217</f>
        <v>0</v>
      </c>
      <c r="BH104" s="162">
        <f>+Vigencia!$AB104</f>
        <v>0</v>
      </c>
      <c r="BI104" s="162">
        <f>+Vigencia!$N217</f>
        <v>63397740</v>
      </c>
      <c r="BJ104" s="162">
        <f>+Vigencia!$AO104</f>
        <v>0</v>
      </c>
      <c r="BK104" s="162">
        <f>+Vigencia!$P104</f>
        <v>0</v>
      </c>
      <c r="BL104" s="162">
        <f>+Vigencia!$AB217</f>
        <v>0</v>
      </c>
      <c r="BM104" s="162">
        <f>+Vigencia!$AC104</f>
        <v>0</v>
      </c>
      <c r="BN104" s="162">
        <f>+Vigencia!$O217</f>
        <v>63397740</v>
      </c>
      <c r="BO104" s="162">
        <f>+Vigencia!$AP104</f>
        <v>0</v>
      </c>
      <c r="BP104" s="162">
        <f>+Vigencia!$Q104</f>
        <v>0</v>
      </c>
      <c r="BQ104" s="162">
        <f>+Vigencia!$AC217</f>
        <v>0</v>
      </c>
      <c r="BR104" s="162">
        <f>+Vigencia!$AD104</f>
        <v>0</v>
      </c>
      <c r="BS104" s="162">
        <f>+Vigencia!$P217</f>
        <v>55979896</v>
      </c>
      <c r="BT104" s="162">
        <f>+Vigencia!$AQ104</f>
        <v>0</v>
      </c>
      <c r="BU104" s="162">
        <f>+Vigencia!$R104</f>
        <v>0</v>
      </c>
      <c r="BV104" s="162">
        <f>+Vigencia!$AD217</f>
        <v>0</v>
      </c>
      <c r="BW104" s="162">
        <f>+Vigencia!$AE104</f>
        <v>0</v>
      </c>
      <c r="BX104" s="162">
        <f>+Vigencia!$Q217</f>
        <v>65844320</v>
      </c>
      <c r="BY104" s="162">
        <f>+Vigencia!$AR104</f>
        <v>0</v>
      </c>
      <c r="BZ104" s="164">
        <f>+Vigencia!AT104</f>
        <v>0</v>
      </c>
      <c r="CA104" s="164">
        <f>+Vigencia!AU104</f>
        <v>0</v>
      </c>
      <c r="CB104" s="164">
        <f>+Vigencia!AV104</f>
        <v>0</v>
      </c>
      <c r="CC104" s="163">
        <f t="shared" si="77"/>
        <v>0</v>
      </c>
      <c r="CD104" s="163">
        <f t="shared" si="78"/>
        <v>0</v>
      </c>
      <c r="CE104" s="164">
        <f>+Vigencia!AW104</f>
        <v>0</v>
      </c>
      <c r="CF104" s="164">
        <f>+Vigencia!AX104</f>
        <v>0</v>
      </c>
      <c r="CG104" s="164">
        <f>+Vigencia!AY104</f>
        <v>0</v>
      </c>
      <c r="CH104" s="163">
        <f t="shared" si="79"/>
        <v>0</v>
      </c>
      <c r="CI104" s="163">
        <f t="shared" si="80"/>
        <v>0</v>
      </c>
      <c r="CJ104" s="164">
        <f>+Vigencia!AZ104</f>
        <v>0</v>
      </c>
      <c r="CK104" s="164">
        <f>+Vigencia!BA104</f>
        <v>0</v>
      </c>
      <c r="CL104" s="164">
        <f>+Vigencia!BB104</f>
        <v>0</v>
      </c>
      <c r="CM104" s="163">
        <f t="shared" si="81"/>
        <v>0</v>
      </c>
      <c r="CN104" s="163">
        <f t="shared" si="82"/>
        <v>0</v>
      </c>
      <c r="CO104" s="164">
        <f>+Vigencia!BC104</f>
        <v>0</v>
      </c>
      <c r="CP104" s="164">
        <f>+Vigencia!BD104</f>
        <v>0</v>
      </c>
      <c r="CQ104" s="164">
        <f>+Vigencia!BE104</f>
        <v>0</v>
      </c>
      <c r="CR104" s="163">
        <f t="shared" si="83"/>
        <v>0</v>
      </c>
      <c r="CS104" s="163">
        <f t="shared" si="84"/>
        <v>0</v>
      </c>
      <c r="CT104" s="164">
        <f>+Vigencia!BF104</f>
        <v>0</v>
      </c>
      <c r="CU104" s="164">
        <f>+Vigencia!BG104</f>
        <v>0</v>
      </c>
      <c r="CV104" s="164">
        <f>+Vigencia!BH104</f>
        <v>0</v>
      </c>
      <c r="CW104" s="163">
        <f t="shared" si="85"/>
        <v>0</v>
      </c>
      <c r="CX104" s="163">
        <f t="shared" si="86"/>
        <v>0</v>
      </c>
      <c r="CY104" s="164">
        <f>+Vigencia!BI104</f>
        <v>0</v>
      </c>
      <c r="CZ104" s="164">
        <f>+Vigencia!BJ104</f>
        <v>0</v>
      </c>
      <c r="DA104" s="164">
        <f>+Vigencia!BK104</f>
        <v>0</v>
      </c>
      <c r="DB104" s="163">
        <f t="shared" si="87"/>
        <v>0</v>
      </c>
      <c r="DC104" s="163">
        <f t="shared" si="88"/>
        <v>0</v>
      </c>
      <c r="DD104" s="164">
        <f>+Vigencia!BL104</f>
        <v>619381662</v>
      </c>
      <c r="DE104" s="164">
        <f>+Vigencia!BM104</f>
        <v>554563842</v>
      </c>
      <c r="DF104" s="164">
        <f>+Vigencia!BN104</f>
        <v>69611808</v>
      </c>
      <c r="DG104" s="163">
        <f t="shared" si="89"/>
        <v>0.89535076032005612</v>
      </c>
      <c r="DH104" s="163">
        <f t="shared" si="90"/>
        <v>0.12552532770428981</v>
      </c>
      <c r="DI104" s="164">
        <f t="shared" si="91"/>
        <v>619381662</v>
      </c>
      <c r="DJ104" s="164">
        <f t="shared" si="92"/>
        <v>554563842</v>
      </c>
      <c r="DK104" s="164">
        <f t="shared" si="93"/>
        <v>69611808</v>
      </c>
      <c r="DL104" s="163">
        <f t="shared" si="94"/>
        <v>0.89535076032005612</v>
      </c>
      <c r="DM104" s="163">
        <f t="shared" si="95"/>
        <v>0.12552532770428981</v>
      </c>
    </row>
    <row r="105" spans="2:117" customFormat="1" ht="20.100000000000001" customHeight="1">
      <c r="B105" s="157">
        <f>Proyecto!$C$3</f>
        <v>8141</v>
      </c>
      <c r="C105" s="222">
        <v>45</v>
      </c>
      <c r="D105" s="139">
        <f t="shared" si="45"/>
        <v>45</v>
      </c>
      <c r="E105" s="158" t="s">
        <v>1288</v>
      </c>
      <c r="F105" s="159" t="s">
        <v>46</v>
      </c>
      <c r="G105" s="160">
        <v>0</v>
      </c>
      <c r="H105" s="161">
        <v>0</v>
      </c>
      <c r="I105" s="286">
        <f>Vigencia!F105</f>
        <v>0</v>
      </c>
      <c r="J105" s="286">
        <f t="shared" si="46"/>
        <v>0</v>
      </c>
      <c r="K105" s="286">
        <f>+Vigencia!S105</f>
        <v>0</v>
      </c>
      <c r="L105" s="286">
        <f t="shared" si="47"/>
        <v>0</v>
      </c>
      <c r="M105" s="286">
        <f t="shared" si="48"/>
        <v>0</v>
      </c>
      <c r="N105" s="287">
        <f t="shared" si="49"/>
        <v>0</v>
      </c>
      <c r="O105" s="286">
        <f t="shared" si="50"/>
        <v>0</v>
      </c>
      <c r="P105" s="286">
        <f t="shared" si="51"/>
        <v>0</v>
      </c>
      <c r="Q105" s="287">
        <f>IFERROR(+P105/#REF!,0)</f>
        <v>0</v>
      </c>
      <c r="R105" s="288">
        <v>0</v>
      </c>
      <c r="S105" s="288">
        <f>+Vigencia!$S218</f>
        <v>0</v>
      </c>
      <c r="T105" s="288">
        <f>+Vigencia!T105</f>
        <v>0</v>
      </c>
      <c r="U105" s="288">
        <f>+Vigencia!$F218</f>
        <v>0</v>
      </c>
      <c r="V105" s="288">
        <f>+Vigencia!AG105</f>
        <v>0</v>
      </c>
      <c r="W105" s="288">
        <f>+Vigencia!$H105</f>
        <v>0</v>
      </c>
      <c r="X105" s="288">
        <f>+Vigencia!$T218</f>
        <v>0</v>
      </c>
      <c r="Y105" s="288">
        <f>+Vigencia!U105</f>
        <v>0</v>
      </c>
      <c r="Z105" s="288">
        <f>+Vigencia!$G218</f>
        <v>0</v>
      </c>
      <c r="AA105" s="288">
        <f>+Vigencia!AH105</f>
        <v>0</v>
      </c>
      <c r="AB105" s="288">
        <f>+Vigencia!I105</f>
        <v>0</v>
      </c>
      <c r="AC105" s="288">
        <f>+Vigencia!$U218</f>
        <v>0</v>
      </c>
      <c r="AD105" s="288">
        <f>+Vigencia!V105</f>
        <v>0</v>
      </c>
      <c r="AE105" s="288">
        <f>+Vigencia!$H218</f>
        <v>0</v>
      </c>
      <c r="AF105" s="288">
        <f>+Vigencia!AI105</f>
        <v>0</v>
      </c>
      <c r="AG105" s="288">
        <f>+Vigencia!$J105</f>
        <v>0</v>
      </c>
      <c r="AH105" s="288">
        <f>+Vigencia!$V218</f>
        <v>0</v>
      </c>
      <c r="AI105" s="288">
        <f>+Vigencia!$W105</f>
        <v>0</v>
      </c>
      <c r="AJ105" s="288">
        <f>+Vigencia!$I218</f>
        <v>0</v>
      </c>
      <c r="AK105" s="288">
        <f>+Vigencia!$AJ105</f>
        <v>0</v>
      </c>
      <c r="AL105" s="288">
        <f>+Vigencia!$K105</f>
        <v>0</v>
      </c>
      <c r="AM105" s="288">
        <f>+Vigencia!$W218</f>
        <v>0</v>
      </c>
      <c r="AN105" s="288">
        <f>+Vigencia!$X105</f>
        <v>0</v>
      </c>
      <c r="AO105" s="288">
        <f>+Vigencia!$J218</f>
        <v>0</v>
      </c>
      <c r="AP105" s="288">
        <f>+Vigencia!$AK105</f>
        <v>0</v>
      </c>
      <c r="AQ105" s="288">
        <f>+Vigencia!$L105</f>
        <v>0</v>
      </c>
      <c r="AR105" s="288">
        <f>+Vigencia!$X218</f>
        <v>0</v>
      </c>
      <c r="AS105" s="288">
        <f>+Vigencia!$Y105</f>
        <v>0</v>
      </c>
      <c r="AT105" s="288">
        <f>+Vigencia!$K218</f>
        <v>0</v>
      </c>
      <c r="AU105" s="288">
        <f>+Vigencia!$AL105</f>
        <v>0</v>
      </c>
      <c r="AV105" s="162">
        <f>+Vigencia!$M105</f>
        <v>0</v>
      </c>
      <c r="AW105" s="162">
        <f>+Vigencia!$Y218</f>
        <v>0</v>
      </c>
      <c r="AX105" s="162">
        <f>+Vigencia!$Z105</f>
        <v>0</v>
      </c>
      <c r="AY105" s="162">
        <f>+Vigencia!$L218</f>
        <v>0</v>
      </c>
      <c r="AZ105" s="162">
        <f>+Vigencia!$AM105</f>
        <v>0</v>
      </c>
      <c r="BA105" s="162">
        <f>+Vigencia!$N105</f>
        <v>0</v>
      </c>
      <c r="BB105" s="162">
        <f>+Vigencia!$Z218</f>
        <v>0</v>
      </c>
      <c r="BC105" s="162">
        <f>+Vigencia!$AA105</f>
        <v>0</v>
      </c>
      <c r="BD105" s="162">
        <f>+Vigencia!$M218</f>
        <v>0</v>
      </c>
      <c r="BE105" s="162">
        <f>+Vigencia!$AN105</f>
        <v>0</v>
      </c>
      <c r="BF105" s="162">
        <f>+Vigencia!$O105</f>
        <v>0</v>
      </c>
      <c r="BG105" s="162">
        <f>+Vigencia!$AA218</f>
        <v>0</v>
      </c>
      <c r="BH105" s="162">
        <f>+Vigencia!$AB105</f>
        <v>0</v>
      </c>
      <c r="BI105" s="162">
        <f>+Vigencia!$N218</f>
        <v>0</v>
      </c>
      <c r="BJ105" s="162">
        <f>+Vigencia!$AO105</f>
        <v>0</v>
      </c>
      <c r="BK105" s="162">
        <f>+Vigencia!$P105</f>
        <v>0</v>
      </c>
      <c r="BL105" s="162">
        <f>+Vigencia!$AB218</f>
        <v>0</v>
      </c>
      <c r="BM105" s="162">
        <f>+Vigencia!$AC105</f>
        <v>0</v>
      </c>
      <c r="BN105" s="162">
        <f>+Vigencia!$O218</f>
        <v>0</v>
      </c>
      <c r="BO105" s="162">
        <f>+Vigencia!$AP105</f>
        <v>0</v>
      </c>
      <c r="BP105" s="162">
        <f>+Vigencia!$Q105</f>
        <v>0</v>
      </c>
      <c r="BQ105" s="162">
        <f>+Vigencia!$AC218</f>
        <v>0</v>
      </c>
      <c r="BR105" s="162">
        <f>+Vigencia!$AD105</f>
        <v>0</v>
      </c>
      <c r="BS105" s="162">
        <f>+Vigencia!$P218</f>
        <v>0</v>
      </c>
      <c r="BT105" s="162">
        <f>+Vigencia!$AQ105</f>
        <v>0</v>
      </c>
      <c r="BU105" s="162">
        <f>+Vigencia!$R105</f>
        <v>0</v>
      </c>
      <c r="BV105" s="162">
        <f>+Vigencia!$AD218</f>
        <v>0</v>
      </c>
      <c r="BW105" s="162">
        <f>+Vigencia!$AE105</f>
        <v>0</v>
      </c>
      <c r="BX105" s="162">
        <f>+Vigencia!$Q218</f>
        <v>0</v>
      </c>
      <c r="BY105" s="162">
        <f>+Vigencia!$AR105</f>
        <v>0</v>
      </c>
      <c r="BZ105" s="164">
        <f>+Vigencia!AT105</f>
        <v>0</v>
      </c>
      <c r="CA105" s="164">
        <f>+Vigencia!AU105</f>
        <v>0</v>
      </c>
      <c r="CB105" s="164">
        <f>+Vigencia!AV105</f>
        <v>0</v>
      </c>
      <c r="CC105" s="163">
        <f t="shared" si="52"/>
        <v>0</v>
      </c>
      <c r="CD105" s="163">
        <f t="shared" si="53"/>
        <v>0</v>
      </c>
      <c r="CE105" s="164">
        <f>+Vigencia!AW105</f>
        <v>0</v>
      </c>
      <c r="CF105" s="164">
        <f>+Vigencia!AX105</f>
        <v>0</v>
      </c>
      <c r="CG105" s="164">
        <f>+Vigencia!AY105</f>
        <v>0</v>
      </c>
      <c r="CH105" s="163">
        <f t="shared" si="54"/>
        <v>0</v>
      </c>
      <c r="CI105" s="163">
        <f t="shared" si="55"/>
        <v>0</v>
      </c>
      <c r="CJ105" s="164">
        <f>+Vigencia!AZ105</f>
        <v>0</v>
      </c>
      <c r="CK105" s="164">
        <f>+Vigencia!BA105</f>
        <v>0</v>
      </c>
      <c r="CL105" s="164">
        <f>+Vigencia!BB105</f>
        <v>0</v>
      </c>
      <c r="CM105" s="163">
        <f t="shared" si="56"/>
        <v>0</v>
      </c>
      <c r="CN105" s="163">
        <f t="shared" si="57"/>
        <v>0</v>
      </c>
      <c r="CO105" s="164">
        <f>+Vigencia!BC105</f>
        <v>0</v>
      </c>
      <c r="CP105" s="164">
        <f>+Vigencia!BD105</f>
        <v>0</v>
      </c>
      <c r="CQ105" s="164">
        <f>+Vigencia!BE105</f>
        <v>0</v>
      </c>
      <c r="CR105" s="163">
        <f t="shared" si="58"/>
        <v>0</v>
      </c>
      <c r="CS105" s="163">
        <f t="shared" si="59"/>
        <v>0</v>
      </c>
      <c r="CT105" s="164">
        <f>+Vigencia!BF105</f>
        <v>0</v>
      </c>
      <c r="CU105" s="164">
        <f>+Vigencia!BG105</f>
        <v>0</v>
      </c>
      <c r="CV105" s="164">
        <f>+Vigencia!BH105</f>
        <v>0</v>
      </c>
      <c r="CW105" s="163">
        <f t="shared" si="60"/>
        <v>0</v>
      </c>
      <c r="CX105" s="163">
        <f t="shared" si="61"/>
        <v>0</v>
      </c>
      <c r="CY105" s="164">
        <f>+Vigencia!BI105</f>
        <v>0</v>
      </c>
      <c r="CZ105" s="164">
        <f>+Vigencia!BJ105</f>
        <v>0</v>
      </c>
      <c r="DA105" s="164">
        <f>+Vigencia!BK105</f>
        <v>0</v>
      </c>
      <c r="DB105" s="163">
        <f t="shared" si="62"/>
        <v>0</v>
      </c>
      <c r="DC105" s="163">
        <f t="shared" si="63"/>
        <v>0</v>
      </c>
      <c r="DD105" s="164">
        <f>+Vigencia!BL105</f>
        <v>0</v>
      </c>
      <c r="DE105" s="164">
        <f>+Vigencia!BM105</f>
        <v>0</v>
      </c>
      <c r="DF105" s="164">
        <f>+Vigencia!BN105</f>
        <v>0</v>
      </c>
      <c r="DG105" s="163">
        <f t="shared" si="64"/>
        <v>0</v>
      </c>
      <c r="DH105" s="163">
        <f t="shared" si="65"/>
        <v>0</v>
      </c>
      <c r="DI105" s="164">
        <f t="shared" si="66"/>
        <v>0</v>
      </c>
      <c r="DJ105" s="164">
        <f t="shared" si="67"/>
        <v>0</v>
      </c>
      <c r="DK105" s="164">
        <f t="shared" si="68"/>
        <v>0</v>
      </c>
      <c r="DL105" s="163">
        <f t="shared" si="69"/>
        <v>0</v>
      </c>
      <c r="DM105" s="163">
        <f t="shared" si="70"/>
        <v>0</v>
      </c>
    </row>
    <row r="106" spans="2:117" customFormat="1" ht="20.100000000000001" customHeight="1">
      <c r="B106" s="157">
        <f>Proyecto!$C$3</f>
        <v>8141</v>
      </c>
      <c r="C106" s="222">
        <v>45</v>
      </c>
      <c r="D106" s="139">
        <f t="shared" si="45"/>
        <v>45</v>
      </c>
      <c r="E106" s="158" t="s">
        <v>1289</v>
      </c>
      <c r="F106" s="159" t="s">
        <v>1290</v>
      </c>
      <c r="G106" s="160">
        <v>1905049</v>
      </c>
      <c r="H106" s="161">
        <v>91</v>
      </c>
      <c r="I106" s="286">
        <f>Vigencia!F106</f>
        <v>3216927000</v>
      </c>
      <c r="J106" s="286">
        <f t="shared" si="46"/>
        <v>3184662006</v>
      </c>
      <c r="K106" s="286">
        <f>+Vigencia!S106</f>
        <v>6401589006</v>
      </c>
      <c r="L106" s="286">
        <f t="shared" si="47"/>
        <v>6401589006</v>
      </c>
      <c r="M106" s="286">
        <f t="shared" si="48"/>
        <v>0</v>
      </c>
      <c r="N106" s="287">
        <f t="shared" si="49"/>
        <v>0</v>
      </c>
      <c r="O106" s="286">
        <f t="shared" si="50"/>
        <v>6401589006</v>
      </c>
      <c r="P106" s="286">
        <f t="shared" si="51"/>
        <v>0</v>
      </c>
      <c r="Q106" s="287">
        <f>IFERROR(+P106/#REF!,0)</f>
        <v>0</v>
      </c>
      <c r="R106" s="288">
        <v>0</v>
      </c>
      <c r="S106" s="288">
        <f>+Vigencia!$S219</f>
        <v>0</v>
      </c>
      <c r="T106" s="288">
        <f>+Vigencia!T106</f>
        <v>0</v>
      </c>
      <c r="U106" s="288">
        <f>+Vigencia!$F219</f>
        <v>0</v>
      </c>
      <c r="V106" s="288">
        <f>+Vigencia!AG106</f>
        <v>0</v>
      </c>
      <c r="W106" s="288">
        <f>+Vigencia!$H106</f>
        <v>0</v>
      </c>
      <c r="X106" s="288">
        <f>+Vigencia!$T219</f>
        <v>0</v>
      </c>
      <c r="Y106" s="288">
        <f>+Vigencia!U106</f>
        <v>0</v>
      </c>
      <c r="Z106" s="288">
        <f>+Vigencia!$G219</f>
        <v>0</v>
      </c>
      <c r="AA106" s="288">
        <f>+Vigencia!AH106</f>
        <v>0</v>
      </c>
      <c r="AB106" s="288">
        <f>+Vigencia!I106</f>
        <v>3184662006</v>
      </c>
      <c r="AC106" s="288">
        <f>+Vigencia!$U219</f>
        <v>220000000</v>
      </c>
      <c r="AD106" s="288">
        <f>+Vigencia!V106</f>
        <v>0</v>
      </c>
      <c r="AE106" s="288">
        <f>+Vigencia!$H219</f>
        <v>0</v>
      </c>
      <c r="AF106" s="288">
        <f>+Vigencia!AI106</f>
        <v>0</v>
      </c>
      <c r="AG106" s="288">
        <f>+Vigencia!$J106</f>
        <v>0</v>
      </c>
      <c r="AH106" s="288">
        <f>+Vigencia!$V219</f>
        <v>210000000</v>
      </c>
      <c r="AI106" s="288">
        <f>+Vigencia!$W106</f>
        <v>0</v>
      </c>
      <c r="AJ106" s="288">
        <f>+Vigencia!$I219</f>
        <v>0</v>
      </c>
      <c r="AK106" s="288">
        <f>+Vigencia!$AJ106</f>
        <v>0</v>
      </c>
      <c r="AL106" s="288">
        <f>+Vigencia!$K106</f>
        <v>0</v>
      </c>
      <c r="AM106" s="288">
        <f>+Vigencia!$W219</f>
        <v>0</v>
      </c>
      <c r="AN106" s="288">
        <f>+Vigencia!$X106</f>
        <v>0</v>
      </c>
      <c r="AO106" s="288">
        <f>+Vigencia!$J219</f>
        <v>42000000</v>
      </c>
      <c r="AP106" s="288">
        <f>+Vigencia!$AK106</f>
        <v>0</v>
      </c>
      <c r="AQ106" s="288">
        <f>+Vigencia!$L106</f>
        <v>0</v>
      </c>
      <c r="AR106" s="288">
        <f>+Vigencia!$X219</f>
        <v>5951589006</v>
      </c>
      <c r="AS106" s="288">
        <f>+Vigencia!$Y106</f>
        <v>0</v>
      </c>
      <c r="AT106" s="288">
        <f>+Vigencia!$K219</f>
        <v>441500000</v>
      </c>
      <c r="AU106" s="288">
        <f>+Vigencia!$AL106</f>
        <v>0</v>
      </c>
      <c r="AV106" s="162">
        <f>+Vigencia!$M106</f>
        <v>0</v>
      </c>
      <c r="AW106" s="162">
        <f>+Vigencia!$Y219</f>
        <v>0</v>
      </c>
      <c r="AX106" s="162">
        <f>+Vigencia!$Z106</f>
        <v>0</v>
      </c>
      <c r="AY106" s="162">
        <f>+Vigencia!$L219</f>
        <v>655500000</v>
      </c>
      <c r="AZ106" s="162">
        <f>+Vigencia!$AM106</f>
        <v>0</v>
      </c>
      <c r="BA106" s="162">
        <f>+Vigencia!$N106</f>
        <v>0</v>
      </c>
      <c r="BB106" s="162">
        <f>+Vigencia!$Z219</f>
        <v>0</v>
      </c>
      <c r="BC106" s="162">
        <f>+Vigencia!$AA106</f>
        <v>0</v>
      </c>
      <c r="BD106" s="162">
        <f>+Vigencia!$M219</f>
        <v>583500000</v>
      </c>
      <c r="BE106" s="162">
        <f>+Vigencia!$AN106</f>
        <v>0</v>
      </c>
      <c r="BF106" s="162">
        <f>+Vigencia!$O106</f>
        <v>0</v>
      </c>
      <c r="BG106" s="162">
        <f>+Vigencia!$AA219</f>
        <v>20000000</v>
      </c>
      <c r="BH106" s="162">
        <f>+Vigencia!$AB106</f>
        <v>0</v>
      </c>
      <c r="BI106" s="162">
        <f>+Vigencia!$N219</f>
        <v>671000000</v>
      </c>
      <c r="BJ106" s="162">
        <f>+Vigencia!$AO106</f>
        <v>0</v>
      </c>
      <c r="BK106" s="162">
        <f>+Vigencia!$P106</f>
        <v>0</v>
      </c>
      <c r="BL106" s="162">
        <f>+Vigencia!$AB219</f>
        <v>0</v>
      </c>
      <c r="BM106" s="162">
        <f>+Vigencia!$AC106</f>
        <v>0</v>
      </c>
      <c r="BN106" s="162">
        <f>+Vigencia!$O219</f>
        <v>206500000</v>
      </c>
      <c r="BO106" s="162">
        <f>+Vigencia!$AP106</f>
        <v>0</v>
      </c>
      <c r="BP106" s="162">
        <f>+Vigencia!$Q106</f>
        <v>0</v>
      </c>
      <c r="BQ106" s="162">
        <f>+Vigencia!$AC219</f>
        <v>0</v>
      </c>
      <c r="BR106" s="162">
        <f>+Vigencia!$AD106</f>
        <v>0</v>
      </c>
      <c r="BS106" s="162">
        <f>+Vigencia!$P219</f>
        <v>533072994</v>
      </c>
      <c r="BT106" s="162">
        <f>+Vigencia!$AQ106</f>
        <v>0</v>
      </c>
      <c r="BU106" s="162">
        <f>+Vigencia!$R106</f>
        <v>0</v>
      </c>
      <c r="BV106" s="162">
        <f>+Vigencia!$AD219</f>
        <v>0</v>
      </c>
      <c r="BW106" s="162">
        <f>+Vigencia!$AE106</f>
        <v>0</v>
      </c>
      <c r="BX106" s="162">
        <f>+Vigencia!$Q219</f>
        <v>3268516012</v>
      </c>
      <c r="BY106" s="162">
        <f>+Vigencia!$AR106</f>
        <v>0</v>
      </c>
      <c r="BZ106" s="164">
        <f>+Vigencia!AT106</f>
        <v>0</v>
      </c>
      <c r="CA106" s="164">
        <f>+Vigencia!AU106</f>
        <v>0</v>
      </c>
      <c r="CB106" s="164">
        <f>+Vigencia!AV106</f>
        <v>0</v>
      </c>
      <c r="CC106" s="163">
        <f t="shared" si="52"/>
        <v>0</v>
      </c>
      <c r="CD106" s="163">
        <f t="shared" si="53"/>
        <v>0</v>
      </c>
      <c r="CE106" s="164">
        <f>+Vigencia!AW106</f>
        <v>0</v>
      </c>
      <c r="CF106" s="164">
        <f>+Vigencia!AX106</f>
        <v>0</v>
      </c>
      <c r="CG106" s="164">
        <f>+Vigencia!AY106</f>
        <v>0</v>
      </c>
      <c r="CH106" s="163">
        <f t="shared" si="54"/>
        <v>0</v>
      </c>
      <c r="CI106" s="163">
        <f t="shared" si="55"/>
        <v>0</v>
      </c>
      <c r="CJ106" s="164">
        <f>+Vigencia!AZ106</f>
        <v>0</v>
      </c>
      <c r="CK106" s="164">
        <f>+Vigencia!BA106</f>
        <v>0</v>
      </c>
      <c r="CL106" s="164">
        <f>+Vigencia!BB106</f>
        <v>0</v>
      </c>
      <c r="CM106" s="163">
        <f t="shared" si="56"/>
        <v>0</v>
      </c>
      <c r="CN106" s="163">
        <f t="shared" si="57"/>
        <v>0</v>
      </c>
      <c r="CO106" s="164">
        <f>+Vigencia!BC106</f>
        <v>3504662000</v>
      </c>
      <c r="CP106" s="164">
        <f>+Vigencia!BD106</f>
        <v>0</v>
      </c>
      <c r="CQ106" s="164">
        <f>+Vigencia!BE106</f>
        <v>0</v>
      </c>
      <c r="CR106" s="163">
        <f t="shared" si="58"/>
        <v>0</v>
      </c>
      <c r="CS106" s="163">
        <f t="shared" si="59"/>
        <v>0</v>
      </c>
      <c r="CT106" s="164">
        <f>+Vigencia!BF106</f>
        <v>0</v>
      </c>
      <c r="CU106" s="164">
        <f>+Vigencia!BG106</f>
        <v>0</v>
      </c>
      <c r="CV106" s="164">
        <f>+Vigencia!BH106</f>
        <v>0</v>
      </c>
      <c r="CW106" s="163">
        <f t="shared" si="60"/>
        <v>0</v>
      </c>
      <c r="CX106" s="163">
        <f t="shared" si="61"/>
        <v>0</v>
      </c>
      <c r="CY106" s="164">
        <f>+Vigencia!BI106</f>
        <v>0</v>
      </c>
      <c r="CZ106" s="164">
        <f>+Vigencia!BJ106</f>
        <v>0</v>
      </c>
      <c r="DA106" s="164">
        <f>+Vigencia!BK106</f>
        <v>0</v>
      </c>
      <c r="DB106" s="163">
        <f t="shared" si="62"/>
        <v>0</v>
      </c>
      <c r="DC106" s="163">
        <f t="shared" si="63"/>
        <v>0</v>
      </c>
      <c r="DD106" s="164">
        <f>+Vigencia!BL106</f>
        <v>2896927006</v>
      </c>
      <c r="DE106" s="164">
        <f>+Vigencia!BM106</f>
        <v>0</v>
      </c>
      <c r="DF106" s="164">
        <f>+Vigencia!BN106</f>
        <v>0</v>
      </c>
      <c r="DG106" s="163">
        <f t="shared" si="64"/>
        <v>0</v>
      </c>
      <c r="DH106" s="163">
        <f t="shared" si="65"/>
        <v>0</v>
      </c>
      <c r="DI106" s="164">
        <f t="shared" si="66"/>
        <v>6401589006</v>
      </c>
      <c r="DJ106" s="164">
        <f t="shared" si="67"/>
        <v>0</v>
      </c>
      <c r="DK106" s="164">
        <f t="shared" si="68"/>
        <v>0</v>
      </c>
      <c r="DL106" s="163">
        <f t="shared" si="69"/>
        <v>0</v>
      </c>
      <c r="DM106" s="163">
        <f t="shared" si="70"/>
        <v>0</v>
      </c>
    </row>
    <row r="107" spans="2:117" customFormat="1" ht="20.100000000000001" customHeight="1">
      <c r="B107" s="157">
        <f>Proyecto!$C$3</f>
        <v>8141</v>
      </c>
      <c r="C107" s="222">
        <v>45</v>
      </c>
      <c r="D107" s="139">
        <f t="shared" si="45"/>
        <v>45</v>
      </c>
      <c r="E107" s="158" t="s">
        <v>1289</v>
      </c>
      <c r="F107" s="159" t="s">
        <v>46</v>
      </c>
      <c r="G107" s="160">
        <v>0</v>
      </c>
      <c r="H107" s="161">
        <v>0</v>
      </c>
      <c r="I107" s="286">
        <f>Vigencia!F107</f>
        <v>0</v>
      </c>
      <c r="J107" s="286">
        <f t="shared" si="46"/>
        <v>0</v>
      </c>
      <c r="K107" s="286">
        <f>+Vigencia!S107</f>
        <v>0</v>
      </c>
      <c r="L107" s="286">
        <f t="shared" si="47"/>
        <v>0</v>
      </c>
      <c r="M107" s="286">
        <f t="shared" si="48"/>
        <v>0</v>
      </c>
      <c r="N107" s="287">
        <f t="shared" si="49"/>
        <v>0</v>
      </c>
      <c r="O107" s="286">
        <f t="shared" si="50"/>
        <v>0</v>
      </c>
      <c r="P107" s="286">
        <f t="shared" si="51"/>
        <v>0</v>
      </c>
      <c r="Q107" s="287">
        <f>IFERROR(+P107/#REF!,0)</f>
        <v>0</v>
      </c>
      <c r="R107" s="288">
        <v>0</v>
      </c>
      <c r="S107" s="288">
        <f>+Vigencia!$S220</f>
        <v>0</v>
      </c>
      <c r="T107" s="288">
        <f>+Vigencia!T107</f>
        <v>0</v>
      </c>
      <c r="U107" s="288">
        <f>+Vigencia!$F220</f>
        <v>0</v>
      </c>
      <c r="V107" s="288">
        <f>+Vigencia!AG107</f>
        <v>0</v>
      </c>
      <c r="W107" s="288">
        <f>+Vigencia!$H107</f>
        <v>0</v>
      </c>
      <c r="X107" s="288">
        <f>+Vigencia!$T220</f>
        <v>0</v>
      </c>
      <c r="Y107" s="288">
        <f>+Vigencia!U107</f>
        <v>0</v>
      </c>
      <c r="Z107" s="288">
        <f>+Vigencia!$G220</f>
        <v>0</v>
      </c>
      <c r="AA107" s="288">
        <f>+Vigencia!AH107</f>
        <v>0</v>
      </c>
      <c r="AB107" s="288">
        <f>+Vigencia!I107</f>
        <v>0</v>
      </c>
      <c r="AC107" s="288">
        <f>+Vigencia!$U220</f>
        <v>0</v>
      </c>
      <c r="AD107" s="288">
        <f>+Vigencia!V107</f>
        <v>0</v>
      </c>
      <c r="AE107" s="288">
        <f>+Vigencia!$H220</f>
        <v>0</v>
      </c>
      <c r="AF107" s="288">
        <f>+Vigencia!AI107</f>
        <v>0</v>
      </c>
      <c r="AG107" s="288">
        <f>+Vigencia!$J107</f>
        <v>0</v>
      </c>
      <c r="AH107" s="288">
        <f>+Vigencia!$V220</f>
        <v>0</v>
      </c>
      <c r="AI107" s="288">
        <f>+Vigencia!$W107</f>
        <v>0</v>
      </c>
      <c r="AJ107" s="288">
        <f>+Vigencia!$I220</f>
        <v>0</v>
      </c>
      <c r="AK107" s="288">
        <f>+Vigencia!$AJ107</f>
        <v>0</v>
      </c>
      <c r="AL107" s="288">
        <f>+Vigencia!$K107</f>
        <v>0</v>
      </c>
      <c r="AM107" s="288">
        <f>+Vigencia!$W220</f>
        <v>0</v>
      </c>
      <c r="AN107" s="288">
        <f>+Vigencia!$X107</f>
        <v>0</v>
      </c>
      <c r="AO107" s="288">
        <f>+Vigencia!$J220</f>
        <v>0</v>
      </c>
      <c r="AP107" s="288">
        <f>+Vigencia!$AK107</f>
        <v>0</v>
      </c>
      <c r="AQ107" s="288">
        <f>+Vigencia!$L107</f>
        <v>0</v>
      </c>
      <c r="AR107" s="288">
        <f>+Vigencia!$X220</f>
        <v>0</v>
      </c>
      <c r="AS107" s="288">
        <f>+Vigencia!$Y107</f>
        <v>0</v>
      </c>
      <c r="AT107" s="288">
        <f>+Vigencia!$K220</f>
        <v>0</v>
      </c>
      <c r="AU107" s="288">
        <f>+Vigencia!$AL107</f>
        <v>0</v>
      </c>
      <c r="AV107" s="162">
        <f>+Vigencia!$M107</f>
        <v>0</v>
      </c>
      <c r="AW107" s="162">
        <f>+Vigencia!$Y220</f>
        <v>0</v>
      </c>
      <c r="AX107" s="162">
        <f>+Vigencia!$Z107</f>
        <v>0</v>
      </c>
      <c r="AY107" s="162">
        <f>+Vigencia!$L220</f>
        <v>0</v>
      </c>
      <c r="AZ107" s="162">
        <f>+Vigencia!$AM107</f>
        <v>0</v>
      </c>
      <c r="BA107" s="162">
        <f>+Vigencia!$N107</f>
        <v>0</v>
      </c>
      <c r="BB107" s="162">
        <f>+Vigencia!$Z220</f>
        <v>0</v>
      </c>
      <c r="BC107" s="162">
        <f>+Vigencia!$AA107</f>
        <v>0</v>
      </c>
      <c r="BD107" s="162">
        <f>+Vigencia!$M220</f>
        <v>0</v>
      </c>
      <c r="BE107" s="162">
        <f>+Vigencia!$AN107</f>
        <v>0</v>
      </c>
      <c r="BF107" s="162">
        <f>+Vigencia!$O107</f>
        <v>0</v>
      </c>
      <c r="BG107" s="162">
        <f>+Vigencia!$AA220</f>
        <v>0</v>
      </c>
      <c r="BH107" s="162">
        <f>+Vigencia!$AB107</f>
        <v>0</v>
      </c>
      <c r="BI107" s="162">
        <f>+Vigencia!$N220</f>
        <v>0</v>
      </c>
      <c r="BJ107" s="162">
        <f>+Vigencia!$AO107</f>
        <v>0</v>
      </c>
      <c r="BK107" s="162">
        <f>+Vigencia!$P107</f>
        <v>0</v>
      </c>
      <c r="BL107" s="162">
        <f>+Vigencia!$AB220</f>
        <v>0</v>
      </c>
      <c r="BM107" s="162">
        <f>+Vigencia!$AC107</f>
        <v>0</v>
      </c>
      <c r="BN107" s="162">
        <f>+Vigencia!$O220</f>
        <v>0</v>
      </c>
      <c r="BO107" s="162">
        <f>+Vigencia!$AP107</f>
        <v>0</v>
      </c>
      <c r="BP107" s="162">
        <f>+Vigencia!$Q107</f>
        <v>0</v>
      </c>
      <c r="BQ107" s="162">
        <f>+Vigencia!$AC220</f>
        <v>0</v>
      </c>
      <c r="BR107" s="162">
        <f>+Vigencia!$AD107</f>
        <v>0</v>
      </c>
      <c r="BS107" s="162">
        <f>+Vigencia!$P220</f>
        <v>0</v>
      </c>
      <c r="BT107" s="162">
        <f>+Vigencia!$AQ107</f>
        <v>0</v>
      </c>
      <c r="BU107" s="162">
        <f>+Vigencia!$R107</f>
        <v>0</v>
      </c>
      <c r="BV107" s="162">
        <f>+Vigencia!$AD220</f>
        <v>0</v>
      </c>
      <c r="BW107" s="162">
        <f>+Vigencia!$AE107</f>
        <v>0</v>
      </c>
      <c r="BX107" s="162">
        <f>+Vigencia!$Q220</f>
        <v>0</v>
      </c>
      <c r="BY107" s="162">
        <f>+Vigencia!$AR107</f>
        <v>0</v>
      </c>
      <c r="BZ107" s="164">
        <f>+Vigencia!AT107</f>
        <v>0</v>
      </c>
      <c r="CA107" s="164">
        <f>+Vigencia!AU107</f>
        <v>0</v>
      </c>
      <c r="CB107" s="164">
        <f>+Vigencia!AV107</f>
        <v>0</v>
      </c>
      <c r="CC107" s="163">
        <f t="shared" si="52"/>
        <v>0</v>
      </c>
      <c r="CD107" s="163">
        <f t="shared" si="53"/>
        <v>0</v>
      </c>
      <c r="CE107" s="164">
        <f>+Vigencia!AW107</f>
        <v>0</v>
      </c>
      <c r="CF107" s="164">
        <f>+Vigencia!AX107</f>
        <v>0</v>
      </c>
      <c r="CG107" s="164">
        <f>+Vigencia!AY107</f>
        <v>0</v>
      </c>
      <c r="CH107" s="163">
        <f t="shared" si="54"/>
        <v>0</v>
      </c>
      <c r="CI107" s="163">
        <f t="shared" si="55"/>
        <v>0</v>
      </c>
      <c r="CJ107" s="164">
        <f>+Vigencia!AZ107</f>
        <v>0</v>
      </c>
      <c r="CK107" s="164">
        <f>+Vigencia!BA107</f>
        <v>0</v>
      </c>
      <c r="CL107" s="164">
        <f>+Vigencia!BB107</f>
        <v>0</v>
      </c>
      <c r="CM107" s="163">
        <f t="shared" si="56"/>
        <v>0</v>
      </c>
      <c r="CN107" s="163">
        <f t="shared" si="57"/>
        <v>0</v>
      </c>
      <c r="CO107" s="164">
        <f>+Vigencia!BC107</f>
        <v>0</v>
      </c>
      <c r="CP107" s="164">
        <f>+Vigencia!BD107</f>
        <v>0</v>
      </c>
      <c r="CQ107" s="164">
        <f>+Vigencia!BE107</f>
        <v>0</v>
      </c>
      <c r="CR107" s="163">
        <f t="shared" si="58"/>
        <v>0</v>
      </c>
      <c r="CS107" s="163">
        <f t="shared" si="59"/>
        <v>0</v>
      </c>
      <c r="CT107" s="164">
        <f>+Vigencia!BF107</f>
        <v>0</v>
      </c>
      <c r="CU107" s="164">
        <f>+Vigencia!BG107</f>
        <v>0</v>
      </c>
      <c r="CV107" s="164">
        <f>+Vigencia!BH107</f>
        <v>0</v>
      </c>
      <c r="CW107" s="163">
        <f t="shared" si="60"/>
        <v>0</v>
      </c>
      <c r="CX107" s="163">
        <f t="shared" si="61"/>
        <v>0</v>
      </c>
      <c r="CY107" s="164">
        <f>+Vigencia!BI107</f>
        <v>0</v>
      </c>
      <c r="CZ107" s="164">
        <f>+Vigencia!BJ107</f>
        <v>0</v>
      </c>
      <c r="DA107" s="164">
        <f>+Vigencia!BK107</f>
        <v>0</v>
      </c>
      <c r="DB107" s="163">
        <f t="shared" si="62"/>
        <v>0</v>
      </c>
      <c r="DC107" s="163">
        <f t="shared" si="63"/>
        <v>0</v>
      </c>
      <c r="DD107" s="164">
        <f>+Vigencia!BL107</f>
        <v>0</v>
      </c>
      <c r="DE107" s="164">
        <f>+Vigencia!BM107</f>
        <v>0</v>
      </c>
      <c r="DF107" s="164">
        <f>+Vigencia!BN107</f>
        <v>0</v>
      </c>
      <c r="DG107" s="163">
        <f t="shared" si="64"/>
        <v>0</v>
      </c>
      <c r="DH107" s="163">
        <f t="shared" si="65"/>
        <v>0</v>
      </c>
      <c r="DI107" s="164">
        <f t="shared" si="66"/>
        <v>0</v>
      </c>
      <c r="DJ107" s="164">
        <f t="shared" si="67"/>
        <v>0</v>
      </c>
      <c r="DK107" s="164">
        <f t="shared" si="68"/>
        <v>0</v>
      </c>
      <c r="DL107" s="163">
        <f t="shared" si="69"/>
        <v>0</v>
      </c>
      <c r="DM107" s="163">
        <f t="shared" si="70"/>
        <v>0</v>
      </c>
    </row>
    <row r="108" spans="2:117" customFormat="1"/>
    <row r="109" spans="2:117" customFormat="1" ht="30" customHeight="1">
      <c r="B109" s="166"/>
      <c r="C109" s="166"/>
      <c r="D109" s="166"/>
      <c r="E109" s="166"/>
      <c r="F109" s="166"/>
      <c r="G109" s="166"/>
      <c r="H109" s="166"/>
      <c r="I109" s="166">
        <f>SUM(I3:I108)</f>
        <v>331507938000</v>
      </c>
      <c r="J109" s="166">
        <f>SUM(J3:J108)</f>
        <v>0</v>
      </c>
      <c r="K109" s="166">
        <f>SUM(K3:K108)</f>
        <v>331507938000</v>
      </c>
      <c r="L109" s="166">
        <f>SUM(L3:L108)</f>
        <v>326946284856.99561</v>
      </c>
      <c r="M109" s="166">
        <f>SUM(M3:M108)</f>
        <v>161153897395</v>
      </c>
      <c r="N109" s="166"/>
      <c r="O109" s="166">
        <f>SUM(O3:O108)</f>
        <v>326946284856.99561</v>
      </c>
      <c r="P109" s="166">
        <f>SUM(P3:P108)</f>
        <v>46121564806</v>
      </c>
      <c r="Q109" s="166"/>
      <c r="R109" s="166">
        <f t="shared" ref="R109:CB109" si="121">SUM(R3:R108)</f>
        <v>0</v>
      </c>
      <c r="S109" s="166">
        <f t="shared" si="121"/>
        <v>165451115982</v>
      </c>
      <c r="T109" s="166">
        <f t="shared" si="121"/>
        <v>152437313258</v>
      </c>
      <c r="U109" s="166">
        <f t="shared" si="121"/>
        <v>0</v>
      </c>
      <c r="V109" s="166">
        <f t="shared" si="121"/>
        <v>0</v>
      </c>
      <c r="W109" s="166">
        <f t="shared" si="121"/>
        <v>0</v>
      </c>
      <c r="X109" s="166">
        <f t="shared" si="121"/>
        <v>2318951080</v>
      </c>
      <c r="Y109" s="166">
        <f t="shared" si="121"/>
        <v>8240669604</v>
      </c>
      <c r="Z109" s="166">
        <f t="shared" si="121"/>
        <v>29136061011</v>
      </c>
      <c r="AA109" s="166">
        <f t="shared" si="121"/>
        <v>29845990275</v>
      </c>
      <c r="AB109" s="166">
        <f t="shared" si="121"/>
        <v>0</v>
      </c>
      <c r="AC109" s="166">
        <f t="shared" si="121"/>
        <v>3850000000</v>
      </c>
      <c r="AD109" s="166">
        <f t="shared" si="121"/>
        <v>475914533</v>
      </c>
      <c r="AE109" s="166">
        <f t="shared" si="121"/>
        <v>15548098484</v>
      </c>
      <c r="AF109" s="166">
        <f t="shared" si="121"/>
        <v>16275574531</v>
      </c>
      <c r="AG109" s="166">
        <f t="shared" si="121"/>
        <v>0</v>
      </c>
      <c r="AH109" s="166">
        <f t="shared" si="121"/>
        <v>11141935751</v>
      </c>
      <c r="AI109" s="166">
        <f t="shared" si="121"/>
        <v>0</v>
      </c>
      <c r="AJ109" s="166">
        <f t="shared" si="121"/>
        <v>20177517249</v>
      </c>
      <c r="AK109" s="166">
        <f t="shared" si="121"/>
        <v>0</v>
      </c>
      <c r="AL109" s="166">
        <f t="shared" si="121"/>
        <v>0</v>
      </c>
      <c r="AM109" s="166">
        <f t="shared" si="121"/>
        <v>8281076590</v>
      </c>
      <c r="AN109" s="166">
        <f t="shared" si="121"/>
        <v>0</v>
      </c>
      <c r="AO109" s="166">
        <f t="shared" si="121"/>
        <v>21617139823</v>
      </c>
      <c r="AP109" s="166">
        <f t="shared" si="121"/>
        <v>0</v>
      </c>
      <c r="AQ109" s="166">
        <f t="shared" si="121"/>
        <v>0</v>
      </c>
      <c r="AR109" s="166">
        <f t="shared" si="121"/>
        <v>74521648738</v>
      </c>
      <c r="AS109" s="166">
        <f t="shared" si="121"/>
        <v>0</v>
      </c>
      <c r="AT109" s="166">
        <f t="shared" si="121"/>
        <v>25096823754</v>
      </c>
      <c r="AU109" s="166">
        <f t="shared" si="121"/>
        <v>0</v>
      </c>
      <c r="AV109" s="166">
        <f t="shared" si="121"/>
        <v>0</v>
      </c>
      <c r="AW109" s="166">
        <f t="shared" si="121"/>
        <v>55330399334.99559</v>
      </c>
      <c r="AX109" s="166">
        <f t="shared" si="121"/>
        <v>0</v>
      </c>
      <c r="AY109" s="166">
        <f t="shared" si="121"/>
        <v>31991258019</v>
      </c>
      <c r="AZ109" s="166">
        <f t="shared" si="121"/>
        <v>0</v>
      </c>
      <c r="BA109" s="166">
        <f t="shared" si="121"/>
        <v>0</v>
      </c>
      <c r="BB109" s="166">
        <f t="shared" si="121"/>
        <v>0</v>
      </c>
      <c r="BC109" s="166">
        <f t="shared" si="121"/>
        <v>0</v>
      </c>
      <c r="BD109" s="166">
        <f t="shared" si="121"/>
        <v>41858414673</v>
      </c>
      <c r="BE109" s="166">
        <f t="shared" si="121"/>
        <v>0</v>
      </c>
      <c r="BF109" s="166">
        <f t="shared" si="121"/>
        <v>0</v>
      </c>
      <c r="BG109" s="166">
        <f t="shared" si="121"/>
        <v>145000000</v>
      </c>
      <c r="BH109" s="166">
        <f t="shared" si="121"/>
        <v>0</v>
      </c>
      <c r="BI109" s="166">
        <f t="shared" si="121"/>
        <v>44432207992</v>
      </c>
      <c r="BJ109" s="166">
        <f t="shared" si="121"/>
        <v>0</v>
      </c>
      <c r="BK109" s="166">
        <f t="shared" si="121"/>
        <v>0</v>
      </c>
      <c r="BL109" s="166">
        <f t="shared" si="121"/>
        <v>5906157381</v>
      </c>
      <c r="BM109" s="166">
        <f t="shared" si="121"/>
        <v>0</v>
      </c>
      <c r="BN109" s="166">
        <f t="shared" si="121"/>
        <v>31445095495</v>
      </c>
      <c r="BO109" s="166">
        <f t="shared" si="121"/>
        <v>0</v>
      </c>
      <c r="BP109" s="166">
        <f t="shared" si="121"/>
        <v>0</v>
      </c>
      <c r="BQ109" s="166">
        <f t="shared" si="121"/>
        <v>0</v>
      </c>
      <c r="BR109" s="166">
        <f t="shared" si="121"/>
        <v>0</v>
      </c>
      <c r="BS109" s="166">
        <f t="shared" si="121"/>
        <v>27604198344</v>
      </c>
      <c r="BT109" s="166">
        <f t="shared" si="121"/>
        <v>0</v>
      </c>
      <c r="BU109" s="166">
        <f t="shared" si="121"/>
        <v>0</v>
      </c>
      <c r="BV109" s="166">
        <f t="shared" si="121"/>
        <v>0</v>
      </c>
      <c r="BW109" s="166">
        <f t="shared" si="121"/>
        <v>0</v>
      </c>
      <c r="BX109" s="166">
        <f t="shared" si="121"/>
        <v>38039470012.99559</v>
      </c>
      <c r="BY109" s="166">
        <f t="shared" si="121"/>
        <v>0</v>
      </c>
      <c r="BZ109" s="166">
        <f t="shared" si="121"/>
        <v>176709608000</v>
      </c>
      <c r="CA109" s="166">
        <f t="shared" si="121"/>
        <v>96057561377</v>
      </c>
      <c r="CB109" s="166">
        <f t="shared" si="121"/>
        <v>13674565340</v>
      </c>
      <c r="CC109" s="166"/>
      <c r="CD109" s="166"/>
      <c r="CE109" s="166">
        <f>SUM(CE3:CE108)</f>
        <v>0</v>
      </c>
      <c r="CF109" s="166">
        <f>SUM(CF3:CF108)</f>
        <v>0</v>
      </c>
      <c r="CG109" s="166">
        <f>SUM(CG3:CG108)</f>
        <v>0</v>
      </c>
      <c r="CH109" s="166"/>
      <c r="CI109" s="166"/>
      <c r="CJ109" s="166">
        <f>SUM(CJ3:CJ108)</f>
        <v>0</v>
      </c>
      <c r="CK109" s="166">
        <f>SUM(CK3:CK108)</f>
        <v>0</v>
      </c>
      <c r="CL109" s="166">
        <f>SUM(CL3:CL108)</f>
        <v>0</v>
      </c>
      <c r="CM109" s="166"/>
      <c r="CN109" s="166"/>
      <c r="CO109" s="166">
        <f>SUM(CO3:CO108)</f>
        <v>17059797000</v>
      </c>
      <c r="CP109" s="166">
        <f>SUM(CP3:CP108)</f>
        <v>0</v>
      </c>
      <c r="CQ109" s="166">
        <f>SUM(CQ3:CQ108)</f>
        <v>0</v>
      </c>
      <c r="CR109" s="166"/>
      <c r="CS109" s="166"/>
      <c r="CT109" s="166">
        <f>SUM(CT3:CT108)</f>
        <v>0</v>
      </c>
      <c r="CU109" s="166">
        <f>SUM(CU3:CU108)</f>
        <v>0</v>
      </c>
      <c r="CV109" s="166">
        <f>SUM(CV3:CV108)</f>
        <v>0</v>
      </c>
      <c r="CW109" s="166"/>
      <c r="CX109" s="166"/>
      <c r="CY109" s="166">
        <f>SUM(CY3:CY108)</f>
        <v>0</v>
      </c>
      <c r="CZ109" s="166">
        <f>SUM(CZ3:CZ108)</f>
        <v>0</v>
      </c>
      <c r="DA109" s="166">
        <f>SUM(DA3:DA108)</f>
        <v>0</v>
      </c>
      <c r="DB109" s="166"/>
      <c r="DC109" s="166"/>
      <c r="DD109" s="166">
        <f>SUM(DD3:DD108)</f>
        <v>137738533000</v>
      </c>
      <c r="DE109" s="166">
        <f>SUM(DE3:DE108)</f>
        <v>65096336018</v>
      </c>
      <c r="DF109" s="166">
        <f>SUM(DF3:DF108)</f>
        <v>32446999466</v>
      </c>
      <c r="DG109" s="166"/>
      <c r="DH109" s="166"/>
      <c r="DI109" s="166">
        <f>SUM(DI3:DI108)</f>
        <v>331507938000</v>
      </c>
      <c r="DJ109" s="166">
        <f>SUM(DJ3:DJ108)</f>
        <v>161153897395</v>
      </c>
      <c r="DK109" s="166">
        <f>SUM(DK3:DK108)</f>
        <v>46121564806</v>
      </c>
      <c r="DL109" s="166"/>
      <c r="DM109" s="166"/>
    </row>
    <row r="110" spans="2:117" customFormat="1"/>
    <row r="111" spans="2:117" customFormat="1"/>
  </sheetData>
  <autoFilter ref="B2:DM2" xr:uid="{00000000-0009-0000-0000-000005000000}"/>
  <mergeCells count="23">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U1:BY1"/>
    <mergeCell ref="R1:V1"/>
    <mergeCell ref="W1:AA1"/>
    <mergeCell ref="AB1:AF1"/>
    <mergeCell ref="AG1:AK1"/>
    <mergeCell ref="AL1:AP1"/>
    <mergeCell ref="AQ1:AU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254"/>
  <sheetViews>
    <sheetView showGridLines="0" topLeftCell="K1" zoomScale="90" zoomScaleNormal="90" workbookViewId="0">
      <pane xSplit="2" ySplit="2" topLeftCell="AP75" activePane="bottomRight" state="frozen"/>
      <selection activeCell="K1" sqref="K1"/>
      <selection pane="topRight" activeCell="M1" sqref="M1"/>
      <selection pane="bottomLeft" activeCell="K3" sqref="K3"/>
      <selection pane="bottomRight" activeCell="AO87" sqref="AO87:AO88"/>
    </sheetView>
  </sheetViews>
  <sheetFormatPr baseColWidth="10" defaultColWidth="12" defaultRowHeight="12"/>
  <cols>
    <col min="1" max="1" width="1.85546875" customWidth="1"/>
    <col min="2" max="7" width="12" customWidth="1"/>
    <col min="8" max="9" width="10.85546875" customWidth="1"/>
    <col min="12" max="12" width="74.42578125" customWidth="1"/>
    <col min="13" max="13" width="13.42578125" style="101" customWidth="1"/>
    <col min="14" max="15" width="12" style="101"/>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181"/>
      <c r="C1" s="181"/>
      <c r="D1" s="181"/>
      <c r="E1" s="181"/>
      <c r="F1" s="181"/>
      <c r="G1" s="181"/>
      <c r="H1" s="181"/>
      <c r="I1" s="181"/>
      <c r="J1" s="181"/>
      <c r="K1" s="181"/>
      <c r="L1" s="181"/>
      <c r="M1" s="181"/>
      <c r="N1" s="181"/>
      <c r="O1" s="181"/>
      <c r="P1" s="181"/>
      <c r="Q1" s="181"/>
      <c r="R1" s="181"/>
      <c r="S1" s="181"/>
      <c r="T1" s="762" t="s">
        <v>3439</v>
      </c>
      <c r="U1" s="762"/>
      <c r="V1" s="762"/>
      <c r="W1" s="762"/>
      <c r="X1" s="762"/>
      <c r="Y1" s="762"/>
      <c r="Z1" s="762"/>
      <c r="AA1" s="762"/>
      <c r="AB1" s="762"/>
      <c r="AC1" s="762"/>
      <c r="AD1" s="762"/>
      <c r="AE1" s="762"/>
      <c r="AF1" s="763"/>
      <c r="AG1" s="768" t="s">
        <v>3440</v>
      </c>
      <c r="AH1" s="762"/>
      <c r="AI1" s="762"/>
      <c r="AJ1" s="762"/>
      <c r="AK1" s="762"/>
      <c r="AL1" s="762"/>
      <c r="AM1" s="762"/>
      <c r="AN1" s="762"/>
      <c r="AO1" s="762"/>
      <c r="AP1" s="762"/>
      <c r="AQ1" s="762"/>
      <c r="AR1" s="762"/>
      <c r="AS1" s="762"/>
      <c r="AT1" s="762"/>
      <c r="AU1" s="762"/>
      <c r="AV1" s="762"/>
      <c r="AW1" s="762"/>
      <c r="AX1" s="762"/>
      <c r="AY1" s="762"/>
      <c r="AZ1" s="762"/>
      <c r="BA1" s="762"/>
      <c r="BB1" s="762"/>
      <c r="BC1" s="762"/>
      <c r="BD1" s="762"/>
      <c r="BE1" s="762"/>
      <c r="BF1" s="763"/>
      <c r="BG1" s="754">
        <v>2024</v>
      </c>
      <c r="BH1" s="755"/>
      <c r="BI1" s="754">
        <v>2025</v>
      </c>
      <c r="BJ1" s="755"/>
      <c r="BK1" s="754">
        <v>2026</v>
      </c>
      <c r="BL1" s="755"/>
      <c r="BM1" s="754">
        <v>2027</v>
      </c>
      <c r="BN1" s="755"/>
      <c r="BO1" s="754" t="s">
        <v>86</v>
      </c>
      <c r="BP1" s="755"/>
      <c r="BQ1" s="754" t="s">
        <v>3438</v>
      </c>
      <c r="BR1" s="755"/>
      <c r="BS1" s="755"/>
      <c r="BT1" s="755"/>
      <c r="BU1" s="755"/>
      <c r="BV1" s="755"/>
    </row>
    <row r="2" spans="2:78" ht="45" customHeight="1">
      <c r="B2" s="115" t="s">
        <v>87</v>
      </c>
      <c r="C2" s="115" t="s">
        <v>88</v>
      </c>
      <c r="D2" s="115" t="s">
        <v>89</v>
      </c>
      <c r="E2" s="115" t="s">
        <v>5</v>
      </c>
      <c r="F2" s="115" t="s">
        <v>90</v>
      </c>
      <c r="G2" s="115" t="s">
        <v>91</v>
      </c>
      <c r="H2" s="115" t="s">
        <v>92</v>
      </c>
      <c r="I2" s="115" t="s">
        <v>1200</v>
      </c>
      <c r="J2" s="115" t="s">
        <v>93</v>
      </c>
      <c r="K2" s="115" t="s">
        <v>94</v>
      </c>
      <c r="L2" s="115" t="s">
        <v>95</v>
      </c>
      <c r="M2" s="115" t="s">
        <v>96</v>
      </c>
      <c r="N2" s="115" t="s">
        <v>97</v>
      </c>
      <c r="O2" s="115" t="s">
        <v>98</v>
      </c>
      <c r="P2" s="115" t="s">
        <v>99</v>
      </c>
      <c r="Q2" s="115" t="s">
        <v>100</v>
      </c>
      <c r="R2" s="115" t="s">
        <v>101</v>
      </c>
      <c r="S2" s="115" t="s">
        <v>102</v>
      </c>
      <c r="T2" s="117" t="s">
        <v>1201</v>
      </c>
      <c r="U2" s="117" t="s">
        <v>1202</v>
      </c>
      <c r="V2" s="117" t="s">
        <v>1203</v>
      </c>
      <c r="W2" s="117" t="s">
        <v>1204</v>
      </c>
      <c r="X2" s="117" t="s">
        <v>1205</v>
      </c>
      <c r="Y2" s="117" t="s">
        <v>1206</v>
      </c>
      <c r="Z2" s="117" t="s">
        <v>103</v>
      </c>
      <c r="AA2" s="117" t="s">
        <v>104</v>
      </c>
      <c r="AB2" s="117" t="s">
        <v>105</v>
      </c>
      <c r="AC2" s="117" t="s">
        <v>106</v>
      </c>
      <c r="AD2" s="117" t="s">
        <v>107</v>
      </c>
      <c r="AE2" s="117" t="s">
        <v>108</v>
      </c>
      <c r="AF2" s="224" t="s">
        <v>109</v>
      </c>
      <c r="AG2" s="115"/>
      <c r="AH2" s="756" t="s">
        <v>25</v>
      </c>
      <c r="AI2" s="757"/>
      <c r="AJ2" s="756" t="s">
        <v>26</v>
      </c>
      <c r="AK2" s="757"/>
      <c r="AL2" s="756" t="s">
        <v>27</v>
      </c>
      <c r="AM2" s="757"/>
      <c r="AN2" s="756" t="s">
        <v>28</v>
      </c>
      <c r="AO2" s="757"/>
      <c r="AP2" s="756" t="s">
        <v>29</v>
      </c>
      <c r="AQ2" s="757"/>
      <c r="AR2" s="756" t="s">
        <v>30</v>
      </c>
      <c r="AS2" s="757"/>
      <c r="AT2" s="756" t="s">
        <v>31</v>
      </c>
      <c r="AU2" s="757"/>
      <c r="AV2" s="756" t="s">
        <v>32</v>
      </c>
      <c r="AW2" s="757"/>
      <c r="AX2" s="756" t="s">
        <v>33</v>
      </c>
      <c r="AY2" s="757"/>
      <c r="AZ2" s="756" t="s">
        <v>34</v>
      </c>
      <c r="BA2" s="757"/>
      <c r="BB2" s="756" t="s">
        <v>35</v>
      </c>
      <c r="BC2" s="757"/>
      <c r="BD2" s="756" t="s">
        <v>36</v>
      </c>
      <c r="BE2" s="757"/>
      <c r="BF2" s="117" t="s">
        <v>110</v>
      </c>
      <c r="BG2" s="118" t="s">
        <v>111</v>
      </c>
      <c r="BH2" s="118" t="s">
        <v>112</v>
      </c>
      <c r="BI2" s="118" t="s">
        <v>111</v>
      </c>
      <c r="BJ2" s="118" t="s">
        <v>112</v>
      </c>
      <c r="BK2" s="118" t="s">
        <v>111</v>
      </c>
      <c r="BL2" s="118" t="s">
        <v>112</v>
      </c>
      <c r="BM2" s="118" t="s">
        <v>111</v>
      </c>
      <c r="BN2" s="118" t="s">
        <v>112</v>
      </c>
      <c r="BO2" s="118" t="s">
        <v>111</v>
      </c>
      <c r="BP2" s="118" t="s">
        <v>112</v>
      </c>
      <c r="BQ2" s="118" t="s">
        <v>113</v>
      </c>
      <c r="BR2" s="118" t="s">
        <v>114</v>
      </c>
      <c r="BS2" s="118" t="s">
        <v>85</v>
      </c>
      <c r="BT2" s="118" t="s">
        <v>115</v>
      </c>
      <c r="BU2" s="118" t="s">
        <v>116</v>
      </c>
      <c r="BV2" s="118" t="s">
        <v>117</v>
      </c>
    </row>
    <row r="3" spans="2:78" s="102" customFormat="1" ht="18" customHeight="1">
      <c r="B3" s="691">
        <v>7</v>
      </c>
      <c r="C3" s="691">
        <v>1</v>
      </c>
      <c r="D3" s="691">
        <v>16</v>
      </c>
      <c r="E3" s="727" t="s">
        <v>1125</v>
      </c>
      <c r="F3" s="691">
        <v>10</v>
      </c>
      <c r="G3" s="727">
        <v>8141</v>
      </c>
      <c r="H3" s="691">
        <v>13</v>
      </c>
      <c r="I3" s="691">
        <v>1</v>
      </c>
      <c r="J3" s="727" t="s">
        <v>1294</v>
      </c>
      <c r="K3" s="735">
        <v>1</v>
      </c>
      <c r="L3" s="725" t="s">
        <v>1295</v>
      </c>
      <c r="M3" s="727" t="s">
        <v>1296</v>
      </c>
      <c r="N3" s="691">
        <v>3</v>
      </c>
      <c r="O3" s="691">
        <v>1</v>
      </c>
      <c r="P3" s="729" t="s">
        <v>1297</v>
      </c>
      <c r="Q3" s="727" t="s">
        <v>120</v>
      </c>
      <c r="R3" s="727" t="s">
        <v>1298</v>
      </c>
      <c r="S3" s="748">
        <v>0</v>
      </c>
      <c r="T3" s="741">
        <v>8.3299999999999999E-2</v>
      </c>
      <c r="U3" s="741">
        <v>8.3299999999999999E-2</v>
      </c>
      <c r="V3" s="741">
        <v>8.3299999999999999E-2</v>
      </c>
      <c r="W3" s="741">
        <v>8.3299999999999999E-2</v>
      </c>
      <c r="X3" s="741">
        <v>8.3299999999999999E-2</v>
      </c>
      <c r="Y3" s="741">
        <v>8.3299999999999999E-2</v>
      </c>
      <c r="Z3" s="741">
        <v>8.3299999999999999E-2</v>
      </c>
      <c r="AA3" s="741">
        <v>8.3400000000000002E-2</v>
      </c>
      <c r="AB3" s="741">
        <v>8.3400000000000002E-2</v>
      </c>
      <c r="AC3" s="741">
        <v>8.3400000000000002E-2</v>
      </c>
      <c r="AD3" s="741">
        <v>8.3400000000000002E-2</v>
      </c>
      <c r="AE3" s="741">
        <v>8.3299999999999999E-2</v>
      </c>
      <c r="AF3" s="739">
        <f>+T3+U3+V3+W3+X3+Y3+Z3+AA3+AB3+AC3+AD3+AE3</f>
        <v>1</v>
      </c>
      <c r="AG3" s="179" t="s">
        <v>118</v>
      </c>
      <c r="AH3" s="587">
        <v>8.3299999999999999E-2</v>
      </c>
      <c r="AI3" s="717">
        <f>IFERROR((AH3+S3)/AH4,0)</f>
        <v>8.3299999999999999E-2</v>
      </c>
      <c r="AJ3" s="587">
        <v>8.3299999999999999E-2</v>
      </c>
      <c r="AK3" s="717">
        <f>+AJ3/AJ4</f>
        <v>8.3299999999999999E-2</v>
      </c>
      <c r="AL3" s="587">
        <v>8.3299999999999999E-2</v>
      </c>
      <c r="AM3" s="717">
        <f>+AL3/AL4</f>
        <v>8.3299999999999999E-2</v>
      </c>
      <c r="AN3" s="587">
        <v>8.3299999999999999E-2</v>
      </c>
      <c r="AO3" s="717">
        <f>+AN3/AN4</f>
        <v>8.3299999999999999E-2</v>
      </c>
      <c r="AP3" s="590"/>
      <c r="AQ3" s="717">
        <f>IFERROR((AP3+AA3)/AP4,0)</f>
        <v>0</v>
      </c>
      <c r="AR3" s="590"/>
      <c r="AS3" s="717">
        <f>IFERROR((AR3+AC3)/AR4,0)</f>
        <v>0</v>
      </c>
      <c r="AT3" s="590"/>
      <c r="AU3" s="717">
        <f>IFERROR((AT3+AE3)/AT4,0)</f>
        <v>0</v>
      </c>
      <c r="AV3" s="590"/>
      <c r="AW3" s="717">
        <f>IFERROR((AV3+AG3)/AV4,0)</f>
        <v>0</v>
      </c>
      <c r="AX3" s="590"/>
      <c r="AY3" s="717">
        <f>IFERROR((AX3+AI3)/AX4,0)</f>
        <v>0</v>
      </c>
      <c r="AZ3" s="590"/>
      <c r="BA3" s="717">
        <f>IFERROR((AZ3+AK3)/AZ4,0)</f>
        <v>0</v>
      </c>
      <c r="BB3" s="590"/>
      <c r="BC3" s="717">
        <f>IFERROR((BB3+AM3)/BB4,0)</f>
        <v>0</v>
      </c>
      <c r="BD3" s="590"/>
      <c r="BE3" s="717">
        <f>IFERROR((BD3+AO3)/BD4,0)</f>
        <v>0</v>
      </c>
      <c r="BF3" s="733">
        <f>+AI3+AK3+AM3+AO3+AQ3+AS3+AU3+AW3+AY3+BA3+BC3+BE3</f>
        <v>0.3332</v>
      </c>
      <c r="BG3" s="693">
        <v>1</v>
      </c>
      <c r="BH3" s="695">
        <v>1</v>
      </c>
      <c r="BI3" s="697">
        <v>1</v>
      </c>
      <c r="BJ3" s="703">
        <f>+BF3</f>
        <v>0.3332</v>
      </c>
      <c r="BK3" s="699">
        <v>1</v>
      </c>
      <c r="BL3" s="760"/>
      <c r="BM3" s="699">
        <v>1</v>
      </c>
      <c r="BN3" s="760"/>
      <c r="BO3" s="699">
        <v>1</v>
      </c>
      <c r="BP3" s="721"/>
      <c r="BQ3" s="707">
        <f>SUMIF(Metas!$B$3:$B$47,$K3,Metas!$J$3:$J$47)</f>
        <v>0</v>
      </c>
      <c r="BR3" s="707">
        <f>SUMIF(Metas!$B$3:$B$47,$K3,Metas!$K$3:$K$47)</f>
        <v>300000000</v>
      </c>
      <c r="BS3" s="707">
        <f>SUMIF(Metas!$B$3:$B$47,$K3,Metas!$L$3:$L$47)</f>
        <v>0</v>
      </c>
      <c r="BT3" s="707">
        <f>SUMIF(Metas!$B$3:$B$47,$K3,Metas!$M$3:$M$47)</f>
        <v>0</v>
      </c>
      <c r="BU3" s="707">
        <f>SUMIF(Metas!$B$3:$B$47,$K3,Metas!$N$3:$N$47)</f>
        <v>0</v>
      </c>
      <c r="BV3" s="707">
        <f>SUMIF(Metas!$B$3:$B$47,$K3,Metas!$O$3:$O$47)</f>
        <v>0</v>
      </c>
      <c r="BW3" s="119"/>
      <c r="BX3" s="119"/>
      <c r="BY3" s="119"/>
      <c r="BZ3" s="119"/>
    </row>
    <row r="4" spans="2:78" s="102" customFormat="1" ht="22.5" customHeight="1">
      <c r="B4" s="692"/>
      <c r="C4" s="692"/>
      <c r="D4" s="692"/>
      <c r="E4" s="728"/>
      <c r="F4" s="692"/>
      <c r="G4" s="728"/>
      <c r="H4" s="692"/>
      <c r="I4" s="692"/>
      <c r="J4" s="728"/>
      <c r="K4" s="736"/>
      <c r="L4" s="726"/>
      <c r="M4" s="728"/>
      <c r="N4" s="692"/>
      <c r="O4" s="692"/>
      <c r="P4" s="730"/>
      <c r="Q4" s="728"/>
      <c r="R4" s="728"/>
      <c r="S4" s="749"/>
      <c r="T4" s="742"/>
      <c r="U4" s="742"/>
      <c r="V4" s="742"/>
      <c r="W4" s="742"/>
      <c r="X4" s="742"/>
      <c r="Y4" s="742"/>
      <c r="Z4" s="742"/>
      <c r="AA4" s="742"/>
      <c r="AB4" s="742"/>
      <c r="AC4" s="742"/>
      <c r="AD4" s="742"/>
      <c r="AE4" s="742"/>
      <c r="AF4" s="740"/>
      <c r="AG4" s="179" t="s">
        <v>119</v>
      </c>
      <c r="AH4" s="591">
        <v>1</v>
      </c>
      <c r="AI4" s="718"/>
      <c r="AJ4" s="591">
        <v>1</v>
      </c>
      <c r="AK4" s="718"/>
      <c r="AL4" s="591">
        <v>1</v>
      </c>
      <c r="AM4" s="718"/>
      <c r="AN4" s="591">
        <v>1</v>
      </c>
      <c r="AO4" s="718"/>
      <c r="AP4" s="591"/>
      <c r="AQ4" s="718"/>
      <c r="AR4" s="591"/>
      <c r="AS4" s="718"/>
      <c r="AT4" s="591"/>
      <c r="AU4" s="718"/>
      <c r="AV4" s="591"/>
      <c r="AW4" s="718"/>
      <c r="AX4" s="591"/>
      <c r="AY4" s="718"/>
      <c r="AZ4" s="591"/>
      <c r="BA4" s="718"/>
      <c r="BB4" s="591"/>
      <c r="BC4" s="718"/>
      <c r="BD4" s="591"/>
      <c r="BE4" s="718"/>
      <c r="BF4" s="734"/>
      <c r="BG4" s="694"/>
      <c r="BH4" s="696"/>
      <c r="BI4" s="698"/>
      <c r="BJ4" s="704"/>
      <c r="BK4" s="700"/>
      <c r="BL4" s="761"/>
      <c r="BM4" s="700"/>
      <c r="BN4" s="761"/>
      <c r="BO4" s="700"/>
      <c r="BP4" s="722"/>
      <c r="BQ4" s="708"/>
      <c r="BR4" s="708"/>
      <c r="BS4" s="708"/>
      <c r="BT4" s="708"/>
      <c r="BU4" s="708"/>
      <c r="BV4" s="708"/>
      <c r="BW4" s="119"/>
      <c r="BX4" s="119"/>
      <c r="BY4" s="119"/>
      <c r="BZ4" s="119"/>
    </row>
    <row r="5" spans="2:78" s="102" customFormat="1" ht="18" customHeight="1">
      <c r="B5" s="691">
        <v>7</v>
      </c>
      <c r="C5" s="691">
        <v>1</v>
      </c>
      <c r="D5" s="691">
        <v>16</v>
      </c>
      <c r="E5" s="727" t="s">
        <v>1125</v>
      </c>
      <c r="F5" s="691">
        <v>10</v>
      </c>
      <c r="G5" s="727">
        <v>8141</v>
      </c>
      <c r="H5" s="691">
        <v>13</v>
      </c>
      <c r="I5" s="691">
        <v>2</v>
      </c>
      <c r="J5" s="727" t="s">
        <v>1299</v>
      </c>
      <c r="K5" s="735">
        <v>2</v>
      </c>
      <c r="L5" s="725" t="s">
        <v>1300</v>
      </c>
      <c r="M5" s="727" t="s">
        <v>1296</v>
      </c>
      <c r="N5" s="691">
        <v>4</v>
      </c>
      <c r="O5" s="691">
        <v>2</v>
      </c>
      <c r="P5" s="729" t="s">
        <v>1301</v>
      </c>
      <c r="Q5" s="727" t="s">
        <v>1302</v>
      </c>
      <c r="R5" s="743" t="s">
        <v>1298</v>
      </c>
      <c r="S5" s="748">
        <v>0</v>
      </c>
      <c r="T5" s="719">
        <v>4</v>
      </c>
      <c r="U5" s="719">
        <v>4</v>
      </c>
      <c r="V5" s="719">
        <v>4</v>
      </c>
      <c r="W5" s="719">
        <v>4</v>
      </c>
      <c r="X5" s="719">
        <v>4</v>
      </c>
      <c r="Y5" s="719">
        <v>4</v>
      </c>
      <c r="Z5" s="719">
        <v>4</v>
      </c>
      <c r="AA5" s="719">
        <v>4</v>
      </c>
      <c r="AB5" s="719">
        <v>4</v>
      </c>
      <c r="AC5" s="719">
        <v>4</v>
      </c>
      <c r="AD5" s="719">
        <v>4</v>
      </c>
      <c r="AE5" s="719">
        <v>4</v>
      </c>
      <c r="AF5" s="764">
        <v>4</v>
      </c>
      <c r="AG5" s="179" t="s">
        <v>118</v>
      </c>
      <c r="AH5" s="592">
        <v>4</v>
      </c>
      <c r="AI5" s="723">
        <v>4</v>
      </c>
      <c r="AJ5" s="592">
        <v>4</v>
      </c>
      <c r="AK5" s="723">
        <v>4</v>
      </c>
      <c r="AL5" s="592">
        <v>4</v>
      </c>
      <c r="AM5" s="723">
        <v>4</v>
      </c>
      <c r="AN5" s="592">
        <v>4</v>
      </c>
      <c r="AO5" s="723">
        <v>4</v>
      </c>
      <c r="AP5" s="588"/>
      <c r="AQ5" s="758">
        <f>IFERROR((AP5+AA5)/AP6,0)</f>
        <v>0</v>
      </c>
      <c r="AR5" s="588"/>
      <c r="AS5" s="758">
        <f>IFERROR((AR5+AC5)/AR6,0)</f>
        <v>0</v>
      </c>
      <c r="AT5" s="588"/>
      <c r="AU5" s="758">
        <f>IFERROR((AT5+AE5)/AT6,0)</f>
        <v>0</v>
      </c>
      <c r="AV5" s="588"/>
      <c r="AW5" s="758">
        <f>IFERROR((AV5+AG5)/AV6,0)</f>
        <v>0</v>
      </c>
      <c r="AX5" s="588"/>
      <c r="AY5" s="758">
        <f>IFERROR((AX5+AI5)/AX6,0)</f>
        <v>0</v>
      </c>
      <c r="AZ5" s="588"/>
      <c r="BA5" s="758">
        <f>IFERROR((AZ5+AK5)/AZ6,0)</f>
        <v>0</v>
      </c>
      <c r="BB5" s="588"/>
      <c r="BC5" s="758">
        <f>IFERROR((BB5+AM5)/BB6,0)</f>
        <v>0</v>
      </c>
      <c r="BD5" s="588"/>
      <c r="BE5" s="758">
        <f>IFERROR((BD5+AO5)/BD6,0)</f>
        <v>0</v>
      </c>
      <c r="BF5" s="769">
        <f>+AO5</f>
        <v>4</v>
      </c>
      <c r="BG5" s="746">
        <v>4</v>
      </c>
      <c r="BH5" s="746">
        <v>4</v>
      </c>
      <c r="BI5" s="766">
        <v>4</v>
      </c>
      <c r="BJ5" s="766">
        <f t="shared" ref="BJ5" si="0">+BF5</f>
        <v>4</v>
      </c>
      <c r="BK5" s="709">
        <v>4</v>
      </c>
      <c r="BL5" s="701"/>
      <c r="BM5" s="709">
        <v>4</v>
      </c>
      <c r="BN5" s="701"/>
      <c r="BO5" s="709">
        <v>4</v>
      </c>
      <c r="BP5" s="721"/>
      <c r="BQ5" s="707">
        <f>SUMIF(Metas!$B$3:$B$47,$K5,Metas!$J$3:$J$47)</f>
        <v>4072772218</v>
      </c>
      <c r="BR5" s="707">
        <f>SUMIF(Metas!$B$3:$B$47,$K5,Metas!$K$3:$K$47)</f>
        <v>1000000000</v>
      </c>
      <c r="BS5" s="707">
        <f>SUMIF(Metas!$B$3:$B$47,$K5,Metas!$L$3:$L$47)</f>
        <v>0</v>
      </c>
      <c r="BT5" s="707">
        <f>SUMIF(Metas!$B$3:$B$47,$K5,Metas!$M$3:$M$47)</f>
        <v>0</v>
      </c>
      <c r="BU5" s="707">
        <f>SUMIF(Metas!$B$3:$B$47,$K5,Metas!$N$3:$N$47)</f>
        <v>80853403</v>
      </c>
      <c r="BV5" s="707">
        <f>SUMIF(Metas!$B$3:$B$47,$K5,Metas!$O$3:$O$47)</f>
        <v>0</v>
      </c>
      <c r="BW5" s="119"/>
      <c r="BX5" s="119"/>
      <c r="BY5" s="119"/>
      <c r="BZ5" s="119"/>
    </row>
    <row r="6" spans="2:78" s="102" customFormat="1" ht="18" customHeight="1">
      <c r="B6" s="692"/>
      <c r="C6" s="692"/>
      <c r="D6" s="692"/>
      <c r="E6" s="728"/>
      <c r="F6" s="692"/>
      <c r="G6" s="728"/>
      <c r="H6" s="692"/>
      <c r="I6" s="692"/>
      <c r="J6" s="728"/>
      <c r="K6" s="736"/>
      <c r="L6" s="726"/>
      <c r="M6" s="728"/>
      <c r="N6" s="692"/>
      <c r="O6" s="692"/>
      <c r="P6" s="730"/>
      <c r="Q6" s="728"/>
      <c r="R6" s="744"/>
      <c r="S6" s="749"/>
      <c r="T6" s="720"/>
      <c r="U6" s="720"/>
      <c r="V6" s="720"/>
      <c r="W6" s="720"/>
      <c r="X6" s="720"/>
      <c r="Y6" s="720"/>
      <c r="Z6" s="720"/>
      <c r="AA6" s="720"/>
      <c r="AB6" s="720"/>
      <c r="AC6" s="720"/>
      <c r="AD6" s="720"/>
      <c r="AE6" s="720"/>
      <c r="AF6" s="765"/>
      <c r="AG6" s="179" t="s">
        <v>119</v>
      </c>
      <c r="AH6" s="592"/>
      <c r="AI6" s="724"/>
      <c r="AJ6" s="592"/>
      <c r="AK6" s="724"/>
      <c r="AL6" s="588"/>
      <c r="AM6" s="724"/>
      <c r="AN6" s="588"/>
      <c r="AO6" s="724"/>
      <c r="AP6" s="588"/>
      <c r="AQ6" s="759"/>
      <c r="AR6" s="588"/>
      <c r="AS6" s="759"/>
      <c r="AT6" s="588"/>
      <c r="AU6" s="759"/>
      <c r="AV6" s="588"/>
      <c r="AW6" s="759"/>
      <c r="AX6" s="588"/>
      <c r="AY6" s="759"/>
      <c r="AZ6" s="588"/>
      <c r="BA6" s="759"/>
      <c r="BB6" s="588"/>
      <c r="BC6" s="759"/>
      <c r="BD6" s="588"/>
      <c r="BE6" s="759"/>
      <c r="BF6" s="770"/>
      <c r="BG6" s="747"/>
      <c r="BH6" s="747"/>
      <c r="BI6" s="767"/>
      <c r="BJ6" s="767"/>
      <c r="BK6" s="710"/>
      <c r="BL6" s="702"/>
      <c r="BM6" s="710"/>
      <c r="BN6" s="702"/>
      <c r="BO6" s="710"/>
      <c r="BP6" s="722"/>
      <c r="BQ6" s="708"/>
      <c r="BR6" s="708"/>
      <c r="BS6" s="708"/>
      <c r="BT6" s="708"/>
      <c r="BU6" s="708"/>
      <c r="BV6" s="708"/>
      <c r="BW6" s="119"/>
      <c r="BX6" s="119"/>
      <c r="BY6" s="119"/>
      <c r="BZ6" s="119"/>
    </row>
    <row r="7" spans="2:78" s="102" customFormat="1" ht="18" customHeight="1">
      <c r="B7" s="691">
        <v>7</v>
      </c>
      <c r="C7" s="691">
        <v>1</v>
      </c>
      <c r="D7" s="691">
        <v>16</v>
      </c>
      <c r="E7" s="727" t="s">
        <v>1125</v>
      </c>
      <c r="F7" s="691">
        <v>10</v>
      </c>
      <c r="G7" s="727">
        <v>8141</v>
      </c>
      <c r="H7" s="691">
        <v>13</v>
      </c>
      <c r="I7" s="691">
        <v>3</v>
      </c>
      <c r="J7" s="727" t="s">
        <v>1303</v>
      </c>
      <c r="K7" s="735">
        <v>3</v>
      </c>
      <c r="L7" s="725" t="s">
        <v>1304</v>
      </c>
      <c r="M7" s="727" t="s">
        <v>1305</v>
      </c>
      <c r="N7" s="691">
        <v>4</v>
      </c>
      <c r="O7" s="691">
        <v>2</v>
      </c>
      <c r="P7" s="729" t="s">
        <v>1306</v>
      </c>
      <c r="Q7" s="727" t="s">
        <v>120</v>
      </c>
      <c r="R7" s="727" t="s">
        <v>1298</v>
      </c>
      <c r="S7" s="748">
        <v>0</v>
      </c>
      <c r="T7" s="741">
        <v>8.3299999999999999E-2</v>
      </c>
      <c r="U7" s="741">
        <v>8.3299999999999999E-2</v>
      </c>
      <c r="V7" s="741">
        <v>8.3400000000000002E-2</v>
      </c>
      <c r="W7" s="741">
        <v>8.3299999999999999E-2</v>
      </c>
      <c r="X7" s="741">
        <v>8.3299999999999999E-2</v>
      </c>
      <c r="Y7" s="741">
        <v>8.3400000000000002E-2</v>
      </c>
      <c r="Z7" s="741">
        <v>8.3299999999999999E-2</v>
      </c>
      <c r="AA7" s="741">
        <v>8.3299999999999999E-2</v>
      </c>
      <c r="AB7" s="741">
        <v>8.3400000000000002E-2</v>
      </c>
      <c r="AC7" s="741">
        <v>8.3299999999999999E-2</v>
      </c>
      <c r="AD7" s="741">
        <v>8.3299999999999999E-2</v>
      </c>
      <c r="AE7" s="741">
        <v>8.3400000000000002E-2</v>
      </c>
      <c r="AF7" s="771">
        <f>+T7+U7+V7+W7+X7+Y7+Z7+AA7+AB7+AC7+AD7+AE7</f>
        <v>1.0000000000000002</v>
      </c>
      <c r="AG7" s="179" t="s">
        <v>118</v>
      </c>
      <c r="AH7" s="587">
        <v>8.3299999999999999E-2</v>
      </c>
      <c r="AI7" s="717">
        <f>IFERROR((AH7+S7)/AH8,0)</f>
        <v>8.3299999999999999E-2</v>
      </c>
      <c r="AJ7" s="587">
        <v>8.3000000000000004E-2</v>
      </c>
      <c r="AK7" s="717">
        <f>+AJ7/AJ8</f>
        <v>8.3000000000000004E-2</v>
      </c>
      <c r="AL7" s="587">
        <v>8.3000000000000004E-2</v>
      </c>
      <c r="AM7" s="717">
        <f>+AL7/AL8</f>
        <v>8.3000000000000004E-2</v>
      </c>
      <c r="AN7" s="587">
        <v>8.3000000000000004E-2</v>
      </c>
      <c r="AO7" s="717">
        <f>+AN7/AN8</f>
        <v>8.3000000000000004E-2</v>
      </c>
      <c r="AP7" s="587"/>
      <c r="AQ7" s="717">
        <f>IFERROR((AP7+AA7)/AP8,0)</f>
        <v>0</v>
      </c>
      <c r="AR7" s="587"/>
      <c r="AS7" s="717">
        <f>IFERROR((AR7+AC7)/AR8,0)</f>
        <v>0</v>
      </c>
      <c r="AT7" s="587"/>
      <c r="AU7" s="717">
        <f>IFERROR((AT7+AE7)/AT8,0)</f>
        <v>0</v>
      </c>
      <c r="AV7" s="587"/>
      <c r="AW7" s="717">
        <f>IFERROR((AV7+AG7)/AV8,0)</f>
        <v>0</v>
      </c>
      <c r="AX7" s="587"/>
      <c r="AY7" s="717">
        <f>IFERROR((AX7+AI7)/AX8,0)</f>
        <v>0</v>
      </c>
      <c r="AZ7" s="587"/>
      <c r="BA7" s="717">
        <f>IFERROR((AZ7+AK7)/AZ8,0)</f>
        <v>0</v>
      </c>
      <c r="BB7" s="587"/>
      <c r="BC7" s="717">
        <f>IFERROR((BB7+AM7)/BB8,0)</f>
        <v>0</v>
      </c>
      <c r="BD7" s="587"/>
      <c r="BE7" s="717">
        <f>IFERROR((BD7+AO7)/BD8,0)</f>
        <v>0</v>
      </c>
      <c r="BF7" s="733">
        <f>+AI7+AW7+AY7+BA7+BC7+BE7+AU7+AS7+AQ7+AO7+AM7+AK7</f>
        <v>0.33230000000000004</v>
      </c>
      <c r="BG7" s="693">
        <v>1</v>
      </c>
      <c r="BH7" s="693">
        <v>1</v>
      </c>
      <c r="BI7" s="697">
        <v>1</v>
      </c>
      <c r="BJ7" s="703">
        <f t="shared" ref="BJ7" si="1">+BF7</f>
        <v>0.33230000000000004</v>
      </c>
      <c r="BK7" s="699">
        <v>1</v>
      </c>
      <c r="BL7" s="701"/>
      <c r="BM7" s="699">
        <v>1</v>
      </c>
      <c r="BN7" s="701"/>
      <c r="BO7" s="699">
        <v>1</v>
      </c>
      <c r="BP7" s="721"/>
      <c r="BQ7" s="707">
        <f>SUMIF(Metas!$B$3:$B$47,$K7,Metas!$J$3:$J$47)</f>
        <v>48708223917</v>
      </c>
      <c r="BR7" s="707">
        <f>SUMIF(Metas!$B$3:$B$47,$K7,Metas!$K$3:$K$47)</f>
        <v>69854574987</v>
      </c>
      <c r="BS7" s="707">
        <f>SUMIF(Metas!$B$3:$B$47,$K7,Metas!$L$3:$L$47)</f>
        <v>35349032031</v>
      </c>
      <c r="BT7" s="707">
        <f>SUMIF(Metas!$B$3:$B$47,$K7,Metas!$M$3:$M$47)</f>
        <v>10935629099</v>
      </c>
      <c r="BU7" s="707">
        <f>SUMIF(Metas!$B$3:$B$47,$K7,Metas!$N$3:$N$47)</f>
        <v>967981494</v>
      </c>
      <c r="BV7" s="707">
        <f>SUMIF(Metas!$B$3:$B$47,$K7,Metas!$O$3:$O$47)</f>
        <v>24123087</v>
      </c>
      <c r="BW7" s="119"/>
      <c r="BX7" s="119"/>
      <c r="BY7" s="119"/>
      <c r="BZ7" s="119"/>
    </row>
    <row r="8" spans="2:78" s="102" customFormat="1" ht="18" customHeight="1">
      <c r="B8" s="692"/>
      <c r="C8" s="692"/>
      <c r="D8" s="692"/>
      <c r="E8" s="728"/>
      <c r="F8" s="692"/>
      <c r="G8" s="728"/>
      <c r="H8" s="692"/>
      <c r="I8" s="692"/>
      <c r="J8" s="728"/>
      <c r="K8" s="736"/>
      <c r="L8" s="726"/>
      <c r="M8" s="728"/>
      <c r="N8" s="692"/>
      <c r="O8" s="692"/>
      <c r="P8" s="730"/>
      <c r="Q8" s="728"/>
      <c r="R8" s="728"/>
      <c r="S8" s="749"/>
      <c r="T8" s="745"/>
      <c r="U8" s="745"/>
      <c r="V8" s="745"/>
      <c r="W8" s="745"/>
      <c r="X8" s="745"/>
      <c r="Y8" s="745"/>
      <c r="Z8" s="745"/>
      <c r="AA8" s="745"/>
      <c r="AB8" s="745"/>
      <c r="AC8" s="745"/>
      <c r="AD8" s="745"/>
      <c r="AE8" s="745"/>
      <c r="AF8" s="772"/>
      <c r="AG8" s="179" t="s">
        <v>119</v>
      </c>
      <c r="AH8" s="591">
        <v>1</v>
      </c>
      <c r="AI8" s="718"/>
      <c r="AJ8" s="591">
        <v>1</v>
      </c>
      <c r="AK8" s="718"/>
      <c r="AL8" s="591">
        <v>1</v>
      </c>
      <c r="AM8" s="718"/>
      <c r="AN8" s="591">
        <v>1</v>
      </c>
      <c r="AO8" s="718"/>
      <c r="AP8" s="587"/>
      <c r="AQ8" s="718"/>
      <c r="AR8" s="587"/>
      <c r="AS8" s="718"/>
      <c r="AT8" s="587"/>
      <c r="AU8" s="718"/>
      <c r="AV8" s="587"/>
      <c r="AW8" s="718"/>
      <c r="AX8" s="587"/>
      <c r="AY8" s="718"/>
      <c r="AZ8" s="587"/>
      <c r="BA8" s="718"/>
      <c r="BB8" s="587"/>
      <c r="BC8" s="718"/>
      <c r="BD8" s="587"/>
      <c r="BE8" s="718"/>
      <c r="BF8" s="734"/>
      <c r="BG8" s="694"/>
      <c r="BH8" s="694"/>
      <c r="BI8" s="698"/>
      <c r="BJ8" s="704"/>
      <c r="BK8" s="700"/>
      <c r="BL8" s="702"/>
      <c r="BM8" s="700"/>
      <c r="BN8" s="702"/>
      <c r="BO8" s="700"/>
      <c r="BP8" s="722"/>
      <c r="BQ8" s="708"/>
      <c r="BR8" s="708"/>
      <c r="BS8" s="708"/>
      <c r="BT8" s="708"/>
      <c r="BU8" s="708"/>
      <c r="BV8" s="708"/>
      <c r="BW8" s="119"/>
      <c r="BX8" s="119"/>
      <c r="BY8" s="119"/>
      <c r="BZ8" s="119"/>
    </row>
    <row r="9" spans="2:78" s="102" customFormat="1" ht="18" customHeight="1">
      <c r="B9" s="691">
        <v>7</v>
      </c>
      <c r="C9" s="691">
        <v>1</v>
      </c>
      <c r="D9" s="691">
        <v>10</v>
      </c>
      <c r="E9" s="727" t="s">
        <v>815</v>
      </c>
      <c r="F9" s="691">
        <v>10</v>
      </c>
      <c r="G9" s="727">
        <v>8141</v>
      </c>
      <c r="H9" s="691">
        <v>13</v>
      </c>
      <c r="I9" s="691">
        <v>4</v>
      </c>
      <c r="J9" s="727" t="s">
        <v>1307</v>
      </c>
      <c r="K9" s="735">
        <v>4</v>
      </c>
      <c r="L9" s="725" t="s">
        <v>1308</v>
      </c>
      <c r="M9" s="727" t="s">
        <v>1305</v>
      </c>
      <c r="N9" s="691">
        <v>4</v>
      </c>
      <c r="O9" s="691">
        <v>2</v>
      </c>
      <c r="P9" s="729" t="s">
        <v>1309</v>
      </c>
      <c r="Q9" s="727" t="s">
        <v>120</v>
      </c>
      <c r="R9" s="727" t="s">
        <v>1298</v>
      </c>
      <c r="S9" s="748">
        <v>0</v>
      </c>
      <c r="T9" s="741">
        <v>0</v>
      </c>
      <c r="U9" s="741">
        <v>0</v>
      </c>
      <c r="V9" s="741">
        <v>0.02</v>
      </c>
      <c r="W9" s="741">
        <v>0.12</v>
      </c>
      <c r="X9" s="741">
        <v>0.12</v>
      </c>
      <c r="Y9" s="741">
        <v>0.12</v>
      </c>
      <c r="Z9" s="741">
        <v>0.12</v>
      </c>
      <c r="AA9" s="741">
        <v>0.12</v>
      </c>
      <c r="AB9" s="741">
        <v>0.12</v>
      </c>
      <c r="AC9" s="741">
        <v>0.12</v>
      </c>
      <c r="AD9" s="741">
        <v>0.12</v>
      </c>
      <c r="AE9" s="741">
        <v>0.02</v>
      </c>
      <c r="AF9" s="771">
        <f>+T9+U9+V9+W9+X9+Y9+Z9+AA9+AB9+AC9+AD9+AE9</f>
        <v>1</v>
      </c>
      <c r="AG9" s="179" t="s">
        <v>118</v>
      </c>
      <c r="AH9" s="593">
        <v>0</v>
      </c>
      <c r="AI9" s="717">
        <f>IFERROR((AH9+S9)/AH10,0)</f>
        <v>0</v>
      </c>
      <c r="AJ9" s="587">
        <v>0</v>
      </c>
      <c r="AK9" s="717">
        <f>+AJ9/AJ10</f>
        <v>0</v>
      </c>
      <c r="AL9" s="587">
        <v>0.02</v>
      </c>
      <c r="AM9" s="717">
        <f>+AL9/AL10</f>
        <v>0.02</v>
      </c>
      <c r="AN9" s="587">
        <v>0.12</v>
      </c>
      <c r="AO9" s="717">
        <f>+AN9/AN10</f>
        <v>0.12</v>
      </c>
      <c r="AP9" s="587"/>
      <c r="AQ9" s="717">
        <f>IFERROR((AP9+AA9)/AP10,0)</f>
        <v>0</v>
      </c>
      <c r="AR9" s="587"/>
      <c r="AS9" s="717">
        <f>IFERROR((AR9+AC9)/AR10,0)</f>
        <v>0</v>
      </c>
      <c r="AT9" s="587"/>
      <c r="AU9" s="717">
        <f>IFERROR((AT9+AE9)/AT10,0)</f>
        <v>0</v>
      </c>
      <c r="AV9" s="587"/>
      <c r="AW9" s="717">
        <f>IFERROR((AV9+AG9)/AV10,0)</f>
        <v>0</v>
      </c>
      <c r="AX9" s="587"/>
      <c r="AY9" s="717">
        <f>IFERROR((AX9+AI9)/AX10,0)</f>
        <v>0</v>
      </c>
      <c r="AZ9" s="587"/>
      <c r="BA9" s="717">
        <f>IFERROR((AZ9+AK9)/AZ10,0)</f>
        <v>0</v>
      </c>
      <c r="BB9" s="587"/>
      <c r="BC9" s="717">
        <f>IFERROR((BB9+AM9)/BB10,0)</f>
        <v>0</v>
      </c>
      <c r="BD9" s="587"/>
      <c r="BE9" s="717">
        <f>IFERROR((BD9+AO9)/BD10,0)</f>
        <v>0</v>
      </c>
      <c r="BF9" s="733">
        <f>+AI9+AW9+AY9+BA9+BC9+BE9+AU9+AS9+AQ9+AO9+AM9+AK9</f>
        <v>0.13999999999999999</v>
      </c>
      <c r="BG9" s="693">
        <v>1</v>
      </c>
      <c r="BH9" s="693">
        <v>1</v>
      </c>
      <c r="BI9" s="697">
        <v>1</v>
      </c>
      <c r="BJ9" s="703">
        <f t="shared" ref="BJ9" si="2">+BF9</f>
        <v>0.13999999999999999</v>
      </c>
      <c r="BK9" s="699">
        <v>1</v>
      </c>
      <c r="BL9" s="701"/>
      <c r="BM9" s="699">
        <v>1</v>
      </c>
      <c r="BN9" s="701"/>
      <c r="BO9" s="699">
        <v>1</v>
      </c>
      <c r="BP9" s="721"/>
      <c r="BQ9" s="707">
        <f>SUMIF(Metas!$B$3:$B$47,$K9,Metas!$J$3:$J$47)</f>
        <v>4060384962</v>
      </c>
      <c r="BR9" s="707">
        <f>SUMIF(Metas!$B$3:$B$47,$K9,Metas!$K$3:$K$47)</f>
        <v>1458395448</v>
      </c>
      <c r="BS9" s="707">
        <f>SUMIF(Metas!$B$3:$B$47,$K9,Metas!$L$3:$L$47)</f>
        <v>896570149</v>
      </c>
      <c r="BT9" s="707">
        <f>SUMIF(Metas!$B$3:$B$47,$K9,Metas!$M$3:$M$47)</f>
        <v>767002139</v>
      </c>
      <c r="BU9" s="707">
        <f>SUMIF(Metas!$B$3:$B$47,$K9,Metas!$N$3:$N$47)</f>
        <v>112194349</v>
      </c>
      <c r="BV9" s="707">
        <f>SUMIF(Metas!$B$3:$B$47,$K9,Metas!$O$3:$O$47)</f>
        <v>0</v>
      </c>
      <c r="BW9" s="119"/>
      <c r="BX9" s="119"/>
      <c r="BY9" s="119"/>
      <c r="BZ9" s="119"/>
    </row>
    <row r="10" spans="2:78" s="102" customFormat="1" ht="18" customHeight="1">
      <c r="B10" s="692"/>
      <c r="C10" s="692"/>
      <c r="D10" s="692"/>
      <c r="E10" s="728"/>
      <c r="F10" s="692"/>
      <c r="G10" s="728"/>
      <c r="H10" s="692"/>
      <c r="I10" s="692"/>
      <c r="J10" s="728"/>
      <c r="K10" s="736"/>
      <c r="L10" s="726"/>
      <c r="M10" s="728"/>
      <c r="N10" s="692"/>
      <c r="O10" s="692"/>
      <c r="P10" s="730"/>
      <c r="Q10" s="728"/>
      <c r="R10" s="728"/>
      <c r="S10" s="749"/>
      <c r="T10" s="745"/>
      <c r="U10" s="745"/>
      <c r="V10" s="745"/>
      <c r="W10" s="745"/>
      <c r="X10" s="745"/>
      <c r="Y10" s="745"/>
      <c r="Z10" s="745"/>
      <c r="AA10" s="745"/>
      <c r="AB10" s="745"/>
      <c r="AC10" s="745"/>
      <c r="AD10" s="745"/>
      <c r="AE10" s="745"/>
      <c r="AF10" s="772"/>
      <c r="AG10" s="179" t="s">
        <v>119</v>
      </c>
      <c r="AH10" s="591">
        <v>1</v>
      </c>
      <c r="AI10" s="718"/>
      <c r="AJ10" s="591">
        <v>1</v>
      </c>
      <c r="AK10" s="718"/>
      <c r="AL10" s="587">
        <v>1</v>
      </c>
      <c r="AM10" s="718"/>
      <c r="AN10" s="587">
        <v>1</v>
      </c>
      <c r="AO10" s="718"/>
      <c r="AP10" s="587"/>
      <c r="AQ10" s="718"/>
      <c r="AR10" s="587"/>
      <c r="AS10" s="718"/>
      <c r="AT10" s="587"/>
      <c r="AU10" s="718"/>
      <c r="AV10" s="587"/>
      <c r="AW10" s="718"/>
      <c r="AX10" s="587"/>
      <c r="AY10" s="718"/>
      <c r="AZ10" s="587"/>
      <c r="BA10" s="718"/>
      <c r="BB10" s="587"/>
      <c r="BC10" s="718"/>
      <c r="BD10" s="587"/>
      <c r="BE10" s="718"/>
      <c r="BF10" s="734"/>
      <c r="BG10" s="694"/>
      <c r="BH10" s="694"/>
      <c r="BI10" s="698"/>
      <c r="BJ10" s="704"/>
      <c r="BK10" s="700"/>
      <c r="BL10" s="702"/>
      <c r="BM10" s="700"/>
      <c r="BN10" s="702"/>
      <c r="BO10" s="700"/>
      <c r="BP10" s="722"/>
      <c r="BQ10" s="708"/>
      <c r="BR10" s="708"/>
      <c r="BS10" s="708"/>
      <c r="BT10" s="708"/>
      <c r="BU10" s="708"/>
      <c r="BV10" s="708"/>
      <c r="BW10" s="119"/>
      <c r="BX10" s="119"/>
      <c r="BY10" s="119"/>
      <c r="BZ10" s="119"/>
    </row>
    <row r="11" spans="2:78" s="102" customFormat="1" ht="18" customHeight="1">
      <c r="B11" s="691">
        <v>7</v>
      </c>
      <c r="C11" s="691">
        <v>3</v>
      </c>
      <c r="D11" s="691">
        <v>3</v>
      </c>
      <c r="E11" s="727" t="s">
        <v>495</v>
      </c>
      <c r="F11" s="691">
        <v>10</v>
      </c>
      <c r="G11" s="727">
        <v>8141</v>
      </c>
      <c r="H11" s="691">
        <v>13</v>
      </c>
      <c r="I11" s="691">
        <v>5</v>
      </c>
      <c r="J11" s="727" t="s">
        <v>1310</v>
      </c>
      <c r="K11" s="735">
        <v>5</v>
      </c>
      <c r="L11" s="725" t="s">
        <v>1311</v>
      </c>
      <c r="M11" s="727" t="s">
        <v>1296</v>
      </c>
      <c r="N11" s="691">
        <v>12</v>
      </c>
      <c r="O11" s="691">
        <v>20</v>
      </c>
      <c r="P11" s="729" t="s">
        <v>1312</v>
      </c>
      <c r="Q11" s="727" t="s">
        <v>120</v>
      </c>
      <c r="R11" s="727" t="s">
        <v>1313</v>
      </c>
      <c r="S11" s="748">
        <v>0</v>
      </c>
      <c r="T11" s="741">
        <v>8.3000000000000004E-2</v>
      </c>
      <c r="U11" s="741">
        <v>8.3000000000000004E-2</v>
      </c>
      <c r="V11" s="741">
        <v>8.3000000000000004E-2</v>
      </c>
      <c r="W11" s="741">
        <v>8.3000000000000004E-2</v>
      </c>
      <c r="X11" s="741">
        <v>8.3000000000000004E-2</v>
      </c>
      <c r="Y11" s="741">
        <v>8.3000000000000004E-2</v>
      </c>
      <c r="Z11" s="741">
        <v>8.3000000000000004E-2</v>
      </c>
      <c r="AA11" s="741">
        <v>8.3000000000000004E-2</v>
      </c>
      <c r="AB11" s="741">
        <v>8.3000000000000004E-2</v>
      </c>
      <c r="AC11" s="741">
        <v>8.4000000000000005E-2</v>
      </c>
      <c r="AD11" s="741">
        <v>8.5999999999999993E-2</v>
      </c>
      <c r="AE11" s="741">
        <v>8.3000000000000004E-2</v>
      </c>
      <c r="AF11" s="771">
        <f>SUM(S11:AE11)</f>
        <v>0.99999999999999989</v>
      </c>
      <c r="AG11" s="179" t="s">
        <v>118</v>
      </c>
      <c r="AH11" s="587">
        <v>8.3000000000000004E-2</v>
      </c>
      <c r="AI11" s="717">
        <f>IFERROR((AH11+S11)/AH12,0)</f>
        <v>8.3000000000000004E-2</v>
      </c>
      <c r="AJ11" s="587">
        <v>8.3000000000000004E-2</v>
      </c>
      <c r="AK11" s="717">
        <f>+AJ11/AJ12</f>
        <v>8.3000000000000004E-2</v>
      </c>
      <c r="AL11" s="587">
        <v>8.3000000000000004E-2</v>
      </c>
      <c r="AM11" s="717">
        <f>+AL11/AL12</f>
        <v>8.3000000000000004E-2</v>
      </c>
      <c r="AN11" s="587">
        <v>8.3000000000000004E-2</v>
      </c>
      <c r="AO11" s="717">
        <f>+AN11/AN12</f>
        <v>8.3000000000000004E-2</v>
      </c>
      <c r="AP11" s="587"/>
      <c r="AQ11" s="717">
        <f>IFERROR((AP11+AA11)/AP12,0)</f>
        <v>0</v>
      </c>
      <c r="AR11" s="587"/>
      <c r="AS11" s="717">
        <f>IFERROR((AR11+AC11)/AR12,0)</f>
        <v>0</v>
      </c>
      <c r="AT11" s="587"/>
      <c r="AU11" s="717">
        <f>IFERROR((AT11+AE11)/AT12,0)</f>
        <v>0</v>
      </c>
      <c r="AV11" s="587"/>
      <c r="AW11" s="717">
        <f>IFERROR((AV11+AG11)/AV12,0)</f>
        <v>0</v>
      </c>
      <c r="AX11" s="587"/>
      <c r="AY11" s="717">
        <f>IFERROR((AX11+AI11)/AX12,0)</f>
        <v>0</v>
      </c>
      <c r="AZ11" s="587"/>
      <c r="BA11" s="717">
        <f>IFERROR((AZ11+AK11)/AZ12,0)</f>
        <v>0</v>
      </c>
      <c r="BB11" s="587"/>
      <c r="BC11" s="717">
        <f>IFERROR((BB11+AM11)/BB12,0)</f>
        <v>0</v>
      </c>
      <c r="BD11" s="587"/>
      <c r="BE11" s="717">
        <f>IFERROR((BD11+AO11)/BD12,0)</f>
        <v>0</v>
      </c>
      <c r="BF11" s="733">
        <f>+AI11+AW11+AY11+BA11+BC11+BE11+AU11+AS11+AQ11+AO11+AM11+AK11</f>
        <v>0.33200000000000002</v>
      </c>
      <c r="BG11" s="693">
        <v>1</v>
      </c>
      <c r="BH11" s="693">
        <v>1</v>
      </c>
      <c r="BI11" s="697">
        <v>1</v>
      </c>
      <c r="BJ11" s="703">
        <f t="shared" ref="BJ11" si="3">+BF11</f>
        <v>0.33200000000000002</v>
      </c>
      <c r="BK11" s="699">
        <v>1</v>
      </c>
      <c r="BL11" s="701"/>
      <c r="BM11" s="699">
        <v>1</v>
      </c>
      <c r="BN11" s="701"/>
      <c r="BO11" s="699">
        <v>1</v>
      </c>
      <c r="BP11" s="705"/>
      <c r="BQ11" s="707">
        <f>SUMIF(Metas!$B$3:$B$47,$K11,Metas!$J$3:$J$47)</f>
        <v>9885618935</v>
      </c>
      <c r="BR11" s="707">
        <f>SUMIF(Metas!$B$3:$B$47,$K11,Metas!$K$3:$K$47)</f>
        <v>10192425937</v>
      </c>
      <c r="BS11" s="707">
        <f>SUMIF(Metas!$B$3:$B$47,$K11,Metas!$L$3:$L$47)</f>
        <v>4918807694</v>
      </c>
      <c r="BT11" s="707">
        <f>SUMIF(Metas!$B$3:$B$47,$K11,Metas!$M$3:$M$47)</f>
        <v>796109114</v>
      </c>
      <c r="BU11" s="707">
        <f>SUMIF(Metas!$B$3:$B$47,$K11,Metas!$N$3:$N$47)</f>
        <v>214622714</v>
      </c>
      <c r="BV11" s="707">
        <f>SUMIF(Metas!$B$3:$B$47,$K11,Metas!$O$3:$O$47)</f>
        <v>0</v>
      </c>
      <c r="BW11" s="119"/>
      <c r="BX11" s="119"/>
      <c r="BY11" s="119"/>
      <c r="BZ11" s="119"/>
    </row>
    <row r="12" spans="2:78" s="102" customFormat="1" ht="18" customHeight="1">
      <c r="B12" s="692"/>
      <c r="C12" s="692"/>
      <c r="D12" s="692"/>
      <c r="E12" s="728"/>
      <c r="F12" s="692"/>
      <c r="G12" s="728"/>
      <c r="H12" s="692"/>
      <c r="I12" s="692"/>
      <c r="J12" s="728"/>
      <c r="K12" s="736"/>
      <c r="L12" s="726"/>
      <c r="M12" s="728"/>
      <c r="N12" s="692"/>
      <c r="O12" s="692"/>
      <c r="P12" s="730"/>
      <c r="Q12" s="728"/>
      <c r="R12" s="728"/>
      <c r="S12" s="749"/>
      <c r="T12" s="745"/>
      <c r="U12" s="745"/>
      <c r="V12" s="745"/>
      <c r="W12" s="745"/>
      <c r="X12" s="745"/>
      <c r="Y12" s="745"/>
      <c r="Z12" s="745"/>
      <c r="AA12" s="745"/>
      <c r="AB12" s="745"/>
      <c r="AC12" s="745"/>
      <c r="AD12" s="745"/>
      <c r="AE12" s="745"/>
      <c r="AF12" s="772"/>
      <c r="AG12" s="179" t="s">
        <v>119</v>
      </c>
      <c r="AH12" s="591">
        <v>1</v>
      </c>
      <c r="AI12" s="718"/>
      <c r="AJ12" s="591">
        <v>1</v>
      </c>
      <c r="AK12" s="718"/>
      <c r="AL12" s="591">
        <v>1</v>
      </c>
      <c r="AM12" s="718"/>
      <c r="AN12" s="591">
        <v>1</v>
      </c>
      <c r="AO12" s="718"/>
      <c r="AP12" s="587"/>
      <c r="AQ12" s="718"/>
      <c r="AR12" s="587"/>
      <c r="AS12" s="718"/>
      <c r="AT12" s="587"/>
      <c r="AU12" s="718"/>
      <c r="AV12" s="587"/>
      <c r="AW12" s="718"/>
      <c r="AX12" s="587"/>
      <c r="AY12" s="718"/>
      <c r="AZ12" s="587"/>
      <c r="BA12" s="718"/>
      <c r="BB12" s="587"/>
      <c r="BC12" s="718"/>
      <c r="BD12" s="587"/>
      <c r="BE12" s="718"/>
      <c r="BF12" s="734"/>
      <c r="BG12" s="694"/>
      <c r="BH12" s="694"/>
      <c r="BI12" s="698"/>
      <c r="BJ12" s="704"/>
      <c r="BK12" s="700"/>
      <c r="BL12" s="702"/>
      <c r="BM12" s="700"/>
      <c r="BN12" s="702"/>
      <c r="BO12" s="700"/>
      <c r="BP12" s="706"/>
      <c r="BQ12" s="708"/>
      <c r="BR12" s="708"/>
      <c r="BS12" s="708"/>
      <c r="BT12" s="708"/>
      <c r="BU12" s="708"/>
      <c r="BV12" s="708"/>
      <c r="BW12" s="119"/>
      <c r="BX12" s="119"/>
      <c r="BY12" s="119"/>
      <c r="BZ12" s="119"/>
    </row>
    <row r="13" spans="2:78" s="102" customFormat="1" ht="18" customHeight="1">
      <c r="B13" s="691">
        <v>7</v>
      </c>
      <c r="C13" s="691">
        <v>3</v>
      </c>
      <c r="D13" s="691">
        <v>3</v>
      </c>
      <c r="E13" s="727" t="s">
        <v>495</v>
      </c>
      <c r="F13" s="691">
        <v>10</v>
      </c>
      <c r="G13" s="727">
        <v>8141</v>
      </c>
      <c r="H13" s="691">
        <v>6</v>
      </c>
      <c r="I13" s="691">
        <v>6</v>
      </c>
      <c r="J13" s="727" t="s">
        <v>1314</v>
      </c>
      <c r="K13" s="735">
        <v>6</v>
      </c>
      <c r="L13" s="725" t="s">
        <v>1315</v>
      </c>
      <c r="M13" s="727" t="s">
        <v>1305</v>
      </c>
      <c r="N13" s="691">
        <v>12</v>
      </c>
      <c r="O13" s="691">
        <v>20</v>
      </c>
      <c r="P13" s="729" t="s">
        <v>1316</v>
      </c>
      <c r="Q13" s="727" t="s">
        <v>120</v>
      </c>
      <c r="R13" s="727" t="s">
        <v>1313</v>
      </c>
      <c r="S13" s="748">
        <v>0</v>
      </c>
      <c r="T13" s="741">
        <v>8.3000000000000004E-2</v>
      </c>
      <c r="U13" s="741">
        <v>8.3000000000000004E-2</v>
      </c>
      <c r="V13" s="741">
        <v>8.3000000000000004E-2</v>
      </c>
      <c r="W13" s="741">
        <v>8.3000000000000004E-2</v>
      </c>
      <c r="X13" s="741">
        <v>8.3000000000000004E-2</v>
      </c>
      <c r="Y13" s="741">
        <v>8.3000000000000004E-2</v>
      </c>
      <c r="Z13" s="741">
        <v>8.3000000000000004E-2</v>
      </c>
      <c r="AA13" s="741">
        <v>8.3000000000000004E-2</v>
      </c>
      <c r="AB13" s="741">
        <v>8.3000000000000004E-2</v>
      </c>
      <c r="AC13" s="741">
        <v>8.4000000000000005E-2</v>
      </c>
      <c r="AD13" s="741">
        <v>8.5999999999999993E-2</v>
      </c>
      <c r="AE13" s="741">
        <v>8.3000000000000004E-2</v>
      </c>
      <c r="AF13" s="771">
        <f>SUM(S13:AE13)</f>
        <v>0.99999999999999989</v>
      </c>
      <c r="AG13" s="179" t="s">
        <v>118</v>
      </c>
      <c r="AH13" s="587">
        <v>8.3000000000000004E-2</v>
      </c>
      <c r="AI13" s="717">
        <f>IFERROR((AH13+S13)/AH14,0)</f>
        <v>8.3000000000000004E-2</v>
      </c>
      <c r="AJ13" s="587">
        <v>8.3000000000000004E-2</v>
      </c>
      <c r="AK13" s="717">
        <f>+AJ13/AJ14</f>
        <v>8.3000000000000004E-2</v>
      </c>
      <c r="AL13" s="587">
        <v>8.3000000000000004E-2</v>
      </c>
      <c r="AM13" s="717">
        <f>+AL13/AL14</f>
        <v>8.3000000000000004E-2</v>
      </c>
      <c r="AN13" s="587">
        <v>8.3000000000000004E-2</v>
      </c>
      <c r="AO13" s="717">
        <f>+AN13/AN14</f>
        <v>8.3000000000000004E-2</v>
      </c>
      <c r="AP13" s="587"/>
      <c r="AQ13" s="717">
        <f>IFERROR((AP13+AA13)/AP14,0)</f>
        <v>0</v>
      </c>
      <c r="AR13" s="587"/>
      <c r="AS13" s="717">
        <f>IFERROR((AR13+AC13)/AR14,0)</f>
        <v>0</v>
      </c>
      <c r="AT13" s="587"/>
      <c r="AU13" s="717">
        <f>IFERROR((AT13+AE13)/AT14,0)</f>
        <v>0</v>
      </c>
      <c r="AV13" s="587"/>
      <c r="AW13" s="717">
        <f>IFERROR((AV13+AG13)/AV14,0)</f>
        <v>0</v>
      </c>
      <c r="AX13" s="587"/>
      <c r="AY13" s="717">
        <f>IFERROR((AX13+AI13)/AX14,0)</f>
        <v>0</v>
      </c>
      <c r="AZ13" s="587"/>
      <c r="BA13" s="717">
        <f>IFERROR((AZ13+AK13)/AZ14,0)</f>
        <v>0</v>
      </c>
      <c r="BB13" s="587"/>
      <c r="BC13" s="717">
        <f>IFERROR((BB13+AM13)/BB14,0)</f>
        <v>0</v>
      </c>
      <c r="BD13" s="587"/>
      <c r="BE13" s="717">
        <f>IFERROR((BD13+AO13)/BD14,0)</f>
        <v>0</v>
      </c>
      <c r="BF13" s="733">
        <f>+AI13+AW13+AY13+BA13+BC13+BE13+AU13+AS13+AQ13+AO13+AM13+AK13</f>
        <v>0.33200000000000002</v>
      </c>
      <c r="BG13" s="693">
        <v>1</v>
      </c>
      <c r="BH13" s="693">
        <v>1</v>
      </c>
      <c r="BI13" s="697">
        <v>1</v>
      </c>
      <c r="BJ13" s="703">
        <f t="shared" ref="BJ13" si="4">+BF13</f>
        <v>0.33200000000000002</v>
      </c>
      <c r="BK13" s="699">
        <v>1</v>
      </c>
      <c r="BL13" s="695"/>
      <c r="BM13" s="699">
        <v>1</v>
      </c>
      <c r="BN13" s="695"/>
      <c r="BO13" s="699">
        <v>1</v>
      </c>
      <c r="BP13" s="721"/>
      <c r="BQ13" s="707">
        <f>SUMIF(Metas!$B$3:$B$47,$K13,Metas!$J$3:$J$47)</f>
        <v>235806259</v>
      </c>
      <c r="BR13" s="707">
        <f>SUMIF(Metas!$B$3:$B$47,$K13,Metas!$K$3:$K$47)</f>
        <v>298199029</v>
      </c>
      <c r="BS13" s="707">
        <f>SUMIF(Metas!$B$3:$B$47,$K13,Metas!$L$3:$L$47)</f>
        <v>183322259</v>
      </c>
      <c r="BT13" s="707">
        <f>SUMIF(Metas!$B$3:$B$47,$K13,Metas!$M$3:$M$47)</f>
        <v>26092600</v>
      </c>
      <c r="BU13" s="707">
        <f>SUMIF(Metas!$B$3:$B$47,$K13,Metas!$N$3:$N$47)</f>
        <v>12450739</v>
      </c>
      <c r="BV13" s="707">
        <f>SUMIF(Metas!$B$3:$B$47,$K13,Metas!$O$3:$O$47)</f>
        <v>0</v>
      </c>
      <c r="BW13" s="119"/>
      <c r="BX13" s="119"/>
      <c r="BY13" s="119"/>
      <c r="BZ13" s="119"/>
    </row>
    <row r="14" spans="2:78" s="102" customFormat="1" ht="18" customHeight="1">
      <c r="B14" s="692"/>
      <c r="C14" s="692"/>
      <c r="D14" s="692"/>
      <c r="E14" s="728"/>
      <c r="F14" s="692"/>
      <c r="G14" s="728"/>
      <c r="H14" s="692"/>
      <c r="I14" s="692"/>
      <c r="J14" s="728"/>
      <c r="K14" s="736"/>
      <c r="L14" s="726"/>
      <c r="M14" s="728"/>
      <c r="N14" s="692"/>
      <c r="O14" s="692"/>
      <c r="P14" s="730"/>
      <c r="Q14" s="728"/>
      <c r="R14" s="728"/>
      <c r="S14" s="749"/>
      <c r="T14" s="745"/>
      <c r="U14" s="745"/>
      <c r="V14" s="745"/>
      <c r="W14" s="745"/>
      <c r="X14" s="745"/>
      <c r="Y14" s="745"/>
      <c r="Z14" s="745"/>
      <c r="AA14" s="745"/>
      <c r="AB14" s="745"/>
      <c r="AC14" s="745"/>
      <c r="AD14" s="745"/>
      <c r="AE14" s="745"/>
      <c r="AF14" s="772"/>
      <c r="AG14" s="179" t="s">
        <v>119</v>
      </c>
      <c r="AH14" s="591">
        <v>1</v>
      </c>
      <c r="AI14" s="718"/>
      <c r="AJ14" s="591">
        <v>1</v>
      </c>
      <c r="AK14" s="718"/>
      <c r="AL14" s="591">
        <v>1</v>
      </c>
      <c r="AM14" s="718"/>
      <c r="AN14" s="591">
        <v>1</v>
      </c>
      <c r="AO14" s="718"/>
      <c r="AP14" s="587"/>
      <c r="AQ14" s="718"/>
      <c r="AR14" s="587"/>
      <c r="AS14" s="718"/>
      <c r="AT14" s="587"/>
      <c r="AU14" s="718"/>
      <c r="AV14" s="587"/>
      <c r="AW14" s="718"/>
      <c r="AX14" s="587"/>
      <c r="AY14" s="718"/>
      <c r="AZ14" s="587"/>
      <c r="BA14" s="718"/>
      <c r="BB14" s="587"/>
      <c r="BC14" s="718"/>
      <c r="BD14" s="587"/>
      <c r="BE14" s="718"/>
      <c r="BF14" s="734"/>
      <c r="BG14" s="694"/>
      <c r="BH14" s="694"/>
      <c r="BI14" s="698"/>
      <c r="BJ14" s="704"/>
      <c r="BK14" s="700"/>
      <c r="BL14" s="696"/>
      <c r="BM14" s="700"/>
      <c r="BN14" s="696"/>
      <c r="BO14" s="700"/>
      <c r="BP14" s="722"/>
      <c r="BQ14" s="708"/>
      <c r="BR14" s="708"/>
      <c r="BS14" s="708"/>
      <c r="BT14" s="708"/>
      <c r="BU14" s="708"/>
      <c r="BV14" s="708"/>
      <c r="BW14" s="119"/>
      <c r="BX14" s="119"/>
      <c r="BY14" s="119"/>
      <c r="BZ14" s="119" t="str">
        <f>""</f>
        <v/>
      </c>
    </row>
    <row r="15" spans="2:78" s="102" customFormat="1" ht="18" customHeight="1">
      <c r="B15" s="691">
        <v>7</v>
      </c>
      <c r="C15" s="691">
        <v>2</v>
      </c>
      <c r="D15" s="691">
        <v>10</v>
      </c>
      <c r="E15" s="727" t="s">
        <v>815</v>
      </c>
      <c r="F15" s="691">
        <v>10</v>
      </c>
      <c r="G15" s="727">
        <v>8141</v>
      </c>
      <c r="H15" s="691">
        <v>13</v>
      </c>
      <c r="I15" s="691">
        <v>7</v>
      </c>
      <c r="J15" s="727" t="s">
        <v>1317</v>
      </c>
      <c r="K15" s="735">
        <v>7</v>
      </c>
      <c r="L15" s="725" t="s">
        <v>1318</v>
      </c>
      <c r="M15" s="727" t="s">
        <v>1296</v>
      </c>
      <c r="N15" s="691">
        <v>6</v>
      </c>
      <c r="O15" s="691">
        <v>11</v>
      </c>
      <c r="P15" s="729" t="s">
        <v>1319</v>
      </c>
      <c r="Q15" s="727" t="s">
        <v>120</v>
      </c>
      <c r="R15" s="727" t="s">
        <v>1313</v>
      </c>
      <c r="S15" s="748">
        <v>0</v>
      </c>
      <c r="T15" s="731">
        <v>1</v>
      </c>
      <c r="U15" s="731">
        <v>1</v>
      </c>
      <c r="V15" s="731">
        <v>1</v>
      </c>
      <c r="W15" s="731">
        <v>1</v>
      </c>
      <c r="X15" s="731">
        <v>1</v>
      </c>
      <c r="Y15" s="731">
        <v>1</v>
      </c>
      <c r="Z15" s="731">
        <v>1</v>
      </c>
      <c r="AA15" s="731">
        <v>1</v>
      </c>
      <c r="AB15" s="731">
        <v>1</v>
      </c>
      <c r="AC15" s="731">
        <v>1</v>
      </c>
      <c r="AD15" s="731">
        <v>1</v>
      </c>
      <c r="AE15" s="731">
        <v>1</v>
      </c>
      <c r="AF15" s="771">
        <v>1</v>
      </c>
      <c r="AG15" s="179" t="s">
        <v>118</v>
      </c>
      <c r="AH15" s="591">
        <v>1</v>
      </c>
      <c r="AI15" s="834">
        <f>IFERROR((AH15+S15)/AH16,0)</f>
        <v>1</v>
      </c>
      <c r="AJ15" s="594">
        <v>21246</v>
      </c>
      <c r="AK15" s="834">
        <f>+AJ15/AJ16</f>
        <v>1</v>
      </c>
      <c r="AL15" s="592">
        <v>19602</v>
      </c>
      <c r="AM15" s="834">
        <f>IFERROR((AL15+W15)/AL16,0)</f>
        <v>1.0000510152025304</v>
      </c>
      <c r="AN15" s="592">
        <v>16468</v>
      </c>
      <c r="AO15" s="836">
        <f>+AN15/AN16</f>
        <v>1</v>
      </c>
      <c r="AP15" s="587"/>
      <c r="AQ15" s="717">
        <f>IFERROR((AP15+AA15)/AP16,0)</f>
        <v>0</v>
      </c>
      <c r="AR15" s="587"/>
      <c r="AS15" s="717">
        <f>IFERROR((AR15+AC15)/AR16,0)</f>
        <v>0</v>
      </c>
      <c r="AT15" s="587"/>
      <c r="AU15" s="717">
        <f>IFERROR((AT15+AE15)/AT16,0)</f>
        <v>0</v>
      </c>
      <c r="AV15" s="587"/>
      <c r="AW15" s="717">
        <f>IFERROR((AV15+AG15)/AV16,0)</f>
        <v>0</v>
      </c>
      <c r="AX15" s="587"/>
      <c r="AY15" s="717">
        <f>IFERROR((AX15+AI15)/AX16,0)</f>
        <v>0</v>
      </c>
      <c r="AZ15" s="587"/>
      <c r="BA15" s="717">
        <f>IFERROR((AZ15+AK15)/AZ16,0)</f>
        <v>0</v>
      </c>
      <c r="BB15" s="587"/>
      <c r="BC15" s="717">
        <f>IFERROR((BB15+AM15)/BB16,0)</f>
        <v>0</v>
      </c>
      <c r="BD15" s="587"/>
      <c r="BE15" s="717">
        <f>IFERROR((BD15+AO15)/BD16,0)</f>
        <v>0</v>
      </c>
      <c r="BF15" s="814">
        <f>+AO15</f>
        <v>1</v>
      </c>
      <c r="BG15" s="693">
        <v>1</v>
      </c>
      <c r="BH15" s="693">
        <v>1</v>
      </c>
      <c r="BI15" s="697">
        <v>1</v>
      </c>
      <c r="BJ15" s="697">
        <f t="shared" ref="BJ15" si="5">+BF15</f>
        <v>1</v>
      </c>
      <c r="BK15" s="699">
        <v>1</v>
      </c>
      <c r="BL15" s="695"/>
      <c r="BM15" s="699">
        <v>1</v>
      </c>
      <c r="BN15" s="695"/>
      <c r="BO15" s="699">
        <v>1</v>
      </c>
      <c r="BP15" s="721"/>
      <c r="BQ15" s="707">
        <f>SUMIF(Metas!$B$3:$B$47,$K15,Metas!$J$3:$J$47)</f>
        <v>3968389124</v>
      </c>
      <c r="BR15" s="707">
        <f>SUMIF(Metas!$B$3:$B$47,$K15,Metas!$K$3:$K$47)</f>
        <v>1101816270</v>
      </c>
      <c r="BS15" s="707">
        <f>SUMIF(Metas!$B$3:$B$47,$K15,Metas!$L$3:$L$47)</f>
        <v>934495433</v>
      </c>
      <c r="BT15" s="707">
        <f>SUMIF(Metas!$B$3:$B$47,$K15,Metas!$M$3:$M$47)</f>
        <v>666726593</v>
      </c>
      <c r="BU15" s="707">
        <f>SUMIF(Metas!$B$3:$B$47,$K15,Metas!$N$3:$N$47)</f>
        <v>40054968</v>
      </c>
      <c r="BV15" s="707">
        <f>SUMIF(Metas!$B$3:$B$47,$K15,Metas!$O$3:$O$47)</f>
        <v>0</v>
      </c>
      <c r="BW15" s="119"/>
      <c r="BX15" s="119"/>
      <c r="BY15" s="119"/>
      <c r="BZ15" s="119"/>
    </row>
    <row r="16" spans="2:78" s="102" customFormat="1" ht="18" customHeight="1">
      <c r="B16" s="692"/>
      <c r="C16" s="692"/>
      <c r="D16" s="692"/>
      <c r="E16" s="728"/>
      <c r="F16" s="692"/>
      <c r="G16" s="728"/>
      <c r="H16" s="692"/>
      <c r="I16" s="692"/>
      <c r="J16" s="728"/>
      <c r="K16" s="736"/>
      <c r="L16" s="726"/>
      <c r="M16" s="728"/>
      <c r="N16" s="692"/>
      <c r="O16" s="692"/>
      <c r="P16" s="730"/>
      <c r="Q16" s="728"/>
      <c r="R16" s="728"/>
      <c r="S16" s="749"/>
      <c r="T16" s="732"/>
      <c r="U16" s="732"/>
      <c r="V16" s="732"/>
      <c r="W16" s="732"/>
      <c r="X16" s="732"/>
      <c r="Y16" s="732"/>
      <c r="Z16" s="732"/>
      <c r="AA16" s="732"/>
      <c r="AB16" s="732"/>
      <c r="AC16" s="732"/>
      <c r="AD16" s="732"/>
      <c r="AE16" s="732"/>
      <c r="AF16" s="772"/>
      <c r="AG16" s="179" t="s">
        <v>119</v>
      </c>
      <c r="AH16" s="591">
        <v>1</v>
      </c>
      <c r="AI16" s="835"/>
      <c r="AJ16" s="594">
        <v>21246</v>
      </c>
      <c r="AK16" s="835"/>
      <c r="AL16" s="592">
        <v>19602</v>
      </c>
      <c r="AM16" s="835"/>
      <c r="AN16" s="592">
        <v>16468</v>
      </c>
      <c r="AO16" s="837"/>
      <c r="AP16" s="587"/>
      <c r="AQ16" s="718"/>
      <c r="AR16" s="587"/>
      <c r="AS16" s="718"/>
      <c r="AT16" s="587"/>
      <c r="AU16" s="718"/>
      <c r="AV16" s="587"/>
      <c r="AW16" s="718"/>
      <c r="AX16" s="587"/>
      <c r="AY16" s="718"/>
      <c r="AZ16" s="587"/>
      <c r="BA16" s="718"/>
      <c r="BB16" s="587"/>
      <c r="BC16" s="718"/>
      <c r="BD16" s="587"/>
      <c r="BE16" s="718"/>
      <c r="BF16" s="815"/>
      <c r="BG16" s="694"/>
      <c r="BH16" s="694"/>
      <c r="BI16" s="698"/>
      <c r="BJ16" s="698"/>
      <c r="BK16" s="700"/>
      <c r="BL16" s="696"/>
      <c r="BM16" s="700"/>
      <c r="BN16" s="696"/>
      <c r="BO16" s="700"/>
      <c r="BP16" s="722"/>
      <c r="BQ16" s="708"/>
      <c r="BR16" s="708"/>
      <c r="BS16" s="708"/>
      <c r="BT16" s="708"/>
      <c r="BU16" s="708"/>
      <c r="BV16" s="708"/>
      <c r="BW16" s="119"/>
      <c r="BX16" s="119"/>
      <c r="BY16" s="119"/>
      <c r="BZ16" s="119"/>
    </row>
    <row r="17" spans="2:78" s="102" customFormat="1" ht="18" customHeight="1">
      <c r="B17" s="691">
        <v>7</v>
      </c>
      <c r="C17" s="691">
        <v>2</v>
      </c>
      <c r="D17" s="691">
        <v>10</v>
      </c>
      <c r="E17" s="727" t="s">
        <v>840</v>
      </c>
      <c r="F17" s="691">
        <v>10</v>
      </c>
      <c r="G17" s="727">
        <v>8141</v>
      </c>
      <c r="H17" s="691">
        <v>13</v>
      </c>
      <c r="I17" s="691">
        <v>8</v>
      </c>
      <c r="J17" s="727" t="s">
        <v>1320</v>
      </c>
      <c r="K17" s="735">
        <v>8</v>
      </c>
      <c r="L17" s="725" t="s">
        <v>1321</v>
      </c>
      <c r="M17" s="727" t="s">
        <v>1305</v>
      </c>
      <c r="N17" s="691">
        <v>6</v>
      </c>
      <c r="O17" s="691">
        <v>11</v>
      </c>
      <c r="P17" s="729" t="s">
        <v>1322</v>
      </c>
      <c r="Q17" s="727" t="s">
        <v>120</v>
      </c>
      <c r="R17" s="727" t="s">
        <v>1313</v>
      </c>
      <c r="S17" s="748">
        <v>0</v>
      </c>
      <c r="T17" s="731">
        <v>1</v>
      </c>
      <c r="U17" s="731">
        <v>1</v>
      </c>
      <c r="V17" s="731">
        <v>1</v>
      </c>
      <c r="W17" s="731">
        <v>1</v>
      </c>
      <c r="X17" s="731">
        <v>1</v>
      </c>
      <c r="Y17" s="731">
        <v>1</v>
      </c>
      <c r="Z17" s="731">
        <v>1</v>
      </c>
      <c r="AA17" s="731">
        <v>1</v>
      </c>
      <c r="AB17" s="731">
        <v>1</v>
      </c>
      <c r="AC17" s="731">
        <v>1</v>
      </c>
      <c r="AD17" s="731">
        <v>1</v>
      </c>
      <c r="AE17" s="731">
        <v>1</v>
      </c>
      <c r="AF17" s="771">
        <v>1</v>
      </c>
      <c r="AG17" s="179" t="s">
        <v>118</v>
      </c>
      <c r="AH17" s="592">
        <v>4162</v>
      </c>
      <c r="AI17" s="834">
        <f>IFERROR((AH17+S17)/AH18,0)</f>
        <v>1</v>
      </c>
      <c r="AJ17" s="592">
        <v>7032</v>
      </c>
      <c r="AK17" s="834">
        <f>IFERROR((AJ17+U17)/AJ18,0)</f>
        <v>1.0001422070534698</v>
      </c>
      <c r="AL17" s="592">
        <v>5955</v>
      </c>
      <c r="AM17" s="834">
        <f>IFERROR((AL17+W17)/AL18,0)</f>
        <v>1.0001679261125105</v>
      </c>
      <c r="AN17" s="592">
        <v>4778</v>
      </c>
      <c r="AO17" s="836">
        <f>+AN17/AN18</f>
        <v>1</v>
      </c>
      <c r="AP17" s="588"/>
      <c r="AQ17" s="717">
        <f>IFERROR((AP17+AA17)/AP18,0)</f>
        <v>0</v>
      </c>
      <c r="AR17" s="588"/>
      <c r="AS17" s="717">
        <f>IFERROR((AR17+AC17)/AR18,0)</f>
        <v>0</v>
      </c>
      <c r="AT17" s="588"/>
      <c r="AU17" s="717">
        <f>IFERROR((AT17+AE17)/AT18,0)</f>
        <v>0</v>
      </c>
      <c r="AV17" s="588"/>
      <c r="AW17" s="717">
        <f>IFERROR((AV17+AG17)/AV18,0)</f>
        <v>0</v>
      </c>
      <c r="AX17" s="588"/>
      <c r="AY17" s="717">
        <f>IFERROR((AX17+AI17)/AX18,0)</f>
        <v>0</v>
      </c>
      <c r="AZ17" s="588"/>
      <c r="BA17" s="717">
        <f>IFERROR((AZ17+AK17)/AZ18,0)</f>
        <v>0</v>
      </c>
      <c r="BB17" s="588"/>
      <c r="BC17" s="717">
        <f>IFERROR((BB17+AM17)/BB18,0)</f>
        <v>0</v>
      </c>
      <c r="BD17" s="588"/>
      <c r="BE17" s="717">
        <f>IFERROR((BD17+AO17)/BD18,0)</f>
        <v>0</v>
      </c>
      <c r="BF17" s="814">
        <f>+AO17</f>
        <v>1</v>
      </c>
      <c r="BG17" s="693">
        <v>1</v>
      </c>
      <c r="BH17" s="693">
        <v>1</v>
      </c>
      <c r="BI17" s="697">
        <v>1</v>
      </c>
      <c r="BJ17" s="697">
        <f t="shared" ref="BJ17" si="6">+BF17</f>
        <v>1</v>
      </c>
      <c r="BK17" s="699">
        <v>1</v>
      </c>
      <c r="BL17" s="695"/>
      <c r="BM17" s="699">
        <v>1</v>
      </c>
      <c r="BN17" s="695"/>
      <c r="BO17" s="699">
        <v>1</v>
      </c>
      <c r="BP17" s="721"/>
      <c r="BQ17" s="707">
        <f>SUMIF(Metas!$B$3:$B$47,$K17,Metas!$J$3:$J$47)</f>
        <v>245921868</v>
      </c>
      <c r="BR17" s="707">
        <f>SUMIF(Metas!$B$3:$B$47,$K17,Metas!$K$3:$K$47)</f>
        <v>635723318</v>
      </c>
      <c r="BS17" s="707">
        <f>SUMIF(Metas!$B$3:$B$47,$K17,Metas!$L$3:$L$47)</f>
        <v>245921868</v>
      </c>
      <c r="BT17" s="707">
        <f>SUMIF(Metas!$B$3:$B$47,$K17,Metas!$M$3:$M$47)</f>
        <v>119952521</v>
      </c>
      <c r="BU17" s="707">
        <f>SUMIF(Metas!$B$3:$B$47,$K17,Metas!$N$3:$N$47)</f>
        <v>33845071</v>
      </c>
      <c r="BV17" s="707">
        <f>SUMIF(Metas!$B$3:$B$47,$K17,Metas!$O$3:$O$47)</f>
        <v>30676642</v>
      </c>
      <c r="BW17" s="119"/>
      <c r="BX17" s="119"/>
      <c r="BY17" s="119"/>
      <c r="BZ17" s="119"/>
    </row>
    <row r="18" spans="2:78" s="102" customFormat="1" ht="18" customHeight="1">
      <c r="B18" s="692"/>
      <c r="C18" s="692"/>
      <c r="D18" s="692"/>
      <c r="E18" s="728"/>
      <c r="F18" s="692"/>
      <c r="G18" s="728"/>
      <c r="H18" s="692"/>
      <c r="I18" s="692"/>
      <c r="J18" s="728"/>
      <c r="K18" s="736"/>
      <c r="L18" s="726"/>
      <c r="M18" s="728"/>
      <c r="N18" s="692"/>
      <c r="O18" s="692"/>
      <c r="P18" s="730"/>
      <c r="Q18" s="728"/>
      <c r="R18" s="728"/>
      <c r="S18" s="749"/>
      <c r="T18" s="732"/>
      <c r="U18" s="732"/>
      <c r="V18" s="732"/>
      <c r="W18" s="732"/>
      <c r="X18" s="732"/>
      <c r="Y18" s="732"/>
      <c r="Z18" s="732"/>
      <c r="AA18" s="732"/>
      <c r="AB18" s="732"/>
      <c r="AC18" s="732"/>
      <c r="AD18" s="732"/>
      <c r="AE18" s="732"/>
      <c r="AF18" s="772"/>
      <c r="AG18" s="179" t="s">
        <v>119</v>
      </c>
      <c r="AH18" s="592">
        <v>4162</v>
      </c>
      <c r="AI18" s="835"/>
      <c r="AJ18" s="592">
        <v>7032</v>
      </c>
      <c r="AK18" s="835"/>
      <c r="AL18" s="592">
        <v>5955</v>
      </c>
      <c r="AM18" s="835"/>
      <c r="AN18" s="592">
        <v>4778</v>
      </c>
      <c r="AO18" s="837"/>
      <c r="AP18" s="588"/>
      <c r="AQ18" s="718"/>
      <c r="AR18" s="588"/>
      <c r="AS18" s="718"/>
      <c r="AT18" s="588"/>
      <c r="AU18" s="718"/>
      <c r="AV18" s="588"/>
      <c r="AW18" s="718"/>
      <c r="AX18" s="588"/>
      <c r="AY18" s="718"/>
      <c r="AZ18" s="588"/>
      <c r="BA18" s="718"/>
      <c r="BB18" s="588"/>
      <c r="BC18" s="718"/>
      <c r="BD18" s="588"/>
      <c r="BE18" s="718"/>
      <c r="BF18" s="815"/>
      <c r="BG18" s="694"/>
      <c r="BH18" s="694"/>
      <c r="BI18" s="698"/>
      <c r="BJ18" s="698"/>
      <c r="BK18" s="700"/>
      <c r="BL18" s="696"/>
      <c r="BM18" s="700"/>
      <c r="BN18" s="696"/>
      <c r="BO18" s="700"/>
      <c r="BP18" s="722"/>
      <c r="BQ18" s="708"/>
      <c r="BR18" s="708"/>
      <c r="BS18" s="708"/>
      <c r="BT18" s="708"/>
      <c r="BU18" s="708"/>
      <c r="BV18" s="708"/>
      <c r="BW18" s="119"/>
      <c r="BX18" s="119"/>
      <c r="BY18" s="119"/>
      <c r="BZ18" s="119"/>
    </row>
    <row r="19" spans="2:78" s="102" customFormat="1" ht="18" customHeight="1">
      <c r="B19" s="691">
        <v>7</v>
      </c>
      <c r="C19" s="691">
        <v>2</v>
      </c>
      <c r="D19" s="691">
        <v>5</v>
      </c>
      <c r="E19" s="727" t="s">
        <v>477</v>
      </c>
      <c r="F19" s="691">
        <v>10</v>
      </c>
      <c r="G19" s="727">
        <v>8141</v>
      </c>
      <c r="H19" s="691">
        <v>13</v>
      </c>
      <c r="I19" s="691">
        <v>9</v>
      </c>
      <c r="J19" s="727" t="s">
        <v>1323</v>
      </c>
      <c r="K19" s="735">
        <v>9</v>
      </c>
      <c r="L19" s="725" t="s">
        <v>1324</v>
      </c>
      <c r="M19" s="727" t="s">
        <v>1305</v>
      </c>
      <c r="N19" s="691">
        <v>6</v>
      </c>
      <c r="O19" s="691">
        <v>11</v>
      </c>
      <c r="P19" s="729" t="s">
        <v>1325</v>
      </c>
      <c r="Q19" s="727" t="s">
        <v>1302</v>
      </c>
      <c r="R19" s="727" t="s">
        <v>1313</v>
      </c>
      <c r="S19" s="777">
        <v>20</v>
      </c>
      <c r="T19" s="719">
        <v>20</v>
      </c>
      <c r="U19" s="719">
        <v>20</v>
      </c>
      <c r="V19" s="719">
        <v>20</v>
      </c>
      <c r="W19" s="719">
        <v>20</v>
      </c>
      <c r="X19" s="719">
        <v>20</v>
      </c>
      <c r="Y19" s="719">
        <v>20</v>
      </c>
      <c r="Z19" s="719">
        <v>20</v>
      </c>
      <c r="AA19" s="719">
        <v>20</v>
      </c>
      <c r="AB19" s="719">
        <v>20</v>
      </c>
      <c r="AC19" s="719">
        <v>20</v>
      </c>
      <c r="AD19" s="719">
        <v>20</v>
      </c>
      <c r="AE19" s="719">
        <v>20</v>
      </c>
      <c r="AF19" s="764">
        <v>20</v>
      </c>
      <c r="AG19" s="179" t="s">
        <v>118</v>
      </c>
      <c r="AH19" s="592">
        <v>20</v>
      </c>
      <c r="AI19" s="723">
        <v>20</v>
      </c>
      <c r="AJ19" s="592">
        <v>20</v>
      </c>
      <c r="AK19" s="723">
        <v>20</v>
      </c>
      <c r="AL19" s="592">
        <v>20</v>
      </c>
      <c r="AM19" s="723">
        <v>20</v>
      </c>
      <c r="AN19" s="592">
        <v>20</v>
      </c>
      <c r="AO19" s="723">
        <v>20</v>
      </c>
      <c r="AP19" s="592"/>
      <c r="AQ19" s="723">
        <f>IFERROR((AP19+AA19)/AP20,0)</f>
        <v>0</v>
      </c>
      <c r="AR19" s="592"/>
      <c r="AS19" s="723">
        <f>IFERROR((AR19+AC19)/AR20,0)</f>
        <v>0</v>
      </c>
      <c r="AT19" s="592"/>
      <c r="AU19" s="723">
        <f>IFERROR((AT19+AE19)/AT20,0)</f>
        <v>0</v>
      </c>
      <c r="AV19" s="592"/>
      <c r="AW19" s="723">
        <f>IFERROR((AV19+AG19)/AV20,0)</f>
        <v>0</v>
      </c>
      <c r="AX19" s="592"/>
      <c r="AY19" s="723">
        <f>IFERROR((AX19+AI19)/AX20,0)</f>
        <v>0</v>
      </c>
      <c r="AZ19" s="592"/>
      <c r="BA19" s="723">
        <f>IFERROR((AZ19+AK19)/AZ20,0)</f>
        <v>0</v>
      </c>
      <c r="BB19" s="592"/>
      <c r="BC19" s="723">
        <f>IFERROR((BB19+AM19)/BB20,0)</f>
        <v>0</v>
      </c>
      <c r="BD19" s="592"/>
      <c r="BE19" s="723">
        <f>IFERROR((BD19+AO19)/BD20,0)</f>
        <v>0</v>
      </c>
      <c r="BF19" s="769">
        <f>+AO19</f>
        <v>20</v>
      </c>
      <c r="BG19" s="746">
        <v>20</v>
      </c>
      <c r="BH19" s="746">
        <v>20</v>
      </c>
      <c r="BI19" s="766">
        <v>20</v>
      </c>
      <c r="BJ19" s="766">
        <f t="shared" ref="BJ19" si="7">+BF19</f>
        <v>20</v>
      </c>
      <c r="BK19" s="709">
        <v>20</v>
      </c>
      <c r="BL19" s="695"/>
      <c r="BM19" s="709">
        <v>20</v>
      </c>
      <c r="BN19" s="695"/>
      <c r="BO19" s="709">
        <v>20</v>
      </c>
      <c r="BP19" s="721"/>
      <c r="BQ19" s="707">
        <f>SUMIF(Metas!$B$3:$B$47,$K19,Metas!$J$3:$J$47)</f>
        <v>3924500055</v>
      </c>
      <c r="BR19" s="707">
        <f>SUMIF(Metas!$B$3:$B$47,$K19,Metas!$K$3:$K$47)</f>
        <v>3560665752</v>
      </c>
      <c r="BS19" s="707">
        <f>SUMIF(Metas!$B$3:$B$47,$K19,Metas!$L$3:$L$47)</f>
        <v>1994718288</v>
      </c>
      <c r="BT19" s="707">
        <f>SUMIF(Metas!$B$3:$B$47,$K19,Metas!$M$3:$M$47)</f>
        <v>283972143</v>
      </c>
      <c r="BU19" s="707">
        <f>SUMIF(Metas!$B$3:$B$47,$K19,Metas!$N$3:$N$47)</f>
        <v>103258632</v>
      </c>
      <c r="BV19" s="707">
        <f>SUMIF(Metas!$B$3:$B$47,$K19,Metas!$O$3:$O$47)</f>
        <v>0</v>
      </c>
      <c r="BW19" s="119"/>
      <c r="BX19" s="119"/>
      <c r="BY19" s="119"/>
      <c r="BZ19" s="119"/>
    </row>
    <row r="20" spans="2:78" s="102" customFormat="1" ht="18" customHeight="1">
      <c r="B20" s="692"/>
      <c r="C20" s="692"/>
      <c r="D20" s="692"/>
      <c r="E20" s="728"/>
      <c r="F20" s="692"/>
      <c r="G20" s="728"/>
      <c r="H20" s="692"/>
      <c r="I20" s="692"/>
      <c r="J20" s="728"/>
      <c r="K20" s="736"/>
      <c r="L20" s="726"/>
      <c r="M20" s="728"/>
      <c r="N20" s="692"/>
      <c r="O20" s="692"/>
      <c r="P20" s="730"/>
      <c r="Q20" s="728"/>
      <c r="R20" s="728"/>
      <c r="S20" s="778"/>
      <c r="T20" s="720"/>
      <c r="U20" s="720"/>
      <c r="V20" s="720"/>
      <c r="W20" s="720"/>
      <c r="X20" s="720"/>
      <c r="Y20" s="720"/>
      <c r="Z20" s="720"/>
      <c r="AA20" s="720"/>
      <c r="AB20" s="720"/>
      <c r="AC20" s="720"/>
      <c r="AD20" s="720"/>
      <c r="AE20" s="720"/>
      <c r="AF20" s="765"/>
      <c r="AG20" s="179" t="s">
        <v>119</v>
      </c>
      <c r="AH20" s="592"/>
      <c r="AI20" s="724"/>
      <c r="AJ20" s="592"/>
      <c r="AK20" s="724"/>
      <c r="AL20" s="592"/>
      <c r="AM20" s="724"/>
      <c r="AN20" s="592"/>
      <c r="AO20" s="724"/>
      <c r="AP20" s="592"/>
      <c r="AQ20" s="724"/>
      <c r="AR20" s="592"/>
      <c r="AS20" s="724"/>
      <c r="AT20" s="592"/>
      <c r="AU20" s="724"/>
      <c r="AV20" s="592"/>
      <c r="AW20" s="724"/>
      <c r="AX20" s="592"/>
      <c r="AY20" s="724"/>
      <c r="AZ20" s="592"/>
      <c r="BA20" s="724"/>
      <c r="BB20" s="592"/>
      <c r="BC20" s="724"/>
      <c r="BD20" s="592"/>
      <c r="BE20" s="724"/>
      <c r="BF20" s="770"/>
      <c r="BG20" s="747"/>
      <c r="BH20" s="747"/>
      <c r="BI20" s="767"/>
      <c r="BJ20" s="767"/>
      <c r="BK20" s="710"/>
      <c r="BL20" s="696"/>
      <c r="BM20" s="710"/>
      <c r="BN20" s="696"/>
      <c r="BO20" s="710"/>
      <c r="BP20" s="722"/>
      <c r="BQ20" s="708"/>
      <c r="BR20" s="708"/>
      <c r="BS20" s="708"/>
      <c r="BT20" s="708"/>
      <c r="BU20" s="708"/>
      <c r="BV20" s="708"/>
      <c r="BW20" s="119"/>
      <c r="BX20" s="119"/>
      <c r="BY20" s="119"/>
      <c r="BZ20" s="119"/>
    </row>
    <row r="21" spans="2:78" s="102" customFormat="1" ht="18" customHeight="1">
      <c r="B21" s="691">
        <v>7</v>
      </c>
      <c r="C21" s="691">
        <v>2</v>
      </c>
      <c r="D21" s="691">
        <v>3</v>
      </c>
      <c r="E21" s="727" t="s">
        <v>391</v>
      </c>
      <c r="F21" s="691">
        <v>10</v>
      </c>
      <c r="G21" s="727">
        <v>8141</v>
      </c>
      <c r="H21" s="691">
        <v>13</v>
      </c>
      <c r="I21" s="691">
        <v>10</v>
      </c>
      <c r="J21" s="727" t="s">
        <v>1326</v>
      </c>
      <c r="K21" s="735">
        <v>10</v>
      </c>
      <c r="L21" s="725" t="s">
        <v>1327</v>
      </c>
      <c r="M21" s="727" t="s">
        <v>1305</v>
      </c>
      <c r="N21" s="691">
        <v>6</v>
      </c>
      <c r="O21" s="691">
        <v>11</v>
      </c>
      <c r="P21" s="729" t="s">
        <v>1328</v>
      </c>
      <c r="Q21" s="727" t="s">
        <v>1302</v>
      </c>
      <c r="R21" s="727" t="s">
        <v>1329</v>
      </c>
      <c r="S21" s="810" t="s">
        <v>3409</v>
      </c>
      <c r="T21" s="838">
        <v>1200</v>
      </c>
      <c r="U21" s="838">
        <v>2000</v>
      </c>
      <c r="V21" s="838">
        <v>2000</v>
      </c>
      <c r="W21" s="838">
        <v>2000</v>
      </c>
      <c r="X21" s="838">
        <v>2000</v>
      </c>
      <c r="Y21" s="838">
        <v>2000</v>
      </c>
      <c r="Z21" s="838">
        <v>1100</v>
      </c>
      <c r="AA21" s="838">
        <v>1100</v>
      </c>
      <c r="AB21" s="838">
        <v>2000</v>
      </c>
      <c r="AC21" s="838">
        <v>2000</v>
      </c>
      <c r="AD21" s="838">
        <v>2000</v>
      </c>
      <c r="AE21" s="838">
        <v>600</v>
      </c>
      <c r="AF21" s="844">
        <f>+T21+U21+V21+W21+X21+Y21+Z21+AA21+AB21+AC21+AD21+AE21</f>
        <v>20000</v>
      </c>
      <c r="AG21" s="179" t="s">
        <v>118</v>
      </c>
      <c r="AH21" s="592">
        <v>2662</v>
      </c>
      <c r="AI21" s="723">
        <f>+AH21</f>
        <v>2662</v>
      </c>
      <c r="AJ21" s="592">
        <v>2568</v>
      </c>
      <c r="AK21" s="723">
        <v>2568</v>
      </c>
      <c r="AL21" s="592">
        <v>4354</v>
      </c>
      <c r="AM21" s="723">
        <v>4354</v>
      </c>
      <c r="AN21" s="592">
        <v>2381</v>
      </c>
      <c r="AO21" s="723">
        <f>+AN21</f>
        <v>2381</v>
      </c>
      <c r="AP21" s="592"/>
      <c r="AQ21" s="723">
        <f>IFERROR((AP21+AA21)/AP22,0)</f>
        <v>0</v>
      </c>
      <c r="AR21" s="592"/>
      <c r="AS21" s="723">
        <f>IFERROR((AR21+AC21)/AR22,0)</f>
        <v>0</v>
      </c>
      <c r="AT21" s="592"/>
      <c r="AU21" s="723">
        <f>IFERROR((AT21+AE21)/AT22,0)</f>
        <v>0</v>
      </c>
      <c r="AV21" s="592"/>
      <c r="AW21" s="723">
        <f>IFERROR((AV21+AG21)/AV22,0)</f>
        <v>0</v>
      </c>
      <c r="AX21" s="592"/>
      <c r="AY21" s="723">
        <f>IFERROR((AX21+AI21)/AX22,0)</f>
        <v>0</v>
      </c>
      <c r="AZ21" s="592"/>
      <c r="BA21" s="723">
        <f>IFERROR((AZ21+AK21)/AZ22,0)</f>
        <v>0</v>
      </c>
      <c r="BB21" s="592"/>
      <c r="BC21" s="723">
        <f>IFERROR((BB21+AM21)/BB22,0)</f>
        <v>0</v>
      </c>
      <c r="BD21" s="592"/>
      <c r="BE21" s="723">
        <f>IFERROR((BD21+AO21)/BD22,0)</f>
        <v>0</v>
      </c>
      <c r="BF21" s="769">
        <f>+AI21+AW21+AY21+BA21+BC21+BE21+AU21+AS21+AQ21+AO21+AM21+AK21</f>
        <v>11965</v>
      </c>
      <c r="BG21" s="746">
        <v>7734</v>
      </c>
      <c r="BH21" s="746">
        <v>15325</v>
      </c>
      <c r="BI21" s="842">
        <v>20000</v>
      </c>
      <c r="BJ21" s="766">
        <f t="shared" ref="BJ21" si="8">+BF21</f>
        <v>11965</v>
      </c>
      <c r="BK21" s="840">
        <v>26100</v>
      </c>
      <c r="BL21" s="695"/>
      <c r="BM21" s="840">
        <v>26166</v>
      </c>
      <c r="BN21" s="695"/>
      <c r="BO21" s="840">
        <f>+BG21+BI21+BK21+BM21</f>
        <v>80000</v>
      </c>
      <c r="BP21" s="721"/>
      <c r="BQ21" s="707">
        <f>SUMIF(Metas!$B$3:$B$47,$K21,Metas!$J$3:$J$47)</f>
        <v>5733788003</v>
      </c>
      <c r="BR21" s="707">
        <f>SUMIF(Metas!$B$3:$B$47,$K21,Metas!$K$3:$K$47)</f>
        <v>6193585167</v>
      </c>
      <c r="BS21" s="707">
        <f>SUMIF(Metas!$B$3:$B$47,$K21,Metas!$L$3:$L$47)</f>
        <v>2453786127</v>
      </c>
      <c r="BT21" s="707">
        <f>SUMIF(Metas!$B$3:$B$47,$K21,Metas!$M$3:$M$47)</f>
        <v>349327196</v>
      </c>
      <c r="BU21" s="707">
        <f>SUMIF(Metas!$B$3:$B$47,$K21,Metas!$N$3:$N$47)</f>
        <v>229431395</v>
      </c>
      <c r="BV21" s="707">
        <f>SUMIF(Metas!$B$3:$B$47,$K21,Metas!$O$3:$O$47)</f>
        <v>62209773</v>
      </c>
      <c r="BW21" s="119"/>
      <c r="BX21" s="119"/>
      <c r="BY21" s="119"/>
      <c r="BZ21" s="119"/>
    </row>
    <row r="22" spans="2:78" s="102" customFormat="1" ht="18" customHeight="1">
      <c r="B22" s="692"/>
      <c r="C22" s="692"/>
      <c r="D22" s="692"/>
      <c r="E22" s="728"/>
      <c r="F22" s="692"/>
      <c r="G22" s="728"/>
      <c r="H22" s="692"/>
      <c r="I22" s="692"/>
      <c r="J22" s="728"/>
      <c r="K22" s="736"/>
      <c r="L22" s="726"/>
      <c r="M22" s="728"/>
      <c r="N22" s="692"/>
      <c r="O22" s="692"/>
      <c r="P22" s="730"/>
      <c r="Q22" s="728"/>
      <c r="R22" s="728"/>
      <c r="S22" s="811"/>
      <c r="T22" s="839"/>
      <c r="U22" s="839"/>
      <c r="V22" s="839"/>
      <c r="W22" s="839"/>
      <c r="X22" s="839"/>
      <c r="Y22" s="839"/>
      <c r="Z22" s="839"/>
      <c r="AA22" s="839"/>
      <c r="AB22" s="839"/>
      <c r="AC22" s="839"/>
      <c r="AD22" s="839"/>
      <c r="AE22" s="839"/>
      <c r="AF22" s="845"/>
      <c r="AG22" s="179" t="s">
        <v>119</v>
      </c>
      <c r="AH22" s="592"/>
      <c r="AI22" s="724"/>
      <c r="AJ22" s="592"/>
      <c r="AK22" s="724"/>
      <c r="AL22" s="592"/>
      <c r="AM22" s="724"/>
      <c r="AN22" s="592"/>
      <c r="AO22" s="724"/>
      <c r="AP22" s="592"/>
      <c r="AQ22" s="724"/>
      <c r="AR22" s="592"/>
      <c r="AS22" s="724"/>
      <c r="AT22" s="592"/>
      <c r="AU22" s="724"/>
      <c r="AV22" s="592"/>
      <c r="AW22" s="724"/>
      <c r="AX22" s="592"/>
      <c r="AY22" s="724"/>
      <c r="AZ22" s="592"/>
      <c r="BA22" s="724"/>
      <c r="BB22" s="592"/>
      <c r="BC22" s="724"/>
      <c r="BD22" s="592"/>
      <c r="BE22" s="724"/>
      <c r="BF22" s="770"/>
      <c r="BG22" s="747"/>
      <c r="BH22" s="747"/>
      <c r="BI22" s="843"/>
      <c r="BJ22" s="767"/>
      <c r="BK22" s="841"/>
      <c r="BL22" s="696"/>
      <c r="BM22" s="841"/>
      <c r="BN22" s="696"/>
      <c r="BO22" s="841"/>
      <c r="BP22" s="722"/>
      <c r="BQ22" s="708"/>
      <c r="BR22" s="708"/>
      <c r="BS22" s="708"/>
      <c r="BT22" s="708"/>
      <c r="BU22" s="708"/>
      <c r="BV22" s="708"/>
      <c r="BW22" s="119"/>
      <c r="BX22" s="119"/>
      <c r="BY22" s="119"/>
      <c r="BZ22" s="119"/>
    </row>
    <row r="23" spans="2:78" s="102" customFormat="1" ht="18" customHeight="1">
      <c r="B23" s="691">
        <v>7</v>
      </c>
      <c r="C23" s="691">
        <v>2</v>
      </c>
      <c r="D23" s="691">
        <v>3</v>
      </c>
      <c r="E23" s="727" t="s">
        <v>378</v>
      </c>
      <c r="F23" s="691">
        <v>10</v>
      </c>
      <c r="G23" s="727">
        <v>8141</v>
      </c>
      <c r="H23" s="691">
        <v>7</v>
      </c>
      <c r="I23" s="691">
        <v>11</v>
      </c>
      <c r="J23" s="727" t="s">
        <v>1330</v>
      </c>
      <c r="K23" s="735">
        <v>11</v>
      </c>
      <c r="L23" s="725" t="s">
        <v>1331</v>
      </c>
      <c r="M23" s="727" t="s">
        <v>1305</v>
      </c>
      <c r="N23" s="691">
        <v>6</v>
      </c>
      <c r="O23" s="691">
        <v>11</v>
      </c>
      <c r="P23" s="729" t="s">
        <v>1332</v>
      </c>
      <c r="Q23" s="727" t="s">
        <v>120</v>
      </c>
      <c r="R23" s="727" t="s">
        <v>1313</v>
      </c>
      <c r="S23" s="748">
        <v>0</v>
      </c>
      <c r="T23" s="799">
        <v>1</v>
      </c>
      <c r="U23" s="799">
        <v>1</v>
      </c>
      <c r="V23" s="799">
        <v>1</v>
      </c>
      <c r="W23" s="799">
        <v>1</v>
      </c>
      <c r="X23" s="799">
        <v>1</v>
      </c>
      <c r="Y23" s="799">
        <v>1</v>
      </c>
      <c r="Z23" s="799">
        <v>1</v>
      </c>
      <c r="AA23" s="799">
        <v>1</v>
      </c>
      <c r="AB23" s="799">
        <v>1</v>
      </c>
      <c r="AC23" s="799">
        <v>1</v>
      </c>
      <c r="AD23" s="799">
        <v>1</v>
      </c>
      <c r="AE23" s="799">
        <v>1</v>
      </c>
      <c r="AF23" s="737">
        <v>1</v>
      </c>
      <c r="AG23" s="179" t="s">
        <v>118</v>
      </c>
      <c r="AH23" s="592">
        <v>498</v>
      </c>
      <c r="AI23" s="834">
        <f>IFERROR((AH23+S23)/AH24,0)</f>
        <v>1</v>
      </c>
      <c r="AJ23" s="592">
        <v>1234</v>
      </c>
      <c r="AK23" s="834">
        <f>+AJ23/AJ24</f>
        <v>1</v>
      </c>
      <c r="AL23" s="592">
        <v>765</v>
      </c>
      <c r="AM23" s="834">
        <f>+AL23/AL24</f>
        <v>1</v>
      </c>
      <c r="AN23" s="592">
        <v>807</v>
      </c>
      <c r="AO23" s="836">
        <f>+AN23/AN24</f>
        <v>1</v>
      </c>
      <c r="AP23" s="590"/>
      <c r="AQ23" s="717">
        <f>IFERROR((AP23+AA23)/AP24,0)</f>
        <v>0</v>
      </c>
      <c r="AR23" s="590"/>
      <c r="AS23" s="717">
        <f>IFERROR((AR23+AC23)/AR24,0)</f>
        <v>0</v>
      </c>
      <c r="AT23" s="590"/>
      <c r="AU23" s="717">
        <f>IFERROR((AT23+AE23)/AT24,0)</f>
        <v>0</v>
      </c>
      <c r="AV23" s="590"/>
      <c r="AW23" s="717">
        <f>IFERROR((AV23+AG23)/AV24,0)</f>
        <v>0</v>
      </c>
      <c r="AX23" s="590"/>
      <c r="AY23" s="717">
        <f>IFERROR((AX23+AI23)/AX24,0)</f>
        <v>0</v>
      </c>
      <c r="AZ23" s="590"/>
      <c r="BA23" s="717">
        <f>IFERROR((AZ23+AK23)/AZ24,0)</f>
        <v>0</v>
      </c>
      <c r="BB23" s="590"/>
      <c r="BC23" s="717">
        <f>IFERROR((BB23+AM23)/BB24,0)</f>
        <v>0</v>
      </c>
      <c r="BD23" s="590"/>
      <c r="BE23" s="717">
        <f>IFERROR((BD23+AO23)/BD24,0)</f>
        <v>0</v>
      </c>
      <c r="BF23" s="814">
        <f>+AO23</f>
        <v>1</v>
      </c>
      <c r="BG23" s="693">
        <v>1</v>
      </c>
      <c r="BH23" s="693">
        <v>1</v>
      </c>
      <c r="BI23" s="697">
        <v>1</v>
      </c>
      <c r="BJ23" s="697">
        <f t="shared" ref="BJ23" si="9">+BF23</f>
        <v>1</v>
      </c>
      <c r="BK23" s="699">
        <v>1</v>
      </c>
      <c r="BL23" s="760"/>
      <c r="BM23" s="699">
        <v>1</v>
      </c>
      <c r="BN23" s="760"/>
      <c r="BO23" s="699">
        <v>1</v>
      </c>
      <c r="BP23" s="721"/>
      <c r="BQ23" s="707">
        <f>SUMIF(Metas!$B$3:$B$47,$K23,Metas!$J$3:$J$47)</f>
        <v>3039909691</v>
      </c>
      <c r="BR23" s="707">
        <f>SUMIF(Metas!$B$3:$B$47,$K23,Metas!$K$3:$K$47)</f>
        <v>1438797746</v>
      </c>
      <c r="BS23" s="707">
        <f>SUMIF(Metas!$B$3:$B$47,$K23,Metas!$L$3:$L$47)</f>
        <v>392832041</v>
      </c>
      <c r="BT23" s="707">
        <f>SUMIF(Metas!$B$3:$B$47,$K23,Metas!$M$3:$M$47)</f>
        <v>327301682</v>
      </c>
      <c r="BU23" s="707">
        <f>SUMIF(Metas!$B$3:$B$47,$K23,Metas!$N$3:$N$47)</f>
        <v>41901553</v>
      </c>
      <c r="BV23" s="707">
        <f>SUMIF(Metas!$B$3:$B$47,$K23,Metas!$O$3:$O$47)</f>
        <v>0</v>
      </c>
      <c r="BW23" s="119"/>
      <c r="BX23" s="119"/>
      <c r="BY23" s="119"/>
      <c r="BZ23" s="119"/>
    </row>
    <row r="24" spans="2:78" s="102" customFormat="1" ht="22.5" customHeight="1">
      <c r="B24" s="692"/>
      <c r="C24" s="692"/>
      <c r="D24" s="692"/>
      <c r="E24" s="728"/>
      <c r="F24" s="692"/>
      <c r="G24" s="728"/>
      <c r="H24" s="692"/>
      <c r="I24" s="692"/>
      <c r="J24" s="728"/>
      <c r="K24" s="736"/>
      <c r="L24" s="726"/>
      <c r="M24" s="728"/>
      <c r="N24" s="692"/>
      <c r="O24" s="692"/>
      <c r="P24" s="730"/>
      <c r="Q24" s="728"/>
      <c r="R24" s="728"/>
      <c r="S24" s="749"/>
      <c r="T24" s="800"/>
      <c r="U24" s="800"/>
      <c r="V24" s="800"/>
      <c r="W24" s="800"/>
      <c r="X24" s="800"/>
      <c r="Y24" s="800"/>
      <c r="Z24" s="800"/>
      <c r="AA24" s="800"/>
      <c r="AB24" s="800"/>
      <c r="AC24" s="800"/>
      <c r="AD24" s="800"/>
      <c r="AE24" s="800"/>
      <c r="AF24" s="738"/>
      <c r="AG24" s="179" t="s">
        <v>119</v>
      </c>
      <c r="AH24" s="592">
        <v>498</v>
      </c>
      <c r="AI24" s="835"/>
      <c r="AJ24" s="592">
        <v>1234</v>
      </c>
      <c r="AK24" s="835"/>
      <c r="AL24" s="592">
        <v>765</v>
      </c>
      <c r="AM24" s="835"/>
      <c r="AN24" s="592">
        <v>807</v>
      </c>
      <c r="AO24" s="837"/>
      <c r="AP24" s="591"/>
      <c r="AQ24" s="718"/>
      <c r="AR24" s="591"/>
      <c r="AS24" s="718"/>
      <c r="AT24" s="591"/>
      <c r="AU24" s="718"/>
      <c r="AV24" s="591"/>
      <c r="AW24" s="718"/>
      <c r="AX24" s="591"/>
      <c r="AY24" s="718"/>
      <c r="AZ24" s="591"/>
      <c r="BA24" s="718"/>
      <c r="BB24" s="591"/>
      <c r="BC24" s="718"/>
      <c r="BD24" s="591"/>
      <c r="BE24" s="718"/>
      <c r="BF24" s="815"/>
      <c r="BG24" s="694"/>
      <c r="BH24" s="694"/>
      <c r="BI24" s="698"/>
      <c r="BJ24" s="698"/>
      <c r="BK24" s="700"/>
      <c r="BL24" s="761"/>
      <c r="BM24" s="700"/>
      <c r="BN24" s="761"/>
      <c r="BO24" s="700"/>
      <c r="BP24" s="722"/>
      <c r="BQ24" s="708"/>
      <c r="BR24" s="708"/>
      <c r="BS24" s="708"/>
      <c r="BT24" s="708"/>
      <c r="BU24" s="708"/>
      <c r="BV24" s="708"/>
      <c r="BW24" s="119"/>
      <c r="BX24" s="119"/>
      <c r="BY24" s="119"/>
      <c r="BZ24" s="119"/>
    </row>
    <row r="25" spans="2:78" s="102" customFormat="1" ht="18" customHeight="1">
      <c r="B25" s="691">
        <v>7</v>
      </c>
      <c r="C25" s="691">
        <v>2</v>
      </c>
      <c r="D25" s="691">
        <v>3</v>
      </c>
      <c r="E25" s="727" t="s">
        <v>527</v>
      </c>
      <c r="F25" s="691">
        <v>10</v>
      </c>
      <c r="G25" s="727">
        <v>8141</v>
      </c>
      <c r="H25" s="691">
        <v>13</v>
      </c>
      <c r="I25" s="691">
        <v>12</v>
      </c>
      <c r="J25" s="727" t="s">
        <v>1333</v>
      </c>
      <c r="K25" s="735">
        <v>12</v>
      </c>
      <c r="L25" s="725" t="s">
        <v>1334</v>
      </c>
      <c r="M25" s="727" t="s">
        <v>1305</v>
      </c>
      <c r="N25" s="691">
        <v>6</v>
      </c>
      <c r="O25" s="691">
        <v>11</v>
      </c>
      <c r="P25" s="729" t="s">
        <v>1335</v>
      </c>
      <c r="Q25" s="727" t="s">
        <v>120</v>
      </c>
      <c r="R25" s="727" t="s">
        <v>1313</v>
      </c>
      <c r="S25" s="748">
        <v>0</v>
      </c>
      <c r="T25" s="731">
        <v>1</v>
      </c>
      <c r="U25" s="731">
        <v>1</v>
      </c>
      <c r="V25" s="731">
        <v>1</v>
      </c>
      <c r="W25" s="731">
        <v>1</v>
      </c>
      <c r="X25" s="731">
        <v>1</v>
      </c>
      <c r="Y25" s="731">
        <v>1</v>
      </c>
      <c r="Z25" s="731">
        <v>1</v>
      </c>
      <c r="AA25" s="731">
        <v>1</v>
      </c>
      <c r="AB25" s="731">
        <v>1</v>
      </c>
      <c r="AC25" s="731">
        <v>1</v>
      </c>
      <c r="AD25" s="731">
        <v>1</v>
      </c>
      <c r="AE25" s="731">
        <v>1</v>
      </c>
      <c r="AF25" s="737">
        <v>1</v>
      </c>
      <c r="AG25" s="179" t="s">
        <v>118</v>
      </c>
      <c r="AH25" s="592">
        <v>1270</v>
      </c>
      <c r="AI25" s="834">
        <f>IFERROR((AH25+S25)/AH26,0)</f>
        <v>1</v>
      </c>
      <c r="AJ25" s="592">
        <v>951</v>
      </c>
      <c r="AK25" s="834">
        <f>+AJ25/AJ26</f>
        <v>1</v>
      </c>
      <c r="AL25" s="592">
        <v>1047</v>
      </c>
      <c r="AM25" s="834">
        <f>+AL25/AL26</f>
        <v>1</v>
      </c>
      <c r="AN25" s="592">
        <v>951</v>
      </c>
      <c r="AO25" s="836">
        <f>+AN25/AN26</f>
        <v>1</v>
      </c>
      <c r="AP25" s="592"/>
      <c r="AQ25" s="717">
        <f>IFERROR((AP25+AA25)/AP26,0)</f>
        <v>0</v>
      </c>
      <c r="AR25" s="592"/>
      <c r="AS25" s="717">
        <f>IFERROR((AR25+AC25)/AR26,0)</f>
        <v>0</v>
      </c>
      <c r="AT25" s="592"/>
      <c r="AU25" s="717">
        <f>IFERROR((AT25+AE25)/AT26,0)</f>
        <v>0</v>
      </c>
      <c r="AV25" s="592"/>
      <c r="AW25" s="717">
        <f>IFERROR((AV25+AG25)/AV26,0)</f>
        <v>0</v>
      </c>
      <c r="AX25" s="592"/>
      <c r="AY25" s="717">
        <f>IFERROR((AX25+AI25)/AX26,0)</f>
        <v>0</v>
      </c>
      <c r="AZ25" s="592"/>
      <c r="BA25" s="717">
        <f>IFERROR((AZ25+AK25)/AZ26,0)</f>
        <v>0</v>
      </c>
      <c r="BB25" s="592"/>
      <c r="BC25" s="717">
        <f>IFERROR((BB25+AM25)/BB26,0)</f>
        <v>0</v>
      </c>
      <c r="BD25" s="592"/>
      <c r="BE25" s="717">
        <f>IFERROR((BD25+AO25)/BD26,0)</f>
        <v>0</v>
      </c>
      <c r="BF25" s="814">
        <f>+AO25</f>
        <v>1</v>
      </c>
      <c r="BG25" s="693">
        <v>1</v>
      </c>
      <c r="BH25" s="693">
        <v>1</v>
      </c>
      <c r="BI25" s="697">
        <v>1</v>
      </c>
      <c r="BJ25" s="697">
        <f t="shared" ref="BJ25" si="10">+BF25</f>
        <v>1</v>
      </c>
      <c r="BK25" s="699">
        <v>1</v>
      </c>
      <c r="BL25" s="701"/>
      <c r="BM25" s="699">
        <v>1</v>
      </c>
      <c r="BN25" s="701"/>
      <c r="BO25" s="699">
        <v>1</v>
      </c>
      <c r="BP25" s="721"/>
      <c r="BQ25" s="707">
        <f>SUMIF(Metas!$B$3:$B$47,$K25,Metas!$J$3:$J$47)</f>
        <v>1439909691</v>
      </c>
      <c r="BR25" s="707">
        <f>SUMIF(Metas!$B$3:$B$47,$K25,Metas!$K$3:$K$47)</f>
        <v>1259572479</v>
      </c>
      <c r="BS25" s="707">
        <f>SUMIF(Metas!$B$3:$B$47,$K25,Metas!$L$3:$L$47)</f>
        <v>774446951</v>
      </c>
      <c r="BT25" s="707">
        <f>SUMIF(Metas!$B$3:$B$47,$K25,Metas!$M$3:$M$47)</f>
        <v>261783555</v>
      </c>
      <c r="BU25" s="707">
        <f>SUMIF(Metas!$B$3:$B$47,$K25,Metas!$N$3:$N$47)</f>
        <v>47829143</v>
      </c>
      <c r="BV25" s="707">
        <f>SUMIF(Metas!$B$3:$B$47,$K25,Metas!$O$3:$O$47)</f>
        <v>0</v>
      </c>
      <c r="BW25" s="119"/>
      <c r="BX25" s="119"/>
      <c r="BY25" s="119"/>
      <c r="BZ25" s="119"/>
    </row>
    <row r="26" spans="2:78" s="102" customFormat="1" ht="18" customHeight="1">
      <c r="B26" s="692"/>
      <c r="C26" s="692"/>
      <c r="D26" s="692"/>
      <c r="E26" s="728"/>
      <c r="F26" s="692"/>
      <c r="G26" s="728"/>
      <c r="H26" s="692"/>
      <c r="I26" s="692"/>
      <c r="J26" s="728"/>
      <c r="K26" s="736"/>
      <c r="L26" s="726"/>
      <c r="M26" s="728"/>
      <c r="N26" s="692"/>
      <c r="O26" s="692"/>
      <c r="P26" s="730"/>
      <c r="Q26" s="728"/>
      <c r="R26" s="728"/>
      <c r="S26" s="749"/>
      <c r="T26" s="732"/>
      <c r="U26" s="732"/>
      <c r="V26" s="732"/>
      <c r="W26" s="732"/>
      <c r="X26" s="732"/>
      <c r="Y26" s="732"/>
      <c r="Z26" s="732"/>
      <c r="AA26" s="732"/>
      <c r="AB26" s="732"/>
      <c r="AC26" s="732"/>
      <c r="AD26" s="732"/>
      <c r="AE26" s="732"/>
      <c r="AF26" s="738"/>
      <c r="AG26" s="179" t="s">
        <v>119</v>
      </c>
      <c r="AH26" s="592">
        <v>1270</v>
      </c>
      <c r="AI26" s="835"/>
      <c r="AJ26" s="592">
        <v>951</v>
      </c>
      <c r="AK26" s="835"/>
      <c r="AL26" s="592">
        <v>1047</v>
      </c>
      <c r="AM26" s="835"/>
      <c r="AN26" s="592">
        <v>951</v>
      </c>
      <c r="AO26" s="837"/>
      <c r="AP26" s="592"/>
      <c r="AQ26" s="718"/>
      <c r="AR26" s="592"/>
      <c r="AS26" s="718"/>
      <c r="AT26" s="592"/>
      <c r="AU26" s="718"/>
      <c r="AV26" s="592"/>
      <c r="AW26" s="718"/>
      <c r="AX26" s="592"/>
      <c r="AY26" s="718"/>
      <c r="AZ26" s="592"/>
      <c r="BA26" s="718"/>
      <c r="BB26" s="592"/>
      <c r="BC26" s="718"/>
      <c r="BD26" s="592"/>
      <c r="BE26" s="718"/>
      <c r="BF26" s="815"/>
      <c r="BG26" s="694"/>
      <c r="BH26" s="694"/>
      <c r="BI26" s="698"/>
      <c r="BJ26" s="698"/>
      <c r="BK26" s="700"/>
      <c r="BL26" s="702"/>
      <c r="BM26" s="700"/>
      <c r="BN26" s="702"/>
      <c r="BO26" s="700"/>
      <c r="BP26" s="722"/>
      <c r="BQ26" s="708"/>
      <c r="BR26" s="708"/>
      <c r="BS26" s="708"/>
      <c r="BT26" s="708"/>
      <c r="BU26" s="708"/>
      <c r="BV26" s="708"/>
      <c r="BW26" s="119"/>
      <c r="BX26" s="119"/>
      <c r="BY26" s="119"/>
      <c r="BZ26" s="119"/>
    </row>
    <row r="27" spans="2:78" s="102" customFormat="1" ht="18" customHeight="1">
      <c r="B27" s="691">
        <v>7</v>
      </c>
      <c r="C27" s="691">
        <v>2</v>
      </c>
      <c r="D27" s="691">
        <v>3</v>
      </c>
      <c r="E27" s="727" t="s">
        <v>378</v>
      </c>
      <c r="F27" s="691">
        <v>10</v>
      </c>
      <c r="G27" s="727">
        <v>8141</v>
      </c>
      <c r="H27" s="691">
        <v>13</v>
      </c>
      <c r="I27" s="691">
        <v>13</v>
      </c>
      <c r="J27" s="727" t="s">
        <v>1336</v>
      </c>
      <c r="K27" s="735">
        <v>13</v>
      </c>
      <c r="L27" s="725" t="s">
        <v>1337</v>
      </c>
      <c r="M27" s="727" t="s">
        <v>1305</v>
      </c>
      <c r="N27" s="691">
        <v>6</v>
      </c>
      <c r="O27" s="691">
        <v>11</v>
      </c>
      <c r="P27" s="729" t="s">
        <v>1338</v>
      </c>
      <c r="Q27" s="727" t="s">
        <v>120</v>
      </c>
      <c r="R27" s="727" t="s">
        <v>1313</v>
      </c>
      <c r="S27" s="748">
        <v>0</v>
      </c>
      <c r="T27" s="799">
        <v>1</v>
      </c>
      <c r="U27" s="799">
        <v>1</v>
      </c>
      <c r="V27" s="799">
        <v>1</v>
      </c>
      <c r="W27" s="799">
        <v>1</v>
      </c>
      <c r="X27" s="799">
        <v>1</v>
      </c>
      <c r="Y27" s="799">
        <v>1</v>
      </c>
      <c r="Z27" s="799">
        <v>1</v>
      </c>
      <c r="AA27" s="799">
        <v>1</v>
      </c>
      <c r="AB27" s="799">
        <v>1</v>
      </c>
      <c r="AC27" s="799">
        <v>1</v>
      </c>
      <c r="AD27" s="799">
        <v>1</v>
      </c>
      <c r="AE27" s="799">
        <v>1</v>
      </c>
      <c r="AF27" s="737">
        <v>1</v>
      </c>
      <c r="AG27" s="179" t="s">
        <v>118</v>
      </c>
      <c r="AH27" s="592">
        <v>1445</v>
      </c>
      <c r="AI27" s="834">
        <f>IFERROR((AH27+S27)/AH28,0)</f>
        <v>1</v>
      </c>
      <c r="AJ27" s="592">
        <v>686</v>
      </c>
      <c r="AK27" s="834">
        <f>+AJ27/AJ28</f>
        <v>1</v>
      </c>
      <c r="AL27" s="592">
        <v>1258</v>
      </c>
      <c r="AM27" s="834">
        <f>+AL27/AL28</f>
        <v>1</v>
      </c>
      <c r="AN27" s="592">
        <v>1943</v>
      </c>
      <c r="AO27" s="717">
        <f>+AN27/AN28</f>
        <v>1</v>
      </c>
      <c r="AP27" s="592"/>
      <c r="AQ27" s="717">
        <f>IFERROR((AP27+AA27)/AP28,0)</f>
        <v>0</v>
      </c>
      <c r="AR27" s="592"/>
      <c r="AS27" s="717">
        <f>IFERROR((AR27+AC27)/AR28,0)</f>
        <v>0</v>
      </c>
      <c r="AT27" s="592"/>
      <c r="AU27" s="717">
        <f>IFERROR((AT27+AE27)/AT28,0)</f>
        <v>0</v>
      </c>
      <c r="AV27" s="592"/>
      <c r="AW27" s="717">
        <f>IFERROR((AV27+AG27)/AV28,0)</f>
        <v>0</v>
      </c>
      <c r="AX27" s="592"/>
      <c r="AY27" s="717">
        <f>IFERROR((AX27+AI27)/AX28,0)</f>
        <v>0</v>
      </c>
      <c r="AZ27" s="592"/>
      <c r="BA27" s="717">
        <f>IFERROR((AZ27+AK27)/AZ28,0)</f>
        <v>0</v>
      </c>
      <c r="BB27" s="592"/>
      <c r="BC27" s="717">
        <f>IFERROR((BB27+AM27)/BB28,0)</f>
        <v>0</v>
      </c>
      <c r="BD27" s="592"/>
      <c r="BE27" s="717">
        <f>IFERROR((BD27+AO27)/BD28,0)</f>
        <v>0</v>
      </c>
      <c r="BF27" s="814">
        <f>+AO27</f>
        <v>1</v>
      </c>
      <c r="BG27" s="693">
        <v>1</v>
      </c>
      <c r="BH27" s="693">
        <v>1</v>
      </c>
      <c r="BI27" s="697">
        <v>1</v>
      </c>
      <c r="BJ27" s="697">
        <f t="shared" ref="BJ27" si="11">+BF27</f>
        <v>1</v>
      </c>
      <c r="BK27" s="699">
        <v>1</v>
      </c>
      <c r="BL27" s="701"/>
      <c r="BM27" s="699">
        <v>1</v>
      </c>
      <c r="BN27" s="701"/>
      <c r="BO27" s="699">
        <v>1</v>
      </c>
      <c r="BP27" s="721"/>
      <c r="BQ27" s="707">
        <f>SUMIF(Metas!$B$3:$B$47,$K27,Metas!$J$3:$J$47)</f>
        <v>1439909691</v>
      </c>
      <c r="BR27" s="707">
        <f>SUMIF(Metas!$B$3:$B$47,$K27,Metas!$K$3:$K$47)</f>
        <v>1397832760</v>
      </c>
      <c r="BS27" s="707">
        <f>SUMIF(Metas!$B$3:$B$47,$K27,Metas!$L$3:$L$47)</f>
        <v>859338348</v>
      </c>
      <c r="BT27" s="707">
        <f>SUMIF(Metas!$B$3:$B$47,$K27,Metas!$M$3:$M$47)</f>
        <v>273849388</v>
      </c>
      <c r="BU27" s="707">
        <f>SUMIF(Metas!$B$3:$B$47,$K27,Metas!$N$3:$N$47)</f>
        <v>47964271</v>
      </c>
      <c r="BV27" s="707">
        <f>SUMIF(Metas!$B$3:$B$47,$K27,Metas!$O$3:$O$47)</f>
        <v>0</v>
      </c>
      <c r="BW27" s="119"/>
      <c r="BX27" s="119"/>
      <c r="BY27" s="119"/>
      <c r="BZ27" s="119"/>
    </row>
    <row r="28" spans="2:78" s="102" customFormat="1" ht="18" customHeight="1">
      <c r="B28" s="692"/>
      <c r="C28" s="692"/>
      <c r="D28" s="692"/>
      <c r="E28" s="728"/>
      <c r="F28" s="692"/>
      <c r="G28" s="728"/>
      <c r="H28" s="692"/>
      <c r="I28" s="692"/>
      <c r="J28" s="728"/>
      <c r="K28" s="736"/>
      <c r="L28" s="726"/>
      <c r="M28" s="728"/>
      <c r="N28" s="692"/>
      <c r="O28" s="692"/>
      <c r="P28" s="730"/>
      <c r="Q28" s="728"/>
      <c r="R28" s="728"/>
      <c r="S28" s="749"/>
      <c r="T28" s="800"/>
      <c r="U28" s="800"/>
      <c r="V28" s="800"/>
      <c r="W28" s="800"/>
      <c r="X28" s="800"/>
      <c r="Y28" s="800"/>
      <c r="Z28" s="800"/>
      <c r="AA28" s="800"/>
      <c r="AB28" s="800"/>
      <c r="AC28" s="800"/>
      <c r="AD28" s="800"/>
      <c r="AE28" s="800"/>
      <c r="AF28" s="738"/>
      <c r="AG28" s="179" t="s">
        <v>119</v>
      </c>
      <c r="AH28" s="592">
        <v>1445</v>
      </c>
      <c r="AI28" s="835"/>
      <c r="AJ28" s="592">
        <v>686</v>
      </c>
      <c r="AK28" s="835"/>
      <c r="AL28" s="592">
        <v>1258</v>
      </c>
      <c r="AM28" s="835"/>
      <c r="AN28" s="592">
        <v>1943</v>
      </c>
      <c r="AO28" s="718"/>
      <c r="AP28" s="592"/>
      <c r="AQ28" s="718"/>
      <c r="AR28" s="592"/>
      <c r="AS28" s="718"/>
      <c r="AT28" s="592"/>
      <c r="AU28" s="718"/>
      <c r="AV28" s="592"/>
      <c r="AW28" s="718"/>
      <c r="AX28" s="592"/>
      <c r="AY28" s="718"/>
      <c r="AZ28" s="592"/>
      <c r="BA28" s="718"/>
      <c r="BB28" s="592"/>
      <c r="BC28" s="718"/>
      <c r="BD28" s="592"/>
      <c r="BE28" s="718"/>
      <c r="BF28" s="815"/>
      <c r="BG28" s="694"/>
      <c r="BH28" s="694"/>
      <c r="BI28" s="698"/>
      <c r="BJ28" s="698"/>
      <c r="BK28" s="700"/>
      <c r="BL28" s="702"/>
      <c r="BM28" s="700"/>
      <c r="BN28" s="702"/>
      <c r="BO28" s="700"/>
      <c r="BP28" s="722"/>
      <c r="BQ28" s="708"/>
      <c r="BR28" s="708"/>
      <c r="BS28" s="708"/>
      <c r="BT28" s="708"/>
      <c r="BU28" s="708"/>
      <c r="BV28" s="708"/>
      <c r="BW28" s="119"/>
      <c r="BX28" s="119"/>
      <c r="BY28" s="119"/>
      <c r="BZ28" s="119"/>
    </row>
    <row r="29" spans="2:78" s="102" customFormat="1" ht="18" customHeight="1">
      <c r="B29" s="691">
        <v>7</v>
      </c>
      <c r="C29" s="691">
        <v>2</v>
      </c>
      <c r="D29" s="691">
        <v>10</v>
      </c>
      <c r="E29" s="727" t="s">
        <v>815</v>
      </c>
      <c r="F29" s="691">
        <v>10</v>
      </c>
      <c r="G29" s="727">
        <v>8141</v>
      </c>
      <c r="H29" s="691">
        <v>13</v>
      </c>
      <c r="I29" s="691">
        <v>14</v>
      </c>
      <c r="J29" s="727" t="s">
        <v>1339</v>
      </c>
      <c r="K29" s="735">
        <v>14</v>
      </c>
      <c r="L29" s="725" t="s">
        <v>1340</v>
      </c>
      <c r="M29" s="727" t="s">
        <v>1305</v>
      </c>
      <c r="N29" s="691">
        <v>6</v>
      </c>
      <c r="O29" s="691">
        <v>11</v>
      </c>
      <c r="P29" s="729" t="s">
        <v>1341</v>
      </c>
      <c r="Q29" s="727" t="s">
        <v>120</v>
      </c>
      <c r="R29" s="727" t="s">
        <v>1313</v>
      </c>
      <c r="S29" s="846" t="s">
        <v>3410</v>
      </c>
      <c r="T29" s="731">
        <v>1</v>
      </c>
      <c r="U29" s="731">
        <v>1</v>
      </c>
      <c r="V29" s="731">
        <v>1</v>
      </c>
      <c r="W29" s="731">
        <v>1</v>
      </c>
      <c r="X29" s="731">
        <v>1</v>
      </c>
      <c r="Y29" s="731">
        <v>1</v>
      </c>
      <c r="Z29" s="731">
        <v>1</v>
      </c>
      <c r="AA29" s="731">
        <v>1</v>
      </c>
      <c r="AB29" s="731">
        <v>1</v>
      </c>
      <c r="AC29" s="731">
        <v>1</v>
      </c>
      <c r="AD29" s="731">
        <v>1</v>
      </c>
      <c r="AE29" s="731">
        <v>1</v>
      </c>
      <c r="AF29" s="737">
        <v>1</v>
      </c>
      <c r="AG29" s="179" t="s">
        <v>118</v>
      </c>
      <c r="AH29" s="592">
        <v>2842</v>
      </c>
      <c r="AI29" s="834">
        <f>+AH29/AH30</f>
        <v>1</v>
      </c>
      <c r="AJ29" s="592">
        <v>600</v>
      </c>
      <c r="AK29" s="834">
        <f>+AJ29/AJ30</f>
        <v>1</v>
      </c>
      <c r="AL29" s="592">
        <v>601</v>
      </c>
      <c r="AM29" s="834">
        <f>+AL29/AL30</f>
        <v>1</v>
      </c>
      <c r="AN29" s="617">
        <v>528</v>
      </c>
      <c r="AO29" s="717">
        <f>+AN29/AN30</f>
        <v>1</v>
      </c>
      <c r="AP29" s="592"/>
      <c r="AQ29" s="717">
        <f>IFERROR((AP29+AA29)/AP30,0)</f>
        <v>0</v>
      </c>
      <c r="AR29" s="592"/>
      <c r="AS29" s="717">
        <f>IFERROR((AR29+AC29)/AR30,0)</f>
        <v>0</v>
      </c>
      <c r="AT29" s="592"/>
      <c r="AU29" s="717">
        <f>IFERROR((AT29+AE29)/AT30,0)</f>
        <v>0</v>
      </c>
      <c r="AV29" s="592"/>
      <c r="AW29" s="717">
        <f>IFERROR((AV29+AG29)/AV30,0)</f>
        <v>0</v>
      </c>
      <c r="AX29" s="592"/>
      <c r="AY29" s="717">
        <f>IFERROR((AX29+AI29)/AX30,0)</f>
        <v>0</v>
      </c>
      <c r="AZ29" s="592"/>
      <c r="BA29" s="717">
        <f>IFERROR((AZ29+AK29)/AZ30,0)</f>
        <v>0</v>
      </c>
      <c r="BB29" s="592"/>
      <c r="BC29" s="717">
        <f>IFERROR((BB29+AM29)/BB30,0)</f>
        <v>0</v>
      </c>
      <c r="BD29" s="592"/>
      <c r="BE29" s="717">
        <f>IFERROR((BD29+AO29)/BD30,0)</f>
        <v>0</v>
      </c>
      <c r="BF29" s="814">
        <f>+AO29</f>
        <v>1</v>
      </c>
      <c r="BG29" s="693">
        <v>1</v>
      </c>
      <c r="BH29" s="693">
        <v>1</v>
      </c>
      <c r="BI29" s="697">
        <v>1</v>
      </c>
      <c r="BJ29" s="697">
        <f t="shared" ref="BJ29" si="12">+BF29</f>
        <v>1</v>
      </c>
      <c r="BK29" s="699">
        <v>1</v>
      </c>
      <c r="BL29" s="701"/>
      <c r="BM29" s="699">
        <v>1</v>
      </c>
      <c r="BN29" s="701"/>
      <c r="BO29" s="699">
        <v>1</v>
      </c>
      <c r="BP29" s="721"/>
      <c r="BQ29" s="707">
        <f>SUMIF(Metas!$B$3:$B$47,$K29,Metas!$J$3:$J$47)</f>
        <v>6370909691</v>
      </c>
      <c r="BR29" s="707">
        <f>SUMIF(Metas!$B$3:$B$47,$K29,Metas!$K$3:$K$47)</f>
        <v>6693474791</v>
      </c>
      <c r="BS29" s="707">
        <f>SUMIF(Metas!$B$3:$B$47,$K29,Metas!$L$3:$L$47)</f>
        <v>346029977</v>
      </c>
      <c r="BT29" s="707">
        <f>SUMIF(Metas!$B$3:$B$47,$K29,Metas!$M$3:$M$47)</f>
        <v>49254913</v>
      </c>
      <c r="BU29" s="707">
        <f>SUMIF(Metas!$B$3:$B$47,$K29,Metas!$N$3:$N$47)</f>
        <v>42434083</v>
      </c>
      <c r="BV29" s="707">
        <f>SUMIF(Metas!$B$3:$B$47,$K29,Metas!$O$3:$O$47)</f>
        <v>0</v>
      </c>
      <c r="BW29" s="119"/>
      <c r="BX29" s="119"/>
      <c r="BY29" s="119"/>
      <c r="BZ29" s="119"/>
    </row>
    <row r="30" spans="2:78" s="102" customFormat="1" ht="18" customHeight="1">
      <c r="B30" s="692"/>
      <c r="C30" s="692"/>
      <c r="D30" s="692"/>
      <c r="E30" s="728"/>
      <c r="F30" s="692"/>
      <c r="G30" s="728"/>
      <c r="H30" s="692"/>
      <c r="I30" s="692"/>
      <c r="J30" s="728"/>
      <c r="K30" s="736"/>
      <c r="L30" s="726"/>
      <c r="M30" s="728"/>
      <c r="N30" s="692"/>
      <c r="O30" s="692"/>
      <c r="P30" s="730"/>
      <c r="Q30" s="728"/>
      <c r="R30" s="728"/>
      <c r="S30" s="847"/>
      <c r="T30" s="732"/>
      <c r="U30" s="732"/>
      <c r="V30" s="732"/>
      <c r="W30" s="732"/>
      <c r="X30" s="732"/>
      <c r="Y30" s="732"/>
      <c r="Z30" s="732"/>
      <c r="AA30" s="732"/>
      <c r="AB30" s="732"/>
      <c r="AC30" s="732"/>
      <c r="AD30" s="732"/>
      <c r="AE30" s="732"/>
      <c r="AF30" s="738"/>
      <c r="AG30" s="179" t="s">
        <v>119</v>
      </c>
      <c r="AH30" s="592">
        <v>2842</v>
      </c>
      <c r="AI30" s="835"/>
      <c r="AJ30" s="592">
        <v>600</v>
      </c>
      <c r="AK30" s="835"/>
      <c r="AL30" s="592">
        <v>601</v>
      </c>
      <c r="AM30" s="835"/>
      <c r="AN30" s="617">
        <v>528</v>
      </c>
      <c r="AO30" s="718"/>
      <c r="AP30" s="592"/>
      <c r="AQ30" s="718"/>
      <c r="AR30" s="592"/>
      <c r="AS30" s="718"/>
      <c r="AT30" s="592"/>
      <c r="AU30" s="718"/>
      <c r="AV30" s="592"/>
      <c r="AW30" s="718"/>
      <c r="AX30" s="592"/>
      <c r="AY30" s="718"/>
      <c r="AZ30" s="592"/>
      <c r="BA30" s="718"/>
      <c r="BB30" s="592"/>
      <c r="BC30" s="718"/>
      <c r="BD30" s="592"/>
      <c r="BE30" s="718"/>
      <c r="BF30" s="815"/>
      <c r="BG30" s="694"/>
      <c r="BH30" s="694"/>
      <c r="BI30" s="698"/>
      <c r="BJ30" s="698"/>
      <c r="BK30" s="700"/>
      <c r="BL30" s="702"/>
      <c r="BM30" s="700"/>
      <c r="BN30" s="702"/>
      <c r="BO30" s="700"/>
      <c r="BP30" s="722"/>
      <c r="BQ30" s="708"/>
      <c r="BR30" s="708"/>
      <c r="BS30" s="708"/>
      <c r="BT30" s="708"/>
      <c r="BU30" s="708"/>
      <c r="BV30" s="708"/>
      <c r="BW30" s="119"/>
      <c r="BX30" s="119"/>
      <c r="BY30" s="119"/>
      <c r="BZ30" s="119"/>
    </row>
    <row r="31" spans="2:78" s="102" customFormat="1" ht="18" customHeight="1">
      <c r="B31" s="691">
        <v>7</v>
      </c>
      <c r="C31" s="691">
        <v>2</v>
      </c>
      <c r="D31" s="691">
        <v>3</v>
      </c>
      <c r="E31" s="727" t="s">
        <v>527</v>
      </c>
      <c r="F31" s="691">
        <v>10</v>
      </c>
      <c r="G31" s="727">
        <v>8141</v>
      </c>
      <c r="H31" s="691">
        <v>13</v>
      </c>
      <c r="I31" s="691">
        <v>15</v>
      </c>
      <c r="J31" s="727" t="s">
        <v>1342</v>
      </c>
      <c r="K31" s="735">
        <v>15</v>
      </c>
      <c r="L31" s="725" t="s">
        <v>1343</v>
      </c>
      <c r="M31" s="727" t="s">
        <v>1305</v>
      </c>
      <c r="N31" s="691">
        <v>6</v>
      </c>
      <c r="O31" s="691">
        <v>11</v>
      </c>
      <c r="P31" s="729" t="s">
        <v>1344</v>
      </c>
      <c r="Q31" s="727" t="s">
        <v>120</v>
      </c>
      <c r="R31" s="727" t="s">
        <v>1313</v>
      </c>
      <c r="S31" s="846">
        <v>0</v>
      </c>
      <c r="T31" s="731">
        <v>1</v>
      </c>
      <c r="U31" s="731">
        <v>1</v>
      </c>
      <c r="V31" s="731">
        <v>1</v>
      </c>
      <c r="W31" s="731">
        <v>1</v>
      </c>
      <c r="X31" s="731">
        <v>1</v>
      </c>
      <c r="Y31" s="731">
        <v>1</v>
      </c>
      <c r="Z31" s="731">
        <v>1</v>
      </c>
      <c r="AA31" s="731">
        <v>1</v>
      </c>
      <c r="AB31" s="731">
        <v>1</v>
      </c>
      <c r="AC31" s="731">
        <v>1</v>
      </c>
      <c r="AD31" s="731">
        <v>1</v>
      </c>
      <c r="AE31" s="731">
        <v>1</v>
      </c>
      <c r="AF31" s="737">
        <v>1</v>
      </c>
      <c r="AG31" s="179" t="s">
        <v>118</v>
      </c>
      <c r="AH31" s="592">
        <v>870</v>
      </c>
      <c r="AI31" s="834">
        <f>IFERROR((AH31+S31)/AH32,0)</f>
        <v>1</v>
      </c>
      <c r="AJ31" s="592">
        <v>1757</v>
      </c>
      <c r="AK31" s="834">
        <f>+AJ31/AJ32</f>
        <v>1</v>
      </c>
      <c r="AL31" s="592">
        <v>1512</v>
      </c>
      <c r="AM31" s="834">
        <f>+AL31/AL32</f>
        <v>1</v>
      </c>
      <c r="AN31" s="592">
        <v>1033</v>
      </c>
      <c r="AO31" s="717">
        <f>+AN31/AN32</f>
        <v>1</v>
      </c>
      <c r="AP31" s="592"/>
      <c r="AQ31" s="717">
        <f>IFERROR((AP31+AA31)/AP32,0)</f>
        <v>0</v>
      </c>
      <c r="AR31" s="592"/>
      <c r="AS31" s="717">
        <f>IFERROR((AR31+AC31)/AR32,0)</f>
        <v>0</v>
      </c>
      <c r="AT31" s="592"/>
      <c r="AU31" s="717">
        <f>IFERROR((AT31+AE31)/AT32,0)</f>
        <v>0</v>
      </c>
      <c r="AV31" s="592"/>
      <c r="AW31" s="717">
        <f>IFERROR((AV31+AG31)/AV32,0)</f>
        <v>0</v>
      </c>
      <c r="AX31" s="592"/>
      <c r="AY31" s="717">
        <f>IFERROR((AX31+AI31)/AX32,0)</f>
        <v>0</v>
      </c>
      <c r="AZ31" s="592"/>
      <c r="BA31" s="717">
        <f>IFERROR((AZ31+AK31)/AZ32,0)</f>
        <v>0</v>
      </c>
      <c r="BB31" s="592"/>
      <c r="BC31" s="717">
        <f>IFERROR((BB31+AM31)/BB32,0)</f>
        <v>0</v>
      </c>
      <c r="BD31" s="592"/>
      <c r="BE31" s="717">
        <f>IFERROR((BD31+AO31)/BD32,0)</f>
        <v>0</v>
      </c>
      <c r="BF31" s="814">
        <f>+AO31</f>
        <v>1</v>
      </c>
      <c r="BG31" s="693">
        <v>1</v>
      </c>
      <c r="BH31" s="693">
        <v>1</v>
      </c>
      <c r="BI31" s="697">
        <v>1</v>
      </c>
      <c r="BJ31" s="697">
        <f t="shared" ref="BJ31" si="13">+BF31</f>
        <v>1</v>
      </c>
      <c r="BK31" s="699">
        <v>1</v>
      </c>
      <c r="BL31" s="701"/>
      <c r="BM31" s="699">
        <v>1</v>
      </c>
      <c r="BN31" s="701"/>
      <c r="BO31" s="699">
        <v>1</v>
      </c>
      <c r="BP31" s="705"/>
      <c r="BQ31" s="707">
        <f>SUMIF(Metas!$B$3:$B$47,$K31,Metas!$J$3:$J$47)</f>
        <v>318753978</v>
      </c>
      <c r="BR31" s="707">
        <f>SUMIF(Metas!$B$3:$B$47,$K31,Metas!$K$3:$K$47)</f>
        <v>757332425</v>
      </c>
      <c r="BS31" s="707">
        <f>SUMIF(Metas!$B$3:$B$47,$K31,Metas!$L$3:$L$47)</f>
        <v>318753978</v>
      </c>
      <c r="BT31" s="707">
        <f>SUMIF(Metas!$B$3:$B$47,$K31,Metas!$M$3:$M$47)</f>
        <v>155492219</v>
      </c>
      <c r="BU31" s="707">
        <f>SUMIF(Metas!$B$3:$B$47,$K31,Metas!$N$3:$N$47)</f>
        <v>22293601</v>
      </c>
      <c r="BV31" s="707">
        <f>SUMIF(Metas!$B$3:$B$47,$K31,Metas!$O$3:$O$47)</f>
        <v>20760239</v>
      </c>
      <c r="BW31" s="119"/>
      <c r="BX31" s="119"/>
      <c r="BY31" s="119"/>
      <c r="BZ31" s="119"/>
    </row>
    <row r="32" spans="2:78" s="102" customFormat="1" ht="18" customHeight="1">
      <c r="B32" s="692"/>
      <c r="C32" s="692"/>
      <c r="D32" s="692"/>
      <c r="E32" s="728"/>
      <c r="F32" s="692"/>
      <c r="G32" s="728"/>
      <c r="H32" s="692"/>
      <c r="I32" s="692"/>
      <c r="J32" s="728"/>
      <c r="K32" s="736"/>
      <c r="L32" s="726"/>
      <c r="M32" s="728"/>
      <c r="N32" s="692"/>
      <c r="O32" s="692"/>
      <c r="P32" s="730"/>
      <c r="Q32" s="728"/>
      <c r="R32" s="728"/>
      <c r="S32" s="847"/>
      <c r="T32" s="732"/>
      <c r="U32" s="732"/>
      <c r="V32" s="732"/>
      <c r="W32" s="732"/>
      <c r="X32" s="732"/>
      <c r="Y32" s="732"/>
      <c r="Z32" s="732"/>
      <c r="AA32" s="732"/>
      <c r="AB32" s="732"/>
      <c r="AC32" s="732"/>
      <c r="AD32" s="732"/>
      <c r="AE32" s="732"/>
      <c r="AF32" s="738"/>
      <c r="AG32" s="179" t="s">
        <v>119</v>
      </c>
      <c r="AH32" s="592">
        <v>870</v>
      </c>
      <c r="AI32" s="835"/>
      <c r="AJ32" s="592">
        <v>1757</v>
      </c>
      <c r="AK32" s="835"/>
      <c r="AL32" s="592">
        <v>1512</v>
      </c>
      <c r="AM32" s="835"/>
      <c r="AN32" s="592">
        <v>1033</v>
      </c>
      <c r="AO32" s="718"/>
      <c r="AP32" s="592"/>
      <c r="AQ32" s="718"/>
      <c r="AR32" s="592"/>
      <c r="AS32" s="718"/>
      <c r="AT32" s="592"/>
      <c r="AU32" s="718"/>
      <c r="AV32" s="592"/>
      <c r="AW32" s="718"/>
      <c r="AX32" s="592"/>
      <c r="AY32" s="718"/>
      <c r="AZ32" s="592"/>
      <c r="BA32" s="718"/>
      <c r="BB32" s="592"/>
      <c r="BC32" s="718"/>
      <c r="BD32" s="592"/>
      <c r="BE32" s="718"/>
      <c r="BF32" s="815"/>
      <c r="BG32" s="694"/>
      <c r="BH32" s="694"/>
      <c r="BI32" s="698"/>
      <c r="BJ32" s="698"/>
      <c r="BK32" s="700"/>
      <c r="BL32" s="702"/>
      <c r="BM32" s="700"/>
      <c r="BN32" s="702"/>
      <c r="BO32" s="700"/>
      <c r="BP32" s="706"/>
      <c r="BQ32" s="708"/>
      <c r="BR32" s="708"/>
      <c r="BS32" s="708"/>
      <c r="BT32" s="708"/>
      <c r="BU32" s="708"/>
      <c r="BV32" s="708"/>
      <c r="BW32" s="119"/>
      <c r="BX32" s="119"/>
      <c r="BY32" s="119"/>
      <c r="BZ32" s="119"/>
    </row>
    <row r="33" spans="2:78" s="102" customFormat="1" ht="18" customHeight="1">
      <c r="B33" s="691">
        <v>7</v>
      </c>
      <c r="C33" s="691">
        <v>2</v>
      </c>
      <c r="D33" s="691">
        <v>3</v>
      </c>
      <c r="E33" s="727" t="s">
        <v>391</v>
      </c>
      <c r="F33" s="691">
        <v>10</v>
      </c>
      <c r="G33" s="727">
        <v>8141</v>
      </c>
      <c r="H33" s="691">
        <v>13</v>
      </c>
      <c r="I33" s="691">
        <v>16</v>
      </c>
      <c r="J33" s="727" t="s">
        <v>1345</v>
      </c>
      <c r="K33" s="735">
        <v>16</v>
      </c>
      <c r="L33" s="725" t="s">
        <v>1346</v>
      </c>
      <c r="M33" s="727" t="s">
        <v>1305</v>
      </c>
      <c r="N33" s="691">
        <v>6</v>
      </c>
      <c r="O33" s="691">
        <v>11</v>
      </c>
      <c r="P33" s="729" t="s">
        <v>1347</v>
      </c>
      <c r="Q33" s="727" t="s">
        <v>120</v>
      </c>
      <c r="R33" s="289" t="s">
        <v>1313</v>
      </c>
      <c r="S33" s="846" t="s">
        <v>3411</v>
      </c>
      <c r="T33" s="741">
        <v>8.3299999999999999E-2</v>
      </c>
      <c r="U33" s="741">
        <v>8.3299999999999999E-2</v>
      </c>
      <c r="V33" s="741">
        <v>8.3299999999999999E-2</v>
      </c>
      <c r="W33" s="741">
        <v>8.3299999999999999E-2</v>
      </c>
      <c r="X33" s="741">
        <v>8.3299999999999999E-2</v>
      </c>
      <c r="Y33" s="741">
        <v>8.3299999999999999E-2</v>
      </c>
      <c r="Z33" s="741">
        <v>8.3299999999999999E-2</v>
      </c>
      <c r="AA33" s="741">
        <v>8.3299999999999999E-2</v>
      </c>
      <c r="AB33" s="741">
        <v>8.3299999999999999E-2</v>
      </c>
      <c r="AC33" s="741">
        <v>8.3299999999999999E-2</v>
      </c>
      <c r="AD33" s="741">
        <v>8.3699999999999997E-2</v>
      </c>
      <c r="AE33" s="741">
        <v>8.3299999999999999E-2</v>
      </c>
      <c r="AF33" s="737">
        <f>+T33+U33+V33+W33+X33+Z33+Y33+AA33+AB33+AC33+AD33+AE33</f>
        <v>1</v>
      </c>
      <c r="AG33" s="179" t="s">
        <v>118</v>
      </c>
      <c r="AH33" s="592">
        <v>3237</v>
      </c>
      <c r="AI33" s="834">
        <f>+AH33/AH34</f>
        <v>1</v>
      </c>
      <c r="AJ33" s="592">
        <v>2374</v>
      </c>
      <c r="AK33" s="834">
        <f>+AJ33/AJ34</f>
        <v>1</v>
      </c>
      <c r="AL33" s="592">
        <v>2011</v>
      </c>
      <c r="AM33" s="834">
        <f>+AL33/AL34</f>
        <v>1</v>
      </c>
      <c r="AN33" s="592">
        <v>130</v>
      </c>
      <c r="AO33" s="717">
        <f>+AN33/AN34</f>
        <v>1</v>
      </c>
      <c r="AP33" s="592"/>
      <c r="AQ33" s="717">
        <f>IFERROR((AP33+AA33)/AP34,0)</f>
        <v>0</v>
      </c>
      <c r="AR33" s="592"/>
      <c r="AS33" s="717">
        <f>IFERROR((AR33+AC33)/AR34,0)</f>
        <v>0</v>
      </c>
      <c r="AT33" s="592"/>
      <c r="AU33" s="717">
        <f>IFERROR((AT33+AE33)/AT34,0)</f>
        <v>0</v>
      </c>
      <c r="AV33" s="592"/>
      <c r="AW33" s="717">
        <f>IFERROR((AV33+AG33)/AV34,0)</f>
        <v>0</v>
      </c>
      <c r="AX33" s="592"/>
      <c r="AY33" s="717">
        <f>IFERROR((AX33+AI33)/AX34,0)</f>
        <v>0</v>
      </c>
      <c r="AZ33" s="592"/>
      <c r="BA33" s="717">
        <f>IFERROR((AZ33+AK33)/AZ34,0)</f>
        <v>0</v>
      </c>
      <c r="BB33" s="592"/>
      <c r="BC33" s="717">
        <f>IFERROR((BB33+AM33)/BB34,0)</f>
        <v>0</v>
      </c>
      <c r="BD33" s="592"/>
      <c r="BE33" s="717">
        <f>IFERROR((BD33+AO33)/BD34,0)</f>
        <v>0</v>
      </c>
      <c r="BF33" s="814">
        <f>+AO33</f>
        <v>1</v>
      </c>
      <c r="BG33" s="693">
        <v>1</v>
      </c>
      <c r="BH33" s="693">
        <v>1</v>
      </c>
      <c r="BI33" s="697">
        <v>1</v>
      </c>
      <c r="BJ33" s="697">
        <f t="shared" ref="BJ33" si="14">+BF33</f>
        <v>1</v>
      </c>
      <c r="BK33" s="699">
        <v>1</v>
      </c>
      <c r="BL33" s="695"/>
      <c r="BM33" s="699">
        <v>1</v>
      </c>
      <c r="BN33" s="695"/>
      <c r="BO33" s="699">
        <v>1</v>
      </c>
      <c r="BP33" s="721"/>
      <c r="BQ33" s="707">
        <f>SUMIF(Metas!$B$3:$B$47,$K33,Metas!$J$3:$J$47)</f>
        <v>2784796248</v>
      </c>
      <c r="BR33" s="707">
        <f>SUMIF(Metas!$B$3:$B$47,$K33,Metas!$K$3:$K$47)</f>
        <v>2883151686</v>
      </c>
      <c r="BS33" s="707">
        <f>SUMIF(Metas!$B$3:$B$47,$K33,Metas!$L$3:$L$47)</f>
        <v>1811360457</v>
      </c>
      <c r="BT33" s="707">
        <f>SUMIF(Metas!$B$3:$B$47,$K33,Metas!$M$3:$M$47)</f>
        <v>532079249</v>
      </c>
      <c r="BU33" s="707">
        <f>SUMIF(Metas!$B$3:$B$47,$K33,Metas!$N$3:$N$47)</f>
        <v>94359745</v>
      </c>
      <c r="BV33" s="707">
        <f>SUMIF(Metas!$B$3:$B$47,$K33,Metas!$O$3:$O$47)</f>
        <v>0</v>
      </c>
      <c r="BW33" s="119"/>
      <c r="BX33" s="119"/>
      <c r="BY33" s="119"/>
      <c r="BZ33" s="119"/>
    </row>
    <row r="34" spans="2:78" s="102" customFormat="1" ht="18" customHeight="1">
      <c r="B34" s="692"/>
      <c r="C34" s="692"/>
      <c r="D34" s="692"/>
      <c r="E34" s="728"/>
      <c r="F34" s="692"/>
      <c r="G34" s="728"/>
      <c r="H34" s="692"/>
      <c r="I34" s="692"/>
      <c r="J34" s="728"/>
      <c r="K34" s="736"/>
      <c r="L34" s="726"/>
      <c r="M34" s="728"/>
      <c r="N34" s="692"/>
      <c r="O34" s="692"/>
      <c r="P34" s="730"/>
      <c r="Q34" s="728"/>
      <c r="R34" s="290"/>
      <c r="S34" s="847"/>
      <c r="T34" s="745"/>
      <c r="U34" s="745"/>
      <c r="V34" s="745"/>
      <c r="W34" s="745"/>
      <c r="X34" s="745"/>
      <c r="Y34" s="745"/>
      <c r="Z34" s="745"/>
      <c r="AA34" s="745"/>
      <c r="AB34" s="745"/>
      <c r="AC34" s="745"/>
      <c r="AD34" s="745"/>
      <c r="AE34" s="745"/>
      <c r="AF34" s="738"/>
      <c r="AG34" s="179" t="s">
        <v>119</v>
      </c>
      <c r="AH34" s="592">
        <v>3237</v>
      </c>
      <c r="AI34" s="835"/>
      <c r="AJ34" s="592">
        <v>2374</v>
      </c>
      <c r="AK34" s="835"/>
      <c r="AL34" s="592">
        <v>2011</v>
      </c>
      <c r="AM34" s="835"/>
      <c r="AN34" s="592">
        <v>130</v>
      </c>
      <c r="AO34" s="718"/>
      <c r="AP34" s="592"/>
      <c r="AQ34" s="718"/>
      <c r="AR34" s="592"/>
      <c r="AS34" s="718"/>
      <c r="AT34" s="592"/>
      <c r="AU34" s="718"/>
      <c r="AV34" s="592"/>
      <c r="AW34" s="718"/>
      <c r="AX34" s="592"/>
      <c r="AY34" s="718"/>
      <c r="AZ34" s="592"/>
      <c r="BA34" s="718"/>
      <c r="BB34" s="592"/>
      <c r="BC34" s="718"/>
      <c r="BD34" s="592"/>
      <c r="BE34" s="718"/>
      <c r="BF34" s="815"/>
      <c r="BG34" s="694"/>
      <c r="BH34" s="694"/>
      <c r="BI34" s="698"/>
      <c r="BJ34" s="698"/>
      <c r="BK34" s="700"/>
      <c r="BL34" s="696"/>
      <c r="BM34" s="700"/>
      <c r="BN34" s="696"/>
      <c r="BO34" s="700"/>
      <c r="BP34" s="722"/>
      <c r="BQ34" s="708"/>
      <c r="BR34" s="708"/>
      <c r="BS34" s="708"/>
      <c r="BT34" s="708"/>
      <c r="BU34" s="708"/>
      <c r="BV34" s="708"/>
      <c r="BW34" s="119"/>
      <c r="BX34" s="119"/>
      <c r="BY34" s="119"/>
      <c r="BZ34" s="119" t="str">
        <f>""</f>
        <v/>
      </c>
    </row>
    <row r="35" spans="2:78" s="102" customFormat="1" ht="18" customHeight="1">
      <c r="B35" s="691">
        <v>7</v>
      </c>
      <c r="C35" s="691">
        <v>3</v>
      </c>
      <c r="D35" s="691">
        <v>16</v>
      </c>
      <c r="E35" s="727" t="s">
        <v>1104</v>
      </c>
      <c r="F35" s="691">
        <v>10</v>
      </c>
      <c r="G35" s="727">
        <v>8141</v>
      </c>
      <c r="H35" s="691">
        <v>9</v>
      </c>
      <c r="I35" s="691">
        <v>17</v>
      </c>
      <c r="J35" s="727" t="s">
        <v>1348</v>
      </c>
      <c r="K35" s="735">
        <v>17</v>
      </c>
      <c r="L35" s="725" t="s">
        <v>1349</v>
      </c>
      <c r="M35" s="727" t="s">
        <v>1296</v>
      </c>
      <c r="N35" s="691">
        <v>8</v>
      </c>
      <c r="O35" s="691">
        <v>20</v>
      </c>
      <c r="P35" s="729" t="s">
        <v>1350</v>
      </c>
      <c r="Q35" s="727" t="s">
        <v>120</v>
      </c>
      <c r="R35" s="289" t="s">
        <v>1329</v>
      </c>
      <c r="S35" s="748">
        <v>0</v>
      </c>
      <c r="T35" s="741">
        <v>2.264E-2</v>
      </c>
      <c r="U35" s="848">
        <v>2.3570000000000001E-2</v>
      </c>
      <c r="V35" s="741">
        <v>1.546E-2</v>
      </c>
      <c r="W35" s="741">
        <v>1.546E-2</v>
      </c>
      <c r="X35" s="741">
        <v>1.546E-2</v>
      </c>
      <c r="Y35" s="741">
        <v>1.546E-2</v>
      </c>
      <c r="Z35" s="741">
        <v>1.546E-2</v>
      </c>
      <c r="AA35" s="741">
        <v>2.222E-2</v>
      </c>
      <c r="AB35" s="741">
        <v>2.222E-2</v>
      </c>
      <c r="AC35" s="741">
        <v>2.222E-2</v>
      </c>
      <c r="AD35" s="741">
        <v>2.222E-2</v>
      </c>
      <c r="AE35" s="741">
        <v>9.7699999999999992E-3</v>
      </c>
      <c r="AF35" s="737" t="s">
        <v>3412</v>
      </c>
      <c r="AG35" s="179" t="s">
        <v>118</v>
      </c>
      <c r="AH35" s="592">
        <v>1019</v>
      </c>
      <c r="AI35" s="758">
        <f>+AH35*22.22/AH36</f>
        <v>2.2642180000000001</v>
      </c>
      <c r="AJ35" s="592">
        <v>590</v>
      </c>
      <c r="AK35" s="758">
        <f>+AJ35*22.22/AJ36</f>
        <v>1.31098</v>
      </c>
      <c r="AL35" s="592">
        <v>1053</v>
      </c>
      <c r="AM35" s="758">
        <f>+AL35*22.22/AL36</f>
        <v>2.339766</v>
      </c>
      <c r="AN35" s="592">
        <v>697</v>
      </c>
      <c r="AO35" s="758">
        <f>+AN35*22.22/AN36</f>
        <v>1.5487339999999998</v>
      </c>
      <c r="AP35" s="592"/>
      <c r="AQ35" s="717">
        <f>IFERROR((AP35+AA35)/AP36,0)</f>
        <v>0</v>
      </c>
      <c r="AR35" s="592"/>
      <c r="AS35" s="717">
        <f>IFERROR((AR35+AC35)/AR36,0)</f>
        <v>0</v>
      </c>
      <c r="AT35" s="592"/>
      <c r="AU35" s="717">
        <f>IFERROR((AT35+AE35)/AT36,0)</f>
        <v>0</v>
      </c>
      <c r="AV35" s="592"/>
      <c r="AW35" s="717">
        <f>IFERROR((AV35+AG35)/AV36,0)</f>
        <v>0</v>
      </c>
      <c r="AX35" s="592"/>
      <c r="AY35" s="717">
        <f>IFERROR((AX35+AI35)/AX36,0)</f>
        <v>0</v>
      </c>
      <c r="AZ35" s="592"/>
      <c r="BA35" s="717">
        <f>IFERROR((AZ35+AK35)/AZ36,0)</f>
        <v>0</v>
      </c>
      <c r="BB35" s="592"/>
      <c r="BC35" s="717">
        <f>IFERROR((BB35+AM35)/BB36,0)</f>
        <v>0</v>
      </c>
      <c r="BD35" s="592"/>
      <c r="BE35" s="717">
        <f>IFERROR((BD35+AO35)/BD36,0)</f>
        <v>0</v>
      </c>
      <c r="BF35" s="850">
        <f>+AI35+AK35+AM35+AO35</f>
        <v>7.4636979999999999</v>
      </c>
      <c r="BG35" s="693">
        <v>0.1</v>
      </c>
      <c r="BH35" s="693">
        <v>9.9974561403508758E-2</v>
      </c>
      <c r="BI35" s="697" t="s">
        <v>3412</v>
      </c>
      <c r="BJ35" s="703">
        <v>7.46E-2</v>
      </c>
      <c r="BK35" s="699" t="s">
        <v>3413</v>
      </c>
      <c r="BL35" s="701"/>
      <c r="BM35" s="699" t="s">
        <v>3413</v>
      </c>
      <c r="BN35" s="701"/>
      <c r="BO35" s="699" t="s">
        <v>3414</v>
      </c>
      <c r="BP35" s="721"/>
      <c r="BQ35" s="707">
        <f>SUMIF(Metas!$B$3:$B$47,$K35,Metas!$J$3:$J$47)</f>
        <v>1270078944</v>
      </c>
      <c r="BR35" s="707">
        <f>SUMIF(Metas!$B$3:$B$47,$K35,Metas!$K$3:$K$47)</f>
        <v>2066528241</v>
      </c>
      <c r="BS35" s="707">
        <f>SUMIF(Metas!$B$3:$B$47,$K35,Metas!$L$3:$L$47)</f>
        <v>1270078944</v>
      </c>
      <c r="BT35" s="707">
        <f>SUMIF(Metas!$B$3:$B$47,$K35,Metas!$M$3:$M$47)</f>
        <v>408440775</v>
      </c>
      <c r="BU35" s="707">
        <f>SUMIF(Metas!$B$3:$B$47,$K35,Metas!$N$3:$N$47)</f>
        <v>64691011</v>
      </c>
      <c r="BV35" s="707">
        <f>SUMIF(Metas!$B$3:$B$47,$K35,Metas!$O$3:$O$47)</f>
        <v>0</v>
      </c>
      <c r="BW35" s="119"/>
      <c r="BX35" s="119"/>
      <c r="BY35" s="119"/>
      <c r="BZ35" s="119"/>
    </row>
    <row r="36" spans="2:78" s="102" customFormat="1" ht="18" customHeight="1">
      <c r="B36" s="692"/>
      <c r="C36" s="692"/>
      <c r="D36" s="692"/>
      <c r="E36" s="728"/>
      <c r="F36" s="692"/>
      <c r="G36" s="728"/>
      <c r="H36" s="692"/>
      <c r="I36" s="692"/>
      <c r="J36" s="728"/>
      <c r="K36" s="736"/>
      <c r="L36" s="726"/>
      <c r="M36" s="728"/>
      <c r="N36" s="692"/>
      <c r="O36" s="692"/>
      <c r="P36" s="730"/>
      <c r="Q36" s="728"/>
      <c r="R36" s="290"/>
      <c r="S36" s="749"/>
      <c r="T36" s="745"/>
      <c r="U36" s="849"/>
      <c r="V36" s="745"/>
      <c r="W36" s="745"/>
      <c r="X36" s="745"/>
      <c r="Y36" s="745"/>
      <c r="Z36" s="745"/>
      <c r="AA36" s="745"/>
      <c r="AB36" s="745"/>
      <c r="AC36" s="745"/>
      <c r="AD36" s="745"/>
      <c r="AE36" s="745"/>
      <c r="AF36" s="738"/>
      <c r="AG36" s="179" t="s">
        <v>119</v>
      </c>
      <c r="AH36" s="595">
        <v>10000</v>
      </c>
      <c r="AI36" s="759"/>
      <c r="AJ36" s="592">
        <v>10000</v>
      </c>
      <c r="AK36" s="759"/>
      <c r="AL36" s="592">
        <v>10000</v>
      </c>
      <c r="AM36" s="759"/>
      <c r="AN36" s="592">
        <v>10000</v>
      </c>
      <c r="AO36" s="759"/>
      <c r="AP36" s="592"/>
      <c r="AQ36" s="718"/>
      <c r="AR36" s="592"/>
      <c r="AS36" s="718"/>
      <c r="AT36" s="592"/>
      <c r="AU36" s="718"/>
      <c r="AV36" s="592"/>
      <c r="AW36" s="718"/>
      <c r="AX36" s="592"/>
      <c r="AY36" s="718"/>
      <c r="AZ36" s="592"/>
      <c r="BA36" s="718"/>
      <c r="BB36" s="592"/>
      <c r="BC36" s="718"/>
      <c r="BD36" s="592"/>
      <c r="BE36" s="718"/>
      <c r="BF36" s="851"/>
      <c r="BG36" s="694"/>
      <c r="BH36" s="694"/>
      <c r="BI36" s="698"/>
      <c r="BJ36" s="704"/>
      <c r="BK36" s="700"/>
      <c r="BL36" s="702"/>
      <c r="BM36" s="700"/>
      <c r="BN36" s="702"/>
      <c r="BO36" s="700"/>
      <c r="BP36" s="722"/>
      <c r="BQ36" s="708"/>
      <c r="BR36" s="708"/>
      <c r="BS36" s="708"/>
      <c r="BT36" s="708"/>
      <c r="BU36" s="708"/>
      <c r="BV36" s="708"/>
      <c r="BW36" s="119"/>
      <c r="BX36" s="119"/>
      <c r="BY36" s="119"/>
      <c r="BZ36" s="119"/>
    </row>
    <row r="37" spans="2:78" s="102" customFormat="1" ht="18" customHeight="1">
      <c r="B37" s="691">
        <v>7</v>
      </c>
      <c r="C37" s="691">
        <v>3</v>
      </c>
      <c r="D37" s="691">
        <v>8</v>
      </c>
      <c r="E37" s="727" t="s">
        <v>748</v>
      </c>
      <c r="F37" s="691">
        <v>10</v>
      </c>
      <c r="G37" s="727">
        <v>8141</v>
      </c>
      <c r="H37" s="691">
        <v>13</v>
      </c>
      <c r="I37" s="691">
        <v>18</v>
      </c>
      <c r="J37" s="727" t="s">
        <v>1351</v>
      </c>
      <c r="K37" s="735">
        <v>18</v>
      </c>
      <c r="L37" s="725" t="s">
        <v>1352</v>
      </c>
      <c r="M37" s="727" t="s">
        <v>1305</v>
      </c>
      <c r="N37" s="691">
        <v>8</v>
      </c>
      <c r="O37" s="691">
        <v>20</v>
      </c>
      <c r="P37" s="729" t="s">
        <v>1353</v>
      </c>
      <c r="Q37" s="727" t="s">
        <v>120</v>
      </c>
      <c r="R37" s="289" t="s">
        <v>1329</v>
      </c>
      <c r="S37" s="748">
        <v>0</v>
      </c>
      <c r="T37" s="741">
        <v>9.3699999999999999E-3</v>
      </c>
      <c r="U37" s="741">
        <v>6.7289999999999997E-3</v>
      </c>
      <c r="V37" s="741">
        <v>6.7289999999999997E-3</v>
      </c>
      <c r="W37" s="741">
        <v>6.7289999999999997E-3</v>
      </c>
      <c r="X37" s="741">
        <v>6.7289999999999997E-3</v>
      </c>
      <c r="Y37" s="741">
        <v>6.7289999999999997E-3</v>
      </c>
      <c r="Z37" s="741">
        <v>6.7289999999999997E-3</v>
      </c>
      <c r="AA37" s="741">
        <v>1.3701E-2</v>
      </c>
      <c r="AB37" s="741">
        <v>1.3701E-2</v>
      </c>
      <c r="AC37" s="741">
        <v>1.3701E-2</v>
      </c>
      <c r="AD37" s="741">
        <v>1.3701E-2</v>
      </c>
      <c r="AE37" s="741">
        <v>1.324E-2</v>
      </c>
      <c r="AF37" s="737" t="s">
        <v>3415</v>
      </c>
      <c r="AG37" s="179" t="s">
        <v>118</v>
      </c>
      <c r="AH37" s="592">
        <v>1163</v>
      </c>
      <c r="AI37" s="758">
        <f>+AH37*11.78/AH38</f>
        <v>0.93733853311439519</v>
      </c>
      <c r="AJ37" s="592">
        <v>1890</v>
      </c>
      <c r="AK37" s="758">
        <f>+AJ37*11.78/AJ38</f>
        <v>1.5232758620689653</v>
      </c>
      <c r="AL37" s="592">
        <v>1340</v>
      </c>
      <c r="AM37" s="758">
        <f>+AL37*11.78/AL38</f>
        <v>1.0799945265462505</v>
      </c>
      <c r="AN37" s="592">
        <v>1105</v>
      </c>
      <c r="AO37" s="758">
        <f>+AN37*11.78/AN38</f>
        <v>0.89059250136836343</v>
      </c>
      <c r="AP37" s="592"/>
      <c r="AQ37" s="717">
        <f>IFERROR((AP37+AA37)/AP38,0)</f>
        <v>0</v>
      </c>
      <c r="AR37" s="592"/>
      <c r="AS37" s="717">
        <f>IFERROR((AR37+AC37)/AR38,0)</f>
        <v>0</v>
      </c>
      <c r="AT37" s="592"/>
      <c r="AU37" s="717">
        <f>IFERROR((AT37+AE37)/AT38,0)</f>
        <v>0</v>
      </c>
      <c r="AV37" s="592"/>
      <c r="AW37" s="717">
        <f>IFERROR((AV37+AG37)/AV38,0)</f>
        <v>0</v>
      </c>
      <c r="AX37" s="592"/>
      <c r="AY37" s="717">
        <f>IFERROR((AX37+AI37)/AX38,0)</f>
        <v>0</v>
      </c>
      <c r="AZ37" s="592"/>
      <c r="BA37" s="717">
        <f>IFERROR((AZ37+AK37)/AZ38,0)</f>
        <v>0</v>
      </c>
      <c r="BB37" s="592"/>
      <c r="BC37" s="717">
        <f>IFERROR((BB37+AM37)/BB38,0)</f>
        <v>0</v>
      </c>
      <c r="BD37" s="592"/>
      <c r="BE37" s="717">
        <f>IFERROR((BD37+AO37)/BD38,0)</f>
        <v>0</v>
      </c>
      <c r="BF37" s="850">
        <f>+AK37+AI37+AM37+AO37</f>
        <v>4.4312014230979742</v>
      </c>
      <c r="BG37" s="808">
        <v>4.3999999999999997E-2</v>
      </c>
      <c r="BH37" s="808">
        <v>4.396125730994152E-2</v>
      </c>
      <c r="BI37" s="697" t="s">
        <v>3415</v>
      </c>
      <c r="BJ37" s="703">
        <v>4.4299999999999999E-2</v>
      </c>
      <c r="BK37" s="699" t="s">
        <v>3416</v>
      </c>
      <c r="BL37" s="701"/>
      <c r="BM37" s="699" t="s">
        <v>3416</v>
      </c>
      <c r="BN37" s="701"/>
      <c r="BO37" s="699" t="s">
        <v>3417</v>
      </c>
      <c r="BP37" s="721"/>
      <c r="BQ37" s="707">
        <f>SUMIF(Metas!$B$3:$B$47,$K37,Metas!$J$3:$J$47)</f>
        <v>1557945588</v>
      </c>
      <c r="BR37" s="707">
        <f>SUMIF(Metas!$B$3:$B$47,$K37,Metas!$K$3:$K$47)</f>
        <v>2419148253</v>
      </c>
      <c r="BS37" s="707">
        <f>SUMIF(Metas!$B$3:$B$47,$K37,Metas!$L$3:$L$47)</f>
        <v>1524431891</v>
      </c>
      <c r="BT37" s="707">
        <f>SUMIF(Metas!$B$3:$B$47,$K37,Metas!$M$3:$M$47)</f>
        <v>355351922</v>
      </c>
      <c r="BU37" s="707">
        <f>SUMIF(Metas!$B$3:$B$47,$K37,Metas!$N$3:$N$47)</f>
        <v>102831223</v>
      </c>
      <c r="BV37" s="707">
        <f>SUMIF(Metas!$B$3:$B$47,$K37,Metas!$O$3:$O$47)</f>
        <v>0</v>
      </c>
      <c r="BW37" s="119"/>
      <c r="BX37" s="119"/>
      <c r="BY37" s="119"/>
      <c r="BZ37" s="119"/>
    </row>
    <row r="38" spans="2:78" s="102" customFormat="1" ht="18" customHeight="1">
      <c r="B38" s="692"/>
      <c r="C38" s="692"/>
      <c r="D38" s="692"/>
      <c r="E38" s="728"/>
      <c r="F38" s="692"/>
      <c r="G38" s="728"/>
      <c r="H38" s="692"/>
      <c r="I38" s="692"/>
      <c r="J38" s="728"/>
      <c r="K38" s="736"/>
      <c r="L38" s="726"/>
      <c r="M38" s="728"/>
      <c r="N38" s="692"/>
      <c r="O38" s="692"/>
      <c r="P38" s="730"/>
      <c r="Q38" s="728"/>
      <c r="R38" s="290"/>
      <c r="S38" s="749"/>
      <c r="T38" s="745"/>
      <c r="U38" s="745"/>
      <c r="V38" s="745"/>
      <c r="W38" s="745"/>
      <c r="X38" s="745"/>
      <c r="Y38" s="745"/>
      <c r="Z38" s="745"/>
      <c r="AA38" s="745"/>
      <c r="AB38" s="745"/>
      <c r="AC38" s="745"/>
      <c r="AD38" s="745"/>
      <c r="AE38" s="745"/>
      <c r="AF38" s="738"/>
      <c r="AG38" s="179" t="s">
        <v>119</v>
      </c>
      <c r="AH38" s="592">
        <v>14616</v>
      </c>
      <c r="AI38" s="759"/>
      <c r="AJ38" s="592">
        <v>14616</v>
      </c>
      <c r="AK38" s="759"/>
      <c r="AL38" s="592">
        <v>14616</v>
      </c>
      <c r="AM38" s="759"/>
      <c r="AN38" s="592">
        <v>14616</v>
      </c>
      <c r="AO38" s="759"/>
      <c r="AP38" s="592"/>
      <c r="AQ38" s="718"/>
      <c r="AR38" s="592"/>
      <c r="AS38" s="718"/>
      <c r="AT38" s="592"/>
      <c r="AU38" s="718"/>
      <c r="AV38" s="592"/>
      <c r="AW38" s="718"/>
      <c r="AX38" s="592"/>
      <c r="AY38" s="718"/>
      <c r="AZ38" s="592"/>
      <c r="BA38" s="718"/>
      <c r="BB38" s="592"/>
      <c r="BC38" s="718"/>
      <c r="BD38" s="592"/>
      <c r="BE38" s="718"/>
      <c r="BF38" s="851"/>
      <c r="BG38" s="809"/>
      <c r="BH38" s="809"/>
      <c r="BI38" s="698"/>
      <c r="BJ38" s="704"/>
      <c r="BK38" s="700"/>
      <c r="BL38" s="702"/>
      <c r="BM38" s="700"/>
      <c r="BN38" s="702"/>
      <c r="BO38" s="700"/>
      <c r="BP38" s="722"/>
      <c r="BQ38" s="708"/>
      <c r="BR38" s="708"/>
      <c r="BS38" s="708"/>
      <c r="BT38" s="708"/>
      <c r="BU38" s="708"/>
      <c r="BV38" s="708"/>
      <c r="BW38" s="119"/>
      <c r="BX38" s="119"/>
      <c r="BY38" s="119"/>
      <c r="BZ38" s="119"/>
    </row>
    <row r="39" spans="2:78" s="102" customFormat="1" ht="18" customHeight="1">
      <c r="B39" s="691">
        <v>7</v>
      </c>
      <c r="C39" s="691">
        <v>3</v>
      </c>
      <c r="D39" s="691">
        <v>3</v>
      </c>
      <c r="E39" s="727" t="s">
        <v>44</v>
      </c>
      <c r="F39" s="691">
        <v>10</v>
      </c>
      <c r="G39" s="727">
        <v>8141</v>
      </c>
      <c r="H39" s="691">
        <v>7</v>
      </c>
      <c r="I39" s="691">
        <v>19</v>
      </c>
      <c r="J39" s="727" t="s">
        <v>1354</v>
      </c>
      <c r="K39" s="735">
        <v>19</v>
      </c>
      <c r="L39" s="725" t="s">
        <v>1355</v>
      </c>
      <c r="M39" s="727" t="s">
        <v>1296</v>
      </c>
      <c r="N39" s="691">
        <v>15</v>
      </c>
      <c r="O39" s="691">
        <v>20</v>
      </c>
      <c r="P39" s="729" t="s">
        <v>1356</v>
      </c>
      <c r="Q39" s="727" t="s">
        <v>120</v>
      </c>
      <c r="R39" s="289" t="s">
        <v>1313</v>
      </c>
      <c r="S39" s="748">
        <v>0</v>
      </c>
      <c r="T39" s="741">
        <v>8.3333000000000004E-2</v>
      </c>
      <c r="U39" s="741">
        <v>8.3333000000000004E-2</v>
      </c>
      <c r="V39" s="741">
        <v>8.3333000000000004E-2</v>
      </c>
      <c r="W39" s="741">
        <v>8.3333000000000004E-2</v>
      </c>
      <c r="X39" s="741">
        <v>8.3333000000000004E-2</v>
      </c>
      <c r="Y39" s="741">
        <v>8.3333000000000004E-2</v>
      </c>
      <c r="Z39" s="741">
        <v>8.3333000000000004E-2</v>
      </c>
      <c r="AA39" s="741">
        <v>8.3333000000000004E-2</v>
      </c>
      <c r="AB39" s="741">
        <v>8.3333000000000004E-2</v>
      </c>
      <c r="AC39" s="741">
        <v>8.3333000000000004E-2</v>
      </c>
      <c r="AD39" s="741">
        <v>8.3333000000000004E-2</v>
      </c>
      <c r="AE39" s="741">
        <v>8.3333000000000004E-2</v>
      </c>
      <c r="AF39" s="771">
        <f>+T39+U39+V39+W39+X39+Y39+Z39+AA39+AB39+AC39+AD39+AE39</f>
        <v>0.999996</v>
      </c>
      <c r="AG39" s="179" t="s">
        <v>118</v>
      </c>
      <c r="AH39" s="587">
        <v>8.3299999999999999E-2</v>
      </c>
      <c r="AI39" s="717">
        <f>IFERROR((AH39+S39)/AH40,0)</f>
        <v>8.3299999999999999E-2</v>
      </c>
      <c r="AJ39" s="587">
        <v>8.3299999999999999E-2</v>
      </c>
      <c r="AK39" s="717">
        <f>+AJ39/AJ40</f>
        <v>8.3299999999999999E-2</v>
      </c>
      <c r="AL39" s="587">
        <v>8.3299999999999999E-2</v>
      </c>
      <c r="AM39" s="717">
        <f>+AL39/AL40</f>
        <v>8.3299999999999999E-2</v>
      </c>
      <c r="AN39" s="587">
        <v>8.3299999999999999E-2</v>
      </c>
      <c r="AO39" s="717">
        <f>+AN39/AN40</f>
        <v>8.3299999999999999E-2</v>
      </c>
      <c r="AP39" s="587"/>
      <c r="AQ39" s="717">
        <f>IFERROR((AP39+AA39)/AP40,0)</f>
        <v>0</v>
      </c>
      <c r="AR39" s="587"/>
      <c r="AS39" s="717">
        <f>IFERROR((AR39+AC39)/AR40,0)</f>
        <v>0</v>
      </c>
      <c r="AT39" s="587"/>
      <c r="AU39" s="717">
        <f>IFERROR((AT39+AE39)/AT40,0)</f>
        <v>0</v>
      </c>
      <c r="AV39" s="587"/>
      <c r="AW39" s="717">
        <f>IFERROR((AV39+AG39)/AV40,0)</f>
        <v>0</v>
      </c>
      <c r="AX39" s="587"/>
      <c r="AY39" s="717">
        <f>IFERROR((AX39+AI39)/AX40,0)</f>
        <v>0</v>
      </c>
      <c r="AZ39" s="587"/>
      <c r="BA39" s="717">
        <f>IFERROR((AZ39+AK39)/AZ40,0)</f>
        <v>0</v>
      </c>
      <c r="BB39" s="587"/>
      <c r="BC39" s="717">
        <f>IFERROR((BB39+AM39)/BB40,0)</f>
        <v>0</v>
      </c>
      <c r="BD39" s="587"/>
      <c r="BE39" s="717">
        <f>IFERROR((BD39+AO39)/BD40,0)</f>
        <v>0</v>
      </c>
      <c r="BF39" s="733">
        <f>+AI39+AW39+AY39+BA39+BC39+BE39+AU39+AS39+AQ39+AO39+AM39+AK39</f>
        <v>0.3332</v>
      </c>
      <c r="BG39" s="693">
        <v>1</v>
      </c>
      <c r="BH39" s="693">
        <v>0.99999999999999989</v>
      </c>
      <c r="BI39" s="697">
        <v>1</v>
      </c>
      <c r="BJ39" s="703">
        <f t="shared" ref="BJ39" si="15">+BF39</f>
        <v>0.3332</v>
      </c>
      <c r="BK39" s="699">
        <v>1</v>
      </c>
      <c r="BL39" s="701"/>
      <c r="BM39" s="699">
        <v>1</v>
      </c>
      <c r="BN39" s="701"/>
      <c r="BO39" s="699">
        <v>1</v>
      </c>
      <c r="BP39" s="721"/>
      <c r="BQ39" s="707">
        <f>SUMIF(Metas!$B$3:$B$47,$K39,Metas!$J$3:$J$47)</f>
        <v>17966625594</v>
      </c>
      <c r="BR39" s="707">
        <f>SUMIF(Metas!$B$3:$B$47,$K39,Metas!$K$3:$K$47)</f>
        <v>4798547466</v>
      </c>
      <c r="BS39" s="707">
        <f>SUMIF(Metas!$B$3:$B$47,$K39,Metas!$L$3:$L$47)</f>
        <v>829971401</v>
      </c>
      <c r="BT39" s="707">
        <f>SUMIF(Metas!$B$3:$B$47,$K39,Metas!$M$3:$M$47)</f>
        <v>691437499</v>
      </c>
      <c r="BU39" s="707">
        <f>SUMIF(Metas!$B$3:$B$47,$K39,Metas!$N$3:$N$47)</f>
        <v>108986931</v>
      </c>
      <c r="BV39" s="707">
        <f>SUMIF(Metas!$B$3:$B$47,$K39,Metas!$O$3:$O$47)</f>
        <v>0</v>
      </c>
      <c r="BW39" s="119"/>
      <c r="BX39" s="119"/>
      <c r="BY39" s="119"/>
      <c r="BZ39" s="119"/>
    </row>
    <row r="40" spans="2:78" s="102" customFormat="1" ht="18" customHeight="1">
      <c r="B40" s="692"/>
      <c r="C40" s="692"/>
      <c r="D40" s="692"/>
      <c r="E40" s="728"/>
      <c r="F40" s="692"/>
      <c r="G40" s="728"/>
      <c r="H40" s="692"/>
      <c r="I40" s="692"/>
      <c r="J40" s="728"/>
      <c r="K40" s="736"/>
      <c r="L40" s="726"/>
      <c r="M40" s="728"/>
      <c r="N40" s="692"/>
      <c r="O40" s="692"/>
      <c r="P40" s="730"/>
      <c r="Q40" s="728"/>
      <c r="R40" s="290"/>
      <c r="S40" s="749"/>
      <c r="T40" s="745"/>
      <c r="U40" s="745"/>
      <c r="V40" s="745"/>
      <c r="W40" s="745"/>
      <c r="X40" s="745"/>
      <c r="Y40" s="745"/>
      <c r="Z40" s="745"/>
      <c r="AA40" s="745"/>
      <c r="AB40" s="745"/>
      <c r="AC40" s="745"/>
      <c r="AD40" s="745"/>
      <c r="AE40" s="745"/>
      <c r="AF40" s="772"/>
      <c r="AG40" s="179" t="s">
        <v>119</v>
      </c>
      <c r="AH40" s="593">
        <v>1</v>
      </c>
      <c r="AI40" s="718"/>
      <c r="AJ40" s="593">
        <v>1</v>
      </c>
      <c r="AK40" s="718"/>
      <c r="AL40" s="593">
        <v>1</v>
      </c>
      <c r="AM40" s="718"/>
      <c r="AN40" s="593">
        <v>1</v>
      </c>
      <c r="AO40" s="718"/>
      <c r="AP40" s="587"/>
      <c r="AQ40" s="718"/>
      <c r="AR40" s="587"/>
      <c r="AS40" s="718"/>
      <c r="AT40" s="587"/>
      <c r="AU40" s="718"/>
      <c r="AV40" s="587"/>
      <c r="AW40" s="718"/>
      <c r="AX40" s="587"/>
      <c r="AY40" s="718"/>
      <c r="AZ40" s="587"/>
      <c r="BA40" s="718"/>
      <c r="BB40" s="587"/>
      <c r="BC40" s="718"/>
      <c r="BD40" s="587"/>
      <c r="BE40" s="718"/>
      <c r="BF40" s="734"/>
      <c r="BG40" s="694"/>
      <c r="BH40" s="694"/>
      <c r="BI40" s="698"/>
      <c r="BJ40" s="704"/>
      <c r="BK40" s="700"/>
      <c r="BL40" s="702"/>
      <c r="BM40" s="700"/>
      <c r="BN40" s="702"/>
      <c r="BO40" s="700"/>
      <c r="BP40" s="722"/>
      <c r="BQ40" s="708"/>
      <c r="BR40" s="708"/>
      <c r="BS40" s="708"/>
      <c r="BT40" s="708"/>
      <c r="BU40" s="708"/>
      <c r="BV40" s="708"/>
      <c r="BW40" s="119"/>
      <c r="BX40" s="119"/>
      <c r="BY40" s="119"/>
      <c r="BZ40" s="119"/>
    </row>
    <row r="41" spans="2:78" s="102" customFormat="1" ht="18" customHeight="1">
      <c r="B41" s="691">
        <v>7</v>
      </c>
      <c r="C41" s="691">
        <v>3</v>
      </c>
      <c r="D41" s="691">
        <v>3</v>
      </c>
      <c r="E41" s="727" t="s">
        <v>512</v>
      </c>
      <c r="F41" s="691">
        <v>10</v>
      </c>
      <c r="G41" s="727">
        <v>8141</v>
      </c>
      <c r="H41" s="691">
        <v>13</v>
      </c>
      <c r="I41" s="691">
        <v>20</v>
      </c>
      <c r="J41" s="727" t="s">
        <v>1357</v>
      </c>
      <c r="K41" s="735">
        <v>20</v>
      </c>
      <c r="L41" s="725" t="s">
        <v>1358</v>
      </c>
      <c r="M41" s="727" t="s">
        <v>1305</v>
      </c>
      <c r="N41" s="691">
        <v>15</v>
      </c>
      <c r="O41" s="691">
        <v>20</v>
      </c>
      <c r="P41" s="729" t="s">
        <v>1359</v>
      </c>
      <c r="Q41" s="727" t="s">
        <v>120</v>
      </c>
      <c r="R41" s="289" t="s">
        <v>1313</v>
      </c>
      <c r="S41" s="748">
        <v>0</v>
      </c>
      <c r="T41" s="741">
        <v>8.3000000000000004E-2</v>
      </c>
      <c r="U41" s="741">
        <v>8.3000000000000004E-2</v>
      </c>
      <c r="V41" s="741">
        <v>8.4000000000000005E-2</v>
      </c>
      <c r="W41" s="741">
        <v>8.3000000000000004E-2</v>
      </c>
      <c r="X41" s="741">
        <v>8.4000000000000005E-2</v>
      </c>
      <c r="Y41" s="741">
        <v>8.3000000000000004E-2</v>
      </c>
      <c r="Z41" s="741">
        <v>8.4000000000000005E-2</v>
      </c>
      <c r="AA41" s="741">
        <v>8.3000000000000004E-2</v>
      </c>
      <c r="AB41" s="741">
        <v>8.3000000000000004E-2</v>
      </c>
      <c r="AC41" s="741">
        <v>8.4000000000000005E-2</v>
      </c>
      <c r="AD41" s="741">
        <v>8.3000000000000004E-2</v>
      </c>
      <c r="AE41" s="741">
        <v>8.3000000000000004E-2</v>
      </c>
      <c r="AF41" s="771">
        <f>+T41+U41+V41+W41+X41+Y41+Z41+AA41+AB41+AC41+AD41+AE41</f>
        <v>0.99999999999999978</v>
      </c>
      <c r="AG41" s="179" t="s">
        <v>118</v>
      </c>
      <c r="AH41" s="587">
        <v>8.3000000000000004E-2</v>
      </c>
      <c r="AI41" s="717">
        <f>IFERROR((AH41+S41)/AH42,0)</f>
        <v>8.3000000000000004E-2</v>
      </c>
      <c r="AJ41" s="587">
        <v>8.3000000000000004E-2</v>
      </c>
      <c r="AK41" s="717">
        <f>+AJ41/AJ42</f>
        <v>8.3000000000000004E-2</v>
      </c>
      <c r="AL41" s="587">
        <v>8.4000000000000005E-2</v>
      </c>
      <c r="AM41" s="717">
        <f>+AL41/AL42</f>
        <v>8.4000000000000005E-2</v>
      </c>
      <c r="AN41" s="587">
        <v>8.3000000000000004E-2</v>
      </c>
      <c r="AO41" s="717">
        <f>+AN41/AN42</f>
        <v>8.3000000000000004E-2</v>
      </c>
      <c r="AP41" s="587"/>
      <c r="AQ41" s="717">
        <f>IFERROR((AP41+AA41)/AP42,0)</f>
        <v>0</v>
      </c>
      <c r="AR41" s="587"/>
      <c r="AS41" s="717">
        <f>IFERROR((AR41+AC41)/AR42,0)</f>
        <v>0</v>
      </c>
      <c r="AT41" s="587"/>
      <c r="AU41" s="717">
        <f>IFERROR((AT41+AE41)/AT42,0)</f>
        <v>0</v>
      </c>
      <c r="AV41" s="587"/>
      <c r="AW41" s="717">
        <f>IFERROR((AV41+AG41)/AV42,0)</f>
        <v>0</v>
      </c>
      <c r="AX41" s="587"/>
      <c r="AY41" s="717">
        <f>IFERROR((AX41+AI41)/AX42,0)</f>
        <v>0</v>
      </c>
      <c r="AZ41" s="587"/>
      <c r="BA41" s="717">
        <f>IFERROR((AZ41+AK41)/AZ42,0)</f>
        <v>0</v>
      </c>
      <c r="BB41" s="587"/>
      <c r="BC41" s="717">
        <f>IFERROR((BB41+AM41)/BB42,0)</f>
        <v>0</v>
      </c>
      <c r="BD41" s="587"/>
      <c r="BE41" s="717">
        <f>IFERROR((BD41+AO41)/BD42,0)</f>
        <v>0</v>
      </c>
      <c r="BF41" s="733">
        <f>+AI41+AW41+AY41+BA41+BC41+BE41+AU41+AS41+AQ41+AO41+AM41+AK41</f>
        <v>0.33300000000000002</v>
      </c>
      <c r="BG41" s="693">
        <v>1</v>
      </c>
      <c r="BH41" s="693">
        <v>0.99999999999999989</v>
      </c>
      <c r="BI41" s="697">
        <v>1</v>
      </c>
      <c r="BJ41" s="703">
        <f t="shared" ref="BJ41" si="16">+BF41</f>
        <v>0.33300000000000002</v>
      </c>
      <c r="BK41" s="699">
        <v>1</v>
      </c>
      <c r="BL41" s="701"/>
      <c r="BM41" s="699">
        <v>1</v>
      </c>
      <c r="BN41" s="701"/>
      <c r="BO41" s="699">
        <v>1</v>
      </c>
      <c r="BP41" s="705"/>
      <c r="BQ41" s="707">
        <f>SUMIF(Metas!$B$3:$B$47,$K41,Metas!$J$3:$J$47)</f>
        <v>6316115037</v>
      </c>
      <c r="BR41" s="707">
        <f>SUMIF(Metas!$B$3:$B$47,$K41,Metas!$K$3:$K$47)</f>
        <v>3681503872</v>
      </c>
      <c r="BS41" s="707">
        <f>SUMIF(Metas!$B$3:$B$47,$K41,Metas!$L$3:$L$47)</f>
        <v>1455037049</v>
      </c>
      <c r="BT41" s="707">
        <f>SUMIF(Metas!$B$3:$B$47,$K41,Metas!$M$3:$M$47)</f>
        <v>709730797</v>
      </c>
      <c r="BU41" s="707">
        <f>SUMIF(Metas!$B$3:$B$47,$K41,Metas!$N$3:$N$47)</f>
        <v>271801657</v>
      </c>
      <c r="BV41" s="707">
        <f>SUMIF(Metas!$B$3:$B$47,$K41,Metas!$O$3:$O$47)</f>
        <v>94937120</v>
      </c>
      <c r="BW41" s="119"/>
      <c r="BX41" s="119"/>
      <c r="BY41" s="119"/>
      <c r="BZ41" s="119"/>
    </row>
    <row r="42" spans="2:78" s="102" customFormat="1" ht="18" customHeight="1">
      <c r="B42" s="692"/>
      <c r="C42" s="692"/>
      <c r="D42" s="692"/>
      <c r="E42" s="728"/>
      <c r="F42" s="692"/>
      <c r="G42" s="728"/>
      <c r="H42" s="692"/>
      <c r="I42" s="692"/>
      <c r="J42" s="728"/>
      <c r="K42" s="736"/>
      <c r="L42" s="726"/>
      <c r="M42" s="728"/>
      <c r="N42" s="692"/>
      <c r="O42" s="692"/>
      <c r="P42" s="730"/>
      <c r="Q42" s="728"/>
      <c r="R42" s="290"/>
      <c r="S42" s="749"/>
      <c r="T42" s="745"/>
      <c r="U42" s="745"/>
      <c r="V42" s="745"/>
      <c r="W42" s="745"/>
      <c r="X42" s="745"/>
      <c r="Y42" s="745"/>
      <c r="Z42" s="745"/>
      <c r="AA42" s="745"/>
      <c r="AB42" s="745"/>
      <c r="AC42" s="745"/>
      <c r="AD42" s="745"/>
      <c r="AE42" s="745"/>
      <c r="AF42" s="772"/>
      <c r="AG42" s="179" t="s">
        <v>119</v>
      </c>
      <c r="AH42" s="587">
        <v>1</v>
      </c>
      <c r="AI42" s="718"/>
      <c r="AJ42" s="587">
        <v>1</v>
      </c>
      <c r="AK42" s="718"/>
      <c r="AL42" s="587">
        <v>1</v>
      </c>
      <c r="AM42" s="718"/>
      <c r="AN42" s="587">
        <v>1</v>
      </c>
      <c r="AO42" s="718"/>
      <c r="AP42" s="587"/>
      <c r="AQ42" s="718"/>
      <c r="AR42" s="587"/>
      <c r="AS42" s="718"/>
      <c r="AT42" s="587"/>
      <c r="AU42" s="718"/>
      <c r="AV42" s="587"/>
      <c r="AW42" s="718"/>
      <c r="AX42" s="587"/>
      <c r="AY42" s="718"/>
      <c r="AZ42" s="587"/>
      <c r="BA42" s="718"/>
      <c r="BB42" s="587"/>
      <c r="BC42" s="718"/>
      <c r="BD42" s="587"/>
      <c r="BE42" s="718"/>
      <c r="BF42" s="734"/>
      <c r="BG42" s="694"/>
      <c r="BH42" s="694"/>
      <c r="BI42" s="698"/>
      <c r="BJ42" s="704"/>
      <c r="BK42" s="700"/>
      <c r="BL42" s="702"/>
      <c r="BM42" s="700"/>
      <c r="BN42" s="702"/>
      <c r="BO42" s="700"/>
      <c r="BP42" s="706"/>
      <c r="BQ42" s="708"/>
      <c r="BR42" s="708"/>
      <c r="BS42" s="708"/>
      <c r="BT42" s="708"/>
      <c r="BU42" s="708"/>
      <c r="BV42" s="708"/>
      <c r="BW42" s="119"/>
      <c r="BX42" s="119"/>
      <c r="BY42" s="119"/>
      <c r="BZ42" s="119"/>
    </row>
    <row r="43" spans="2:78" s="102" customFormat="1" ht="18" customHeight="1">
      <c r="B43" s="691">
        <v>7</v>
      </c>
      <c r="C43" s="691">
        <v>3</v>
      </c>
      <c r="D43" s="691">
        <v>3</v>
      </c>
      <c r="E43" s="727" t="s">
        <v>44</v>
      </c>
      <c r="F43" s="691">
        <v>10</v>
      </c>
      <c r="G43" s="727">
        <v>8141</v>
      </c>
      <c r="H43" s="691">
        <v>7</v>
      </c>
      <c r="I43" s="691">
        <v>21</v>
      </c>
      <c r="J43" s="727" t="s">
        <v>1360</v>
      </c>
      <c r="K43" s="735">
        <v>21</v>
      </c>
      <c r="L43" s="725" t="s">
        <v>1361</v>
      </c>
      <c r="M43" s="727" t="s">
        <v>1305</v>
      </c>
      <c r="N43" s="691">
        <v>15</v>
      </c>
      <c r="O43" s="691">
        <v>20</v>
      </c>
      <c r="P43" s="729" t="s">
        <v>1362</v>
      </c>
      <c r="Q43" s="727" t="s">
        <v>1363</v>
      </c>
      <c r="R43" s="289" t="s">
        <v>1298</v>
      </c>
      <c r="S43" s="752">
        <v>12</v>
      </c>
      <c r="T43" s="741" t="s">
        <v>3418</v>
      </c>
      <c r="U43" s="741" t="s">
        <v>3418</v>
      </c>
      <c r="V43" s="741" t="s">
        <v>3418</v>
      </c>
      <c r="W43" s="741" t="s">
        <v>3418</v>
      </c>
      <c r="X43" s="741" t="s">
        <v>3418</v>
      </c>
      <c r="Y43" s="741" t="s">
        <v>3418</v>
      </c>
      <c r="Z43" s="741" t="s">
        <v>3418</v>
      </c>
      <c r="AA43" s="741" t="s">
        <v>3418</v>
      </c>
      <c r="AB43" s="741" t="s">
        <v>3418</v>
      </c>
      <c r="AC43" s="741" t="s">
        <v>3418</v>
      </c>
      <c r="AD43" s="741" t="s">
        <v>3418</v>
      </c>
      <c r="AE43" s="741" t="s">
        <v>3418</v>
      </c>
      <c r="AF43" s="739" t="s">
        <v>3419</v>
      </c>
      <c r="AG43" s="179" t="s">
        <v>118</v>
      </c>
      <c r="AH43" s="587"/>
      <c r="AI43" s="717" t="s">
        <v>3420</v>
      </c>
      <c r="AJ43" s="587"/>
      <c r="AK43" s="717" t="s">
        <v>3446</v>
      </c>
      <c r="AL43" s="587"/>
      <c r="AM43" s="717" t="s">
        <v>3464</v>
      </c>
      <c r="AN43" s="587"/>
      <c r="AO43" s="717" t="s">
        <v>3666</v>
      </c>
      <c r="AP43" s="587"/>
      <c r="AQ43" s="717">
        <f>IFERROR((AP43+AA43)/AP44,0)</f>
        <v>0</v>
      </c>
      <c r="AR43" s="587"/>
      <c r="AS43" s="717">
        <f>IFERROR((AR43+AC43)/AR44,0)</f>
        <v>0</v>
      </c>
      <c r="AT43" s="587"/>
      <c r="AU43" s="717">
        <f>IFERROR((AT43+AE43)/AT44,0)</f>
        <v>0</v>
      </c>
      <c r="AV43" s="587"/>
      <c r="AW43" s="717">
        <f>IFERROR((AV43+AG43)/AV44,0)</f>
        <v>0</v>
      </c>
      <c r="AX43" s="587"/>
      <c r="AY43" s="717">
        <f>IFERROR((AX43+AI43)/AX44,0)</f>
        <v>0</v>
      </c>
      <c r="AZ43" s="587"/>
      <c r="BA43" s="717">
        <f>IFERROR((AZ43+AK43)/AZ44,0)</f>
        <v>0</v>
      </c>
      <c r="BB43" s="587"/>
      <c r="BC43" s="717">
        <f>IFERROR((BB43+AM43)/BB44,0)</f>
        <v>0</v>
      </c>
      <c r="BD43" s="587"/>
      <c r="BE43" s="717">
        <f>IFERROR((BD43+AO43)/BD44,0)</f>
        <v>0</v>
      </c>
      <c r="BF43" s="733" t="str">
        <f>+AO43</f>
        <v>Para el periodo abril de 2025 se registraron un total de n=195 muertes perinatales en Bogotá, lo que representa una Tasa acumulada de 10,9 x 1.000 NV + muertes fetales. Datos preliminares.</v>
      </c>
      <c r="BG43" s="746">
        <v>10</v>
      </c>
      <c r="BH43" s="721" t="s">
        <v>3421</v>
      </c>
      <c r="BI43" s="703" t="s">
        <v>3419</v>
      </c>
      <c r="BJ43" s="697" t="str">
        <f t="shared" ref="BJ43" si="17">+BF43</f>
        <v>Para el periodo abril de 2025 se registraron un total de n=195 muertes perinatales en Bogotá, lo que representa una Tasa acumulada de 10,9 x 1.000 NV + muertes fetales. Datos preliminares.</v>
      </c>
      <c r="BK43" s="750" t="s">
        <v>3419</v>
      </c>
      <c r="BL43" s="695"/>
      <c r="BM43" s="750" t="s">
        <v>3419</v>
      </c>
      <c r="BN43" s="695"/>
      <c r="BO43" s="750" t="s">
        <v>3419</v>
      </c>
      <c r="BP43" s="721"/>
      <c r="BQ43" s="707">
        <f>SUMIF(Metas!$B$3:$B$47,$K43,Metas!$J$3:$J$47)</f>
        <v>1176851994</v>
      </c>
      <c r="BR43" s="707">
        <f>SUMIF(Metas!$B$3:$B$47,$K43,Metas!$K$3:$K$47)</f>
        <v>332034865</v>
      </c>
      <c r="BS43" s="707">
        <f>SUMIF(Metas!$B$3:$B$47,$K43,Metas!$L$3:$L$47)</f>
        <v>208663292</v>
      </c>
      <c r="BT43" s="707">
        <f>SUMIF(Metas!$B$3:$B$47,$K43,Metas!$M$3:$M$47)</f>
        <v>144997230</v>
      </c>
      <c r="BU43" s="707">
        <f>SUMIF(Metas!$B$3:$B$47,$K43,Metas!$N$3:$N$47)</f>
        <v>29449952</v>
      </c>
      <c r="BV43" s="707">
        <f>SUMIF(Metas!$B$3:$B$47,$K43,Metas!$O$3:$O$47)</f>
        <v>0</v>
      </c>
      <c r="BW43" s="119"/>
      <c r="BX43" s="119"/>
      <c r="BY43" s="119"/>
      <c r="BZ43" s="119"/>
    </row>
    <row r="44" spans="2:78" s="102" customFormat="1" ht="18" customHeight="1">
      <c r="B44" s="692"/>
      <c r="C44" s="692"/>
      <c r="D44" s="692"/>
      <c r="E44" s="728"/>
      <c r="F44" s="692"/>
      <c r="G44" s="728"/>
      <c r="H44" s="692"/>
      <c r="I44" s="692"/>
      <c r="J44" s="728"/>
      <c r="K44" s="736"/>
      <c r="L44" s="726"/>
      <c r="M44" s="728"/>
      <c r="N44" s="692"/>
      <c r="O44" s="692"/>
      <c r="P44" s="730"/>
      <c r="Q44" s="728"/>
      <c r="R44" s="290"/>
      <c r="S44" s="753"/>
      <c r="T44" s="745"/>
      <c r="U44" s="745"/>
      <c r="V44" s="745"/>
      <c r="W44" s="745"/>
      <c r="X44" s="745"/>
      <c r="Y44" s="745"/>
      <c r="Z44" s="745"/>
      <c r="AA44" s="745"/>
      <c r="AB44" s="745"/>
      <c r="AC44" s="745"/>
      <c r="AD44" s="745"/>
      <c r="AE44" s="745"/>
      <c r="AF44" s="740"/>
      <c r="AG44" s="179" t="s">
        <v>119</v>
      </c>
      <c r="AH44" s="587"/>
      <c r="AI44" s="718"/>
      <c r="AJ44" s="587"/>
      <c r="AK44" s="718"/>
      <c r="AL44" s="587"/>
      <c r="AM44" s="718"/>
      <c r="AN44" s="587"/>
      <c r="AO44" s="718"/>
      <c r="AP44" s="587"/>
      <c r="AQ44" s="718"/>
      <c r="AR44" s="587"/>
      <c r="AS44" s="718"/>
      <c r="AT44" s="587"/>
      <c r="AU44" s="718"/>
      <c r="AV44" s="587"/>
      <c r="AW44" s="718"/>
      <c r="AX44" s="587"/>
      <c r="AY44" s="718"/>
      <c r="AZ44" s="587"/>
      <c r="BA44" s="718"/>
      <c r="BB44" s="587"/>
      <c r="BC44" s="718"/>
      <c r="BD44" s="587"/>
      <c r="BE44" s="718"/>
      <c r="BF44" s="734"/>
      <c r="BG44" s="747"/>
      <c r="BH44" s="722"/>
      <c r="BI44" s="704"/>
      <c r="BJ44" s="698"/>
      <c r="BK44" s="751"/>
      <c r="BL44" s="696"/>
      <c r="BM44" s="751"/>
      <c r="BN44" s="696"/>
      <c r="BO44" s="751"/>
      <c r="BP44" s="722"/>
      <c r="BQ44" s="708"/>
      <c r="BR44" s="708"/>
      <c r="BS44" s="708"/>
      <c r="BT44" s="708"/>
      <c r="BU44" s="708"/>
      <c r="BV44" s="708"/>
      <c r="BW44" s="119"/>
      <c r="BX44" s="119"/>
      <c r="BY44" s="119"/>
      <c r="BZ44" s="119" t="str">
        <f>""</f>
        <v/>
      </c>
    </row>
    <row r="45" spans="2:78" s="102" customFormat="1" ht="18" customHeight="1">
      <c r="B45" s="691">
        <v>7</v>
      </c>
      <c r="C45" s="691">
        <v>3</v>
      </c>
      <c r="D45" s="691">
        <v>2</v>
      </c>
      <c r="E45" s="727" t="s">
        <v>311</v>
      </c>
      <c r="F45" s="691">
        <v>10</v>
      </c>
      <c r="G45" s="727">
        <v>8141</v>
      </c>
      <c r="H45" s="691">
        <v>8</v>
      </c>
      <c r="I45" s="691">
        <v>22</v>
      </c>
      <c r="J45" s="727" t="s">
        <v>1364</v>
      </c>
      <c r="K45" s="735">
        <v>22</v>
      </c>
      <c r="L45" s="725" t="s">
        <v>1365</v>
      </c>
      <c r="M45" s="727" t="s">
        <v>1305</v>
      </c>
      <c r="N45" s="691">
        <v>15</v>
      </c>
      <c r="O45" s="691">
        <v>20</v>
      </c>
      <c r="P45" s="729" t="s">
        <v>1366</v>
      </c>
      <c r="Q45" s="727" t="s">
        <v>120</v>
      </c>
      <c r="R45" s="289" t="s">
        <v>1313</v>
      </c>
      <c r="S45" s="748">
        <v>0</v>
      </c>
      <c r="T45" s="741">
        <v>8.3299999999999999E-2</v>
      </c>
      <c r="U45" s="741">
        <v>8.3299999999999999E-2</v>
      </c>
      <c r="V45" s="741">
        <v>8.3299999999999999E-2</v>
      </c>
      <c r="W45" s="741">
        <v>8.3299999999999999E-2</v>
      </c>
      <c r="X45" s="741">
        <v>8.3299999999999999E-2</v>
      </c>
      <c r="Y45" s="741">
        <v>8.3299999999999999E-2</v>
      </c>
      <c r="Z45" s="741">
        <v>8.3299999999999999E-2</v>
      </c>
      <c r="AA45" s="741">
        <v>8.3299999999999999E-2</v>
      </c>
      <c r="AB45" s="741">
        <v>8.3299999999999999E-2</v>
      </c>
      <c r="AC45" s="741">
        <v>8.3299999999999999E-2</v>
      </c>
      <c r="AD45" s="741">
        <v>8.3500000000000005E-2</v>
      </c>
      <c r="AE45" s="741">
        <v>8.3500000000000005E-2</v>
      </c>
      <c r="AF45" s="771">
        <f>+T45+U45+V45+W45+X45+Y45+Z45+AA45+AB45+AC45+AD45+AE45</f>
        <v>1</v>
      </c>
      <c r="AG45" s="179" t="s">
        <v>118</v>
      </c>
      <c r="AH45" s="587">
        <v>8.3299999999999999E-2</v>
      </c>
      <c r="AI45" s="717">
        <f>IFERROR((AH45+S45)/AH46,0)</f>
        <v>8.3299999999999999E-2</v>
      </c>
      <c r="AJ45" s="587">
        <v>8.3299999999999999E-2</v>
      </c>
      <c r="AK45" s="717">
        <f>+AJ45/AJ46</f>
        <v>8.3299999999999999E-2</v>
      </c>
      <c r="AL45" s="587">
        <v>8.3299999999999999E-2</v>
      </c>
      <c r="AM45" s="717">
        <f>+AL45/AL46</f>
        <v>8.3299999999999999E-2</v>
      </c>
      <c r="AN45" s="587">
        <v>8.3299999999999999E-2</v>
      </c>
      <c r="AO45" s="717">
        <f>+AN45/AN46</f>
        <v>8.3299999999999999E-2</v>
      </c>
      <c r="AP45" s="587"/>
      <c r="AQ45" s="717">
        <f>IFERROR((AP45+AA45)/AP46,0)</f>
        <v>0</v>
      </c>
      <c r="AR45" s="587"/>
      <c r="AS45" s="717">
        <f>IFERROR((AR45+AC45)/AR46,0)</f>
        <v>0</v>
      </c>
      <c r="AT45" s="587"/>
      <c r="AU45" s="717">
        <f>IFERROR((AT45+AE45)/AT46,0)</f>
        <v>0</v>
      </c>
      <c r="AV45" s="587"/>
      <c r="AW45" s="717">
        <f>IFERROR((AV45+AG45)/AV46,0)</f>
        <v>0</v>
      </c>
      <c r="AX45" s="587"/>
      <c r="AY45" s="717">
        <f>IFERROR((AX45+AI45)/AX46,0)</f>
        <v>0</v>
      </c>
      <c r="AZ45" s="587"/>
      <c r="BA45" s="717">
        <f>IFERROR((AZ45+AK45)/AZ46,0)</f>
        <v>0</v>
      </c>
      <c r="BB45" s="587"/>
      <c r="BC45" s="717">
        <f>IFERROR((BB45+AM45)/BB46,0)</f>
        <v>0</v>
      </c>
      <c r="BD45" s="587"/>
      <c r="BE45" s="717">
        <f>IFERROR((BD45+AO45)/BD46,0)</f>
        <v>0</v>
      </c>
      <c r="BF45" s="733">
        <f>+AI45+AW45+AY45+BA45+BC45+BE45+AU45+AS45+AQ45+AO45+AM45+AK45</f>
        <v>0.3332</v>
      </c>
      <c r="BG45" s="693">
        <v>1</v>
      </c>
      <c r="BH45" s="693">
        <v>0.99999999999999989</v>
      </c>
      <c r="BI45" s="697">
        <v>1</v>
      </c>
      <c r="BJ45" s="703">
        <f t="shared" ref="BJ45" si="18">+BF45</f>
        <v>0.3332</v>
      </c>
      <c r="BK45" s="699">
        <v>1</v>
      </c>
      <c r="BL45" s="701"/>
      <c r="BM45" s="699">
        <v>1</v>
      </c>
      <c r="BN45" s="701"/>
      <c r="BO45" s="699">
        <v>1</v>
      </c>
      <c r="BP45" s="721"/>
      <c r="BQ45" s="707">
        <f>SUMIF(Metas!$B$3:$B$47,$K45,Metas!$J$3:$J$47)</f>
        <v>681602349</v>
      </c>
      <c r="BR45" s="707">
        <f>SUMIF(Metas!$B$3:$B$47,$K45,Metas!$K$3:$K$47)</f>
        <v>965997311</v>
      </c>
      <c r="BS45" s="707">
        <f>SUMIF(Metas!$B$3:$B$47,$K45,Metas!$L$3:$L$47)</f>
        <v>411824598</v>
      </c>
      <c r="BT45" s="707">
        <f>SUMIF(Metas!$B$3:$B$47,$K45,Metas!$M$3:$M$47)</f>
        <v>58622825</v>
      </c>
      <c r="BU45" s="707">
        <f>SUMIF(Metas!$B$3:$B$47,$K45,Metas!$N$3:$N$47)</f>
        <v>27906403</v>
      </c>
      <c r="BV45" s="707">
        <f>SUMIF(Metas!$B$3:$B$47,$K45,Metas!$O$3:$O$47)</f>
        <v>0</v>
      </c>
      <c r="BW45" s="119"/>
      <c r="BX45" s="119"/>
      <c r="BY45" s="119"/>
      <c r="BZ45" s="119"/>
    </row>
    <row r="46" spans="2:78" s="102" customFormat="1" ht="18" customHeight="1">
      <c r="B46" s="692"/>
      <c r="C46" s="692"/>
      <c r="D46" s="692"/>
      <c r="E46" s="728"/>
      <c r="F46" s="692"/>
      <c r="G46" s="728"/>
      <c r="H46" s="692"/>
      <c r="I46" s="692"/>
      <c r="J46" s="728"/>
      <c r="K46" s="736"/>
      <c r="L46" s="726"/>
      <c r="M46" s="728"/>
      <c r="N46" s="692"/>
      <c r="O46" s="692"/>
      <c r="P46" s="730"/>
      <c r="Q46" s="728"/>
      <c r="R46" s="290"/>
      <c r="S46" s="749"/>
      <c r="T46" s="745"/>
      <c r="U46" s="745"/>
      <c r="V46" s="745"/>
      <c r="W46" s="745"/>
      <c r="X46" s="745"/>
      <c r="Y46" s="745"/>
      <c r="Z46" s="745"/>
      <c r="AA46" s="745"/>
      <c r="AB46" s="745"/>
      <c r="AC46" s="745"/>
      <c r="AD46" s="745"/>
      <c r="AE46" s="745"/>
      <c r="AF46" s="772"/>
      <c r="AG46" s="179" t="s">
        <v>119</v>
      </c>
      <c r="AH46" s="593">
        <v>1</v>
      </c>
      <c r="AI46" s="718"/>
      <c r="AJ46" s="593">
        <v>1</v>
      </c>
      <c r="AK46" s="718"/>
      <c r="AL46" s="593">
        <v>1</v>
      </c>
      <c r="AM46" s="718"/>
      <c r="AN46" s="593">
        <v>1</v>
      </c>
      <c r="AO46" s="718"/>
      <c r="AP46" s="587"/>
      <c r="AQ46" s="718"/>
      <c r="AR46" s="587"/>
      <c r="AS46" s="718"/>
      <c r="AT46" s="587"/>
      <c r="AU46" s="718"/>
      <c r="AV46" s="587"/>
      <c r="AW46" s="718"/>
      <c r="AX46" s="587"/>
      <c r="AY46" s="718"/>
      <c r="AZ46" s="587"/>
      <c r="BA46" s="718"/>
      <c r="BB46" s="587"/>
      <c r="BC46" s="718"/>
      <c r="BD46" s="587"/>
      <c r="BE46" s="718"/>
      <c r="BF46" s="734"/>
      <c r="BG46" s="694"/>
      <c r="BH46" s="694"/>
      <c r="BI46" s="698"/>
      <c r="BJ46" s="704"/>
      <c r="BK46" s="700"/>
      <c r="BL46" s="702"/>
      <c r="BM46" s="700"/>
      <c r="BN46" s="702"/>
      <c r="BO46" s="700"/>
      <c r="BP46" s="722"/>
      <c r="BQ46" s="708"/>
      <c r="BR46" s="708"/>
      <c r="BS46" s="708"/>
      <c r="BT46" s="708"/>
      <c r="BU46" s="708"/>
      <c r="BV46" s="708"/>
      <c r="BW46" s="119"/>
      <c r="BX46" s="119"/>
      <c r="BY46" s="119"/>
      <c r="BZ46" s="119"/>
    </row>
    <row r="47" spans="2:78" s="102" customFormat="1" ht="18" customHeight="1">
      <c r="B47" s="691">
        <v>7</v>
      </c>
      <c r="C47" s="691">
        <v>3</v>
      </c>
      <c r="D47" s="691">
        <v>3</v>
      </c>
      <c r="E47" s="727" t="s">
        <v>45</v>
      </c>
      <c r="F47" s="691">
        <v>10</v>
      </c>
      <c r="G47" s="727">
        <v>8141</v>
      </c>
      <c r="H47" s="691">
        <v>7</v>
      </c>
      <c r="I47" s="691">
        <v>23</v>
      </c>
      <c r="J47" s="727" t="s">
        <v>1367</v>
      </c>
      <c r="K47" s="735">
        <v>23</v>
      </c>
      <c r="L47" s="725" t="s">
        <v>1368</v>
      </c>
      <c r="M47" s="727" t="s">
        <v>1305</v>
      </c>
      <c r="N47" s="691">
        <v>15</v>
      </c>
      <c r="O47" s="691">
        <v>20</v>
      </c>
      <c r="P47" s="729" t="s">
        <v>1369</v>
      </c>
      <c r="Q47" s="727" t="s">
        <v>1370</v>
      </c>
      <c r="R47" s="289" t="s">
        <v>1298</v>
      </c>
      <c r="S47" s="748">
        <v>2.7</v>
      </c>
      <c r="T47" s="741" t="s">
        <v>3418</v>
      </c>
      <c r="U47" s="741" t="s">
        <v>3418</v>
      </c>
      <c r="V47" s="741" t="s">
        <v>3418</v>
      </c>
      <c r="W47" s="741" t="s">
        <v>3418</v>
      </c>
      <c r="X47" s="741" t="s">
        <v>3418</v>
      </c>
      <c r="Y47" s="741" t="s">
        <v>3418</v>
      </c>
      <c r="Z47" s="741" t="s">
        <v>3418</v>
      </c>
      <c r="AA47" s="741" t="s">
        <v>3418</v>
      </c>
      <c r="AB47" s="741" t="s">
        <v>3418</v>
      </c>
      <c r="AC47" s="741" t="s">
        <v>3418</v>
      </c>
      <c r="AD47" s="741" t="s">
        <v>3418</v>
      </c>
      <c r="AE47" s="741" t="s">
        <v>3418</v>
      </c>
      <c r="AF47" s="739" t="s">
        <v>3422</v>
      </c>
      <c r="AG47" s="179" t="s">
        <v>118</v>
      </c>
      <c r="AH47" s="587"/>
      <c r="AI47" s="717" t="s">
        <v>3423</v>
      </c>
      <c r="AJ47" s="587"/>
      <c r="AK47" s="717" t="s">
        <v>3447</v>
      </c>
      <c r="AL47" s="587"/>
      <c r="AM47" s="717" t="s">
        <v>3465</v>
      </c>
      <c r="AN47" s="587"/>
      <c r="AO47" s="717" t="s">
        <v>3667</v>
      </c>
      <c r="AP47" s="587"/>
      <c r="AQ47" s="717">
        <f>IFERROR((AP47+AA47)/AP48,0)</f>
        <v>0</v>
      </c>
      <c r="AR47" s="587"/>
      <c r="AS47" s="717">
        <f>IFERROR((AR47+AC47)/AR48,0)</f>
        <v>0</v>
      </c>
      <c r="AT47" s="587"/>
      <c r="AU47" s="717">
        <f>IFERROR((AT47+AE47)/AT48,0)</f>
        <v>0</v>
      </c>
      <c r="AV47" s="587"/>
      <c r="AW47" s="717">
        <f>IFERROR((AV47+AG47)/AV48,0)</f>
        <v>0</v>
      </c>
      <c r="AX47" s="587"/>
      <c r="AY47" s="717">
        <f>IFERROR((AX47+AI47)/AX48,0)</f>
        <v>0</v>
      </c>
      <c r="AZ47" s="587"/>
      <c r="BA47" s="717">
        <f>IFERROR((AZ47+AK47)/AZ48,0)</f>
        <v>0</v>
      </c>
      <c r="BB47" s="587"/>
      <c r="BC47" s="717">
        <f>IFERROR((BB47+AM47)/BB48,0)</f>
        <v>0</v>
      </c>
      <c r="BD47" s="587"/>
      <c r="BE47" s="717">
        <f>IFERROR((BD47+AO47)/BD48,0)</f>
        <v>0</v>
      </c>
      <c r="BF47" s="733" t="str">
        <f>+AO47</f>
        <v>Hasta abril de 2025 a SE 18 se han notificado 25 casos de sífilis congénita con una incidencia de 1.4 casos por 1.000 nacidos vivos+muertes fetales. Dato preliminar.</v>
      </c>
      <c r="BG47" s="721">
        <v>2.7</v>
      </c>
      <c r="BH47" s="721" t="s">
        <v>3424</v>
      </c>
      <c r="BI47" s="703" t="s">
        <v>3422</v>
      </c>
      <c r="BJ47" s="697" t="str">
        <f t="shared" ref="BJ47" si="19">+BF47</f>
        <v>Hasta abril de 2025 a SE 18 se han notificado 25 casos de sífilis congénita con una incidencia de 1.4 casos por 1.000 nacidos vivos+muertes fetales. Dato preliminar.</v>
      </c>
      <c r="BK47" s="750" t="s">
        <v>3422</v>
      </c>
      <c r="BL47" s="701"/>
      <c r="BM47" s="750" t="s">
        <v>3422</v>
      </c>
      <c r="BN47" s="701"/>
      <c r="BO47" s="750" t="s">
        <v>3422</v>
      </c>
      <c r="BP47" s="721"/>
      <c r="BQ47" s="707">
        <f>SUMIF(Metas!$B$3:$B$47,$K47,Metas!$J$3:$J$47)</f>
        <v>2776318040</v>
      </c>
      <c r="BR47" s="707">
        <f>SUMIF(Metas!$B$3:$B$47,$K47,Metas!$K$3:$K$47)</f>
        <v>1588802530</v>
      </c>
      <c r="BS47" s="707">
        <f>SUMIF(Metas!$B$3:$B$47,$K47,Metas!$L$3:$L$47)</f>
        <v>440856414</v>
      </c>
      <c r="BT47" s="707">
        <f>SUMIF(Metas!$B$3:$B$47,$K47,Metas!$M$3:$M$47)</f>
        <v>62760414</v>
      </c>
      <c r="BU47" s="707">
        <f>SUMIF(Metas!$B$3:$B$47,$K47,Metas!$N$3:$N$47)</f>
        <v>61931887</v>
      </c>
      <c r="BV47" s="707">
        <f>SUMIF(Metas!$B$3:$B$47,$K47,Metas!$O$3:$O$47)</f>
        <v>0</v>
      </c>
      <c r="BW47" s="119"/>
      <c r="BX47" s="119"/>
      <c r="BY47" s="119"/>
      <c r="BZ47" s="119"/>
    </row>
    <row r="48" spans="2:78" s="102" customFormat="1" ht="18" customHeight="1">
      <c r="B48" s="692"/>
      <c r="C48" s="692"/>
      <c r="D48" s="692"/>
      <c r="E48" s="728"/>
      <c r="F48" s="692"/>
      <c r="G48" s="728"/>
      <c r="H48" s="692"/>
      <c r="I48" s="692"/>
      <c r="J48" s="728"/>
      <c r="K48" s="736"/>
      <c r="L48" s="726"/>
      <c r="M48" s="728"/>
      <c r="N48" s="692"/>
      <c r="O48" s="692"/>
      <c r="P48" s="730"/>
      <c r="Q48" s="728"/>
      <c r="R48" s="290"/>
      <c r="S48" s="749"/>
      <c r="T48" s="745"/>
      <c r="U48" s="745"/>
      <c r="V48" s="745"/>
      <c r="W48" s="745"/>
      <c r="X48" s="745"/>
      <c r="Y48" s="745"/>
      <c r="Z48" s="745"/>
      <c r="AA48" s="745"/>
      <c r="AB48" s="745"/>
      <c r="AC48" s="745"/>
      <c r="AD48" s="745"/>
      <c r="AE48" s="745"/>
      <c r="AF48" s="740"/>
      <c r="AG48" s="179" t="s">
        <v>119</v>
      </c>
      <c r="AH48" s="587"/>
      <c r="AI48" s="718"/>
      <c r="AJ48" s="587"/>
      <c r="AK48" s="718"/>
      <c r="AL48" s="587"/>
      <c r="AM48" s="718"/>
      <c r="AN48" s="587"/>
      <c r="AO48" s="718"/>
      <c r="AP48" s="587"/>
      <c r="AQ48" s="718"/>
      <c r="AR48" s="587"/>
      <c r="AS48" s="718"/>
      <c r="AT48" s="587"/>
      <c r="AU48" s="718"/>
      <c r="AV48" s="587"/>
      <c r="AW48" s="718"/>
      <c r="AX48" s="587"/>
      <c r="AY48" s="718"/>
      <c r="AZ48" s="587"/>
      <c r="BA48" s="718"/>
      <c r="BB48" s="587"/>
      <c r="BC48" s="718"/>
      <c r="BD48" s="587"/>
      <c r="BE48" s="718"/>
      <c r="BF48" s="734"/>
      <c r="BG48" s="722"/>
      <c r="BH48" s="722"/>
      <c r="BI48" s="704"/>
      <c r="BJ48" s="698"/>
      <c r="BK48" s="751"/>
      <c r="BL48" s="702"/>
      <c r="BM48" s="751"/>
      <c r="BN48" s="702"/>
      <c r="BO48" s="751"/>
      <c r="BP48" s="722"/>
      <c r="BQ48" s="708"/>
      <c r="BR48" s="708"/>
      <c r="BS48" s="708"/>
      <c r="BT48" s="708"/>
      <c r="BU48" s="708"/>
      <c r="BV48" s="708"/>
      <c r="BW48" s="119"/>
      <c r="BX48" s="119"/>
      <c r="BY48" s="119"/>
      <c r="BZ48" s="119"/>
    </row>
    <row r="49" spans="2:78" s="102" customFormat="1" ht="18" customHeight="1">
      <c r="B49" s="691">
        <v>7</v>
      </c>
      <c r="C49" s="691">
        <v>3</v>
      </c>
      <c r="D49" s="691">
        <v>3</v>
      </c>
      <c r="E49" s="727" t="s">
        <v>45</v>
      </c>
      <c r="F49" s="691">
        <v>10</v>
      </c>
      <c r="G49" s="727">
        <v>8141</v>
      </c>
      <c r="H49" s="691">
        <v>9</v>
      </c>
      <c r="I49" s="691">
        <v>24</v>
      </c>
      <c r="J49" s="727" t="s">
        <v>1371</v>
      </c>
      <c r="K49" s="735">
        <v>24</v>
      </c>
      <c r="L49" s="725" t="s">
        <v>1372</v>
      </c>
      <c r="M49" s="727" t="s">
        <v>1296</v>
      </c>
      <c r="N49" s="691">
        <v>16</v>
      </c>
      <c r="O49" s="691">
        <v>20</v>
      </c>
      <c r="P49" s="729" t="s">
        <v>1373</v>
      </c>
      <c r="Q49" s="727" t="s">
        <v>120</v>
      </c>
      <c r="R49" s="289" t="s">
        <v>1298</v>
      </c>
      <c r="S49" s="748">
        <v>0</v>
      </c>
      <c r="T49" s="741">
        <v>8.3299999999999999E-2</v>
      </c>
      <c r="U49" s="741">
        <v>8.3299999999999999E-2</v>
      </c>
      <c r="V49" s="741">
        <v>8.3299999999999999E-2</v>
      </c>
      <c r="W49" s="741">
        <v>8.3299999999999999E-2</v>
      </c>
      <c r="X49" s="741">
        <v>8.3299999999999999E-2</v>
      </c>
      <c r="Y49" s="741">
        <v>8.3299999999999999E-2</v>
      </c>
      <c r="Z49" s="741">
        <v>8.3299999999999999E-2</v>
      </c>
      <c r="AA49" s="741">
        <v>8.3299999999999999E-2</v>
      </c>
      <c r="AB49" s="741">
        <v>8.3299999999999999E-2</v>
      </c>
      <c r="AC49" s="741">
        <v>8.3299999999999999E-2</v>
      </c>
      <c r="AD49" s="741">
        <v>8.3699999999999997E-2</v>
      </c>
      <c r="AE49" s="741">
        <v>8.3299999999999999E-2</v>
      </c>
      <c r="AF49" s="771">
        <f>+T49+U49+V49+W49+X49+Y49+Z49+AA49+AB49+AC49+AD49+AE49</f>
        <v>1</v>
      </c>
      <c r="AG49" s="179" t="s">
        <v>118</v>
      </c>
      <c r="AH49" s="587">
        <v>8.3299999999999999E-2</v>
      </c>
      <c r="AI49" s="717">
        <f>IFERROR((AH49+S49)/AH50,0)</f>
        <v>8.3299999999999999E-2</v>
      </c>
      <c r="AJ49" s="587">
        <v>8.3299999999999999E-2</v>
      </c>
      <c r="AK49" s="717">
        <f>+AJ49/AJ50</f>
        <v>8.3299999999999999E-2</v>
      </c>
      <c r="AL49" s="587">
        <v>8.3299999999999999E-2</v>
      </c>
      <c r="AM49" s="717">
        <f>+AL49/AL50</f>
        <v>8.3299999999999999E-2</v>
      </c>
      <c r="AN49" s="587">
        <v>8.3299999999999999E-2</v>
      </c>
      <c r="AO49" s="717">
        <f>+AN49/AN50</f>
        <v>8.3299999999999999E-2</v>
      </c>
      <c r="AP49" s="587"/>
      <c r="AQ49" s="717">
        <f>IFERROR((AP49+AA49)/AP50,0)</f>
        <v>0</v>
      </c>
      <c r="AR49" s="587"/>
      <c r="AS49" s="717">
        <f>IFERROR((AR49+AC49)/AR50,0)</f>
        <v>0</v>
      </c>
      <c r="AT49" s="587"/>
      <c r="AU49" s="717">
        <f>IFERROR((AT49+AE49)/AT50,0)</f>
        <v>0</v>
      </c>
      <c r="AV49" s="587"/>
      <c r="AW49" s="717">
        <f>IFERROR((AV49+AG49)/AV50,0)</f>
        <v>0</v>
      </c>
      <c r="AX49" s="587"/>
      <c r="AY49" s="717">
        <f>IFERROR((AX49+AI49)/AX50,0)</f>
        <v>0</v>
      </c>
      <c r="AZ49" s="587"/>
      <c r="BA49" s="717">
        <f>IFERROR((AZ49+AK49)/AZ50,0)</f>
        <v>0</v>
      </c>
      <c r="BB49" s="587"/>
      <c r="BC49" s="717">
        <f>IFERROR((BB49+AM49)/BB50,0)</f>
        <v>0</v>
      </c>
      <c r="BD49" s="587"/>
      <c r="BE49" s="717">
        <f>IFERROR((BD49+AO49)/BD50,0)</f>
        <v>0</v>
      </c>
      <c r="BF49" s="733">
        <f>+AI49+AW49+AY49+BA49+BC49+BE49+AU49+AS49+AQ49+AO49+AM49+AK49</f>
        <v>0.3332</v>
      </c>
      <c r="BG49" s="693">
        <v>1</v>
      </c>
      <c r="BH49" s="695">
        <v>0.99999999999999989</v>
      </c>
      <c r="BI49" s="697">
        <v>1</v>
      </c>
      <c r="BJ49" s="703">
        <f t="shared" ref="BJ49" si="20">+BF49</f>
        <v>0.3332</v>
      </c>
      <c r="BK49" s="699">
        <v>1</v>
      </c>
      <c r="BL49" s="701"/>
      <c r="BM49" s="699">
        <v>1</v>
      </c>
      <c r="BN49" s="701"/>
      <c r="BO49" s="699">
        <v>1</v>
      </c>
      <c r="BP49" s="721"/>
      <c r="BQ49" s="707">
        <f>SUMIF(Metas!$B$3:$B$47,$K49,Metas!$J$3:$J$47)</f>
        <v>523461262</v>
      </c>
      <c r="BR49" s="707">
        <f>SUMIF(Metas!$B$3:$B$47,$K49,Metas!$K$3:$K$47)</f>
        <v>2106116881</v>
      </c>
      <c r="BS49" s="707">
        <f>SUMIF(Metas!$B$3:$B$47,$K49,Metas!$L$3:$L$47)</f>
        <v>516114712</v>
      </c>
      <c r="BT49" s="707">
        <f>SUMIF(Metas!$B$3:$B$47,$K49,Metas!$M$3:$M$47)</f>
        <v>240179583</v>
      </c>
      <c r="BU49" s="707">
        <f>SUMIF(Metas!$B$3:$B$47,$K49,Metas!$N$3:$N$47)</f>
        <v>49658539</v>
      </c>
      <c r="BV49" s="707">
        <f>SUMIF(Metas!$B$3:$B$47,$K49,Metas!$O$3:$O$47)</f>
        <v>0</v>
      </c>
      <c r="BW49" s="119"/>
      <c r="BX49" s="119"/>
      <c r="BY49" s="119"/>
      <c r="BZ49" s="119"/>
    </row>
    <row r="50" spans="2:78" s="102" customFormat="1" ht="18" customHeight="1">
      <c r="B50" s="692"/>
      <c r="C50" s="692"/>
      <c r="D50" s="692"/>
      <c r="E50" s="728"/>
      <c r="F50" s="692"/>
      <c r="G50" s="728"/>
      <c r="H50" s="692"/>
      <c r="I50" s="692"/>
      <c r="J50" s="728"/>
      <c r="K50" s="736"/>
      <c r="L50" s="726"/>
      <c r="M50" s="728"/>
      <c r="N50" s="692"/>
      <c r="O50" s="692"/>
      <c r="P50" s="730"/>
      <c r="Q50" s="728"/>
      <c r="R50" s="290"/>
      <c r="S50" s="749"/>
      <c r="T50" s="745"/>
      <c r="U50" s="745"/>
      <c r="V50" s="745"/>
      <c r="W50" s="745"/>
      <c r="X50" s="745"/>
      <c r="Y50" s="745"/>
      <c r="Z50" s="745"/>
      <c r="AA50" s="745"/>
      <c r="AB50" s="745"/>
      <c r="AC50" s="745"/>
      <c r="AD50" s="745"/>
      <c r="AE50" s="745"/>
      <c r="AF50" s="772"/>
      <c r="AG50" s="179" t="s">
        <v>119</v>
      </c>
      <c r="AH50" s="593">
        <v>1</v>
      </c>
      <c r="AI50" s="718"/>
      <c r="AJ50" s="593">
        <v>1</v>
      </c>
      <c r="AK50" s="718"/>
      <c r="AL50" s="593">
        <v>1</v>
      </c>
      <c r="AM50" s="718"/>
      <c r="AN50" s="593">
        <v>1</v>
      </c>
      <c r="AO50" s="718"/>
      <c r="AP50" s="587"/>
      <c r="AQ50" s="718"/>
      <c r="AR50" s="587"/>
      <c r="AS50" s="718"/>
      <c r="AT50" s="587"/>
      <c r="AU50" s="718"/>
      <c r="AV50" s="587"/>
      <c r="AW50" s="718"/>
      <c r="AX50" s="587"/>
      <c r="AY50" s="718"/>
      <c r="AZ50" s="587"/>
      <c r="BA50" s="718"/>
      <c r="BB50" s="587"/>
      <c r="BC50" s="718"/>
      <c r="BD50" s="587"/>
      <c r="BE50" s="718"/>
      <c r="BF50" s="734"/>
      <c r="BG50" s="694"/>
      <c r="BH50" s="696"/>
      <c r="BI50" s="698"/>
      <c r="BJ50" s="704"/>
      <c r="BK50" s="700"/>
      <c r="BL50" s="702"/>
      <c r="BM50" s="700"/>
      <c r="BN50" s="702"/>
      <c r="BO50" s="700"/>
      <c r="BP50" s="722"/>
      <c r="BQ50" s="708"/>
      <c r="BR50" s="708"/>
      <c r="BS50" s="708"/>
      <c r="BT50" s="708"/>
      <c r="BU50" s="708"/>
      <c r="BV50" s="708"/>
      <c r="BW50" s="119"/>
      <c r="BX50" s="119"/>
      <c r="BY50" s="119"/>
      <c r="BZ50" s="119"/>
    </row>
    <row r="51" spans="2:78" s="102" customFormat="1" ht="18" customHeight="1">
      <c r="B51" s="691">
        <v>7</v>
      </c>
      <c r="C51" s="691">
        <v>3</v>
      </c>
      <c r="D51" s="691">
        <v>3</v>
      </c>
      <c r="E51" s="727" t="s">
        <v>45</v>
      </c>
      <c r="F51" s="691">
        <v>10</v>
      </c>
      <c r="G51" s="727">
        <v>8141</v>
      </c>
      <c r="H51" s="691">
        <v>9</v>
      </c>
      <c r="I51" s="691">
        <v>25</v>
      </c>
      <c r="J51" s="727" t="s">
        <v>1374</v>
      </c>
      <c r="K51" s="735">
        <v>25</v>
      </c>
      <c r="L51" s="725" t="s">
        <v>1375</v>
      </c>
      <c r="M51" s="727" t="s">
        <v>1305</v>
      </c>
      <c r="N51" s="691">
        <v>16</v>
      </c>
      <c r="O51" s="691">
        <v>20</v>
      </c>
      <c r="P51" s="729" t="s">
        <v>1376</v>
      </c>
      <c r="Q51" s="727" t="s">
        <v>1363</v>
      </c>
      <c r="R51" s="289" t="s">
        <v>1298</v>
      </c>
      <c r="S51" s="752">
        <v>12</v>
      </c>
      <c r="T51" s="741" t="s">
        <v>3418</v>
      </c>
      <c r="U51" s="741" t="s">
        <v>3418</v>
      </c>
      <c r="V51" s="741" t="s">
        <v>3418</v>
      </c>
      <c r="W51" s="741" t="s">
        <v>3418</v>
      </c>
      <c r="X51" s="741" t="s">
        <v>3418</v>
      </c>
      <c r="Y51" s="741" t="s">
        <v>3418</v>
      </c>
      <c r="Z51" s="741" t="s">
        <v>3418</v>
      </c>
      <c r="AA51" s="741" t="s">
        <v>3418</v>
      </c>
      <c r="AB51" s="741" t="s">
        <v>3418</v>
      </c>
      <c r="AC51" s="741" t="s">
        <v>3418</v>
      </c>
      <c r="AD51" s="741" t="s">
        <v>3418</v>
      </c>
      <c r="AE51" s="741" t="s">
        <v>3418</v>
      </c>
      <c r="AF51" s="739" t="s">
        <v>3425</v>
      </c>
      <c r="AG51" s="179" t="s">
        <v>118</v>
      </c>
      <c r="AH51" s="587"/>
      <c r="AI51" s="717" t="s">
        <v>3426</v>
      </c>
      <c r="AJ51" s="587"/>
      <c r="AK51" s="717" t="s">
        <v>3448</v>
      </c>
      <c r="AL51" s="587"/>
      <c r="AM51" s="717" t="s">
        <v>3466</v>
      </c>
      <c r="AN51" s="587"/>
      <c r="AO51" s="717" t="s">
        <v>3668</v>
      </c>
      <c r="AP51" s="587"/>
      <c r="AQ51" s="717">
        <f>IFERROR((AP51+AA51)/AP52,0)</f>
        <v>0</v>
      </c>
      <c r="AR51" s="587"/>
      <c r="AS51" s="717">
        <f>IFERROR((AR51+AC51)/AR52,0)</f>
        <v>0</v>
      </c>
      <c r="AT51" s="587"/>
      <c r="AU51" s="717">
        <f>IFERROR((AT51+AE51)/AT52,0)</f>
        <v>0</v>
      </c>
      <c r="AV51" s="587"/>
      <c r="AW51" s="717">
        <f>IFERROR((AV51+AG51)/AV52,0)</f>
        <v>0</v>
      </c>
      <c r="AX51" s="587"/>
      <c r="AY51" s="717">
        <f>IFERROR((AX51+AI51)/AX52,0)</f>
        <v>0</v>
      </c>
      <c r="AZ51" s="587"/>
      <c r="BA51" s="717">
        <f>IFERROR((AZ51+AK51)/AZ52,0)</f>
        <v>0</v>
      </c>
      <c r="BB51" s="587"/>
      <c r="BC51" s="717">
        <f>IFERROR((BB51+AM51)/BB52,0)</f>
        <v>0</v>
      </c>
      <c r="BD51" s="587"/>
      <c r="BE51" s="717">
        <f>IFERROR((BD51+AO51)/BD52,0)</f>
        <v>0</v>
      </c>
      <c r="BF51" s="733" t="str">
        <f>+AO51</f>
        <v>Para el periodo a abril de 2025 se registraron un total de 149 muertes en menores de cinco años en Bogotá, lo que representa una Tasa de 8,4 por 1.000 NV. Dato preliminar.</v>
      </c>
      <c r="BG51" s="721">
        <v>10.299999999999999</v>
      </c>
      <c r="BH51" s="721" t="s">
        <v>3427</v>
      </c>
      <c r="BI51" s="703" t="s">
        <v>3425</v>
      </c>
      <c r="BJ51" s="697" t="str">
        <f t="shared" ref="BJ51" si="21">+BF51</f>
        <v>Para el periodo a abril de 2025 se registraron un total de 149 muertes en menores de cinco años en Bogotá, lo que representa una Tasa de 8,4 por 1.000 NV. Dato preliminar.</v>
      </c>
      <c r="BK51" s="750" t="s">
        <v>3425</v>
      </c>
      <c r="BL51" s="701"/>
      <c r="BM51" s="750" t="s">
        <v>3425</v>
      </c>
      <c r="BN51" s="701"/>
      <c r="BO51" s="750" t="s">
        <v>3425</v>
      </c>
      <c r="BP51" s="705"/>
      <c r="BQ51" s="707">
        <f>SUMIF(Metas!$B$3:$B$47,$K51,Metas!$J$3:$J$47)</f>
        <v>1933848271</v>
      </c>
      <c r="BR51" s="707">
        <f>SUMIF(Metas!$B$3:$B$47,$K51,Metas!$K$3:$K$47)</f>
        <v>804445408</v>
      </c>
      <c r="BS51" s="707">
        <f>SUMIF(Metas!$B$3:$B$47,$K51,Metas!$L$3:$L$47)</f>
        <v>368033918</v>
      </c>
      <c r="BT51" s="707">
        <f>SUMIF(Metas!$B$3:$B$47,$K51,Metas!$M$3:$M$47)</f>
        <v>179603551</v>
      </c>
      <c r="BU51" s="707">
        <f>SUMIF(Metas!$B$3:$B$47,$K51,Metas!$N$3:$N$47)</f>
        <v>48071671</v>
      </c>
      <c r="BV51" s="707">
        <f>SUMIF(Metas!$B$3:$B$47,$K51,Metas!$O$3:$O$47)</f>
        <v>0</v>
      </c>
      <c r="BW51" s="119"/>
      <c r="BX51" s="119"/>
      <c r="BY51" s="119"/>
      <c r="BZ51" s="119"/>
    </row>
    <row r="52" spans="2:78" s="102" customFormat="1" ht="18" customHeight="1">
      <c r="B52" s="692"/>
      <c r="C52" s="692"/>
      <c r="D52" s="692"/>
      <c r="E52" s="728"/>
      <c r="F52" s="692"/>
      <c r="G52" s="728"/>
      <c r="H52" s="692"/>
      <c r="I52" s="692"/>
      <c r="J52" s="728"/>
      <c r="K52" s="736"/>
      <c r="L52" s="726"/>
      <c r="M52" s="728"/>
      <c r="N52" s="692"/>
      <c r="O52" s="692"/>
      <c r="P52" s="730"/>
      <c r="Q52" s="728"/>
      <c r="R52" s="290"/>
      <c r="S52" s="753"/>
      <c r="T52" s="745"/>
      <c r="U52" s="745"/>
      <c r="V52" s="745"/>
      <c r="W52" s="745"/>
      <c r="X52" s="745"/>
      <c r="Y52" s="745"/>
      <c r="Z52" s="745"/>
      <c r="AA52" s="745"/>
      <c r="AB52" s="745"/>
      <c r="AC52" s="745"/>
      <c r="AD52" s="745"/>
      <c r="AE52" s="745"/>
      <c r="AF52" s="740"/>
      <c r="AG52" s="179" t="s">
        <v>119</v>
      </c>
      <c r="AH52" s="587"/>
      <c r="AI52" s="718"/>
      <c r="AJ52" s="587"/>
      <c r="AK52" s="718"/>
      <c r="AL52" s="587"/>
      <c r="AM52" s="718"/>
      <c r="AN52" s="587"/>
      <c r="AO52" s="718"/>
      <c r="AP52" s="587"/>
      <c r="AQ52" s="718"/>
      <c r="AR52" s="587"/>
      <c r="AS52" s="718"/>
      <c r="AT52" s="587"/>
      <c r="AU52" s="718"/>
      <c r="AV52" s="587"/>
      <c r="AW52" s="718"/>
      <c r="AX52" s="587"/>
      <c r="AY52" s="718"/>
      <c r="AZ52" s="587"/>
      <c r="BA52" s="718"/>
      <c r="BB52" s="587"/>
      <c r="BC52" s="718"/>
      <c r="BD52" s="587"/>
      <c r="BE52" s="718"/>
      <c r="BF52" s="734"/>
      <c r="BG52" s="722"/>
      <c r="BH52" s="722"/>
      <c r="BI52" s="704"/>
      <c r="BJ52" s="698"/>
      <c r="BK52" s="751"/>
      <c r="BL52" s="702"/>
      <c r="BM52" s="751"/>
      <c r="BN52" s="702"/>
      <c r="BO52" s="751"/>
      <c r="BP52" s="706"/>
      <c r="BQ52" s="708"/>
      <c r="BR52" s="708"/>
      <c r="BS52" s="708"/>
      <c r="BT52" s="708"/>
      <c r="BU52" s="708"/>
      <c r="BV52" s="708"/>
      <c r="BW52" s="119"/>
      <c r="BX52" s="119"/>
      <c r="BY52" s="119"/>
      <c r="BZ52" s="119"/>
    </row>
    <row r="53" spans="2:78" s="102" customFormat="1" ht="18" customHeight="1">
      <c r="B53" s="691">
        <v>7</v>
      </c>
      <c r="C53" s="691">
        <v>3</v>
      </c>
      <c r="D53" s="691">
        <v>2</v>
      </c>
      <c r="E53" s="727" t="s">
        <v>311</v>
      </c>
      <c r="F53" s="691">
        <v>10</v>
      </c>
      <c r="G53" s="727">
        <v>8141</v>
      </c>
      <c r="H53" s="691">
        <v>8</v>
      </c>
      <c r="I53" s="691">
        <v>26</v>
      </c>
      <c r="J53" s="727" t="s">
        <v>1377</v>
      </c>
      <c r="K53" s="735">
        <v>26</v>
      </c>
      <c r="L53" s="725" t="s">
        <v>1378</v>
      </c>
      <c r="M53" s="727" t="s">
        <v>1296</v>
      </c>
      <c r="N53" s="691">
        <v>14</v>
      </c>
      <c r="O53" s="691">
        <v>20</v>
      </c>
      <c r="P53" s="729" t="s">
        <v>1379</v>
      </c>
      <c r="Q53" s="727" t="s">
        <v>1380</v>
      </c>
      <c r="R53" s="289" t="s">
        <v>1381</v>
      </c>
      <c r="S53" s="711">
        <v>0.127</v>
      </c>
      <c r="T53" s="731">
        <v>0.12</v>
      </c>
      <c r="U53" s="731">
        <v>0.12</v>
      </c>
      <c r="V53" s="731">
        <v>0.12</v>
      </c>
      <c r="W53" s="731">
        <v>0.12</v>
      </c>
      <c r="X53" s="731">
        <v>0.12</v>
      </c>
      <c r="Y53" s="731">
        <v>0.12</v>
      </c>
      <c r="Z53" s="731">
        <v>0.12</v>
      </c>
      <c r="AA53" s="731">
        <v>0.12</v>
      </c>
      <c r="AB53" s="731">
        <v>0.12</v>
      </c>
      <c r="AC53" s="731">
        <v>0.12</v>
      </c>
      <c r="AD53" s="731">
        <v>0.12</v>
      </c>
      <c r="AE53" s="731">
        <v>0.12</v>
      </c>
      <c r="AF53" s="737">
        <v>0.12</v>
      </c>
      <c r="AG53" s="179" t="s">
        <v>118</v>
      </c>
      <c r="AH53" s="592">
        <v>5217</v>
      </c>
      <c r="AI53" s="717">
        <f>IFERROR((AH53+S53)/AH54,0)</f>
        <v>0.11960949607960017</v>
      </c>
      <c r="AJ53" s="592">
        <v>9012</v>
      </c>
      <c r="AK53" s="717">
        <f>IFERROR((AJ53+U53)/AJ54,0)</f>
        <v>0.11950036464894252</v>
      </c>
      <c r="AL53" s="592">
        <v>12714</v>
      </c>
      <c r="AM53" s="717">
        <f>IFERROR((AL53+W53)/AL54,0)</f>
        <v>0.12073958709236293</v>
      </c>
      <c r="AN53" s="592">
        <v>14988</v>
      </c>
      <c r="AO53" s="717">
        <f>IFERROR((AN53+Y53)/AN54,0)</f>
        <v>0.11984551662375463</v>
      </c>
      <c r="AP53" s="587"/>
      <c r="AQ53" s="717">
        <f>IFERROR((AP53+AA53)/AP54,0)</f>
        <v>0</v>
      </c>
      <c r="AR53" s="587"/>
      <c r="AS53" s="717">
        <f>IFERROR((AR53+AC53)/AR54,0)</f>
        <v>0</v>
      </c>
      <c r="AT53" s="587"/>
      <c r="AU53" s="717">
        <f>IFERROR((AT53+AE53)/AT54,0)</f>
        <v>0</v>
      </c>
      <c r="AV53" s="587"/>
      <c r="AW53" s="717">
        <f>IFERROR((AV53+AG53)/AV54,0)</f>
        <v>0</v>
      </c>
      <c r="AX53" s="587"/>
      <c r="AY53" s="717">
        <f>IFERROR((AX53+AI53)/AX54,0)</f>
        <v>0</v>
      </c>
      <c r="AZ53" s="587"/>
      <c r="BA53" s="717">
        <f>IFERROR((AZ53+AK53)/AZ54,0)</f>
        <v>0</v>
      </c>
      <c r="BB53" s="587"/>
      <c r="BC53" s="717">
        <f>IFERROR((BB53+AM53)/BB54,0)</f>
        <v>0</v>
      </c>
      <c r="BD53" s="587"/>
      <c r="BE53" s="717">
        <f>IFERROR((BD53+AO53)/BD54,0)</f>
        <v>0</v>
      </c>
      <c r="BF53" s="733">
        <f>+AO53</f>
        <v>0.11984551662375463</v>
      </c>
      <c r="BG53" s="695">
        <v>0.125</v>
      </c>
      <c r="BH53" s="695">
        <v>0.12260546158549011</v>
      </c>
      <c r="BI53" s="697">
        <v>0.12</v>
      </c>
      <c r="BJ53" s="703">
        <f t="shared" ref="BJ53" si="22">+BF53</f>
        <v>0.11984551662375463</v>
      </c>
      <c r="BK53" s="775">
        <v>0.11700000000000001</v>
      </c>
      <c r="BL53" s="695"/>
      <c r="BM53" s="775">
        <v>0.11</v>
      </c>
      <c r="BN53" s="695"/>
      <c r="BO53" s="705">
        <v>0.11</v>
      </c>
      <c r="BP53" s="721"/>
      <c r="BQ53" s="707">
        <f>SUMIF(Metas!$B$3:$B$47,$K53,Metas!$J$3:$J$47)</f>
        <v>4963071847</v>
      </c>
      <c r="BR53" s="707">
        <f>SUMIF(Metas!$B$3:$B$47,$K53,Metas!$K$3:$K$47)</f>
        <v>3219703360</v>
      </c>
      <c r="BS53" s="707">
        <f>SUMIF(Metas!$B$3:$B$47,$K53,Metas!$L$3:$L$47)</f>
        <v>837598247</v>
      </c>
      <c r="BT53" s="707">
        <f>SUMIF(Metas!$B$3:$B$47,$K53,Metas!$M$3:$M$47)</f>
        <v>119242001</v>
      </c>
      <c r="BU53" s="707">
        <f>SUMIF(Metas!$B$3:$B$47,$K53,Metas!$N$3:$N$47)</f>
        <v>121400430</v>
      </c>
      <c r="BV53" s="707">
        <f>SUMIF(Metas!$B$3:$B$47,$K53,Metas!$O$3:$O$47)</f>
        <v>0</v>
      </c>
      <c r="BW53" s="119"/>
      <c r="BX53" s="119"/>
      <c r="BY53" s="119"/>
      <c r="BZ53" s="119"/>
    </row>
    <row r="54" spans="2:78" s="102" customFormat="1" ht="18" customHeight="1">
      <c r="B54" s="692"/>
      <c r="C54" s="692"/>
      <c r="D54" s="692"/>
      <c r="E54" s="728"/>
      <c r="F54" s="692"/>
      <c r="G54" s="728"/>
      <c r="H54" s="692"/>
      <c r="I54" s="692"/>
      <c r="J54" s="728"/>
      <c r="K54" s="736"/>
      <c r="L54" s="726"/>
      <c r="M54" s="728"/>
      <c r="N54" s="692"/>
      <c r="O54" s="692"/>
      <c r="P54" s="730"/>
      <c r="Q54" s="728"/>
      <c r="R54" s="290"/>
      <c r="S54" s="712"/>
      <c r="T54" s="732"/>
      <c r="U54" s="732"/>
      <c r="V54" s="732"/>
      <c r="W54" s="732"/>
      <c r="X54" s="732"/>
      <c r="Y54" s="732"/>
      <c r="Z54" s="732"/>
      <c r="AA54" s="732"/>
      <c r="AB54" s="732"/>
      <c r="AC54" s="732"/>
      <c r="AD54" s="732"/>
      <c r="AE54" s="732"/>
      <c r="AF54" s="738"/>
      <c r="AG54" s="179" t="s">
        <v>119</v>
      </c>
      <c r="AH54" s="592">
        <v>43618</v>
      </c>
      <c r="AI54" s="718"/>
      <c r="AJ54" s="592">
        <v>75415</v>
      </c>
      <c r="AK54" s="718"/>
      <c r="AL54" s="592">
        <v>105302</v>
      </c>
      <c r="AM54" s="718"/>
      <c r="AN54" s="592">
        <v>125062</v>
      </c>
      <c r="AO54" s="718"/>
      <c r="AP54" s="587"/>
      <c r="AQ54" s="718"/>
      <c r="AR54" s="587"/>
      <c r="AS54" s="718"/>
      <c r="AT54" s="587"/>
      <c r="AU54" s="718"/>
      <c r="AV54" s="587"/>
      <c r="AW54" s="718"/>
      <c r="AX54" s="587"/>
      <c r="AY54" s="718"/>
      <c r="AZ54" s="587"/>
      <c r="BA54" s="718"/>
      <c r="BB54" s="587"/>
      <c r="BC54" s="718"/>
      <c r="BD54" s="587"/>
      <c r="BE54" s="718"/>
      <c r="BF54" s="734"/>
      <c r="BG54" s="696"/>
      <c r="BH54" s="696"/>
      <c r="BI54" s="698"/>
      <c r="BJ54" s="704"/>
      <c r="BK54" s="776"/>
      <c r="BL54" s="696"/>
      <c r="BM54" s="776"/>
      <c r="BN54" s="696"/>
      <c r="BO54" s="706"/>
      <c r="BP54" s="722"/>
      <c r="BQ54" s="708"/>
      <c r="BR54" s="708"/>
      <c r="BS54" s="708"/>
      <c r="BT54" s="708"/>
      <c r="BU54" s="708"/>
      <c r="BV54" s="708"/>
      <c r="BW54" s="119"/>
      <c r="BX54" s="119"/>
      <c r="BY54" s="119"/>
      <c r="BZ54" s="119" t="str">
        <f>""</f>
        <v/>
      </c>
    </row>
    <row r="55" spans="2:78" s="102" customFormat="1" ht="18" customHeight="1">
      <c r="B55" s="691">
        <v>7</v>
      </c>
      <c r="C55" s="691">
        <v>3</v>
      </c>
      <c r="D55" s="691">
        <v>2</v>
      </c>
      <c r="E55" s="727" t="s">
        <v>311</v>
      </c>
      <c r="F55" s="691">
        <v>10</v>
      </c>
      <c r="G55" s="727">
        <v>8141</v>
      </c>
      <c r="H55" s="691">
        <v>8</v>
      </c>
      <c r="I55" s="691">
        <v>27</v>
      </c>
      <c r="J55" s="727" t="s">
        <v>1382</v>
      </c>
      <c r="K55" s="735">
        <v>27</v>
      </c>
      <c r="L55" s="725" t="s">
        <v>1383</v>
      </c>
      <c r="M55" s="727" t="s">
        <v>1305</v>
      </c>
      <c r="N55" s="691">
        <v>14</v>
      </c>
      <c r="O55" s="691">
        <v>20</v>
      </c>
      <c r="P55" s="729" t="s">
        <v>1384</v>
      </c>
      <c r="Q55" s="727" t="s">
        <v>120</v>
      </c>
      <c r="R55" s="289" t="s">
        <v>1298</v>
      </c>
      <c r="S55" s="711">
        <v>0.56699999999999995</v>
      </c>
      <c r="T55" s="731">
        <v>0.75</v>
      </c>
      <c r="U55" s="731">
        <v>0.75</v>
      </c>
      <c r="V55" s="731">
        <v>0.75</v>
      </c>
      <c r="W55" s="731">
        <v>0.75</v>
      </c>
      <c r="X55" s="731">
        <v>0.75</v>
      </c>
      <c r="Y55" s="731">
        <v>0.75</v>
      </c>
      <c r="Z55" s="731">
        <v>0.75</v>
      </c>
      <c r="AA55" s="731">
        <v>0.75</v>
      </c>
      <c r="AB55" s="731">
        <v>0.75</v>
      </c>
      <c r="AC55" s="731">
        <v>0.75</v>
      </c>
      <c r="AD55" s="731">
        <v>0.75</v>
      </c>
      <c r="AE55" s="731">
        <v>0.75</v>
      </c>
      <c r="AF55" s="737">
        <v>0.75</v>
      </c>
      <c r="AG55" s="179" t="s">
        <v>118</v>
      </c>
      <c r="AH55" s="592">
        <v>2926</v>
      </c>
      <c r="AI55" s="717">
        <f>IFERROR((AH55+S55)/AH56,0)</f>
        <v>0.49780013607756424</v>
      </c>
      <c r="AJ55" s="592">
        <v>5104</v>
      </c>
      <c r="AK55" s="717">
        <f>+AJ55/AJ56</f>
        <v>0.52776341639954505</v>
      </c>
      <c r="AL55" s="592">
        <v>7276</v>
      </c>
      <c r="AM55" s="717">
        <f>+AL55/AL56</f>
        <v>0.5732745036243303</v>
      </c>
      <c r="AN55" s="592">
        <v>8295</v>
      </c>
      <c r="AO55" s="717">
        <f>IFERROR((AN55+Y55)/AN56,0)</f>
        <v>0.57322761194029848</v>
      </c>
      <c r="AP55" s="587"/>
      <c r="AQ55" s="717">
        <f>IFERROR((AP55+AA55)/AP56,0)</f>
        <v>0</v>
      </c>
      <c r="AR55" s="587"/>
      <c r="AS55" s="717">
        <f>IFERROR((AR55+AC55)/AR56,0)</f>
        <v>0</v>
      </c>
      <c r="AT55" s="587"/>
      <c r="AU55" s="717">
        <f>IFERROR((AT55+AE55)/AT56,0)</f>
        <v>0</v>
      </c>
      <c r="AV55" s="587"/>
      <c r="AW55" s="717">
        <f>IFERROR((AV55+AG55)/AV56,0)</f>
        <v>0</v>
      </c>
      <c r="AX55" s="587"/>
      <c r="AY55" s="717">
        <f>IFERROR((AX55+AI55)/AX56,0)</f>
        <v>0</v>
      </c>
      <c r="AZ55" s="587"/>
      <c r="BA55" s="717">
        <f>IFERROR((AZ55+AK55)/AZ56,0)</f>
        <v>0</v>
      </c>
      <c r="BB55" s="587"/>
      <c r="BC55" s="717">
        <f>IFERROR((BB55+AM55)/BB56,0)</f>
        <v>0</v>
      </c>
      <c r="BD55" s="587"/>
      <c r="BE55" s="717">
        <f>IFERROR((BD55+AO55)/BD56,0)</f>
        <v>0</v>
      </c>
      <c r="BF55" s="733">
        <f>+AO55</f>
        <v>0.57322761194029848</v>
      </c>
      <c r="BG55" s="693">
        <v>0.75</v>
      </c>
      <c r="BH55" s="695">
        <v>0.60775476902754577</v>
      </c>
      <c r="BI55" s="697">
        <v>0.75</v>
      </c>
      <c r="BJ55" s="703">
        <f t="shared" ref="BJ55" si="23">+BF55</f>
        <v>0.57322761194029848</v>
      </c>
      <c r="BK55" s="699">
        <v>0.75</v>
      </c>
      <c r="BL55" s="701"/>
      <c r="BM55" s="699">
        <v>0.75</v>
      </c>
      <c r="BN55" s="701"/>
      <c r="BO55" s="705">
        <v>0.75</v>
      </c>
      <c r="BP55" s="705"/>
      <c r="BQ55" s="707">
        <f>SUMIF(Metas!$B$3:$B$47,$K55,Metas!$J$3:$J$47)</f>
        <v>1090341560</v>
      </c>
      <c r="BR55" s="707">
        <f>SUMIF(Metas!$B$3:$B$47,$K55,Metas!$K$3:$K$47)</f>
        <v>2253771916</v>
      </c>
      <c r="BS55" s="707">
        <f>SUMIF(Metas!$B$3:$B$47,$K55,Metas!$L$3:$L$47)</f>
        <v>615857373</v>
      </c>
      <c r="BT55" s="707">
        <f>SUMIF(Metas!$B$3:$B$47,$K55,Metas!$M$3:$M$47)</f>
        <v>212643090</v>
      </c>
      <c r="BU55" s="707">
        <f>SUMIF(Metas!$B$3:$B$47,$K55,Metas!$N$3:$N$47)</f>
        <v>44293701</v>
      </c>
      <c r="BV55" s="707">
        <f>SUMIF(Metas!$B$3:$B$47,$K55,Metas!$O$3:$O$47)</f>
        <v>0</v>
      </c>
      <c r="BW55" s="119"/>
      <c r="BX55" s="119"/>
      <c r="BY55" s="119"/>
      <c r="BZ55" s="119"/>
    </row>
    <row r="56" spans="2:78" s="102" customFormat="1" ht="18" customHeight="1">
      <c r="B56" s="692"/>
      <c r="C56" s="692"/>
      <c r="D56" s="692"/>
      <c r="E56" s="728"/>
      <c r="F56" s="692"/>
      <c r="G56" s="728"/>
      <c r="H56" s="692"/>
      <c r="I56" s="692"/>
      <c r="J56" s="728"/>
      <c r="K56" s="736"/>
      <c r="L56" s="726"/>
      <c r="M56" s="728"/>
      <c r="N56" s="692"/>
      <c r="O56" s="692"/>
      <c r="P56" s="730"/>
      <c r="Q56" s="728"/>
      <c r="R56" s="290"/>
      <c r="S56" s="712"/>
      <c r="T56" s="732"/>
      <c r="U56" s="732"/>
      <c r="V56" s="732"/>
      <c r="W56" s="732"/>
      <c r="X56" s="732"/>
      <c r="Y56" s="732"/>
      <c r="Z56" s="732"/>
      <c r="AA56" s="732"/>
      <c r="AB56" s="732"/>
      <c r="AC56" s="732"/>
      <c r="AD56" s="732"/>
      <c r="AE56" s="732"/>
      <c r="AF56" s="738"/>
      <c r="AG56" s="179" t="s">
        <v>119</v>
      </c>
      <c r="AH56" s="592">
        <v>5879</v>
      </c>
      <c r="AI56" s="718"/>
      <c r="AJ56" s="592">
        <v>9671</v>
      </c>
      <c r="AK56" s="718"/>
      <c r="AL56" s="592">
        <v>12692</v>
      </c>
      <c r="AM56" s="718"/>
      <c r="AN56" s="592">
        <v>14472</v>
      </c>
      <c r="AO56" s="718"/>
      <c r="AP56" s="587"/>
      <c r="AQ56" s="718"/>
      <c r="AR56" s="587"/>
      <c r="AS56" s="718"/>
      <c r="AT56" s="587"/>
      <c r="AU56" s="718"/>
      <c r="AV56" s="587"/>
      <c r="AW56" s="718"/>
      <c r="AX56" s="587"/>
      <c r="AY56" s="718"/>
      <c r="AZ56" s="587"/>
      <c r="BA56" s="718"/>
      <c r="BB56" s="587"/>
      <c r="BC56" s="718"/>
      <c r="BD56" s="587"/>
      <c r="BE56" s="718"/>
      <c r="BF56" s="734"/>
      <c r="BG56" s="694"/>
      <c r="BH56" s="696"/>
      <c r="BI56" s="698"/>
      <c r="BJ56" s="704"/>
      <c r="BK56" s="700"/>
      <c r="BL56" s="702"/>
      <c r="BM56" s="700"/>
      <c r="BN56" s="702"/>
      <c r="BO56" s="706"/>
      <c r="BP56" s="706"/>
      <c r="BQ56" s="708"/>
      <c r="BR56" s="708"/>
      <c r="BS56" s="708"/>
      <c r="BT56" s="708"/>
      <c r="BU56" s="708"/>
      <c r="BV56" s="708"/>
      <c r="BW56" s="119"/>
      <c r="BX56" s="119"/>
      <c r="BY56" s="119"/>
      <c r="BZ56" s="119"/>
    </row>
    <row r="57" spans="2:78" s="102" customFormat="1" ht="18" customHeight="1">
      <c r="B57" s="691">
        <v>7</v>
      </c>
      <c r="C57" s="691">
        <v>3</v>
      </c>
      <c r="D57" s="691">
        <v>5</v>
      </c>
      <c r="E57" s="727" t="s">
        <v>653</v>
      </c>
      <c r="F57" s="691">
        <v>10</v>
      </c>
      <c r="G57" s="727">
        <v>8141</v>
      </c>
      <c r="H57" s="691">
        <v>8</v>
      </c>
      <c r="I57" s="691">
        <v>28</v>
      </c>
      <c r="J57" s="727" t="s">
        <v>1385</v>
      </c>
      <c r="K57" s="735">
        <v>28</v>
      </c>
      <c r="L57" s="725" t="s">
        <v>1386</v>
      </c>
      <c r="M57" s="727" t="s">
        <v>1305</v>
      </c>
      <c r="N57" s="691">
        <v>14</v>
      </c>
      <c r="O57" s="691">
        <v>20</v>
      </c>
      <c r="P57" s="729" t="s">
        <v>1387</v>
      </c>
      <c r="Q57" s="727" t="s">
        <v>1302</v>
      </c>
      <c r="R57" s="289" t="s">
        <v>1388</v>
      </c>
      <c r="S57" s="777">
        <v>167</v>
      </c>
      <c r="T57" s="773">
        <v>217</v>
      </c>
      <c r="U57" s="773">
        <v>5</v>
      </c>
      <c r="V57" s="773">
        <v>4</v>
      </c>
      <c r="W57" s="773">
        <v>4</v>
      </c>
      <c r="X57" s="773">
        <v>4</v>
      </c>
      <c r="Y57" s="773">
        <v>4</v>
      </c>
      <c r="Z57" s="773">
        <v>4</v>
      </c>
      <c r="AA57" s="773">
        <v>5</v>
      </c>
      <c r="AB57" s="773">
        <v>4</v>
      </c>
      <c r="AC57" s="773">
        <v>4</v>
      </c>
      <c r="AD57" s="773">
        <v>4</v>
      </c>
      <c r="AE57" s="773">
        <v>4</v>
      </c>
      <c r="AF57" s="764">
        <f>+T57+U57+V57+W57+X57+Y57+Z57+AA57+AB57+AC57+AD57+AE57</f>
        <v>263</v>
      </c>
      <c r="AG57" s="179" t="s">
        <v>118</v>
      </c>
      <c r="AH57" s="592">
        <v>217</v>
      </c>
      <c r="AI57" s="723">
        <v>217</v>
      </c>
      <c r="AJ57" s="592">
        <v>5</v>
      </c>
      <c r="AK57" s="723">
        <v>5</v>
      </c>
      <c r="AL57" s="592">
        <v>4</v>
      </c>
      <c r="AM57" s="723">
        <v>4</v>
      </c>
      <c r="AN57" s="592">
        <v>4</v>
      </c>
      <c r="AO57" s="723">
        <f>+AN57</f>
        <v>4</v>
      </c>
      <c r="AP57" s="592"/>
      <c r="AQ57" s="723">
        <f>IFERROR((AP57+AA57)/AP58,0)</f>
        <v>0</v>
      </c>
      <c r="AR57" s="592"/>
      <c r="AS57" s="723">
        <f>IFERROR((AR57+AC57)/AR58,0)</f>
        <v>0</v>
      </c>
      <c r="AT57" s="592"/>
      <c r="AU57" s="723">
        <f>IFERROR((AT57+AE57)/AT58,0)</f>
        <v>0</v>
      </c>
      <c r="AV57" s="592"/>
      <c r="AW57" s="723">
        <f>IFERROR((AV57+AG57)/AV58,0)</f>
        <v>0</v>
      </c>
      <c r="AX57" s="592"/>
      <c r="AY57" s="723">
        <f>IFERROR((AX57+AI57)/AX58,0)</f>
        <v>0</v>
      </c>
      <c r="AZ57" s="592"/>
      <c r="BA57" s="723">
        <f>IFERROR((AZ57+AK57)/AZ58,0)</f>
        <v>0</v>
      </c>
      <c r="BB57" s="592"/>
      <c r="BC57" s="723">
        <f>IFERROR((BB57+AM57)/BB58,0)</f>
        <v>0</v>
      </c>
      <c r="BD57" s="592"/>
      <c r="BE57" s="723">
        <f>IFERROR((BD57+AO57)/BD58,0)</f>
        <v>0</v>
      </c>
      <c r="BF57" s="769">
        <f>+AI57+AK57+AM57+AO57+AQ57+AS57+AU57+AW57+AY57+BA57+BC57+BE57</f>
        <v>230</v>
      </c>
      <c r="BG57" s="746">
        <v>46</v>
      </c>
      <c r="BH57" s="746">
        <v>46</v>
      </c>
      <c r="BI57" s="766">
        <v>263</v>
      </c>
      <c r="BJ57" s="766">
        <f t="shared" ref="BJ57" si="24">+BF57</f>
        <v>230</v>
      </c>
      <c r="BK57" s="709">
        <v>326</v>
      </c>
      <c r="BL57" s="695"/>
      <c r="BM57" s="709">
        <v>400</v>
      </c>
      <c r="BN57" s="695"/>
      <c r="BO57" s="709">
        <v>400</v>
      </c>
      <c r="BP57" s="721"/>
      <c r="BQ57" s="707">
        <f>SUMIF(Metas!$B$3:$B$47,$K57,Metas!$J$3:$J$47)</f>
        <v>1096876424</v>
      </c>
      <c r="BR57" s="707">
        <f>SUMIF(Metas!$B$3:$B$47,$K57,Metas!$K$3:$K$47)</f>
        <v>389793300</v>
      </c>
      <c r="BS57" s="707">
        <f>SUMIF(Metas!$B$3:$B$47,$K57,Metas!$L$3:$L$47)</f>
        <v>237953260</v>
      </c>
      <c r="BT57" s="707">
        <f>SUMIF(Metas!$B$3:$B$47,$K57,Metas!$M$3:$M$47)</f>
        <v>116067650</v>
      </c>
      <c r="BU57" s="707">
        <f>SUMIF(Metas!$B$3:$B$47,$K57,Metas!$N$3:$N$47)</f>
        <v>1233417037</v>
      </c>
      <c r="BV57" s="707">
        <f>SUMIF(Metas!$B$3:$B$47,$K57,Metas!$O$3:$O$47)</f>
        <v>1202837098</v>
      </c>
      <c r="BW57" s="119"/>
      <c r="BX57" s="119"/>
      <c r="BY57" s="119"/>
      <c r="BZ57" s="119"/>
    </row>
    <row r="58" spans="2:78" s="102" customFormat="1" ht="18" customHeight="1">
      <c r="B58" s="692"/>
      <c r="C58" s="692"/>
      <c r="D58" s="692"/>
      <c r="E58" s="728"/>
      <c r="F58" s="692"/>
      <c r="G58" s="728"/>
      <c r="H58" s="692"/>
      <c r="I58" s="692"/>
      <c r="J58" s="728"/>
      <c r="K58" s="736"/>
      <c r="L58" s="726"/>
      <c r="M58" s="728"/>
      <c r="N58" s="692"/>
      <c r="O58" s="692"/>
      <c r="P58" s="730"/>
      <c r="Q58" s="728"/>
      <c r="R58" s="290"/>
      <c r="S58" s="778"/>
      <c r="T58" s="774"/>
      <c r="U58" s="774"/>
      <c r="V58" s="774"/>
      <c r="W58" s="774"/>
      <c r="X58" s="774"/>
      <c r="Y58" s="774"/>
      <c r="Z58" s="774"/>
      <c r="AA58" s="774"/>
      <c r="AB58" s="774"/>
      <c r="AC58" s="774"/>
      <c r="AD58" s="774"/>
      <c r="AE58" s="774"/>
      <c r="AF58" s="765"/>
      <c r="AG58" s="179" t="s">
        <v>119</v>
      </c>
      <c r="AH58" s="592"/>
      <c r="AI58" s="724"/>
      <c r="AJ58" s="592"/>
      <c r="AK58" s="724"/>
      <c r="AL58" s="592"/>
      <c r="AM58" s="724"/>
      <c r="AN58" s="592"/>
      <c r="AO58" s="724"/>
      <c r="AP58" s="592"/>
      <c r="AQ58" s="724"/>
      <c r="AR58" s="592"/>
      <c r="AS58" s="724"/>
      <c r="AT58" s="592"/>
      <c r="AU58" s="724"/>
      <c r="AV58" s="592"/>
      <c r="AW58" s="724"/>
      <c r="AX58" s="592"/>
      <c r="AY58" s="724"/>
      <c r="AZ58" s="592"/>
      <c r="BA58" s="724"/>
      <c r="BB58" s="592"/>
      <c r="BC58" s="724"/>
      <c r="BD58" s="592"/>
      <c r="BE58" s="724"/>
      <c r="BF58" s="770"/>
      <c r="BG58" s="747"/>
      <c r="BH58" s="747"/>
      <c r="BI58" s="767"/>
      <c r="BJ58" s="767"/>
      <c r="BK58" s="710"/>
      <c r="BL58" s="696"/>
      <c r="BM58" s="710"/>
      <c r="BN58" s="696"/>
      <c r="BO58" s="710"/>
      <c r="BP58" s="722"/>
      <c r="BQ58" s="708"/>
      <c r="BR58" s="708"/>
      <c r="BS58" s="708"/>
      <c r="BT58" s="708"/>
      <c r="BU58" s="708"/>
      <c r="BV58" s="708"/>
      <c r="BW58" s="119"/>
      <c r="BX58" s="119"/>
      <c r="BY58" s="119"/>
      <c r="BZ58" s="119" t="str">
        <f>""</f>
        <v/>
      </c>
    </row>
    <row r="59" spans="2:78" s="102" customFormat="1" ht="18" customHeight="1">
      <c r="B59" s="691">
        <v>7</v>
      </c>
      <c r="C59" s="691">
        <v>3</v>
      </c>
      <c r="D59" s="691">
        <v>2</v>
      </c>
      <c r="E59" s="727" t="s">
        <v>311</v>
      </c>
      <c r="F59" s="691">
        <v>10</v>
      </c>
      <c r="G59" s="727">
        <v>8141</v>
      </c>
      <c r="H59" s="691">
        <v>8</v>
      </c>
      <c r="I59" s="691">
        <v>29</v>
      </c>
      <c r="J59" s="727" t="s">
        <v>1389</v>
      </c>
      <c r="K59" s="735">
        <v>29</v>
      </c>
      <c r="L59" s="725" t="s">
        <v>1390</v>
      </c>
      <c r="M59" s="727" t="s">
        <v>1305</v>
      </c>
      <c r="N59" s="691">
        <v>14</v>
      </c>
      <c r="O59" s="691">
        <v>20</v>
      </c>
      <c r="P59" s="729" t="s">
        <v>1391</v>
      </c>
      <c r="Q59" s="727" t="s">
        <v>1392</v>
      </c>
      <c r="R59" s="289" t="s">
        <v>1381</v>
      </c>
      <c r="S59" s="711">
        <v>0.16400000000000001</v>
      </c>
      <c r="T59" s="713">
        <v>0.16200000000000001</v>
      </c>
      <c r="U59" s="713">
        <v>0.16200000000000001</v>
      </c>
      <c r="V59" s="713">
        <v>0.16200000000000001</v>
      </c>
      <c r="W59" s="713">
        <v>0.16200000000000001</v>
      </c>
      <c r="X59" s="713">
        <v>0.16200000000000001</v>
      </c>
      <c r="Y59" s="713">
        <v>0.16200000000000001</v>
      </c>
      <c r="Z59" s="713">
        <v>0.16200000000000001</v>
      </c>
      <c r="AA59" s="713">
        <v>0.16200000000000001</v>
      </c>
      <c r="AB59" s="713">
        <v>0.16200000000000001</v>
      </c>
      <c r="AC59" s="713">
        <v>0.16200000000000001</v>
      </c>
      <c r="AD59" s="713">
        <v>0.16200000000000001</v>
      </c>
      <c r="AE59" s="713">
        <v>0.16200000000000001</v>
      </c>
      <c r="AF59" s="771">
        <v>0.16200000000000001</v>
      </c>
      <c r="AG59" s="179" t="s">
        <v>118</v>
      </c>
      <c r="AH59" s="592">
        <v>3209</v>
      </c>
      <c r="AI59" s="717">
        <f>IFERROR((AH59+S59)/AH60,0)</f>
        <v>0.15855553359683797</v>
      </c>
      <c r="AJ59" s="592">
        <v>5491</v>
      </c>
      <c r="AK59" s="717">
        <f>IFERROR((AJ59+U59)/AJ60,0)</f>
        <v>0.15484637076307034</v>
      </c>
      <c r="AL59" s="183">
        <v>6925</v>
      </c>
      <c r="AM59" s="717">
        <f>IFERROR((AL59+W59)/AL60,0)</f>
        <v>0.14861500493583416</v>
      </c>
      <c r="AN59" s="592">
        <v>8172</v>
      </c>
      <c r="AO59" s="717">
        <f>IFERROR((AN59+Y59)/AN60,0)</f>
        <v>0.1492905005480453</v>
      </c>
      <c r="AP59" s="587"/>
      <c r="AQ59" s="717">
        <f>IFERROR((AP59+AA59)/AP60,0)</f>
        <v>0</v>
      </c>
      <c r="AR59" s="587"/>
      <c r="AS59" s="717">
        <f>IFERROR((AR59+AC59)/AR60,0)</f>
        <v>0</v>
      </c>
      <c r="AT59" s="587"/>
      <c r="AU59" s="717">
        <f>IFERROR((AT59+AE59)/AT60,0)</f>
        <v>0</v>
      </c>
      <c r="AV59" s="587"/>
      <c r="AW59" s="717">
        <f>IFERROR((AV59+AG59)/AV60,0)</f>
        <v>0</v>
      </c>
      <c r="AX59" s="587"/>
      <c r="AY59" s="717">
        <f>IFERROR((AX59+AI59)/AX60,0)</f>
        <v>0</v>
      </c>
      <c r="AZ59" s="587"/>
      <c r="BA59" s="717">
        <f>IFERROR((AZ59+AK59)/AZ60,0)</f>
        <v>0</v>
      </c>
      <c r="BB59" s="587"/>
      <c r="BC59" s="717">
        <f>IFERROR((BB59+AM59)/BB60,0)</f>
        <v>0</v>
      </c>
      <c r="BD59" s="587"/>
      <c r="BE59" s="717">
        <f>IFERROR((BD59+AO59)/BD60,0)</f>
        <v>0</v>
      </c>
      <c r="BF59" s="733">
        <f>+AO59</f>
        <v>0.1492905005480453</v>
      </c>
      <c r="BG59" s="695">
        <v>0.16400000000000001</v>
      </c>
      <c r="BH59" s="695">
        <v>0.16473950229327475</v>
      </c>
      <c r="BI59" s="779">
        <v>0.16200000000000001</v>
      </c>
      <c r="BJ59" s="703">
        <f t="shared" ref="BJ59" si="25">+BF59</f>
        <v>0.1492905005480453</v>
      </c>
      <c r="BK59" s="775">
        <v>0.16</v>
      </c>
      <c r="BL59" s="695"/>
      <c r="BM59" s="775">
        <v>0.157</v>
      </c>
      <c r="BN59" s="695"/>
      <c r="BO59" s="715">
        <v>0.157</v>
      </c>
      <c r="BP59" s="721"/>
      <c r="BQ59" s="707">
        <f>SUMIF(Metas!$B$3:$B$47,$K59,Metas!$J$3:$J$47)</f>
        <v>1238718337</v>
      </c>
      <c r="BR59" s="707">
        <f>SUMIF(Metas!$B$3:$B$47,$K59,Metas!$K$3:$K$47)</f>
        <v>617876321</v>
      </c>
      <c r="BS59" s="707">
        <f>SUMIF(Metas!$B$3:$B$47,$K59,Metas!$L$3:$L$47)</f>
        <v>271647862</v>
      </c>
      <c r="BT59" s="707">
        <f>SUMIF(Metas!$B$3:$B$47,$K59,Metas!$M$3:$M$47)</f>
        <v>38672184</v>
      </c>
      <c r="BU59" s="707">
        <f>SUMIF(Metas!$B$3:$B$47,$K59,Metas!$N$3:$N$47)</f>
        <v>33047453</v>
      </c>
      <c r="BV59" s="707">
        <f>SUMIF(Metas!$B$3:$B$47,$K59,Metas!$O$3:$O$47)</f>
        <v>0</v>
      </c>
      <c r="BW59" s="119"/>
      <c r="BX59" s="119"/>
      <c r="BY59" s="119"/>
      <c r="BZ59" s="119"/>
    </row>
    <row r="60" spans="2:78" s="102" customFormat="1" ht="18" customHeight="1">
      <c r="B60" s="692"/>
      <c r="C60" s="692"/>
      <c r="D60" s="692"/>
      <c r="E60" s="728"/>
      <c r="F60" s="692"/>
      <c r="G60" s="728"/>
      <c r="H60" s="692"/>
      <c r="I60" s="692"/>
      <c r="J60" s="728"/>
      <c r="K60" s="736"/>
      <c r="L60" s="726"/>
      <c r="M60" s="728"/>
      <c r="N60" s="692"/>
      <c r="O60" s="692"/>
      <c r="P60" s="730"/>
      <c r="Q60" s="728"/>
      <c r="R60" s="290"/>
      <c r="S60" s="712"/>
      <c r="T60" s="714"/>
      <c r="U60" s="714"/>
      <c r="V60" s="714"/>
      <c r="W60" s="714"/>
      <c r="X60" s="714"/>
      <c r="Y60" s="714"/>
      <c r="Z60" s="714"/>
      <c r="AA60" s="714"/>
      <c r="AB60" s="714"/>
      <c r="AC60" s="714"/>
      <c r="AD60" s="714"/>
      <c r="AE60" s="714"/>
      <c r="AF60" s="772"/>
      <c r="AG60" s="179" t="s">
        <v>119</v>
      </c>
      <c r="AH60" s="592">
        <v>20240</v>
      </c>
      <c r="AI60" s="718"/>
      <c r="AJ60" s="592">
        <v>35462</v>
      </c>
      <c r="AK60" s="718"/>
      <c r="AL60" s="592">
        <v>46598</v>
      </c>
      <c r="AM60" s="718"/>
      <c r="AN60" s="592">
        <v>54740</v>
      </c>
      <c r="AO60" s="718"/>
      <c r="AP60" s="587"/>
      <c r="AQ60" s="718"/>
      <c r="AR60" s="587"/>
      <c r="AS60" s="718"/>
      <c r="AT60" s="587"/>
      <c r="AU60" s="718"/>
      <c r="AV60" s="587"/>
      <c r="AW60" s="718"/>
      <c r="AX60" s="587"/>
      <c r="AY60" s="718"/>
      <c r="AZ60" s="587"/>
      <c r="BA60" s="718"/>
      <c r="BB60" s="587"/>
      <c r="BC60" s="718"/>
      <c r="BD60" s="587"/>
      <c r="BE60" s="718"/>
      <c r="BF60" s="734"/>
      <c r="BG60" s="696"/>
      <c r="BH60" s="696"/>
      <c r="BI60" s="780"/>
      <c r="BJ60" s="704"/>
      <c r="BK60" s="776"/>
      <c r="BL60" s="696"/>
      <c r="BM60" s="776"/>
      <c r="BN60" s="696"/>
      <c r="BO60" s="716"/>
      <c r="BP60" s="722"/>
      <c r="BQ60" s="708"/>
      <c r="BR60" s="708"/>
      <c r="BS60" s="708"/>
      <c r="BT60" s="708"/>
      <c r="BU60" s="708"/>
      <c r="BV60" s="708"/>
      <c r="BW60" s="119"/>
      <c r="BX60" s="119"/>
      <c r="BY60" s="119"/>
      <c r="BZ60" s="119"/>
    </row>
    <row r="61" spans="2:78" s="102" customFormat="1" ht="18" customHeight="1">
      <c r="B61" s="691">
        <v>7</v>
      </c>
      <c r="C61" s="691">
        <v>3</v>
      </c>
      <c r="D61" s="691">
        <v>2</v>
      </c>
      <c r="E61" s="727" t="s">
        <v>311</v>
      </c>
      <c r="F61" s="691">
        <v>10</v>
      </c>
      <c r="G61" s="727">
        <v>8141</v>
      </c>
      <c r="H61" s="691">
        <v>9</v>
      </c>
      <c r="I61" s="691">
        <v>30</v>
      </c>
      <c r="J61" s="727" t="s">
        <v>1393</v>
      </c>
      <c r="K61" s="735">
        <v>30</v>
      </c>
      <c r="L61" s="725" t="s">
        <v>1394</v>
      </c>
      <c r="M61" s="727" t="s">
        <v>1296</v>
      </c>
      <c r="N61" s="691">
        <v>13</v>
      </c>
      <c r="O61" s="691">
        <v>20</v>
      </c>
      <c r="P61" s="729" t="s">
        <v>1395</v>
      </c>
      <c r="Q61" s="727" t="s">
        <v>1380</v>
      </c>
      <c r="R61" s="289" t="s">
        <v>1381</v>
      </c>
      <c r="S61" s="711">
        <v>0.374</v>
      </c>
      <c r="T61" s="741">
        <v>0.374</v>
      </c>
      <c r="U61" s="741">
        <v>0.374</v>
      </c>
      <c r="V61" s="741">
        <v>0.374</v>
      </c>
      <c r="W61" s="741">
        <v>0.372</v>
      </c>
      <c r="X61" s="741">
        <v>0.372</v>
      </c>
      <c r="Y61" s="741">
        <v>0.37</v>
      </c>
      <c r="Z61" s="741">
        <v>0.37</v>
      </c>
      <c r="AA61" s="741">
        <v>0.36799999999999999</v>
      </c>
      <c r="AB61" s="741">
        <v>0.36799999999999999</v>
      </c>
      <c r="AC61" s="741">
        <v>0.36599999999999999</v>
      </c>
      <c r="AD61" s="741">
        <v>0.36599999999999999</v>
      </c>
      <c r="AE61" s="741">
        <v>0.36399999999999999</v>
      </c>
      <c r="AF61" s="771">
        <v>0.36399999999999999</v>
      </c>
      <c r="AG61" s="179" t="s">
        <v>118</v>
      </c>
      <c r="AH61" s="592">
        <v>22126</v>
      </c>
      <c r="AI61" s="717">
        <f>IFERROR((AH61+S61)/AH62,0)</f>
        <v>0.39222119015120627</v>
      </c>
      <c r="AJ61" s="592">
        <v>40549</v>
      </c>
      <c r="AK61" s="717">
        <f>IFERROR((AJ61+U61)/AJ62,0)</f>
        <v>0.39126348697858876</v>
      </c>
      <c r="AL61" s="592">
        <v>58403</v>
      </c>
      <c r="AM61" s="717">
        <f>IFERROR((AL61+W61)/AL62,0)</f>
        <v>0.39215317263143762</v>
      </c>
      <c r="AN61" s="592">
        <v>74470</v>
      </c>
      <c r="AO61" s="717">
        <f>IFERROR((AN61+Y61)/AN62,0)</f>
        <v>0.39055360055381033</v>
      </c>
      <c r="AP61" s="587"/>
      <c r="AQ61" s="717">
        <f>IFERROR((AP61+AA61)/AP62,0)</f>
        <v>0</v>
      </c>
      <c r="AR61" s="587"/>
      <c r="AS61" s="717">
        <f>IFERROR((AR61+AC61)/AR62,0)</f>
        <v>0</v>
      </c>
      <c r="AT61" s="587"/>
      <c r="AU61" s="717">
        <f>IFERROR((AT61+AE61)/AT62,0)</f>
        <v>0</v>
      </c>
      <c r="AV61" s="587"/>
      <c r="AW61" s="717">
        <f>IFERROR((AV61+AG61)/AV62,0)</f>
        <v>0</v>
      </c>
      <c r="AX61" s="587"/>
      <c r="AY61" s="717">
        <f>IFERROR((AX61+AI61)/AX62,0)</f>
        <v>0</v>
      </c>
      <c r="AZ61" s="587"/>
      <c r="BA61" s="717">
        <f>IFERROR((AZ61+AK61)/AZ62,0)</f>
        <v>0</v>
      </c>
      <c r="BB61" s="587"/>
      <c r="BC61" s="717">
        <f>IFERROR((BB61+AM61)/BB62,0)</f>
        <v>0</v>
      </c>
      <c r="BD61" s="587"/>
      <c r="BE61" s="717">
        <f>IFERROR((BD61+AO61)/BD62,0)</f>
        <v>0</v>
      </c>
      <c r="BF61" s="733">
        <f>+AO61</f>
        <v>0.39055360055381033</v>
      </c>
      <c r="BG61" s="695">
        <v>0.36899999999999999</v>
      </c>
      <c r="BH61" s="695">
        <v>0.37930438357956509</v>
      </c>
      <c r="BI61" s="779">
        <v>0.36399999999999999</v>
      </c>
      <c r="BJ61" s="703">
        <f t="shared" ref="BJ61" si="26">+BF61</f>
        <v>0.39055360055381033</v>
      </c>
      <c r="BK61" s="775">
        <v>0.35899999999999999</v>
      </c>
      <c r="BL61" s="695"/>
      <c r="BM61" s="775">
        <v>0.35399999999999998</v>
      </c>
      <c r="BN61" s="695"/>
      <c r="BO61" s="715">
        <v>0.35399999999999998</v>
      </c>
      <c r="BP61" s="721"/>
      <c r="BQ61" s="707">
        <f>SUMIF(Metas!$B$3:$B$47,$K61,Metas!$J$3:$J$47)</f>
        <v>3667499430</v>
      </c>
      <c r="BR61" s="707">
        <f>SUMIF(Metas!$B$3:$B$47,$K61,Metas!$K$3:$K$47)</f>
        <v>1464220496</v>
      </c>
      <c r="BS61" s="707">
        <f>SUMIF(Metas!$B$3:$B$47,$K61,Metas!$L$3:$L$47)</f>
        <v>914726633</v>
      </c>
      <c r="BT61" s="707">
        <f>SUMIF(Metas!$B$3:$B$47,$K61,Metas!$M$3:$M$47)</f>
        <v>446187176</v>
      </c>
      <c r="BU61" s="707">
        <f>SUMIF(Metas!$B$3:$B$47,$K61,Metas!$N$3:$N$47)</f>
        <v>98431163</v>
      </c>
      <c r="BV61" s="707">
        <f>SUMIF(Metas!$B$3:$B$47,$K61,Metas!$O$3:$O$47)</f>
        <v>0</v>
      </c>
      <c r="BW61" s="119"/>
      <c r="BX61" s="119"/>
      <c r="BY61" s="119"/>
      <c r="BZ61" s="119"/>
    </row>
    <row r="62" spans="2:78" s="102" customFormat="1" ht="18" customHeight="1">
      <c r="B62" s="692"/>
      <c r="C62" s="692"/>
      <c r="D62" s="692"/>
      <c r="E62" s="728"/>
      <c r="F62" s="692"/>
      <c r="G62" s="728"/>
      <c r="H62" s="692"/>
      <c r="I62" s="692"/>
      <c r="J62" s="728"/>
      <c r="K62" s="736"/>
      <c r="L62" s="726"/>
      <c r="M62" s="728"/>
      <c r="N62" s="692"/>
      <c r="O62" s="692"/>
      <c r="P62" s="730"/>
      <c r="Q62" s="728"/>
      <c r="R62" s="290"/>
      <c r="S62" s="712"/>
      <c r="T62" s="745"/>
      <c r="U62" s="745"/>
      <c r="V62" s="745"/>
      <c r="W62" s="745"/>
      <c r="X62" s="745"/>
      <c r="Y62" s="745"/>
      <c r="Z62" s="745"/>
      <c r="AA62" s="745"/>
      <c r="AB62" s="745"/>
      <c r="AC62" s="745"/>
      <c r="AD62" s="745"/>
      <c r="AE62" s="745"/>
      <c r="AF62" s="772"/>
      <c r="AG62" s="179" t="s">
        <v>119</v>
      </c>
      <c r="AH62" s="592">
        <v>56413</v>
      </c>
      <c r="AI62" s="718"/>
      <c r="AJ62" s="592">
        <v>103637</v>
      </c>
      <c r="AK62" s="718"/>
      <c r="AL62" s="592">
        <v>148930</v>
      </c>
      <c r="AM62" s="718"/>
      <c r="AN62" s="592">
        <v>190679</v>
      </c>
      <c r="AO62" s="718"/>
      <c r="AP62" s="587"/>
      <c r="AQ62" s="718"/>
      <c r="AR62" s="587"/>
      <c r="AS62" s="718"/>
      <c r="AT62" s="587"/>
      <c r="AU62" s="718"/>
      <c r="AV62" s="587"/>
      <c r="AW62" s="718"/>
      <c r="AX62" s="587"/>
      <c r="AY62" s="718"/>
      <c r="AZ62" s="587"/>
      <c r="BA62" s="718"/>
      <c r="BB62" s="587"/>
      <c r="BC62" s="718"/>
      <c r="BD62" s="587"/>
      <c r="BE62" s="718"/>
      <c r="BF62" s="734"/>
      <c r="BG62" s="696"/>
      <c r="BH62" s="696"/>
      <c r="BI62" s="780"/>
      <c r="BJ62" s="704"/>
      <c r="BK62" s="776"/>
      <c r="BL62" s="696"/>
      <c r="BM62" s="776"/>
      <c r="BN62" s="696"/>
      <c r="BO62" s="716"/>
      <c r="BP62" s="722"/>
      <c r="BQ62" s="708"/>
      <c r="BR62" s="708"/>
      <c r="BS62" s="708"/>
      <c r="BT62" s="708"/>
      <c r="BU62" s="708"/>
      <c r="BV62" s="708"/>
      <c r="BW62" s="119"/>
      <c r="BX62" s="119"/>
      <c r="BY62" s="119"/>
      <c r="BZ62" s="119"/>
    </row>
    <row r="63" spans="2:78" s="102" customFormat="1" ht="18" customHeight="1">
      <c r="B63" s="691">
        <v>7</v>
      </c>
      <c r="C63" s="691">
        <v>3</v>
      </c>
      <c r="D63" s="691">
        <v>2</v>
      </c>
      <c r="E63" s="727" t="s">
        <v>43</v>
      </c>
      <c r="F63" s="691">
        <v>10</v>
      </c>
      <c r="G63" s="727">
        <v>8141</v>
      </c>
      <c r="H63" s="691">
        <v>6</v>
      </c>
      <c r="I63" s="691">
        <v>31</v>
      </c>
      <c r="J63" s="727" t="s">
        <v>1396</v>
      </c>
      <c r="K63" s="735">
        <v>31</v>
      </c>
      <c r="L63" s="725" t="s">
        <v>1397</v>
      </c>
      <c r="M63" s="727" t="s">
        <v>1305</v>
      </c>
      <c r="N63" s="691">
        <v>13</v>
      </c>
      <c r="O63" s="691">
        <v>20</v>
      </c>
      <c r="P63" s="729" t="s">
        <v>1398</v>
      </c>
      <c r="Q63" s="727" t="s">
        <v>1302</v>
      </c>
      <c r="R63" s="727" t="s">
        <v>1329</v>
      </c>
      <c r="S63" s="777">
        <v>329400</v>
      </c>
      <c r="T63" s="719">
        <v>25397</v>
      </c>
      <c r="U63" s="719">
        <v>25397</v>
      </c>
      <c r="V63" s="719">
        <v>25397</v>
      </c>
      <c r="W63" s="719">
        <v>25397</v>
      </c>
      <c r="X63" s="719">
        <v>25397</v>
      </c>
      <c r="Y63" s="719">
        <v>25397</v>
      </c>
      <c r="Z63" s="719">
        <v>25397</v>
      </c>
      <c r="AA63" s="719">
        <v>25397</v>
      </c>
      <c r="AB63" s="719">
        <v>25397</v>
      </c>
      <c r="AC63" s="719">
        <v>25397</v>
      </c>
      <c r="AD63" s="719">
        <v>25397</v>
      </c>
      <c r="AE63" s="719">
        <v>25397</v>
      </c>
      <c r="AF63" s="764">
        <f>+T63+U63+V63+W63+X63+Y63+Z63+AA63+AB63+AC63+AD63+AE63</f>
        <v>304764</v>
      </c>
      <c r="AG63" s="179" t="s">
        <v>118</v>
      </c>
      <c r="AH63" s="592">
        <v>23250</v>
      </c>
      <c r="AI63" s="723">
        <f>+AH63</f>
        <v>23250</v>
      </c>
      <c r="AJ63" s="592">
        <v>21492</v>
      </c>
      <c r="AK63" s="723">
        <f>+AJ63</f>
        <v>21492</v>
      </c>
      <c r="AL63" s="592">
        <v>21337</v>
      </c>
      <c r="AM63" s="723">
        <f>+AL63</f>
        <v>21337</v>
      </c>
      <c r="AN63" s="592">
        <v>18041</v>
      </c>
      <c r="AO63" s="723">
        <f>+AN63</f>
        <v>18041</v>
      </c>
      <c r="AP63" s="592"/>
      <c r="AQ63" s="723">
        <f>IFERROR((AP63+AA63)/AP64,0)</f>
        <v>0</v>
      </c>
      <c r="AR63" s="592"/>
      <c r="AS63" s="723">
        <f>IFERROR((AR63+AC63)/AR64,0)</f>
        <v>0</v>
      </c>
      <c r="AT63" s="592"/>
      <c r="AU63" s="723">
        <f>IFERROR((AT63+AE63)/AT64,0)</f>
        <v>0</v>
      </c>
      <c r="AV63" s="592"/>
      <c r="AW63" s="723">
        <f>IFERROR((AV63+AG63)/AV64,0)</f>
        <v>0</v>
      </c>
      <c r="AX63" s="592"/>
      <c r="AY63" s="723">
        <f>IFERROR((AX63+AI63)/AX64,0)</f>
        <v>0</v>
      </c>
      <c r="AZ63" s="592"/>
      <c r="BA63" s="723">
        <f>IFERROR((AZ63+AK63)/AZ64,0)</f>
        <v>0</v>
      </c>
      <c r="BB63" s="592"/>
      <c r="BC63" s="723">
        <f>IFERROR((BB63+AM63)/BB64,0)</f>
        <v>0</v>
      </c>
      <c r="BD63" s="592"/>
      <c r="BE63" s="723">
        <f>IFERROR((BD63+AO63)/BD64,0)</f>
        <v>0</v>
      </c>
      <c r="BF63" s="769">
        <f>+AI63+AW63+AY63+BA63+BC63+BE63+AU63+AS63+AQ63+AO63+AM63+AK63</f>
        <v>84120</v>
      </c>
      <c r="BG63" s="795">
        <v>291680</v>
      </c>
      <c r="BH63" s="746">
        <v>291680</v>
      </c>
      <c r="BI63" s="766">
        <v>304764</v>
      </c>
      <c r="BJ63" s="766">
        <f t="shared" ref="BJ63" si="27">+BF63</f>
        <v>84120</v>
      </c>
      <c r="BK63" s="709">
        <v>318020</v>
      </c>
      <c r="BL63" s="695"/>
      <c r="BM63" s="709">
        <v>360536</v>
      </c>
      <c r="BN63" s="695"/>
      <c r="BO63" s="709">
        <f>+BM63+BK63+BI63+BG63</f>
        <v>1275000</v>
      </c>
      <c r="BP63" s="721"/>
      <c r="BQ63" s="707">
        <f>SUMIF(Metas!$B$3:$B$47,$K63,Metas!$J$3:$J$47)</f>
        <v>11017146000</v>
      </c>
      <c r="BR63" s="707">
        <f>SUMIF(Metas!$B$3:$B$47,$K63,Metas!$K$3:$K$47)</f>
        <v>1254690069</v>
      </c>
      <c r="BS63" s="707">
        <f>SUMIF(Metas!$B$3:$B$47,$K63,Metas!$L$3:$L$47)</f>
        <v>681797423</v>
      </c>
      <c r="BT63" s="707">
        <f>SUMIF(Metas!$B$3:$B$47,$K63,Metas!$M$3:$M$47)</f>
        <v>218933598</v>
      </c>
      <c r="BU63" s="707">
        <f>SUMIF(Metas!$B$3:$B$47,$K63,Metas!$N$3:$N$47)</f>
        <v>64678089</v>
      </c>
      <c r="BV63" s="707">
        <f>SUMIF(Metas!$B$3:$B$47,$K63,Metas!$O$3:$O$47)</f>
        <v>33003484</v>
      </c>
      <c r="BW63" s="119"/>
      <c r="BX63" s="119"/>
      <c r="BY63" s="119"/>
      <c r="BZ63" s="119"/>
    </row>
    <row r="64" spans="2:78" s="102" customFormat="1" ht="18" customHeight="1">
      <c r="B64" s="692"/>
      <c r="C64" s="692"/>
      <c r="D64" s="692"/>
      <c r="E64" s="728"/>
      <c r="F64" s="692"/>
      <c r="G64" s="728"/>
      <c r="H64" s="692"/>
      <c r="I64" s="692"/>
      <c r="J64" s="728"/>
      <c r="K64" s="736"/>
      <c r="L64" s="726"/>
      <c r="M64" s="728"/>
      <c r="N64" s="692"/>
      <c r="O64" s="692"/>
      <c r="P64" s="730"/>
      <c r="Q64" s="728"/>
      <c r="R64" s="728"/>
      <c r="S64" s="778"/>
      <c r="T64" s="720"/>
      <c r="U64" s="720"/>
      <c r="V64" s="720"/>
      <c r="W64" s="720"/>
      <c r="X64" s="720"/>
      <c r="Y64" s="720"/>
      <c r="Z64" s="720"/>
      <c r="AA64" s="720"/>
      <c r="AB64" s="720"/>
      <c r="AC64" s="720"/>
      <c r="AD64" s="720"/>
      <c r="AE64" s="720"/>
      <c r="AF64" s="765"/>
      <c r="AG64" s="179" t="s">
        <v>119</v>
      </c>
      <c r="AH64" s="592"/>
      <c r="AI64" s="724"/>
      <c r="AJ64" s="592"/>
      <c r="AK64" s="724"/>
      <c r="AL64" s="592"/>
      <c r="AM64" s="724"/>
      <c r="AN64" s="592"/>
      <c r="AO64" s="724"/>
      <c r="AP64" s="592"/>
      <c r="AQ64" s="724"/>
      <c r="AR64" s="592"/>
      <c r="AS64" s="724"/>
      <c r="AT64" s="592"/>
      <c r="AU64" s="724"/>
      <c r="AV64" s="592"/>
      <c r="AW64" s="724"/>
      <c r="AX64" s="592"/>
      <c r="AY64" s="724"/>
      <c r="AZ64" s="592"/>
      <c r="BA64" s="724"/>
      <c r="BB64" s="592"/>
      <c r="BC64" s="724"/>
      <c r="BD64" s="592"/>
      <c r="BE64" s="724"/>
      <c r="BF64" s="770"/>
      <c r="BG64" s="796"/>
      <c r="BH64" s="747"/>
      <c r="BI64" s="767"/>
      <c r="BJ64" s="767"/>
      <c r="BK64" s="710"/>
      <c r="BL64" s="696"/>
      <c r="BM64" s="710"/>
      <c r="BN64" s="696"/>
      <c r="BO64" s="710"/>
      <c r="BP64" s="722"/>
      <c r="BQ64" s="708"/>
      <c r="BR64" s="708"/>
      <c r="BS64" s="708"/>
      <c r="BT64" s="708"/>
      <c r="BU64" s="708"/>
      <c r="BV64" s="708"/>
      <c r="BW64" s="119"/>
      <c r="BX64" s="119"/>
      <c r="BY64" s="119"/>
      <c r="BZ64" s="119"/>
    </row>
    <row r="65" spans="2:78" s="102" customFormat="1" ht="18" customHeight="1">
      <c r="B65" s="691">
        <v>7</v>
      </c>
      <c r="C65" s="691">
        <v>3</v>
      </c>
      <c r="D65" s="691">
        <v>3</v>
      </c>
      <c r="E65" s="727" t="s">
        <v>391</v>
      </c>
      <c r="F65" s="691">
        <v>10</v>
      </c>
      <c r="G65" s="727">
        <v>8141</v>
      </c>
      <c r="H65" s="691">
        <v>13</v>
      </c>
      <c r="I65" s="691">
        <v>32</v>
      </c>
      <c r="J65" s="727" t="s">
        <v>1399</v>
      </c>
      <c r="K65" s="735">
        <v>32</v>
      </c>
      <c r="L65" s="725" t="s">
        <v>1400</v>
      </c>
      <c r="M65" s="727" t="s">
        <v>1296</v>
      </c>
      <c r="N65" s="691">
        <v>11</v>
      </c>
      <c r="O65" s="691">
        <v>20</v>
      </c>
      <c r="P65" s="729" t="s">
        <v>1401</v>
      </c>
      <c r="Q65" s="727" t="s">
        <v>120</v>
      </c>
      <c r="R65" s="727" t="s">
        <v>1298</v>
      </c>
      <c r="S65" s="748">
        <v>0</v>
      </c>
      <c r="T65" s="713">
        <v>5.2999999999999999E-2</v>
      </c>
      <c r="U65" s="713">
        <v>6.8000000000000005E-2</v>
      </c>
      <c r="V65" s="713">
        <v>9.2999999999999999E-2</v>
      </c>
      <c r="W65" s="713">
        <v>9.2999999999999999E-2</v>
      </c>
      <c r="X65" s="713">
        <v>9.2999999999999999E-2</v>
      </c>
      <c r="Y65" s="713">
        <v>7.2999999999999995E-2</v>
      </c>
      <c r="Z65" s="713">
        <v>8.3000000000000004E-2</v>
      </c>
      <c r="AA65" s="713">
        <v>9.2999999999999999E-2</v>
      </c>
      <c r="AB65" s="713">
        <v>0.115</v>
      </c>
      <c r="AC65" s="713">
        <v>0.115</v>
      </c>
      <c r="AD65" s="713">
        <v>6.3E-2</v>
      </c>
      <c r="AE65" s="713">
        <v>5.8000000000000003E-2</v>
      </c>
      <c r="AF65" s="771">
        <f>+T65+U65+V65+W65+X65+Y65+Z65+AA65+AB65+AC65+AD65+AE65</f>
        <v>1</v>
      </c>
      <c r="AG65" s="179" t="s">
        <v>118</v>
      </c>
      <c r="AH65" s="593">
        <v>5.2999999999999999E-2</v>
      </c>
      <c r="AI65" s="717">
        <f>IFERROR((AH65+S65)/AH66,0)</f>
        <v>5.2999999999999999E-2</v>
      </c>
      <c r="AJ65" s="587">
        <v>6.8000000000000005E-2</v>
      </c>
      <c r="AK65" s="717">
        <f>+AJ65/AJ66</f>
        <v>6.8000000000000005E-2</v>
      </c>
      <c r="AL65" s="587">
        <v>9.2999999999999999E-2</v>
      </c>
      <c r="AM65" s="717">
        <f>+AL65/AL66</f>
        <v>9.2999999999999999E-2</v>
      </c>
      <c r="AN65" s="587">
        <v>9.2999999999999999E-2</v>
      </c>
      <c r="AO65" s="717">
        <f>+AN65/AN66</f>
        <v>9.2999999999999999E-2</v>
      </c>
      <c r="AP65" s="587"/>
      <c r="AQ65" s="717">
        <f>IFERROR((AP65+AA65)/AP66,0)</f>
        <v>0</v>
      </c>
      <c r="AR65" s="587"/>
      <c r="AS65" s="717">
        <f>IFERROR((AR65+AC65)/AR66,0)</f>
        <v>0</v>
      </c>
      <c r="AT65" s="587"/>
      <c r="AU65" s="717">
        <f>IFERROR((AT65+AE65)/AT66,0)</f>
        <v>0</v>
      </c>
      <c r="AV65" s="587"/>
      <c r="AW65" s="717">
        <f>IFERROR((AV65+AG65)/AV66,0)</f>
        <v>0</v>
      </c>
      <c r="AX65" s="587"/>
      <c r="AY65" s="717">
        <f>IFERROR((AX65+AI65)/AX66,0)</f>
        <v>0</v>
      </c>
      <c r="AZ65" s="587"/>
      <c r="BA65" s="717">
        <f>IFERROR((AZ65+AK65)/AZ66,0)</f>
        <v>0</v>
      </c>
      <c r="BB65" s="587"/>
      <c r="BC65" s="717">
        <f>IFERROR((BB65+AM65)/BB66,0)</f>
        <v>0</v>
      </c>
      <c r="BD65" s="587"/>
      <c r="BE65" s="717">
        <f>IFERROR((BD65+AO65)/BD66,0)</f>
        <v>0</v>
      </c>
      <c r="BF65" s="733">
        <f>+AI65+AW65+AY65+BA65+BC65+BE65+AU65+AS65+AQ65+AO65+AM65+AK65</f>
        <v>0.307</v>
      </c>
      <c r="BG65" s="693">
        <v>1</v>
      </c>
      <c r="BH65" s="693">
        <v>1</v>
      </c>
      <c r="BI65" s="697">
        <v>1</v>
      </c>
      <c r="BJ65" s="703">
        <f t="shared" ref="BJ65" si="28">+BF65</f>
        <v>0.307</v>
      </c>
      <c r="BK65" s="699">
        <v>1</v>
      </c>
      <c r="BL65" s="695"/>
      <c r="BM65" s="699">
        <v>1</v>
      </c>
      <c r="BN65" s="695"/>
      <c r="BO65" s="701">
        <v>1</v>
      </c>
      <c r="BP65" s="721"/>
      <c r="BQ65" s="707">
        <f>SUMIF(Metas!$B$3:$B$47,$K65,Metas!$J$3:$J$47)</f>
        <v>37876293256</v>
      </c>
      <c r="BR65" s="707">
        <f>SUMIF(Metas!$B$3:$B$47,$K65,Metas!$K$3:$K$47)</f>
        <v>24328500600</v>
      </c>
      <c r="BS65" s="707">
        <f>SUMIF(Metas!$B$3:$B$47,$K65,Metas!$L$3:$L$47)</f>
        <v>11395215905</v>
      </c>
      <c r="BT65" s="707">
        <f>SUMIF(Metas!$B$3:$B$47,$K65,Metas!$M$3:$M$47)</f>
        <v>951470390</v>
      </c>
      <c r="BU65" s="707">
        <f>SUMIF(Metas!$B$3:$B$47,$K65,Metas!$N$3:$N$47)</f>
        <v>1453953849</v>
      </c>
      <c r="BV65" s="707">
        <f>SUMIF(Metas!$B$3:$B$47,$K65,Metas!$O$3:$O$47)</f>
        <v>0</v>
      </c>
      <c r="BW65" s="119"/>
      <c r="BX65" s="119"/>
      <c r="BY65" s="119"/>
      <c r="BZ65" s="119"/>
    </row>
    <row r="66" spans="2:78" s="102" customFormat="1" ht="18" customHeight="1">
      <c r="B66" s="692"/>
      <c r="C66" s="692"/>
      <c r="D66" s="692"/>
      <c r="E66" s="728"/>
      <c r="F66" s="692"/>
      <c r="G66" s="728"/>
      <c r="H66" s="692"/>
      <c r="I66" s="692"/>
      <c r="J66" s="728"/>
      <c r="K66" s="736"/>
      <c r="L66" s="726"/>
      <c r="M66" s="728"/>
      <c r="N66" s="692"/>
      <c r="O66" s="692"/>
      <c r="P66" s="730"/>
      <c r="Q66" s="728"/>
      <c r="R66" s="728"/>
      <c r="S66" s="749"/>
      <c r="T66" s="714"/>
      <c r="U66" s="714"/>
      <c r="V66" s="714"/>
      <c r="W66" s="714"/>
      <c r="X66" s="714"/>
      <c r="Y66" s="714"/>
      <c r="Z66" s="714"/>
      <c r="AA66" s="714"/>
      <c r="AB66" s="714"/>
      <c r="AC66" s="714"/>
      <c r="AD66" s="714"/>
      <c r="AE66" s="714"/>
      <c r="AF66" s="772"/>
      <c r="AG66" s="179" t="s">
        <v>119</v>
      </c>
      <c r="AH66" s="591">
        <v>1</v>
      </c>
      <c r="AI66" s="718"/>
      <c r="AJ66" s="591">
        <v>1</v>
      </c>
      <c r="AK66" s="718"/>
      <c r="AL66" s="591">
        <v>1</v>
      </c>
      <c r="AM66" s="718"/>
      <c r="AN66" s="591">
        <v>1</v>
      </c>
      <c r="AO66" s="718"/>
      <c r="AP66" s="587"/>
      <c r="AQ66" s="718"/>
      <c r="AR66" s="587"/>
      <c r="AS66" s="718"/>
      <c r="AT66" s="587"/>
      <c r="AU66" s="718"/>
      <c r="AV66" s="587"/>
      <c r="AW66" s="718"/>
      <c r="AX66" s="587"/>
      <c r="AY66" s="718"/>
      <c r="AZ66" s="587"/>
      <c r="BA66" s="718"/>
      <c r="BB66" s="587"/>
      <c r="BC66" s="718"/>
      <c r="BD66" s="587"/>
      <c r="BE66" s="718"/>
      <c r="BF66" s="734"/>
      <c r="BG66" s="694"/>
      <c r="BH66" s="694"/>
      <c r="BI66" s="698"/>
      <c r="BJ66" s="704"/>
      <c r="BK66" s="700"/>
      <c r="BL66" s="696"/>
      <c r="BM66" s="700"/>
      <c r="BN66" s="696"/>
      <c r="BO66" s="702"/>
      <c r="BP66" s="722"/>
      <c r="BQ66" s="708"/>
      <c r="BR66" s="708"/>
      <c r="BS66" s="708"/>
      <c r="BT66" s="708"/>
      <c r="BU66" s="708"/>
      <c r="BV66" s="708"/>
      <c r="BW66" s="119"/>
      <c r="BX66" s="119"/>
      <c r="BY66" s="119"/>
      <c r="BZ66" s="119"/>
    </row>
    <row r="67" spans="2:78" s="102" customFormat="1" ht="18" customHeight="1">
      <c r="B67" s="691">
        <v>7</v>
      </c>
      <c r="C67" s="691">
        <v>3</v>
      </c>
      <c r="D67" s="691">
        <v>3</v>
      </c>
      <c r="E67" s="727" t="s">
        <v>391</v>
      </c>
      <c r="F67" s="691">
        <v>10</v>
      </c>
      <c r="G67" s="727">
        <v>8141</v>
      </c>
      <c r="H67" s="691">
        <v>6</v>
      </c>
      <c r="I67" s="691">
        <v>33</v>
      </c>
      <c r="J67" s="727" t="s">
        <v>1402</v>
      </c>
      <c r="K67" s="735">
        <v>33</v>
      </c>
      <c r="L67" s="725" t="s">
        <v>1403</v>
      </c>
      <c r="M67" s="727" t="s">
        <v>1296</v>
      </c>
      <c r="N67" s="691">
        <v>10</v>
      </c>
      <c r="O67" s="691">
        <v>20</v>
      </c>
      <c r="P67" s="729" t="s">
        <v>1404</v>
      </c>
      <c r="Q67" s="727" t="s">
        <v>120</v>
      </c>
      <c r="R67" s="727" t="s">
        <v>1329</v>
      </c>
      <c r="S67" s="711">
        <v>0.23300000000000001</v>
      </c>
      <c r="T67" s="741">
        <v>2.0799999999999999E-2</v>
      </c>
      <c r="U67" s="741">
        <v>2.0799999999999999E-2</v>
      </c>
      <c r="V67" s="741">
        <v>2.0799999999999999E-2</v>
      </c>
      <c r="W67" s="741">
        <v>2.0799999999999999E-2</v>
      </c>
      <c r="X67" s="741">
        <v>2.0799999999999999E-2</v>
      </c>
      <c r="Y67" s="741">
        <v>2.0799999999999999E-2</v>
      </c>
      <c r="Z67" s="741">
        <v>2.0799999999999999E-2</v>
      </c>
      <c r="AA67" s="741">
        <v>2.0799999999999999E-2</v>
      </c>
      <c r="AB67" s="741">
        <v>2.0899999999999998E-2</v>
      </c>
      <c r="AC67" s="741">
        <v>2.0899999999999998E-2</v>
      </c>
      <c r="AD67" s="741">
        <v>2.0899999999999998E-2</v>
      </c>
      <c r="AE67" s="741">
        <v>2.0899999999999998E-2</v>
      </c>
      <c r="AF67" s="771">
        <f>+T67+U67+V67+W67+X67+Y67+Z67+AA67+AB67+AC67+AD67+AE67</f>
        <v>0.25</v>
      </c>
      <c r="AG67" s="179" t="s">
        <v>118</v>
      </c>
      <c r="AH67" s="587">
        <v>2.0799999999999999E-2</v>
      </c>
      <c r="AI67" s="717">
        <f>+AH67/AH68</f>
        <v>2.0799999999999999E-2</v>
      </c>
      <c r="AJ67" s="587">
        <v>2.0799999999999999E-2</v>
      </c>
      <c r="AK67" s="717">
        <f>+AJ67/AJ68</f>
        <v>2.0799999999999999E-2</v>
      </c>
      <c r="AL67" s="587">
        <v>2.0799999999999999E-2</v>
      </c>
      <c r="AM67" s="717">
        <f>+AL67/AL68</f>
        <v>2.0799999999999999E-2</v>
      </c>
      <c r="AN67" s="587">
        <v>2.0799999999999999E-2</v>
      </c>
      <c r="AO67" s="717">
        <f>+AN67/AN68</f>
        <v>2.0799999999999999E-2</v>
      </c>
      <c r="AP67" s="590"/>
      <c r="AQ67" s="717">
        <f>IFERROR((AP67+AA67)/AP68,0)</f>
        <v>0</v>
      </c>
      <c r="AR67" s="590"/>
      <c r="AS67" s="717">
        <f>IFERROR((AR67+AC67)/AR68,0)</f>
        <v>0</v>
      </c>
      <c r="AT67" s="590"/>
      <c r="AU67" s="717">
        <f>IFERROR((AT67+AE67)/AT68,0)</f>
        <v>0</v>
      </c>
      <c r="AV67" s="590"/>
      <c r="AW67" s="717">
        <f>IFERROR((AV67+AG67)/AV68,0)</f>
        <v>0</v>
      </c>
      <c r="AX67" s="590"/>
      <c r="AY67" s="717">
        <f>IFERROR((AX67+AI67)/AX68,0)</f>
        <v>0</v>
      </c>
      <c r="AZ67" s="590"/>
      <c r="BA67" s="717">
        <f>IFERROR((AZ67+AK67)/AZ68,0)</f>
        <v>0</v>
      </c>
      <c r="BB67" s="590"/>
      <c r="BC67" s="717">
        <f>IFERROR((BB67+AM67)/BB68,0)</f>
        <v>0</v>
      </c>
      <c r="BD67" s="590"/>
      <c r="BE67" s="717">
        <f>IFERROR((BD67+AO67)/BD68,0)</f>
        <v>0</v>
      </c>
      <c r="BF67" s="733">
        <f>+AI67+AK67+AM67+AO67+AQ67+AS67+AU67+AW67+AY67+BA67+BC67+BE67</f>
        <v>8.3199999999999996E-2</v>
      </c>
      <c r="BG67" s="693">
        <v>0.25</v>
      </c>
      <c r="BH67" s="693">
        <v>0.25</v>
      </c>
      <c r="BI67" s="697">
        <v>0.25</v>
      </c>
      <c r="BJ67" s="703">
        <f t="shared" ref="BJ67" si="29">+BF67</f>
        <v>8.3199999999999996E-2</v>
      </c>
      <c r="BK67" s="699">
        <v>0.25</v>
      </c>
      <c r="BL67" s="760"/>
      <c r="BM67" s="699">
        <v>0.25</v>
      </c>
      <c r="BN67" s="760"/>
      <c r="BO67" s="705">
        <f>+BG67+BI67+BK67+BM67</f>
        <v>1</v>
      </c>
      <c r="BP67" s="721"/>
      <c r="BQ67" s="707">
        <f>SUMIF(Metas!$B$3:$B$47,$K67,Metas!$J$3:$J$47)</f>
        <v>4886244772</v>
      </c>
      <c r="BR67" s="707">
        <f>SUMIF(Metas!$B$3:$B$47,$K67,Metas!$K$3:$K$47)</f>
        <v>11530551332</v>
      </c>
      <c r="BS67" s="707">
        <f>SUMIF(Metas!$B$3:$B$47,$K67,Metas!$L$3:$L$47)</f>
        <v>4886244772</v>
      </c>
      <c r="BT67" s="707">
        <f>SUMIF(Metas!$B$3:$B$47,$K67,Metas!$M$3:$M$47)</f>
        <v>962782548</v>
      </c>
      <c r="BU67" s="707">
        <f>SUMIF(Metas!$B$3:$B$47,$K67,Metas!$N$3:$N$47)</f>
        <v>519667456</v>
      </c>
      <c r="BV67" s="707">
        <f>SUMIF(Metas!$B$3:$B$47,$K67,Metas!$O$3:$O$47)</f>
        <v>0</v>
      </c>
      <c r="BW67" s="119"/>
      <c r="BX67" s="119"/>
      <c r="BY67" s="119"/>
      <c r="BZ67" s="119"/>
    </row>
    <row r="68" spans="2:78" s="102" customFormat="1" ht="22.5" customHeight="1">
      <c r="B68" s="692"/>
      <c r="C68" s="692"/>
      <c r="D68" s="692"/>
      <c r="E68" s="728"/>
      <c r="F68" s="692"/>
      <c r="G68" s="728"/>
      <c r="H68" s="692"/>
      <c r="I68" s="692"/>
      <c r="J68" s="728"/>
      <c r="K68" s="736"/>
      <c r="L68" s="726"/>
      <c r="M68" s="728"/>
      <c r="N68" s="692"/>
      <c r="O68" s="692"/>
      <c r="P68" s="730"/>
      <c r="Q68" s="728"/>
      <c r="R68" s="728"/>
      <c r="S68" s="712"/>
      <c r="T68" s="745"/>
      <c r="U68" s="745"/>
      <c r="V68" s="745"/>
      <c r="W68" s="745"/>
      <c r="X68" s="745"/>
      <c r="Y68" s="745"/>
      <c r="Z68" s="745"/>
      <c r="AA68" s="745"/>
      <c r="AB68" s="745"/>
      <c r="AC68" s="745"/>
      <c r="AD68" s="745"/>
      <c r="AE68" s="745"/>
      <c r="AF68" s="772"/>
      <c r="AG68" s="179" t="s">
        <v>119</v>
      </c>
      <c r="AH68" s="591">
        <v>1</v>
      </c>
      <c r="AI68" s="718"/>
      <c r="AJ68" s="591">
        <v>1</v>
      </c>
      <c r="AK68" s="718"/>
      <c r="AL68" s="591">
        <v>1</v>
      </c>
      <c r="AM68" s="718"/>
      <c r="AN68" s="591">
        <v>1</v>
      </c>
      <c r="AO68" s="718"/>
      <c r="AP68" s="591"/>
      <c r="AQ68" s="718"/>
      <c r="AR68" s="591"/>
      <c r="AS68" s="718"/>
      <c r="AT68" s="591"/>
      <c r="AU68" s="718"/>
      <c r="AV68" s="591"/>
      <c r="AW68" s="718"/>
      <c r="AX68" s="591"/>
      <c r="AY68" s="718"/>
      <c r="AZ68" s="591"/>
      <c r="BA68" s="718"/>
      <c r="BB68" s="591"/>
      <c r="BC68" s="718"/>
      <c r="BD68" s="591"/>
      <c r="BE68" s="718"/>
      <c r="BF68" s="734"/>
      <c r="BG68" s="694"/>
      <c r="BH68" s="694"/>
      <c r="BI68" s="698"/>
      <c r="BJ68" s="704"/>
      <c r="BK68" s="700"/>
      <c r="BL68" s="761"/>
      <c r="BM68" s="700"/>
      <c r="BN68" s="761"/>
      <c r="BO68" s="807"/>
      <c r="BP68" s="722"/>
      <c r="BQ68" s="708"/>
      <c r="BR68" s="708"/>
      <c r="BS68" s="708"/>
      <c r="BT68" s="708"/>
      <c r="BU68" s="708"/>
      <c r="BV68" s="708"/>
      <c r="BW68" s="119"/>
      <c r="BX68" s="119"/>
      <c r="BY68" s="119"/>
      <c r="BZ68" s="119"/>
    </row>
    <row r="69" spans="2:78" s="102" customFormat="1" ht="18" customHeight="1">
      <c r="B69" s="691">
        <v>7</v>
      </c>
      <c r="C69" s="691">
        <v>3</v>
      </c>
      <c r="D69" s="691">
        <v>3</v>
      </c>
      <c r="E69" s="727" t="s">
        <v>391</v>
      </c>
      <c r="F69" s="691">
        <v>10</v>
      </c>
      <c r="G69" s="727">
        <v>8141</v>
      </c>
      <c r="H69" s="691">
        <v>6</v>
      </c>
      <c r="I69" s="691">
        <v>34</v>
      </c>
      <c r="J69" s="727" t="s">
        <v>1405</v>
      </c>
      <c r="K69" s="735">
        <v>34</v>
      </c>
      <c r="L69" s="725" t="s">
        <v>1406</v>
      </c>
      <c r="M69" s="727" t="s">
        <v>1305</v>
      </c>
      <c r="N69" s="691">
        <v>10</v>
      </c>
      <c r="O69" s="691">
        <v>20</v>
      </c>
      <c r="P69" s="729" t="s">
        <v>1407</v>
      </c>
      <c r="Q69" s="727" t="s">
        <v>120</v>
      </c>
      <c r="R69" s="727" t="s">
        <v>1329</v>
      </c>
      <c r="S69" s="748">
        <v>0</v>
      </c>
      <c r="T69" s="713">
        <v>0.02</v>
      </c>
      <c r="U69" s="713">
        <v>0.02</v>
      </c>
      <c r="V69" s="713">
        <v>2.5000000000000001E-2</v>
      </c>
      <c r="W69" s="713">
        <v>0.02</v>
      </c>
      <c r="X69" s="713">
        <v>0.02</v>
      </c>
      <c r="Y69" s="713">
        <v>0.02</v>
      </c>
      <c r="Z69" s="713">
        <v>0.02</v>
      </c>
      <c r="AA69" s="713">
        <v>0.02</v>
      </c>
      <c r="AB69" s="713">
        <v>0.02</v>
      </c>
      <c r="AC69" s="713">
        <v>2.5000000000000001E-2</v>
      </c>
      <c r="AD69" s="713">
        <v>0.02</v>
      </c>
      <c r="AE69" s="713">
        <v>0.02</v>
      </c>
      <c r="AF69" s="771">
        <f>+T69+U69+V69+W69+X69+Y69+Z69+AA69+AB69+AC69+AD69+AE69</f>
        <v>0.24999999999999994</v>
      </c>
      <c r="AG69" s="179" t="s">
        <v>118</v>
      </c>
      <c r="AH69" s="593">
        <v>0.02</v>
      </c>
      <c r="AI69" s="717">
        <f>+AH69/AH70</f>
        <v>0.02</v>
      </c>
      <c r="AJ69" s="593">
        <v>0.02</v>
      </c>
      <c r="AK69" s="717">
        <f>+AJ69/AJ70</f>
        <v>0.02</v>
      </c>
      <c r="AL69" s="593">
        <v>2.5000000000000001E-2</v>
      </c>
      <c r="AM69" s="717">
        <f>+AL69/AL70</f>
        <v>2.5000000000000001E-2</v>
      </c>
      <c r="AN69" s="593">
        <v>0.02</v>
      </c>
      <c r="AO69" s="717">
        <f>+AN69/AN70</f>
        <v>0.02</v>
      </c>
      <c r="AP69" s="587"/>
      <c r="AQ69" s="717">
        <f>IFERROR((AP69+AA69)/AP70,0)</f>
        <v>0</v>
      </c>
      <c r="AR69" s="587"/>
      <c r="AS69" s="717">
        <f>IFERROR((AR69+AC69)/AR70,0)</f>
        <v>0</v>
      </c>
      <c r="AT69" s="587"/>
      <c r="AU69" s="717">
        <f>IFERROR((AT69+AE69)/AT70,0)</f>
        <v>0</v>
      </c>
      <c r="AV69" s="587"/>
      <c r="AW69" s="717">
        <f>IFERROR((AV69+AG69)/AV70,0)</f>
        <v>0</v>
      </c>
      <c r="AX69" s="587"/>
      <c r="AY69" s="717">
        <f>IFERROR((AX69+AI69)/AX70,0)</f>
        <v>0</v>
      </c>
      <c r="AZ69" s="587"/>
      <c r="BA69" s="717">
        <f>IFERROR((AZ69+AK69)/AZ70,0)</f>
        <v>0</v>
      </c>
      <c r="BB69" s="587"/>
      <c r="BC69" s="717">
        <f>IFERROR((BB69+AM69)/BB70,0)</f>
        <v>0</v>
      </c>
      <c r="BD69" s="587"/>
      <c r="BE69" s="717">
        <f>IFERROR((BD69+AO69)/BD70,0)</f>
        <v>0</v>
      </c>
      <c r="BF69" s="733">
        <f>+AI69+AW69+AY69+BA69+BC69+BE69+AU69+AS69+AQ69+AO69+AM69+AK69</f>
        <v>8.5000000000000006E-2</v>
      </c>
      <c r="BG69" s="693">
        <v>0.25</v>
      </c>
      <c r="BH69" s="693">
        <v>0.25</v>
      </c>
      <c r="BI69" s="697">
        <v>0.25</v>
      </c>
      <c r="BJ69" s="703">
        <f t="shared" ref="BJ69" si="30">+BF69</f>
        <v>8.5000000000000006E-2</v>
      </c>
      <c r="BK69" s="699">
        <v>0.25</v>
      </c>
      <c r="BL69" s="701"/>
      <c r="BM69" s="699">
        <v>0.25</v>
      </c>
      <c r="BN69" s="701"/>
      <c r="BO69" s="701">
        <f>+BG69+BI69+BK69+BM69</f>
        <v>1</v>
      </c>
      <c r="BP69" s="721"/>
      <c r="BQ69" s="707">
        <f>SUMIF(Metas!$B$3:$B$47,$K69,Metas!$J$3:$J$47)</f>
        <v>3574264617</v>
      </c>
      <c r="BR69" s="707">
        <f>SUMIF(Metas!$B$3:$B$47,$K69,Metas!$K$3:$K$47)</f>
        <v>0</v>
      </c>
      <c r="BS69" s="707">
        <f>SUMIF(Metas!$B$3:$B$47,$K69,Metas!$L$3:$L$47)</f>
        <v>0</v>
      </c>
      <c r="BT69" s="707">
        <f>SUMIF(Metas!$B$3:$B$47,$K69,Metas!$M$3:$M$47)</f>
        <v>0</v>
      </c>
      <c r="BU69" s="707">
        <f>SUMIF(Metas!$B$3:$B$47,$K69,Metas!$N$3:$N$47)</f>
        <v>41148194</v>
      </c>
      <c r="BV69" s="707">
        <f>SUMIF(Metas!$B$3:$B$47,$K69,Metas!$O$3:$O$47)</f>
        <v>0</v>
      </c>
      <c r="BW69" s="119"/>
      <c r="BX69" s="119"/>
      <c r="BY69" s="119"/>
      <c r="BZ69" s="119"/>
    </row>
    <row r="70" spans="2:78" s="102" customFormat="1" ht="18" customHeight="1">
      <c r="B70" s="692"/>
      <c r="C70" s="692"/>
      <c r="D70" s="692"/>
      <c r="E70" s="728"/>
      <c r="F70" s="692"/>
      <c r="G70" s="728"/>
      <c r="H70" s="692"/>
      <c r="I70" s="692"/>
      <c r="J70" s="728"/>
      <c r="K70" s="736"/>
      <c r="L70" s="726"/>
      <c r="M70" s="728"/>
      <c r="N70" s="692"/>
      <c r="O70" s="692"/>
      <c r="P70" s="730"/>
      <c r="Q70" s="728"/>
      <c r="R70" s="728"/>
      <c r="S70" s="749"/>
      <c r="T70" s="714"/>
      <c r="U70" s="714"/>
      <c r="V70" s="714"/>
      <c r="W70" s="714"/>
      <c r="X70" s="714"/>
      <c r="Y70" s="714"/>
      <c r="Z70" s="714"/>
      <c r="AA70" s="714"/>
      <c r="AB70" s="714"/>
      <c r="AC70" s="714"/>
      <c r="AD70" s="714"/>
      <c r="AE70" s="714"/>
      <c r="AF70" s="772"/>
      <c r="AG70" s="179" t="s">
        <v>119</v>
      </c>
      <c r="AH70" s="591">
        <v>1</v>
      </c>
      <c r="AI70" s="718"/>
      <c r="AJ70" s="591">
        <v>1</v>
      </c>
      <c r="AK70" s="718"/>
      <c r="AL70" s="591">
        <v>1</v>
      </c>
      <c r="AM70" s="718"/>
      <c r="AN70" s="591">
        <v>1</v>
      </c>
      <c r="AO70" s="718"/>
      <c r="AP70" s="587"/>
      <c r="AQ70" s="718"/>
      <c r="AR70" s="587"/>
      <c r="AS70" s="718"/>
      <c r="AT70" s="587"/>
      <c r="AU70" s="718"/>
      <c r="AV70" s="587"/>
      <c r="AW70" s="718"/>
      <c r="AX70" s="587"/>
      <c r="AY70" s="718"/>
      <c r="AZ70" s="587"/>
      <c r="BA70" s="718"/>
      <c r="BB70" s="587"/>
      <c r="BC70" s="718"/>
      <c r="BD70" s="587"/>
      <c r="BE70" s="718"/>
      <c r="BF70" s="734"/>
      <c r="BG70" s="694"/>
      <c r="BH70" s="694"/>
      <c r="BI70" s="698"/>
      <c r="BJ70" s="704"/>
      <c r="BK70" s="700"/>
      <c r="BL70" s="702"/>
      <c r="BM70" s="700"/>
      <c r="BN70" s="702"/>
      <c r="BO70" s="702"/>
      <c r="BP70" s="722"/>
      <c r="BQ70" s="708"/>
      <c r="BR70" s="708"/>
      <c r="BS70" s="708"/>
      <c r="BT70" s="708"/>
      <c r="BU70" s="708"/>
      <c r="BV70" s="708"/>
      <c r="BW70" s="119"/>
      <c r="BX70" s="119"/>
      <c r="BY70" s="119"/>
      <c r="BZ70" s="119"/>
    </row>
    <row r="71" spans="2:78" s="102" customFormat="1" ht="18" customHeight="1">
      <c r="B71" s="691">
        <v>7</v>
      </c>
      <c r="C71" s="691">
        <v>3</v>
      </c>
      <c r="D71" s="691">
        <v>3</v>
      </c>
      <c r="E71" s="727" t="s">
        <v>378</v>
      </c>
      <c r="F71" s="691">
        <v>10</v>
      </c>
      <c r="G71" s="727">
        <v>8141</v>
      </c>
      <c r="H71" s="691">
        <v>3</v>
      </c>
      <c r="I71" s="691">
        <v>35</v>
      </c>
      <c r="J71" s="727" t="s">
        <v>1408</v>
      </c>
      <c r="K71" s="735">
        <v>35</v>
      </c>
      <c r="L71" s="725" t="s">
        <v>1409</v>
      </c>
      <c r="M71" s="727" t="s">
        <v>1296</v>
      </c>
      <c r="N71" s="691">
        <v>18</v>
      </c>
      <c r="O71" s="691">
        <v>20</v>
      </c>
      <c r="P71" s="729" t="s">
        <v>1410</v>
      </c>
      <c r="Q71" s="727" t="s">
        <v>120</v>
      </c>
      <c r="R71" s="727" t="s">
        <v>1388</v>
      </c>
      <c r="S71" s="748">
        <v>0</v>
      </c>
      <c r="T71" s="805">
        <v>0.34200000000000003</v>
      </c>
      <c r="U71" s="797">
        <f>2.4%</f>
        <v>2.4E-2</v>
      </c>
      <c r="V71" s="797">
        <f t="shared" ref="V71:AC71" si="31">2.4%</f>
        <v>2.4E-2</v>
      </c>
      <c r="W71" s="797">
        <f t="shared" si="31"/>
        <v>2.4E-2</v>
      </c>
      <c r="X71" s="797">
        <f t="shared" si="31"/>
        <v>2.4E-2</v>
      </c>
      <c r="Y71" s="797">
        <f t="shared" si="31"/>
        <v>2.4E-2</v>
      </c>
      <c r="Z71" s="797">
        <f t="shared" si="31"/>
        <v>2.4E-2</v>
      </c>
      <c r="AA71" s="797">
        <f t="shared" si="31"/>
        <v>2.4E-2</v>
      </c>
      <c r="AB71" s="797">
        <f t="shared" si="31"/>
        <v>2.4E-2</v>
      </c>
      <c r="AC71" s="797">
        <f t="shared" si="31"/>
        <v>2.4E-2</v>
      </c>
      <c r="AD71" s="797">
        <f>2.2%</f>
        <v>2.2000000000000002E-2</v>
      </c>
      <c r="AE71" s="805">
        <f>2%</f>
        <v>0.02</v>
      </c>
      <c r="AF71" s="771">
        <f>+T71+U71+V71+W71+X71+Y71+Z71+AA71+AB71+AC71+AD71+AE71</f>
        <v>0.6000000000000002</v>
      </c>
      <c r="AG71" s="179" t="s">
        <v>118</v>
      </c>
      <c r="AH71" s="593">
        <v>0.34200000000000003</v>
      </c>
      <c r="AI71" s="717">
        <f>IFERROR((AH71+S71)/AH72,0)</f>
        <v>0.34200000000000003</v>
      </c>
      <c r="AJ71" s="593">
        <v>2.4E-2</v>
      </c>
      <c r="AK71" s="717">
        <f>+AJ71/AJ72</f>
        <v>2.4E-2</v>
      </c>
      <c r="AL71" s="593">
        <v>2.4E-2</v>
      </c>
      <c r="AM71" s="717">
        <f>+AL71/AL72</f>
        <v>2.4E-2</v>
      </c>
      <c r="AN71" s="593">
        <v>2.4E-2</v>
      </c>
      <c r="AO71" s="717">
        <f>+AN71/AN72</f>
        <v>2.4E-2</v>
      </c>
      <c r="AP71" s="587"/>
      <c r="AQ71" s="717">
        <f>IFERROR((AP71+AA71)/AP72,0)</f>
        <v>0</v>
      </c>
      <c r="AR71" s="587"/>
      <c r="AS71" s="717">
        <f>IFERROR((AR71+AC71)/AR72,0)</f>
        <v>0</v>
      </c>
      <c r="AT71" s="587"/>
      <c r="AU71" s="717">
        <f>IFERROR((AT71+AE71)/AT72,0)</f>
        <v>0</v>
      </c>
      <c r="AV71" s="587"/>
      <c r="AW71" s="717">
        <f>IFERROR((AV71+AG71)/AV72,0)</f>
        <v>0</v>
      </c>
      <c r="AX71" s="587"/>
      <c r="AY71" s="717">
        <f>IFERROR((AX71+AI71)/AX72,0)</f>
        <v>0</v>
      </c>
      <c r="AZ71" s="587"/>
      <c r="BA71" s="717">
        <f>IFERROR((AZ71+AK71)/AZ72,0)</f>
        <v>0</v>
      </c>
      <c r="BB71" s="587"/>
      <c r="BC71" s="717">
        <f>IFERROR((BB71+AM71)/BB72,0)</f>
        <v>0</v>
      </c>
      <c r="BD71" s="587"/>
      <c r="BE71" s="717">
        <f>IFERROR((BD71+AO71)/BD72,0)</f>
        <v>0</v>
      </c>
      <c r="BF71" s="733">
        <f>+AI71+AW71+AY71+BA71+BC71+BE71+AU71+AS71+AQ71+AO71+AM71+AK71</f>
        <v>0.41400000000000009</v>
      </c>
      <c r="BG71" s="693">
        <v>0.3</v>
      </c>
      <c r="BH71" s="693">
        <v>0.30003333333333337</v>
      </c>
      <c r="BI71" s="697">
        <v>0.6</v>
      </c>
      <c r="BJ71" s="703">
        <f t="shared" ref="BJ71" si="32">+BF71</f>
        <v>0.41400000000000009</v>
      </c>
      <c r="BK71" s="699">
        <v>0.9</v>
      </c>
      <c r="BL71" s="701"/>
      <c r="BM71" s="699">
        <v>1</v>
      </c>
      <c r="BN71" s="701"/>
      <c r="BO71" s="699">
        <v>1</v>
      </c>
      <c r="BP71" s="721"/>
      <c r="BQ71" s="707">
        <f>SUMIF(Metas!$B$3:$B$47,$K71,Metas!$J$3:$J$47)</f>
        <v>3687807205</v>
      </c>
      <c r="BR71" s="707">
        <f>SUMIF(Metas!$B$3:$B$47,$K71,Metas!$K$3:$K$47)</f>
        <v>762620421</v>
      </c>
      <c r="BS71" s="707">
        <f>SUMIF(Metas!$B$3:$B$47,$K71,Metas!$L$3:$L$47)</f>
        <v>465470136</v>
      </c>
      <c r="BT71" s="707">
        <f>SUMIF(Metas!$B$3:$B$47,$K71,Metas!$M$3:$M$47)</f>
        <v>340762850</v>
      </c>
      <c r="BU71" s="707">
        <f>SUMIF(Metas!$B$3:$B$47,$K71,Metas!$N$3:$N$47)</f>
        <v>68934181</v>
      </c>
      <c r="BV71" s="707">
        <f>SUMIF(Metas!$B$3:$B$47,$K71,Metas!$O$3:$O$47)</f>
        <v>0</v>
      </c>
      <c r="BW71" s="119"/>
      <c r="BX71" s="119"/>
      <c r="BY71" s="119"/>
      <c r="BZ71" s="119"/>
    </row>
    <row r="72" spans="2:78" s="102" customFormat="1" ht="18" customHeight="1">
      <c r="B72" s="692"/>
      <c r="C72" s="692"/>
      <c r="D72" s="692"/>
      <c r="E72" s="728"/>
      <c r="F72" s="692"/>
      <c r="G72" s="728"/>
      <c r="H72" s="692"/>
      <c r="I72" s="692"/>
      <c r="J72" s="728"/>
      <c r="K72" s="736"/>
      <c r="L72" s="726"/>
      <c r="M72" s="728"/>
      <c r="N72" s="692"/>
      <c r="O72" s="692"/>
      <c r="P72" s="730"/>
      <c r="Q72" s="728"/>
      <c r="R72" s="728"/>
      <c r="S72" s="749"/>
      <c r="T72" s="806"/>
      <c r="U72" s="798"/>
      <c r="V72" s="798"/>
      <c r="W72" s="798"/>
      <c r="X72" s="798"/>
      <c r="Y72" s="798"/>
      <c r="Z72" s="798"/>
      <c r="AA72" s="798"/>
      <c r="AB72" s="798"/>
      <c r="AC72" s="798"/>
      <c r="AD72" s="798"/>
      <c r="AE72" s="806"/>
      <c r="AF72" s="772"/>
      <c r="AG72" s="179" t="s">
        <v>119</v>
      </c>
      <c r="AH72" s="591">
        <v>1</v>
      </c>
      <c r="AI72" s="718"/>
      <c r="AJ72" s="591">
        <v>1</v>
      </c>
      <c r="AK72" s="718"/>
      <c r="AL72" s="591">
        <v>1</v>
      </c>
      <c r="AM72" s="718"/>
      <c r="AN72" s="591">
        <v>1</v>
      </c>
      <c r="AO72" s="718"/>
      <c r="AP72" s="587"/>
      <c r="AQ72" s="718"/>
      <c r="AR72" s="587"/>
      <c r="AS72" s="718"/>
      <c r="AT72" s="587"/>
      <c r="AU72" s="718"/>
      <c r="AV72" s="587"/>
      <c r="AW72" s="718"/>
      <c r="AX72" s="587"/>
      <c r="AY72" s="718"/>
      <c r="AZ72" s="587"/>
      <c r="BA72" s="718"/>
      <c r="BB72" s="587"/>
      <c r="BC72" s="718"/>
      <c r="BD72" s="587"/>
      <c r="BE72" s="718"/>
      <c r="BF72" s="734"/>
      <c r="BG72" s="694"/>
      <c r="BH72" s="694"/>
      <c r="BI72" s="698"/>
      <c r="BJ72" s="704"/>
      <c r="BK72" s="700"/>
      <c r="BL72" s="702"/>
      <c r="BM72" s="700"/>
      <c r="BN72" s="702"/>
      <c r="BO72" s="700"/>
      <c r="BP72" s="722"/>
      <c r="BQ72" s="708"/>
      <c r="BR72" s="708"/>
      <c r="BS72" s="708"/>
      <c r="BT72" s="708"/>
      <c r="BU72" s="708"/>
      <c r="BV72" s="708"/>
      <c r="BW72" s="119"/>
      <c r="BX72" s="119"/>
      <c r="BY72" s="119"/>
      <c r="BZ72" s="119"/>
    </row>
    <row r="73" spans="2:78" s="102" customFormat="1" ht="18" customHeight="1">
      <c r="B73" s="691">
        <v>7</v>
      </c>
      <c r="C73" s="691">
        <v>3</v>
      </c>
      <c r="D73" s="691">
        <v>3</v>
      </c>
      <c r="E73" s="727" t="s">
        <v>378</v>
      </c>
      <c r="F73" s="691">
        <v>10</v>
      </c>
      <c r="G73" s="727">
        <v>8141</v>
      </c>
      <c r="H73" s="691">
        <v>3</v>
      </c>
      <c r="I73" s="691">
        <v>36</v>
      </c>
      <c r="J73" s="727" t="s">
        <v>1411</v>
      </c>
      <c r="K73" s="735">
        <v>36</v>
      </c>
      <c r="L73" s="725" t="s">
        <v>1412</v>
      </c>
      <c r="M73" s="727" t="s">
        <v>1296</v>
      </c>
      <c r="N73" s="691">
        <v>17</v>
      </c>
      <c r="O73" s="691">
        <v>20</v>
      </c>
      <c r="P73" s="729" t="s">
        <v>1413</v>
      </c>
      <c r="Q73" s="727" t="s">
        <v>1363</v>
      </c>
      <c r="R73" s="727" t="s">
        <v>1381</v>
      </c>
      <c r="S73" s="777">
        <v>250</v>
      </c>
      <c r="T73" s="741" t="s">
        <v>3418</v>
      </c>
      <c r="U73" s="741" t="s">
        <v>3418</v>
      </c>
      <c r="V73" s="741" t="s">
        <v>3418</v>
      </c>
      <c r="W73" s="741" t="s">
        <v>3418</v>
      </c>
      <c r="X73" s="741" t="s">
        <v>3418</v>
      </c>
      <c r="Y73" s="741" t="s">
        <v>3418</v>
      </c>
      <c r="Z73" s="741" t="s">
        <v>3418</v>
      </c>
      <c r="AA73" s="741" t="s">
        <v>3418</v>
      </c>
      <c r="AB73" s="741" t="s">
        <v>3418</v>
      </c>
      <c r="AC73" s="741" t="s">
        <v>3418</v>
      </c>
      <c r="AD73" s="741" t="s">
        <v>3418</v>
      </c>
      <c r="AE73" s="741" t="s">
        <v>3418</v>
      </c>
      <c r="AF73" s="739" t="s">
        <v>3428</v>
      </c>
      <c r="AG73" s="179" t="s">
        <v>118</v>
      </c>
      <c r="AH73" s="587"/>
      <c r="AI73" s="717" t="s">
        <v>3429</v>
      </c>
      <c r="AJ73" s="587"/>
      <c r="AK73" s="717" t="s">
        <v>3449</v>
      </c>
      <c r="AL73" s="587"/>
      <c r="AM73" s="717" t="s">
        <v>3467</v>
      </c>
      <c r="AN73" s="587"/>
      <c r="AO73" s="717" t="s">
        <v>3669</v>
      </c>
      <c r="AP73" s="587"/>
      <c r="AQ73" s="717">
        <f>IFERROR((AP73+AA73)/AP74,0)</f>
        <v>0</v>
      </c>
      <c r="AR73" s="587"/>
      <c r="AS73" s="717">
        <f>IFERROR((AR73+AC73)/AR74,0)</f>
        <v>0</v>
      </c>
      <c r="AT73" s="587"/>
      <c r="AU73" s="717">
        <f>IFERROR((AT73+AE73)/AT74,0)</f>
        <v>0</v>
      </c>
      <c r="AV73" s="587"/>
      <c r="AW73" s="717">
        <f>IFERROR((AV73+AG73)/AV74,0)</f>
        <v>0</v>
      </c>
      <c r="AX73" s="587"/>
      <c r="AY73" s="717">
        <f>IFERROR((AX73+AI73)/AX74,0)</f>
        <v>0</v>
      </c>
      <c r="AZ73" s="587"/>
      <c r="BA73" s="717">
        <f>IFERROR((AZ73+AK73)/AZ74,0)</f>
        <v>0</v>
      </c>
      <c r="BB73" s="587"/>
      <c r="BC73" s="717">
        <f>IFERROR((BB73+AM73)/BB74,0)</f>
        <v>0</v>
      </c>
      <c r="BD73" s="587"/>
      <c r="BE73" s="717">
        <f>IFERROR((BD73+AO73)/BD74,0)</f>
        <v>0</v>
      </c>
      <c r="BF73" s="733" t="str">
        <f>+AO73</f>
        <v>Al mes de abril de 2025 se han notificado 2.399 casos confirmados de eventos objeto de la meta con residencia Bogotá (SE 1 a 18), comparado con a abril del 2024 1.972 casos con un aumento del 21,6% (SE 1-17). Incidencia preliminar de 30,22 por 100.000 habitantes (SE 1-15). Datos preliminares.</v>
      </c>
      <c r="BG73" s="746" t="s">
        <v>3839</v>
      </c>
      <c r="BH73" s="721" t="s">
        <v>3430</v>
      </c>
      <c r="BI73" s="703" t="s">
        <v>3428</v>
      </c>
      <c r="BJ73" s="697" t="str">
        <f t="shared" ref="BJ73" si="33">+BF73</f>
        <v>Al mes de abril de 2025 se han notificado 2.399 casos confirmados de eventos objeto de la meta con residencia Bogotá (SE 1 a 18), comparado con a abril del 2024 1.972 casos con un aumento del 21,6% (SE 1-17). Incidencia preliminar de 30,22 por 100.000 habitantes (SE 1-15). Datos preliminares.</v>
      </c>
      <c r="BK73" s="750" t="s">
        <v>3431</v>
      </c>
      <c r="BL73" s="701"/>
      <c r="BM73" s="750" t="s">
        <v>3431</v>
      </c>
      <c r="BN73" s="701"/>
      <c r="BO73" s="750" t="s">
        <v>3431</v>
      </c>
      <c r="BP73" s="721"/>
      <c r="BQ73" s="707">
        <f>SUMIF(Metas!$B$3:$B$47,$K73,Metas!$J$3:$J$47)</f>
        <v>5155015850</v>
      </c>
      <c r="BR73" s="707">
        <f>SUMIF(Metas!$B$3:$B$47,$K73,Metas!$K$3:$K$47)</f>
        <v>3174785005</v>
      </c>
      <c r="BS73" s="707">
        <f>SUMIF(Metas!$B$3:$B$47,$K73,Metas!$L$3:$L$47)</f>
        <v>623443525</v>
      </c>
      <c r="BT73" s="707">
        <f>SUMIF(Metas!$B$3:$B$47,$K73,Metas!$M$3:$M$47)</f>
        <v>141654468</v>
      </c>
      <c r="BU73" s="707">
        <f>SUMIF(Metas!$B$3:$B$47,$K73,Metas!$N$3:$N$47)</f>
        <v>109440728</v>
      </c>
      <c r="BV73" s="707">
        <f>SUMIF(Metas!$B$3:$B$47,$K73,Metas!$O$3:$O$47)</f>
        <v>0</v>
      </c>
      <c r="BW73" s="119"/>
      <c r="BX73" s="119"/>
      <c r="BY73" s="119"/>
      <c r="BZ73" s="119"/>
    </row>
    <row r="74" spans="2:78" s="102" customFormat="1" ht="18" customHeight="1">
      <c r="B74" s="692"/>
      <c r="C74" s="692"/>
      <c r="D74" s="692"/>
      <c r="E74" s="728"/>
      <c r="F74" s="692"/>
      <c r="G74" s="728"/>
      <c r="H74" s="692"/>
      <c r="I74" s="692"/>
      <c r="J74" s="728"/>
      <c r="K74" s="736"/>
      <c r="L74" s="726"/>
      <c r="M74" s="728"/>
      <c r="N74" s="692"/>
      <c r="O74" s="692"/>
      <c r="P74" s="730"/>
      <c r="Q74" s="728"/>
      <c r="R74" s="728"/>
      <c r="S74" s="778"/>
      <c r="T74" s="745"/>
      <c r="U74" s="745"/>
      <c r="V74" s="745"/>
      <c r="W74" s="745"/>
      <c r="X74" s="745"/>
      <c r="Y74" s="745"/>
      <c r="Z74" s="745"/>
      <c r="AA74" s="745"/>
      <c r="AB74" s="745"/>
      <c r="AC74" s="745"/>
      <c r="AD74" s="745"/>
      <c r="AE74" s="745"/>
      <c r="AF74" s="740"/>
      <c r="AG74" s="179" t="s">
        <v>119</v>
      </c>
      <c r="AH74" s="587"/>
      <c r="AI74" s="718"/>
      <c r="AJ74" s="587"/>
      <c r="AK74" s="718"/>
      <c r="AL74" s="587"/>
      <c r="AM74" s="718"/>
      <c r="AN74" s="587"/>
      <c r="AO74" s="718"/>
      <c r="AP74" s="587"/>
      <c r="AQ74" s="718"/>
      <c r="AR74" s="587"/>
      <c r="AS74" s="718"/>
      <c r="AT74" s="587"/>
      <c r="AU74" s="718"/>
      <c r="AV74" s="587"/>
      <c r="AW74" s="718"/>
      <c r="AX74" s="587"/>
      <c r="AY74" s="718"/>
      <c r="AZ74" s="587"/>
      <c r="BA74" s="718"/>
      <c r="BB74" s="587"/>
      <c r="BC74" s="718"/>
      <c r="BD74" s="587"/>
      <c r="BE74" s="718"/>
      <c r="BF74" s="734"/>
      <c r="BG74" s="747"/>
      <c r="BH74" s="722"/>
      <c r="BI74" s="704"/>
      <c r="BJ74" s="698"/>
      <c r="BK74" s="751"/>
      <c r="BL74" s="702"/>
      <c r="BM74" s="751"/>
      <c r="BN74" s="702"/>
      <c r="BO74" s="751"/>
      <c r="BP74" s="722"/>
      <c r="BQ74" s="708"/>
      <c r="BR74" s="708"/>
      <c r="BS74" s="708"/>
      <c r="BT74" s="708"/>
      <c r="BU74" s="708"/>
      <c r="BV74" s="708"/>
      <c r="BW74" s="119"/>
      <c r="BX74" s="119"/>
      <c r="BY74" s="119"/>
      <c r="BZ74" s="119"/>
    </row>
    <row r="75" spans="2:78" s="102" customFormat="1" ht="18" customHeight="1">
      <c r="B75" s="691">
        <v>7</v>
      </c>
      <c r="C75" s="691">
        <v>3</v>
      </c>
      <c r="D75" s="691">
        <v>3</v>
      </c>
      <c r="E75" s="727" t="s">
        <v>1292</v>
      </c>
      <c r="F75" s="691">
        <v>10</v>
      </c>
      <c r="G75" s="727">
        <v>8141</v>
      </c>
      <c r="H75" s="691">
        <v>26</v>
      </c>
      <c r="I75" s="691">
        <v>37</v>
      </c>
      <c r="J75" s="727" t="s">
        <v>1414</v>
      </c>
      <c r="K75" s="735">
        <v>37</v>
      </c>
      <c r="L75" s="725" t="s">
        <v>1415</v>
      </c>
      <c r="M75" s="727" t="s">
        <v>1305</v>
      </c>
      <c r="N75" s="691">
        <v>17</v>
      </c>
      <c r="O75" s="691">
        <v>20</v>
      </c>
      <c r="P75" s="729" t="s">
        <v>1416</v>
      </c>
      <c r="Q75" s="727" t="s">
        <v>1302</v>
      </c>
      <c r="R75" s="727" t="s">
        <v>1298</v>
      </c>
      <c r="S75" s="748">
        <v>0</v>
      </c>
      <c r="T75" s="719">
        <v>0</v>
      </c>
      <c r="U75" s="719">
        <v>0</v>
      </c>
      <c r="V75" s="719">
        <v>0</v>
      </c>
      <c r="W75" s="719">
        <v>0</v>
      </c>
      <c r="X75" s="719">
        <v>0</v>
      </c>
      <c r="Y75" s="719">
        <v>0</v>
      </c>
      <c r="Z75" s="719">
        <v>0</v>
      </c>
      <c r="AA75" s="719">
        <v>0</v>
      </c>
      <c r="AB75" s="719">
        <v>0</v>
      </c>
      <c r="AC75" s="719">
        <v>1</v>
      </c>
      <c r="AD75" s="719">
        <v>0</v>
      </c>
      <c r="AE75" s="719">
        <v>0</v>
      </c>
      <c r="AF75" s="764">
        <f>+T75+U75+V75+W75+X75+Y75+Z75+AA75+AB75+AC75+AD75+AE75</f>
        <v>1</v>
      </c>
      <c r="AG75" s="179" t="s">
        <v>118</v>
      </c>
      <c r="AH75" s="592">
        <v>0</v>
      </c>
      <c r="AI75" s="723">
        <f>IFERROR((AH75+S75)/AH76,0)</f>
        <v>0</v>
      </c>
      <c r="AJ75" s="592">
        <v>0</v>
      </c>
      <c r="AK75" s="723">
        <f>IFERROR((AJ75+U75)/AJ76,0)</f>
        <v>0</v>
      </c>
      <c r="AL75" s="592">
        <v>0</v>
      </c>
      <c r="AM75" s="723">
        <f>IFERROR((AL75+W75)/AL76,0)</f>
        <v>0</v>
      </c>
      <c r="AN75" s="592">
        <v>0</v>
      </c>
      <c r="AO75" s="723">
        <f>IFERROR((AN75+Y75)/AN76,0)</f>
        <v>0</v>
      </c>
      <c r="AP75" s="592"/>
      <c r="AQ75" s="723">
        <f>IFERROR((AP75+AA75)/AP76,0)</f>
        <v>0</v>
      </c>
      <c r="AR75" s="592"/>
      <c r="AS75" s="723">
        <f>IFERROR((AR75+AC75)/AR76,0)</f>
        <v>0</v>
      </c>
      <c r="AT75" s="592"/>
      <c r="AU75" s="723">
        <f>IFERROR((AT75+AE75)/AT76,0)</f>
        <v>0</v>
      </c>
      <c r="AV75" s="592"/>
      <c r="AW75" s="723">
        <f>IFERROR((AV75+AG75)/AV76,0)</f>
        <v>0</v>
      </c>
      <c r="AX75" s="592"/>
      <c r="AY75" s="723">
        <f>IFERROR((AX75+AI75)/AX76,0)</f>
        <v>0</v>
      </c>
      <c r="AZ75" s="592"/>
      <c r="BA75" s="723">
        <f>IFERROR((AZ75+AK75)/AZ76,0)</f>
        <v>0</v>
      </c>
      <c r="BB75" s="592"/>
      <c r="BC75" s="723">
        <f>IFERROR((BB75+AM75)/BB76,0)</f>
        <v>0</v>
      </c>
      <c r="BD75" s="592"/>
      <c r="BE75" s="723">
        <f>IFERROR((BD75+AO75)/BD76,0)</f>
        <v>0</v>
      </c>
      <c r="BF75" s="769">
        <f>+AI75+AW75+AY75+BA75+BC75+BE75+AU75+AS75+AQ75+AO75+AM75+AK75</f>
        <v>0</v>
      </c>
      <c r="BG75" s="721">
        <v>0</v>
      </c>
      <c r="BH75" s="721">
        <v>0</v>
      </c>
      <c r="BI75" s="766">
        <v>1</v>
      </c>
      <c r="BJ75" s="766">
        <f t="shared" ref="BJ75" si="34">+BF75</f>
        <v>0</v>
      </c>
      <c r="BK75" s="709">
        <v>1</v>
      </c>
      <c r="BL75" s="701"/>
      <c r="BM75" s="709">
        <v>1</v>
      </c>
      <c r="BN75" s="701"/>
      <c r="BO75" s="709">
        <v>1</v>
      </c>
      <c r="BP75" s="705"/>
      <c r="BQ75" s="707">
        <f>SUMIF(Metas!$B$3:$B$47,$K75,Metas!$J$3:$J$47)</f>
        <v>0</v>
      </c>
      <c r="BR75" s="707">
        <f>SUMIF(Metas!$B$3:$B$47,$K75,Metas!$K$3:$K$47)</f>
        <v>500000000</v>
      </c>
      <c r="BS75" s="707">
        <f>SUMIF(Metas!$B$3:$B$47,$K75,Metas!$L$3:$L$47)</f>
        <v>0</v>
      </c>
      <c r="BT75" s="707">
        <f>SUMIF(Metas!$B$3:$B$47,$K75,Metas!$M$3:$M$47)</f>
        <v>0</v>
      </c>
      <c r="BU75" s="707">
        <f>SUMIF(Metas!$B$3:$B$47,$K75,Metas!$N$3:$N$47)</f>
        <v>0</v>
      </c>
      <c r="BV75" s="707">
        <f>SUMIF(Metas!$B$3:$B$47,$K75,Metas!$O$3:$O$47)</f>
        <v>0</v>
      </c>
      <c r="BW75" s="119"/>
      <c r="BX75" s="119"/>
      <c r="BY75" s="119"/>
      <c r="BZ75" s="119"/>
    </row>
    <row r="76" spans="2:78" s="102" customFormat="1" ht="18" customHeight="1">
      <c r="B76" s="692"/>
      <c r="C76" s="692"/>
      <c r="D76" s="692"/>
      <c r="E76" s="728"/>
      <c r="F76" s="692"/>
      <c r="G76" s="728"/>
      <c r="H76" s="692"/>
      <c r="I76" s="692"/>
      <c r="J76" s="728"/>
      <c r="K76" s="736"/>
      <c r="L76" s="726"/>
      <c r="M76" s="728"/>
      <c r="N76" s="692"/>
      <c r="O76" s="692"/>
      <c r="P76" s="730"/>
      <c r="Q76" s="728"/>
      <c r="R76" s="728"/>
      <c r="S76" s="749"/>
      <c r="T76" s="720"/>
      <c r="U76" s="720"/>
      <c r="V76" s="720"/>
      <c r="W76" s="720"/>
      <c r="X76" s="720"/>
      <c r="Y76" s="720"/>
      <c r="Z76" s="720"/>
      <c r="AA76" s="720"/>
      <c r="AB76" s="720"/>
      <c r="AC76" s="720"/>
      <c r="AD76" s="720"/>
      <c r="AE76" s="720"/>
      <c r="AF76" s="765"/>
      <c r="AG76" s="179" t="s">
        <v>119</v>
      </c>
      <c r="AH76" s="592">
        <v>1</v>
      </c>
      <c r="AI76" s="724"/>
      <c r="AJ76" s="592">
        <v>1</v>
      </c>
      <c r="AK76" s="724"/>
      <c r="AL76" s="592">
        <v>1</v>
      </c>
      <c r="AM76" s="724"/>
      <c r="AN76" s="592">
        <v>1</v>
      </c>
      <c r="AO76" s="724"/>
      <c r="AP76" s="592"/>
      <c r="AQ76" s="724"/>
      <c r="AR76" s="592"/>
      <c r="AS76" s="724"/>
      <c r="AT76" s="592"/>
      <c r="AU76" s="724"/>
      <c r="AV76" s="592"/>
      <c r="AW76" s="724"/>
      <c r="AX76" s="592"/>
      <c r="AY76" s="724"/>
      <c r="AZ76" s="592"/>
      <c r="BA76" s="724"/>
      <c r="BB76" s="592"/>
      <c r="BC76" s="724"/>
      <c r="BD76" s="592"/>
      <c r="BE76" s="724"/>
      <c r="BF76" s="770"/>
      <c r="BG76" s="722"/>
      <c r="BH76" s="722"/>
      <c r="BI76" s="767"/>
      <c r="BJ76" s="767"/>
      <c r="BK76" s="710"/>
      <c r="BL76" s="702"/>
      <c r="BM76" s="710"/>
      <c r="BN76" s="702"/>
      <c r="BO76" s="710"/>
      <c r="BP76" s="706"/>
      <c r="BQ76" s="708"/>
      <c r="BR76" s="708"/>
      <c r="BS76" s="708"/>
      <c r="BT76" s="708"/>
      <c r="BU76" s="708"/>
      <c r="BV76" s="708"/>
      <c r="BW76" s="119"/>
      <c r="BX76" s="119"/>
      <c r="BY76" s="119"/>
      <c r="BZ76" s="119"/>
    </row>
    <row r="77" spans="2:78" s="102" customFormat="1" ht="18" customHeight="1">
      <c r="B77" s="691">
        <v>7</v>
      </c>
      <c r="C77" s="691">
        <v>3</v>
      </c>
      <c r="D77" s="691">
        <v>3</v>
      </c>
      <c r="E77" s="727" t="s">
        <v>7</v>
      </c>
      <c r="F77" s="691">
        <v>10</v>
      </c>
      <c r="G77" s="727">
        <v>8141</v>
      </c>
      <c r="H77" s="691">
        <v>13</v>
      </c>
      <c r="I77" s="691">
        <v>38</v>
      </c>
      <c r="J77" s="727" t="s">
        <v>1417</v>
      </c>
      <c r="K77" s="735">
        <v>38</v>
      </c>
      <c r="L77" s="725" t="s">
        <v>1418</v>
      </c>
      <c r="M77" s="727" t="s">
        <v>1305</v>
      </c>
      <c r="N77" s="691">
        <v>17</v>
      </c>
      <c r="O77" s="691">
        <v>20</v>
      </c>
      <c r="P77" s="729" t="s">
        <v>1419</v>
      </c>
      <c r="Q77" s="727" t="s">
        <v>1420</v>
      </c>
      <c r="R77" s="727" t="s">
        <v>1313</v>
      </c>
      <c r="S77" s="801">
        <v>0.873</v>
      </c>
      <c r="T77" s="741">
        <v>7.9000000000000001E-2</v>
      </c>
      <c r="U77" s="741">
        <v>7.9200000000000007E-2</v>
      </c>
      <c r="V77" s="741">
        <v>7.9200000000000007E-2</v>
      </c>
      <c r="W77" s="741">
        <v>7.9200000000000007E-2</v>
      </c>
      <c r="X77" s="741">
        <v>7.9200000000000007E-2</v>
      </c>
      <c r="Y77" s="741">
        <v>7.9200000000000007E-2</v>
      </c>
      <c r="Z77" s="741">
        <v>7.9200000000000007E-2</v>
      </c>
      <c r="AA77" s="741">
        <v>7.9200000000000007E-2</v>
      </c>
      <c r="AB77" s="741">
        <v>7.9200000000000007E-2</v>
      </c>
      <c r="AC77" s="741">
        <v>7.9200000000000007E-2</v>
      </c>
      <c r="AD77" s="741">
        <v>7.9200000000000007E-2</v>
      </c>
      <c r="AE77" s="741">
        <v>7.9000000000000001E-2</v>
      </c>
      <c r="AF77" s="739">
        <f>+T77+U77+V77+W77+X77+Y77+Z77+AA77+AB77+AC77+AD77+AE77</f>
        <v>0.95000000000000018</v>
      </c>
      <c r="AG77" s="179" t="s">
        <v>118</v>
      </c>
      <c r="AH77" s="587">
        <v>8.4000000000000005E-2</v>
      </c>
      <c r="AI77" s="717">
        <f>+AH77</f>
        <v>8.4000000000000005E-2</v>
      </c>
      <c r="AJ77" s="587">
        <v>7.3999999999999996E-2</v>
      </c>
      <c r="AK77" s="717">
        <f>+AJ77</f>
        <v>7.3999999999999996E-2</v>
      </c>
      <c r="AL77" s="587">
        <v>9.0999999999999998E-2</v>
      </c>
      <c r="AM77" s="717">
        <f>+AL77</f>
        <v>9.0999999999999998E-2</v>
      </c>
      <c r="AN77" s="587">
        <v>8.1000000000000003E-2</v>
      </c>
      <c r="AO77" s="717">
        <f>+AN77</f>
        <v>8.1000000000000003E-2</v>
      </c>
      <c r="AP77" s="587"/>
      <c r="AQ77" s="717">
        <f>IFERROR((AP77+AA77)/AP78,0)</f>
        <v>0</v>
      </c>
      <c r="AR77" s="587"/>
      <c r="AS77" s="717">
        <f>IFERROR((AR77+AC77)/AR78,0)</f>
        <v>0</v>
      </c>
      <c r="AT77" s="587"/>
      <c r="AU77" s="717">
        <f>IFERROR((AT77+AE77)/AT78,0)</f>
        <v>0</v>
      </c>
      <c r="AV77" s="587"/>
      <c r="AW77" s="717">
        <f>IFERROR((AV77+AG77)/AV78,0)</f>
        <v>0</v>
      </c>
      <c r="AX77" s="587"/>
      <c r="AY77" s="717">
        <f>IFERROR((AX77+AI77)/AX78,0)</f>
        <v>0</v>
      </c>
      <c r="AZ77" s="587"/>
      <c r="BA77" s="717">
        <f>IFERROR((AZ77+AK77)/AZ78,0)</f>
        <v>0</v>
      </c>
      <c r="BB77" s="587"/>
      <c r="BC77" s="717">
        <f>IFERROR((BB77+AM77)/BB78,0)</f>
        <v>0</v>
      </c>
      <c r="BD77" s="587"/>
      <c r="BE77" s="717">
        <f>IFERROR((BD77+AO77)/BD78,0)</f>
        <v>0</v>
      </c>
      <c r="BF77" s="733">
        <f>+AI77+AW77+AY77+BA77+BC77+BE77+AU77+AS77+AQ77+AO77+AM77+AK77</f>
        <v>0.33</v>
      </c>
      <c r="BG77" s="693">
        <v>0.95</v>
      </c>
      <c r="BH77" s="808">
        <v>0.92500000000000004</v>
      </c>
      <c r="BI77" s="697">
        <v>0.95</v>
      </c>
      <c r="BJ77" s="703">
        <v>0.158</v>
      </c>
      <c r="BK77" s="699">
        <v>0.95</v>
      </c>
      <c r="BL77" s="695"/>
      <c r="BM77" s="699">
        <v>0.95</v>
      </c>
      <c r="BN77" s="695"/>
      <c r="BO77" s="701">
        <v>0.95</v>
      </c>
      <c r="BP77" s="721"/>
      <c r="BQ77" s="707">
        <f>SUMIF(Metas!$B$3:$B$47,$K77,Metas!$J$3:$J$47)</f>
        <v>21813424692</v>
      </c>
      <c r="BR77" s="707">
        <f>SUMIF(Metas!$B$3:$B$47,$K77,Metas!$K$3:$K$47)</f>
        <v>21398217695</v>
      </c>
      <c r="BS77" s="707">
        <f>SUMIF(Metas!$B$3:$B$47,$K77,Metas!$L$3:$L$47)</f>
        <v>10972170531</v>
      </c>
      <c r="BT77" s="707">
        <f>SUMIF(Metas!$B$3:$B$47,$K77,Metas!$M$3:$M$47)</f>
        <v>5352418291</v>
      </c>
      <c r="BU77" s="707">
        <f>SUMIF(Metas!$B$3:$B$47,$K77,Metas!$N$3:$N$47)</f>
        <v>750294235</v>
      </c>
      <c r="BV77" s="707">
        <f>SUMIF(Metas!$B$3:$B$47,$K77,Metas!$O$3:$O$47)</f>
        <v>7834399</v>
      </c>
      <c r="BW77" s="119"/>
      <c r="BX77" s="119"/>
      <c r="BY77" s="119"/>
      <c r="BZ77" s="119"/>
    </row>
    <row r="78" spans="2:78" s="102" customFormat="1" ht="18" customHeight="1">
      <c r="B78" s="692"/>
      <c r="C78" s="692"/>
      <c r="D78" s="692"/>
      <c r="E78" s="728"/>
      <c r="F78" s="692"/>
      <c r="G78" s="728"/>
      <c r="H78" s="692"/>
      <c r="I78" s="692"/>
      <c r="J78" s="728"/>
      <c r="K78" s="736"/>
      <c r="L78" s="726"/>
      <c r="M78" s="728"/>
      <c r="N78" s="692"/>
      <c r="O78" s="692"/>
      <c r="P78" s="730"/>
      <c r="Q78" s="728"/>
      <c r="R78" s="728"/>
      <c r="S78" s="802"/>
      <c r="T78" s="745"/>
      <c r="U78" s="745"/>
      <c r="V78" s="745"/>
      <c r="W78" s="745"/>
      <c r="X78" s="745"/>
      <c r="Y78" s="745"/>
      <c r="Z78" s="745"/>
      <c r="AA78" s="745"/>
      <c r="AB78" s="745"/>
      <c r="AC78" s="745"/>
      <c r="AD78" s="745"/>
      <c r="AE78" s="745"/>
      <c r="AF78" s="740"/>
      <c r="AG78" s="179" t="s">
        <v>119</v>
      </c>
      <c r="AH78" s="587"/>
      <c r="AI78" s="718"/>
      <c r="AJ78" s="587"/>
      <c r="AK78" s="718"/>
      <c r="AL78" s="587"/>
      <c r="AM78" s="718"/>
      <c r="AN78" s="587"/>
      <c r="AO78" s="718"/>
      <c r="AP78" s="587"/>
      <c r="AQ78" s="718"/>
      <c r="AR78" s="587"/>
      <c r="AS78" s="718"/>
      <c r="AT78" s="587"/>
      <c r="AU78" s="718"/>
      <c r="AV78" s="587"/>
      <c r="AW78" s="718"/>
      <c r="AX78" s="587"/>
      <c r="AY78" s="718"/>
      <c r="AZ78" s="587"/>
      <c r="BA78" s="718"/>
      <c r="BB78" s="587"/>
      <c r="BC78" s="718"/>
      <c r="BD78" s="587"/>
      <c r="BE78" s="718"/>
      <c r="BF78" s="734"/>
      <c r="BG78" s="694"/>
      <c r="BH78" s="809"/>
      <c r="BI78" s="698"/>
      <c r="BJ78" s="704"/>
      <c r="BK78" s="700"/>
      <c r="BL78" s="696"/>
      <c r="BM78" s="700"/>
      <c r="BN78" s="696"/>
      <c r="BO78" s="702"/>
      <c r="BP78" s="722"/>
      <c r="BQ78" s="708"/>
      <c r="BR78" s="708"/>
      <c r="BS78" s="708"/>
      <c r="BT78" s="708"/>
      <c r="BU78" s="708"/>
      <c r="BV78" s="708"/>
      <c r="BW78" s="119"/>
      <c r="BX78" s="119"/>
      <c r="BY78" s="119"/>
      <c r="BZ78" s="119" t="str">
        <f>""</f>
        <v/>
      </c>
    </row>
    <row r="79" spans="2:78" s="102" customFormat="1" ht="18" customHeight="1">
      <c r="B79" s="691">
        <v>7</v>
      </c>
      <c r="C79" s="691">
        <v>3</v>
      </c>
      <c r="D79" s="691">
        <v>3</v>
      </c>
      <c r="E79" s="727" t="s">
        <v>378</v>
      </c>
      <c r="F79" s="691">
        <v>10</v>
      </c>
      <c r="G79" s="727">
        <v>8141</v>
      </c>
      <c r="H79" s="691">
        <v>3</v>
      </c>
      <c r="I79" s="691">
        <v>39</v>
      </c>
      <c r="J79" s="727" t="s">
        <v>1421</v>
      </c>
      <c r="K79" s="735">
        <v>39</v>
      </c>
      <c r="L79" s="725" t="s">
        <v>1422</v>
      </c>
      <c r="M79" s="727" t="s">
        <v>1305</v>
      </c>
      <c r="N79" s="691">
        <v>17</v>
      </c>
      <c r="O79" s="691">
        <v>20</v>
      </c>
      <c r="P79" s="729" t="s">
        <v>1423</v>
      </c>
      <c r="Q79" s="727" t="s">
        <v>1363</v>
      </c>
      <c r="R79" s="727" t="s">
        <v>1298</v>
      </c>
      <c r="S79" s="752">
        <v>2.7</v>
      </c>
      <c r="T79" s="741" t="s">
        <v>3418</v>
      </c>
      <c r="U79" s="741" t="s">
        <v>3418</v>
      </c>
      <c r="V79" s="741" t="s">
        <v>3418</v>
      </c>
      <c r="W79" s="741" t="s">
        <v>3418</v>
      </c>
      <c r="X79" s="741" t="s">
        <v>3418</v>
      </c>
      <c r="Y79" s="741" t="s">
        <v>3418</v>
      </c>
      <c r="Z79" s="741" t="s">
        <v>3418</v>
      </c>
      <c r="AA79" s="741" t="s">
        <v>3418</v>
      </c>
      <c r="AB79" s="741" t="s">
        <v>3418</v>
      </c>
      <c r="AC79" s="741" t="s">
        <v>3418</v>
      </c>
      <c r="AD79" s="741" t="s">
        <v>3418</v>
      </c>
      <c r="AE79" s="741" t="s">
        <v>3418</v>
      </c>
      <c r="AF79" s="739" t="s">
        <v>3432</v>
      </c>
      <c r="AG79" s="179" t="s">
        <v>118</v>
      </c>
      <c r="AH79" s="587"/>
      <c r="AI79" s="717" t="s">
        <v>3433</v>
      </c>
      <c r="AJ79" s="587"/>
      <c r="AK79" s="717" t="s">
        <v>3450</v>
      </c>
      <c r="AL79" s="587"/>
      <c r="AM79" s="717" t="s">
        <v>3468</v>
      </c>
      <c r="AN79" s="587"/>
      <c r="AO79" s="717" t="s">
        <v>3670</v>
      </c>
      <c r="AP79" s="587"/>
      <c r="AQ79" s="717">
        <f>IFERROR((AP79+AA79)/AP80,0)</f>
        <v>0</v>
      </c>
      <c r="AR79" s="587"/>
      <c r="AS79" s="717">
        <f>IFERROR((AR79+AC79)/AR80,0)</f>
        <v>0</v>
      </c>
      <c r="AT79" s="587"/>
      <c r="AU79" s="717">
        <f>IFERROR((AT79+AE79)/AT80,0)</f>
        <v>0</v>
      </c>
      <c r="AV79" s="587"/>
      <c r="AW79" s="717">
        <f>IFERROR((AV79+AG79)/AV80,0)</f>
        <v>0</v>
      </c>
      <c r="AX79" s="587"/>
      <c r="AY79" s="717">
        <f>IFERROR((AX79+AI79)/AX80,0)</f>
        <v>0</v>
      </c>
      <c r="AZ79" s="587"/>
      <c r="BA79" s="717">
        <f>IFERROR((AZ79+AK79)/AZ80,0)</f>
        <v>0</v>
      </c>
      <c r="BB79" s="587"/>
      <c r="BC79" s="717">
        <f>IFERROR((BB79+AM79)/BB80,0)</f>
        <v>0</v>
      </c>
      <c r="BD79" s="587"/>
      <c r="BE79" s="717">
        <f>IFERROR((BD79+AO79)/BD80,0)</f>
        <v>0</v>
      </c>
      <c r="BF79" s="733" t="str">
        <f>+AO79</f>
        <v>32 fallecidos causa básica. Fuente: Base de EEVV con corte a abril de 2025, datos preliminares. Tasa premilinar 0,40 x 100.000 Habitantes.</v>
      </c>
      <c r="BG79" s="721">
        <v>2.7</v>
      </c>
      <c r="BH79" s="721" t="s">
        <v>3434</v>
      </c>
      <c r="BI79" s="703" t="s">
        <v>3432</v>
      </c>
      <c r="BJ79" s="697" t="str">
        <f t="shared" ref="BJ79" si="35">+BF79</f>
        <v>32 fallecidos causa básica. Fuente: Base de EEVV con corte a abril de 2025, datos preliminares. Tasa premilinar 0,40 x 100.000 Habitantes.</v>
      </c>
      <c r="BK79" s="750" t="s">
        <v>3432</v>
      </c>
      <c r="BL79" s="695"/>
      <c r="BM79" s="750" t="s">
        <v>3432</v>
      </c>
      <c r="BN79" s="695"/>
      <c r="BO79" s="750" t="s">
        <v>3432</v>
      </c>
      <c r="BP79" s="721"/>
      <c r="BQ79" s="707">
        <f>SUMIF(Metas!$B$3:$B$47,$K79,Metas!$J$3:$J$47)</f>
        <v>3456035945</v>
      </c>
      <c r="BR79" s="707">
        <f>SUMIF(Metas!$B$3:$B$47,$K79,Metas!$K$3:$K$47)</f>
        <v>2159691364</v>
      </c>
      <c r="BS79" s="707">
        <f>SUMIF(Metas!$B$3:$B$47,$K79,Metas!$L$3:$L$47)</f>
        <v>1327702173</v>
      </c>
      <c r="BT79" s="707">
        <f>SUMIF(Metas!$B$3:$B$47,$K79,Metas!$M$3:$M$47)</f>
        <v>647669457</v>
      </c>
      <c r="BU79" s="707">
        <f>SUMIF(Metas!$B$3:$B$47,$K79,Metas!$N$3:$N$47)</f>
        <v>675233720</v>
      </c>
      <c r="BV79" s="707">
        <f>SUMIF(Metas!$B$3:$B$47,$K79,Metas!$O$3:$O$47)</f>
        <v>318994216</v>
      </c>
      <c r="BW79" s="119"/>
      <c r="BX79" s="119"/>
      <c r="BY79" s="119"/>
      <c r="BZ79" s="119"/>
    </row>
    <row r="80" spans="2:78" s="102" customFormat="1" ht="18" customHeight="1">
      <c r="B80" s="692"/>
      <c r="C80" s="692"/>
      <c r="D80" s="692"/>
      <c r="E80" s="728"/>
      <c r="F80" s="692"/>
      <c r="G80" s="728"/>
      <c r="H80" s="692"/>
      <c r="I80" s="692"/>
      <c r="J80" s="728"/>
      <c r="K80" s="736"/>
      <c r="L80" s="726"/>
      <c r="M80" s="728"/>
      <c r="N80" s="692"/>
      <c r="O80" s="692"/>
      <c r="P80" s="730"/>
      <c r="Q80" s="728"/>
      <c r="R80" s="728"/>
      <c r="S80" s="753"/>
      <c r="T80" s="745"/>
      <c r="U80" s="745"/>
      <c r="V80" s="745"/>
      <c r="W80" s="745"/>
      <c r="X80" s="745"/>
      <c r="Y80" s="745"/>
      <c r="Z80" s="745"/>
      <c r="AA80" s="745"/>
      <c r="AB80" s="745"/>
      <c r="AC80" s="745"/>
      <c r="AD80" s="745"/>
      <c r="AE80" s="745"/>
      <c r="AF80" s="740"/>
      <c r="AG80" s="179" t="s">
        <v>119</v>
      </c>
      <c r="AH80" s="587"/>
      <c r="AI80" s="718"/>
      <c r="AJ80" s="587"/>
      <c r="AK80" s="718"/>
      <c r="AL80" s="587"/>
      <c r="AM80" s="718"/>
      <c r="AN80" s="587"/>
      <c r="AO80" s="718"/>
      <c r="AP80" s="587"/>
      <c r="AQ80" s="718"/>
      <c r="AR80" s="587"/>
      <c r="AS80" s="718"/>
      <c r="AT80" s="587"/>
      <c r="AU80" s="718"/>
      <c r="AV80" s="587"/>
      <c r="AW80" s="718"/>
      <c r="AX80" s="587"/>
      <c r="AY80" s="718"/>
      <c r="AZ80" s="587"/>
      <c r="BA80" s="718"/>
      <c r="BB80" s="587"/>
      <c r="BC80" s="718"/>
      <c r="BD80" s="587"/>
      <c r="BE80" s="718"/>
      <c r="BF80" s="734"/>
      <c r="BG80" s="722"/>
      <c r="BH80" s="722"/>
      <c r="BI80" s="704"/>
      <c r="BJ80" s="698"/>
      <c r="BK80" s="751"/>
      <c r="BL80" s="696"/>
      <c r="BM80" s="751"/>
      <c r="BN80" s="696"/>
      <c r="BO80" s="751"/>
      <c r="BP80" s="722"/>
      <c r="BQ80" s="708"/>
      <c r="BR80" s="708"/>
      <c r="BS80" s="708"/>
      <c r="BT80" s="708"/>
      <c r="BU80" s="708"/>
      <c r="BV80" s="708"/>
      <c r="BW80" s="119"/>
      <c r="BX80" s="119"/>
      <c r="BY80" s="119"/>
      <c r="BZ80" s="119"/>
    </row>
    <row r="81" spans="2:78" s="102" customFormat="1" ht="18" customHeight="1">
      <c r="B81" s="691">
        <v>7</v>
      </c>
      <c r="C81" s="691">
        <v>3</v>
      </c>
      <c r="D81" s="691">
        <v>3</v>
      </c>
      <c r="E81" s="727" t="s">
        <v>527</v>
      </c>
      <c r="F81" s="691">
        <v>10</v>
      </c>
      <c r="G81" s="727">
        <v>8141</v>
      </c>
      <c r="H81" s="691">
        <v>13</v>
      </c>
      <c r="I81" s="691">
        <v>40</v>
      </c>
      <c r="J81" s="727" t="s">
        <v>1424</v>
      </c>
      <c r="K81" s="735">
        <v>40</v>
      </c>
      <c r="L81" s="725" t="s">
        <v>1425</v>
      </c>
      <c r="M81" s="727" t="s">
        <v>1296</v>
      </c>
      <c r="N81" s="691">
        <v>7</v>
      </c>
      <c r="O81" s="691">
        <v>20</v>
      </c>
      <c r="P81" s="729" t="s">
        <v>1426</v>
      </c>
      <c r="Q81" s="727" t="s">
        <v>120</v>
      </c>
      <c r="R81" s="727" t="s">
        <v>1298</v>
      </c>
      <c r="S81" s="748">
        <v>0</v>
      </c>
      <c r="T81" s="795">
        <v>20</v>
      </c>
      <c r="U81" s="795">
        <v>20</v>
      </c>
      <c r="V81" s="795">
        <v>20</v>
      </c>
      <c r="W81" s="795">
        <v>20</v>
      </c>
      <c r="X81" s="795">
        <v>20</v>
      </c>
      <c r="Y81" s="795">
        <v>20</v>
      </c>
      <c r="Z81" s="795">
        <v>20</v>
      </c>
      <c r="AA81" s="795">
        <v>20</v>
      </c>
      <c r="AB81" s="795">
        <v>20</v>
      </c>
      <c r="AC81" s="795">
        <v>20</v>
      </c>
      <c r="AD81" s="795">
        <v>20</v>
      </c>
      <c r="AE81" s="795">
        <v>20</v>
      </c>
      <c r="AF81" s="764">
        <v>20</v>
      </c>
      <c r="AG81" s="179" t="s">
        <v>118</v>
      </c>
      <c r="AH81" s="592">
        <v>20</v>
      </c>
      <c r="AI81" s="723">
        <v>20</v>
      </c>
      <c r="AJ81" s="592">
        <v>20</v>
      </c>
      <c r="AK81" s="723">
        <v>20</v>
      </c>
      <c r="AL81" s="592">
        <v>20</v>
      </c>
      <c r="AM81" s="723">
        <f>+AL81</f>
        <v>20</v>
      </c>
      <c r="AN81" s="592">
        <v>20</v>
      </c>
      <c r="AO81" s="723">
        <f>+AN81</f>
        <v>20</v>
      </c>
      <c r="AP81" s="592"/>
      <c r="AQ81" s="723">
        <f>IFERROR((AP81+AA81)/AP82,0)</f>
        <v>0</v>
      </c>
      <c r="AR81" s="592"/>
      <c r="AS81" s="723">
        <f>IFERROR((AR81+AC81)/AR82,0)</f>
        <v>0</v>
      </c>
      <c r="AT81" s="592"/>
      <c r="AU81" s="723">
        <f>IFERROR((AT81+AE81)/AT82,0)</f>
        <v>0</v>
      </c>
      <c r="AV81" s="592"/>
      <c r="AW81" s="723">
        <f>IFERROR((AV81+AG81)/AV82,0)</f>
        <v>0</v>
      </c>
      <c r="AX81" s="592"/>
      <c r="AY81" s="723">
        <f>IFERROR((AX81+AI81)/AX82,0)</f>
        <v>0</v>
      </c>
      <c r="AZ81" s="592"/>
      <c r="BA81" s="723">
        <f>IFERROR((AZ81+AK81)/AZ82,0)</f>
        <v>0</v>
      </c>
      <c r="BB81" s="592"/>
      <c r="BC81" s="723">
        <f>IFERROR((BB81+AM81)/BB82,0)</f>
        <v>0</v>
      </c>
      <c r="BD81" s="592"/>
      <c r="BE81" s="723">
        <f>IFERROR((BD81+AO81)/BD82,0)</f>
        <v>0</v>
      </c>
      <c r="BF81" s="769">
        <f>+AO81</f>
        <v>20</v>
      </c>
      <c r="BG81" s="746">
        <v>20</v>
      </c>
      <c r="BH81" s="746">
        <v>20</v>
      </c>
      <c r="BI81" s="766">
        <v>20</v>
      </c>
      <c r="BJ81" s="766">
        <f t="shared" ref="BJ81" si="36">+BF81</f>
        <v>20</v>
      </c>
      <c r="BK81" s="709">
        <v>20</v>
      </c>
      <c r="BL81" s="695"/>
      <c r="BM81" s="709">
        <v>20</v>
      </c>
      <c r="BN81" s="695"/>
      <c r="BO81" s="709">
        <v>20</v>
      </c>
      <c r="BP81" s="721"/>
      <c r="BQ81" s="707">
        <f>SUMIF(Metas!$B$3:$B$47,$K81,Metas!$J$3:$J$47)</f>
        <v>7117820193</v>
      </c>
      <c r="BR81" s="707">
        <f>SUMIF(Metas!$B$3:$B$47,$K81,Metas!$K$3:$K$47)</f>
        <v>11019301579</v>
      </c>
      <c r="BS81" s="707">
        <f>SUMIF(Metas!$B$3:$B$47,$K81,Metas!$L$3:$L$47)</f>
        <v>6148851209</v>
      </c>
      <c r="BT81" s="707">
        <f>SUMIF(Metas!$B$3:$B$47,$K81,Metas!$M$3:$M$47)</f>
        <v>4872223762</v>
      </c>
      <c r="BU81" s="707">
        <f>SUMIF(Metas!$B$3:$B$47,$K81,Metas!$N$3:$N$47)</f>
        <v>299815410</v>
      </c>
      <c r="BV81" s="707">
        <f>SUMIF(Metas!$B$3:$B$47,$K81,Metas!$O$3:$O$47)</f>
        <v>0</v>
      </c>
      <c r="BW81" s="119"/>
      <c r="BX81" s="119"/>
      <c r="BY81" s="119"/>
      <c r="BZ81" s="119"/>
    </row>
    <row r="82" spans="2:78" s="102" customFormat="1" ht="18" customHeight="1">
      <c r="B82" s="692"/>
      <c r="C82" s="692"/>
      <c r="D82" s="692"/>
      <c r="E82" s="728"/>
      <c r="F82" s="692"/>
      <c r="G82" s="728"/>
      <c r="H82" s="692"/>
      <c r="I82" s="692"/>
      <c r="J82" s="728"/>
      <c r="K82" s="736"/>
      <c r="L82" s="726"/>
      <c r="M82" s="728"/>
      <c r="N82" s="692"/>
      <c r="O82" s="692"/>
      <c r="P82" s="730"/>
      <c r="Q82" s="728"/>
      <c r="R82" s="728"/>
      <c r="S82" s="749"/>
      <c r="T82" s="796"/>
      <c r="U82" s="796"/>
      <c r="V82" s="796"/>
      <c r="W82" s="796"/>
      <c r="X82" s="796"/>
      <c r="Y82" s="796"/>
      <c r="Z82" s="796"/>
      <c r="AA82" s="796"/>
      <c r="AB82" s="796"/>
      <c r="AC82" s="796"/>
      <c r="AD82" s="796"/>
      <c r="AE82" s="796"/>
      <c r="AF82" s="765"/>
      <c r="AG82" s="179" t="s">
        <v>119</v>
      </c>
      <c r="AH82" s="587"/>
      <c r="AI82" s="724"/>
      <c r="AJ82" s="592"/>
      <c r="AK82" s="724"/>
      <c r="AL82" s="592"/>
      <c r="AM82" s="724"/>
      <c r="AN82" s="592"/>
      <c r="AO82" s="724"/>
      <c r="AP82" s="592"/>
      <c r="AQ82" s="724"/>
      <c r="AR82" s="592"/>
      <c r="AS82" s="724"/>
      <c r="AT82" s="592"/>
      <c r="AU82" s="724"/>
      <c r="AV82" s="592"/>
      <c r="AW82" s="724"/>
      <c r="AX82" s="592"/>
      <c r="AY82" s="724"/>
      <c r="AZ82" s="592"/>
      <c r="BA82" s="724"/>
      <c r="BB82" s="592"/>
      <c r="BC82" s="724"/>
      <c r="BD82" s="592"/>
      <c r="BE82" s="724"/>
      <c r="BF82" s="770"/>
      <c r="BG82" s="747"/>
      <c r="BH82" s="747"/>
      <c r="BI82" s="767"/>
      <c r="BJ82" s="767"/>
      <c r="BK82" s="710"/>
      <c r="BL82" s="696"/>
      <c r="BM82" s="710"/>
      <c r="BN82" s="696"/>
      <c r="BO82" s="710"/>
      <c r="BP82" s="722"/>
      <c r="BQ82" s="708"/>
      <c r="BR82" s="708"/>
      <c r="BS82" s="708"/>
      <c r="BT82" s="708"/>
      <c r="BU82" s="708"/>
      <c r="BV82" s="708"/>
      <c r="BW82" s="119"/>
      <c r="BX82" s="119"/>
      <c r="BY82" s="119"/>
      <c r="BZ82" s="119"/>
    </row>
    <row r="83" spans="2:78" s="102" customFormat="1" ht="18" customHeight="1">
      <c r="B83" s="691">
        <v>7</v>
      </c>
      <c r="C83" s="691">
        <v>3</v>
      </c>
      <c r="D83" s="691">
        <v>3</v>
      </c>
      <c r="E83" s="727" t="s">
        <v>527</v>
      </c>
      <c r="F83" s="691">
        <v>10</v>
      </c>
      <c r="G83" s="727">
        <v>8141</v>
      </c>
      <c r="H83" s="691">
        <v>9</v>
      </c>
      <c r="I83" s="691">
        <v>41</v>
      </c>
      <c r="J83" s="727" t="s">
        <v>1427</v>
      </c>
      <c r="K83" s="735">
        <v>41</v>
      </c>
      <c r="L83" s="725" t="s">
        <v>1428</v>
      </c>
      <c r="M83" s="727" t="s">
        <v>1305</v>
      </c>
      <c r="N83" s="691">
        <v>7</v>
      </c>
      <c r="O83" s="691">
        <v>20</v>
      </c>
      <c r="P83" s="729" t="s">
        <v>1429</v>
      </c>
      <c r="Q83" s="727" t="s">
        <v>120</v>
      </c>
      <c r="R83" s="727" t="s">
        <v>1329</v>
      </c>
      <c r="S83" s="810" t="s">
        <v>3435</v>
      </c>
      <c r="T83" s="812">
        <v>2.1000000000000001E-2</v>
      </c>
      <c r="U83" s="812">
        <v>2.1000000000000001E-2</v>
      </c>
      <c r="V83" s="812">
        <v>2.1000000000000001E-2</v>
      </c>
      <c r="W83" s="812">
        <v>2.1000000000000001E-2</v>
      </c>
      <c r="X83" s="812">
        <v>2.1000000000000001E-2</v>
      </c>
      <c r="Y83" s="812">
        <v>2.1000000000000001E-2</v>
      </c>
      <c r="Z83" s="812">
        <v>2.1000000000000001E-2</v>
      </c>
      <c r="AA83" s="812">
        <v>2.1000000000000001E-2</v>
      </c>
      <c r="AB83" s="812">
        <v>2.1000000000000001E-2</v>
      </c>
      <c r="AC83" s="812">
        <v>2.1000000000000001E-2</v>
      </c>
      <c r="AD83" s="812">
        <v>2.1000000000000001E-2</v>
      </c>
      <c r="AE83" s="812">
        <v>2.1000000000000001E-2</v>
      </c>
      <c r="AF83" s="771">
        <f>SUM(T83:AE83)</f>
        <v>0.25199999999999995</v>
      </c>
      <c r="AG83" s="179" t="s">
        <v>118</v>
      </c>
      <c r="AH83" s="592">
        <v>2</v>
      </c>
      <c r="AI83" s="717">
        <v>0.02</v>
      </c>
      <c r="AJ83" s="596">
        <v>2.1</v>
      </c>
      <c r="AK83" s="717">
        <v>2.1000000000000001E-2</v>
      </c>
      <c r="AL83" s="596">
        <v>2.1</v>
      </c>
      <c r="AM83" s="717">
        <v>2.1000000000000001E-2</v>
      </c>
      <c r="AN83" s="596">
        <v>2.1</v>
      </c>
      <c r="AO83" s="717">
        <v>2.1000000000000001E-2</v>
      </c>
      <c r="AP83" s="630"/>
      <c r="AQ83" s="816"/>
      <c r="AR83" s="587"/>
      <c r="AS83" s="717">
        <f>IFERROR((AR83+AC83)/AR84,0)</f>
        <v>0</v>
      </c>
      <c r="AT83" s="587"/>
      <c r="AU83" s="717">
        <f>IFERROR((AT83+AE83)/AT84,0)</f>
        <v>0</v>
      </c>
      <c r="AV83" s="587"/>
      <c r="AW83" s="717">
        <f>IFERROR((AV83+AG83)/AV84,0)</f>
        <v>0</v>
      </c>
      <c r="AX83" s="587"/>
      <c r="AY83" s="717">
        <f>IFERROR((AX83+AI83)/AX84,0)</f>
        <v>0</v>
      </c>
      <c r="AZ83" s="587"/>
      <c r="BA83" s="717">
        <f>IFERROR((AZ83+AK83)/AZ84,0)</f>
        <v>0</v>
      </c>
      <c r="BB83" s="587"/>
      <c r="BC83" s="717">
        <f>IFERROR((BB83+AM83)/BB84,0)</f>
        <v>0</v>
      </c>
      <c r="BD83" s="587"/>
      <c r="BE83" s="717">
        <f>IFERROR((BD83+AO83)/BD84,0)</f>
        <v>0</v>
      </c>
      <c r="BF83" s="814">
        <f>+AI83+AW83+AY83+BA83+BC83+BE83+AU83+AS83+AQ83+AO83+AM83+AK83</f>
        <v>8.3000000000000004E-2</v>
      </c>
      <c r="BG83" s="693">
        <v>0.1</v>
      </c>
      <c r="BH83" s="693">
        <v>9.9999999999999992E-2</v>
      </c>
      <c r="BI83" s="697">
        <v>0.25</v>
      </c>
      <c r="BJ83" s="703">
        <f t="shared" ref="BJ83" si="37">+BF83</f>
        <v>8.3000000000000004E-2</v>
      </c>
      <c r="BK83" s="699">
        <v>0.25</v>
      </c>
      <c r="BL83" s="695"/>
      <c r="BM83" s="699">
        <v>0.4</v>
      </c>
      <c r="BN83" s="695"/>
      <c r="BO83" s="701">
        <f>+BG83+BI83+BK83+BM83</f>
        <v>1</v>
      </c>
      <c r="BP83" s="721"/>
      <c r="BQ83" s="707">
        <f>SUMIF(Metas!$B$3:$B$47,$K83,Metas!$J$3:$J$47)</f>
        <v>7213219253</v>
      </c>
      <c r="BR83" s="707">
        <f>SUMIF(Metas!$B$3:$B$47,$K83,Metas!$K$3:$K$47)</f>
        <v>5280945375</v>
      </c>
      <c r="BS83" s="707">
        <f>SUMIF(Metas!$B$3:$B$47,$K83,Metas!$L$3:$L$47)</f>
        <v>2959073515</v>
      </c>
      <c r="BT83" s="707">
        <f>SUMIF(Metas!$B$3:$B$47,$K83,Metas!$M$3:$M$47)</f>
        <v>2493114183</v>
      </c>
      <c r="BU83" s="707">
        <f>SUMIF(Metas!$B$3:$B$47,$K83,Metas!$N$3:$N$47)</f>
        <v>317229615</v>
      </c>
      <c r="BV83" s="707">
        <f>SUMIF(Metas!$B$3:$B$47,$K83,Metas!$O$3:$O$47)</f>
        <v>40272997</v>
      </c>
      <c r="BW83" s="119"/>
      <c r="BX83" s="119"/>
      <c r="BY83" s="119"/>
      <c r="BZ83" s="119"/>
    </row>
    <row r="84" spans="2:78" s="102" customFormat="1" ht="18" customHeight="1">
      <c r="B84" s="692"/>
      <c r="C84" s="692"/>
      <c r="D84" s="692"/>
      <c r="E84" s="728"/>
      <c r="F84" s="692"/>
      <c r="G84" s="728"/>
      <c r="H84" s="692"/>
      <c r="I84" s="692"/>
      <c r="J84" s="728"/>
      <c r="K84" s="736"/>
      <c r="L84" s="726"/>
      <c r="M84" s="728"/>
      <c r="N84" s="692"/>
      <c r="O84" s="692"/>
      <c r="P84" s="730"/>
      <c r="Q84" s="728"/>
      <c r="R84" s="728"/>
      <c r="S84" s="811"/>
      <c r="T84" s="813"/>
      <c r="U84" s="813"/>
      <c r="V84" s="813"/>
      <c r="W84" s="813"/>
      <c r="X84" s="813"/>
      <c r="Y84" s="813"/>
      <c r="Z84" s="813"/>
      <c r="AA84" s="813"/>
      <c r="AB84" s="813"/>
      <c r="AC84" s="813"/>
      <c r="AD84" s="813"/>
      <c r="AE84" s="813"/>
      <c r="AF84" s="772"/>
      <c r="AG84" s="179" t="s">
        <v>119</v>
      </c>
      <c r="AH84" s="592">
        <v>25</v>
      </c>
      <c r="AI84" s="718"/>
      <c r="AJ84" s="592">
        <v>25</v>
      </c>
      <c r="AK84" s="718"/>
      <c r="AL84" s="592">
        <v>25</v>
      </c>
      <c r="AM84" s="718"/>
      <c r="AN84" s="592">
        <v>25</v>
      </c>
      <c r="AO84" s="718"/>
      <c r="AP84" s="630"/>
      <c r="AQ84" s="817"/>
      <c r="AR84" s="587"/>
      <c r="AS84" s="718"/>
      <c r="AT84" s="587"/>
      <c r="AU84" s="718"/>
      <c r="AV84" s="587"/>
      <c r="AW84" s="718"/>
      <c r="AX84" s="587"/>
      <c r="AY84" s="718"/>
      <c r="AZ84" s="587"/>
      <c r="BA84" s="718"/>
      <c r="BB84" s="587"/>
      <c r="BC84" s="718"/>
      <c r="BD84" s="587"/>
      <c r="BE84" s="718"/>
      <c r="BF84" s="815"/>
      <c r="BG84" s="694"/>
      <c r="BH84" s="694"/>
      <c r="BI84" s="698"/>
      <c r="BJ84" s="704"/>
      <c r="BK84" s="700"/>
      <c r="BL84" s="696"/>
      <c r="BM84" s="700"/>
      <c r="BN84" s="696"/>
      <c r="BO84" s="702"/>
      <c r="BP84" s="722"/>
      <c r="BQ84" s="708"/>
      <c r="BR84" s="708"/>
      <c r="BS84" s="708"/>
      <c r="BT84" s="708"/>
      <c r="BU84" s="708"/>
      <c r="BV84" s="708"/>
      <c r="BW84" s="119"/>
      <c r="BX84" s="119"/>
      <c r="BY84" s="119"/>
      <c r="BZ84" s="119"/>
    </row>
    <row r="85" spans="2:78" s="102" customFormat="1" ht="18" customHeight="1">
      <c r="B85" s="691">
        <v>7</v>
      </c>
      <c r="C85" s="691">
        <v>3</v>
      </c>
      <c r="D85" s="691">
        <v>3</v>
      </c>
      <c r="E85" s="727" t="s">
        <v>527</v>
      </c>
      <c r="F85" s="691">
        <v>10</v>
      </c>
      <c r="G85" s="727">
        <v>8141</v>
      </c>
      <c r="H85" s="691">
        <v>6</v>
      </c>
      <c r="I85" s="691">
        <v>42</v>
      </c>
      <c r="J85" s="727" t="s">
        <v>1430</v>
      </c>
      <c r="K85" s="735">
        <v>42</v>
      </c>
      <c r="L85" s="725" t="s">
        <v>1431</v>
      </c>
      <c r="M85" s="727" t="s">
        <v>1305</v>
      </c>
      <c r="N85" s="691">
        <v>7</v>
      </c>
      <c r="O85" s="691">
        <v>20</v>
      </c>
      <c r="P85" s="729" t="s">
        <v>1432</v>
      </c>
      <c r="Q85" s="727" t="s">
        <v>120</v>
      </c>
      <c r="R85" s="727" t="s">
        <v>1329</v>
      </c>
      <c r="S85" s="810" t="s">
        <v>3436</v>
      </c>
      <c r="T85" s="785">
        <v>5.16E-2</v>
      </c>
      <c r="U85" s="818">
        <v>1.0149999999999999E-2</v>
      </c>
      <c r="V85" s="787">
        <v>1.0145E-2</v>
      </c>
      <c r="W85" s="787">
        <v>1.0145E-2</v>
      </c>
      <c r="X85" s="787">
        <v>1.0145E-2</v>
      </c>
      <c r="Y85" s="787">
        <v>1.0145E-2</v>
      </c>
      <c r="Z85" s="787">
        <v>1.0145E-2</v>
      </c>
      <c r="AA85" s="787">
        <v>1.0145E-2</v>
      </c>
      <c r="AB85" s="787">
        <v>1.0145E-2</v>
      </c>
      <c r="AC85" s="787">
        <v>1.0145E-2</v>
      </c>
      <c r="AD85" s="787">
        <v>1.0145E-2</v>
      </c>
      <c r="AE85" s="787">
        <v>1.0145E-2</v>
      </c>
      <c r="AF85" s="803">
        <f>SUM(T85:AE86)</f>
        <v>0.16319999999999996</v>
      </c>
      <c r="AG85" s="179" t="s">
        <v>118</v>
      </c>
      <c r="AH85" s="587">
        <v>5.16E-2</v>
      </c>
      <c r="AI85" s="717">
        <f>+AH85/AH86</f>
        <v>5.16E-2</v>
      </c>
      <c r="AJ85" s="590">
        <v>1.0149999999999999E-2</v>
      </c>
      <c r="AK85" s="826">
        <f>+AJ85/AJ86</f>
        <v>1.0149999999999999E-2</v>
      </c>
      <c r="AL85" s="613">
        <v>1.0145E-2</v>
      </c>
      <c r="AM85" s="828">
        <f>+AL85/AL86</f>
        <v>1.0145E-2</v>
      </c>
      <c r="AN85" s="618">
        <v>1.0145E-2</v>
      </c>
      <c r="AO85" s="828">
        <f>+AN85/AN86</f>
        <v>1.0145E-2</v>
      </c>
      <c r="AP85" s="587"/>
      <c r="AQ85" s="717">
        <f>IFERROR((AP85+AA85)/AP86,0)</f>
        <v>0</v>
      </c>
      <c r="AR85" s="587"/>
      <c r="AS85" s="717">
        <f>IFERROR((AR85+AC85)/AR86,0)</f>
        <v>0</v>
      </c>
      <c r="AT85" s="587"/>
      <c r="AU85" s="717">
        <f>IFERROR((AT85+AE85)/AT86,0)</f>
        <v>0</v>
      </c>
      <c r="AV85" s="587"/>
      <c r="AW85" s="717">
        <f>IFERROR((AV85+AG85)/AV86,0)</f>
        <v>0</v>
      </c>
      <c r="AX85" s="587"/>
      <c r="AY85" s="717">
        <f>IFERROR((AX85+AI85)/AX86,0)</f>
        <v>0</v>
      </c>
      <c r="AZ85" s="587"/>
      <c r="BA85" s="717">
        <f>IFERROR((AZ85+AK85)/AZ86,0)</f>
        <v>0</v>
      </c>
      <c r="BB85" s="587"/>
      <c r="BC85" s="717">
        <f>IFERROR((BB85+AM85)/BB86,0)</f>
        <v>0</v>
      </c>
      <c r="BD85" s="587"/>
      <c r="BE85" s="717">
        <f>IFERROR((BD85+AO85)/BD86,0)</f>
        <v>0</v>
      </c>
      <c r="BF85" s="820">
        <f>+AI85+AW85+AY85+BA85+BC85+BE85+AU85+AS85+AQ85+AO85+AM85+AK85</f>
        <v>8.2040000000000002E-2</v>
      </c>
      <c r="BG85" s="808">
        <v>6.5000000000000002E-2</v>
      </c>
      <c r="BH85" s="775">
        <v>3.7999999999999999E-2</v>
      </c>
      <c r="BI85" s="822">
        <v>0.16320000000000001</v>
      </c>
      <c r="BJ85" s="824">
        <f t="shared" ref="BJ85" si="38">+BF85</f>
        <v>8.2040000000000002E-2</v>
      </c>
      <c r="BK85" s="695">
        <v>0.34</v>
      </c>
      <c r="BL85" s="695"/>
      <c r="BM85" s="695">
        <v>0.5</v>
      </c>
      <c r="BN85" s="695"/>
      <c r="BO85" s="701">
        <v>0.5</v>
      </c>
      <c r="BP85" s="721"/>
      <c r="BQ85" s="707">
        <f>SUMIF(Metas!$B$3:$B$47,$K85,Metas!$J$3:$J$47)</f>
        <v>34264826842</v>
      </c>
      <c r="BR85" s="707">
        <f>SUMIF(Metas!$B$3:$B$47,$K85,Metas!$K$3:$K$47)</f>
        <v>53877223439</v>
      </c>
      <c r="BS85" s="707">
        <f>SUMIF(Metas!$B$3:$B$47,$K85,Metas!$L$3:$L$47)</f>
        <v>31683463511</v>
      </c>
      <c r="BT85" s="707">
        <f>SUMIF(Metas!$B$3:$B$47,$K85,Metas!$M$3:$M$47)</f>
        <v>4351232558</v>
      </c>
      <c r="BU85" s="707">
        <f>SUMIF(Metas!$B$3:$B$47,$K85,Metas!$N$3:$N$47)</f>
        <v>1774824009</v>
      </c>
      <c r="BV85" s="707">
        <f>SUMIF(Metas!$B$3:$B$47,$K85,Metas!$O$3:$O$47)</f>
        <v>11530778</v>
      </c>
      <c r="BW85" s="119"/>
      <c r="BX85" s="119"/>
      <c r="BY85" s="119"/>
      <c r="BZ85" s="119"/>
    </row>
    <row r="86" spans="2:78" s="102" customFormat="1" ht="18" customHeight="1">
      <c r="B86" s="692"/>
      <c r="C86" s="692"/>
      <c r="D86" s="692"/>
      <c r="E86" s="728"/>
      <c r="F86" s="692"/>
      <c r="G86" s="728"/>
      <c r="H86" s="692"/>
      <c r="I86" s="692"/>
      <c r="J86" s="728"/>
      <c r="K86" s="736"/>
      <c r="L86" s="726"/>
      <c r="M86" s="728"/>
      <c r="N86" s="692"/>
      <c r="O86" s="692"/>
      <c r="P86" s="730"/>
      <c r="Q86" s="728"/>
      <c r="R86" s="728"/>
      <c r="S86" s="811"/>
      <c r="T86" s="786"/>
      <c r="U86" s="819"/>
      <c r="V86" s="788"/>
      <c r="W86" s="788"/>
      <c r="X86" s="788"/>
      <c r="Y86" s="788"/>
      <c r="Z86" s="788"/>
      <c r="AA86" s="788"/>
      <c r="AB86" s="788"/>
      <c r="AC86" s="788"/>
      <c r="AD86" s="788"/>
      <c r="AE86" s="788"/>
      <c r="AF86" s="804"/>
      <c r="AG86" s="179" t="s">
        <v>119</v>
      </c>
      <c r="AH86" s="591">
        <v>1</v>
      </c>
      <c r="AI86" s="718"/>
      <c r="AJ86" s="591">
        <v>1</v>
      </c>
      <c r="AK86" s="827"/>
      <c r="AL86" s="614">
        <v>1</v>
      </c>
      <c r="AM86" s="829"/>
      <c r="AN86" s="619">
        <v>1</v>
      </c>
      <c r="AO86" s="829"/>
      <c r="AP86" s="587"/>
      <c r="AQ86" s="718"/>
      <c r="AR86" s="587"/>
      <c r="AS86" s="718"/>
      <c r="AT86" s="587"/>
      <c r="AU86" s="718"/>
      <c r="AV86" s="587"/>
      <c r="AW86" s="718"/>
      <c r="AX86" s="587"/>
      <c r="AY86" s="718"/>
      <c r="AZ86" s="587"/>
      <c r="BA86" s="718"/>
      <c r="BB86" s="587"/>
      <c r="BC86" s="718"/>
      <c r="BD86" s="587"/>
      <c r="BE86" s="718"/>
      <c r="BF86" s="821"/>
      <c r="BG86" s="809"/>
      <c r="BH86" s="776"/>
      <c r="BI86" s="823"/>
      <c r="BJ86" s="825"/>
      <c r="BK86" s="696"/>
      <c r="BL86" s="696"/>
      <c r="BM86" s="696"/>
      <c r="BN86" s="696"/>
      <c r="BO86" s="702"/>
      <c r="BP86" s="722"/>
      <c r="BQ86" s="708"/>
      <c r="BR86" s="708"/>
      <c r="BS86" s="708"/>
      <c r="BT86" s="708"/>
      <c r="BU86" s="708"/>
      <c r="BV86" s="708"/>
      <c r="BW86" s="119"/>
      <c r="BX86" s="119"/>
      <c r="BY86" s="119"/>
      <c r="BZ86" s="119"/>
    </row>
    <row r="87" spans="2:78" s="102" customFormat="1" ht="18" customHeight="1">
      <c r="B87" s="691">
        <v>7</v>
      </c>
      <c r="C87" s="691">
        <v>3</v>
      </c>
      <c r="D87" s="691">
        <v>3</v>
      </c>
      <c r="E87" s="727" t="s">
        <v>527</v>
      </c>
      <c r="F87" s="691">
        <v>10</v>
      </c>
      <c r="G87" s="727">
        <v>8141</v>
      </c>
      <c r="H87" s="691">
        <v>13</v>
      </c>
      <c r="I87" s="691">
        <v>43</v>
      </c>
      <c r="J87" s="727" t="s">
        <v>1433</v>
      </c>
      <c r="K87" s="735">
        <v>43</v>
      </c>
      <c r="L87" s="725" t="s">
        <v>1434</v>
      </c>
      <c r="M87" s="727" t="s">
        <v>1305</v>
      </c>
      <c r="N87" s="691">
        <v>7</v>
      </c>
      <c r="O87" s="691">
        <v>20</v>
      </c>
      <c r="P87" s="729" t="s">
        <v>1435</v>
      </c>
      <c r="Q87" s="727" t="s">
        <v>120</v>
      </c>
      <c r="R87" s="727" t="s">
        <v>1388</v>
      </c>
      <c r="S87" s="830">
        <v>0.33</v>
      </c>
      <c r="T87" s="785">
        <v>0.38419999999999999</v>
      </c>
      <c r="U87" s="787">
        <v>4.1660000000000004E-3</v>
      </c>
      <c r="V87" s="785">
        <v>3.7000000000000002E-3</v>
      </c>
      <c r="W87" s="785">
        <v>4.0000000000000001E-3</v>
      </c>
      <c r="X87" s="785">
        <v>4.0000000000000001E-3</v>
      </c>
      <c r="Y87" s="785">
        <v>4.7000000000000002E-3</v>
      </c>
      <c r="Z87" s="785">
        <v>4.7000000000000002E-3</v>
      </c>
      <c r="AA87" s="785">
        <v>3.8999999999999998E-3</v>
      </c>
      <c r="AB87" s="785">
        <v>4.4999999999999997E-3</v>
      </c>
      <c r="AC87" s="785">
        <v>4.4999999999999997E-3</v>
      </c>
      <c r="AD87" s="785">
        <v>4.0000000000000001E-3</v>
      </c>
      <c r="AE87" s="785">
        <v>3.5999999999999999E-3</v>
      </c>
      <c r="AF87" s="803">
        <f t="shared" ref="AF87" si="39">SUM(T87:AE88)</f>
        <v>0.42996599999999996</v>
      </c>
      <c r="AG87" s="179" t="s">
        <v>118</v>
      </c>
      <c r="AH87" s="588">
        <v>38.415999999999997</v>
      </c>
      <c r="AI87" s="717">
        <f>+AH87/AH88</f>
        <v>0.38415999999999995</v>
      </c>
      <c r="AJ87" s="589">
        <v>0.41660000000000003</v>
      </c>
      <c r="AK87" s="828">
        <f>+AJ87/AJ88</f>
        <v>4.1660000000000004E-3</v>
      </c>
      <c r="AL87" s="588">
        <v>0.37</v>
      </c>
      <c r="AM87" s="717">
        <f>+AL87/AL88</f>
        <v>3.7000000000000002E-3</v>
      </c>
      <c r="AN87" s="596">
        <v>0.4</v>
      </c>
      <c r="AO87" s="717">
        <f>+AN87/AN88</f>
        <v>4.0000000000000001E-3</v>
      </c>
      <c r="AP87" s="587"/>
      <c r="AQ87" s="717">
        <f>IFERROR((AP87+AA87)/AP88,0)</f>
        <v>0</v>
      </c>
      <c r="AR87" s="587"/>
      <c r="AS87" s="717">
        <f>IFERROR((AR87+AC87)/AR88,0)</f>
        <v>0</v>
      </c>
      <c r="AT87" s="587"/>
      <c r="AU87" s="717">
        <f>IFERROR((AT87+AE87)/AT88,0)</f>
        <v>0</v>
      </c>
      <c r="AV87" s="587"/>
      <c r="AW87" s="717">
        <f>IFERROR((AV87+AG87)/AV88,0)</f>
        <v>0</v>
      </c>
      <c r="AX87" s="587"/>
      <c r="AY87" s="717">
        <f>IFERROR((AX87+AI87)/AX88,0)</f>
        <v>0</v>
      </c>
      <c r="AZ87" s="587"/>
      <c r="BA87" s="717">
        <f>IFERROR((AZ87+AK87)/AZ88,0)</f>
        <v>0</v>
      </c>
      <c r="BB87" s="587"/>
      <c r="BC87" s="717">
        <f>IFERROR((BB87+AM87)/BB88,0)</f>
        <v>0</v>
      </c>
      <c r="BD87" s="587"/>
      <c r="BE87" s="717">
        <f>IFERROR((BD87+AO87)/BD88,0)</f>
        <v>0</v>
      </c>
      <c r="BF87" s="832">
        <f>+AI87+AW87+AY87+BA87+BC87+BE87+AU87+AS87+AQ87+AO87+AM87+AK87</f>
        <v>0.39602599999999993</v>
      </c>
      <c r="BG87" s="693">
        <v>0.38</v>
      </c>
      <c r="BH87" s="750">
        <v>0.38</v>
      </c>
      <c r="BI87" s="697">
        <v>0.43</v>
      </c>
      <c r="BJ87" s="824">
        <f t="shared" ref="BJ87" si="40">+BF87</f>
        <v>0.39602599999999993</v>
      </c>
      <c r="BK87" s="695">
        <v>0.48</v>
      </c>
      <c r="BL87" s="695"/>
      <c r="BM87" s="695">
        <v>0.6</v>
      </c>
      <c r="BN87" s="695"/>
      <c r="BO87" s="695">
        <v>0.6</v>
      </c>
      <c r="BP87" s="721"/>
      <c r="BQ87" s="707">
        <f>SUMIF(Metas!$B$3:$B$47,$K87,Metas!$J$3:$J$47)</f>
        <v>11720617731</v>
      </c>
      <c r="BR87" s="707">
        <f>SUMIF(Metas!$B$3:$B$47,$K87,Metas!$K$3:$K$47)</f>
        <v>5611708740</v>
      </c>
      <c r="BS87" s="707">
        <f>SUMIF(Metas!$B$3:$B$47,$K87,Metas!$L$3:$L$47)</f>
        <v>2451587994</v>
      </c>
      <c r="BT87" s="707">
        <f>SUMIF(Metas!$B$3:$B$47,$K87,Metas!$M$3:$M$47)</f>
        <v>1897062123</v>
      </c>
      <c r="BU87" s="707">
        <f>SUMIF(Metas!$B$3:$B$47,$K87,Metas!$N$3:$N$47)</f>
        <v>181079693</v>
      </c>
      <c r="BV87" s="707">
        <f>SUMIF(Metas!$B$3:$B$47,$K87,Metas!$O$3:$O$47)</f>
        <v>0</v>
      </c>
      <c r="BW87" s="119"/>
      <c r="BX87" s="119"/>
      <c r="BY87" s="119"/>
      <c r="BZ87" s="119"/>
    </row>
    <row r="88" spans="2:78" s="102" customFormat="1" ht="18" customHeight="1">
      <c r="B88" s="692"/>
      <c r="C88" s="692"/>
      <c r="D88" s="692"/>
      <c r="E88" s="728"/>
      <c r="F88" s="692"/>
      <c r="G88" s="728"/>
      <c r="H88" s="692"/>
      <c r="I88" s="692"/>
      <c r="J88" s="728"/>
      <c r="K88" s="736"/>
      <c r="L88" s="726"/>
      <c r="M88" s="728"/>
      <c r="N88" s="692"/>
      <c r="O88" s="692"/>
      <c r="P88" s="730"/>
      <c r="Q88" s="728"/>
      <c r="R88" s="728"/>
      <c r="S88" s="831"/>
      <c r="T88" s="786"/>
      <c r="U88" s="788"/>
      <c r="V88" s="786"/>
      <c r="W88" s="786"/>
      <c r="X88" s="786"/>
      <c r="Y88" s="786"/>
      <c r="Z88" s="786"/>
      <c r="AA88" s="786"/>
      <c r="AB88" s="786"/>
      <c r="AC88" s="786"/>
      <c r="AD88" s="786"/>
      <c r="AE88" s="786"/>
      <c r="AF88" s="804"/>
      <c r="AG88" s="179" t="s">
        <v>119</v>
      </c>
      <c r="AH88" s="596">
        <v>100</v>
      </c>
      <c r="AI88" s="718"/>
      <c r="AJ88" s="596">
        <v>100</v>
      </c>
      <c r="AK88" s="829"/>
      <c r="AL88" s="596">
        <v>100</v>
      </c>
      <c r="AM88" s="718"/>
      <c r="AN88" s="592">
        <v>100</v>
      </c>
      <c r="AO88" s="718"/>
      <c r="AP88" s="587"/>
      <c r="AQ88" s="718"/>
      <c r="AR88" s="587"/>
      <c r="AS88" s="718"/>
      <c r="AT88" s="587"/>
      <c r="AU88" s="718"/>
      <c r="AV88" s="587"/>
      <c r="AW88" s="718"/>
      <c r="AX88" s="587"/>
      <c r="AY88" s="718"/>
      <c r="AZ88" s="587"/>
      <c r="BA88" s="718"/>
      <c r="BB88" s="587"/>
      <c r="BC88" s="718"/>
      <c r="BD88" s="587"/>
      <c r="BE88" s="718"/>
      <c r="BF88" s="833"/>
      <c r="BG88" s="694"/>
      <c r="BH88" s="751"/>
      <c r="BI88" s="698"/>
      <c r="BJ88" s="825"/>
      <c r="BK88" s="696"/>
      <c r="BL88" s="696"/>
      <c r="BM88" s="696"/>
      <c r="BN88" s="696"/>
      <c r="BO88" s="696"/>
      <c r="BP88" s="722"/>
      <c r="BQ88" s="708"/>
      <c r="BR88" s="708"/>
      <c r="BS88" s="708"/>
      <c r="BT88" s="708"/>
      <c r="BU88" s="708"/>
      <c r="BV88" s="708"/>
      <c r="BW88" s="119"/>
      <c r="BX88" s="119"/>
      <c r="BY88" s="119"/>
      <c r="BZ88" s="119"/>
    </row>
    <row r="89" spans="2:78" s="102" customFormat="1" ht="18" customHeight="1">
      <c r="B89" s="691">
        <v>7</v>
      </c>
      <c r="C89" s="691">
        <v>3</v>
      </c>
      <c r="D89" s="691">
        <v>3</v>
      </c>
      <c r="E89" s="727" t="s">
        <v>1293</v>
      </c>
      <c r="F89" s="691">
        <v>10</v>
      </c>
      <c r="G89" s="727">
        <v>8141</v>
      </c>
      <c r="H89" s="691">
        <v>11</v>
      </c>
      <c r="I89" s="691">
        <v>44</v>
      </c>
      <c r="J89" s="727" t="s">
        <v>1436</v>
      </c>
      <c r="K89" s="735">
        <v>44</v>
      </c>
      <c r="L89" s="725" t="s">
        <v>1437</v>
      </c>
      <c r="M89" s="727" t="s">
        <v>1296</v>
      </c>
      <c r="N89" s="691">
        <v>19</v>
      </c>
      <c r="O89" s="691">
        <v>20</v>
      </c>
      <c r="P89" s="729" t="s">
        <v>1438</v>
      </c>
      <c r="Q89" s="727" t="s">
        <v>120</v>
      </c>
      <c r="R89" s="727" t="s">
        <v>1313</v>
      </c>
      <c r="S89" s="830">
        <v>1</v>
      </c>
      <c r="T89" s="731">
        <v>1</v>
      </c>
      <c r="U89" s="731">
        <v>1</v>
      </c>
      <c r="V89" s="731">
        <v>1</v>
      </c>
      <c r="W89" s="731">
        <v>1</v>
      </c>
      <c r="X89" s="731">
        <v>1</v>
      </c>
      <c r="Y89" s="731">
        <v>1</v>
      </c>
      <c r="Z89" s="731">
        <v>1</v>
      </c>
      <c r="AA89" s="731">
        <v>1</v>
      </c>
      <c r="AB89" s="731">
        <v>1</v>
      </c>
      <c r="AC89" s="731">
        <v>1</v>
      </c>
      <c r="AD89" s="731">
        <v>1</v>
      </c>
      <c r="AE89" s="731">
        <v>1</v>
      </c>
      <c r="AF89" s="737">
        <v>1</v>
      </c>
      <c r="AG89" s="179" t="s">
        <v>118</v>
      </c>
      <c r="AH89" s="592">
        <v>14</v>
      </c>
      <c r="AI89" s="717">
        <f>+AH89/AH90</f>
        <v>1</v>
      </c>
      <c r="AJ89" s="592">
        <v>14</v>
      </c>
      <c r="AK89" s="717">
        <f>+AJ89/AJ90</f>
        <v>1</v>
      </c>
      <c r="AL89" s="592">
        <v>14</v>
      </c>
      <c r="AM89" s="834">
        <f>+AL89/AL90</f>
        <v>1</v>
      </c>
      <c r="AN89" s="592">
        <v>14</v>
      </c>
      <c r="AO89" s="834">
        <f>+AN89/AN90</f>
        <v>1</v>
      </c>
      <c r="AP89" s="587"/>
      <c r="AQ89" s="717">
        <f>IFERROR((AP89+AA89)/AP90,0)</f>
        <v>0</v>
      </c>
      <c r="AR89" s="587"/>
      <c r="AS89" s="717">
        <f>IFERROR((AR89+AC89)/AR90,0)</f>
        <v>0</v>
      </c>
      <c r="AT89" s="587"/>
      <c r="AU89" s="717">
        <f>IFERROR((AT89+AE89)/AT90,0)</f>
        <v>0</v>
      </c>
      <c r="AV89" s="587"/>
      <c r="AW89" s="717">
        <f>IFERROR((AV89+AG89)/AV90,0)</f>
        <v>0</v>
      </c>
      <c r="AX89" s="587"/>
      <c r="AY89" s="717">
        <f>IFERROR((AX89+AI89)/AX90,0)</f>
        <v>0</v>
      </c>
      <c r="AZ89" s="587"/>
      <c r="BA89" s="717">
        <f>IFERROR((AZ89+AK89)/AZ90,0)</f>
        <v>0</v>
      </c>
      <c r="BB89" s="587"/>
      <c r="BC89" s="717">
        <f>IFERROR((BB89+AM89)/BB90,0)</f>
        <v>0</v>
      </c>
      <c r="BD89" s="587"/>
      <c r="BE89" s="717">
        <f>IFERROR((BD89+AO89)/BD90,0)</f>
        <v>0</v>
      </c>
      <c r="BF89" s="814">
        <f>+AO89</f>
        <v>1</v>
      </c>
      <c r="BG89" s="693">
        <v>1</v>
      </c>
      <c r="BH89" s="693">
        <v>1</v>
      </c>
      <c r="BI89" s="697">
        <v>1</v>
      </c>
      <c r="BJ89" s="697">
        <f t="shared" ref="BJ89" si="41">+BF89</f>
        <v>1</v>
      </c>
      <c r="BK89" s="695">
        <v>1</v>
      </c>
      <c r="BL89" s="695"/>
      <c r="BM89" s="695">
        <v>1</v>
      </c>
      <c r="BN89" s="695"/>
      <c r="BO89" s="695">
        <v>1</v>
      </c>
      <c r="BP89" s="721"/>
      <c r="BQ89" s="707">
        <f>SUMIF(Metas!$B$3:$B$47,$K89,Metas!$J$3:$J$47)</f>
        <v>22992975916</v>
      </c>
      <c r="BR89" s="707">
        <f>SUMIF(Metas!$B$3:$B$47,$K89,Metas!$K$3:$K$47)</f>
        <v>36712301082</v>
      </c>
      <c r="BS89" s="707">
        <f>SUMIF(Metas!$B$3:$B$47,$K89,Metas!$L$3:$L$47)</f>
        <v>22992975916</v>
      </c>
      <c r="BT89" s="707">
        <f>SUMIF(Metas!$B$3:$B$47,$K89,Metas!$M$3:$M$47)</f>
        <v>4228908917</v>
      </c>
      <c r="BU89" s="707">
        <f>SUMIF(Metas!$B$3:$B$47,$K89,Metas!$N$3:$N$47)</f>
        <v>2006152379</v>
      </c>
      <c r="BV89" s="707">
        <f>SUMIF(Metas!$B$3:$B$47,$K89,Metas!$O$3:$O$47)</f>
        <v>71309885</v>
      </c>
      <c r="BW89" s="119"/>
      <c r="BX89" s="119"/>
      <c r="BY89" s="119"/>
      <c r="BZ89" s="119"/>
    </row>
    <row r="90" spans="2:78" s="102" customFormat="1" ht="18" customHeight="1">
      <c r="B90" s="692"/>
      <c r="C90" s="692"/>
      <c r="D90" s="692"/>
      <c r="E90" s="728"/>
      <c r="F90" s="692"/>
      <c r="G90" s="728"/>
      <c r="H90" s="692"/>
      <c r="I90" s="692"/>
      <c r="J90" s="728"/>
      <c r="K90" s="736"/>
      <c r="L90" s="726"/>
      <c r="M90" s="728"/>
      <c r="N90" s="692"/>
      <c r="O90" s="692"/>
      <c r="P90" s="730"/>
      <c r="Q90" s="728"/>
      <c r="R90" s="728"/>
      <c r="S90" s="831"/>
      <c r="T90" s="732"/>
      <c r="U90" s="732"/>
      <c r="V90" s="732"/>
      <c r="W90" s="732"/>
      <c r="X90" s="732"/>
      <c r="Y90" s="732"/>
      <c r="Z90" s="732"/>
      <c r="AA90" s="732"/>
      <c r="AB90" s="732"/>
      <c r="AC90" s="732"/>
      <c r="AD90" s="732"/>
      <c r="AE90" s="732"/>
      <c r="AF90" s="738"/>
      <c r="AG90" s="179" t="s">
        <v>119</v>
      </c>
      <c r="AH90" s="592">
        <v>14</v>
      </c>
      <c r="AI90" s="718"/>
      <c r="AJ90" s="592">
        <v>14</v>
      </c>
      <c r="AK90" s="718"/>
      <c r="AL90" s="592">
        <v>14</v>
      </c>
      <c r="AM90" s="835"/>
      <c r="AN90" s="592">
        <v>14</v>
      </c>
      <c r="AO90" s="835"/>
      <c r="AP90" s="587"/>
      <c r="AQ90" s="718"/>
      <c r="AR90" s="587"/>
      <c r="AS90" s="718"/>
      <c r="AT90" s="587"/>
      <c r="AU90" s="718"/>
      <c r="AV90" s="587"/>
      <c r="AW90" s="718"/>
      <c r="AX90" s="587"/>
      <c r="AY90" s="718"/>
      <c r="AZ90" s="587"/>
      <c r="BA90" s="718"/>
      <c r="BB90" s="587"/>
      <c r="BC90" s="718"/>
      <c r="BD90" s="587"/>
      <c r="BE90" s="718"/>
      <c r="BF90" s="815"/>
      <c r="BG90" s="694"/>
      <c r="BH90" s="694"/>
      <c r="BI90" s="698"/>
      <c r="BJ90" s="698"/>
      <c r="BK90" s="696"/>
      <c r="BL90" s="696"/>
      <c r="BM90" s="696"/>
      <c r="BN90" s="696"/>
      <c r="BO90" s="696"/>
      <c r="BP90" s="722"/>
      <c r="BQ90" s="708"/>
      <c r="BR90" s="708"/>
      <c r="BS90" s="708"/>
      <c r="BT90" s="708"/>
      <c r="BU90" s="708"/>
      <c r="BV90" s="708"/>
      <c r="BW90" s="119"/>
      <c r="BX90" s="119"/>
      <c r="BY90" s="119"/>
      <c r="BZ90" s="119"/>
    </row>
    <row r="91" spans="2:78" s="102" customFormat="1" ht="18" customHeight="1">
      <c r="B91" s="691">
        <v>7</v>
      </c>
      <c r="C91" s="691">
        <v>6</v>
      </c>
      <c r="D91" s="691">
        <v>3</v>
      </c>
      <c r="E91" s="727" t="s">
        <v>1292</v>
      </c>
      <c r="F91" s="691">
        <v>10</v>
      </c>
      <c r="G91" s="727">
        <v>8141</v>
      </c>
      <c r="H91" s="691">
        <v>13</v>
      </c>
      <c r="I91" s="691">
        <v>45</v>
      </c>
      <c r="J91" s="727" t="s">
        <v>1439</v>
      </c>
      <c r="K91" s="735">
        <v>45</v>
      </c>
      <c r="L91" s="725" t="s">
        <v>1440</v>
      </c>
      <c r="M91" s="727" t="s">
        <v>1296</v>
      </c>
      <c r="N91" s="691">
        <v>20</v>
      </c>
      <c r="O91" s="691">
        <v>30</v>
      </c>
      <c r="P91" s="729" t="s">
        <v>1441</v>
      </c>
      <c r="Q91" s="727" t="s">
        <v>120</v>
      </c>
      <c r="R91" s="727" t="s">
        <v>1313</v>
      </c>
      <c r="S91" s="777">
        <v>47</v>
      </c>
      <c r="T91" s="731">
        <v>1</v>
      </c>
      <c r="U91" s="731">
        <v>1</v>
      </c>
      <c r="V91" s="731">
        <v>1</v>
      </c>
      <c r="W91" s="731">
        <v>1</v>
      </c>
      <c r="X91" s="731">
        <v>1</v>
      </c>
      <c r="Y91" s="731">
        <v>1</v>
      </c>
      <c r="Z91" s="731">
        <v>1</v>
      </c>
      <c r="AA91" s="731">
        <v>1</v>
      </c>
      <c r="AB91" s="731">
        <v>1</v>
      </c>
      <c r="AC91" s="731">
        <v>1</v>
      </c>
      <c r="AD91" s="731">
        <v>1</v>
      </c>
      <c r="AE91" s="731">
        <v>1</v>
      </c>
      <c r="AF91" s="739" t="s">
        <v>3437</v>
      </c>
      <c r="AG91" s="179" t="s">
        <v>118</v>
      </c>
      <c r="AH91" s="592">
        <v>47</v>
      </c>
      <c r="AI91" s="834">
        <v>1</v>
      </c>
      <c r="AJ91" s="592">
        <v>47</v>
      </c>
      <c r="AK91" s="717">
        <f>+AJ91/AJ92</f>
        <v>1</v>
      </c>
      <c r="AL91" s="592">
        <v>47</v>
      </c>
      <c r="AM91" s="834">
        <f>+AL91/AL92</f>
        <v>1</v>
      </c>
      <c r="AN91" s="592">
        <v>47</v>
      </c>
      <c r="AO91" s="834">
        <f>+AN91/AN92</f>
        <v>1</v>
      </c>
      <c r="AP91" s="592"/>
      <c r="AQ91" s="723">
        <f>IFERROR((AP91+AA91)/AP92,0)</f>
        <v>0</v>
      </c>
      <c r="AR91" s="592"/>
      <c r="AS91" s="723">
        <f>IFERROR((AR91+AC91)/AR92,0)</f>
        <v>0</v>
      </c>
      <c r="AT91" s="592"/>
      <c r="AU91" s="723">
        <f>IFERROR((AT91+AE91)/AT92,0)</f>
        <v>0</v>
      </c>
      <c r="AV91" s="592"/>
      <c r="AW91" s="723">
        <f>IFERROR((AV91+AG91)/AV92,0)</f>
        <v>0</v>
      </c>
      <c r="AX91" s="592"/>
      <c r="AY91" s="723">
        <f>IFERROR((AX91+AI91)/AX92,0)</f>
        <v>0</v>
      </c>
      <c r="AZ91" s="592"/>
      <c r="BA91" s="723">
        <f>IFERROR((AZ91+AK91)/AZ92,0)</f>
        <v>0</v>
      </c>
      <c r="BB91" s="592"/>
      <c r="BC91" s="723">
        <f>IFERROR((BB91+AM91)/BB92,0)</f>
        <v>0</v>
      </c>
      <c r="BD91" s="592"/>
      <c r="BE91" s="723">
        <f>IFERROR((BD91+AO91)/BD92,0)</f>
        <v>0</v>
      </c>
      <c r="BF91" s="814">
        <f>+AO91</f>
        <v>1</v>
      </c>
      <c r="BG91" s="693">
        <v>1</v>
      </c>
      <c r="BH91" s="693">
        <v>1</v>
      </c>
      <c r="BI91" s="703" t="s">
        <v>3437</v>
      </c>
      <c r="BJ91" s="697">
        <f t="shared" ref="BJ91" si="42">+BF91</f>
        <v>1</v>
      </c>
      <c r="BK91" s="695" t="s">
        <v>3437</v>
      </c>
      <c r="BL91" s="695"/>
      <c r="BM91" s="695" t="s">
        <v>3437</v>
      </c>
      <c r="BN91" s="695"/>
      <c r="BO91" s="695" t="s">
        <v>3437</v>
      </c>
      <c r="BP91" s="721"/>
      <c r="BQ91" s="707">
        <f>SUMIF(Metas!$B$3:$B$47,$K91,Metas!$J$3:$J$47)</f>
        <v>14243296720</v>
      </c>
      <c r="BR91" s="707">
        <f>SUMIF(Metas!$B$3:$B$47,$K91,Metas!$K$3:$K$47)</f>
        <v>18163363284</v>
      </c>
      <c r="BS91" s="707">
        <f>SUMIF(Metas!$B$3:$B$47,$K91,Metas!$L$3:$L$47)</f>
        <v>3183689590</v>
      </c>
      <c r="BT91" s="707">
        <f>SUMIF(Metas!$B$3:$B$47,$K91,Metas!$M$3:$M$47)</f>
        <v>334822553</v>
      </c>
      <c r="BU91" s="707">
        <f>SUMIF(Metas!$B$3:$B$47,$K91,Metas!$N$3:$N$47)</f>
        <v>29624791</v>
      </c>
      <c r="BV91" s="707">
        <f>SUMIF(Metas!$B$3:$B$47,$K91,Metas!$O$3:$O$47)</f>
        <v>18302257</v>
      </c>
      <c r="BW91" s="119"/>
      <c r="BX91" s="119"/>
      <c r="BY91" s="119"/>
      <c r="BZ91" s="119"/>
    </row>
    <row r="92" spans="2:78" s="102" customFormat="1" ht="18" customHeight="1">
      <c r="B92" s="692"/>
      <c r="C92" s="692"/>
      <c r="D92" s="692"/>
      <c r="E92" s="728"/>
      <c r="F92" s="692"/>
      <c r="G92" s="728"/>
      <c r="H92" s="692"/>
      <c r="I92" s="692"/>
      <c r="J92" s="728"/>
      <c r="K92" s="736"/>
      <c r="L92" s="726"/>
      <c r="M92" s="728"/>
      <c r="N92" s="692"/>
      <c r="O92" s="692"/>
      <c r="P92" s="730"/>
      <c r="Q92" s="728"/>
      <c r="R92" s="728"/>
      <c r="S92" s="778"/>
      <c r="T92" s="732"/>
      <c r="U92" s="732"/>
      <c r="V92" s="732"/>
      <c r="W92" s="732"/>
      <c r="X92" s="732"/>
      <c r="Y92" s="732"/>
      <c r="Z92" s="732"/>
      <c r="AA92" s="732"/>
      <c r="AB92" s="732"/>
      <c r="AC92" s="732"/>
      <c r="AD92" s="732"/>
      <c r="AE92" s="732"/>
      <c r="AF92" s="740"/>
      <c r="AG92" s="179" t="s">
        <v>119</v>
      </c>
      <c r="AH92" s="592">
        <v>47</v>
      </c>
      <c r="AI92" s="835"/>
      <c r="AJ92" s="592">
        <v>47</v>
      </c>
      <c r="AK92" s="718"/>
      <c r="AL92" s="592">
        <v>47</v>
      </c>
      <c r="AM92" s="835"/>
      <c r="AN92" s="592">
        <v>47</v>
      </c>
      <c r="AO92" s="835"/>
      <c r="AP92" s="592"/>
      <c r="AQ92" s="724"/>
      <c r="AR92" s="592"/>
      <c r="AS92" s="724"/>
      <c r="AT92" s="592"/>
      <c r="AU92" s="724"/>
      <c r="AV92" s="592"/>
      <c r="AW92" s="724"/>
      <c r="AX92" s="592"/>
      <c r="AY92" s="724"/>
      <c r="AZ92" s="592"/>
      <c r="BA92" s="724"/>
      <c r="BB92" s="592"/>
      <c r="BC92" s="724"/>
      <c r="BD92" s="592"/>
      <c r="BE92" s="724"/>
      <c r="BF92" s="815"/>
      <c r="BG92" s="694"/>
      <c r="BH92" s="694"/>
      <c r="BI92" s="704"/>
      <c r="BJ92" s="698"/>
      <c r="BK92" s="696"/>
      <c r="BL92" s="696"/>
      <c r="BM92" s="696"/>
      <c r="BN92" s="696"/>
      <c r="BO92" s="696"/>
      <c r="BP92" s="722"/>
      <c r="BQ92" s="708"/>
      <c r="BR92" s="708"/>
      <c r="BS92" s="708"/>
      <c r="BT92" s="708"/>
      <c r="BU92" s="708"/>
      <c r="BV92" s="708"/>
      <c r="BW92" s="119"/>
      <c r="BX92" s="119"/>
      <c r="BY92" s="119"/>
      <c r="BZ92" s="119"/>
    </row>
    <row r="93" spans="2:78" s="102" customFormat="1" ht="18" customHeight="1">
      <c r="B93" s="691"/>
      <c r="C93" s="691"/>
      <c r="D93" s="691"/>
      <c r="E93" s="727"/>
      <c r="F93" s="691"/>
      <c r="G93" s="727"/>
      <c r="H93" s="691"/>
      <c r="I93" s="691"/>
      <c r="J93" s="727"/>
      <c r="K93" s="735"/>
      <c r="L93" s="725"/>
      <c r="M93" s="727"/>
      <c r="N93" s="691"/>
      <c r="O93" s="691"/>
      <c r="P93" s="729"/>
      <c r="Q93" s="727"/>
      <c r="R93" s="781" t="s">
        <v>3452</v>
      </c>
      <c r="S93" s="783"/>
      <c r="T93" s="785"/>
      <c r="U93" s="787"/>
      <c r="V93" s="787"/>
      <c r="W93" s="787"/>
      <c r="X93" s="787"/>
      <c r="Y93" s="787"/>
      <c r="Z93" s="787"/>
      <c r="AA93" s="787"/>
      <c r="AB93" s="787"/>
      <c r="AC93" s="787"/>
      <c r="AD93" s="787"/>
      <c r="AE93" s="787"/>
      <c r="AF93" s="793"/>
      <c r="AG93" s="179" t="s">
        <v>118</v>
      </c>
      <c r="AH93" s="216"/>
      <c r="AI93" s="789">
        <f>IFERROR((AH93+S93)/AH94,0)</f>
        <v>0</v>
      </c>
      <c r="AJ93" s="216"/>
      <c r="AK93" s="789">
        <f>IFERROR((AJ93+U93)/AJ94,0)</f>
        <v>0</v>
      </c>
      <c r="AL93" s="216"/>
      <c r="AM93" s="789">
        <f>IFERROR((AL93+W93)/AL94,0)</f>
        <v>0</v>
      </c>
      <c r="AN93" s="216"/>
      <c r="AO93" s="789">
        <f>IFERROR((AN93+Y93)/AN94,0)</f>
        <v>0</v>
      </c>
      <c r="AP93" s="216"/>
      <c r="AQ93" s="789">
        <f>IFERROR((AP93+AA93)/AP94,0)</f>
        <v>0</v>
      </c>
      <c r="AR93" s="216"/>
      <c r="AS93" s="789">
        <f>IFERROR((AR93+AC93)/AR94,0)</f>
        <v>0</v>
      </c>
      <c r="AT93" s="216"/>
      <c r="AU93" s="789">
        <f>IFERROR((AT93+AE93)/AT94,0)</f>
        <v>0</v>
      </c>
      <c r="AV93" s="216"/>
      <c r="AW93" s="789">
        <f>IFERROR((AV93+AG93)/AV94,0)</f>
        <v>0</v>
      </c>
      <c r="AX93" s="216"/>
      <c r="AY93" s="789">
        <f>IFERROR((AX93+AI93)/AX94,0)</f>
        <v>0</v>
      </c>
      <c r="AZ93" s="216"/>
      <c r="BA93" s="789">
        <f>IFERROR((AZ93+AK93)/AZ94,0)</f>
        <v>0</v>
      </c>
      <c r="BB93" s="216"/>
      <c r="BC93" s="789">
        <f>IFERROR((BB93+AM93)/BB94,0)</f>
        <v>0</v>
      </c>
      <c r="BD93" s="216"/>
      <c r="BE93" s="789">
        <f>IFERROR((BD93+AO93)/BD94,0)</f>
        <v>0</v>
      </c>
      <c r="BF93" s="791">
        <f>+AI93+AW93+AY93+BA93+BC93+BE93+AU93+AS93+AQ93+AO93+AM93+AK93</f>
        <v>0</v>
      </c>
      <c r="BG93" s="701"/>
      <c r="BH93" s="695"/>
      <c r="BI93" s="703"/>
      <c r="BJ93" s="703"/>
      <c r="BK93" s="695"/>
      <c r="BL93" s="695"/>
      <c r="BM93" s="695"/>
      <c r="BN93" s="695"/>
      <c r="BO93" s="701"/>
      <c r="BP93" s="721"/>
      <c r="BQ93" s="707"/>
      <c r="BR93" s="707"/>
      <c r="BS93" s="707"/>
      <c r="BT93" s="707"/>
      <c r="BU93" s="707"/>
      <c r="BV93" s="707"/>
      <c r="BW93" s="119"/>
      <c r="BX93" s="119"/>
      <c r="BY93" s="119"/>
      <c r="BZ93" s="119"/>
    </row>
    <row r="94" spans="2:78" s="102" customFormat="1" ht="18" customHeight="1">
      <c r="B94" s="692"/>
      <c r="C94" s="692"/>
      <c r="D94" s="692"/>
      <c r="E94" s="728"/>
      <c r="F94" s="692"/>
      <c r="G94" s="728"/>
      <c r="H94" s="692"/>
      <c r="I94" s="692"/>
      <c r="J94" s="728"/>
      <c r="K94" s="736"/>
      <c r="L94" s="726"/>
      <c r="M94" s="728"/>
      <c r="N94" s="692"/>
      <c r="O94" s="692"/>
      <c r="P94" s="730"/>
      <c r="Q94" s="728"/>
      <c r="R94" s="782"/>
      <c r="S94" s="784"/>
      <c r="T94" s="786"/>
      <c r="U94" s="788"/>
      <c r="V94" s="788"/>
      <c r="W94" s="788"/>
      <c r="X94" s="788"/>
      <c r="Y94" s="788"/>
      <c r="Z94" s="788"/>
      <c r="AA94" s="788"/>
      <c r="AB94" s="788"/>
      <c r="AC94" s="788"/>
      <c r="AD94" s="788"/>
      <c r="AE94" s="788"/>
      <c r="AF94" s="794"/>
      <c r="AG94" s="179" t="s">
        <v>119</v>
      </c>
      <c r="AH94" s="216"/>
      <c r="AI94" s="790"/>
      <c r="AJ94" s="216"/>
      <c r="AK94" s="790"/>
      <c r="AL94" s="216"/>
      <c r="AM94" s="790"/>
      <c r="AN94" s="216"/>
      <c r="AO94" s="790"/>
      <c r="AP94" s="216"/>
      <c r="AQ94" s="790"/>
      <c r="AR94" s="216"/>
      <c r="AS94" s="790"/>
      <c r="AT94" s="216"/>
      <c r="AU94" s="790"/>
      <c r="AV94" s="216"/>
      <c r="AW94" s="790"/>
      <c r="AX94" s="216"/>
      <c r="AY94" s="790"/>
      <c r="AZ94" s="216"/>
      <c r="BA94" s="790"/>
      <c r="BB94" s="216"/>
      <c r="BC94" s="790"/>
      <c r="BD94" s="216"/>
      <c r="BE94" s="790"/>
      <c r="BF94" s="792"/>
      <c r="BG94" s="702"/>
      <c r="BH94" s="696"/>
      <c r="BI94" s="704"/>
      <c r="BJ94" s="704"/>
      <c r="BK94" s="696"/>
      <c r="BL94" s="696"/>
      <c r="BM94" s="696"/>
      <c r="BN94" s="696"/>
      <c r="BO94" s="702"/>
      <c r="BP94" s="722"/>
      <c r="BQ94" s="708"/>
      <c r="BR94" s="708"/>
      <c r="BS94" s="708"/>
      <c r="BT94" s="708"/>
      <c r="BU94" s="708"/>
      <c r="BV94" s="708"/>
      <c r="BW94" s="119"/>
      <c r="BX94" s="119"/>
      <c r="BY94" s="119"/>
      <c r="BZ94" s="119"/>
    </row>
    <row r="95" spans="2:78" s="102" customFormat="1" ht="18" customHeight="1">
      <c r="B95" s="691"/>
      <c r="C95" s="691"/>
      <c r="D95" s="691"/>
      <c r="E95" s="727"/>
      <c r="F95" s="691"/>
      <c r="G95" s="727"/>
      <c r="H95" s="691"/>
      <c r="I95" s="691"/>
      <c r="J95" s="727"/>
      <c r="K95" s="735"/>
      <c r="L95" s="725"/>
      <c r="M95" s="727"/>
      <c r="N95" s="691"/>
      <c r="O95" s="691"/>
      <c r="P95" s="729"/>
      <c r="Q95" s="727"/>
      <c r="R95" s="781" t="s">
        <v>3453</v>
      </c>
      <c r="S95" s="783"/>
      <c r="T95" s="785"/>
      <c r="U95" s="787"/>
      <c r="V95" s="787"/>
      <c r="W95" s="787"/>
      <c r="X95" s="787"/>
      <c r="Y95" s="787"/>
      <c r="Z95" s="787"/>
      <c r="AA95" s="787"/>
      <c r="AB95" s="787"/>
      <c r="AC95" s="787"/>
      <c r="AD95" s="787"/>
      <c r="AE95" s="787"/>
      <c r="AF95" s="793"/>
      <c r="AG95" s="179" t="s">
        <v>118</v>
      </c>
      <c r="AH95" s="216"/>
      <c r="AI95" s="789">
        <f>IFERROR((AH95+S95)/AH96,0)</f>
        <v>0</v>
      </c>
      <c r="AJ95" s="216"/>
      <c r="AK95" s="789">
        <f>IFERROR((AJ95+U95)/AJ96,0)</f>
        <v>0</v>
      </c>
      <c r="AL95" s="216"/>
      <c r="AM95" s="789">
        <f>IFERROR((AL95+W95)/AL96,0)</f>
        <v>0</v>
      </c>
      <c r="AN95" s="216"/>
      <c r="AO95" s="789">
        <f>IFERROR((AN95+Y95)/AN96,0)</f>
        <v>0</v>
      </c>
      <c r="AP95" s="216"/>
      <c r="AQ95" s="789">
        <f>IFERROR((AP95+AA95)/AP96,0)</f>
        <v>0</v>
      </c>
      <c r="AR95" s="216"/>
      <c r="AS95" s="789">
        <f>IFERROR((AR95+AC95)/AR96,0)</f>
        <v>0</v>
      </c>
      <c r="AT95" s="216"/>
      <c r="AU95" s="789">
        <f>IFERROR((AT95+AE95)/AT96,0)</f>
        <v>0</v>
      </c>
      <c r="AV95" s="216"/>
      <c r="AW95" s="789">
        <f>IFERROR((AV95+AG95)/AV96,0)</f>
        <v>0</v>
      </c>
      <c r="AX95" s="216"/>
      <c r="AY95" s="789">
        <f>IFERROR((AX95+AI95)/AX96,0)</f>
        <v>0</v>
      </c>
      <c r="AZ95" s="216"/>
      <c r="BA95" s="789">
        <f>IFERROR((AZ95+AK95)/AZ96,0)</f>
        <v>0</v>
      </c>
      <c r="BB95" s="216"/>
      <c r="BC95" s="789">
        <f>IFERROR((BB95+AM95)/BB96,0)</f>
        <v>0</v>
      </c>
      <c r="BD95" s="216"/>
      <c r="BE95" s="789">
        <f>IFERROR((BD95+AO95)/BD96,0)</f>
        <v>0</v>
      </c>
      <c r="BF95" s="791">
        <f>+AI95+AW95+AY95+BA95+BC95+BE95+AU95+AS95+AQ95+AO95+AM95+AK95</f>
        <v>0</v>
      </c>
      <c r="BG95" s="701"/>
      <c r="BH95" s="695"/>
      <c r="BI95" s="703"/>
      <c r="BJ95" s="703"/>
      <c r="BK95" s="695"/>
      <c r="BL95" s="695"/>
      <c r="BM95" s="695"/>
      <c r="BN95" s="695"/>
      <c r="BO95" s="701"/>
      <c r="BP95" s="721"/>
      <c r="BQ95" s="707"/>
      <c r="BR95" s="707"/>
      <c r="BS95" s="707"/>
      <c r="BT95" s="707"/>
      <c r="BU95" s="707"/>
      <c r="BV95" s="707"/>
      <c r="BW95" s="119"/>
      <c r="BX95" s="119"/>
      <c r="BY95" s="119"/>
      <c r="BZ95" s="119"/>
    </row>
    <row r="96" spans="2:78" s="102" customFormat="1" ht="18" customHeight="1">
      <c r="B96" s="692"/>
      <c r="C96" s="692"/>
      <c r="D96" s="692"/>
      <c r="E96" s="728"/>
      <c r="F96" s="692"/>
      <c r="G96" s="728"/>
      <c r="H96" s="692"/>
      <c r="I96" s="692"/>
      <c r="J96" s="728"/>
      <c r="K96" s="736"/>
      <c r="L96" s="726"/>
      <c r="M96" s="728"/>
      <c r="N96" s="692"/>
      <c r="O96" s="692"/>
      <c r="P96" s="730"/>
      <c r="Q96" s="728"/>
      <c r="R96" s="782"/>
      <c r="S96" s="784"/>
      <c r="T96" s="786"/>
      <c r="U96" s="788"/>
      <c r="V96" s="788"/>
      <c r="W96" s="788"/>
      <c r="X96" s="788"/>
      <c r="Y96" s="788"/>
      <c r="Z96" s="788"/>
      <c r="AA96" s="788"/>
      <c r="AB96" s="788"/>
      <c r="AC96" s="788"/>
      <c r="AD96" s="788"/>
      <c r="AE96" s="788"/>
      <c r="AF96" s="794"/>
      <c r="AG96" s="179" t="s">
        <v>119</v>
      </c>
      <c r="AH96" s="216"/>
      <c r="AI96" s="790"/>
      <c r="AJ96" s="216"/>
      <c r="AK96" s="790"/>
      <c r="AL96" s="216"/>
      <c r="AM96" s="790"/>
      <c r="AN96" s="216"/>
      <c r="AO96" s="790"/>
      <c r="AP96" s="216"/>
      <c r="AQ96" s="790"/>
      <c r="AR96" s="216"/>
      <c r="AS96" s="790"/>
      <c r="AT96" s="216"/>
      <c r="AU96" s="790"/>
      <c r="AV96" s="216"/>
      <c r="AW96" s="790"/>
      <c r="AX96" s="216"/>
      <c r="AY96" s="790"/>
      <c r="AZ96" s="216"/>
      <c r="BA96" s="790"/>
      <c r="BB96" s="216"/>
      <c r="BC96" s="790"/>
      <c r="BD96" s="216"/>
      <c r="BE96" s="790"/>
      <c r="BF96" s="792"/>
      <c r="BG96" s="702"/>
      <c r="BH96" s="696"/>
      <c r="BI96" s="704"/>
      <c r="BJ96" s="704"/>
      <c r="BK96" s="696"/>
      <c r="BL96" s="696"/>
      <c r="BM96" s="696"/>
      <c r="BN96" s="696"/>
      <c r="BO96" s="702"/>
      <c r="BP96" s="722"/>
      <c r="BQ96" s="708"/>
      <c r="BR96" s="708"/>
      <c r="BS96" s="708"/>
      <c r="BT96" s="708"/>
      <c r="BU96" s="708"/>
      <c r="BV96" s="708"/>
      <c r="BW96" s="119"/>
      <c r="BX96" s="119"/>
      <c r="BY96" s="119"/>
      <c r="BZ96" s="119"/>
    </row>
    <row r="97" spans="2:78" ht="9.9499999999999993" customHeight="1">
      <c r="BQ97" s="120"/>
      <c r="BR97" s="120"/>
      <c r="BS97" s="120"/>
      <c r="BT97" s="120"/>
      <c r="BU97" s="120"/>
      <c r="BV97" s="120"/>
      <c r="BW97" s="120"/>
      <c r="BX97" s="120"/>
      <c r="BY97" s="120"/>
      <c r="BZ97" s="120"/>
    </row>
    <row r="98" spans="2:78" ht="30" customHeight="1">
      <c r="B98" s="166"/>
      <c r="C98" s="166"/>
      <c r="D98" s="166"/>
      <c r="E98" s="166"/>
      <c r="F98" s="166"/>
      <c r="G98" s="166"/>
      <c r="H98" s="166"/>
      <c r="I98" s="166"/>
      <c r="J98" s="166"/>
      <c r="K98" s="166"/>
      <c r="L98" s="166"/>
      <c r="M98" s="166"/>
      <c r="N98" s="166"/>
      <c r="O98" s="166"/>
      <c r="P98" s="166"/>
      <c r="Q98" s="166"/>
      <c r="R98" s="166"/>
      <c r="S98" s="166"/>
      <c r="T98" s="166"/>
      <c r="U98" s="166"/>
      <c r="V98" s="166"/>
      <c r="W98" s="166"/>
      <c r="X98" s="166"/>
      <c r="Y98" s="166"/>
      <c r="Z98" s="166"/>
      <c r="AA98" s="166"/>
      <c r="AB98" s="166"/>
      <c r="AC98" s="166"/>
      <c r="AD98" s="166"/>
      <c r="AE98" s="166"/>
      <c r="AF98" s="166"/>
      <c r="AG98" s="166"/>
      <c r="AH98" s="166"/>
      <c r="AI98" s="215"/>
      <c r="AJ98" s="215"/>
      <c r="AK98" s="215"/>
      <c r="AL98" s="215"/>
      <c r="AM98" s="215"/>
      <c r="AN98" s="215"/>
      <c r="AO98" s="215"/>
      <c r="AP98" s="215"/>
      <c r="AQ98" s="215"/>
      <c r="AR98" s="215"/>
      <c r="AS98" s="215"/>
      <c r="AT98" s="215"/>
      <c r="AU98" s="215"/>
      <c r="AV98" s="166"/>
      <c r="AW98" s="166"/>
      <c r="AX98" s="166"/>
      <c r="AY98" s="166"/>
      <c r="AZ98" s="166"/>
      <c r="BA98" s="166"/>
      <c r="BB98" s="166"/>
      <c r="BC98" s="166"/>
      <c r="BD98" s="166"/>
      <c r="BE98" s="166"/>
      <c r="BF98" s="166"/>
      <c r="BG98" s="166"/>
      <c r="BH98" s="166"/>
      <c r="BI98" s="166"/>
      <c r="BJ98" s="166"/>
      <c r="BK98" s="166"/>
      <c r="BL98" s="166"/>
      <c r="BM98" s="166"/>
      <c r="BN98" s="166"/>
      <c r="BO98" s="166"/>
      <c r="BP98" s="166"/>
      <c r="BQ98" s="166">
        <f t="shared" ref="BQ98:BV98" si="43">SUM(BQ5:BQ96)</f>
        <v>331507938000</v>
      </c>
      <c r="BR98" s="166">
        <f t="shared" si="43"/>
        <v>331207938000</v>
      </c>
      <c r="BS98" s="166">
        <f t="shared" si="43"/>
        <v>161153897395</v>
      </c>
      <c r="BT98" s="166">
        <f t="shared" si="43"/>
        <v>46121564806</v>
      </c>
      <c r="BU98" s="166">
        <f t="shared" si="43"/>
        <v>12679470568</v>
      </c>
      <c r="BV98" s="166">
        <f t="shared" si="43"/>
        <v>1936791975</v>
      </c>
      <c r="BW98" s="120"/>
      <c r="BX98" s="120"/>
      <c r="BY98" s="120"/>
      <c r="BZ98" s="120"/>
    </row>
    <row r="99" spans="2:78" ht="18" customHeight="1">
      <c r="BQ99" s="120"/>
      <c r="BR99" s="120"/>
      <c r="BS99" s="120"/>
      <c r="BT99" s="120"/>
      <c r="BU99" s="120"/>
      <c r="BV99" s="120"/>
      <c r="BW99" s="120"/>
      <c r="BX99" s="120"/>
      <c r="BY99" s="120"/>
      <c r="BZ99" s="120"/>
    </row>
    <row r="100" spans="2:78" ht="18" customHeight="1">
      <c r="BQ100" s="120"/>
      <c r="BR100" s="120"/>
      <c r="BS100" s="120"/>
      <c r="BT100" s="120"/>
      <c r="BU100" s="120"/>
      <c r="BV100" s="120"/>
      <c r="BW100" s="120"/>
      <c r="BX100" s="120"/>
      <c r="BY100" s="120"/>
      <c r="BZ100" s="120"/>
    </row>
    <row r="101" spans="2:78" ht="18" customHeight="1">
      <c r="BJ101" s="120"/>
      <c r="BK101" s="120"/>
      <c r="BL101" s="120"/>
      <c r="BM101" s="120"/>
      <c r="BN101" s="120"/>
      <c r="BO101" s="120"/>
      <c r="BP101" s="120"/>
      <c r="BQ101" s="120"/>
      <c r="BR101" s="120"/>
      <c r="BS101" s="120"/>
    </row>
    <row r="102" spans="2:78" ht="18" customHeight="1">
      <c r="AI102" s="214"/>
      <c r="AJ102" s="214"/>
      <c r="AK102" s="214"/>
      <c r="AL102" s="214"/>
      <c r="AM102" s="214"/>
      <c r="AN102" s="214"/>
      <c r="AO102" s="214"/>
      <c r="AP102" s="214"/>
      <c r="AQ102" s="214"/>
      <c r="AR102" s="214"/>
      <c r="AS102" s="214"/>
      <c r="AT102" s="214"/>
      <c r="AU102" s="214"/>
      <c r="BJ102" s="120"/>
      <c r="BK102" s="120"/>
      <c r="BL102" s="120"/>
      <c r="BM102" s="120"/>
      <c r="BN102" s="120"/>
      <c r="BO102" s="120"/>
      <c r="BP102" s="120"/>
      <c r="BQ102" s="120"/>
      <c r="BR102" s="120"/>
      <c r="BS102" s="120"/>
    </row>
    <row r="103" spans="2:78" ht="18" customHeight="1">
      <c r="BJ103" s="120"/>
      <c r="BK103" s="120"/>
      <c r="BL103" s="120"/>
      <c r="BM103" s="120"/>
      <c r="BN103" s="120"/>
      <c r="BO103" s="120"/>
      <c r="BP103" s="120"/>
      <c r="BQ103" s="120"/>
      <c r="BR103" s="120"/>
      <c r="BS103" s="120"/>
    </row>
    <row r="104" spans="2:78" ht="18" customHeight="1">
      <c r="BQ104" s="120"/>
      <c r="BR104" s="120"/>
      <c r="BS104" s="120"/>
      <c r="BT104" s="120"/>
      <c r="BU104" s="120"/>
      <c r="BV104" s="120"/>
      <c r="BW104" s="120"/>
      <c r="BX104" s="120"/>
      <c r="BY104" s="120"/>
      <c r="BZ104" s="120"/>
    </row>
    <row r="105" spans="2:78" ht="18" customHeight="1">
      <c r="BQ105" s="120"/>
      <c r="BR105" s="120"/>
      <c r="BS105" s="120"/>
      <c r="BT105" s="120"/>
      <c r="BU105" s="120"/>
      <c r="BV105" s="120"/>
      <c r="BW105" s="120"/>
      <c r="BX105" s="120"/>
      <c r="BY105" s="120"/>
      <c r="BZ105" s="120"/>
    </row>
    <row r="106" spans="2:78" ht="18" customHeight="1">
      <c r="BQ106" s="120"/>
      <c r="BR106" s="120"/>
      <c r="BS106" s="120"/>
      <c r="BT106" s="120"/>
      <c r="BU106" s="120"/>
      <c r="BV106" s="120"/>
      <c r="BW106" s="120"/>
      <c r="BX106" s="120"/>
      <c r="BY106" s="120"/>
      <c r="BZ106" s="120"/>
    </row>
    <row r="107" spans="2:78" ht="18" customHeight="1">
      <c r="BQ107" s="120"/>
      <c r="BR107" s="120"/>
      <c r="BS107" s="120"/>
      <c r="BT107" s="120"/>
      <c r="BU107" s="120"/>
      <c r="BV107" s="120"/>
      <c r="BW107" s="120"/>
      <c r="BX107" s="120"/>
      <c r="BY107" s="120"/>
      <c r="BZ107" s="120"/>
    </row>
    <row r="108" spans="2:78" ht="18" customHeight="1">
      <c r="BQ108" s="120"/>
      <c r="BR108" s="120"/>
      <c r="BS108" s="120"/>
      <c r="BT108" s="120"/>
      <c r="BU108" s="120"/>
      <c r="BV108" s="120"/>
      <c r="BW108" s="120"/>
      <c r="BX108" s="120"/>
      <c r="BY108" s="120"/>
      <c r="BZ108" s="120"/>
    </row>
    <row r="109" spans="2:78" ht="18" customHeight="1">
      <c r="BQ109" s="120"/>
      <c r="BR109" s="120"/>
      <c r="BS109" s="120"/>
      <c r="BT109" s="120"/>
      <c r="BU109" s="120"/>
      <c r="BV109" s="120"/>
      <c r="BW109" s="120"/>
      <c r="BX109" s="120"/>
      <c r="BY109" s="120"/>
      <c r="BZ109" s="120"/>
    </row>
    <row r="110" spans="2:78" ht="18" customHeight="1">
      <c r="BQ110" s="120"/>
      <c r="BR110" s="120"/>
      <c r="BS110" s="120"/>
      <c r="BT110" s="120"/>
      <c r="BU110" s="120"/>
      <c r="BV110" s="120"/>
      <c r="BW110" s="120"/>
      <c r="BX110" s="120"/>
      <c r="BY110" s="120"/>
      <c r="BZ110" s="120"/>
    </row>
    <row r="111" spans="2:78" ht="18" customHeight="1">
      <c r="BQ111" s="120"/>
      <c r="BR111" s="120"/>
      <c r="BS111" s="120"/>
      <c r="BT111" s="120"/>
      <c r="BU111" s="120"/>
      <c r="BV111" s="120"/>
      <c r="BW111" s="120"/>
      <c r="BX111" s="120"/>
      <c r="BY111" s="120"/>
      <c r="BZ111" s="120"/>
    </row>
    <row r="112" spans="2:78" ht="18" customHeight="1">
      <c r="BQ112" s="120"/>
      <c r="BR112" s="120"/>
      <c r="BS112" s="120"/>
      <c r="BT112" s="120"/>
      <c r="BU112" s="120"/>
      <c r="BV112" s="120"/>
      <c r="BW112" s="120"/>
      <c r="BX112" s="120"/>
      <c r="BY112" s="120"/>
      <c r="BZ112" s="120"/>
    </row>
    <row r="113" spans="69:78" ht="18" customHeight="1">
      <c r="BQ113" s="120"/>
      <c r="BR113" s="120"/>
      <c r="BS113" s="120"/>
      <c r="BT113" s="120"/>
      <c r="BU113" s="120"/>
      <c r="BV113" s="120"/>
      <c r="BW113" s="120"/>
      <c r="BX113" s="120"/>
      <c r="BY113" s="120"/>
      <c r="BZ113" s="120"/>
    </row>
    <row r="114" spans="69:78" ht="18" customHeight="1">
      <c r="BQ114" s="120"/>
      <c r="BR114" s="120"/>
      <c r="BS114" s="120"/>
      <c r="BT114" s="120"/>
      <c r="BU114" s="120"/>
      <c r="BV114" s="120"/>
      <c r="BW114" s="120"/>
      <c r="BX114" s="120"/>
      <c r="BY114" s="120"/>
      <c r="BZ114" s="120"/>
    </row>
    <row r="115" spans="69:78" ht="18" customHeight="1">
      <c r="BQ115" s="120"/>
      <c r="BR115" s="120"/>
      <c r="BS115" s="120"/>
      <c r="BT115" s="120"/>
      <c r="BU115" s="120"/>
      <c r="BV115" s="120"/>
      <c r="BW115" s="120"/>
      <c r="BX115" s="120"/>
      <c r="BY115" s="120"/>
      <c r="BZ115" s="120"/>
    </row>
    <row r="116" spans="69:78" ht="18" customHeight="1">
      <c r="BQ116" s="120"/>
      <c r="BR116" s="120"/>
      <c r="BS116" s="120"/>
      <c r="BT116" s="120"/>
      <c r="BU116" s="120"/>
      <c r="BV116" s="120"/>
      <c r="BW116" s="120"/>
      <c r="BX116" s="120"/>
      <c r="BY116" s="120"/>
      <c r="BZ116" s="120"/>
    </row>
    <row r="117" spans="69:78" ht="18" customHeight="1">
      <c r="BQ117" s="120"/>
      <c r="BR117" s="120"/>
      <c r="BS117" s="120"/>
      <c r="BT117" s="120"/>
      <c r="BU117" s="120"/>
      <c r="BV117" s="120"/>
      <c r="BW117" s="120"/>
      <c r="BX117" s="120"/>
      <c r="BY117" s="120"/>
      <c r="BZ117" s="120"/>
    </row>
    <row r="118" spans="69:78" ht="18" customHeight="1">
      <c r="BQ118" s="120"/>
      <c r="BR118" s="120"/>
      <c r="BS118" s="120"/>
      <c r="BT118" s="120"/>
      <c r="BU118" s="120"/>
      <c r="BV118" s="120"/>
      <c r="BW118" s="120"/>
      <c r="BX118" s="120"/>
      <c r="BY118" s="120"/>
      <c r="BZ118" s="120"/>
    </row>
    <row r="119" spans="69:78" ht="18" customHeight="1">
      <c r="BQ119" s="120"/>
      <c r="BR119" s="120"/>
      <c r="BS119" s="120"/>
      <c r="BT119" s="120"/>
      <c r="BU119" s="120"/>
      <c r="BV119" s="120"/>
      <c r="BW119" s="120"/>
      <c r="BX119" s="120"/>
      <c r="BY119" s="120"/>
      <c r="BZ119" s="120"/>
    </row>
    <row r="120" spans="69:78" ht="18" customHeight="1">
      <c r="BQ120" s="120"/>
      <c r="BR120" s="120"/>
      <c r="BS120" s="120"/>
      <c r="BT120" s="120"/>
      <c r="BU120" s="120"/>
      <c r="BV120" s="120"/>
      <c r="BW120" s="120"/>
      <c r="BX120" s="120"/>
      <c r="BY120" s="120"/>
      <c r="BZ120" s="120"/>
    </row>
    <row r="121" spans="69:78" ht="18" customHeight="1"/>
    <row r="122" spans="69:78" ht="18" customHeight="1"/>
    <row r="123" spans="69:78" ht="18" customHeight="1"/>
    <row r="124" spans="69:78" ht="18" customHeight="1"/>
    <row r="125" spans="69:78" ht="18" customHeight="1"/>
    <row r="126" spans="69:78" ht="18" customHeight="1"/>
    <row r="127" spans="69:78" ht="18" customHeight="1"/>
    <row r="128" spans="69:7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sheetData>
  <autoFilter ref="B2:T96" xr:uid="{00000000-0009-0000-0000-000002000000}"/>
  <mergeCells count="2825">
    <mergeCell ref="BT49:BT50"/>
    <mergeCell ref="BU49:BU50"/>
    <mergeCell ref="BV49:BV50"/>
    <mergeCell ref="BK49:BK50"/>
    <mergeCell ref="BL49:BL50"/>
    <mergeCell ref="BM49:BM50"/>
    <mergeCell ref="BN49:BN50"/>
    <mergeCell ref="BO49:BO50"/>
    <mergeCell ref="BP49:BP50"/>
    <mergeCell ref="BQ49:BQ50"/>
    <mergeCell ref="BR49:BR50"/>
    <mergeCell ref="BS49:BS50"/>
    <mergeCell ref="AY49:AY50"/>
    <mergeCell ref="BA49:BA50"/>
    <mergeCell ref="BC49:BC50"/>
    <mergeCell ref="BE49:BE50"/>
    <mergeCell ref="BF49:BF50"/>
    <mergeCell ref="BG49:BG50"/>
    <mergeCell ref="BH49:BH50"/>
    <mergeCell ref="BI49:BI50"/>
    <mergeCell ref="BJ49:BJ50"/>
    <mergeCell ref="AI49:AI50"/>
    <mergeCell ref="AK49:AK50"/>
    <mergeCell ref="AM49:AM50"/>
    <mergeCell ref="AO49:AO50"/>
    <mergeCell ref="AQ49:AQ50"/>
    <mergeCell ref="AS49:AS50"/>
    <mergeCell ref="AU49:AU50"/>
    <mergeCell ref="AW49:AW50"/>
    <mergeCell ref="W49:W50"/>
    <mergeCell ref="X49:X50"/>
    <mergeCell ref="Y49:Y50"/>
    <mergeCell ref="Z49:Z50"/>
    <mergeCell ref="AA49:AA50"/>
    <mergeCell ref="AB49:AB50"/>
    <mergeCell ref="AC49:AC50"/>
    <mergeCell ref="AD49:AD50"/>
    <mergeCell ref="AE49:AE50"/>
    <mergeCell ref="BT47:BT48"/>
    <mergeCell ref="BU47:BU48"/>
    <mergeCell ref="BV47:BV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Q49:Q50"/>
    <mergeCell ref="S49:S50"/>
    <mergeCell ref="T49:T50"/>
    <mergeCell ref="U49:U50"/>
    <mergeCell ref="V49:V50"/>
    <mergeCell ref="BK47:BK48"/>
    <mergeCell ref="BL47:BL48"/>
    <mergeCell ref="BM47:BM48"/>
    <mergeCell ref="BN47:BN48"/>
    <mergeCell ref="BO47:BO48"/>
    <mergeCell ref="BP47:BP48"/>
    <mergeCell ref="BQ47:BQ48"/>
    <mergeCell ref="BR47:BR48"/>
    <mergeCell ref="AF49:AF50"/>
    <mergeCell ref="BA47:BA48"/>
    <mergeCell ref="BC47:BC48"/>
    <mergeCell ref="BE47:BE48"/>
    <mergeCell ref="BF47:BF48"/>
    <mergeCell ref="BG47:BG48"/>
    <mergeCell ref="BH47:BH48"/>
    <mergeCell ref="BI47:BI48"/>
    <mergeCell ref="BJ47:BJ48"/>
    <mergeCell ref="AF47:AF48"/>
    <mergeCell ref="AI47:AI48"/>
    <mergeCell ref="AK47:AK48"/>
    <mergeCell ref="AM47:AM48"/>
    <mergeCell ref="AO47:AO48"/>
    <mergeCell ref="AQ47:AQ48"/>
    <mergeCell ref="AS47:AS48"/>
    <mergeCell ref="AU47:AU48"/>
    <mergeCell ref="AW47:AW48"/>
    <mergeCell ref="X47:X48"/>
    <mergeCell ref="Y47:Y48"/>
    <mergeCell ref="Z47:Z48"/>
    <mergeCell ref="AA47:AA48"/>
    <mergeCell ref="AB47:AB48"/>
    <mergeCell ref="AC47:AC48"/>
    <mergeCell ref="AD47:AD48"/>
    <mergeCell ref="AE47:AE48"/>
    <mergeCell ref="BT45:BT46"/>
    <mergeCell ref="BU45:BU46"/>
    <mergeCell ref="BV45:BV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S47:S48"/>
    <mergeCell ref="T47:T48"/>
    <mergeCell ref="U47:U48"/>
    <mergeCell ref="BS47:BS48"/>
    <mergeCell ref="AY47:AY48"/>
    <mergeCell ref="V47:V48"/>
    <mergeCell ref="BK45:BK46"/>
    <mergeCell ref="BL45:BL46"/>
    <mergeCell ref="BM45:BM46"/>
    <mergeCell ref="BN45:BN46"/>
    <mergeCell ref="BO45:BO46"/>
    <mergeCell ref="BP45:BP46"/>
    <mergeCell ref="BQ45:BQ46"/>
    <mergeCell ref="BR45:BR46"/>
    <mergeCell ref="BS45:BS46"/>
    <mergeCell ref="AY45:AY46"/>
    <mergeCell ref="BA45:BA46"/>
    <mergeCell ref="BC45:BC46"/>
    <mergeCell ref="BE45:BE46"/>
    <mergeCell ref="BF45:BF46"/>
    <mergeCell ref="BG45:BG46"/>
    <mergeCell ref="BH45:BH46"/>
    <mergeCell ref="BI45:BI46"/>
    <mergeCell ref="BJ45:BJ46"/>
    <mergeCell ref="AF45:AF46"/>
    <mergeCell ref="AI45:AI46"/>
    <mergeCell ref="AK45:AK46"/>
    <mergeCell ref="AM45:AM46"/>
    <mergeCell ref="AO45:AO46"/>
    <mergeCell ref="AQ45:AQ46"/>
    <mergeCell ref="AS45:AS46"/>
    <mergeCell ref="AU45:AU46"/>
    <mergeCell ref="AW45:AW46"/>
    <mergeCell ref="W45:W46"/>
    <mergeCell ref="X45:X46"/>
    <mergeCell ref="Y45:Y46"/>
    <mergeCell ref="Z45:Z46"/>
    <mergeCell ref="AA45:AA46"/>
    <mergeCell ref="AB45:AB46"/>
    <mergeCell ref="AC45:AC46"/>
    <mergeCell ref="AD45:AD46"/>
    <mergeCell ref="AE45:AE46"/>
    <mergeCell ref="BT43:BT44"/>
    <mergeCell ref="BU43:BU44"/>
    <mergeCell ref="BV43:BV44"/>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S45:S46"/>
    <mergeCell ref="T45:T46"/>
    <mergeCell ref="U45:U46"/>
    <mergeCell ref="V45:V46"/>
    <mergeCell ref="BK43:BK44"/>
    <mergeCell ref="BL43:BL44"/>
    <mergeCell ref="BM43:BM44"/>
    <mergeCell ref="BO43:BO44"/>
    <mergeCell ref="BR43:BR44"/>
    <mergeCell ref="BS43:BS44"/>
    <mergeCell ref="AY43:AY44"/>
    <mergeCell ref="BA43:BA44"/>
    <mergeCell ref="BC43:BC44"/>
    <mergeCell ref="BE43:BE44"/>
    <mergeCell ref="BF43:BF44"/>
    <mergeCell ref="BG43:BG44"/>
    <mergeCell ref="BH43:BH44"/>
    <mergeCell ref="BI43:BI44"/>
    <mergeCell ref="BJ43:BJ44"/>
    <mergeCell ref="AF43:AF44"/>
    <mergeCell ref="AI43:AI44"/>
    <mergeCell ref="AK43:AK44"/>
    <mergeCell ref="AM43:AM44"/>
    <mergeCell ref="AO43:AO44"/>
    <mergeCell ref="AQ43:AQ44"/>
    <mergeCell ref="AS43:AS44"/>
    <mergeCell ref="AU43:AU44"/>
    <mergeCell ref="AW43:AW44"/>
    <mergeCell ref="Y43:Y44"/>
    <mergeCell ref="Z43:Z44"/>
    <mergeCell ref="AA43:AA44"/>
    <mergeCell ref="AB43:AB44"/>
    <mergeCell ref="AC43:AC44"/>
    <mergeCell ref="AD43:AD44"/>
    <mergeCell ref="AE43:AE44"/>
    <mergeCell ref="BT41:BT42"/>
    <mergeCell ref="BU41:BU42"/>
    <mergeCell ref="BV41:BV42"/>
    <mergeCell ref="B43:B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Q43:Q44"/>
    <mergeCell ref="S43:S44"/>
    <mergeCell ref="T43:T44"/>
    <mergeCell ref="U43:U44"/>
    <mergeCell ref="BN43:BN44"/>
    <mergeCell ref="BP43:BP44"/>
    <mergeCell ref="BQ43:BQ44"/>
    <mergeCell ref="V43:V44"/>
    <mergeCell ref="BK41:BK42"/>
    <mergeCell ref="BL41:BL42"/>
    <mergeCell ref="BM41:BM42"/>
    <mergeCell ref="BN41:BN42"/>
    <mergeCell ref="BO41:BO42"/>
    <mergeCell ref="BP41:BP42"/>
    <mergeCell ref="BQ41:BQ42"/>
    <mergeCell ref="BR41:BR42"/>
    <mergeCell ref="BS41:BS42"/>
    <mergeCell ref="AY41:AY42"/>
    <mergeCell ref="BA41:BA42"/>
    <mergeCell ref="BC41:BC42"/>
    <mergeCell ref="BE41:BE42"/>
    <mergeCell ref="BF41:BF42"/>
    <mergeCell ref="BG41:BG42"/>
    <mergeCell ref="BH41:BH42"/>
    <mergeCell ref="BI41:BI42"/>
    <mergeCell ref="BJ41:BJ42"/>
    <mergeCell ref="AF41:AF42"/>
    <mergeCell ref="AI41:AI42"/>
    <mergeCell ref="AK41:AK42"/>
    <mergeCell ref="AM41:AM42"/>
    <mergeCell ref="AO41:AO42"/>
    <mergeCell ref="AQ41:AQ42"/>
    <mergeCell ref="AS41:AS42"/>
    <mergeCell ref="AU41:AU42"/>
    <mergeCell ref="AW41:AW42"/>
    <mergeCell ref="W41:W42"/>
    <mergeCell ref="X41:X42"/>
    <mergeCell ref="Y41:Y42"/>
    <mergeCell ref="Z41:Z42"/>
    <mergeCell ref="AA41:AA42"/>
    <mergeCell ref="AB41:AB42"/>
    <mergeCell ref="AC41:AC42"/>
    <mergeCell ref="AD41:AD42"/>
    <mergeCell ref="AE41:AE42"/>
    <mergeCell ref="BT39:BT40"/>
    <mergeCell ref="BU39:BU40"/>
    <mergeCell ref="BV39:BV40"/>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S41:S42"/>
    <mergeCell ref="T41:T42"/>
    <mergeCell ref="U41:U42"/>
    <mergeCell ref="V41:V42"/>
    <mergeCell ref="BK39:BK40"/>
    <mergeCell ref="BL39:BL40"/>
    <mergeCell ref="BM39:BM40"/>
    <mergeCell ref="BO39:BO40"/>
    <mergeCell ref="BR39:BR40"/>
    <mergeCell ref="BS39:BS40"/>
    <mergeCell ref="AY39:AY40"/>
    <mergeCell ref="BA39:BA40"/>
    <mergeCell ref="BC39:BC40"/>
    <mergeCell ref="BE39:BE40"/>
    <mergeCell ref="BF39:BF40"/>
    <mergeCell ref="BG39:BG40"/>
    <mergeCell ref="BH39:BH40"/>
    <mergeCell ref="BI39:BI40"/>
    <mergeCell ref="BJ39:BJ40"/>
    <mergeCell ref="AF39:AF40"/>
    <mergeCell ref="AI39:AI40"/>
    <mergeCell ref="AK39:AK40"/>
    <mergeCell ref="AM39:AM40"/>
    <mergeCell ref="AO39:AO40"/>
    <mergeCell ref="AQ39:AQ40"/>
    <mergeCell ref="AS39:AS40"/>
    <mergeCell ref="AU39:AU40"/>
    <mergeCell ref="AW39:AW40"/>
    <mergeCell ref="Y39:Y40"/>
    <mergeCell ref="Z39:Z40"/>
    <mergeCell ref="AA39:AA40"/>
    <mergeCell ref="AB39:AB40"/>
    <mergeCell ref="AC39:AC40"/>
    <mergeCell ref="AD39:AD40"/>
    <mergeCell ref="AE39:AE40"/>
    <mergeCell ref="BT37:BT38"/>
    <mergeCell ref="BU37:BU38"/>
    <mergeCell ref="BV37:BV38"/>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S39:S40"/>
    <mergeCell ref="T39:T40"/>
    <mergeCell ref="U39:U40"/>
    <mergeCell ref="BN39:BN40"/>
    <mergeCell ref="BP39:BP40"/>
    <mergeCell ref="BQ39:BQ40"/>
    <mergeCell ref="V39:V40"/>
    <mergeCell ref="BK37:BK38"/>
    <mergeCell ref="BL37:BL38"/>
    <mergeCell ref="BM37:BM38"/>
    <mergeCell ref="BN37:BN38"/>
    <mergeCell ref="BO37:BO38"/>
    <mergeCell ref="BP37:BP38"/>
    <mergeCell ref="BQ37:BQ38"/>
    <mergeCell ref="BR37:BR38"/>
    <mergeCell ref="BS37:BS38"/>
    <mergeCell ref="AY37:AY38"/>
    <mergeCell ref="BA37:BA38"/>
    <mergeCell ref="BC37:BC38"/>
    <mergeCell ref="BE37:BE38"/>
    <mergeCell ref="BF37:BF38"/>
    <mergeCell ref="BG37:BG38"/>
    <mergeCell ref="BH37:BH38"/>
    <mergeCell ref="BI37:BI38"/>
    <mergeCell ref="BJ37:BJ38"/>
    <mergeCell ref="AF37:AF38"/>
    <mergeCell ref="AI37:AI38"/>
    <mergeCell ref="AK37:AK38"/>
    <mergeCell ref="AM37:AM38"/>
    <mergeCell ref="AO37:AO38"/>
    <mergeCell ref="AQ37:AQ38"/>
    <mergeCell ref="AS37:AS38"/>
    <mergeCell ref="AU37:AU38"/>
    <mergeCell ref="AW37:AW38"/>
    <mergeCell ref="W37:W38"/>
    <mergeCell ref="X37:X38"/>
    <mergeCell ref="Y37:Y38"/>
    <mergeCell ref="Z37:Z38"/>
    <mergeCell ref="AA37:AA38"/>
    <mergeCell ref="AB37:AB38"/>
    <mergeCell ref="AC37:AC38"/>
    <mergeCell ref="AD37:AD38"/>
    <mergeCell ref="AE37:AE38"/>
    <mergeCell ref="BT35:BT36"/>
    <mergeCell ref="BU35:BU36"/>
    <mergeCell ref="BV35:BV36"/>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S37:S38"/>
    <mergeCell ref="T37:T38"/>
    <mergeCell ref="U37:U38"/>
    <mergeCell ref="V37:V38"/>
    <mergeCell ref="BK35:BK36"/>
    <mergeCell ref="BL35:BL36"/>
    <mergeCell ref="BM35:BM36"/>
    <mergeCell ref="BO35:BO36"/>
    <mergeCell ref="BR35:BR36"/>
    <mergeCell ref="BS35:BS36"/>
    <mergeCell ref="AY35:AY36"/>
    <mergeCell ref="BA35:BA36"/>
    <mergeCell ref="BC35:BC36"/>
    <mergeCell ref="BE35:BE36"/>
    <mergeCell ref="BF35:BF36"/>
    <mergeCell ref="BG35:BG36"/>
    <mergeCell ref="BH35:BH36"/>
    <mergeCell ref="BI35:BI36"/>
    <mergeCell ref="BJ35:BJ36"/>
    <mergeCell ref="AF35:AF36"/>
    <mergeCell ref="AI35:AI36"/>
    <mergeCell ref="AK35:AK36"/>
    <mergeCell ref="AM35:AM36"/>
    <mergeCell ref="AO35:AO36"/>
    <mergeCell ref="AQ35:AQ36"/>
    <mergeCell ref="AS35:AS36"/>
    <mergeCell ref="AU35:AU36"/>
    <mergeCell ref="AW35:AW36"/>
    <mergeCell ref="Y35:Y36"/>
    <mergeCell ref="Z35:Z36"/>
    <mergeCell ref="AA35:AA36"/>
    <mergeCell ref="AB35:AB36"/>
    <mergeCell ref="AC35:AC36"/>
    <mergeCell ref="AD35:AD36"/>
    <mergeCell ref="AE35:AE36"/>
    <mergeCell ref="BT33:BT34"/>
    <mergeCell ref="BU33:BU34"/>
    <mergeCell ref="BV33:BV34"/>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S35:S36"/>
    <mergeCell ref="T35:T36"/>
    <mergeCell ref="U35:U36"/>
    <mergeCell ref="BN35:BN36"/>
    <mergeCell ref="BP35:BP36"/>
    <mergeCell ref="BQ35:BQ36"/>
    <mergeCell ref="V35:V36"/>
    <mergeCell ref="BK33:BK34"/>
    <mergeCell ref="BL33:BL34"/>
    <mergeCell ref="BM33:BM34"/>
    <mergeCell ref="BN33:BN34"/>
    <mergeCell ref="BO33:BO34"/>
    <mergeCell ref="BP33:BP34"/>
    <mergeCell ref="BQ33:BQ34"/>
    <mergeCell ref="BR33:BR34"/>
    <mergeCell ref="BS33:BS34"/>
    <mergeCell ref="AY33:AY34"/>
    <mergeCell ref="BA33:BA34"/>
    <mergeCell ref="BC33:BC34"/>
    <mergeCell ref="BE33:BE34"/>
    <mergeCell ref="BF33:BF34"/>
    <mergeCell ref="BG33:BG34"/>
    <mergeCell ref="BH33:BH34"/>
    <mergeCell ref="BI33:BI34"/>
    <mergeCell ref="BJ33:BJ34"/>
    <mergeCell ref="AF33:AF34"/>
    <mergeCell ref="AI33:AI34"/>
    <mergeCell ref="AK33:AK34"/>
    <mergeCell ref="AM33:AM34"/>
    <mergeCell ref="AO33:AO34"/>
    <mergeCell ref="AQ33:AQ34"/>
    <mergeCell ref="AS33:AS34"/>
    <mergeCell ref="AU33:AU34"/>
    <mergeCell ref="AW33:AW34"/>
    <mergeCell ref="W33:W34"/>
    <mergeCell ref="X33:X34"/>
    <mergeCell ref="Y33:Y34"/>
    <mergeCell ref="Z33:Z34"/>
    <mergeCell ref="AA33:AA34"/>
    <mergeCell ref="AB33:AB34"/>
    <mergeCell ref="AC33:AC34"/>
    <mergeCell ref="AD33:AD34"/>
    <mergeCell ref="AE33:AE34"/>
    <mergeCell ref="BT31:BT32"/>
    <mergeCell ref="BU31:BU32"/>
    <mergeCell ref="BV31:BV32"/>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S33:S34"/>
    <mergeCell ref="T33:T34"/>
    <mergeCell ref="U33:U34"/>
    <mergeCell ref="V33:V34"/>
    <mergeCell ref="BK31:BK32"/>
    <mergeCell ref="BL31:BL32"/>
    <mergeCell ref="BM31:BM32"/>
    <mergeCell ref="BN31:BN32"/>
    <mergeCell ref="BQ31:BQ32"/>
    <mergeCell ref="BR31:BR32"/>
    <mergeCell ref="BS31:BS32"/>
    <mergeCell ref="AY31:AY32"/>
    <mergeCell ref="BA31:BA32"/>
    <mergeCell ref="BC31:BC32"/>
    <mergeCell ref="BE31:BE32"/>
    <mergeCell ref="BF31:BF32"/>
    <mergeCell ref="BG31:BG32"/>
    <mergeCell ref="BH31:BH32"/>
    <mergeCell ref="BI31:BI32"/>
    <mergeCell ref="BJ31:BJ32"/>
    <mergeCell ref="AF31:AF32"/>
    <mergeCell ref="AI31:AI32"/>
    <mergeCell ref="AK31:AK32"/>
    <mergeCell ref="AM31:AM32"/>
    <mergeCell ref="AO31:AO32"/>
    <mergeCell ref="AQ31:AQ32"/>
    <mergeCell ref="AS31:AS32"/>
    <mergeCell ref="AU31:AU32"/>
    <mergeCell ref="AW31:AW32"/>
    <mergeCell ref="Y31:Y32"/>
    <mergeCell ref="Z31:Z32"/>
    <mergeCell ref="AA31:AA32"/>
    <mergeCell ref="AB31:AB32"/>
    <mergeCell ref="AC31:AC32"/>
    <mergeCell ref="AD31:AD32"/>
    <mergeCell ref="AE31:AE32"/>
    <mergeCell ref="BT29:BT30"/>
    <mergeCell ref="BU29:BU30"/>
    <mergeCell ref="BV29:BV30"/>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BO31:BO32"/>
    <mergeCell ref="BP31:BP32"/>
    <mergeCell ref="V31:V32"/>
    <mergeCell ref="BK29:BK30"/>
    <mergeCell ref="BL29:BL30"/>
    <mergeCell ref="BM29:BM30"/>
    <mergeCell ref="BN29:BN30"/>
    <mergeCell ref="BO29:BO30"/>
    <mergeCell ref="BP29:BP30"/>
    <mergeCell ref="BQ29:BQ30"/>
    <mergeCell ref="BR29:BR30"/>
    <mergeCell ref="BS29:BS30"/>
    <mergeCell ref="AY29:AY30"/>
    <mergeCell ref="BA29:BA30"/>
    <mergeCell ref="BC29:BC30"/>
    <mergeCell ref="BE29:BE30"/>
    <mergeCell ref="BF29:BF30"/>
    <mergeCell ref="BG29:BG30"/>
    <mergeCell ref="BH29:BH30"/>
    <mergeCell ref="BI29:BI30"/>
    <mergeCell ref="BJ29:BJ30"/>
    <mergeCell ref="AF29:AF30"/>
    <mergeCell ref="AI29:AI30"/>
    <mergeCell ref="AK29:AK30"/>
    <mergeCell ref="AM29:AM30"/>
    <mergeCell ref="AO29:AO30"/>
    <mergeCell ref="AQ29:AQ30"/>
    <mergeCell ref="AS29:AS30"/>
    <mergeCell ref="AU29:AU30"/>
    <mergeCell ref="AW29:AW30"/>
    <mergeCell ref="W29:W30"/>
    <mergeCell ref="X29:X30"/>
    <mergeCell ref="Y29:Y30"/>
    <mergeCell ref="Z29:Z30"/>
    <mergeCell ref="AA29:AA30"/>
    <mergeCell ref="AB29:AB30"/>
    <mergeCell ref="AC29:AC30"/>
    <mergeCell ref="AD29:AD30"/>
    <mergeCell ref="AE29:AE30"/>
    <mergeCell ref="BT27:BT28"/>
    <mergeCell ref="BU27:BU28"/>
    <mergeCell ref="BV27:BV28"/>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BK27:BK28"/>
    <mergeCell ref="BL27:BL28"/>
    <mergeCell ref="BM27:BM28"/>
    <mergeCell ref="BP27:BP28"/>
    <mergeCell ref="BQ27:BQ28"/>
    <mergeCell ref="BR27:BR28"/>
    <mergeCell ref="BS27:BS28"/>
    <mergeCell ref="AY27:AY28"/>
    <mergeCell ref="BA27:BA28"/>
    <mergeCell ref="BC27:BC28"/>
    <mergeCell ref="BE27:BE28"/>
    <mergeCell ref="BF27:BF28"/>
    <mergeCell ref="BG27:BG28"/>
    <mergeCell ref="BH27:BH28"/>
    <mergeCell ref="BI27:BI28"/>
    <mergeCell ref="BJ27:BJ28"/>
    <mergeCell ref="AF27:AF28"/>
    <mergeCell ref="AI27:AI28"/>
    <mergeCell ref="AK27:AK28"/>
    <mergeCell ref="AM27:AM28"/>
    <mergeCell ref="AO27:AO28"/>
    <mergeCell ref="AQ27:AQ28"/>
    <mergeCell ref="AS27:AS28"/>
    <mergeCell ref="AU27:AU28"/>
    <mergeCell ref="AW27:AW28"/>
    <mergeCell ref="Y27:Y28"/>
    <mergeCell ref="Z27:Z28"/>
    <mergeCell ref="AA27:AA28"/>
    <mergeCell ref="AB27:AB28"/>
    <mergeCell ref="AC27:AC28"/>
    <mergeCell ref="AD27:AD28"/>
    <mergeCell ref="AE27:AE28"/>
    <mergeCell ref="BT25:BT26"/>
    <mergeCell ref="BU25:BU26"/>
    <mergeCell ref="BV25:BV26"/>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BN27:BN28"/>
    <mergeCell ref="BO27:BO28"/>
    <mergeCell ref="V27:V28"/>
    <mergeCell ref="BK25:BK26"/>
    <mergeCell ref="BL25:BL26"/>
    <mergeCell ref="BM25:BM26"/>
    <mergeCell ref="BN25:BN26"/>
    <mergeCell ref="BO25:BO26"/>
    <mergeCell ref="BP25:BP26"/>
    <mergeCell ref="BQ25:BQ26"/>
    <mergeCell ref="BR25:BR26"/>
    <mergeCell ref="BS25:BS26"/>
    <mergeCell ref="AY25:AY26"/>
    <mergeCell ref="BA25:BA26"/>
    <mergeCell ref="BC25:BC26"/>
    <mergeCell ref="BE25:BE26"/>
    <mergeCell ref="BF25:BF26"/>
    <mergeCell ref="BG25:BG26"/>
    <mergeCell ref="BH25:BH26"/>
    <mergeCell ref="BI25:BI26"/>
    <mergeCell ref="BJ25:BJ26"/>
    <mergeCell ref="AF25:AF26"/>
    <mergeCell ref="AI25:AI26"/>
    <mergeCell ref="AK25:AK26"/>
    <mergeCell ref="AM25:AM26"/>
    <mergeCell ref="AO25:AO26"/>
    <mergeCell ref="AQ25:AQ26"/>
    <mergeCell ref="AS25:AS26"/>
    <mergeCell ref="AU25:AU26"/>
    <mergeCell ref="AW25:AW26"/>
    <mergeCell ref="W25:W26"/>
    <mergeCell ref="X25:X26"/>
    <mergeCell ref="Y25:Y26"/>
    <mergeCell ref="Z25:Z26"/>
    <mergeCell ref="AA25:AA26"/>
    <mergeCell ref="AB25:AB26"/>
    <mergeCell ref="AC25:AC26"/>
    <mergeCell ref="AD25:AD26"/>
    <mergeCell ref="AE25:AE26"/>
    <mergeCell ref="BT23:BT24"/>
    <mergeCell ref="BU23:BU24"/>
    <mergeCell ref="BV23:BV24"/>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P25:P26"/>
    <mergeCell ref="Q25:Q26"/>
    <mergeCell ref="R25:R26"/>
    <mergeCell ref="S25:S26"/>
    <mergeCell ref="T25:T26"/>
    <mergeCell ref="U25:U26"/>
    <mergeCell ref="V25:V26"/>
    <mergeCell ref="BK23:BK24"/>
    <mergeCell ref="BL23:BL24"/>
    <mergeCell ref="BM23:BM24"/>
    <mergeCell ref="BP23:BP24"/>
    <mergeCell ref="BQ23:BQ24"/>
    <mergeCell ref="BR23:BR24"/>
    <mergeCell ref="BS23:BS24"/>
    <mergeCell ref="AY23:AY24"/>
    <mergeCell ref="BA23:BA24"/>
    <mergeCell ref="BC23:BC24"/>
    <mergeCell ref="BE23:BE24"/>
    <mergeCell ref="BF23:BF24"/>
    <mergeCell ref="BG23:BG24"/>
    <mergeCell ref="BH23:BH24"/>
    <mergeCell ref="BI23:BI24"/>
    <mergeCell ref="BJ23:BJ24"/>
    <mergeCell ref="AF23:AF24"/>
    <mergeCell ref="AI23:AI24"/>
    <mergeCell ref="AK23:AK24"/>
    <mergeCell ref="AM23:AM24"/>
    <mergeCell ref="AO23:AO24"/>
    <mergeCell ref="AQ23:AQ24"/>
    <mergeCell ref="AS23:AS24"/>
    <mergeCell ref="AU23:AU24"/>
    <mergeCell ref="AW23:AW24"/>
    <mergeCell ref="Y23:Y24"/>
    <mergeCell ref="Z23:Z24"/>
    <mergeCell ref="AA23:AA24"/>
    <mergeCell ref="AB23:AB24"/>
    <mergeCell ref="AC23:AC24"/>
    <mergeCell ref="AD23:AD24"/>
    <mergeCell ref="AE23:AE24"/>
    <mergeCell ref="BT21:BT22"/>
    <mergeCell ref="BU21:BU22"/>
    <mergeCell ref="BV21:BV22"/>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P23:P24"/>
    <mergeCell ref="Q23:Q24"/>
    <mergeCell ref="R23:R24"/>
    <mergeCell ref="S23:S24"/>
    <mergeCell ref="T23:T24"/>
    <mergeCell ref="U23:U24"/>
    <mergeCell ref="BN23:BN24"/>
    <mergeCell ref="BO23:BO24"/>
    <mergeCell ref="V23:V24"/>
    <mergeCell ref="BK21:BK22"/>
    <mergeCell ref="BL21:BL22"/>
    <mergeCell ref="BM21:BM22"/>
    <mergeCell ref="BN21:BN22"/>
    <mergeCell ref="BO21:BO22"/>
    <mergeCell ref="BP21:BP22"/>
    <mergeCell ref="BQ21:BQ22"/>
    <mergeCell ref="BR21:BR22"/>
    <mergeCell ref="BS21:BS22"/>
    <mergeCell ref="AY21:AY22"/>
    <mergeCell ref="BA21:BA22"/>
    <mergeCell ref="BC21:BC22"/>
    <mergeCell ref="BE21:BE22"/>
    <mergeCell ref="BF21:BF22"/>
    <mergeCell ref="BG21:BG22"/>
    <mergeCell ref="BH21:BH22"/>
    <mergeCell ref="BI21:BI22"/>
    <mergeCell ref="BJ21:BJ22"/>
    <mergeCell ref="AF21:AF22"/>
    <mergeCell ref="AI21:AI22"/>
    <mergeCell ref="AK21:AK22"/>
    <mergeCell ref="AM21:AM22"/>
    <mergeCell ref="AO21:AO22"/>
    <mergeCell ref="AQ21:AQ22"/>
    <mergeCell ref="AS21:AS22"/>
    <mergeCell ref="AU21:AU22"/>
    <mergeCell ref="AW21:AW22"/>
    <mergeCell ref="W21:W22"/>
    <mergeCell ref="X21:X22"/>
    <mergeCell ref="Y21:Y22"/>
    <mergeCell ref="Z21:Z22"/>
    <mergeCell ref="BV19:BV20"/>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T21:T22"/>
    <mergeCell ref="U21:U22"/>
    <mergeCell ref="V21:V22"/>
    <mergeCell ref="BK19:BK20"/>
    <mergeCell ref="BL19:BL20"/>
    <mergeCell ref="BM19:BM20"/>
    <mergeCell ref="BE19:BE20"/>
    <mergeCell ref="BF19:BF20"/>
    <mergeCell ref="BG19:BG20"/>
    <mergeCell ref="BH19:BH20"/>
    <mergeCell ref="BI19:BI20"/>
    <mergeCell ref="AK19:AK20"/>
    <mergeCell ref="AM19:AM20"/>
    <mergeCell ref="AO19:AO20"/>
    <mergeCell ref="AQ19:AQ20"/>
    <mergeCell ref="AS19:AS20"/>
    <mergeCell ref="AU19:AU20"/>
    <mergeCell ref="AW19:AW20"/>
    <mergeCell ref="AA21:AA22"/>
    <mergeCell ref="AB21:AB22"/>
    <mergeCell ref="AC21:AC22"/>
    <mergeCell ref="AD21:AD22"/>
    <mergeCell ref="AE21:AE22"/>
    <mergeCell ref="BT17:BT18"/>
    <mergeCell ref="BU17:BU18"/>
    <mergeCell ref="AK17:AK18"/>
    <mergeCell ref="AM17:AM18"/>
    <mergeCell ref="AO17:AO18"/>
    <mergeCell ref="AQ17:AQ18"/>
    <mergeCell ref="AS17:AS18"/>
    <mergeCell ref="AU17:AU18"/>
    <mergeCell ref="AW17:AW18"/>
    <mergeCell ref="BO17:BO18"/>
    <mergeCell ref="BP17:BP18"/>
    <mergeCell ref="BQ17:BQ18"/>
    <mergeCell ref="BR17:BR18"/>
    <mergeCell ref="BS17:BS18"/>
    <mergeCell ref="BT19:BT20"/>
    <mergeCell ref="BU19:BU20"/>
    <mergeCell ref="BV17:BV18"/>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Q20"/>
    <mergeCell ref="R19:R20"/>
    <mergeCell ref="S19:S20"/>
    <mergeCell ref="T19:T20"/>
    <mergeCell ref="U19:U20"/>
    <mergeCell ref="BN19:BN20"/>
    <mergeCell ref="BO19:BO20"/>
    <mergeCell ref="BP19:BP20"/>
    <mergeCell ref="BQ19:BQ20"/>
    <mergeCell ref="BR19:BR20"/>
    <mergeCell ref="BS19:BS20"/>
    <mergeCell ref="AY19:AY20"/>
    <mergeCell ref="BA19:BA20"/>
    <mergeCell ref="BC19:BC20"/>
    <mergeCell ref="AF17:AF18"/>
    <mergeCell ref="AI17:AI18"/>
    <mergeCell ref="Y17:Y18"/>
    <mergeCell ref="Z17:Z18"/>
    <mergeCell ref="W19:W20"/>
    <mergeCell ref="X19:X20"/>
    <mergeCell ref="Y19:Y20"/>
    <mergeCell ref="Z19:Z20"/>
    <mergeCell ref="AA19:AA20"/>
    <mergeCell ref="AB19:AB20"/>
    <mergeCell ref="AC19:AC20"/>
    <mergeCell ref="AD19:AD20"/>
    <mergeCell ref="AE19:AE20"/>
    <mergeCell ref="BK17:BK18"/>
    <mergeCell ref="BL17:BL18"/>
    <mergeCell ref="BM17:BM18"/>
    <mergeCell ref="BN17:BN18"/>
    <mergeCell ref="AY17:AY18"/>
    <mergeCell ref="BA17:BA18"/>
    <mergeCell ref="BC17:BC18"/>
    <mergeCell ref="BE17:BE18"/>
    <mergeCell ref="BF17:BF18"/>
    <mergeCell ref="BG17:BG18"/>
    <mergeCell ref="BH17:BH18"/>
    <mergeCell ref="BI17:BI18"/>
    <mergeCell ref="BJ17:BJ18"/>
    <mergeCell ref="AA17:AA18"/>
    <mergeCell ref="AB17:AB18"/>
    <mergeCell ref="AC17:AC18"/>
    <mergeCell ref="AD17:AD18"/>
    <mergeCell ref="AE17:AE18"/>
    <mergeCell ref="BJ19:BJ20"/>
    <mergeCell ref="AF19:AF20"/>
    <mergeCell ref="AI19:AI20"/>
    <mergeCell ref="BT15:BT16"/>
    <mergeCell ref="BU15:BU16"/>
    <mergeCell ref="BV15:BV16"/>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BK15:BK16"/>
    <mergeCell ref="BL15:BL16"/>
    <mergeCell ref="BM15:BM16"/>
    <mergeCell ref="BN15:BN16"/>
    <mergeCell ref="BO15:BO16"/>
    <mergeCell ref="BP15:BP16"/>
    <mergeCell ref="BQ15:BQ16"/>
    <mergeCell ref="BR15:BR16"/>
    <mergeCell ref="BT13:BT14"/>
    <mergeCell ref="BU13:BU14"/>
    <mergeCell ref="BV13:BV14"/>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BS15:BS16"/>
    <mergeCell ref="AY15:AY16"/>
    <mergeCell ref="BA15:BA16"/>
    <mergeCell ref="BC15:BC16"/>
    <mergeCell ref="BE15:BE16"/>
    <mergeCell ref="BF15:BF16"/>
    <mergeCell ref="BG15:BG16"/>
    <mergeCell ref="BH15:BH16"/>
    <mergeCell ref="BI15:BI16"/>
    <mergeCell ref="BJ15:BJ16"/>
    <mergeCell ref="AF15:AF16"/>
    <mergeCell ref="AI15:AI16"/>
    <mergeCell ref="AF13:AF14"/>
    <mergeCell ref="AI13:AI14"/>
    <mergeCell ref="AK13:AK14"/>
    <mergeCell ref="AM13:AM14"/>
    <mergeCell ref="AO13:AO14"/>
    <mergeCell ref="AQ13:AQ14"/>
    <mergeCell ref="AS13:AS14"/>
    <mergeCell ref="AU13:AU14"/>
    <mergeCell ref="AW13:AW14"/>
    <mergeCell ref="W13:W14"/>
    <mergeCell ref="X13:X14"/>
    <mergeCell ref="Y13:Y14"/>
    <mergeCell ref="Z13:Z14"/>
    <mergeCell ref="X15:X16"/>
    <mergeCell ref="Y15:Y16"/>
    <mergeCell ref="Z15:Z16"/>
    <mergeCell ref="AA15:AA16"/>
    <mergeCell ref="AB15:AB16"/>
    <mergeCell ref="AC15:AC16"/>
    <mergeCell ref="AD15:AD16"/>
    <mergeCell ref="AE15:AE16"/>
    <mergeCell ref="AK15:AK16"/>
    <mergeCell ref="AM15:AM16"/>
    <mergeCell ref="AO15:AO16"/>
    <mergeCell ref="AQ15:AQ16"/>
    <mergeCell ref="AS15:AS16"/>
    <mergeCell ref="AU15:AU16"/>
    <mergeCell ref="AW15:AW16"/>
    <mergeCell ref="BK11:BK12"/>
    <mergeCell ref="BL11:BL12"/>
    <mergeCell ref="BM11:BM12"/>
    <mergeCell ref="BK13:BK14"/>
    <mergeCell ref="BL13:BL14"/>
    <mergeCell ref="BM13:BM14"/>
    <mergeCell ref="BN13:BN14"/>
    <mergeCell ref="BO13:BO14"/>
    <mergeCell ref="BP13:BP14"/>
    <mergeCell ref="BQ13:BQ14"/>
    <mergeCell ref="BR13:BR14"/>
    <mergeCell ref="BS13:BS14"/>
    <mergeCell ref="AY13:AY14"/>
    <mergeCell ref="BA13:BA14"/>
    <mergeCell ref="BC13:BC14"/>
    <mergeCell ref="BE13:BE14"/>
    <mergeCell ref="BF13:BF14"/>
    <mergeCell ref="BG13:BG14"/>
    <mergeCell ref="BH13:BH14"/>
    <mergeCell ref="BI13:BI14"/>
    <mergeCell ref="BJ13:BJ14"/>
    <mergeCell ref="AS11:AS12"/>
    <mergeCell ref="AU11:AU12"/>
    <mergeCell ref="AW11:AW12"/>
    <mergeCell ref="AA13:AA14"/>
    <mergeCell ref="AB13:AB14"/>
    <mergeCell ref="AC13:AC14"/>
    <mergeCell ref="AD13:AD14"/>
    <mergeCell ref="AE13:AE14"/>
    <mergeCell ref="BT11:BT12"/>
    <mergeCell ref="BU11:BU12"/>
    <mergeCell ref="BV11:BV12"/>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Q13:Q14"/>
    <mergeCell ref="R13:R14"/>
    <mergeCell ref="S13:S14"/>
    <mergeCell ref="T13:T14"/>
    <mergeCell ref="U13:U14"/>
    <mergeCell ref="V13:V14"/>
    <mergeCell ref="BT9:BT10"/>
    <mergeCell ref="BU9:BU10"/>
    <mergeCell ref="BV9:BV10"/>
    <mergeCell ref="B11:B12"/>
    <mergeCell ref="C11:C12"/>
    <mergeCell ref="D11:D12"/>
    <mergeCell ref="E11:E12"/>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BN11:BN12"/>
    <mergeCell ref="BO11:BO12"/>
    <mergeCell ref="BP11:BP12"/>
    <mergeCell ref="BQ11:BQ12"/>
    <mergeCell ref="BR11:BR12"/>
    <mergeCell ref="BS11:BS12"/>
    <mergeCell ref="AY11:AY12"/>
    <mergeCell ref="BA11:BA12"/>
    <mergeCell ref="BC11:BC12"/>
    <mergeCell ref="BP9:BP10"/>
    <mergeCell ref="BQ9:BQ10"/>
    <mergeCell ref="BR9:BR10"/>
    <mergeCell ref="BS9:BS10"/>
    <mergeCell ref="AY9:AY10"/>
    <mergeCell ref="BA9:BA10"/>
    <mergeCell ref="BC9:BC10"/>
    <mergeCell ref="BE9:BE10"/>
    <mergeCell ref="BF9:BF10"/>
    <mergeCell ref="BG9:BG10"/>
    <mergeCell ref="BH9:BH10"/>
    <mergeCell ref="BI9:BI10"/>
    <mergeCell ref="BJ9:BJ10"/>
    <mergeCell ref="AF9:AF10"/>
    <mergeCell ref="AI9:AI10"/>
    <mergeCell ref="AK9:AK10"/>
    <mergeCell ref="AM9:AM10"/>
    <mergeCell ref="AO9:AO10"/>
    <mergeCell ref="AQ9:AQ10"/>
    <mergeCell ref="AS9:AS10"/>
    <mergeCell ref="AU9:AU10"/>
    <mergeCell ref="AW9:AW10"/>
    <mergeCell ref="BS7:BS8"/>
    <mergeCell ref="BT7:BT8"/>
    <mergeCell ref="BU7:BU8"/>
    <mergeCell ref="BV7:BV8"/>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S9:S10"/>
    <mergeCell ref="T9:T10"/>
    <mergeCell ref="U9:U10"/>
    <mergeCell ref="BJ7:BJ8"/>
    <mergeCell ref="BK7:BK8"/>
    <mergeCell ref="BL7:BL8"/>
    <mergeCell ref="BK9:BK10"/>
    <mergeCell ref="BL9:BL10"/>
    <mergeCell ref="BM9:BM10"/>
    <mergeCell ref="BN9:BN10"/>
    <mergeCell ref="BO9:BO10"/>
    <mergeCell ref="BP7:BP8"/>
    <mergeCell ref="BQ7:BQ8"/>
    <mergeCell ref="BR7:BR8"/>
    <mergeCell ref="AW7:AW8"/>
    <mergeCell ref="AY7:AY8"/>
    <mergeCell ref="BA7:BA8"/>
    <mergeCell ref="BC7:BC8"/>
    <mergeCell ref="BE7:BE8"/>
    <mergeCell ref="BF7:BF8"/>
    <mergeCell ref="BG7:BG8"/>
    <mergeCell ref="BH7:BH8"/>
    <mergeCell ref="BI7:BI8"/>
    <mergeCell ref="AC7:AC8"/>
    <mergeCell ref="AD7:AD8"/>
    <mergeCell ref="AE7:AE8"/>
    <mergeCell ref="AF7:AF8"/>
    <mergeCell ref="AI7:AI8"/>
    <mergeCell ref="AK7:AK8"/>
    <mergeCell ref="AM7:AM8"/>
    <mergeCell ref="AO7:AO8"/>
    <mergeCell ref="AQ7:AQ8"/>
    <mergeCell ref="BM7:BM8"/>
    <mergeCell ref="BN7:BN8"/>
    <mergeCell ref="AS7:AS8"/>
    <mergeCell ref="AU7:AU8"/>
    <mergeCell ref="F51:F52"/>
    <mergeCell ref="E51:E52"/>
    <mergeCell ref="D51:D52"/>
    <mergeCell ref="C51:C52"/>
    <mergeCell ref="B51:B52"/>
    <mergeCell ref="B7:B8"/>
    <mergeCell ref="C7:C8"/>
    <mergeCell ref="D7:D8"/>
    <mergeCell ref="E7:E8"/>
    <mergeCell ref="F7:F8"/>
    <mergeCell ref="G7:G8"/>
    <mergeCell ref="H7:H8"/>
    <mergeCell ref="I7:I8"/>
    <mergeCell ref="J7:J8"/>
    <mergeCell ref="T7:T8"/>
    <mergeCell ref="U7:U8"/>
    <mergeCell ref="V7:V8"/>
    <mergeCell ref="K7:K8"/>
    <mergeCell ref="L7:L8"/>
    <mergeCell ref="M7:M8"/>
    <mergeCell ref="N7:N8"/>
    <mergeCell ref="O7:O8"/>
    <mergeCell ref="P7:P8"/>
    <mergeCell ref="Q7:Q8"/>
    <mergeCell ref="R7:R8"/>
    <mergeCell ref="S7:S8"/>
    <mergeCell ref="V11:V12"/>
    <mergeCell ref="V15:V16"/>
    <mergeCell ref="S15:S16"/>
    <mergeCell ref="T15:T16"/>
    <mergeCell ref="U15:U16"/>
    <mergeCell ref="V19:V20"/>
    <mergeCell ref="BU93:BU94"/>
    <mergeCell ref="BV93:BV94"/>
    <mergeCell ref="B93:B94"/>
    <mergeCell ref="C93:C94"/>
    <mergeCell ref="D93:D94"/>
    <mergeCell ref="E93:E94"/>
    <mergeCell ref="F93:F94"/>
    <mergeCell ref="G93:G94"/>
    <mergeCell ref="H93:H94"/>
    <mergeCell ref="I93:I94"/>
    <mergeCell ref="J93:J94"/>
    <mergeCell ref="K93:K94"/>
    <mergeCell ref="L93:L94"/>
    <mergeCell ref="M93:M94"/>
    <mergeCell ref="N93:N94"/>
    <mergeCell ref="O93:O94"/>
    <mergeCell ref="P93:P94"/>
    <mergeCell ref="Q93:Q94"/>
    <mergeCell ref="R93:R94"/>
    <mergeCell ref="S93:S94"/>
    <mergeCell ref="T93:T94"/>
    <mergeCell ref="U93:U94"/>
    <mergeCell ref="V93:V94"/>
    <mergeCell ref="AI93:AI94"/>
    <mergeCell ref="AK93:AK94"/>
    <mergeCell ref="AM93:AM94"/>
    <mergeCell ref="AO93:AO94"/>
    <mergeCell ref="AQ93:AQ94"/>
    <mergeCell ref="AS93:AS94"/>
    <mergeCell ref="AU93:AU94"/>
    <mergeCell ref="AW93:AW94"/>
    <mergeCell ref="AY93:AY94"/>
    <mergeCell ref="X93:X94"/>
    <mergeCell ref="Y93:Y94"/>
    <mergeCell ref="Z93:Z94"/>
    <mergeCell ref="AA93:AA94"/>
    <mergeCell ref="BF65:BF66"/>
    <mergeCell ref="AY67:AY68"/>
    <mergeCell ref="AW67:AW68"/>
    <mergeCell ref="AS51:AS52"/>
    <mergeCell ref="AO51:AO52"/>
    <mergeCell ref="AK51:AK52"/>
    <mergeCell ref="AB93:AB94"/>
    <mergeCell ref="AC93:AC94"/>
    <mergeCell ref="AD93:AD94"/>
    <mergeCell ref="AE93:AE94"/>
    <mergeCell ref="AF93:AF94"/>
    <mergeCell ref="AI91:AI92"/>
    <mergeCell ref="AK91:AK92"/>
    <mergeCell ref="AM91:AM92"/>
    <mergeCell ref="AO91:AO92"/>
    <mergeCell ref="AQ91:AQ92"/>
    <mergeCell ref="AS91:AS92"/>
    <mergeCell ref="AU91:AU92"/>
    <mergeCell ref="AW91:AW92"/>
    <mergeCell ref="AY91:AY92"/>
    <mergeCell ref="X91:X92"/>
    <mergeCell ref="Y91:Y92"/>
    <mergeCell ref="Z91:Z92"/>
    <mergeCell ref="AA91:AA92"/>
    <mergeCell ref="AB91:AB92"/>
    <mergeCell ref="AC91:AC92"/>
    <mergeCell ref="AD91:AD92"/>
    <mergeCell ref="AE91:AE92"/>
    <mergeCell ref="BL93:BL94"/>
    <mergeCell ref="BM93:BM94"/>
    <mergeCell ref="BN93:BN94"/>
    <mergeCell ref="BO93:BO94"/>
    <mergeCell ref="BP93:BP94"/>
    <mergeCell ref="BQ93:BQ94"/>
    <mergeCell ref="BR93:BR94"/>
    <mergeCell ref="BS93:BS94"/>
    <mergeCell ref="BT93:BT94"/>
    <mergeCell ref="BA93:BA94"/>
    <mergeCell ref="BC93:BC94"/>
    <mergeCell ref="BE93:BE94"/>
    <mergeCell ref="BF93:BF94"/>
    <mergeCell ref="BG93:BG94"/>
    <mergeCell ref="BH93:BH94"/>
    <mergeCell ref="BI93:BI94"/>
    <mergeCell ref="BJ93:BJ94"/>
    <mergeCell ref="BK93:BK94"/>
    <mergeCell ref="BU91:BU92"/>
    <mergeCell ref="BV91:BV92"/>
    <mergeCell ref="BL91:BL92"/>
    <mergeCell ref="BM91:BM92"/>
    <mergeCell ref="BN91:BN92"/>
    <mergeCell ref="BO91:BO92"/>
    <mergeCell ref="BP91:BP92"/>
    <mergeCell ref="BQ91:BQ92"/>
    <mergeCell ref="BR91:BR92"/>
    <mergeCell ref="BS91:BS92"/>
    <mergeCell ref="BT91:BT92"/>
    <mergeCell ref="BA91:BA92"/>
    <mergeCell ref="BC91:BC92"/>
    <mergeCell ref="BE91:BE92"/>
    <mergeCell ref="BF91:BF92"/>
    <mergeCell ref="BG91:BG92"/>
    <mergeCell ref="BH91:BH92"/>
    <mergeCell ref="BI91:BI92"/>
    <mergeCell ref="BJ91:BJ92"/>
    <mergeCell ref="BK91:BK92"/>
    <mergeCell ref="AF91:AF92"/>
    <mergeCell ref="BU89:BU90"/>
    <mergeCell ref="BV89:BV90"/>
    <mergeCell ref="B91:B92"/>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Q91:Q92"/>
    <mergeCell ref="R91:R92"/>
    <mergeCell ref="S91:S92"/>
    <mergeCell ref="T91:T92"/>
    <mergeCell ref="U91:U92"/>
    <mergeCell ref="V91:V92"/>
    <mergeCell ref="W91:W92"/>
    <mergeCell ref="BL89:BL90"/>
    <mergeCell ref="BM89:BM90"/>
    <mergeCell ref="BN89:BN90"/>
    <mergeCell ref="BO89:BO90"/>
    <mergeCell ref="BP89:BP90"/>
    <mergeCell ref="BQ89:BQ90"/>
    <mergeCell ref="BR89:BR90"/>
    <mergeCell ref="BS89:BS90"/>
    <mergeCell ref="BT89:BT90"/>
    <mergeCell ref="BA89:BA90"/>
    <mergeCell ref="BC89:BC90"/>
    <mergeCell ref="BE89:BE90"/>
    <mergeCell ref="BF89:BF90"/>
    <mergeCell ref="BG89:BG90"/>
    <mergeCell ref="BH89:BH90"/>
    <mergeCell ref="BI89:BI90"/>
    <mergeCell ref="BJ89:BJ90"/>
    <mergeCell ref="BK89:BK90"/>
    <mergeCell ref="AI89:AI90"/>
    <mergeCell ref="AK89:AK90"/>
    <mergeCell ref="AM89:AM90"/>
    <mergeCell ref="AO89:AO90"/>
    <mergeCell ref="AQ89:AQ90"/>
    <mergeCell ref="AS89:AS90"/>
    <mergeCell ref="AU89:AU90"/>
    <mergeCell ref="AW89:AW90"/>
    <mergeCell ref="AY89:AY90"/>
    <mergeCell ref="X89:X90"/>
    <mergeCell ref="Y89:Y90"/>
    <mergeCell ref="AA89:AA90"/>
    <mergeCell ref="AB89:AB90"/>
    <mergeCell ref="AC89:AC90"/>
    <mergeCell ref="AD89:AD90"/>
    <mergeCell ref="AE89:AE90"/>
    <mergeCell ref="AF89:AF90"/>
    <mergeCell ref="BU87:BU88"/>
    <mergeCell ref="BV87:BV88"/>
    <mergeCell ref="B89:B90"/>
    <mergeCell ref="C89:C90"/>
    <mergeCell ref="D89:D90"/>
    <mergeCell ref="E89:E90"/>
    <mergeCell ref="F89:F90"/>
    <mergeCell ref="G89:G90"/>
    <mergeCell ref="H89:H90"/>
    <mergeCell ref="I89:I90"/>
    <mergeCell ref="J89:J90"/>
    <mergeCell ref="K89:K90"/>
    <mergeCell ref="L89:L90"/>
    <mergeCell ref="M89:M90"/>
    <mergeCell ref="N89:N90"/>
    <mergeCell ref="O89:O90"/>
    <mergeCell ref="P89:P90"/>
    <mergeCell ref="Q89:Q90"/>
    <mergeCell ref="R89:R90"/>
    <mergeCell ref="S89:S90"/>
    <mergeCell ref="T89:T90"/>
    <mergeCell ref="U89:U90"/>
    <mergeCell ref="V89:V90"/>
    <mergeCell ref="W89:W90"/>
    <mergeCell ref="BA87:BA88"/>
    <mergeCell ref="BC87:BC88"/>
    <mergeCell ref="BE87:BE88"/>
    <mergeCell ref="BF87:BF88"/>
    <mergeCell ref="BG87:BG88"/>
    <mergeCell ref="BH87:BH88"/>
    <mergeCell ref="BI87:BI88"/>
    <mergeCell ref="BJ87:BJ88"/>
    <mergeCell ref="BK87:BK88"/>
    <mergeCell ref="AI87:AI88"/>
    <mergeCell ref="AK87:AK88"/>
    <mergeCell ref="AM87:AM88"/>
    <mergeCell ref="AO87:AO88"/>
    <mergeCell ref="AQ87:AQ88"/>
    <mergeCell ref="AS87:AS88"/>
    <mergeCell ref="AU87:AU88"/>
    <mergeCell ref="AW87:AW88"/>
    <mergeCell ref="AY87:AY88"/>
    <mergeCell ref="BU85:BU86"/>
    <mergeCell ref="BV85:BV86"/>
    <mergeCell ref="B87:B88"/>
    <mergeCell ref="C87:C88"/>
    <mergeCell ref="D87:D88"/>
    <mergeCell ref="E87:E88"/>
    <mergeCell ref="F87:F88"/>
    <mergeCell ref="G87:G88"/>
    <mergeCell ref="H87:H88"/>
    <mergeCell ref="I87:I88"/>
    <mergeCell ref="J87:J88"/>
    <mergeCell ref="K87:K88"/>
    <mergeCell ref="L87:L88"/>
    <mergeCell ref="M87:M88"/>
    <mergeCell ref="N87:N88"/>
    <mergeCell ref="O87:O88"/>
    <mergeCell ref="P87:P88"/>
    <mergeCell ref="Q87:Q88"/>
    <mergeCell ref="R87:R88"/>
    <mergeCell ref="S87:S88"/>
    <mergeCell ref="T87:T88"/>
    <mergeCell ref="U87:U88"/>
    <mergeCell ref="V87:V88"/>
    <mergeCell ref="BN87:BN88"/>
    <mergeCell ref="BO87:BO88"/>
    <mergeCell ref="BP87:BP88"/>
    <mergeCell ref="BL87:BL88"/>
    <mergeCell ref="BM87:BM88"/>
    <mergeCell ref="BQ87:BQ88"/>
    <mergeCell ref="BR87:BR88"/>
    <mergeCell ref="BS87:BS88"/>
    <mergeCell ref="BT87:BT88"/>
    <mergeCell ref="BA85:BA86"/>
    <mergeCell ref="BC85:BC86"/>
    <mergeCell ref="BE85:BE86"/>
    <mergeCell ref="BF85:BF86"/>
    <mergeCell ref="BG85:BG86"/>
    <mergeCell ref="BH85:BH86"/>
    <mergeCell ref="BI85:BI86"/>
    <mergeCell ref="BJ85:BJ86"/>
    <mergeCell ref="BK85:BK86"/>
    <mergeCell ref="AI85:AI86"/>
    <mergeCell ref="AK85:AK86"/>
    <mergeCell ref="AM85:AM86"/>
    <mergeCell ref="AO85:AO86"/>
    <mergeCell ref="AQ85:AQ86"/>
    <mergeCell ref="AS85:AS86"/>
    <mergeCell ref="AU85:AU86"/>
    <mergeCell ref="AW85:AW86"/>
    <mergeCell ref="AY85:AY86"/>
    <mergeCell ref="BU83:BU84"/>
    <mergeCell ref="BV83:BV84"/>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BL85:BL86"/>
    <mergeCell ref="BM85:BM86"/>
    <mergeCell ref="BN85:BN86"/>
    <mergeCell ref="BO85:BO86"/>
    <mergeCell ref="BP85:BP86"/>
    <mergeCell ref="BQ85:BQ86"/>
    <mergeCell ref="BR85:BR86"/>
    <mergeCell ref="BS85:BS86"/>
    <mergeCell ref="S85:S86"/>
    <mergeCell ref="T85:T86"/>
    <mergeCell ref="U85:U86"/>
    <mergeCell ref="V85:V86"/>
    <mergeCell ref="BT85:BT86"/>
    <mergeCell ref="AU83:AU84"/>
    <mergeCell ref="AW83:AW84"/>
    <mergeCell ref="AY83:AY84"/>
    <mergeCell ref="X83:X84"/>
    <mergeCell ref="Y83:Y84"/>
    <mergeCell ref="Z83:Z84"/>
    <mergeCell ref="AA83:AA84"/>
    <mergeCell ref="X85:X86"/>
    <mergeCell ref="Y85:Y86"/>
    <mergeCell ref="Z85:Z86"/>
    <mergeCell ref="AA85:AA86"/>
    <mergeCell ref="AB85:AB86"/>
    <mergeCell ref="AC85:AC86"/>
    <mergeCell ref="AD85:AD86"/>
    <mergeCell ref="AE85:AE86"/>
    <mergeCell ref="AF85:AF86"/>
    <mergeCell ref="AB83:AB84"/>
    <mergeCell ref="AC83:AC84"/>
    <mergeCell ref="AD83:AD84"/>
    <mergeCell ref="AE83:AE84"/>
    <mergeCell ref="AF83:AF84"/>
    <mergeCell ref="AK83:AK84"/>
    <mergeCell ref="AM83:AM84"/>
    <mergeCell ref="AO83:AO84"/>
    <mergeCell ref="AQ83:AQ84"/>
    <mergeCell ref="AS83:AS84"/>
    <mergeCell ref="BL83:BL84"/>
    <mergeCell ref="BM83:BM84"/>
    <mergeCell ref="BN83:BN84"/>
    <mergeCell ref="BO83:BO84"/>
    <mergeCell ref="BP83:BP84"/>
    <mergeCell ref="BQ83:BQ84"/>
    <mergeCell ref="BR83:BR84"/>
    <mergeCell ref="BS83:BS84"/>
    <mergeCell ref="BT83:BT84"/>
    <mergeCell ref="BA83:BA84"/>
    <mergeCell ref="BC83:BC84"/>
    <mergeCell ref="BE83:BE84"/>
    <mergeCell ref="BF83:BF84"/>
    <mergeCell ref="BG83:BG84"/>
    <mergeCell ref="BH83:BH84"/>
    <mergeCell ref="BI83:BI84"/>
    <mergeCell ref="BJ83:BJ84"/>
    <mergeCell ref="BK83:BK84"/>
    <mergeCell ref="BU81:BU82"/>
    <mergeCell ref="BV81:BV82"/>
    <mergeCell ref="B83:B84"/>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U83:U84"/>
    <mergeCell ref="V83:V84"/>
    <mergeCell ref="W83:W84"/>
    <mergeCell ref="BL81:BL82"/>
    <mergeCell ref="BM81:BM82"/>
    <mergeCell ref="BN81:BN82"/>
    <mergeCell ref="U81:U82"/>
    <mergeCell ref="V81:V82"/>
    <mergeCell ref="BO81:BO82"/>
    <mergeCell ref="BP81:BP82"/>
    <mergeCell ref="BQ81:BQ82"/>
    <mergeCell ref="BU79:BU80"/>
    <mergeCell ref="BV79:BV80"/>
    <mergeCell ref="B81:B82"/>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S81:S82"/>
    <mergeCell ref="T81:T82"/>
    <mergeCell ref="BR81:BR82"/>
    <mergeCell ref="BS81:BS82"/>
    <mergeCell ref="BT81:BT82"/>
    <mergeCell ref="BA81:BA82"/>
    <mergeCell ref="BC81:BC82"/>
    <mergeCell ref="BE81:BE82"/>
    <mergeCell ref="BF81:BF82"/>
    <mergeCell ref="BG81:BG82"/>
    <mergeCell ref="BH81:BH82"/>
    <mergeCell ref="BI81:BI82"/>
    <mergeCell ref="BJ81:BJ82"/>
    <mergeCell ref="BL79:BL80"/>
    <mergeCell ref="BM79:BM80"/>
    <mergeCell ref="BN79:BN80"/>
    <mergeCell ref="BO79:BO80"/>
    <mergeCell ref="BP79:BP80"/>
    <mergeCell ref="BQ79:BQ80"/>
    <mergeCell ref="BR79:BR80"/>
    <mergeCell ref="BS79:BS80"/>
    <mergeCell ref="AB81:AB82"/>
    <mergeCell ref="AC81:AC82"/>
    <mergeCell ref="AD81:AD82"/>
    <mergeCell ref="AE81:AE82"/>
    <mergeCell ref="AF81:AF82"/>
    <mergeCell ref="AB79:AB80"/>
    <mergeCell ref="AC79:AC80"/>
    <mergeCell ref="AD79:AD80"/>
    <mergeCell ref="AE79:AE80"/>
    <mergeCell ref="AF79:AF80"/>
    <mergeCell ref="BK81:BK82"/>
    <mergeCell ref="AI81:AI82"/>
    <mergeCell ref="AK81:AK82"/>
    <mergeCell ref="AM81:AM82"/>
    <mergeCell ref="AO81:AO82"/>
    <mergeCell ref="AQ81:AQ82"/>
    <mergeCell ref="AS81:AS82"/>
    <mergeCell ref="AU81:AU82"/>
    <mergeCell ref="AW81:AW82"/>
    <mergeCell ref="AY81:AY82"/>
    <mergeCell ref="AW77:AW78"/>
    <mergeCell ref="AY77:AY78"/>
    <mergeCell ref="Y77:Y78"/>
    <mergeCell ref="BU77:BU78"/>
    <mergeCell ref="BV77:BV78"/>
    <mergeCell ref="AA77:AA78"/>
    <mergeCell ref="AB77:AB78"/>
    <mergeCell ref="AC77:AC78"/>
    <mergeCell ref="AD77:AD78"/>
    <mergeCell ref="AE77:AE78"/>
    <mergeCell ref="AF77:AF78"/>
    <mergeCell ref="BR77:BR78"/>
    <mergeCell ref="BS77:BS78"/>
    <mergeCell ref="BT79:BT80"/>
    <mergeCell ref="BA79:BA80"/>
    <mergeCell ref="BC79:BC80"/>
    <mergeCell ref="BE79:BE80"/>
    <mergeCell ref="BF79:BF80"/>
    <mergeCell ref="BG79:BG80"/>
    <mergeCell ref="BH79:BH80"/>
    <mergeCell ref="BI79:BI80"/>
    <mergeCell ref="BJ79:BJ80"/>
    <mergeCell ref="BK79:BK80"/>
    <mergeCell ref="AI79:AI80"/>
    <mergeCell ref="AK79:AK80"/>
    <mergeCell ref="AM79:AM80"/>
    <mergeCell ref="AO79:AO80"/>
    <mergeCell ref="AQ79:AQ80"/>
    <mergeCell ref="AS79:AS80"/>
    <mergeCell ref="AU79:AU80"/>
    <mergeCell ref="AW79:AW80"/>
    <mergeCell ref="AY79:AY80"/>
    <mergeCell ref="BU75:BU76"/>
    <mergeCell ref="BV75:BV76"/>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B77:B78"/>
    <mergeCell ref="C77:C78"/>
    <mergeCell ref="D77:D78"/>
    <mergeCell ref="E77:E78"/>
    <mergeCell ref="F77:F78"/>
    <mergeCell ref="G77:G78"/>
    <mergeCell ref="H77:H78"/>
    <mergeCell ref="I77:I78"/>
    <mergeCell ref="J77:J78"/>
    <mergeCell ref="K77:K78"/>
    <mergeCell ref="BT77:BT78"/>
    <mergeCell ref="BA77:BA78"/>
    <mergeCell ref="BC77:BC78"/>
    <mergeCell ref="BE77:BE78"/>
    <mergeCell ref="BQ75:BQ76"/>
    <mergeCell ref="BR75:BR76"/>
    <mergeCell ref="BS75:BS76"/>
    <mergeCell ref="BT75:BT76"/>
    <mergeCell ref="BA75:BA76"/>
    <mergeCell ref="BC75:BC76"/>
    <mergeCell ref="BE75:BE76"/>
    <mergeCell ref="BF75:BF76"/>
    <mergeCell ref="BG75:BG76"/>
    <mergeCell ref="BH75:BH76"/>
    <mergeCell ref="BI75:BI76"/>
    <mergeCell ref="BJ75:BJ76"/>
    <mergeCell ref="BK75:BK76"/>
    <mergeCell ref="BL77:BL78"/>
    <mergeCell ref="BM77:BM78"/>
    <mergeCell ref="BN77:BN78"/>
    <mergeCell ref="BO77:BO78"/>
    <mergeCell ref="BP77:BP78"/>
    <mergeCell ref="BQ77:BQ78"/>
    <mergeCell ref="BF77:BF78"/>
    <mergeCell ref="BG77:BG78"/>
    <mergeCell ref="BH77:BH78"/>
    <mergeCell ref="BI77:BI78"/>
    <mergeCell ref="BJ77:BJ78"/>
    <mergeCell ref="BK77:BK78"/>
    <mergeCell ref="BU73:BU74"/>
    <mergeCell ref="BV73:BV74"/>
    <mergeCell ref="B75:B76"/>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T75:T76"/>
    <mergeCell ref="U75:U76"/>
    <mergeCell ref="V75:V76"/>
    <mergeCell ref="W75:W76"/>
    <mergeCell ref="BL73:BL74"/>
    <mergeCell ref="BM73:BM74"/>
    <mergeCell ref="BN73:BN74"/>
    <mergeCell ref="BL75:BL76"/>
    <mergeCell ref="BM75:BM76"/>
    <mergeCell ref="BN75:BN76"/>
    <mergeCell ref="BO75:BO76"/>
    <mergeCell ref="BP75:BP76"/>
    <mergeCell ref="BG73:BG74"/>
    <mergeCell ref="BH73:BH74"/>
    <mergeCell ref="BI73:BI74"/>
    <mergeCell ref="BJ73:BJ74"/>
    <mergeCell ref="BK73:BK74"/>
    <mergeCell ref="AI73:AI74"/>
    <mergeCell ref="AK73:AK74"/>
    <mergeCell ref="AM73:AM74"/>
    <mergeCell ref="AO73:AO74"/>
    <mergeCell ref="AQ73:AQ74"/>
    <mergeCell ref="AS73:AS74"/>
    <mergeCell ref="AU73:AU74"/>
    <mergeCell ref="AW73:AW74"/>
    <mergeCell ref="AY73:AY74"/>
    <mergeCell ref="AB75:AB76"/>
    <mergeCell ref="AC75:AC76"/>
    <mergeCell ref="AD75:AD76"/>
    <mergeCell ref="AE75:AE76"/>
    <mergeCell ref="AF75:AF76"/>
    <mergeCell ref="AI75:AI76"/>
    <mergeCell ref="AK75:AK76"/>
    <mergeCell ref="AM75:AM76"/>
    <mergeCell ref="AO75:AO76"/>
    <mergeCell ref="AQ75:AQ76"/>
    <mergeCell ref="AS75:AS76"/>
    <mergeCell ref="AU75:AU76"/>
    <mergeCell ref="AW75:AW76"/>
    <mergeCell ref="AY75:AY76"/>
    <mergeCell ref="BV71:BV72"/>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Q73:Q74"/>
    <mergeCell ref="R73:R74"/>
    <mergeCell ref="S73:S74"/>
    <mergeCell ref="T73:T74"/>
    <mergeCell ref="U73:U74"/>
    <mergeCell ref="V73:V74"/>
    <mergeCell ref="BO73:BO74"/>
    <mergeCell ref="BP73:BP74"/>
    <mergeCell ref="BQ73:BQ74"/>
    <mergeCell ref="BR73:BR74"/>
    <mergeCell ref="BS73:BS74"/>
    <mergeCell ref="BT73:BT74"/>
    <mergeCell ref="BA73:BA74"/>
    <mergeCell ref="BC73:BC74"/>
    <mergeCell ref="BE73:BE74"/>
    <mergeCell ref="BF73:BF74"/>
    <mergeCell ref="AW71:AW72"/>
    <mergeCell ref="AY71:AY72"/>
    <mergeCell ref="X71:X72"/>
    <mergeCell ref="Y71:Y72"/>
    <mergeCell ref="Z71:Z72"/>
    <mergeCell ref="AA71:AA72"/>
    <mergeCell ref="X73:X74"/>
    <mergeCell ref="Y73:Y74"/>
    <mergeCell ref="Z73:Z74"/>
    <mergeCell ref="AA73:AA74"/>
    <mergeCell ref="AB73:AB74"/>
    <mergeCell ref="AC73:AC74"/>
    <mergeCell ref="AD73:AD74"/>
    <mergeCell ref="AE73:AE74"/>
    <mergeCell ref="AF73:AF74"/>
    <mergeCell ref="AB71:AB72"/>
    <mergeCell ref="AC71:AC72"/>
    <mergeCell ref="AD71:AD72"/>
    <mergeCell ref="AE71:AE72"/>
    <mergeCell ref="AF71:AF72"/>
    <mergeCell ref="BP69:BP70"/>
    <mergeCell ref="BQ69:BQ70"/>
    <mergeCell ref="BL71:BL72"/>
    <mergeCell ref="BM71:BM72"/>
    <mergeCell ref="BN71:BN72"/>
    <mergeCell ref="BO71:BO72"/>
    <mergeCell ref="BP71:BP72"/>
    <mergeCell ref="BQ71:BQ72"/>
    <mergeCell ref="BA71:BA72"/>
    <mergeCell ref="BC71:BC72"/>
    <mergeCell ref="BE71:BE72"/>
    <mergeCell ref="BF71:BF72"/>
    <mergeCell ref="BG71:BG72"/>
    <mergeCell ref="BH71:BH72"/>
    <mergeCell ref="BI71:BI72"/>
    <mergeCell ref="BJ71:BJ72"/>
    <mergeCell ref="BK71:BK72"/>
    <mergeCell ref="B71:B72"/>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BP67:BP68"/>
    <mergeCell ref="BQ67:BQ68"/>
    <mergeCell ref="BR67:BR68"/>
    <mergeCell ref="BS67:BS68"/>
    <mergeCell ref="BR69:BR70"/>
    <mergeCell ref="AW69:AW70"/>
    <mergeCell ref="AY69:AY70"/>
    <mergeCell ref="BA69:BA70"/>
    <mergeCell ref="BC69:BC70"/>
    <mergeCell ref="BE69:BE70"/>
    <mergeCell ref="BF69:BF70"/>
    <mergeCell ref="BG69:BG70"/>
    <mergeCell ref="BH69:BH70"/>
    <mergeCell ref="BI69:BI70"/>
    <mergeCell ref="AA69:AA70"/>
    <mergeCell ref="AB69:AB70"/>
    <mergeCell ref="AC69:AC70"/>
    <mergeCell ref="AD69:AD70"/>
    <mergeCell ref="AE69:AE70"/>
    <mergeCell ref="AF69:AF70"/>
    <mergeCell ref="AI69:AI70"/>
    <mergeCell ref="AK69:AK70"/>
    <mergeCell ref="AM69:AM70"/>
    <mergeCell ref="AM67:AM68"/>
    <mergeCell ref="AO67:AO68"/>
    <mergeCell ref="AQ67:AQ68"/>
    <mergeCell ref="BJ69:BJ70"/>
    <mergeCell ref="BK69:BK70"/>
    <mergeCell ref="BL69:BL70"/>
    <mergeCell ref="BM69:BM70"/>
    <mergeCell ref="BN69:BN70"/>
    <mergeCell ref="BO69:BO70"/>
    <mergeCell ref="BL67:BL68"/>
    <mergeCell ref="BA67:BA68"/>
    <mergeCell ref="BC67:BC68"/>
    <mergeCell ref="BE67:BE68"/>
    <mergeCell ref="BF67:BF68"/>
    <mergeCell ref="BG67:BG68"/>
    <mergeCell ref="BH67:BH68"/>
    <mergeCell ref="BI67:BI68"/>
    <mergeCell ref="BJ67:BJ68"/>
    <mergeCell ref="BK67:BK68"/>
    <mergeCell ref="AC67:AC68"/>
    <mergeCell ref="AD67:AD68"/>
    <mergeCell ref="AE67:AE68"/>
    <mergeCell ref="AF67:AF68"/>
    <mergeCell ref="AI67:AI68"/>
    <mergeCell ref="AK67:AK68"/>
    <mergeCell ref="BO67:BO68"/>
    <mergeCell ref="AU77:AU78"/>
    <mergeCell ref="V79:V80"/>
    <mergeCell ref="W79:W80"/>
    <mergeCell ref="U77:U78"/>
    <mergeCell ref="V77:V78"/>
    <mergeCell ref="AK77:AK78"/>
    <mergeCell ref="AM77:AM78"/>
    <mergeCell ref="AA75:AA76"/>
    <mergeCell ref="T69:T70"/>
    <mergeCell ref="U69:U70"/>
    <mergeCell ref="V69:V70"/>
    <mergeCell ref="W69:W70"/>
    <mergeCell ref="T71:T72"/>
    <mergeCell ref="U71:U72"/>
    <mergeCell ref="AI71:AI72"/>
    <mergeCell ref="AK71:AK72"/>
    <mergeCell ref="AM71:AM72"/>
    <mergeCell ref="AU65:AU66"/>
    <mergeCell ref="AU95:AU96"/>
    <mergeCell ref="AS67:AS68"/>
    <mergeCell ref="AU67:AU68"/>
    <mergeCell ref="AS69:AS70"/>
    <mergeCell ref="AU69:AU70"/>
    <mergeCell ref="AA81:AA82"/>
    <mergeCell ref="S69:S70"/>
    <mergeCell ref="S71:S72"/>
    <mergeCell ref="AO71:AO72"/>
    <mergeCell ref="AQ71:AQ72"/>
    <mergeCell ref="AS71:AS72"/>
    <mergeCell ref="L77:L78"/>
    <mergeCell ref="M77:M78"/>
    <mergeCell ref="N77:N78"/>
    <mergeCell ref="O77:O78"/>
    <mergeCell ref="P77:P78"/>
    <mergeCell ref="Q77:Q78"/>
    <mergeCell ref="R77:R78"/>
    <mergeCell ref="T67:T68"/>
    <mergeCell ref="U67:U68"/>
    <mergeCell ref="V67:V68"/>
    <mergeCell ref="W67:W68"/>
    <mergeCell ref="X67:X68"/>
    <mergeCell ref="Y67:Y68"/>
    <mergeCell ref="Z67:Z68"/>
    <mergeCell ref="AA67:AA68"/>
    <mergeCell ref="AB67:AB68"/>
    <mergeCell ref="AU71:AU72"/>
    <mergeCell ref="AO77:AO78"/>
    <mergeCell ref="AQ77:AQ78"/>
    <mergeCell ref="AS77:AS78"/>
    <mergeCell ref="AA87:AA88"/>
    <mergeCell ref="AB87:AB88"/>
    <mergeCell ref="D59:D60"/>
    <mergeCell ref="E59:E60"/>
    <mergeCell ref="F59:F60"/>
    <mergeCell ref="AO61:AO62"/>
    <mergeCell ref="AO63:AO64"/>
    <mergeCell ref="AO65:AO66"/>
    <mergeCell ref="U65:U66"/>
    <mergeCell ref="Y65:Y66"/>
    <mergeCell ref="I61:I62"/>
    <mergeCell ref="I63:I64"/>
    <mergeCell ref="I65:I66"/>
    <mergeCell ref="AC87:AC88"/>
    <mergeCell ref="AD87:AD88"/>
    <mergeCell ref="AE87:AE88"/>
    <mergeCell ref="AF87:AF88"/>
    <mergeCell ref="AS65:AS66"/>
    <mergeCell ref="K67:K68"/>
    <mergeCell ref="L67:L68"/>
    <mergeCell ref="M67:M68"/>
    <mergeCell ref="N67:N68"/>
    <mergeCell ref="O67:O68"/>
    <mergeCell ref="P67:P68"/>
    <mergeCell ref="Q67:Q68"/>
    <mergeCell ref="R67:R68"/>
    <mergeCell ref="S67:S68"/>
    <mergeCell ref="H61:H62"/>
    <mergeCell ref="J61:J62"/>
    <mergeCell ref="K61:K62"/>
    <mergeCell ref="S77:S78"/>
    <mergeCell ref="T77:T78"/>
    <mergeCell ref="X79:X80"/>
    <mergeCell ref="Y79:Y80"/>
    <mergeCell ref="Z79:Z80"/>
    <mergeCell ref="AA79:AA80"/>
    <mergeCell ref="AI77:AI78"/>
    <mergeCell ref="X65:X66"/>
    <mergeCell ref="R63:R64"/>
    <mergeCell ref="AO95:AO96"/>
    <mergeCell ref="V65:V66"/>
    <mergeCell ref="V95:V96"/>
    <mergeCell ref="W59:W60"/>
    <mergeCell ref="W61:W62"/>
    <mergeCell ref="W63:W64"/>
    <mergeCell ref="W65:W66"/>
    <mergeCell ref="W95:W96"/>
    <mergeCell ref="W93:W94"/>
    <mergeCell ref="Z65:Z66"/>
    <mergeCell ref="Z95:Z96"/>
    <mergeCell ref="AI95:AI96"/>
    <mergeCell ref="B95:B96"/>
    <mergeCell ref="B67:B68"/>
    <mergeCell ref="C67:C68"/>
    <mergeCell ref="D67:D68"/>
    <mergeCell ref="E67:E68"/>
    <mergeCell ref="F67:F68"/>
    <mergeCell ref="G67:G68"/>
    <mergeCell ref="H67:H68"/>
    <mergeCell ref="I67:I68"/>
    <mergeCell ref="J67:J68"/>
    <mergeCell ref="H69:H70"/>
    <mergeCell ref="I69:I70"/>
    <mergeCell ref="J69:J70"/>
    <mergeCell ref="K69:K70"/>
    <mergeCell ref="L69:L70"/>
    <mergeCell ref="M69:M70"/>
    <mergeCell ref="N69:N70"/>
    <mergeCell ref="AK65:AK66"/>
    <mergeCell ref="AK95:AK96"/>
    <mergeCell ref="U63:U64"/>
    <mergeCell ref="X95:X96"/>
    <mergeCell ref="W3:W4"/>
    <mergeCell ref="W5:W6"/>
    <mergeCell ref="W51:W52"/>
    <mergeCell ref="W53:W54"/>
    <mergeCell ref="W55:W56"/>
    <mergeCell ref="W57:W58"/>
    <mergeCell ref="B69:B70"/>
    <mergeCell ref="C69:C70"/>
    <mergeCell ref="D69:D70"/>
    <mergeCell ref="E69:E70"/>
    <mergeCell ref="F69:F70"/>
    <mergeCell ref="G69:G70"/>
    <mergeCell ref="AM53:AM54"/>
    <mergeCell ref="AM55:AM56"/>
    <mergeCell ref="AM57:AM58"/>
    <mergeCell ref="AM59:AM60"/>
    <mergeCell ref="AM61:AM62"/>
    <mergeCell ref="AM63:AM64"/>
    <mergeCell ref="AM65:AM66"/>
    <mergeCell ref="AM95:AM96"/>
    <mergeCell ref="E57:E58"/>
    <mergeCell ref="F57:F58"/>
    <mergeCell ref="S57:S58"/>
    <mergeCell ref="O69:O70"/>
    <mergeCell ref="P69:P70"/>
    <mergeCell ref="Q69:Q70"/>
    <mergeCell ref="R69:R70"/>
    <mergeCell ref="U59:U60"/>
    <mergeCell ref="U61:U62"/>
    <mergeCell ref="AI83:AI84"/>
    <mergeCell ref="U95:U96"/>
    <mergeCell ref="V3:V4"/>
    <mergeCell ref="V5:V6"/>
    <mergeCell ref="V51:V52"/>
    <mergeCell ref="V53:V54"/>
    <mergeCell ref="V55:V56"/>
    <mergeCell ref="V57:V58"/>
    <mergeCell ref="V59:V60"/>
    <mergeCell ref="V71:V72"/>
    <mergeCell ref="AQ3:AQ4"/>
    <mergeCell ref="AQ5:AQ6"/>
    <mergeCell ref="AQ51:AQ52"/>
    <mergeCell ref="AQ53:AQ54"/>
    <mergeCell ref="AQ55:AQ56"/>
    <mergeCell ref="AQ57:AQ58"/>
    <mergeCell ref="AQ59:AQ60"/>
    <mergeCell ref="AQ61:AQ62"/>
    <mergeCell ref="AQ63:AQ64"/>
    <mergeCell ref="AQ65:AQ66"/>
    <mergeCell ref="W23:W24"/>
    <mergeCell ref="X23:X24"/>
    <mergeCell ref="W27:W28"/>
    <mergeCell ref="X27:X28"/>
    <mergeCell ref="W31:W32"/>
    <mergeCell ref="X31:X32"/>
    <mergeCell ref="W35:W36"/>
    <mergeCell ref="X35:X36"/>
    <mergeCell ref="W39:W40"/>
    <mergeCell ref="X39:X40"/>
    <mergeCell ref="W43:W44"/>
    <mergeCell ref="X43:X44"/>
    <mergeCell ref="W47:W48"/>
    <mergeCell ref="AM51:AM52"/>
    <mergeCell ref="AQ95:AQ96"/>
    <mergeCell ref="AO69:AO70"/>
    <mergeCell ref="AQ69:AQ70"/>
    <mergeCell ref="AO5:AO6"/>
    <mergeCell ref="W85:W86"/>
    <mergeCell ref="AK57:AK58"/>
    <mergeCell ref="AK59:AK60"/>
    <mergeCell ref="AK61:AK62"/>
    <mergeCell ref="AK63:AK64"/>
    <mergeCell ref="Y81:Y82"/>
    <mergeCell ref="Z81:Z82"/>
    <mergeCell ref="Y87:Y88"/>
    <mergeCell ref="Z87:Z88"/>
    <mergeCell ref="X53:X54"/>
    <mergeCell ref="X55:X56"/>
    <mergeCell ref="X57:X58"/>
    <mergeCell ref="X59:X60"/>
    <mergeCell ref="X61:X62"/>
    <mergeCell ref="X63:X64"/>
    <mergeCell ref="X69:X70"/>
    <mergeCell ref="W71:W72"/>
    <mergeCell ref="W73:W74"/>
    <mergeCell ref="W77:W78"/>
    <mergeCell ref="X75:X76"/>
    <mergeCell ref="X81:X82"/>
    <mergeCell ref="W87:W88"/>
    <mergeCell ref="X87:X88"/>
    <mergeCell ref="W15:W16"/>
    <mergeCell ref="W81:W82"/>
    <mergeCell ref="X77:X78"/>
    <mergeCell ref="W17:W18"/>
    <mergeCell ref="X17:X18"/>
    <mergeCell ref="BE63:BE64"/>
    <mergeCell ref="BF63:BF64"/>
    <mergeCell ref="BG63:BG64"/>
    <mergeCell ref="BH63:BH64"/>
    <mergeCell ref="BI63:BI64"/>
    <mergeCell ref="BJ63:BJ64"/>
    <mergeCell ref="Y3:Y4"/>
    <mergeCell ref="Y5:Y6"/>
    <mergeCell ref="Y51:Y52"/>
    <mergeCell ref="Y53:Y54"/>
    <mergeCell ref="Y55:Y56"/>
    <mergeCell ref="Y57:Y58"/>
    <mergeCell ref="Y59:Y60"/>
    <mergeCell ref="Y61:Y62"/>
    <mergeCell ref="Y63:Y64"/>
    <mergeCell ref="BE53:BE54"/>
    <mergeCell ref="BF53:BF54"/>
    <mergeCell ref="AK53:AK54"/>
    <mergeCell ref="AO53:AO54"/>
    <mergeCell ref="AS53:AS54"/>
    <mergeCell ref="BJ59:BJ60"/>
    <mergeCell ref="AS5:AS6"/>
    <mergeCell ref="AU51:AU52"/>
    <mergeCell ref="AM3:AM4"/>
    <mergeCell ref="AS61:AS62"/>
    <mergeCell ref="AS63:AS64"/>
    <mergeCell ref="AU61:AU62"/>
    <mergeCell ref="AU63:AU64"/>
    <mergeCell ref="BG11:BG12"/>
    <mergeCell ref="BH11:BH12"/>
    <mergeCell ref="BI11:BI12"/>
    <mergeCell ref="BJ11:BJ12"/>
    <mergeCell ref="Y95:Y96"/>
    <mergeCell ref="Z3:Z4"/>
    <mergeCell ref="Z5:Z6"/>
    <mergeCell ref="Z51:Z52"/>
    <mergeCell ref="Z53:Z54"/>
    <mergeCell ref="Z55:Z56"/>
    <mergeCell ref="Z57:Z58"/>
    <mergeCell ref="Z59:Z60"/>
    <mergeCell ref="Z61:Z62"/>
    <mergeCell ref="Z63:Z64"/>
    <mergeCell ref="Y69:Y70"/>
    <mergeCell ref="Z69:Z70"/>
    <mergeCell ref="Y75:Y76"/>
    <mergeCell ref="Z75:Z76"/>
    <mergeCell ref="Z89:Z90"/>
    <mergeCell ref="Z77:Z78"/>
    <mergeCell ref="BL95:BL96"/>
    <mergeCell ref="AW61:AW62"/>
    <mergeCell ref="AY61:AY62"/>
    <mergeCell ref="BA61:BA62"/>
    <mergeCell ref="BC61:BC62"/>
    <mergeCell ref="BE61:BE62"/>
    <mergeCell ref="BF61:BF62"/>
    <mergeCell ref="BG61:BG62"/>
    <mergeCell ref="BF59:BF60"/>
    <mergeCell ref="BG59:BG60"/>
    <mergeCell ref="BH59:BH60"/>
    <mergeCell ref="BI59:BI60"/>
    <mergeCell ref="AW53:AW54"/>
    <mergeCell ref="AY53:AY54"/>
    <mergeCell ref="BA53:BA54"/>
    <mergeCell ref="BC53:BC54"/>
    <mergeCell ref="BM95:BM96"/>
    <mergeCell ref="BN95:BN96"/>
    <mergeCell ref="BO95:BO96"/>
    <mergeCell ref="BP95:BP96"/>
    <mergeCell ref="AS95:AS96"/>
    <mergeCell ref="AY55:AY56"/>
    <mergeCell ref="AE95:AE96"/>
    <mergeCell ref="AF95:AF96"/>
    <mergeCell ref="BO65:BO66"/>
    <mergeCell ref="BP65:BP66"/>
    <mergeCell ref="BQ65:BQ66"/>
    <mergeCell ref="AD65:AD66"/>
    <mergeCell ref="AE65:AE66"/>
    <mergeCell ref="AF65:AF66"/>
    <mergeCell ref="AI65:AI66"/>
    <mergeCell ref="AW65:AW66"/>
    <mergeCell ref="AY65:AY66"/>
    <mergeCell ref="BA65:BA66"/>
    <mergeCell ref="BC65:BC66"/>
    <mergeCell ref="BE65:BE66"/>
    <mergeCell ref="BM63:BM64"/>
    <mergeCell ref="BN63:BN64"/>
    <mergeCell ref="BO63:BO64"/>
    <mergeCell ref="BP63:BP64"/>
    <mergeCell ref="BQ63:BQ64"/>
    <mergeCell ref="BK61:BK62"/>
    <mergeCell ref="BL61:BL62"/>
    <mergeCell ref="BM61:BM62"/>
    <mergeCell ref="BN61:BN62"/>
    <mergeCell ref="BA63:BA64"/>
    <mergeCell ref="BC63:BC64"/>
    <mergeCell ref="AY63:AY64"/>
    <mergeCell ref="C95:C96"/>
    <mergeCell ref="D95:D96"/>
    <mergeCell ref="E95:E96"/>
    <mergeCell ref="F95:F96"/>
    <mergeCell ref="G95:G96"/>
    <mergeCell ref="H95:H96"/>
    <mergeCell ref="J95:J96"/>
    <mergeCell ref="K95:K96"/>
    <mergeCell ref="L95:L96"/>
    <mergeCell ref="M95:M96"/>
    <mergeCell ref="N95:N96"/>
    <mergeCell ref="O95:O96"/>
    <mergeCell ref="P95:P96"/>
    <mergeCell ref="Q95:Q96"/>
    <mergeCell ref="R95:R96"/>
    <mergeCell ref="S95:S96"/>
    <mergeCell ref="BU65:BU66"/>
    <mergeCell ref="T95:T96"/>
    <mergeCell ref="AA95:AA96"/>
    <mergeCell ref="AB95:AB96"/>
    <mergeCell ref="AC95:AC96"/>
    <mergeCell ref="AD95:AD96"/>
    <mergeCell ref="AW95:AW96"/>
    <mergeCell ref="AY95:AY96"/>
    <mergeCell ref="BA95:BA96"/>
    <mergeCell ref="BC95:BC96"/>
    <mergeCell ref="BE95:BE96"/>
    <mergeCell ref="BF95:BF96"/>
    <mergeCell ref="BG95:BG96"/>
    <mergeCell ref="BH95:BH96"/>
    <mergeCell ref="BI95:BI96"/>
    <mergeCell ref="BJ95:BJ96"/>
    <mergeCell ref="BV65:BV66"/>
    <mergeCell ref="BG65:BG66"/>
    <mergeCell ref="BH65:BH66"/>
    <mergeCell ref="BI65:BI66"/>
    <mergeCell ref="BJ65:BJ66"/>
    <mergeCell ref="BK65:BK66"/>
    <mergeCell ref="BL65:BL66"/>
    <mergeCell ref="BM65:BM66"/>
    <mergeCell ref="BN65:BN66"/>
    <mergeCell ref="BR65:BR66"/>
    <mergeCell ref="BS65:BS66"/>
    <mergeCell ref="BT65:BT66"/>
    <mergeCell ref="BU95:BU96"/>
    <mergeCell ref="BV95:BV96"/>
    <mergeCell ref="BR95:BR96"/>
    <mergeCell ref="BS95:BS96"/>
    <mergeCell ref="BT95:BT96"/>
    <mergeCell ref="BQ95:BQ96"/>
    <mergeCell ref="BT67:BT68"/>
    <mergeCell ref="BU67:BU68"/>
    <mergeCell ref="BV67:BV68"/>
    <mergeCell ref="BS69:BS70"/>
    <mergeCell ref="BT69:BT70"/>
    <mergeCell ref="BU69:BU70"/>
    <mergeCell ref="BV69:BV70"/>
    <mergeCell ref="BR71:BR72"/>
    <mergeCell ref="BS71:BS72"/>
    <mergeCell ref="BT71:BT72"/>
    <mergeCell ref="BU71:BU72"/>
    <mergeCell ref="BM67:BM68"/>
    <mergeCell ref="BN67:BN68"/>
    <mergeCell ref="BK95:BK96"/>
    <mergeCell ref="BU63:BU64"/>
    <mergeCell ref="BV63:BV64"/>
    <mergeCell ref="B65:B66"/>
    <mergeCell ref="C65:C66"/>
    <mergeCell ref="D65:D66"/>
    <mergeCell ref="E65:E66"/>
    <mergeCell ref="F65:F66"/>
    <mergeCell ref="G65:G66"/>
    <mergeCell ref="H65:H66"/>
    <mergeCell ref="J65:J66"/>
    <mergeCell ref="K65:K66"/>
    <mergeCell ref="L65:L66"/>
    <mergeCell ref="M65:M66"/>
    <mergeCell ref="N65:N66"/>
    <mergeCell ref="O65:O66"/>
    <mergeCell ref="P65:P66"/>
    <mergeCell ref="Q65:Q66"/>
    <mergeCell ref="R65:R66"/>
    <mergeCell ref="S65:S66"/>
    <mergeCell ref="T65:T66"/>
    <mergeCell ref="AA65:AA66"/>
    <mergeCell ref="AB65:AB66"/>
    <mergeCell ref="AC65:AC66"/>
    <mergeCell ref="BL63:BL64"/>
    <mergeCell ref="BR63:BR64"/>
    <mergeCell ref="BS63:BS64"/>
    <mergeCell ref="BT63:BT64"/>
    <mergeCell ref="AD63:AD64"/>
    <mergeCell ref="AE63:AE64"/>
    <mergeCell ref="AF63:AF64"/>
    <mergeCell ref="AI63:AI64"/>
    <mergeCell ref="AW63:AW64"/>
    <mergeCell ref="BR61:BR62"/>
    <mergeCell ref="BS61:BS62"/>
    <mergeCell ref="BT61:BT62"/>
    <mergeCell ref="BU61:BU62"/>
    <mergeCell ref="BV61:BV62"/>
    <mergeCell ref="B63:B64"/>
    <mergeCell ref="C63:C64"/>
    <mergeCell ref="D63:D64"/>
    <mergeCell ref="E63:E64"/>
    <mergeCell ref="F63:F64"/>
    <mergeCell ref="G63:G64"/>
    <mergeCell ref="H63:H64"/>
    <mergeCell ref="J63:J64"/>
    <mergeCell ref="K63:K64"/>
    <mergeCell ref="L63:L64"/>
    <mergeCell ref="M63:M64"/>
    <mergeCell ref="N63:N64"/>
    <mergeCell ref="O63:O64"/>
    <mergeCell ref="P63:P64"/>
    <mergeCell ref="Q63:Q64"/>
    <mergeCell ref="S63:S64"/>
    <mergeCell ref="V61:V62"/>
    <mergeCell ref="V63:V64"/>
    <mergeCell ref="AF61:AF62"/>
    <mergeCell ref="BJ61:BJ62"/>
    <mergeCell ref="B61:B62"/>
    <mergeCell ref="C61:C62"/>
    <mergeCell ref="D61:D62"/>
    <mergeCell ref="E61:E62"/>
    <mergeCell ref="F61:F62"/>
    <mergeCell ref="G61:G62"/>
    <mergeCell ref="BI61:BI62"/>
    <mergeCell ref="I57:I58"/>
    <mergeCell ref="I59:I60"/>
    <mergeCell ref="L61:L62"/>
    <mergeCell ref="M61:M62"/>
    <mergeCell ref="N61:N62"/>
    <mergeCell ref="O61:O62"/>
    <mergeCell ref="P61:P62"/>
    <mergeCell ref="Q61:Q62"/>
    <mergeCell ref="B59:B60"/>
    <mergeCell ref="C59:C60"/>
    <mergeCell ref="S61:S62"/>
    <mergeCell ref="T61:T62"/>
    <mergeCell ref="AA61:AA62"/>
    <mergeCell ref="AB61:AB62"/>
    <mergeCell ref="AC61:AC62"/>
    <mergeCell ref="AD61:AD62"/>
    <mergeCell ref="AE61:AE62"/>
    <mergeCell ref="B57:B58"/>
    <mergeCell ref="C57:C58"/>
    <mergeCell ref="D57:D58"/>
    <mergeCell ref="G59:G60"/>
    <mergeCell ref="H59:H60"/>
    <mergeCell ref="J59:J60"/>
    <mergeCell ref="K59:K60"/>
    <mergeCell ref="L59:L60"/>
    <mergeCell ref="M59:M60"/>
    <mergeCell ref="N59:N60"/>
    <mergeCell ref="O59:O60"/>
    <mergeCell ref="P59:P60"/>
    <mergeCell ref="Q59:Q60"/>
    <mergeCell ref="AB59:AB60"/>
    <mergeCell ref="AC59:AC60"/>
    <mergeCell ref="BU53:BU54"/>
    <mergeCell ref="BV53:BV54"/>
    <mergeCell ref="BV57:BV58"/>
    <mergeCell ref="BS57:BS58"/>
    <mergeCell ref="BT57:BT58"/>
    <mergeCell ref="BU59:BU60"/>
    <mergeCell ref="BV59:BV60"/>
    <mergeCell ref="BV55:BV56"/>
    <mergeCell ref="G57:G58"/>
    <mergeCell ref="H57:H58"/>
    <mergeCell ref="J57:J58"/>
    <mergeCell ref="K57:K58"/>
    <mergeCell ref="L57:L58"/>
    <mergeCell ref="M57:M58"/>
    <mergeCell ref="N57:N58"/>
    <mergeCell ref="O57:O58"/>
    <mergeCell ref="P57:P58"/>
    <mergeCell ref="Q57:Q58"/>
    <mergeCell ref="U53:U54"/>
    <mergeCell ref="U55:U56"/>
    <mergeCell ref="AD59:AD60"/>
    <mergeCell ref="AE59:AE60"/>
    <mergeCell ref="AF59:AF60"/>
    <mergeCell ref="AI59:AI60"/>
    <mergeCell ref="AW59:AW60"/>
    <mergeCell ref="AY59:AY60"/>
    <mergeCell ref="BM53:BM54"/>
    <mergeCell ref="BN53:BN54"/>
    <mergeCell ref="BO53:BO54"/>
    <mergeCell ref="BP53:BP54"/>
    <mergeCell ref="BQ53:BQ54"/>
    <mergeCell ref="AI53:AI54"/>
    <mergeCell ref="AU55:AU56"/>
    <mergeCell ref="AU57:AU58"/>
    <mergeCell ref="AU59:AU60"/>
    <mergeCell ref="BS59:BS60"/>
    <mergeCell ref="BT59:BT60"/>
    <mergeCell ref="BP59:BP60"/>
    <mergeCell ref="BQ59:BQ60"/>
    <mergeCell ref="BR53:BR54"/>
    <mergeCell ref="BS53:BS54"/>
    <mergeCell ref="BT53:BT54"/>
    <mergeCell ref="BA59:BA60"/>
    <mergeCell ref="BC59:BC60"/>
    <mergeCell ref="BE59:BE60"/>
    <mergeCell ref="BK59:BK60"/>
    <mergeCell ref="BL59:BL60"/>
    <mergeCell ref="BR59:BR60"/>
    <mergeCell ref="BF57:BF58"/>
    <mergeCell ref="BG57:BG58"/>
    <mergeCell ref="BH57:BH58"/>
    <mergeCell ref="BI57:BI58"/>
    <mergeCell ref="BJ57:BJ58"/>
    <mergeCell ref="BK57:BK58"/>
    <mergeCell ref="BL57:BL58"/>
    <mergeCell ref="BG53:BG54"/>
    <mergeCell ref="BH53:BH54"/>
    <mergeCell ref="BR55:BR56"/>
    <mergeCell ref="BR57:BR58"/>
    <mergeCell ref="BN59:BN60"/>
    <mergeCell ref="BM59:BM60"/>
    <mergeCell ref="AN2:AO2"/>
    <mergeCell ref="AP2:AQ2"/>
    <mergeCell ref="AR2:AS2"/>
    <mergeCell ref="BU57:BU58"/>
    <mergeCell ref="T57:T58"/>
    <mergeCell ref="AA57:AA58"/>
    <mergeCell ref="AB57:AB58"/>
    <mergeCell ref="AC57:AC58"/>
    <mergeCell ref="AD57:AD58"/>
    <mergeCell ref="AE57:AE58"/>
    <mergeCell ref="AF57:AF58"/>
    <mergeCell ref="AI57:AI58"/>
    <mergeCell ref="AW57:AW58"/>
    <mergeCell ref="AY57:AY58"/>
    <mergeCell ref="BP57:BP58"/>
    <mergeCell ref="BQ57:BQ58"/>
    <mergeCell ref="BA57:BA58"/>
    <mergeCell ref="BC57:BC58"/>
    <mergeCell ref="BE57:BE58"/>
    <mergeCell ref="BI53:BI54"/>
    <mergeCell ref="BJ53:BJ54"/>
    <mergeCell ref="BK53:BK54"/>
    <mergeCell ref="BL53:BL54"/>
    <mergeCell ref="U3:U4"/>
    <mergeCell ref="U5:U6"/>
    <mergeCell ref="U51:U52"/>
    <mergeCell ref="U57:U58"/>
    <mergeCell ref="AS3:AS4"/>
    <mergeCell ref="AO57:AO58"/>
    <mergeCell ref="AH2:AI2"/>
    <mergeCell ref="BD2:BE2"/>
    <mergeCell ref="BE5:BE6"/>
    <mergeCell ref="Z7:Z8"/>
    <mergeCell ref="AA7:AA8"/>
    <mergeCell ref="AB7:AB8"/>
    <mergeCell ref="AA9:AA10"/>
    <mergeCell ref="AB9:AB10"/>
    <mergeCell ref="AC9:AC10"/>
    <mergeCell ref="AD9:AD10"/>
    <mergeCell ref="AE9:AE10"/>
    <mergeCell ref="Z9:Z10"/>
    <mergeCell ref="Y11:Y12"/>
    <mergeCell ref="AI51:AI52"/>
    <mergeCell ref="AW51:AW52"/>
    <mergeCell ref="AY51:AY52"/>
    <mergeCell ref="BA51:BA52"/>
    <mergeCell ref="BC51:BC52"/>
    <mergeCell ref="T51:T52"/>
    <mergeCell ref="AA51:AA52"/>
    <mergeCell ref="AB51:AB52"/>
    <mergeCell ref="AC51:AC52"/>
    <mergeCell ref="AD51:AD52"/>
    <mergeCell ref="AE51:AE52"/>
    <mergeCell ref="Y7:Y8"/>
    <mergeCell ref="W9:W10"/>
    <mergeCell ref="X9:X10"/>
    <mergeCell ref="Y9:Y10"/>
    <mergeCell ref="W11:W12"/>
    <mergeCell ref="X11:X12"/>
    <mergeCell ref="X51:X52"/>
    <mergeCell ref="W7:W8"/>
    <mergeCell ref="X7:X8"/>
    <mergeCell ref="AF11:AF12"/>
    <mergeCell ref="AQ11:AQ12"/>
    <mergeCell ref="AL2:AM2"/>
    <mergeCell ref="F5:F6"/>
    <mergeCell ref="E5:E6"/>
    <mergeCell ref="D5:D6"/>
    <mergeCell ref="C5:C6"/>
    <mergeCell ref="I5:I6"/>
    <mergeCell ref="N51:N52"/>
    <mergeCell ref="BJ5:BJ6"/>
    <mergeCell ref="BK1:BL1"/>
    <mergeCell ref="BK5:BK6"/>
    <mergeCell ref="BL5:BL6"/>
    <mergeCell ref="AG1:BF1"/>
    <mergeCell ref="AV2:AW2"/>
    <mergeCell ref="AX2:AY2"/>
    <mergeCell ref="AZ2:BA2"/>
    <mergeCell ref="BB2:BC2"/>
    <mergeCell ref="AA3:AA4"/>
    <mergeCell ref="AB3:AB4"/>
    <mergeCell ref="AC3:AC4"/>
    <mergeCell ref="AD3:AD4"/>
    <mergeCell ref="T5:T6"/>
    <mergeCell ref="AA5:AA6"/>
    <mergeCell ref="AB5:AB6"/>
    <mergeCell ref="AC5:AC6"/>
    <mergeCell ref="AD5:AD6"/>
    <mergeCell ref="AE5:AE6"/>
    <mergeCell ref="BH5:BH6"/>
    <mergeCell ref="AW5:AW6"/>
    <mergeCell ref="AY5:AY6"/>
    <mergeCell ref="BA5:BA6"/>
    <mergeCell ref="BC5:BC6"/>
    <mergeCell ref="BF5:BF6"/>
    <mergeCell ref="T1:AF1"/>
    <mergeCell ref="BM1:BN1"/>
    <mergeCell ref="AF5:AF6"/>
    <mergeCell ref="BG1:BH1"/>
    <mergeCell ref="BI1:BJ1"/>
    <mergeCell ref="BI5:BI6"/>
    <mergeCell ref="B53:B54"/>
    <mergeCell ref="C53:C54"/>
    <mergeCell ref="D53:D54"/>
    <mergeCell ref="E53:E54"/>
    <mergeCell ref="F53:F54"/>
    <mergeCell ref="G53:G54"/>
    <mergeCell ref="H53:H54"/>
    <mergeCell ref="J53:J54"/>
    <mergeCell ref="K53:K54"/>
    <mergeCell ref="L53:L54"/>
    <mergeCell ref="M53:M54"/>
    <mergeCell ref="N53:N54"/>
    <mergeCell ref="O53:O54"/>
    <mergeCell ref="P53:P54"/>
    <mergeCell ref="Q53:Q54"/>
    <mergeCell ref="N5:N6"/>
    <mergeCell ref="M5:M6"/>
    <mergeCell ref="L5:L6"/>
    <mergeCell ref="K5:K6"/>
    <mergeCell ref="J5:J6"/>
    <mergeCell ref="H5:H6"/>
    <mergeCell ref="Q5:Q6"/>
    <mergeCell ref="P5:P6"/>
    <mergeCell ref="O5:O6"/>
    <mergeCell ref="B5:B6"/>
    <mergeCell ref="AJ2:AK2"/>
    <mergeCell ref="G5:G6"/>
    <mergeCell ref="BR5:BR6"/>
    <mergeCell ref="BS5:BS6"/>
    <mergeCell ref="BT5:BT6"/>
    <mergeCell ref="BU5:BU6"/>
    <mergeCell ref="BV5:BV6"/>
    <mergeCell ref="BQ1:BV1"/>
    <mergeCell ref="BM5:BM6"/>
    <mergeCell ref="BN5:BN6"/>
    <mergeCell ref="BO1:BP1"/>
    <mergeCell ref="BO5:BO6"/>
    <mergeCell ref="BP5:BP6"/>
    <mergeCell ref="BQ5:BQ6"/>
    <mergeCell ref="BP3:BP4"/>
    <mergeCell ref="BQ3:BQ4"/>
    <mergeCell ref="BR3:BR4"/>
    <mergeCell ref="BS3:BS4"/>
    <mergeCell ref="BT3:BT4"/>
    <mergeCell ref="BU3:BU4"/>
    <mergeCell ref="BV3:BV4"/>
    <mergeCell ref="AT2:AU2"/>
    <mergeCell ref="AK3:AK4"/>
    <mergeCell ref="AK5:AK6"/>
    <mergeCell ref="AO3:AO4"/>
    <mergeCell ref="BI3:BI4"/>
    <mergeCell ref="BK3:BK4"/>
    <mergeCell ref="AU3:AU4"/>
    <mergeCell ref="AU5:AU6"/>
    <mergeCell ref="BL3:BL4"/>
    <mergeCell ref="BM3:BM4"/>
    <mergeCell ref="BN3:BN4"/>
    <mergeCell ref="BO3:BO4"/>
    <mergeCell ref="BV51:BV52"/>
    <mergeCell ref="BK51:BK52"/>
    <mergeCell ref="BL51:BL52"/>
    <mergeCell ref="BM51:BM52"/>
    <mergeCell ref="BN51:BN52"/>
    <mergeCell ref="BO51:BO52"/>
    <mergeCell ref="BP51:BP52"/>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Q3:Q4"/>
    <mergeCell ref="R3:R4"/>
    <mergeCell ref="S3:S4"/>
    <mergeCell ref="T3:T4"/>
    <mergeCell ref="BG3:BG4"/>
    <mergeCell ref="O51:O52"/>
    <mergeCell ref="P51:P52"/>
    <mergeCell ref="Q51:Q52"/>
    <mergeCell ref="S51:S52"/>
    <mergeCell ref="BH51:BH52"/>
    <mergeCell ref="AE3:AE4"/>
    <mergeCell ref="AF3:AF4"/>
    <mergeCell ref="AI3:AI4"/>
    <mergeCell ref="AW3:AW4"/>
    <mergeCell ref="AY3:AY4"/>
    <mergeCell ref="BA3:BA4"/>
    <mergeCell ref="BC3:BC4"/>
    <mergeCell ref="BE3:BE4"/>
    <mergeCell ref="BF3:BF4"/>
    <mergeCell ref="BJ3:BJ4"/>
    <mergeCell ref="R5:R6"/>
    <mergeCell ref="BO7:BO8"/>
    <mergeCell ref="Z11:Z12"/>
    <mergeCell ref="AA11:AA12"/>
    <mergeCell ref="AB11:AB12"/>
    <mergeCell ref="AC11:AC12"/>
    <mergeCell ref="AD11:AD12"/>
    <mergeCell ref="AE11:AE12"/>
    <mergeCell ref="BE11:BE12"/>
    <mergeCell ref="BF11:BF12"/>
    <mergeCell ref="BH3:BH4"/>
    <mergeCell ref="BG5:BG6"/>
    <mergeCell ref="S5:S6"/>
    <mergeCell ref="V9:V10"/>
    <mergeCell ref="AM5:AM6"/>
    <mergeCell ref="AI5:AI6"/>
    <mergeCell ref="X3:X4"/>
    <mergeCell ref="X5:X6"/>
    <mergeCell ref="AI11:AI12"/>
    <mergeCell ref="AK11:AK12"/>
    <mergeCell ref="AM11:AM12"/>
    <mergeCell ref="AO11:AO12"/>
    <mergeCell ref="B55:B56"/>
    <mergeCell ref="C55:C56"/>
    <mergeCell ref="D55:D56"/>
    <mergeCell ref="E55:E56"/>
    <mergeCell ref="F55:F56"/>
    <mergeCell ref="G55:G56"/>
    <mergeCell ref="H55:H56"/>
    <mergeCell ref="J55:J56"/>
    <mergeCell ref="K55:K56"/>
    <mergeCell ref="AA55:AA56"/>
    <mergeCell ref="AB55:AB56"/>
    <mergeCell ref="AC55:AC56"/>
    <mergeCell ref="AD55:AD56"/>
    <mergeCell ref="AE55:AE56"/>
    <mergeCell ref="AF55:AF56"/>
    <mergeCell ref="AI55:AI56"/>
    <mergeCell ref="BJ51:BJ52"/>
    <mergeCell ref="AF51:AF52"/>
    <mergeCell ref="S53:S54"/>
    <mergeCell ref="T53:T54"/>
    <mergeCell ref="AA53:AA54"/>
    <mergeCell ref="AB53:AB54"/>
    <mergeCell ref="AC53:AC54"/>
    <mergeCell ref="AD53:AD54"/>
    <mergeCell ref="AE53:AE54"/>
    <mergeCell ref="AF53:AF54"/>
    <mergeCell ref="M51:M52"/>
    <mergeCell ref="L51:L52"/>
    <mergeCell ref="K51:K52"/>
    <mergeCell ref="J51:J52"/>
    <mergeCell ref="H51:H52"/>
    <mergeCell ref="G51:G52"/>
    <mergeCell ref="BU55:BU56"/>
    <mergeCell ref="I51:I52"/>
    <mergeCell ref="I53:I54"/>
    <mergeCell ref="I55:I56"/>
    <mergeCell ref="AW55:AW56"/>
    <mergeCell ref="L55:L56"/>
    <mergeCell ref="M55:M56"/>
    <mergeCell ref="N55:N56"/>
    <mergeCell ref="O55:O56"/>
    <mergeCell ref="P55:P56"/>
    <mergeCell ref="Q55:Q56"/>
    <mergeCell ref="S55:S56"/>
    <mergeCell ref="T55:T56"/>
    <mergeCell ref="AK55:AK56"/>
    <mergeCell ref="AO55:AO56"/>
    <mergeCell ref="AS55:AS56"/>
    <mergeCell ref="BA55:BA56"/>
    <mergeCell ref="BC55:BC56"/>
    <mergeCell ref="BE55:BE56"/>
    <mergeCell ref="BF55:BF56"/>
    <mergeCell ref="BQ51:BQ52"/>
    <mergeCell ref="BR51:BR52"/>
    <mergeCell ref="BS51:BS52"/>
    <mergeCell ref="BT51:BT52"/>
    <mergeCell ref="BU51:BU52"/>
    <mergeCell ref="BE51:BE52"/>
    <mergeCell ref="BF51:BF52"/>
    <mergeCell ref="BG51:BG52"/>
    <mergeCell ref="BI51:BI52"/>
    <mergeCell ref="BS55:BS56"/>
    <mergeCell ref="BT55:BT56"/>
    <mergeCell ref="AU53:AU54"/>
    <mergeCell ref="I95:I96"/>
    <mergeCell ref="BG55:BG56"/>
    <mergeCell ref="BH55:BH56"/>
    <mergeCell ref="BI55:BI56"/>
    <mergeCell ref="BK55:BK56"/>
    <mergeCell ref="BL55:BL56"/>
    <mergeCell ref="BJ55:BJ56"/>
    <mergeCell ref="BM55:BM56"/>
    <mergeCell ref="BN55:BN56"/>
    <mergeCell ref="BO55:BO56"/>
    <mergeCell ref="BP55:BP56"/>
    <mergeCell ref="BQ55:BQ56"/>
    <mergeCell ref="BO57:BO58"/>
    <mergeCell ref="S59:S60"/>
    <mergeCell ref="T59:T60"/>
    <mergeCell ref="AA59:AA60"/>
    <mergeCell ref="BO59:BO60"/>
    <mergeCell ref="BQ61:BQ62"/>
    <mergeCell ref="AI61:AI62"/>
    <mergeCell ref="T63:T64"/>
    <mergeCell ref="BO61:BO62"/>
    <mergeCell ref="BP61:BP62"/>
    <mergeCell ref="BH61:BH62"/>
    <mergeCell ref="BK63:BK64"/>
    <mergeCell ref="AA63:AA64"/>
    <mergeCell ref="AB63:AB64"/>
    <mergeCell ref="AC63:AC64"/>
    <mergeCell ref="BM57:BM58"/>
    <mergeCell ref="BN57:BN58"/>
    <mergeCell ref="AO59:AO60"/>
    <mergeCell ref="AS57:AS58"/>
    <mergeCell ref="AS59:AS60"/>
  </mergeCells>
  <phoneticPr fontId="29" type="noConversion"/>
  <conditionalFormatting sqref="AF93:AF96">
    <cfRule type="expression" dxfId="66" priority="1">
      <formula>AF93&lt;&gt;BG93</formula>
    </cfRule>
  </conditionalFormatting>
  <dataValidations count="1">
    <dataValidation type="decimal" allowBlank="1" showInputMessage="1" showErrorMessage="1" sqref="AJ3:AJ96 AH3:AH96 AZ3:AZ96 AT3:AT96 AV3:AV96 AX3:AX96 BB3:BB96 BD3:BD96 AR3:AR96 AL87:AL96 AP3:AP96 AL3:AL58 AL60:AL84 AN3:AN96" xr:uid="{C8A90B3B-AD1E-4A82-AF93-94E18EE1E060}">
      <formula1>0</formula1>
      <formula2>99999999</formula2>
    </dataValidation>
  </dataValidations>
  <pageMargins left="0.7" right="0.7" top="0.75" bottom="0.75" header="0.3" footer="0.3"/>
  <pageSetup paperSize="9" orientation="portrait" r:id="rId1"/>
  <ignoredErrors>
    <ignoredError sqref="U71:AE71" unlockedFormula="1"/>
    <ignoredError sqref="AM63 AI63 AM77 BF57 BF67 AO57 AO63 BF73 AO77 AO8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4529-7A1B-4A97-88DA-ACA3423D8C45}">
  <dimension ref="A2:N74"/>
  <sheetViews>
    <sheetView workbookViewId="0">
      <selection activeCell="A3" sqref="A3"/>
    </sheetView>
  </sheetViews>
  <sheetFormatPr baseColWidth="10" defaultRowHeight="12"/>
  <cols>
    <col min="1" max="1" width="18.42578125" bestFit="1" customWidth="1"/>
    <col min="2" max="2" width="30.5703125" bestFit="1" customWidth="1"/>
    <col min="4" max="4" width="16.85546875" bestFit="1" customWidth="1"/>
    <col min="5" max="5" width="19" bestFit="1" customWidth="1"/>
    <col min="10" max="10" width="18.42578125" bestFit="1" customWidth="1"/>
    <col min="11" max="11" width="30.5703125" bestFit="1" customWidth="1"/>
    <col min="13" max="13" width="16.85546875" bestFit="1" customWidth="1"/>
    <col min="14" max="14" width="19" bestFit="1" customWidth="1"/>
  </cols>
  <sheetData>
    <row r="2" spans="1:14">
      <c r="J2" s="852"/>
      <c r="K2" s="852"/>
    </row>
    <row r="3" spans="1:14">
      <c r="A3" s="494"/>
      <c r="B3" s="495"/>
      <c r="C3" s="496"/>
      <c r="D3" s="372" t="s">
        <v>3282</v>
      </c>
      <c r="E3" t="s">
        <v>3286</v>
      </c>
      <c r="J3" s="494"/>
      <c r="K3" s="495"/>
      <c r="L3" s="496"/>
      <c r="M3" s="372" t="s">
        <v>3282</v>
      </c>
      <c r="N3" t="s">
        <v>3286</v>
      </c>
    </row>
    <row r="4" spans="1:14">
      <c r="A4" s="497"/>
      <c r="B4" s="498"/>
      <c r="C4" s="499"/>
      <c r="D4" s="402" t="s">
        <v>41</v>
      </c>
      <c r="E4" s="401">
        <v>0</v>
      </c>
      <c r="J4" s="497"/>
      <c r="K4" s="498"/>
      <c r="L4" s="499"/>
      <c r="M4" s="373">
        <v>1</v>
      </c>
      <c r="N4" s="401">
        <v>162142885</v>
      </c>
    </row>
    <row r="5" spans="1:14">
      <c r="A5" s="497"/>
      <c r="B5" s="498"/>
      <c r="C5" s="499"/>
      <c r="D5" s="402" t="s">
        <v>810</v>
      </c>
      <c r="E5" s="401">
        <v>162142885</v>
      </c>
      <c r="J5" s="497"/>
      <c r="K5" s="498"/>
      <c r="L5" s="499"/>
      <c r="M5" s="373">
        <v>3</v>
      </c>
      <c r="N5" s="401">
        <v>67288510</v>
      </c>
    </row>
    <row r="6" spans="1:14">
      <c r="A6" s="497"/>
      <c r="B6" s="498"/>
      <c r="C6" s="499"/>
      <c r="D6" s="402" t="s">
        <v>815</v>
      </c>
      <c r="E6" s="401">
        <v>67288510</v>
      </c>
      <c r="J6" s="497"/>
      <c r="K6" s="498"/>
      <c r="L6" s="499"/>
      <c r="M6" s="373">
        <v>95</v>
      </c>
      <c r="N6" s="401">
        <v>29624791</v>
      </c>
    </row>
    <row r="7" spans="1:14">
      <c r="A7" s="497"/>
      <c r="B7" s="498"/>
      <c r="C7" s="499"/>
      <c r="D7" s="402" t="s">
        <v>1237</v>
      </c>
      <c r="E7" s="401">
        <v>41901553</v>
      </c>
      <c r="J7" s="497"/>
      <c r="K7" s="498"/>
      <c r="L7" s="499"/>
      <c r="M7" s="373">
        <v>97</v>
      </c>
      <c r="N7" s="401">
        <v>3180119975</v>
      </c>
    </row>
    <row r="8" spans="1:14">
      <c r="A8" s="497"/>
      <c r="B8" s="498"/>
      <c r="C8" s="499"/>
      <c r="D8" s="402" t="s">
        <v>1238</v>
      </c>
      <c r="E8" s="401">
        <v>47829143</v>
      </c>
      <c r="J8" s="497"/>
      <c r="K8" s="498"/>
      <c r="L8" s="499"/>
      <c r="M8" s="373">
        <v>102</v>
      </c>
      <c r="N8" s="401">
        <v>93533156</v>
      </c>
    </row>
    <row r="9" spans="1:14">
      <c r="A9" s="497"/>
      <c r="B9" s="498"/>
      <c r="C9" s="499"/>
      <c r="D9" s="402" t="s">
        <v>1239</v>
      </c>
      <c r="E9" s="401">
        <v>47964271</v>
      </c>
      <c r="J9" s="497"/>
      <c r="K9" s="498"/>
      <c r="L9" s="499"/>
      <c r="M9" s="373">
        <v>103</v>
      </c>
      <c r="N9" s="401">
        <v>907853338</v>
      </c>
    </row>
    <row r="10" spans="1:14">
      <c r="A10" s="497"/>
      <c r="B10" s="498"/>
      <c r="C10" s="499"/>
      <c r="D10" s="402" t="s">
        <v>1240</v>
      </c>
      <c r="E10" s="401">
        <v>42434083</v>
      </c>
      <c r="J10" s="497"/>
      <c r="K10" s="498"/>
      <c r="L10" s="499"/>
      <c r="M10" s="373">
        <v>104</v>
      </c>
      <c r="N10" s="401">
        <v>41148194</v>
      </c>
    </row>
    <row r="11" spans="1:14">
      <c r="A11" s="497"/>
      <c r="B11" s="498"/>
      <c r="C11" s="499"/>
      <c r="D11" s="402" t="s">
        <v>1241</v>
      </c>
      <c r="E11" s="401">
        <v>22293601</v>
      </c>
      <c r="J11" s="497"/>
      <c r="K11" s="498"/>
      <c r="L11" s="499"/>
      <c r="M11" s="373">
        <v>105</v>
      </c>
      <c r="N11" s="401">
        <v>1453953849</v>
      </c>
    </row>
    <row r="12" spans="1:14">
      <c r="A12" s="497"/>
      <c r="B12" s="498"/>
      <c r="C12" s="499"/>
      <c r="D12" s="402" t="s">
        <v>1099</v>
      </c>
      <c r="E12" s="401">
        <v>30499122</v>
      </c>
      <c r="J12" s="497"/>
      <c r="K12" s="498"/>
      <c r="L12" s="499"/>
      <c r="M12" s="373">
        <v>107</v>
      </c>
      <c r="N12" s="401">
        <v>35772974</v>
      </c>
    </row>
    <row r="13" spans="1:14">
      <c r="A13" s="497"/>
      <c r="B13" s="498"/>
      <c r="C13" s="499"/>
      <c r="D13" s="402" t="s">
        <v>1104</v>
      </c>
      <c r="E13" s="401">
        <v>63860623</v>
      </c>
      <c r="J13" s="497"/>
      <c r="K13" s="498"/>
      <c r="L13" s="499"/>
      <c r="M13" s="373">
        <v>108</v>
      </c>
      <c r="N13" s="401">
        <v>98431163</v>
      </c>
    </row>
    <row r="14" spans="1:14">
      <c r="A14" s="497"/>
      <c r="B14" s="498"/>
      <c r="C14" s="499"/>
      <c r="D14" s="402" t="s">
        <v>1242</v>
      </c>
      <c r="E14" s="401">
        <v>64691011</v>
      </c>
      <c r="J14" s="497"/>
      <c r="K14" s="498"/>
      <c r="L14" s="499"/>
      <c r="M14" s="373">
        <v>109</v>
      </c>
      <c r="N14" s="401">
        <v>9723624</v>
      </c>
    </row>
    <row r="15" spans="1:14">
      <c r="A15" s="497"/>
      <c r="B15" s="498"/>
      <c r="C15" s="499"/>
      <c r="D15" s="402" t="s">
        <v>1243</v>
      </c>
      <c r="E15" s="401">
        <v>102831223</v>
      </c>
      <c r="J15" s="497"/>
      <c r="K15" s="498"/>
      <c r="L15" s="499"/>
      <c r="M15" s="373">
        <v>110</v>
      </c>
      <c r="N15" s="401">
        <v>89471725</v>
      </c>
    </row>
    <row r="16" spans="1:14">
      <c r="A16" s="497"/>
      <c r="B16" s="498"/>
      <c r="C16" s="499"/>
      <c r="D16" s="402" t="s">
        <v>1244</v>
      </c>
      <c r="E16" s="401">
        <v>108986931</v>
      </c>
      <c r="J16" s="497"/>
      <c r="K16" s="498"/>
      <c r="L16" s="499"/>
      <c r="M16" s="373">
        <v>111</v>
      </c>
      <c r="N16" s="401">
        <v>19969003</v>
      </c>
    </row>
    <row r="17" spans="1:14">
      <c r="A17" s="497"/>
      <c r="B17" s="498"/>
      <c r="C17" s="499"/>
      <c r="D17" s="402" t="s">
        <v>43</v>
      </c>
      <c r="E17" s="401">
        <v>80853403</v>
      </c>
      <c r="J17" s="497"/>
      <c r="K17" s="498"/>
      <c r="L17" s="499"/>
      <c r="M17" s="373">
        <v>113</v>
      </c>
      <c r="N17" s="401">
        <v>102831223</v>
      </c>
    </row>
    <row r="18" spans="1:14">
      <c r="A18" s="497"/>
      <c r="B18" s="498"/>
      <c r="C18" s="499"/>
      <c r="D18" s="402" t="s">
        <v>1245</v>
      </c>
      <c r="E18" s="401">
        <v>271801657</v>
      </c>
      <c r="J18" s="497"/>
      <c r="K18" s="498"/>
      <c r="L18" s="499"/>
      <c r="M18" s="373">
        <v>114</v>
      </c>
      <c r="N18" s="401">
        <v>64691011</v>
      </c>
    </row>
    <row r="19" spans="1:14">
      <c r="A19" s="497"/>
      <c r="B19" s="498"/>
      <c r="C19" s="499"/>
      <c r="D19" s="402" t="s">
        <v>1246</v>
      </c>
      <c r="E19" s="401">
        <v>29449952</v>
      </c>
      <c r="J19" s="497"/>
      <c r="K19" s="498"/>
      <c r="L19" s="499"/>
      <c r="M19" s="373">
        <v>115</v>
      </c>
      <c r="N19" s="401">
        <v>519667456</v>
      </c>
    </row>
    <row r="20" spans="1:14">
      <c r="A20" s="500"/>
      <c r="B20" s="501"/>
      <c r="C20" s="502"/>
      <c r="D20" s="402" t="s">
        <v>1247</v>
      </c>
      <c r="E20" s="401">
        <v>27906403</v>
      </c>
      <c r="J20" s="500"/>
      <c r="K20" s="501"/>
      <c r="L20" s="502"/>
      <c r="M20" s="373">
        <v>116</v>
      </c>
      <c r="N20" s="401">
        <v>36935762</v>
      </c>
    </row>
    <row r="21" spans="1:14">
      <c r="D21" s="402" t="s">
        <v>1248</v>
      </c>
      <c r="E21" s="401">
        <v>61931887</v>
      </c>
      <c r="M21" s="373">
        <v>117</v>
      </c>
      <c r="N21" s="401">
        <v>31998419</v>
      </c>
    </row>
    <row r="22" spans="1:14">
      <c r="D22" s="402" t="s">
        <v>1249</v>
      </c>
      <c r="E22" s="401">
        <v>45508073</v>
      </c>
      <c r="M22" s="373">
        <v>119</v>
      </c>
      <c r="N22" s="401">
        <v>665510096</v>
      </c>
    </row>
    <row r="23" spans="1:14">
      <c r="D23" s="402" t="s">
        <v>1250</v>
      </c>
      <c r="E23" s="401">
        <v>4150466</v>
      </c>
      <c r="M23" s="373">
        <v>120</v>
      </c>
      <c r="N23" s="401">
        <v>12450739</v>
      </c>
    </row>
    <row r="24" spans="1:14">
      <c r="D24" s="402" t="s">
        <v>1251</v>
      </c>
      <c r="E24" s="401">
        <v>48071671</v>
      </c>
      <c r="M24" s="373">
        <v>121</v>
      </c>
      <c r="N24" s="401">
        <v>214622714</v>
      </c>
    </row>
    <row r="25" spans="1:14">
      <c r="D25" s="402" t="s">
        <v>1252</v>
      </c>
      <c r="E25" s="401">
        <v>121400430</v>
      </c>
      <c r="K25" s="403">
        <v>12679470568</v>
      </c>
      <c r="M25" s="373">
        <v>124</v>
      </c>
      <c r="N25" s="401">
        <v>101184153</v>
      </c>
    </row>
    <row r="26" spans="1:14">
      <c r="D26" s="402" t="s">
        <v>1253</v>
      </c>
      <c r="E26" s="401">
        <v>44293701</v>
      </c>
      <c r="K26" s="401"/>
      <c r="M26" s="373">
        <v>125</v>
      </c>
      <c r="N26" s="401">
        <v>40054968</v>
      </c>
    </row>
    <row r="27" spans="1:14">
      <c r="D27" s="402" t="s">
        <v>1254</v>
      </c>
      <c r="E27" s="401">
        <v>1233417037</v>
      </c>
      <c r="M27" s="373">
        <v>126</v>
      </c>
      <c r="N27" s="401">
        <v>271801657</v>
      </c>
    </row>
    <row r="28" spans="1:14">
      <c r="D28" s="402" t="s">
        <v>1255</v>
      </c>
      <c r="E28" s="401">
        <v>33047453</v>
      </c>
      <c r="M28" s="373">
        <v>127</v>
      </c>
      <c r="N28" s="401">
        <v>108986931</v>
      </c>
    </row>
    <row r="29" spans="1:14">
      <c r="D29" s="402" t="s">
        <v>44</v>
      </c>
      <c r="E29" s="401">
        <v>531137787</v>
      </c>
      <c r="M29" s="373">
        <v>128</v>
      </c>
      <c r="N29" s="401">
        <v>29449952</v>
      </c>
    </row>
    <row r="30" spans="1:14">
      <c r="D30" s="402" t="s">
        <v>45</v>
      </c>
      <c r="E30" s="401">
        <v>361803300</v>
      </c>
      <c r="M30" s="373">
        <v>129</v>
      </c>
      <c r="N30" s="401">
        <v>27906403</v>
      </c>
    </row>
    <row r="31" spans="1:14">
      <c r="D31" s="402" t="s">
        <v>378</v>
      </c>
      <c r="E31" s="401">
        <v>75040407</v>
      </c>
      <c r="M31" s="373">
        <v>130</v>
      </c>
      <c r="N31" s="401">
        <v>1233417037</v>
      </c>
    </row>
    <row r="32" spans="1:14">
      <c r="D32" s="402" t="s">
        <v>1256</v>
      </c>
      <c r="E32" s="401">
        <v>98431163</v>
      </c>
      <c r="M32" s="373">
        <v>131</v>
      </c>
      <c r="N32" s="401">
        <v>121400430</v>
      </c>
    </row>
    <row r="33" spans="4:14">
      <c r="D33" s="402" t="s">
        <v>1257</v>
      </c>
      <c r="E33" s="401">
        <v>64678089</v>
      </c>
      <c r="M33" s="373">
        <v>132</v>
      </c>
      <c r="N33" s="401">
        <v>61931887</v>
      </c>
    </row>
    <row r="34" spans="4:14">
      <c r="D34" s="402" t="s">
        <v>1258</v>
      </c>
      <c r="E34" s="401">
        <v>362245217</v>
      </c>
      <c r="M34" s="373">
        <v>133</v>
      </c>
      <c r="N34" s="401">
        <v>750294235</v>
      </c>
    </row>
    <row r="35" spans="4:14">
      <c r="D35" s="402" t="s">
        <v>1259</v>
      </c>
      <c r="E35" s="401">
        <v>33479602</v>
      </c>
      <c r="M35" s="373">
        <v>134</v>
      </c>
      <c r="N35" s="401">
        <v>44293701</v>
      </c>
    </row>
    <row r="36" spans="4:14">
      <c r="D36" s="402" t="s">
        <v>1260</v>
      </c>
      <c r="E36" s="401">
        <v>243485010</v>
      </c>
      <c r="M36" s="373">
        <v>135</v>
      </c>
      <c r="N36" s="401">
        <v>33047453</v>
      </c>
    </row>
    <row r="37" spans="4:14">
      <c r="D37" s="402" t="s">
        <v>1261</v>
      </c>
      <c r="E37" s="401">
        <v>814744020</v>
      </c>
      <c r="M37" s="373">
        <v>136</v>
      </c>
      <c r="N37" s="401">
        <v>49658539</v>
      </c>
    </row>
    <row r="38" spans="4:14">
      <c r="D38" s="402" t="s">
        <v>1262</v>
      </c>
      <c r="E38" s="401">
        <v>519667456</v>
      </c>
      <c r="M38" s="373">
        <v>139</v>
      </c>
      <c r="N38" s="401">
        <v>48071671</v>
      </c>
    </row>
    <row r="39" spans="4:14">
      <c r="D39" s="402" t="s">
        <v>1263</v>
      </c>
      <c r="E39" s="401">
        <v>41148194</v>
      </c>
      <c r="M39" s="373">
        <v>143</v>
      </c>
      <c r="N39" s="401">
        <v>257950549</v>
      </c>
    </row>
    <row r="40" spans="4:14">
      <c r="D40" s="402" t="s">
        <v>1264</v>
      </c>
      <c r="E40" s="401">
        <v>31998419</v>
      </c>
      <c r="M40" s="373">
        <v>145</v>
      </c>
      <c r="N40" s="401">
        <v>112482</v>
      </c>
    </row>
    <row r="41" spans="4:14">
      <c r="D41" s="402" t="s">
        <v>1265</v>
      </c>
      <c r="E41" s="401">
        <v>36935762</v>
      </c>
      <c r="M41" s="373">
        <v>146</v>
      </c>
      <c r="N41" s="401">
        <v>111607238</v>
      </c>
    </row>
    <row r="42" spans="4:14">
      <c r="D42" s="402" t="s">
        <v>1266</v>
      </c>
      <c r="E42" s="401">
        <v>89471725</v>
      </c>
      <c r="M42" s="373">
        <v>148</v>
      </c>
      <c r="N42" s="401">
        <v>41864861</v>
      </c>
    </row>
    <row r="43" spans="4:14">
      <c r="D43" s="402" t="s">
        <v>1267</v>
      </c>
      <c r="E43" s="401">
        <v>19969003</v>
      </c>
      <c r="M43" s="373">
        <v>149</v>
      </c>
      <c r="N43" s="401">
        <v>522053573</v>
      </c>
    </row>
    <row r="44" spans="4:14">
      <c r="D44" s="402" t="s">
        <v>1268</v>
      </c>
      <c r="E44" s="401">
        <v>0</v>
      </c>
      <c r="M44" s="373">
        <v>158</v>
      </c>
      <c r="N44" s="401">
        <v>103258632</v>
      </c>
    </row>
    <row r="45" spans="4:14">
      <c r="D45" s="402" t="s">
        <v>1269</v>
      </c>
      <c r="E45" s="401">
        <v>0</v>
      </c>
      <c r="M45" s="373">
        <v>211</v>
      </c>
      <c r="N45" s="401">
        <v>317117133</v>
      </c>
    </row>
    <row r="46" spans="4:14">
      <c r="D46" s="402" t="s">
        <v>1270</v>
      </c>
      <c r="E46" s="401">
        <v>664880948</v>
      </c>
      <c r="M46" s="373">
        <v>212</v>
      </c>
      <c r="N46" s="401">
        <v>70141002</v>
      </c>
    </row>
    <row r="47" spans="4:14">
      <c r="D47" s="402" t="s">
        <v>1271</v>
      </c>
      <c r="E47" s="401">
        <v>85413287</v>
      </c>
      <c r="M47" s="373">
        <v>228</v>
      </c>
      <c r="N47" s="401">
        <v>33845071</v>
      </c>
    </row>
    <row r="48" spans="4:14">
      <c r="D48" s="402" t="s">
        <v>1272</v>
      </c>
      <c r="E48" s="401">
        <v>665510096</v>
      </c>
      <c r="M48" s="373">
        <v>229</v>
      </c>
      <c r="N48" s="401">
        <v>22293601</v>
      </c>
    </row>
    <row r="49" spans="4:14">
      <c r="D49" s="402" t="s">
        <v>1273</v>
      </c>
      <c r="E49" s="401">
        <v>9723624</v>
      </c>
      <c r="M49" s="373">
        <v>230</v>
      </c>
      <c r="N49" s="401">
        <v>33405000</v>
      </c>
    </row>
    <row r="50" spans="4:14">
      <c r="D50" s="402" t="s">
        <v>47</v>
      </c>
      <c r="E50" s="401">
        <v>112194349</v>
      </c>
      <c r="M50" s="373">
        <v>231</v>
      </c>
      <c r="N50" s="401">
        <v>33405000</v>
      </c>
    </row>
    <row r="51" spans="4:14">
      <c r="D51" s="402" t="s">
        <v>1274</v>
      </c>
      <c r="E51" s="401">
        <v>41864861</v>
      </c>
      <c r="M51" s="373">
        <v>232</v>
      </c>
      <c r="N51" s="401">
        <v>41901553</v>
      </c>
    </row>
    <row r="52" spans="4:14">
      <c r="D52" s="402" t="s">
        <v>1275</v>
      </c>
      <c r="E52" s="401">
        <v>257950549</v>
      </c>
      <c r="M52" s="373">
        <v>233</v>
      </c>
      <c r="N52" s="401">
        <v>47829143</v>
      </c>
    </row>
    <row r="53" spans="4:14">
      <c r="D53" s="402" t="s">
        <v>1276</v>
      </c>
      <c r="E53" s="401">
        <v>22467966</v>
      </c>
      <c r="M53" s="373">
        <v>234</v>
      </c>
      <c r="N53" s="401">
        <v>47964271</v>
      </c>
    </row>
    <row r="54" spans="4:14">
      <c r="D54" s="402" t="s">
        <v>1277</v>
      </c>
      <c r="E54" s="401">
        <v>141943865</v>
      </c>
      <c r="M54" s="373">
        <v>235</v>
      </c>
      <c r="N54" s="401">
        <v>42434083</v>
      </c>
    </row>
    <row r="55" spans="4:14">
      <c r="D55" s="402" t="s">
        <v>1278</v>
      </c>
      <c r="E55" s="401">
        <v>152817784</v>
      </c>
      <c r="M55" s="373">
        <v>236</v>
      </c>
      <c r="N55" s="401">
        <v>80853403</v>
      </c>
    </row>
    <row r="56" spans="4:14">
      <c r="D56" s="402" t="s">
        <v>1279</v>
      </c>
      <c r="E56" s="401">
        <v>1931594975</v>
      </c>
      <c r="M56" s="373">
        <v>237</v>
      </c>
      <c r="N56" s="401">
        <v>112194349</v>
      </c>
    </row>
    <row r="57" spans="4:14">
      <c r="D57" s="402" t="s">
        <v>1280</v>
      </c>
      <c r="E57" s="401">
        <v>35148943</v>
      </c>
      <c r="M57" s="373" t="s">
        <v>3283</v>
      </c>
      <c r="N57" s="401">
        <v>12679470568</v>
      </c>
    </row>
    <row r="58" spans="4:14">
      <c r="D58" s="402" t="s">
        <v>1281</v>
      </c>
      <c r="E58" s="401">
        <v>111607238</v>
      </c>
    </row>
    <row r="59" spans="4:14">
      <c r="D59" s="402" t="s">
        <v>1282</v>
      </c>
      <c r="E59" s="401">
        <v>69472455</v>
      </c>
    </row>
    <row r="60" spans="4:14">
      <c r="D60" s="402" t="s">
        <v>1283</v>
      </c>
      <c r="E60" s="401">
        <v>1814232470</v>
      </c>
    </row>
    <row r="61" spans="4:14">
      <c r="D61" s="402" t="s">
        <v>1284</v>
      </c>
      <c r="E61" s="401">
        <v>0</v>
      </c>
    </row>
    <row r="62" spans="4:14">
      <c r="D62" s="402" t="s">
        <v>1285</v>
      </c>
      <c r="E62" s="401">
        <v>0</v>
      </c>
    </row>
    <row r="63" spans="4:14">
      <c r="D63" s="402" t="s">
        <v>1287</v>
      </c>
      <c r="E63" s="401">
        <v>29624791</v>
      </c>
    </row>
    <row r="64" spans="4:14">
      <c r="D64" s="402" t="s">
        <v>1288</v>
      </c>
      <c r="E64" s="401">
        <v>0</v>
      </c>
    </row>
    <row r="65" spans="4:5">
      <c r="D65" s="402" t="s">
        <v>1289</v>
      </c>
      <c r="E65" s="401">
        <v>0</v>
      </c>
    </row>
    <row r="66" spans="4:5">
      <c r="D66" s="402" t="s">
        <v>48</v>
      </c>
      <c r="E66" s="401">
        <v>44598635</v>
      </c>
    </row>
    <row r="67" spans="4:5">
      <c r="D67" s="402" t="s">
        <v>477</v>
      </c>
      <c r="E67" s="401">
        <v>170024079</v>
      </c>
    </row>
    <row r="68" spans="4:5">
      <c r="D68" s="402" t="s">
        <v>49</v>
      </c>
      <c r="E68" s="401">
        <v>0</v>
      </c>
    </row>
    <row r="69" spans="4:5">
      <c r="D69" s="402" t="s">
        <v>50</v>
      </c>
      <c r="E69" s="401">
        <v>12450739</v>
      </c>
    </row>
    <row r="70" spans="4:5">
      <c r="D70" s="402" t="s">
        <v>51</v>
      </c>
      <c r="E70" s="401">
        <v>40054968</v>
      </c>
    </row>
    <row r="71" spans="4:5">
      <c r="D71" s="402" t="s">
        <v>52</v>
      </c>
      <c r="E71" s="401">
        <v>33845071</v>
      </c>
    </row>
    <row r="72" spans="4:5">
      <c r="D72" s="402" t="s">
        <v>53</v>
      </c>
      <c r="E72" s="401">
        <v>103258632</v>
      </c>
    </row>
    <row r="73" spans="4:5">
      <c r="D73" s="402" t="s">
        <v>54</v>
      </c>
      <c r="E73" s="401">
        <v>0</v>
      </c>
    </row>
    <row r="74" spans="4:5">
      <c r="D74" s="402" t="s">
        <v>3283</v>
      </c>
      <c r="E74" s="401">
        <v>12679470568</v>
      </c>
    </row>
  </sheetData>
  <mergeCells count="1">
    <mergeCell ref="J2:K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221"/>
  <sheetViews>
    <sheetView showGridLines="0" topLeftCell="E1" zoomScale="80" zoomScaleNormal="80" workbookViewId="0">
      <pane xSplit="3" ySplit="2" topLeftCell="V3" activePane="bottomRight" state="frozen"/>
      <selection activeCell="E1" sqref="E1"/>
      <selection pane="topRight" activeCell="H1" sqref="H1"/>
      <selection pane="bottomLeft" activeCell="E3" sqref="E3"/>
      <selection pane="bottomRight" activeCell="G10" sqref="G10"/>
    </sheetView>
  </sheetViews>
  <sheetFormatPr baseColWidth="10" defaultColWidth="12" defaultRowHeight="12"/>
  <cols>
    <col min="1" max="1" width="1.85546875" style="102" customWidth="1"/>
    <col min="2" max="6" width="12" style="183"/>
    <col min="7" max="7" width="73.5703125" style="102" customWidth="1"/>
    <col min="8" max="8" width="70.85546875" style="102" customWidth="1"/>
    <col min="9" max="10" width="15" style="183" customWidth="1"/>
    <col min="11" max="23" width="14.42578125" style="102" customWidth="1"/>
    <col min="24" max="24" width="16.85546875" style="102" customWidth="1"/>
    <col min="25" max="36" width="13.5703125" style="102" customWidth="1"/>
    <col min="37" max="37" width="16.85546875" style="102" customWidth="1"/>
    <col min="38" max="38" width="14.42578125" style="102" customWidth="1"/>
    <col min="39" max="47" width="13.5703125" style="102" customWidth="1"/>
    <col min="48" max="48" width="15.85546875" style="102" customWidth="1"/>
    <col min="49" max="53" width="18.85546875" style="102" customWidth="1"/>
    <col min="54" max="16384" width="12" style="102"/>
  </cols>
  <sheetData>
    <row r="1" spans="2:53" ht="25.5" customHeight="1">
      <c r="B1" s="125"/>
      <c r="C1" s="125"/>
      <c r="D1" s="125"/>
      <c r="E1" s="125"/>
      <c r="F1" s="125"/>
      <c r="G1" s="125"/>
      <c r="H1" s="125"/>
      <c r="I1" s="125"/>
      <c r="J1" s="125"/>
      <c r="K1" s="125"/>
      <c r="L1" s="857" t="s">
        <v>3439</v>
      </c>
      <c r="M1" s="857"/>
      <c r="N1" s="857"/>
      <c r="O1" s="857"/>
      <c r="P1" s="857"/>
      <c r="Q1" s="857"/>
      <c r="R1" s="857"/>
      <c r="S1" s="857"/>
      <c r="T1" s="857"/>
      <c r="U1" s="857"/>
      <c r="V1" s="857"/>
      <c r="W1" s="857"/>
      <c r="X1" s="858"/>
      <c r="Y1" s="857" t="s">
        <v>3440</v>
      </c>
      <c r="Z1" s="857"/>
      <c r="AA1" s="857"/>
      <c r="AB1" s="857"/>
      <c r="AC1" s="857"/>
      <c r="AD1" s="857"/>
      <c r="AE1" s="857"/>
      <c r="AF1" s="857"/>
      <c r="AG1" s="857"/>
      <c r="AH1" s="857"/>
      <c r="AI1" s="857"/>
      <c r="AJ1" s="857"/>
      <c r="AK1" s="858"/>
      <c r="AL1" s="859">
        <v>2024</v>
      </c>
      <c r="AM1" s="860"/>
      <c r="AN1" s="861">
        <v>2025</v>
      </c>
      <c r="AO1" s="861"/>
      <c r="AP1" s="862">
        <v>2026</v>
      </c>
      <c r="AQ1" s="862"/>
      <c r="AR1" s="853">
        <v>2027</v>
      </c>
      <c r="AS1" s="854"/>
      <c r="AT1" s="855">
        <v>2028</v>
      </c>
      <c r="AU1" s="856"/>
      <c r="AV1" s="125"/>
      <c r="AW1" s="125"/>
      <c r="AX1" s="125"/>
      <c r="AY1" s="125"/>
      <c r="AZ1" s="125"/>
      <c r="BA1" s="125"/>
    </row>
    <row r="2" spans="2:53" ht="36" customHeight="1">
      <c r="B2" s="126" t="s">
        <v>91</v>
      </c>
      <c r="C2" s="126" t="s">
        <v>1200</v>
      </c>
      <c r="D2" s="126" t="s">
        <v>121</v>
      </c>
      <c r="E2" s="126" t="s">
        <v>122</v>
      </c>
      <c r="F2" s="126" t="s">
        <v>20</v>
      </c>
      <c r="G2" s="126" t="s">
        <v>123</v>
      </c>
      <c r="H2" s="126" t="s">
        <v>124</v>
      </c>
      <c r="I2" s="126" t="s">
        <v>125</v>
      </c>
      <c r="J2" s="126" t="s">
        <v>126</v>
      </c>
      <c r="K2" s="126" t="s">
        <v>127</v>
      </c>
      <c r="L2" s="126" t="s">
        <v>1201</v>
      </c>
      <c r="M2" s="126" t="s">
        <v>1202</v>
      </c>
      <c r="N2" s="126" t="s">
        <v>1203</v>
      </c>
      <c r="O2" s="126" t="s">
        <v>1204</v>
      </c>
      <c r="P2" s="126" t="s">
        <v>1205</v>
      </c>
      <c r="Q2" s="126" t="s">
        <v>1206</v>
      </c>
      <c r="R2" s="126" t="s">
        <v>103</v>
      </c>
      <c r="S2" s="126" t="s">
        <v>104</v>
      </c>
      <c r="T2" s="126" t="s">
        <v>105</v>
      </c>
      <c r="U2" s="126" t="s">
        <v>106</v>
      </c>
      <c r="V2" s="126" t="s">
        <v>107</v>
      </c>
      <c r="W2" s="126" t="s">
        <v>108</v>
      </c>
      <c r="X2" s="126" t="s">
        <v>109</v>
      </c>
      <c r="Y2" s="126" t="s">
        <v>1201</v>
      </c>
      <c r="Z2" s="126" t="s">
        <v>1202</v>
      </c>
      <c r="AA2" s="126" t="s">
        <v>1203</v>
      </c>
      <c r="AB2" s="126" t="s">
        <v>1204</v>
      </c>
      <c r="AC2" s="126" t="s">
        <v>1205</v>
      </c>
      <c r="AD2" s="126" t="s">
        <v>1206</v>
      </c>
      <c r="AE2" s="126" t="s">
        <v>103</v>
      </c>
      <c r="AF2" s="126" t="s">
        <v>104</v>
      </c>
      <c r="AG2" s="126" t="s">
        <v>105</v>
      </c>
      <c r="AH2" s="126" t="s">
        <v>106</v>
      </c>
      <c r="AI2" s="126" t="s">
        <v>107</v>
      </c>
      <c r="AJ2" s="126" t="s">
        <v>108</v>
      </c>
      <c r="AK2" s="126" t="s">
        <v>128</v>
      </c>
      <c r="AL2" s="127" t="s">
        <v>129</v>
      </c>
      <c r="AM2" s="127" t="s">
        <v>130</v>
      </c>
      <c r="AN2" s="128" t="s">
        <v>129</v>
      </c>
      <c r="AO2" s="128" t="s">
        <v>130</v>
      </c>
      <c r="AP2" s="129" t="s">
        <v>129</v>
      </c>
      <c r="AQ2" s="129" t="s">
        <v>130</v>
      </c>
      <c r="AR2" s="130" t="s">
        <v>129</v>
      </c>
      <c r="AS2" s="130" t="s">
        <v>130</v>
      </c>
      <c r="AT2" s="131" t="s">
        <v>129</v>
      </c>
      <c r="AU2" s="131" t="s">
        <v>130</v>
      </c>
      <c r="AV2" s="126" t="s">
        <v>86</v>
      </c>
      <c r="AW2" s="126" t="s">
        <v>131</v>
      </c>
      <c r="AX2" s="126" t="s">
        <v>132</v>
      </c>
      <c r="AY2" s="126" t="s">
        <v>133</v>
      </c>
      <c r="AZ2" s="126" t="s">
        <v>134</v>
      </c>
      <c r="BA2" s="126" t="s">
        <v>135</v>
      </c>
    </row>
    <row r="3" spans="2:53" ht="39.950000000000003" customHeight="1">
      <c r="B3" s="122">
        <v>8141</v>
      </c>
      <c r="C3" s="123">
        <v>1</v>
      </c>
      <c r="D3" s="122" t="s">
        <v>1294</v>
      </c>
      <c r="E3" s="123">
        <v>1</v>
      </c>
      <c r="F3" s="122" t="s">
        <v>41</v>
      </c>
      <c r="G3" s="124" t="s">
        <v>1442</v>
      </c>
      <c r="H3" s="124" t="s">
        <v>1443</v>
      </c>
      <c r="I3" s="311" t="s">
        <v>120</v>
      </c>
      <c r="J3" s="122" t="s">
        <v>1313</v>
      </c>
      <c r="K3" s="304">
        <v>0</v>
      </c>
      <c r="L3" s="548">
        <v>8.3299999999999999E-2</v>
      </c>
      <c r="M3" s="548">
        <v>8.3299999999999999E-2</v>
      </c>
      <c r="N3" s="548">
        <v>8.3299999999999999E-2</v>
      </c>
      <c r="O3" s="548">
        <v>8.3299999999999999E-2</v>
      </c>
      <c r="P3" s="548">
        <v>8.3299999999999999E-2</v>
      </c>
      <c r="Q3" s="548">
        <v>8.3299999999999999E-2</v>
      </c>
      <c r="R3" s="548">
        <v>8.3299999999999999E-2</v>
      </c>
      <c r="S3" s="548">
        <v>8.3400000000000002E-2</v>
      </c>
      <c r="T3" s="548">
        <v>8.3400000000000002E-2</v>
      </c>
      <c r="U3" s="548">
        <v>8.3400000000000002E-2</v>
      </c>
      <c r="V3" s="548">
        <v>8.3400000000000002E-2</v>
      </c>
      <c r="W3" s="548">
        <v>8.3299999999999999E-2</v>
      </c>
      <c r="X3" s="210">
        <f>SUM($L3:$W3)</f>
        <v>1</v>
      </c>
      <c r="Y3" s="549">
        <v>8.3299999999999999E-2</v>
      </c>
      <c r="Z3" s="597">
        <v>8.3299999999999999E-2</v>
      </c>
      <c r="AA3" s="597">
        <v>8.3299999999999999E-2</v>
      </c>
      <c r="AB3" s="597">
        <v>8.3299999999999999E-2</v>
      </c>
      <c r="AC3" s="209"/>
      <c r="AD3" s="209"/>
      <c r="AE3" s="209"/>
      <c r="AF3" s="209"/>
      <c r="AG3" s="209"/>
      <c r="AH3" s="209"/>
      <c r="AI3" s="209"/>
      <c r="AJ3" s="209"/>
      <c r="AK3" s="608">
        <f>+Y3+Z3+AA3+AB3+AC3+AD3+AE3+AF3+AG3+AH3+AI3+AJ3</f>
        <v>0.3332</v>
      </c>
      <c r="AL3" s="312">
        <v>1</v>
      </c>
      <c r="AM3" s="312">
        <v>0.99999999999999989</v>
      </c>
      <c r="AN3" s="226">
        <v>1</v>
      </c>
      <c r="AO3" s="225">
        <f>+AK3</f>
        <v>0.3332</v>
      </c>
      <c r="AP3" s="310">
        <v>1</v>
      </c>
      <c r="AQ3" s="304"/>
      <c r="AR3" s="310">
        <v>1</v>
      </c>
      <c r="AS3" s="317"/>
      <c r="AT3" s="317"/>
      <c r="AU3" s="317"/>
      <c r="AV3" s="310">
        <v>1</v>
      </c>
      <c r="AW3" s="182">
        <v>33405000</v>
      </c>
      <c r="AX3" s="182">
        <f>SUMIF(Vigencia!B3:B107,'Actividades Físicas'!F3,Vigencia!F3:F107)</f>
        <v>0</v>
      </c>
      <c r="AY3" s="182">
        <v>188199845</v>
      </c>
      <c r="AZ3" s="182">
        <v>168996567</v>
      </c>
      <c r="BA3" s="182"/>
    </row>
    <row r="4" spans="2:53" ht="39.950000000000003" customHeight="1">
      <c r="B4" s="122">
        <v>8141</v>
      </c>
      <c r="C4" s="123">
        <v>2</v>
      </c>
      <c r="D4" s="122" t="s">
        <v>1299</v>
      </c>
      <c r="E4" s="123">
        <v>2</v>
      </c>
      <c r="F4" s="122" t="s">
        <v>43</v>
      </c>
      <c r="G4" s="124" t="s">
        <v>1444</v>
      </c>
      <c r="H4" s="124" t="s">
        <v>1445</v>
      </c>
      <c r="I4" s="311" t="s">
        <v>120</v>
      </c>
      <c r="J4" s="122" t="s">
        <v>1313</v>
      </c>
      <c r="K4" s="304">
        <v>0</v>
      </c>
      <c r="L4" s="550">
        <v>8.3299999999999999E-2</v>
      </c>
      <c r="M4" s="550">
        <v>8.3299999999999999E-2</v>
      </c>
      <c r="N4" s="550">
        <v>8.3400000000000002E-2</v>
      </c>
      <c r="O4" s="550">
        <v>8.3299999999999999E-2</v>
      </c>
      <c r="P4" s="550">
        <v>8.3299999999999999E-2</v>
      </c>
      <c r="Q4" s="550">
        <v>8.3400000000000002E-2</v>
      </c>
      <c r="R4" s="550">
        <v>8.3299999999999999E-2</v>
      </c>
      <c r="S4" s="550">
        <v>8.3299999999999999E-2</v>
      </c>
      <c r="T4" s="550">
        <v>8.3400000000000002E-2</v>
      </c>
      <c r="U4" s="550">
        <v>8.3299999999999999E-2</v>
      </c>
      <c r="V4" s="550">
        <v>8.3299999999999999E-2</v>
      </c>
      <c r="W4" s="550">
        <v>8.3400000000000002E-2</v>
      </c>
      <c r="X4" s="210">
        <f t="shared" ref="X4:X66" si="0">SUM($L4:$W4)</f>
        <v>1.0000000000000002</v>
      </c>
      <c r="Y4" s="549">
        <v>8.3299999999999999E-2</v>
      </c>
      <c r="Z4" s="597">
        <v>8.3299999999999999E-2</v>
      </c>
      <c r="AA4" s="597">
        <v>8.3299999999999999E-2</v>
      </c>
      <c r="AB4" s="597">
        <v>8.3299999999999999E-2</v>
      </c>
      <c r="AC4" s="209"/>
      <c r="AD4" s="209"/>
      <c r="AE4" s="209"/>
      <c r="AF4" s="209"/>
      <c r="AG4" s="209"/>
      <c r="AH4" s="209"/>
      <c r="AI4" s="220"/>
      <c r="AJ4" s="220"/>
      <c r="AK4" s="608">
        <f t="shared" ref="AK4:AK8" si="1">+Y4+Z4+AA4+AB4+AC4+AD4+AE4+AF4+AG4+AH4+AI4+AJ4</f>
        <v>0.3332</v>
      </c>
      <c r="AL4" s="312">
        <v>1</v>
      </c>
      <c r="AM4" s="312">
        <v>0.99999999999999989</v>
      </c>
      <c r="AN4" s="226">
        <v>1</v>
      </c>
      <c r="AO4" s="225">
        <f t="shared" ref="AO4:AO67" si="2">+AK4</f>
        <v>0.3332</v>
      </c>
      <c r="AP4" s="310">
        <v>1</v>
      </c>
      <c r="AQ4" s="304"/>
      <c r="AR4" s="310">
        <v>1</v>
      </c>
      <c r="AS4" s="317"/>
      <c r="AT4" s="317"/>
      <c r="AU4" s="317"/>
      <c r="AV4" s="310">
        <v>1</v>
      </c>
      <c r="AW4" s="182">
        <v>538403700</v>
      </c>
      <c r="AX4" s="182">
        <f>SUMIF(Vigencia!B4:B108,'Actividades Físicas'!F4,Vigencia!F4:F108)</f>
        <v>4072772218</v>
      </c>
      <c r="AY4" s="182">
        <v>3033303185</v>
      </c>
      <c r="AZ4" s="182">
        <v>2723795146</v>
      </c>
      <c r="BA4" s="182"/>
    </row>
    <row r="5" spans="2:53" ht="39.950000000000003" customHeight="1">
      <c r="B5" s="122">
        <v>8141</v>
      </c>
      <c r="C5" s="123">
        <v>3</v>
      </c>
      <c r="D5" s="122" t="s">
        <v>1303</v>
      </c>
      <c r="E5" s="123">
        <v>3</v>
      </c>
      <c r="F5" s="122" t="s">
        <v>44</v>
      </c>
      <c r="G5" s="124" t="s">
        <v>1446</v>
      </c>
      <c r="H5" s="124" t="s">
        <v>1447</v>
      </c>
      <c r="I5" s="311" t="s">
        <v>120</v>
      </c>
      <c r="J5" s="122" t="s">
        <v>1313</v>
      </c>
      <c r="K5" s="304">
        <v>0</v>
      </c>
      <c r="L5" s="550">
        <v>8.3299999999999999E-2</v>
      </c>
      <c r="M5" s="550">
        <v>8.3299999999999999E-2</v>
      </c>
      <c r="N5" s="550">
        <v>8.3400000000000002E-2</v>
      </c>
      <c r="O5" s="550">
        <v>8.3299999999999999E-2</v>
      </c>
      <c r="P5" s="550">
        <v>8.3299999999999999E-2</v>
      </c>
      <c r="Q5" s="550">
        <v>8.3400000000000002E-2</v>
      </c>
      <c r="R5" s="550">
        <v>8.3299999999999999E-2</v>
      </c>
      <c r="S5" s="550">
        <v>8.3299999999999999E-2</v>
      </c>
      <c r="T5" s="550">
        <v>8.3400000000000002E-2</v>
      </c>
      <c r="U5" s="550">
        <v>8.3299999999999999E-2</v>
      </c>
      <c r="V5" s="550">
        <v>8.3299999999999999E-2</v>
      </c>
      <c r="W5" s="550">
        <v>8.3400000000000002E-2</v>
      </c>
      <c r="X5" s="210">
        <f t="shared" si="0"/>
        <v>1.0000000000000002</v>
      </c>
      <c r="Y5" s="549">
        <v>8.3299999999999999E-2</v>
      </c>
      <c r="Z5" s="597">
        <v>8.3299999999999999E-2</v>
      </c>
      <c r="AA5" s="597">
        <v>8.3299999999999999E-2</v>
      </c>
      <c r="AB5" s="597">
        <v>8.3299999999999999E-2</v>
      </c>
      <c r="AC5" s="220"/>
      <c r="AD5" s="220"/>
      <c r="AE5" s="220"/>
      <c r="AF5" s="220"/>
      <c r="AG5" s="209"/>
      <c r="AH5" s="209"/>
      <c r="AI5" s="220"/>
      <c r="AJ5" s="220"/>
      <c r="AK5" s="608">
        <f t="shared" si="1"/>
        <v>0.3332</v>
      </c>
      <c r="AL5" s="312">
        <v>1</v>
      </c>
      <c r="AM5" s="312">
        <v>0.99999999999999989</v>
      </c>
      <c r="AN5" s="226">
        <v>1</v>
      </c>
      <c r="AO5" s="225">
        <f t="shared" si="2"/>
        <v>0.3332</v>
      </c>
      <c r="AP5" s="310">
        <v>1</v>
      </c>
      <c r="AQ5" s="304"/>
      <c r="AR5" s="310">
        <v>1</v>
      </c>
      <c r="AS5" s="317"/>
      <c r="AT5" s="317"/>
      <c r="AU5" s="317"/>
      <c r="AV5" s="310">
        <v>1</v>
      </c>
      <c r="AW5" s="182">
        <v>13717000837</v>
      </c>
      <c r="AX5" s="182">
        <f>SUMIF(Vigencia!B5:B109,'Actividades Físicas'!F5,Vigencia!F5:F109)</f>
        <v>41130739447</v>
      </c>
      <c r="AY5" s="182">
        <v>80308642699</v>
      </c>
      <c r="AZ5" s="182">
        <v>72114219343</v>
      </c>
      <c r="BA5" s="182"/>
    </row>
    <row r="6" spans="2:53" ht="39.950000000000003" customHeight="1">
      <c r="B6" s="122">
        <v>8141</v>
      </c>
      <c r="C6" s="123">
        <v>3</v>
      </c>
      <c r="D6" s="122" t="s">
        <v>1303</v>
      </c>
      <c r="E6" s="123">
        <v>3</v>
      </c>
      <c r="F6" s="122" t="s">
        <v>45</v>
      </c>
      <c r="G6" s="124" t="s">
        <v>1448</v>
      </c>
      <c r="H6" s="124" t="s">
        <v>1449</v>
      </c>
      <c r="I6" s="311" t="s">
        <v>120</v>
      </c>
      <c r="J6" s="122" t="s">
        <v>1313</v>
      </c>
      <c r="K6" s="304">
        <v>0</v>
      </c>
      <c r="L6" s="550">
        <v>8.3299999999999999E-2</v>
      </c>
      <c r="M6" s="550">
        <v>8.3299999999999999E-2</v>
      </c>
      <c r="N6" s="550">
        <v>8.3400000000000002E-2</v>
      </c>
      <c r="O6" s="550">
        <v>8.3299999999999999E-2</v>
      </c>
      <c r="P6" s="550">
        <v>8.3299999999999999E-2</v>
      </c>
      <c r="Q6" s="550">
        <v>8.3400000000000002E-2</v>
      </c>
      <c r="R6" s="550">
        <v>8.3299999999999999E-2</v>
      </c>
      <c r="S6" s="550">
        <v>8.3299999999999999E-2</v>
      </c>
      <c r="T6" s="550">
        <v>8.3400000000000002E-2</v>
      </c>
      <c r="U6" s="550">
        <v>8.3299999999999999E-2</v>
      </c>
      <c r="V6" s="550">
        <v>8.3299999999999999E-2</v>
      </c>
      <c r="W6" s="550">
        <v>8.3400000000000002E-2</v>
      </c>
      <c r="X6" s="210">
        <f t="shared" si="0"/>
        <v>1.0000000000000002</v>
      </c>
      <c r="Y6" s="549">
        <v>8.3299999999999999E-2</v>
      </c>
      <c r="Z6" s="597">
        <v>8.3299999999999999E-2</v>
      </c>
      <c r="AA6" s="597">
        <v>8.3299999999999999E-2</v>
      </c>
      <c r="AB6" s="597">
        <v>8.3299999999999999E-2</v>
      </c>
      <c r="AC6" s="220"/>
      <c r="AD6" s="220"/>
      <c r="AE6" s="220"/>
      <c r="AF6" s="220"/>
      <c r="AG6" s="220"/>
      <c r="AH6" s="209"/>
      <c r="AI6" s="220"/>
      <c r="AJ6" s="220"/>
      <c r="AK6" s="608">
        <f t="shared" si="1"/>
        <v>0.3332</v>
      </c>
      <c r="AL6" s="312">
        <v>1</v>
      </c>
      <c r="AM6" s="312">
        <v>0.99999999999999989</v>
      </c>
      <c r="AN6" s="226">
        <v>1</v>
      </c>
      <c r="AO6" s="225">
        <f t="shared" si="2"/>
        <v>0.3332</v>
      </c>
      <c r="AP6" s="310">
        <v>1</v>
      </c>
      <c r="AQ6" s="304"/>
      <c r="AR6" s="310">
        <v>1</v>
      </c>
      <c r="AS6" s="317"/>
      <c r="AT6" s="317"/>
      <c r="AU6" s="317"/>
      <c r="AV6" s="310">
        <v>1</v>
      </c>
      <c r="AW6" s="182">
        <v>537581622</v>
      </c>
      <c r="AX6" s="182">
        <f>SUMIF(Vigencia!B6:B110,'Actividades Físicas'!F6,Vigencia!F6:F110)</f>
        <v>7577484470</v>
      </c>
      <c r="AY6" s="182">
        <v>3033303202</v>
      </c>
      <c r="AZ6" s="182">
        <v>2723795162</v>
      </c>
      <c r="BA6" s="182"/>
    </row>
    <row r="7" spans="2:53" ht="39.950000000000003" customHeight="1">
      <c r="B7" s="122">
        <v>8141</v>
      </c>
      <c r="C7" s="123">
        <v>3</v>
      </c>
      <c r="D7" s="122" t="s">
        <v>1303</v>
      </c>
      <c r="E7" s="123">
        <v>3</v>
      </c>
      <c r="F7" s="122" t="s">
        <v>378</v>
      </c>
      <c r="G7" s="124" t="s">
        <v>1450</v>
      </c>
      <c r="H7" s="124" t="s">
        <v>1451</v>
      </c>
      <c r="I7" s="311" t="s">
        <v>120</v>
      </c>
      <c r="J7" s="122" t="s">
        <v>1313</v>
      </c>
      <c r="K7" s="304">
        <v>0</v>
      </c>
      <c r="L7" s="550">
        <v>8.3299999999999999E-2</v>
      </c>
      <c r="M7" s="550">
        <v>8.3299999999999999E-2</v>
      </c>
      <c r="N7" s="550">
        <v>8.3400000000000002E-2</v>
      </c>
      <c r="O7" s="550">
        <v>8.3299999999999999E-2</v>
      </c>
      <c r="P7" s="550">
        <v>8.3299999999999999E-2</v>
      </c>
      <c r="Q7" s="550">
        <v>8.3400000000000002E-2</v>
      </c>
      <c r="R7" s="550">
        <v>8.3299999999999999E-2</v>
      </c>
      <c r="S7" s="550">
        <v>8.3299999999999999E-2</v>
      </c>
      <c r="T7" s="550">
        <v>8.3400000000000002E-2</v>
      </c>
      <c r="U7" s="550">
        <v>8.3299999999999999E-2</v>
      </c>
      <c r="V7" s="550">
        <v>8.3299999999999999E-2</v>
      </c>
      <c r="W7" s="550">
        <v>8.3400000000000002E-2</v>
      </c>
      <c r="X7" s="210">
        <f t="shared" si="0"/>
        <v>1.0000000000000002</v>
      </c>
      <c r="Y7" s="549">
        <v>8.3299999999999999E-2</v>
      </c>
      <c r="Z7" s="597">
        <v>8.3299999999999999E-2</v>
      </c>
      <c r="AA7" s="597">
        <v>8.3299999999999999E-2</v>
      </c>
      <c r="AB7" s="597">
        <v>8.3299999999999999E-2</v>
      </c>
      <c r="AC7" s="220"/>
      <c r="AD7" s="220"/>
      <c r="AE7" s="220"/>
      <c r="AF7" s="220"/>
      <c r="AG7" s="209"/>
      <c r="AH7" s="209"/>
      <c r="AI7" s="220"/>
      <c r="AJ7" s="220"/>
      <c r="AK7" s="608">
        <f t="shared" si="1"/>
        <v>0.3332</v>
      </c>
      <c r="AL7" s="312">
        <v>1</v>
      </c>
      <c r="AM7" s="312">
        <v>0.99999999999999989</v>
      </c>
      <c r="AN7" s="226">
        <v>1</v>
      </c>
      <c r="AO7" s="225">
        <f t="shared" si="2"/>
        <v>0.3332</v>
      </c>
      <c r="AP7" s="310">
        <v>1</v>
      </c>
      <c r="AQ7" s="304"/>
      <c r="AR7" s="310">
        <v>1</v>
      </c>
      <c r="AS7" s="317"/>
      <c r="AT7" s="317"/>
      <c r="AU7" s="317"/>
      <c r="AV7" s="310">
        <v>1</v>
      </c>
      <c r="AW7" s="182">
        <v>538403703</v>
      </c>
      <c r="AX7" s="182">
        <f>SUMIF(Vigencia!B7:B111,'Actividades Físicas'!F7,Vigencia!F7:F111)</f>
        <v>0</v>
      </c>
      <c r="AY7" s="182">
        <v>3033303202</v>
      </c>
      <c r="AZ7" s="182">
        <v>2723795162</v>
      </c>
      <c r="BA7" s="182"/>
    </row>
    <row r="8" spans="2:53" ht="39.950000000000003" customHeight="1">
      <c r="B8" s="122">
        <v>8141</v>
      </c>
      <c r="C8" s="123">
        <v>4</v>
      </c>
      <c r="D8" s="122" t="s">
        <v>1307</v>
      </c>
      <c r="E8" s="123">
        <v>4</v>
      </c>
      <c r="F8" s="122" t="s">
        <v>47</v>
      </c>
      <c r="G8" s="124" t="s">
        <v>1452</v>
      </c>
      <c r="H8" s="124" t="s">
        <v>1453</v>
      </c>
      <c r="I8" s="311" t="s">
        <v>120</v>
      </c>
      <c r="J8" s="122" t="s">
        <v>1313</v>
      </c>
      <c r="K8" s="304">
        <v>0</v>
      </c>
      <c r="L8" s="551">
        <v>0</v>
      </c>
      <c r="M8" s="551">
        <v>0</v>
      </c>
      <c r="N8" s="551">
        <v>0.02</v>
      </c>
      <c r="O8" s="551">
        <v>0.12</v>
      </c>
      <c r="P8" s="551">
        <v>0.12</v>
      </c>
      <c r="Q8" s="551">
        <v>0.12</v>
      </c>
      <c r="R8" s="551">
        <v>0.12</v>
      </c>
      <c r="S8" s="551">
        <v>0.12</v>
      </c>
      <c r="T8" s="551">
        <v>0.12</v>
      </c>
      <c r="U8" s="551">
        <v>0.12</v>
      </c>
      <c r="V8" s="551">
        <v>0.12</v>
      </c>
      <c r="W8" s="551">
        <v>0.02</v>
      </c>
      <c r="X8" s="210">
        <f t="shared" si="0"/>
        <v>1</v>
      </c>
      <c r="Y8" s="549">
        <v>0</v>
      </c>
      <c r="Z8" s="598">
        <v>0</v>
      </c>
      <c r="AA8" s="597">
        <v>0.02</v>
      </c>
      <c r="AB8" s="598">
        <v>0.12</v>
      </c>
      <c r="AC8" s="220"/>
      <c r="AD8" s="220"/>
      <c r="AE8" s="220"/>
      <c r="AF8" s="220"/>
      <c r="AG8" s="209"/>
      <c r="AH8" s="209"/>
      <c r="AI8" s="220"/>
      <c r="AJ8" s="220"/>
      <c r="AK8" s="608">
        <f t="shared" si="1"/>
        <v>0.13999999999999999</v>
      </c>
      <c r="AL8" s="312">
        <v>1</v>
      </c>
      <c r="AM8" s="312">
        <v>0.99999999999999989</v>
      </c>
      <c r="AN8" s="226">
        <v>1</v>
      </c>
      <c r="AO8" s="225">
        <f t="shared" si="2"/>
        <v>0.13999999999999999</v>
      </c>
      <c r="AP8" s="310">
        <v>1</v>
      </c>
      <c r="AQ8" s="304"/>
      <c r="AR8" s="310">
        <v>1</v>
      </c>
      <c r="AS8" s="317"/>
      <c r="AT8" s="317"/>
      <c r="AU8" s="317"/>
      <c r="AV8" s="310">
        <v>1</v>
      </c>
      <c r="AW8" s="182">
        <v>538403703</v>
      </c>
      <c r="AX8" s="182">
        <f>SUMIF(Vigencia!B8:B112,'Actividades Físicas'!F8,Vigencia!F8:F112)</f>
        <v>4060384962</v>
      </c>
      <c r="AY8" s="182">
        <v>1534505845</v>
      </c>
      <c r="AZ8" s="182">
        <v>1377930037</v>
      </c>
      <c r="BA8" s="182"/>
    </row>
    <row r="9" spans="2:53" ht="39.950000000000003" customHeight="1">
      <c r="B9" s="122">
        <v>8141</v>
      </c>
      <c r="C9" s="123">
        <v>5</v>
      </c>
      <c r="D9" s="122" t="s">
        <v>1310</v>
      </c>
      <c r="E9" s="123">
        <v>5</v>
      </c>
      <c r="F9" s="122" t="s">
        <v>48</v>
      </c>
      <c r="G9" s="124" t="s">
        <v>1454</v>
      </c>
      <c r="H9" s="124" t="s">
        <v>1455</v>
      </c>
      <c r="I9" s="311" t="s">
        <v>120</v>
      </c>
      <c r="J9" s="122" t="s">
        <v>1329</v>
      </c>
      <c r="K9" s="304">
        <v>0</v>
      </c>
      <c r="L9" s="552">
        <v>8.3000000000000004E-2</v>
      </c>
      <c r="M9" s="552">
        <v>8.3000000000000004E-2</v>
      </c>
      <c r="N9" s="552">
        <v>8.3000000000000004E-2</v>
      </c>
      <c r="O9" s="552">
        <v>8.3000000000000004E-2</v>
      </c>
      <c r="P9" s="552">
        <v>8.3000000000000004E-2</v>
      </c>
      <c r="Q9" s="552">
        <v>8.3000000000000004E-2</v>
      </c>
      <c r="R9" s="552">
        <v>8.3000000000000004E-2</v>
      </c>
      <c r="S9" s="552">
        <v>8.3000000000000004E-2</v>
      </c>
      <c r="T9" s="552">
        <v>8.3000000000000004E-2</v>
      </c>
      <c r="U9" s="552">
        <v>8.4000000000000005E-2</v>
      </c>
      <c r="V9" s="552">
        <v>8.5999999999999993E-2</v>
      </c>
      <c r="W9" s="552">
        <v>8.3000000000000004E-2</v>
      </c>
      <c r="X9" s="210">
        <f t="shared" si="0"/>
        <v>0.99999999999999989</v>
      </c>
      <c r="Y9" s="549">
        <v>8.3000000000000004E-2</v>
      </c>
      <c r="Z9" s="598">
        <v>8.3000000000000004E-2</v>
      </c>
      <c r="AA9" s="597">
        <v>8.3000000000000004E-2</v>
      </c>
      <c r="AB9" s="597">
        <v>8.3000000000000004E-2</v>
      </c>
      <c r="AC9" s="209"/>
      <c r="AD9" s="209"/>
      <c r="AE9" s="209"/>
      <c r="AF9" s="209"/>
      <c r="AG9" s="209"/>
      <c r="AH9" s="209"/>
      <c r="AI9" s="220"/>
      <c r="AJ9" s="220"/>
      <c r="AK9" s="608">
        <f t="shared" ref="AK9:AK72" ca="1" si="3">IF($J9="Suma",SUM(Y9:AJ9),OFFSET(Y9,0,(COUNT(Y9:AJ9))-IF(COUNT(Y9:AJ9)=0,0,1)))</f>
        <v>0.33200000000000002</v>
      </c>
      <c r="AL9" s="312">
        <v>1</v>
      </c>
      <c r="AM9" s="312">
        <v>1</v>
      </c>
      <c r="AN9" s="226">
        <v>1</v>
      </c>
      <c r="AO9" s="225">
        <f t="shared" ca="1" si="2"/>
        <v>0.33200000000000002</v>
      </c>
      <c r="AP9" s="310">
        <v>1</v>
      </c>
      <c r="AQ9" s="304"/>
      <c r="AR9" s="310">
        <v>1</v>
      </c>
      <c r="AS9" s="317"/>
      <c r="AT9" s="317"/>
      <c r="AU9" s="317"/>
      <c r="AV9" s="310">
        <v>1</v>
      </c>
      <c r="AW9" s="182">
        <v>272370935</v>
      </c>
      <c r="AX9" s="182">
        <f>SUMIF(Vigencia!B9:B113,'Actividades Físicas'!F9,Vigencia!F9:F113)</f>
        <v>9344142312</v>
      </c>
      <c r="AY9" s="182">
        <v>1534505896</v>
      </c>
      <c r="AZ9" s="182">
        <v>1377930083</v>
      </c>
      <c r="BA9" s="182"/>
    </row>
    <row r="10" spans="2:53" ht="39.950000000000003" customHeight="1">
      <c r="B10" s="122">
        <v>8141</v>
      </c>
      <c r="C10" s="123">
        <v>5</v>
      </c>
      <c r="D10" s="122" t="s">
        <v>1310</v>
      </c>
      <c r="E10" s="123">
        <v>5</v>
      </c>
      <c r="F10" s="122" t="s">
        <v>477</v>
      </c>
      <c r="G10" s="124" t="s">
        <v>1456</v>
      </c>
      <c r="H10" s="124" t="s">
        <v>1457</v>
      </c>
      <c r="I10" s="311" t="s">
        <v>120</v>
      </c>
      <c r="J10" s="122" t="s">
        <v>1329</v>
      </c>
      <c r="K10" s="304">
        <v>0</v>
      </c>
      <c r="L10" s="552">
        <v>8.3000000000000004E-2</v>
      </c>
      <c r="M10" s="552">
        <v>8.3000000000000004E-2</v>
      </c>
      <c r="N10" s="552">
        <v>8.3000000000000004E-2</v>
      </c>
      <c r="O10" s="552">
        <v>8.3000000000000004E-2</v>
      </c>
      <c r="P10" s="552">
        <v>8.3000000000000004E-2</v>
      </c>
      <c r="Q10" s="552">
        <v>8.3000000000000004E-2</v>
      </c>
      <c r="R10" s="552">
        <v>8.3000000000000004E-2</v>
      </c>
      <c r="S10" s="552">
        <v>8.3000000000000004E-2</v>
      </c>
      <c r="T10" s="552">
        <v>8.3000000000000004E-2</v>
      </c>
      <c r="U10" s="552">
        <v>8.4000000000000005E-2</v>
      </c>
      <c r="V10" s="552">
        <v>8.5999999999999993E-2</v>
      </c>
      <c r="W10" s="552">
        <v>8.3000000000000004E-2</v>
      </c>
      <c r="X10" s="210">
        <f t="shared" si="0"/>
        <v>0.99999999999999989</v>
      </c>
      <c r="Y10" s="549">
        <v>8.3000000000000004E-2</v>
      </c>
      <c r="Z10" s="598">
        <v>8.3000000000000004E-2</v>
      </c>
      <c r="AA10" s="597">
        <v>8.3000000000000004E-2</v>
      </c>
      <c r="AB10" s="597">
        <v>8.3000000000000004E-2</v>
      </c>
      <c r="AC10" s="209"/>
      <c r="AD10" s="209"/>
      <c r="AE10" s="209"/>
      <c r="AF10" s="209"/>
      <c r="AG10" s="209"/>
      <c r="AH10" s="209"/>
      <c r="AI10" s="220"/>
      <c r="AJ10" s="220"/>
      <c r="AK10" s="608">
        <f t="shared" ca="1" si="3"/>
        <v>0.33200000000000002</v>
      </c>
      <c r="AL10" s="312">
        <v>1</v>
      </c>
      <c r="AM10" s="312">
        <v>1</v>
      </c>
      <c r="AN10" s="226">
        <v>1</v>
      </c>
      <c r="AO10" s="225">
        <f t="shared" ca="1" si="2"/>
        <v>0.33200000000000002</v>
      </c>
      <c r="AP10" s="310">
        <v>1</v>
      </c>
      <c r="AQ10" s="304"/>
      <c r="AR10" s="310">
        <v>1</v>
      </c>
      <c r="AS10" s="317"/>
      <c r="AT10" s="317"/>
      <c r="AU10" s="317"/>
      <c r="AV10" s="310">
        <v>1</v>
      </c>
      <c r="AW10" s="182">
        <v>272370944</v>
      </c>
      <c r="AX10" s="182">
        <f>SUMIF(Vigencia!B10:B114,'Actividades Físicas'!F10,Vigencia!F10:F114)</f>
        <v>541476623</v>
      </c>
      <c r="AY10" s="182">
        <v>0</v>
      </c>
      <c r="AZ10" s="182">
        <v>0</v>
      </c>
      <c r="BA10" s="182"/>
    </row>
    <row r="11" spans="2:53" ht="39.950000000000003" customHeight="1">
      <c r="B11" s="122">
        <v>8141</v>
      </c>
      <c r="C11" s="123">
        <v>6</v>
      </c>
      <c r="D11" s="122" t="s">
        <v>1314</v>
      </c>
      <c r="E11" s="123">
        <v>6</v>
      </c>
      <c r="F11" s="122" t="s">
        <v>49</v>
      </c>
      <c r="G11" s="124" t="s">
        <v>1458</v>
      </c>
      <c r="H11" s="124" t="s">
        <v>1459</v>
      </c>
      <c r="I11" s="311" t="s">
        <v>120</v>
      </c>
      <c r="J11" s="122" t="s">
        <v>1313</v>
      </c>
      <c r="K11" s="304">
        <v>0</v>
      </c>
      <c r="L11" s="552">
        <v>8.3000000000000004E-2</v>
      </c>
      <c r="M11" s="552">
        <v>8.3000000000000004E-2</v>
      </c>
      <c r="N11" s="552">
        <v>8.3000000000000004E-2</v>
      </c>
      <c r="O11" s="552">
        <v>8.3000000000000004E-2</v>
      </c>
      <c r="P11" s="552">
        <v>8.3000000000000004E-2</v>
      </c>
      <c r="Q11" s="552">
        <v>8.3000000000000004E-2</v>
      </c>
      <c r="R11" s="552">
        <v>8.3000000000000004E-2</v>
      </c>
      <c r="S11" s="552">
        <v>8.3000000000000004E-2</v>
      </c>
      <c r="T11" s="552">
        <v>8.3000000000000004E-2</v>
      </c>
      <c r="U11" s="552">
        <v>8.4000000000000005E-2</v>
      </c>
      <c r="V11" s="552">
        <v>8.5999999999999993E-2</v>
      </c>
      <c r="W11" s="552">
        <v>8.3000000000000004E-2</v>
      </c>
      <c r="X11" s="210">
        <f t="shared" si="0"/>
        <v>0.99999999999999989</v>
      </c>
      <c r="Y11" s="549">
        <v>8.3000000000000004E-2</v>
      </c>
      <c r="Z11" s="598">
        <v>8.3000000000000004E-2</v>
      </c>
      <c r="AA11" s="597">
        <v>8.3000000000000004E-2</v>
      </c>
      <c r="AB11" s="597">
        <v>8.3000000000000004E-2</v>
      </c>
      <c r="AC11" s="209"/>
      <c r="AD11" s="209"/>
      <c r="AE11" s="209"/>
      <c r="AF11" s="209"/>
      <c r="AG11" s="209"/>
      <c r="AH11" s="209"/>
      <c r="AI11" s="220"/>
      <c r="AJ11" s="220"/>
      <c r="AK11" s="608">
        <f>+Y11+Z11+AA11+AB11+AC11+AD11+AE11+AF11+AG11+AH11+AI11+AJ11</f>
        <v>0.33200000000000002</v>
      </c>
      <c r="AL11" s="312">
        <v>1</v>
      </c>
      <c r="AM11" s="312">
        <v>0.99999999999999989</v>
      </c>
      <c r="AN11" s="226">
        <v>1</v>
      </c>
      <c r="AO11" s="225">
        <f t="shared" si="2"/>
        <v>0.33200000000000002</v>
      </c>
      <c r="AP11" s="310">
        <v>1</v>
      </c>
      <c r="AQ11" s="304"/>
      <c r="AR11" s="310">
        <v>1</v>
      </c>
      <c r="AS11" s="317"/>
      <c r="AT11" s="317"/>
      <c r="AU11" s="317"/>
      <c r="AV11" s="310">
        <v>1</v>
      </c>
      <c r="AW11" s="182">
        <v>100000</v>
      </c>
      <c r="AX11" s="182">
        <f>SUMIF(Vigencia!B11:B115,'Actividades Físicas'!F11,Vigencia!F11:F115)</f>
        <v>0</v>
      </c>
      <c r="AY11" s="182">
        <v>243759290</v>
      </c>
      <c r="AZ11" s="182">
        <v>218886913</v>
      </c>
      <c r="BA11" s="182"/>
    </row>
    <row r="12" spans="2:53" ht="39.950000000000003" customHeight="1">
      <c r="B12" s="122">
        <v>8141</v>
      </c>
      <c r="C12" s="123">
        <v>6</v>
      </c>
      <c r="D12" s="122" t="s">
        <v>1314</v>
      </c>
      <c r="E12" s="123">
        <v>6</v>
      </c>
      <c r="F12" s="122" t="s">
        <v>50</v>
      </c>
      <c r="G12" s="124" t="s">
        <v>1460</v>
      </c>
      <c r="H12" s="124" t="s">
        <v>1461</v>
      </c>
      <c r="I12" s="311" t="s">
        <v>120</v>
      </c>
      <c r="J12" s="122" t="s">
        <v>1313</v>
      </c>
      <c r="K12" s="304">
        <v>100</v>
      </c>
      <c r="L12" s="552">
        <v>8.3000000000000004E-2</v>
      </c>
      <c r="M12" s="552">
        <v>8.3000000000000004E-2</v>
      </c>
      <c r="N12" s="552">
        <v>8.3000000000000004E-2</v>
      </c>
      <c r="O12" s="552">
        <v>8.3000000000000004E-2</v>
      </c>
      <c r="P12" s="552">
        <v>8.3000000000000004E-2</v>
      </c>
      <c r="Q12" s="552">
        <v>8.3000000000000004E-2</v>
      </c>
      <c r="R12" s="552">
        <v>8.3000000000000004E-2</v>
      </c>
      <c r="S12" s="552">
        <v>8.3000000000000004E-2</v>
      </c>
      <c r="T12" s="552">
        <v>8.3000000000000004E-2</v>
      </c>
      <c r="U12" s="552">
        <v>8.4000000000000005E-2</v>
      </c>
      <c r="V12" s="552">
        <v>8.5999999999999993E-2</v>
      </c>
      <c r="W12" s="552">
        <v>8.3000000000000004E-2</v>
      </c>
      <c r="X12" s="210">
        <f t="shared" si="0"/>
        <v>0.99999999999999989</v>
      </c>
      <c r="Y12" s="549">
        <v>8.3000000000000004E-2</v>
      </c>
      <c r="Z12" s="598">
        <v>8.3000000000000004E-2</v>
      </c>
      <c r="AA12" s="597">
        <v>8.3000000000000004E-2</v>
      </c>
      <c r="AB12" s="597">
        <v>8.3000000000000004E-2</v>
      </c>
      <c r="AC12" s="209"/>
      <c r="AD12" s="209"/>
      <c r="AE12" s="209"/>
      <c r="AF12" s="209"/>
      <c r="AG12" s="209"/>
      <c r="AH12" s="209"/>
      <c r="AI12" s="220"/>
      <c r="AJ12" s="220"/>
      <c r="AK12" s="608">
        <f>+Y12+Z12+AA12+AB12+AC12+AD12+AE12+AF12+AG12+AH12+AI12+AJ12</f>
        <v>0.33200000000000002</v>
      </c>
      <c r="AL12" s="312">
        <v>1</v>
      </c>
      <c r="AM12" s="312">
        <v>0.99999999999999989</v>
      </c>
      <c r="AN12" s="226">
        <v>1</v>
      </c>
      <c r="AO12" s="225">
        <f t="shared" si="2"/>
        <v>0.33200000000000002</v>
      </c>
      <c r="AP12" s="310">
        <v>1</v>
      </c>
      <c r="AQ12" s="304"/>
      <c r="AR12" s="310">
        <v>1</v>
      </c>
      <c r="AS12" s="317"/>
      <c r="AT12" s="317"/>
      <c r="AU12" s="317"/>
      <c r="AV12" s="310">
        <v>1</v>
      </c>
      <c r="AW12" s="182">
        <v>43166662</v>
      </c>
      <c r="AX12" s="182">
        <f>SUMIF(Vigencia!B12:B116,'Actividades Físicas'!F12,Vigencia!F12:F116)</f>
        <v>235806259</v>
      </c>
      <c r="AY12" s="182">
        <v>12011177509</v>
      </c>
      <c r="AZ12" s="182">
        <v>10785597421</v>
      </c>
      <c r="BA12" s="182"/>
    </row>
    <row r="13" spans="2:53" ht="39.950000000000003" customHeight="1">
      <c r="B13" s="122">
        <v>8141</v>
      </c>
      <c r="C13" s="123">
        <v>7</v>
      </c>
      <c r="D13" s="122" t="s">
        <v>1317</v>
      </c>
      <c r="E13" s="123">
        <v>7</v>
      </c>
      <c r="F13" s="122" t="s">
        <v>51</v>
      </c>
      <c r="G13" s="124" t="s">
        <v>1462</v>
      </c>
      <c r="H13" s="124" t="s">
        <v>1463</v>
      </c>
      <c r="I13" s="311" t="s">
        <v>120</v>
      </c>
      <c r="J13" s="122" t="s">
        <v>1313</v>
      </c>
      <c r="K13" s="304">
        <v>0</v>
      </c>
      <c r="L13" s="553">
        <v>1</v>
      </c>
      <c r="M13" s="553">
        <v>1</v>
      </c>
      <c r="N13" s="553">
        <v>1</v>
      </c>
      <c r="O13" s="553">
        <v>1</v>
      </c>
      <c r="P13" s="553">
        <v>1</v>
      </c>
      <c r="Q13" s="553">
        <v>1</v>
      </c>
      <c r="R13" s="553">
        <v>1</v>
      </c>
      <c r="S13" s="553">
        <v>1</v>
      </c>
      <c r="T13" s="553">
        <v>1</v>
      </c>
      <c r="U13" s="553">
        <v>1</v>
      </c>
      <c r="V13" s="553">
        <v>1</v>
      </c>
      <c r="W13" s="553">
        <v>1</v>
      </c>
      <c r="X13" s="210">
        <v>1</v>
      </c>
      <c r="Y13" s="552">
        <v>1</v>
      </c>
      <c r="Z13" s="599">
        <v>1</v>
      </c>
      <c r="AA13" s="599">
        <v>1</v>
      </c>
      <c r="AB13" s="599">
        <v>1</v>
      </c>
      <c r="AC13" s="209"/>
      <c r="AD13" s="209"/>
      <c r="AE13" s="209"/>
      <c r="AF13" s="209"/>
      <c r="AG13" s="209"/>
      <c r="AH13" s="209"/>
      <c r="AI13" s="220"/>
      <c r="AJ13" s="220"/>
      <c r="AK13" s="609">
        <f>+AB13</f>
        <v>1</v>
      </c>
      <c r="AL13" s="312">
        <v>1</v>
      </c>
      <c r="AM13" s="312">
        <v>0.99999999999999989</v>
      </c>
      <c r="AN13" s="226">
        <v>1</v>
      </c>
      <c r="AO13" s="226">
        <f t="shared" si="2"/>
        <v>1</v>
      </c>
      <c r="AP13" s="310">
        <v>1</v>
      </c>
      <c r="AQ13" s="304"/>
      <c r="AR13" s="310">
        <v>1</v>
      </c>
      <c r="AS13" s="317"/>
      <c r="AT13" s="317"/>
      <c r="AU13" s="317"/>
      <c r="AV13" s="310">
        <v>1</v>
      </c>
      <c r="AW13" s="182">
        <v>2131953853</v>
      </c>
      <c r="AX13" s="182">
        <f>SUMIF(Vigencia!B13:B117,'Actividades Físicas'!F13,Vigencia!F13:F117)</f>
        <v>3968389124</v>
      </c>
      <c r="AY13" s="182">
        <v>188199845</v>
      </c>
      <c r="AZ13" s="182">
        <v>168996567</v>
      </c>
      <c r="BA13" s="182"/>
    </row>
    <row r="14" spans="2:53" ht="39.950000000000003" customHeight="1">
      <c r="B14" s="122">
        <v>8141</v>
      </c>
      <c r="C14" s="123">
        <v>8</v>
      </c>
      <c r="D14" s="122" t="s">
        <v>1320</v>
      </c>
      <c r="E14" s="123">
        <v>8</v>
      </c>
      <c r="F14" s="122" t="s">
        <v>52</v>
      </c>
      <c r="G14" s="124" t="s">
        <v>1464</v>
      </c>
      <c r="H14" s="124" t="s">
        <v>1465</v>
      </c>
      <c r="I14" s="311" t="s">
        <v>1302</v>
      </c>
      <c r="J14" s="122" t="s">
        <v>1329</v>
      </c>
      <c r="K14" s="304">
        <v>29554</v>
      </c>
      <c r="L14" s="554">
        <v>1491</v>
      </c>
      <c r="M14" s="554">
        <v>1491</v>
      </c>
      <c r="N14" s="554">
        <v>1491</v>
      </c>
      <c r="O14" s="554">
        <v>1491</v>
      </c>
      <c r="P14" s="554">
        <v>1492</v>
      </c>
      <c r="Q14" s="554">
        <v>1492</v>
      </c>
      <c r="R14" s="554">
        <v>1492</v>
      </c>
      <c r="S14" s="554">
        <v>1492</v>
      </c>
      <c r="T14" s="554">
        <v>1492</v>
      </c>
      <c r="U14" s="554">
        <v>1492</v>
      </c>
      <c r="V14" s="554">
        <v>1492</v>
      </c>
      <c r="W14" s="554">
        <v>1492</v>
      </c>
      <c r="X14" s="555">
        <f t="shared" si="0"/>
        <v>17900</v>
      </c>
      <c r="Y14" s="556">
        <v>4162</v>
      </c>
      <c r="Z14" s="600">
        <v>7032</v>
      </c>
      <c r="AA14" s="600">
        <v>5955</v>
      </c>
      <c r="AB14" s="600">
        <v>4778</v>
      </c>
      <c r="AC14" s="556"/>
      <c r="AD14" s="556"/>
      <c r="AE14" s="556"/>
      <c r="AF14" s="556"/>
      <c r="AG14" s="556"/>
      <c r="AH14" s="556"/>
      <c r="AI14" s="557"/>
      <c r="AJ14" s="557"/>
      <c r="AK14" s="610">
        <f t="shared" ca="1" si="3"/>
        <v>21927</v>
      </c>
      <c r="AL14" s="316">
        <v>2530</v>
      </c>
      <c r="AM14" s="316">
        <v>21329</v>
      </c>
      <c r="AN14" s="558">
        <v>17900</v>
      </c>
      <c r="AO14" s="559">
        <f t="shared" ca="1" si="2"/>
        <v>21927</v>
      </c>
      <c r="AP14" s="305">
        <v>25500</v>
      </c>
      <c r="AQ14" s="305"/>
      <c r="AR14" s="305">
        <v>27200</v>
      </c>
      <c r="AS14" s="560"/>
      <c r="AT14" s="560"/>
      <c r="AU14" s="560"/>
      <c r="AV14" s="305">
        <f>+AR14+AP14+AN14+AL14</f>
        <v>73130</v>
      </c>
      <c r="AW14" s="182">
        <v>33405000</v>
      </c>
      <c r="AX14" s="182">
        <f>SUMIF(Vigencia!B14:B118,'Actividades Físicas'!F14,Vigencia!F14:F118)</f>
        <v>245921868</v>
      </c>
      <c r="AY14" s="182">
        <v>2032499338</v>
      </c>
      <c r="AZ14" s="182">
        <v>1825109954</v>
      </c>
      <c r="BA14" s="182"/>
    </row>
    <row r="15" spans="2:53" ht="39.950000000000003" customHeight="1">
      <c r="B15" s="122">
        <v>8141</v>
      </c>
      <c r="C15" s="123">
        <v>9</v>
      </c>
      <c r="D15" s="122" t="s">
        <v>1323</v>
      </c>
      <c r="E15" s="123">
        <v>9</v>
      </c>
      <c r="F15" s="122" t="s">
        <v>53</v>
      </c>
      <c r="G15" s="124" t="s">
        <v>1466</v>
      </c>
      <c r="H15" s="124" t="s">
        <v>1467</v>
      </c>
      <c r="I15" s="311" t="s">
        <v>1302</v>
      </c>
      <c r="J15" s="122" t="s">
        <v>1329</v>
      </c>
      <c r="K15" s="305">
        <v>35000</v>
      </c>
      <c r="L15" s="556">
        <v>2835</v>
      </c>
      <c r="M15" s="556">
        <v>2835</v>
      </c>
      <c r="N15" s="556">
        <v>2835</v>
      </c>
      <c r="O15" s="556">
        <v>2835</v>
      </c>
      <c r="P15" s="556">
        <v>2835</v>
      </c>
      <c r="Q15" s="556">
        <v>2835</v>
      </c>
      <c r="R15" s="556">
        <v>2835</v>
      </c>
      <c r="S15" s="556">
        <v>2835</v>
      </c>
      <c r="T15" s="556">
        <v>2835</v>
      </c>
      <c r="U15" s="556">
        <v>2835</v>
      </c>
      <c r="V15" s="556">
        <v>2835</v>
      </c>
      <c r="W15" s="561">
        <v>2815</v>
      </c>
      <c r="X15" s="555">
        <f t="shared" si="0"/>
        <v>34000</v>
      </c>
      <c r="Y15" s="556">
        <v>4202</v>
      </c>
      <c r="Z15" s="601">
        <v>5087</v>
      </c>
      <c r="AA15" s="600">
        <v>5155</v>
      </c>
      <c r="AB15" s="600">
        <v>5287</v>
      </c>
      <c r="AC15" s="556"/>
      <c r="AD15" s="556"/>
      <c r="AE15" s="556"/>
      <c r="AF15" s="556"/>
      <c r="AG15" s="557"/>
      <c r="AH15" s="557"/>
      <c r="AI15" s="557"/>
      <c r="AJ15" s="557"/>
      <c r="AK15" s="610">
        <f t="shared" ca="1" si="3"/>
        <v>19731</v>
      </c>
      <c r="AL15" s="316">
        <v>19800</v>
      </c>
      <c r="AM15" s="316">
        <v>19512</v>
      </c>
      <c r="AN15" s="558">
        <v>34000</v>
      </c>
      <c r="AO15" s="559">
        <f t="shared" ca="1" si="2"/>
        <v>19731</v>
      </c>
      <c r="AP15" s="305">
        <v>34000</v>
      </c>
      <c r="AQ15" s="305"/>
      <c r="AR15" s="305">
        <v>34000</v>
      </c>
      <c r="AS15" s="560"/>
      <c r="AT15" s="560"/>
      <c r="AU15" s="560"/>
      <c r="AV15" s="305">
        <f>+AR15+AP15+AN15+AL15</f>
        <v>121800</v>
      </c>
      <c r="AW15" s="182">
        <v>360763530</v>
      </c>
      <c r="AX15" s="182">
        <f>SUMIF(Vigencia!B15:B119,'Actividades Físicas'!F15,Vigencia!F15:F119)</f>
        <v>3424500055</v>
      </c>
      <c r="AY15" s="182">
        <v>4493008789</v>
      </c>
      <c r="AZ15" s="182">
        <v>4034557308</v>
      </c>
      <c r="BA15" s="182"/>
    </row>
    <row r="16" spans="2:53" ht="39.950000000000003" customHeight="1">
      <c r="B16" s="122">
        <v>8141</v>
      </c>
      <c r="C16" s="123">
        <v>9</v>
      </c>
      <c r="D16" s="122" t="s">
        <v>1323</v>
      </c>
      <c r="E16" s="123">
        <v>9</v>
      </c>
      <c r="F16" s="122" t="s">
        <v>54</v>
      </c>
      <c r="G16" s="124" t="s">
        <v>1468</v>
      </c>
      <c r="H16" s="124" t="s">
        <v>1325</v>
      </c>
      <c r="I16" s="311" t="s">
        <v>1302</v>
      </c>
      <c r="J16" s="122" t="s">
        <v>1313</v>
      </c>
      <c r="K16" s="305">
        <v>20</v>
      </c>
      <c r="L16" s="556">
        <v>20</v>
      </c>
      <c r="M16" s="556">
        <v>20</v>
      </c>
      <c r="N16" s="556">
        <v>20</v>
      </c>
      <c r="O16" s="556">
        <v>20</v>
      </c>
      <c r="P16" s="556">
        <v>20</v>
      </c>
      <c r="Q16" s="556">
        <v>20</v>
      </c>
      <c r="R16" s="556">
        <v>20</v>
      </c>
      <c r="S16" s="556">
        <v>20</v>
      </c>
      <c r="T16" s="556">
        <v>20</v>
      </c>
      <c r="U16" s="556">
        <v>20</v>
      </c>
      <c r="V16" s="556">
        <v>20</v>
      </c>
      <c r="W16" s="556">
        <v>20</v>
      </c>
      <c r="X16" s="555">
        <f t="shared" si="0"/>
        <v>240</v>
      </c>
      <c r="Y16" s="556">
        <v>20</v>
      </c>
      <c r="Z16" s="601">
        <v>20</v>
      </c>
      <c r="AA16" s="600">
        <v>20</v>
      </c>
      <c r="AB16" s="600">
        <v>20</v>
      </c>
      <c r="AC16" s="556"/>
      <c r="AD16" s="556"/>
      <c r="AE16" s="556"/>
      <c r="AF16" s="556"/>
      <c r="AG16" s="557"/>
      <c r="AH16" s="557"/>
      <c r="AI16" s="557"/>
      <c r="AJ16" s="557"/>
      <c r="AK16" s="610">
        <f>+AB16</f>
        <v>20</v>
      </c>
      <c r="AL16" s="316">
        <v>20</v>
      </c>
      <c r="AM16" s="316">
        <v>20</v>
      </c>
      <c r="AN16" s="559">
        <v>20</v>
      </c>
      <c r="AO16" s="559">
        <f t="shared" si="2"/>
        <v>20</v>
      </c>
      <c r="AP16" s="305">
        <v>20</v>
      </c>
      <c r="AQ16" s="305"/>
      <c r="AR16" s="305">
        <v>20</v>
      </c>
      <c r="AS16" s="560"/>
      <c r="AT16" s="560"/>
      <c r="AU16" s="560"/>
      <c r="AV16" s="305">
        <v>20</v>
      </c>
      <c r="AW16" s="182">
        <v>797497780</v>
      </c>
      <c r="AX16" s="182">
        <f>SUMIF(Vigencia!B16:B120,'Actividades Físicas'!F16,Vigencia!F16:F120)</f>
        <v>500000000</v>
      </c>
      <c r="AY16" s="182">
        <v>3084902967</v>
      </c>
      <c r="AZ16" s="182">
        <v>2770129863</v>
      </c>
      <c r="BA16" s="182"/>
    </row>
    <row r="17" spans="2:53" ht="39.950000000000003" customHeight="1">
      <c r="B17" s="122">
        <v>8141</v>
      </c>
      <c r="C17" s="123">
        <v>10</v>
      </c>
      <c r="D17" s="122" t="s">
        <v>1326</v>
      </c>
      <c r="E17" s="123">
        <v>10</v>
      </c>
      <c r="F17" s="122" t="s">
        <v>810</v>
      </c>
      <c r="G17" s="124" t="s">
        <v>1469</v>
      </c>
      <c r="H17" s="124" t="s">
        <v>1470</v>
      </c>
      <c r="I17" s="311" t="s">
        <v>1302</v>
      </c>
      <c r="J17" s="122" t="s">
        <v>1329</v>
      </c>
      <c r="K17" s="305">
        <v>25000</v>
      </c>
      <c r="L17" s="562">
        <v>800</v>
      </c>
      <c r="M17" s="562">
        <v>1200</v>
      </c>
      <c r="N17" s="562">
        <v>1200</v>
      </c>
      <c r="O17" s="562">
        <v>1200</v>
      </c>
      <c r="P17" s="562">
        <v>1200</v>
      </c>
      <c r="Q17" s="562">
        <v>1200</v>
      </c>
      <c r="R17" s="562">
        <v>600</v>
      </c>
      <c r="S17" s="562">
        <v>600</v>
      </c>
      <c r="T17" s="562">
        <v>1200</v>
      </c>
      <c r="U17" s="562">
        <v>1200</v>
      </c>
      <c r="V17" s="562">
        <v>1200</v>
      </c>
      <c r="W17" s="562">
        <v>400</v>
      </c>
      <c r="X17" s="555">
        <f t="shared" si="0"/>
        <v>12000</v>
      </c>
      <c r="Y17" s="556">
        <v>1786</v>
      </c>
      <c r="Z17" s="602">
        <v>1659</v>
      </c>
      <c r="AA17" s="602">
        <v>2060</v>
      </c>
      <c r="AB17" s="602">
        <v>1666</v>
      </c>
      <c r="AC17" s="556"/>
      <c r="AD17" s="556"/>
      <c r="AE17" s="556"/>
      <c r="AF17" s="556"/>
      <c r="AG17" s="557"/>
      <c r="AH17" s="557"/>
      <c r="AI17" s="557"/>
      <c r="AJ17" s="557"/>
      <c r="AK17" s="610">
        <f t="shared" ca="1" si="3"/>
        <v>7171</v>
      </c>
      <c r="AL17" s="316">
        <v>4600</v>
      </c>
      <c r="AM17" s="316">
        <v>7063</v>
      </c>
      <c r="AN17" s="559">
        <v>12000</v>
      </c>
      <c r="AO17" s="559">
        <f t="shared" ca="1" si="2"/>
        <v>7171</v>
      </c>
      <c r="AP17" s="305">
        <v>15700</v>
      </c>
      <c r="AQ17" s="305"/>
      <c r="AR17" s="305">
        <v>15700</v>
      </c>
      <c r="AS17" s="560"/>
      <c r="AT17" s="560"/>
      <c r="AU17" s="560"/>
      <c r="AV17" s="305">
        <f t="shared" ref="AV17:AV24" si="4">+AR17+AP17+AN17+AL17</f>
        <v>48000</v>
      </c>
      <c r="AW17" s="182">
        <v>547562532</v>
      </c>
      <c r="AX17" s="182">
        <f>SUMIF(Vigencia!B17:B121,'Actividades Físicas'!F17,Vigencia!F17:F121)</f>
        <v>3810482438</v>
      </c>
      <c r="AY17" s="182">
        <v>1432431979</v>
      </c>
      <c r="AZ17" s="182">
        <v>1286271444</v>
      </c>
      <c r="BA17" s="182"/>
    </row>
    <row r="18" spans="2:53" ht="39.950000000000003" customHeight="1">
      <c r="B18" s="122">
        <v>8141</v>
      </c>
      <c r="C18" s="123">
        <v>10</v>
      </c>
      <c r="D18" s="122" t="s">
        <v>1326</v>
      </c>
      <c r="E18" s="123">
        <v>10</v>
      </c>
      <c r="F18" s="122" t="s">
        <v>815</v>
      </c>
      <c r="G18" s="124" t="s">
        <v>1471</v>
      </c>
      <c r="H18" s="124" t="s">
        <v>1472</v>
      </c>
      <c r="I18" s="311" t="s">
        <v>1302</v>
      </c>
      <c r="J18" s="122" t="s">
        <v>1329</v>
      </c>
      <c r="K18" s="305">
        <v>30000</v>
      </c>
      <c r="L18" s="562">
        <v>400</v>
      </c>
      <c r="M18" s="562">
        <v>800</v>
      </c>
      <c r="N18" s="562">
        <v>800</v>
      </c>
      <c r="O18" s="562">
        <v>800</v>
      </c>
      <c r="P18" s="562">
        <v>800</v>
      </c>
      <c r="Q18" s="562">
        <v>800</v>
      </c>
      <c r="R18" s="562">
        <v>500</v>
      </c>
      <c r="S18" s="562">
        <v>500</v>
      </c>
      <c r="T18" s="562">
        <v>800</v>
      </c>
      <c r="U18" s="562">
        <v>800</v>
      </c>
      <c r="V18" s="562">
        <v>800</v>
      </c>
      <c r="W18" s="562">
        <v>200</v>
      </c>
      <c r="X18" s="555">
        <f t="shared" si="0"/>
        <v>8000</v>
      </c>
      <c r="Y18" s="556">
        <v>876</v>
      </c>
      <c r="Z18" s="602">
        <v>909</v>
      </c>
      <c r="AA18" s="602">
        <v>2294</v>
      </c>
      <c r="AB18" s="602">
        <v>715</v>
      </c>
      <c r="AC18" s="556"/>
      <c r="AD18" s="556"/>
      <c r="AE18" s="556"/>
      <c r="AF18" s="556"/>
      <c r="AG18" s="557"/>
      <c r="AH18" s="557"/>
      <c r="AI18" s="557"/>
      <c r="AJ18" s="557"/>
      <c r="AK18" s="610">
        <f t="shared" ca="1" si="3"/>
        <v>4794</v>
      </c>
      <c r="AL18" s="316">
        <v>3134</v>
      </c>
      <c r="AM18" s="316">
        <v>8262</v>
      </c>
      <c r="AN18" s="559">
        <v>8000</v>
      </c>
      <c r="AO18" s="559">
        <f t="shared" ca="1" si="2"/>
        <v>4794</v>
      </c>
      <c r="AP18" s="305">
        <v>10400</v>
      </c>
      <c r="AQ18" s="305"/>
      <c r="AR18" s="305">
        <v>10466</v>
      </c>
      <c r="AS18" s="560"/>
      <c r="AT18" s="560"/>
      <c r="AU18" s="560"/>
      <c r="AV18" s="305">
        <f t="shared" si="4"/>
        <v>32000</v>
      </c>
      <c r="AW18" s="182">
        <v>254253080</v>
      </c>
      <c r="AX18" s="182">
        <f>SUMIF(Vigencia!B18:B122,'Actividades Físicas'!F18,Vigencia!F18:F122)</f>
        <v>1923305565</v>
      </c>
      <c r="AY18" s="182">
        <v>1051081323</v>
      </c>
      <c r="AZ18" s="182">
        <v>943832526</v>
      </c>
      <c r="BA18" s="182"/>
    </row>
    <row r="19" spans="2:53" ht="39.950000000000003" customHeight="1">
      <c r="B19" s="122">
        <v>8141</v>
      </c>
      <c r="C19" s="123">
        <v>11</v>
      </c>
      <c r="D19" s="122" t="s">
        <v>1330</v>
      </c>
      <c r="E19" s="123">
        <v>11</v>
      </c>
      <c r="F19" s="122" t="s">
        <v>1237</v>
      </c>
      <c r="G19" s="124" t="s">
        <v>1473</v>
      </c>
      <c r="H19" s="124" t="s">
        <v>1474</v>
      </c>
      <c r="I19" s="311" t="s">
        <v>1302</v>
      </c>
      <c r="J19" s="122" t="s">
        <v>1329</v>
      </c>
      <c r="K19" s="305">
        <v>7278</v>
      </c>
      <c r="L19" s="563">
        <v>625</v>
      </c>
      <c r="M19" s="563">
        <v>625</v>
      </c>
      <c r="N19" s="563">
        <v>625</v>
      </c>
      <c r="O19" s="563">
        <v>625</v>
      </c>
      <c r="P19" s="563">
        <v>625</v>
      </c>
      <c r="Q19" s="563">
        <v>625</v>
      </c>
      <c r="R19" s="563">
        <v>625</v>
      </c>
      <c r="S19" s="563">
        <v>625</v>
      </c>
      <c r="T19" s="563">
        <v>625</v>
      </c>
      <c r="U19" s="563">
        <v>625</v>
      </c>
      <c r="V19" s="563">
        <v>625</v>
      </c>
      <c r="W19" s="563">
        <v>625</v>
      </c>
      <c r="X19" s="555">
        <f t="shared" si="0"/>
        <v>7500</v>
      </c>
      <c r="Y19" s="556">
        <v>498</v>
      </c>
      <c r="Z19" s="601">
        <v>686</v>
      </c>
      <c r="AA19" s="601">
        <v>765</v>
      </c>
      <c r="AB19" s="601">
        <v>807</v>
      </c>
      <c r="AC19" s="556"/>
      <c r="AD19" s="556"/>
      <c r="AE19" s="556"/>
      <c r="AF19" s="556"/>
      <c r="AG19" s="557"/>
      <c r="AH19" s="557"/>
      <c r="AI19" s="557"/>
      <c r="AJ19" s="557"/>
      <c r="AK19" s="610">
        <f t="shared" ca="1" si="3"/>
        <v>2756</v>
      </c>
      <c r="AL19" s="316">
        <v>4300</v>
      </c>
      <c r="AM19" s="316">
        <v>4583</v>
      </c>
      <c r="AN19" s="559">
        <v>7500</v>
      </c>
      <c r="AO19" s="559">
        <f t="shared" ca="1" si="2"/>
        <v>2756</v>
      </c>
      <c r="AP19" s="305">
        <v>6800</v>
      </c>
      <c r="AQ19" s="305"/>
      <c r="AR19" s="305">
        <v>7900</v>
      </c>
      <c r="AS19" s="560"/>
      <c r="AT19" s="560"/>
      <c r="AU19" s="560"/>
      <c r="AV19" s="305">
        <f t="shared" si="4"/>
        <v>26500</v>
      </c>
      <c r="AW19" s="182">
        <v>186564296</v>
      </c>
      <c r="AX19" s="182">
        <f>SUMIF(Vigencia!B19:B123,'Actividades Físicas'!F19,Vigencia!F19:F123)</f>
        <v>3039909691</v>
      </c>
      <c r="AY19" s="182">
        <v>1051081323</v>
      </c>
      <c r="AZ19" s="182">
        <v>943832526</v>
      </c>
      <c r="BA19" s="182"/>
    </row>
    <row r="20" spans="2:53" ht="39.950000000000003" customHeight="1">
      <c r="B20" s="122">
        <v>8141</v>
      </c>
      <c r="C20" s="123">
        <v>12</v>
      </c>
      <c r="D20" s="122" t="s">
        <v>1333</v>
      </c>
      <c r="E20" s="123">
        <v>12</v>
      </c>
      <c r="F20" s="122" t="s">
        <v>1238</v>
      </c>
      <c r="G20" s="124" t="s">
        <v>1475</v>
      </c>
      <c r="H20" s="124" t="s">
        <v>1476</v>
      </c>
      <c r="I20" s="311" t="s">
        <v>1302</v>
      </c>
      <c r="J20" s="122" t="s">
        <v>1329</v>
      </c>
      <c r="K20" s="305">
        <v>8136</v>
      </c>
      <c r="L20" s="556">
        <v>250</v>
      </c>
      <c r="M20" s="556">
        <v>250</v>
      </c>
      <c r="N20" s="556">
        <v>250</v>
      </c>
      <c r="O20" s="556">
        <v>250</v>
      </c>
      <c r="P20" s="556">
        <v>250</v>
      </c>
      <c r="Q20" s="556">
        <v>250</v>
      </c>
      <c r="R20" s="556">
        <v>250</v>
      </c>
      <c r="S20" s="556">
        <v>250</v>
      </c>
      <c r="T20" s="557">
        <v>250</v>
      </c>
      <c r="U20" s="557">
        <v>250</v>
      </c>
      <c r="V20" s="557">
        <v>250</v>
      </c>
      <c r="W20" s="557">
        <v>250</v>
      </c>
      <c r="X20" s="555">
        <f t="shared" si="0"/>
        <v>3000</v>
      </c>
      <c r="Y20" s="556">
        <v>1270</v>
      </c>
      <c r="Z20" s="601">
        <v>951</v>
      </c>
      <c r="AA20" s="602">
        <v>1057</v>
      </c>
      <c r="AB20" s="602">
        <v>951</v>
      </c>
      <c r="AC20" s="556"/>
      <c r="AD20" s="556"/>
      <c r="AE20" s="556"/>
      <c r="AF20" s="556"/>
      <c r="AG20" s="557"/>
      <c r="AH20" s="557"/>
      <c r="AI20" s="557"/>
      <c r="AJ20" s="557"/>
      <c r="AK20" s="610">
        <f t="shared" ca="1" si="3"/>
        <v>4229</v>
      </c>
      <c r="AL20" s="316">
        <v>2500</v>
      </c>
      <c r="AM20" s="316">
        <v>5298</v>
      </c>
      <c r="AN20" s="559">
        <v>3000</v>
      </c>
      <c r="AO20" s="559">
        <f t="shared" ca="1" si="2"/>
        <v>4229</v>
      </c>
      <c r="AP20" s="305">
        <v>3500</v>
      </c>
      <c r="AQ20" s="305"/>
      <c r="AR20" s="305">
        <v>4000</v>
      </c>
      <c r="AS20" s="560"/>
      <c r="AT20" s="560"/>
      <c r="AU20" s="560"/>
      <c r="AV20" s="305">
        <f t="shared" si="4"/>
        <v>13000</v>
      </c>
      <c r="AW20" s="182">
        <v>186564296</v>
      </c>
      <c r="AX20" s="182">
        <f>SUMIF(Vigencia!B20:B124,'Actividades Físicas'!F20,Vigencia!F20:F124)</f>
        <v>1439909691</v>
      </c>
      <c r="AY20" s="182">
        <v>1051081323</v>
      </c>
      <c r="AZ20" s="182">
        <v>943832526</v>
      </c>
      <c r="BA20" s="182"/>
    </row>
    <row r="21" spans="2:53" ht="39.950000000000003" customHeight="1">
      <c r="B21" s="122">
        <v>8141</v>
      </c>
      <c r="C21" s="123">
        <v>13</v>
      </c>
      <c r="D21" s="122" t="s">
        <v>1336</v>
      </c>
      <c r="E21" s="123">
        <v>13</v>
      </c>
      <c r="F21" s="122" t="s">
        <v>1239</v>
      </c>
      <c r="G21" s="124" t="s">
        <v>1477</v>
      </c>
      <c r="H21" s="124" t="s">
        <v>1478</v>
      </c>
      <c r="I21" s="311" t="s">
        <v>1302</v>
      </c>
      <c r="J21" s="122" t="s">
        <v>1329</v>
      </c>
      <c r="K21" s="305">
        <v>13495</v>
      </c>
      <c r="L21" s="562">
        <v>1166</v>
      </c>
      <c r="M21" s="562">
        <v>1166</v>
      </c>
      <c r="N21" s="562">
        <v>1166</v>
      </c>
      <c r="O21" s="562">
        <v>1166</v>
      </c>
      <c r="P21" s="562">
        <v>1166</v>
      </c>
      <c r="Q21" s="562">
        <v>1166</v>
      </c>
      <c r="R21" s="562">
        <v>1166</v>
      </c>
      <c r="S21" s="562">
        <v>1166</v>
      </c>
      <c r="T21" s="562">
        <v>1166</v>
      </c>
      <c r="U21" s="562">
        <v>1170</v>
      </c>
      <c r="V21" s="562">
        <v>1170</v>
      </c>
      <c r="W21" s="562">
        <v>1166</v>
      </c>
      <c r="X21" s="555">
        <f t="shared" si="0"/>
        <v>14000</v>
      </c>
      <c r="Y21" s="556">
        <v>1445</v>
      </c>
      <c r="Z21" s="602">
        <v>1234</v>
      </c>
      <c r="AA21" s="602">
        <v>1258</v>
      </c>
      <c r="AB21" s="602">
        <v>1943</v>
      </c>
      <c r="AC21" s="556"/>
      <c r="AD21" s="556"/>
      <c r="AE21" s="556"/>
      <c r="AF21" s="556"/>
      <c r="AG21" s="557"/>
      <c r="AH21" s="557"/>
      <c r="AI21" s="557"/>
      <c r="AJ21" s="557"/>
      <c r="AK21" s="610">
        <f t="shared" ca="1" si="3"/>
        <v>5880</v>
      </c>
      <c r="AL21" s="316">
        <v>7600</v>
      </c>
      <c r="AM21" s="316">
        <v>5855</v>
      </c>
      <c r="AN21" s="559">
        <v>14000</v>
      </c>
      <c r="AO21" s="559">
        <f t="shared" ca="1" si="2"/>
        <v>5880</v>
      </c>
      <c r="AP21" s="305">
        <v>13000</v>
      </c>
      <c r="AQ21" s="305"/>
      <c r="AR21" s="305">
        <v>14600</v>
      </c>
      <c r="AS21" s="560"/>
      <c r="AT21" s="560"/>
      <c r="AU21" s="560"/>
      <c r="AV21" s="305">
        <f t="shared" si="4"/>
        <v>49200</v>
      </c>
      <c r="AW21" s="182">
        <v>186564296</v>
      </c>
      <c r="AX21" s="182">
        <f>SUMIF(Vigencia!B21:B125,'Actividades Físicas'!F21,Vigencia!F21:F125)</f>
        <v>1439909691</v>
      </c>
      <c r="AY21" s="182">
        <v>1051081323</v>
      </c>
      <c r="AZ21" s="182">
        <v>943832526</v>
      </c>
      <c r="BA21" s="182"/>
    </row>
    <row r="22" spans="2:53" ht="39.950000000000003" customHeight="1">
      <c r="B22" s="122">
        <v>8141</v>
      </c>
      <c r="C22" s="123">
        <v>14</v>
      </c>
      <c r="D22" s="122" t="s">
        <v>1339</v>
      </c>
      <c r="E22" s="123">
        <v>14</v>
      </c>
      <c r="F22" s="122" t="s">
        <v>1240</v>
      </c>
      <c r="G22" s="124" t="s">
        <v>1479</v>
      </c>
      <c r="H22" s="124" t="s">
        <v>1480</v>
      </c>
      <c r="I22" s="311" t="s">
        <v>1302</v>
      </c>
      <c r="J22" s="122" t="s">
        <v>1329</v>
      </c>
      <c r="K22" s="305">
        <v>17794</v>
      </c>
      <c r="L22" s="556">
        <v>2842</v>
      </c>
      <c r="M22" s="556">
        <v>355</v>
      </c>
      <c r="N22" s="556">
        <v>392</v>
      </c>
      <c r="O22" s="556">
        <v>405</v>
      </c>
      <c r="P22" s="556">
        <v>497</v>
      </c>
      <c r="Q22" s="556">
        <v>405</v>
      </c>
      <c r="R22" s="556">
        <v>392</v>
      </c>
      <c r="S22" s="556">
        <v>525</v>
      </c>
      <c r="T22" s="556">
        <v>392</v>
      </c>
      <c r="U22" s="556">
        <v>405</v>
      </c>
      <c r="V22" s="556">
        <v>368</v>
      </c>
      <c r="W22" s="556">
        <v>332</v>
      </c>
      <c r="X22" s="555">
        <f t="shared" si="0"/>
        <v>7310</v>
      </c>
      <c r="Y22" s="556">
        <v>2842</v>
      </c>
      <c r="Z22" s="601">
        <v>600</v>
      </c>
      <c r="AA22" s="601">
        <v>601</v>
      </c>
      <c r="AB22" s="601">
        <v>528</v>
      </c>
      <c r="AC22" s="556"/>
      <c r="AD22" s="556"/>
      <c r="AE22" s="556"/>
      <c r="AF22" s="556"/>
      <c r="AG22" s="557"/>
      <c r="AH22" s="557"/>
      <c r="AI22" s="557"/>
      <c r="AJ22" s="557"/>
      <c r="AK22" s="610">
        <f t="shared" ca="1" si="3"/>
        <v>4571</v>
      </c>
      <c r="AL22" s="316">
        <v>4181</v>
      </c>
      <c r="AM22" s="316">
        <v>9014</v>
      </c>
      <c r="AN22" s="559">
        <v>7310</v>
      </c>
      <c r="AO22" s="559">
        <f t="shared" ca="1" si="2"/>
        <v>4571</v>
      </c>
      <c r="AP22" s="305">
        <v>8481</v>
      </c>
      <c r="AQ22" s="305"/>
      <c r="AR22" s="305">
        <v>7825</v>
      </c>
      <c r="AS22" s="560"/>
      <c r="AT22" s="560"/>
      <c r="AU22" s="560"/>
      <c r="AV22" s="305">
        <f t="shared" si="4"/>
        <v>27797</v>
      </c>
      <c r="AW22" s="182">
        <v>186564296</v>
      </c>
      <c r="AX22" s="182">
        <f>SUMIF(Vigencia!B22:B126,'Actividades Físicas'!F22,Vigencia!F22:F126)</f>
        <v>6370909691</v>
      </c>
      <c r="AY22" s="182">
        <v>188199845</v>
      </c>
      <c r="AZ22" s="182">
        <v>168996567</v>
      </c>
      <c r="BA22" s="182"/>
    </row>
    <row r="23" spans="2:53" ht="39.950000000000003" customHeight="1">
      <c r="B23" s="122">
        <v>8141</v>
      </c>
      <c r="C23" s="123">
        <v>15</v>
      </c>
      <c r="D23" s="122" t="s">
        <v>1342</v>
      </c>
      <c r="E23" s="123">
        <v>15</v>
      </c>
      <c r="F23" s="122" t="s">
        <v>1241</v>
      </c>
      <c r="G23" s="124" t="s">
        <v>1481</v>
      </c>
      <c r="H23" s="124" t="s">
        <v>1482</v>
      </c>
      <c r="I23" s="311" t="s">
        <v>1302</v>
      </c>
      <c r="J23" s="122" t="s">
        <v>1329</v>
      </c>
      <c r="K23" s="305">
        <v>7040</v>
      </c>
      <c r="L23" s="556">
        <v>91</v>
      </c>
      <c r="M23" s="556">
        <v>91</v>
      </c>
      <c r="N23" s="556">
        <v>91</v>
      </c>
      <c r="O23" s="556">
        <v>91</v>
      </c>
      <c r="P23" s="556">
        <v>92</v>
      </c>
      <c r="Q23" s="556">
        <v>92</v>
      </c>
      <c r="R23" s="556">
        <v>92</v>
      </c>
      <c r="S23" s="556">
        <v>92</v>
      </c>
      <c r="T23" s="556">
        <v>92</v>
      </c>
      <c r="U23" s="556">
        <v>92</v>
      </c>
      <c r="V23" s="556">
        <v>92</v>
      </c>
      <c r="W23" s="556">
        <v>92</v>
      </c>
      <c r="X23" s="555">
        <f t="shared" si="0"/>
        <v>1100</v>
      </c>
      <c r="Y23" s="556">
        <v>870</v>
      </c>
      <c r="Z23" s="601">
        <v>1757</v>
      </c>
      <c r="AA23" s="601">
        <v>1512</v>
      </c>
      <c r="AB23" s="601">
        <v>1033</v>
      </c>
      <c r="AC23" s="556"/>
      <c r="AD23" s="556"/>
      <c r="AE23" s="556"/>
      <c r="AF23" s="556"/>
      <c r="AG23" s="557"/>
      <c r="AH23" s="557"/>
      <c r="AI23" s="557"/>
      <c r="AJ23" s="557"/>
      <c r="AK23" s="610">
        <f t="shared" ca="1" si="3"/>
        <v>5172</v>
      </c>
      <c r="AL23" s="316">
        <v>1700</v>
      </c>
      <c r="AM23" s="316">
        <v>6802</v>
      </c>
      <c r="AN23" s="559">
        <v>1100</v>
      </c>
      <c r="AO23" s="559">
        <f t="shared" ca="1" si="2"/>
        <v>5172</v>
      </c>
      <c r="AP23" s="305">
        <v>1500</v>
      </c>
      <c r="AQ23" s="305"/>
      <c r="AR23" s="305">
        <v>1200</v>
      </c>
      <c r="AS23" s="560"/>
      <c r="AT23" s="560"/>
      <c r="AU23" s="560"/>
      <c r="AV23" s="305">
        <f t="shared" si="4"/>
        <v>5500</v>
      </c>
      <c r="AW23" s="182">
        <v>33405000</v>
      </c>
      <c r="AX23" s="182">
        <f>SUMIF(Vigencia!B23:B127,'Actividades Físicas'!F23,Vigencia!F23:F127)</f>
        <v>318753978</v>
      </c>
      <c r="AY23" s="182">
        <v>1037024776</v>
      </c>
      <c r="AZ23" s="182">
        <v>931210261</v>
      </c>
      <c r="BA23" s="182"/>
    </row>
    <row r="24" spans="2:53" ht="39.950000000000003" customHeight="1">
      <c r="B24" s="122">
        <v>8141</v>
      </c>
      <c r="C24" s="123">
        <v>16</v>
      </c>
      <c r="D24" s="122" t="s">
        <v>1345</v>
      </c>
      <c r="E24" s="123">
        <v>16</v>
      </c>
      <c r="F24" s="122" t="s">
        <v>1099</v>
      </c>
      <c r="G24" s="124" t="s">
        <v>1483</v>
      </c>
      <c r="H24" s="124" t="s">
        <v>1484</v>
      </c>
      <c r="I24" s="311" t="s">
        <v>1302</v>
      </c>
      <c r="J24" s="122" t="s">
        <v>1329</v>
      </c>
      <c r="K24" s="305">
        <v>1226175</v>
      </c>
      <c r="L24" s="556">
        <v>1000</v>
      </c>
      <c r="M24" s="556">
        <v>1000</v>
      </c>
      <c r="N24" s="556">
        <v>1000</v>
      </c>
      <c r="O24" s="556">
        <v>1000</v>
      </c>
      <c r="P24" s="556">
        <v>1000</v>
      </c>
      <c r="Q24" s="556">
        <v>1000</v>
      </c>
      <c r="R24" s="556">
        <v>1000</v>
      </c>
      <c r="S24" s="556">
        <v>1000</v>
      </c>
      <c r="T24" s="556">
        <v>1000</v>
      </c>
      <c r="U24" s="556">
        <v>1000</v>
      </c>
      <c r="V24" s="556">
        <v>1000</v>
      </c>
      <c r="W24" s="556">
        <v>1000</v>
      </c>
      <c r="X24" s="555">
        <f t="shared" si="0"/>
        <v>12000</v>
      </c>
      <c r="Y24" s="556">
        <v>335</v>
      </c>
      <c r="Z24" s="601">
        <v>229</v>
      </c>
      <c r="AA24" s="601">
        <v>296</v>
      </c>
      <c r="AB24" s="601">
        <v>130</v>
      </c>
      <c r="AC24" s="556"/>
      <c r="AD24" s="556"/>
      <c r="AE24" s="556"/>
      <c r="AF24" s="556"/>
      <c r="AG24" s="557"/>
      <c r="AH24" s="557"/>
      <c r="AI24" s="557"/>
      <c r="AJ24" s="557"/>
      <c r="AK24" s="610">
        <f t="shared" ca="1" si="3"/>
        <v>990</v>
      </c>
      <c r="AL24" s="316">
        <v>7138</v>
      </c>
      <c r="AM24" s="316">
        <v>24140</v>
      </c>
      <c r="AN24" s="559">
        <v>12000</v>
      </c>
      <c r="AO24" s="559">
        <f t="shared" ca="1" si="2"/>
        <v>990</v>
      </c>
      <c r="AP24" s="305">
        <v>14000</v>
      </c>
      <c r="AQ24" s="305"/>
      <c r="AR24" s="305">
        <v>14300</v>
      </c>
      <c r="AS24" s="560"/>
      <c r="AT24" s="560"/>
      <c r="AU24" s="560"/>
      <c r="AV24" s="305">
        <f t="shared" si="4"/>
        <v>47438</v>
      </c>
      <c r="AW24" s="182">
        <v>184069294</v>
      </c>
      <c r="AX24" s="182">
        <f>SUMIF(Vigencia!B24:B128,'Actividades Físicas'!F24,Vigencia!F24:F128)</f>
        <v>2114630950</v>
      </c>
      <c r="AY24" s="182">
        <v>1037024798</v>
      </c>
      <c r="AZ24" s="182">
        <v>931210281</v>
      </c>
      <c r="BA24" s="182"/>
    </row>
    <row r="25" spans="2:53" ht="39.950000000000003" customHeight="1">
      <c r="B25" s="122">
        <v>8141</v>
      </c>
      <c r="C25" s="123">
        <v>16</v>
      </c>
      <c r="D25" s="122" t="s">
        <v>1345</v>
      </c>
      <c r="E25" s="123">
        <v>16</v>
      </c>
      <c r="F25" s="122" t="s">
        <v>1104</v>
      </c>
      <c r="G25" s="124" t="s">
        <v>1485</v>
      </c>
      <c r="H25" s="124" t="s">
        <v>1486</v>
      </c>
      <c r="I25" s="311" t="s">
        <v>120</v>
      </c>
      <c r="J25" s="306" t="s">
        <v>1313</v>
      </c>
      <c r="K25" s="307">
        <v>0</v>
      </c>
      <c r="L25" s="549">
        <v>8.3299999999999999E-2</v>
      </c>
      <c r="M25" s="549">
        <v>8.3299999999999999E-2</v>
      </c>
      <c r="N25" s="549">
        <v>8.3299999999999999E-2</v>
      </c>
      <c r="O25" s="549">
        <v>8.3299999999999999E-2</v>
      </c>
      <c r="P25" s="549">
        <v>8.3299999999999999E-2</v>
      </c>
      <c r="Q25" s="549">
        <v>8.3299999999999999E-2</v>
      </c>
      <c r="R25" s="549">
        <v>8.3299999999999999E-2</v>
      </c>
      <c r="S25" s="549">
        <v>8.3299999999999999E-2</v>
      </c>
      <c r="T25" s="549">
        <v>8.3299999999999999E-2</v>
      </c>
      <c r="U25" s="549">
        <v>8.3299999999999999E-2</v>
      </c>
      <c r="V25" s="549">
        <v>8.3699999999999997E-2</v>
      </c>
      <c r="W25" s="549">
        <v>8.3299999999999999E-2</v>
      </c>
      <c r="X25" s="564">
        <f t="shared" si="0"/>
        <v>1</v>
      </c>
      <c r="Y25" s="549">
        <v>8.3299999999999999E-2</v>
      </c>
      <c r="Z25" s="597">
        <v>8.3299999999999999E-2</v>
      </c>
      <c r="AA25" s="597">
        <v>8.3299999999999999E-2</v>
      </c>
      <c r="AB25" s="597">
        <v>8.3299999999999999E-2</v>
      </c>
      <c r="AC25" s="209"/>
      <c r="AD25" s="209"/>
      <c r="AE25" s="209"/>
      <c r="AF25" s="209"/>
      <c r="AG25" s="220"/>
      <c r="AH25" s="220"/>
      <c r="AI25" s="220"/>
      <c r="AJ25" s="220"/>
      <c r="AK25" s="608">
        <f>+Y25+Z25+AA25+AB25+AC25+AD25+AE25+AF25+AG25+AH25+AI25+AJ25</f>
        <v>0.3332</v>
      </c>
      <c r="AL25" s="312">
        <v>1</v>
      </c>
      <c r="AM25" s="312">
        <v>0.99999999999999978</v>
      </c>
      <c r="AN25" s="226">
        <v>1</v>
      </c>
      <c r="AO25" s="225">
        <f t="shared" si="2"/>
        <v>0.3332</v>
      </c>
      <c r="AP25" s="310">
        <v>1</v>
      </c>
      <c r="AQ25" s="310"/>
      <c r="AR25" s="310">
        <v>1</v>
      </c>
      <c r="AS25" s="310"/>
      <c r="AT25" s="310">
        <v>1</v>
      </c>
      <c r="AU25" s="310">
        <v>1</v>
      </c>
      <c r="AV25" s="310">
        <v>1</v>
      </c>
      <c r="AW25" s="182">
        <v>184069298</v>
      </c>
      <c r="AX25" s="182">
        <f>SUMIF(Vigencia!B25:B129,'Actividades Físicas'!F25,Vigencia!F25:F129)</f>
        <v>670165298</v>
      </c>
      <c r="AY25" s="182">
        <v>173866741</v>
      </c>
      <c r="AZ25" s="182">
        <v>156125965</v>
      </c>
      <c r="BA25" s="182"/>
    </row>
    <row r="26" spans="2:53" ht="39.950000000000003" customHeight="1">
      <c r="B26" s="122">
        <v>8141</v>
      </c>
      <c r="C26" s="123">
        <v>17</v>
      </c>
      <c r="D26" s="122" t="s">
        <v>1348</v>
      </c>
      <c r="E26" s="123">
        <v>17</v>
      </c>
      <c r="F26" s="122" t="s">
        <v>1242</v>
      </c>
      <c r="G26" s="124" t="s">
        <v>1487</v>
      </c>
      <c r="H26" s="124" t="s">
        <v>1488</v>
      </c>
      <c r="I26" s="311" t="s">
        <v>1302</v>
      </c>
      <c r="J26" s="122" t="s">
        <v>1329</v>
      </c>
      <c r="K26" s="304">
        <v>12484</v>
      </c>
      <c r="L26" s="556">
        <v>1019</v>
      </c>
      <c r="M26" s="556">
        <v>1061</v>
      </c>
      <c r="N26" s="556">
        <v>696</v>
      </c>
      <c r="O26" s="556">
        <v>696</v>
      </c>
      <c r="P26" s="556">
        <v>696</v>
      </c>
      <c r="Q26" s="556">
        <v>696</v>
      </c>
      <c r="R26" s="556">
        <v>696</v>
      </c>
      <c r="S26" s="556">
        <v>1000</v>
      </c>
      <c r="T26" s="556">
        <v>1000</v>
      </c>
      <c r="U26" s="556">
        <v>1000</v>
      </c>
      <c r="V26" s="556">
        <v>1000</v>
      </c>
      <c r="W26" s="556">
        <v>440</v>
      </c>
      <c r="X26" s="555">
        <f t="shared" si="0"/>
        <v>10000</v>
      </c>
      <c r="Y26" s="556">
        <v>1019</v>
      </c>
      <c r="Z26" s="601">
        <v>1609</v>
      </c>
      <c r="AA26" s="601">
        <v>2662</v>
      </c>
      <c r="AB26" s="601">
        <v>3359</v>
      </c>
      <c r="AC26" s="556"/>
      <c r="AD26" s="556"/>
      <c r="AE26" s="556"/>
      <c r="AF26" s="556"/>
      <c r="AG26" s="557"/>
      <c r="AH26" s="557"/>
      <c r="AI26" s="557"/>
      <c r="AJ26" s="557"/>
      <c r="AK26" s="610">
        <f t="shared" ca="1" si="3"/>
        <v>8649</v>
      </c>
      <c r="AL26" s="316">
        <v>4560</v>
      </c>
      <c r="AM26" s="316">
        <v>4560</v>
      </c>
      <c r="AN26" s="559">
        <v>10000</v>
      </c>
      <c r="AO26" s="559">
        <f t="shared" ca="1" si="2"/>
        <v>8649</v>
      </c>
      <c r="AP26" s="305">
        <v>15220</v>
      </c>
      <c r="AQ26" s="305"/>
      <c r="AR26" s="305">
        <v>15220</v>
      </c>
      <c r="AS26" s="560"/>
      <c r="AT26" s="560"/>
      <c r="AU26" s="560"/>
      <c r="AV26" s="305">
        <f>+AR26+AP26+AN26+AL26</f>
        <v>45000</v>
      </c>
      <c r="AW26" s="182">
        <v>30860910</v>
      </c>
      <c r="AX26" s="182">
        <f>SUMIF(Vigencia!B26:B130,'Actividades Físicas'!F26,Vigencia!F26:F130)</f>
        <v>1270078944</v>
      </c>
      <c r="AY26" s="182">
        <v>1538153402</v>
      </c>
      <c r="AZ26" s="182">
        <v>1381205410</v>
      </c>
      <c r="BA26" s="182"/>
    </row>
    <row r="27" spans="2:53" ht="39.950000000000003" customHeight="1">
      <c r="B27" s="122">
        <v>8141</v>
      </c>
      <c r="C27" s="123">
        <v>18</v>
      </c>
      <c r="D27" s="122" t="s">
        <v>1351</v>
      </c>
      <c r="E27" s="123">
        <v>18</v>
      </c>
      <c r="F27" s="122" t="s">
        <v>1243</v>
      </c>
      <c r="G27" s="124" t="s">
        <v>1489</v>
      </c>
      <c r="H27" s="124" t="s">
        <v>1490</v>
      </c>
      <c r="I27" s="311" t="s">
        <v>1302</v>
      </c>
      <c r="J27" s="122" t="s">
        <v>1329</v>
      </c>
      <c r="K27" s="304">
        <v>118080</v>
      </c>
      <c r="L27" s="556">
        <v>1163</v>
      </c>
      <c r="M27" s="556">
        <v>835</v>
      </c>
      <c r="N27" s="556">
        <v>835</v>
      </c>
      <c r="O27" s="556">
        <v>835</v>
      </c>
      <c r="P27" s="556">
        <v>835</v>
      </c>
      <c r="Q27" s="556">
        <v>835</v>
      </c>
      <c r="R27" s="556">
        <v>835</v>
      </c>
      <c r="S27" s="556">
        <v>1700</v>
      </c>
      <c r="T27" s="556">
        <v>1700</v>
      </c>
      <c r="U27" s="556">
        <v>1700</v>
      </c>
      <c r="V27" s="556">
        <v>1700</v>
      </c>
      <c r="W27" s="556">
        <v>1643</v>
      </c>
      <c r="X27" s="555">
        <f t="shared" si="0"/>
        <v>14616</v>
      </c>
      <c r="Y27" s="556">
        <v>1163</v>
      </c>
      <c r="Z27" s="601">
        <v>3053</v>
      </c>
      <c r="AA27" s="601">
        <v>4393</v>
      </c>
      <c r="AB27" s="601">
        <v>5498</v>
      </c>
      <c r="AC27" s="556"/>
      <c r="AD27" s="556"/>
      <c r="AE27" s="556"/>
      <c r="AF27" s="556"/>
      <c r="AG27" s="557"/>
      <c r="AH27" s="557"/>
      <c r="AI27" s="557"/>
      <c r="AJ27" s="557"/>
      <c r="AK27" s="610">
        <f t="shared" ca="1" si="3"/>
        <v>14107</v>
      </c>
      <c r="AL27" s="316">
        <v>5472</v>
      </c>
      <c r="AM27" s="316">
        <v>5472</v>
      </c>
      <c r="AN27" s="559">
        <v>14616</v>
      </c>
      <c r="AO27" s="559">
        <f t="shared" ca="1" si="2"/>
        <v>14107</v>
      </c>
      <c r="AP27" s="305">
        <v>27156</v>
      </c>
      <c r="AQ27" s="305"/>
      <c r="AR27" s="305">
        <v>27156</v>
      </c>
      <c r="AS27" s="560"/>
      <c r="AT27" s="560"/>
      <c r="AU27" s="560"/>
      <c r="AV27" s="305">
        <f>+AR27+AP27+AN27+AL27</f>
        <v>74400</v>
      </c>
      <c r="AW27" s="182">
        <v>273018367</v>
      </c>
      <c r="AX27" s="182">
        <f>SUMIF(Vigencia!B27:B131,'Actividades Físicas'!F27,Vigencia!F27:F131)</f>
        <v>1557945588</v>
      </c>
      <c r="AY27" s="182">
        <v>2768724467</v>
      </c>
      <c r="AZ27" s="182">
        <v>2486213151</v>
      </c>
      <c r="BA27" s="182"/>
    </row>
    <row r="28" spans="2:53" ht="39.950000000000003" customHeight="1">
      <c r="B28" s="122">
        <v>8141</v>
      </c>
      <c r="C28" s="123">
        <v>19</v>
      </c>
      <c r="D28" s="122" t="s">
        <v>1354</v>
      </c>
      <c r="E28" s="123">
        <v>19</v>
      </c>
      <c r="F28" s="122" t="s">
        <v>1244</v>
      </c>
      <c r="G28" s="124" t="s">
        <v>1491</v>
      </c>
      <c r="H28" s="124" t="s">
        <v>1492</v>
      </c>
      <c r="I28" s="311" t="s">
        <v>120</v>
      </c>
      <c r="J28" s="122" t="s">
        <v>1313</v>
      </c>
      <c r="K28" s="304">
        <v>0</v>
      </c>
      <c r="L28" s="552">
        <v>8.3333000000000004E-2</v>
      </c>
      <c r="M28" s="552">
        <v>8.3333000000000004E-2</v>
      </c>
      <c r="N28" s="552">
        <v>8.3333000000000004E-2</v>
      </c>
      <c r="O28" s="552">
        <v>8.3333000000000004E-2</v>
      </c>
      <c r="P28" s="552">
        <v>8.3333000000000004E-2</v>
      </c>
      <c r="Q28" s="552">
        <v>8.3333000000000004E-2</v>
      </c>
      <c r="R28" s="552">
        <v>8.3333000000000004E-2</v>
      </c>
      <c r="S28" s="552">
        <v>8.3333000000000004E-2</v>
      </c>
      <c r="T28" s="552">
        <v>8.3333000000000004E-2</v>
      </c>
      <c r="U28" s="552">
        <v>8.3333000000000004E-2</v>
      </c>
      <c r="V28" s="552">
        <v>8.3333000000000004E-2</v>
      </c>
      <c r="W28" s="552">
        <v>8.3333000000000004E-2</v>
      </c>
      <c r="X28" s="564">
        <f t="shared" si="0"/>
        <v>0.999996</v>
      </c>
      <c r="Y28" s="549">
        <v>8.8800000000000004E-2</v>
      </c>
      <c r="Z28" s="597">
        <v>8.3299999999999999E-2</v>
      </c>
      <c r="AA28" s="597">
        <v>8.3299999999999999E-2</v>
      </c>
      <c r="AB28" s="597">
        <v>8.3299999999999999E-2</v>
      </c>
      <c r="AC28" s="209"/>
      <c r="AD28" s="209"/>
      <c r="AE28" s="209"/>
      <c r="AF28" s="209"/>
      <c r="AG28" s="220"/>
      <c r="AH28" s="220"/>
      <c r="AI28" s="220"/>
      <c r="AJ28" s="220"/>
      <c r="AK28" s="608">
        <f>+Y28+Z28+AA28+AB28+AC28+AD28+AE28+AF28+AG28+AH28+AI28+AJ28</f>
        <v>0.3387</v>
      </c>
      <c r="AL28" s="312">
        <v>1</v>
      </c>
      <c r="AM28" s="312">
        <v>0.99999999999999989</v>
      </c>
      <c r="AN28" s="226">
        <v>1</v>
      </c>
      <c r="AO28" s="225">
        <f t="shared" si="2"/>
        <v>0.3387</v>
      </c>
      <c r="AP28" s="310">
        <v>1</v>
      </c>
      <c r="AQ28" s="304"/>
      <c r="AR28" s="310">
        <v>1</v>
      </c>
      <c r="AS28" s="317"/>
      <c r="AT28" s="317"/>
      <c r="AU28" s="317"/>
      <c r="AV28" s="310">
        <v>1</v>
      </c>
      <c r="AW28" s="182">
        <v>491441642</v>
      </c>
      <c r="AX28" s="182">
        <f>SUMIF(Vigencia!B28:B132,'Actividades Físicas'!F28,Vigencia!F28:F132)</f>
        <v>17966625594</v>
      </c>
      <c r="AY28" s="182">
        <v>5105475422</v>
      </c>
      <c r="AZ28" s="182">
        <v>4584529911</v>
      </c>
      <c r="BA28" s="182"/>
    </row>
    <row r="29" spans="2:53" ht="39.950000000000003" customHeight="1">
      <c r="B29" s="122">
        <v>8141</v>
      </c>
      <c r="C29" s="123">
        <v>20</v>
      </c>
      <c r="D29" s="122" t="s">
        <v>1357</v>
      </c>
      <c r="E29" s="123">
        <v>20</v>
      </c>
      <c r="F29" s="122" t="s">
        <v>1245</v>
      </c>
      <c r="G29" s="124" t="s">
        <v>1493</v>
      </c>
      <c r="H29" s="124" t="s">
        <v>1494</v>
      </c>
      <c r="I29" s="311" t="s">
        <v>120</v>
      </c>
      <c r="J29" s="122" t="s">
        <v>1313</v>
      </c>
      <c r="K29" s="304">
        <v>0</v>
      </c>
      <c r="L29" s="565">
        <v>8.3000000000000004E-2</v>
      </c>
      <c r="M29" s="565">
        <v>8.3000000000000004E-2</v>
      </c>
      <c r="N29" s="565">
        <v>8.4000000000000005E-2</v>
      </c>
      <c r="O29" s="565">
        <v>8.3000000000000004E-2</v>
      </c>
      <c r="P29" s="565">
        <v>8.4000000000000005E-2</v>
      </c>
      <c r="Q29" s="565">
        <v>8.3000000000000004E-2</v>
      </c>
      <c r="R29" s="565">
        <v>8.4000000000000005E-2</v>
      </c>
      <c r="S29" s="565">
        <v>8.3000000000000004E-2</v>
      </c>
      <c r="T29" s="565">
        <v>8.3000000000000004E-2</v>
      </c>
      <c r="U29" s="565">
        <v>8.4000000000000005E-2</v>
      </c>
      <c r="V29" s="565">
        <v>8.3000000000000004E-2</v>
      </c>
      <c r="W29" s="565">
        <v>8.3000000000000004E-2</v>
      </c>
      <c r="X29" s="564">
        <f t="shared" si="0"/>
        <v>0.99999999999999978</v>
      </c>
      <c r="Y29" s="549">
        <v>8.3000000000000004E-2</v>
      </c>
      <c r="Z29" s="603">
        <v>8.3000000000000004E-2</v>
      </c>
      <c r="AA29" s="603">
        <v>8.3000000000000004E-2</v>
      </c>
      <c r="AB29" s="603">
        <v>8.3000000000000004E-2</v>
      </c>
      <c r="AC29" s="209"/>
      <c r="AD29" s="209"/>
      <c r="AE29" s="209"/>
      <c r="AF29" s="209"/>
      <c r="AG29" s="220"/>
      <c r="AH29" s="220"/>
      <c r="AI29" s="220"/>
      <c r="AJ29" s="220"/>
      <c r="AK29" s="608">
        <f t="shared" ref="AK29:AK31" si="5">+Y29+Z29+AA29+AB29+AC29+AD29+AE29+AF29+AG29+AH29+AI29+AJ29</f>
        <v>0.33200000000000002</v>
      </c>
      <c r="AL29" s="312">
        <v>1</v>
      </c>
      <c r="AM29" s="312">
        <v>0.99999999999999989</v>
      </c>
      <c r="AN29" s="226">
        <v>1</v>
      </c>
      <c r="AO29" s="225">
        <f t="shared" si="2"/>
        <v>0.33200000000000002</v>
      </c>
      <c r="AP29" s="310">
        <v>1</v>
      </c>
      <c r="AQ29" s="304"/>
      <c r="AR29" s="310">
        <v>1</v>
      </c>
      <c r="AS29" s="317"/>
      <c r="AT29" s="317"/>
      <c r="AU29" s="317"/>
      <c r="AV29" s="310">
        <v>1</v>
      </c>
      <c r="AW29" s="182">
        <v>906209070</v>
      </c>
      <c r="AX29" s="182">
        <f>SUMIF(Vigencia!B29:B133,'Actividades Físicas'!F29,Vigencia!F29:F133)</f>
        <v>6316115037</v>
      </c>
      <c r="AY29" s="182">
        <v>846331266</v>
      </c>
      <c r="AZ29" s="182">
        <v>759974474</v>
      </c>
      <c r="BA29" s="182"/>
    </row>
    <row r="30" spans="2:53" ht="39.950000000000003" customHeight="1">
      <c r="B30" s="122">
        <v>8141</v>
      </c>
      <c r="C30" s="123">
        <v>21</v>
      </c>
      <c r="D30" s="122" t="s">
        <v>1360</v>
      </c>
      <c r="E30" s="123">
        <v>21</v>
      </c>
      <c r="F30" s="122" t="s">
        <v>1246</v>
      </c>
      <c r="G30" s="124" t="s">
        <v>1495</v>
      </c>
      <c r="H30" s="124" t="s">
        <v>1496</v>
      </c>
      <c r="I30" s="311" t="s">
        <v>120</v>
      </c>
      <c r="J30" s="122" t="s">
        <v>1313</v>
      </c>
      <c r="K30" s="304">
        <v>0</v>
      </c>
      <c r="L30" s="549">
        <v>8.3299999999999999E-2</v>
      </c>
      <c r="M30" s="549">
        <v>8.3299999999999999E-2</v>
      </c>
      <c r="N30" s="549">
        <v>8.3299999999999999E-2</v>
      </c>
      <c r="O30" s="549">
        <v>8.3299999999999999E-2</v>
      </c>
      <c r="P30" s="549">
        <v>8.3299999999999999E-2</v>
      </c>
      <c r="Q30" s="549">
        <v>8.3299999999999999E-2</v>
      </c>
      <c r="R30" s="549">
        <v>8.3299999999999999E-2</v>
      </c>
      <c r="S30" s="549">
        <v>8.3299999999999999E-2</v>
      </c>
      <c r="T30" s="549">
        <v>8.3299999999999999E-2</v>
      </c>
      <c r="U30" s="549">
        <v>8.3299999999999999E-2</v>
      </c>
      <c r="V30" s="549">
        <v>8.3699999999999997E-2</v>
      </c>
      <c r="W30" s="549">
        <v>8.3299999999999999E-2</v>
      </c>
      <c r="X30" s="210">
        <f t="shared" si="0"/>
        <v>1</v>
      </c>
      <c r="Y30" s="549">
        <v>8.3299999999999999E-2</v>
      </c>
      <c r="Z30" s="597">
        <v>8.3299999999999999E-2</v>
      </c>
      <c r="AA30" s="597">
        <v>8.3299999999999999E-2</v>
      </c>
      <c r="AB30" s="597">
        <v>8.3299999999999999E-2</v>
      </c>
      <c r="AC30" s="209"/>
      <c r="AD30" s="209"/>
      <c r="AE30" s="209"/>
      <c r="AF30" s="209"/>
      <c r="AG30" s="220"/>
      <c r="AH30" s="220"/>
      <c r="AI30" s="220"/>
      <c r="AJ30" s="220"/>
      <c r="AK30" s="608">
        <f t="shared" si="5"/>
        <v>0.3332</v>
      </c>
      <c r="AL30" s="312">
        <v>1</v>
      </c>
      <c r="AM30" s="312">
        <v>0.99999999999999989</v>
      </c>
      <c r="AN30" s="226">
        <v>1</v>
      </c>
      <c r="AO30" s="225">
        <f t="shared" si="2"/>
        <v>0.3332</v>
      </c>
      <c r="AP30" s="310">
        <v>1</v>
      </c>
      <c r="AQ30" s="304"/>
      <c r="AR30" s="310">
        <v>1</v>
      </c>
      <c r="AS30" s="317"/>
      <c r="AT30" s="317"/>
      <c r="AU30" s="317"/>
      <c r="AV30" s="310">
        <v>1</v>
      </c>
      <c r="AW30" s="182">
        <v>150221675</v>
      </c>
      <c r="AX30" s="182">
        <f>SUMIF(Vigencia!B30:B134,'Actividades Físicas'!F30,Vigencia!F30:F134)</f>
        <v>1176851994</v>
      </c>
      <c r="AY30" s="182">
        <v>537801302</v>
      </c>
      <c r="AZ30" s="182">
        <v>482925869</v>
      </c>
      <c r="BA30" s="182"/>
    </row>
    <row r="31" spans="2:53" ht="39.950000000000003" customHeight="1">
      <c r="B31" s="122">
        <v>8141</v>
      </c>
      <c r="C31" s="123">
        <v>22</v>
      </c>
      <c r="D31" s="122" t="s">
        <v>1364</v>
      </c>
      <c r="E31" s="123">
        <v>22</v>
      </c>
      <c r="F31" s="122" t="s">
        <v>1247</v>
      </c>
      <c r="G31" s="124" t="s">
        <v>1497</v>
      </c>
      <c r="H31" s="124" t="s">
        <v>1498</v>
      </c>
      <c r="I31" s="311" t="s">
        <v>120</v>
      </c>
      <c r="J31" s="122" t="s">
        <v>1313</v>
      </c>
      <c r="K31" s="304">
        <v>0</v>
      </c>
      <c r="L31" s="549">
        <v>8.3299999999999999E-2</v>
      </c>
      <c r="M31" s="549">
        <v>8.3299999999999999E-2</v>
      </c>
      <c r="N31" s="549">
        <v>8.3299999999999999E-2</v>
      </c>
      <c r="O31" s="549">
        <v>8.3299999999999999E-2</v>
      </c>
      <c r="P31" s="549">
        <v>8.3299999999999999E-2</v>
      </c>
      <c r="Q31" s="549">
        <v>8.3299999999999999E-2</v>
      </c>
      <c r="R31" s="549">
        <v>8.3299999999999999E-2</v>
      </c>
      <c r="S31" s="549">
        <v>8.3299999999999999E-2</v>
      </c>
      <c r="T31" s="549">
        <v>8.3299999999999999E-2</v>
      </c>
      <c r="U31" s="549">
        <v>8.3299999999999999E-2</v>
      </c>
      <c r="V31" s="549">
        <v>8.3500000000000005E-2</v>
      </c>
      <c r="W31" s="549">
        <v>8.3500000000000005E-2</v>
      </c>
      <c r="X31" s="564">
        <f t="shared" si="0"/>
        <v>1</v>
      </c>
      <c r="Y31" s="549">
        <v>8.8800000000000004E-2</v>
      </c>
      <c r="Z31" s="597">
        <v>8.3299999999999999E-2</v>
      </c>
      <c r="AA31" s="597">
        <v>8.3299999999999999E-2</v>
      </c>
      <c r="AB31" s="597">
        <v>8.3299999999999999E-2</v>
      </c>
      <c r="AC31" s="209"/>
      <c r="AD31" s="209"/>
      <c r="AE31" s="209"/>
      <c r="AF31" s="209"/>
      <c r="AG31" s="220"/>
      <c r="AH31" s="220"/>
      <c r="AI31" s="220"/>
      <c r="AJ31" s="220"/>
      <c r="AK31" s="608">
        <f t="shared" si="5"/>
        <v>0.3387</v>
      </c>
      <c r="AL31" s="312">
        <v>1</v>
      </c>
      <c r="AM31" s="312">
        <v>0.99999999999999989</v>
      </c>
      <c r="AN31" s="226">
        <v>1</v>
      </c>
      <c r="AO31" s="225">
        <f t="shared" si="2"/>
        <v>0.3387</v>
      </c>
      <c r="AP31" s="310">
        <v>1</v>
      </c>
      <c r="AQ31" s="304"/>
      <c r="AR31" s="310">
        <v>1</v>
      </c>
      <c r="AS31" s="317"/>
      <c r="AT31" s="317"/>
      <c r="AU31" s="317"/>
      <c r="AV31" s="310">
        <v>1</v>
      </c>
      <c r="AW31" s="182">
        <v>95458381</v>
      </c>
      <c r="AX31" s="182">
        <f>SUMIF(Vigencia!B31:B135,'Actividades Físicas'!F31,Vigencia!F31:F135)</f>
        <v>681602349</v>
      </c>
      <c r="AY31" s="182">
        <v>3694984448</v>
      </c>
      <c r="AZ31" s="182">
        <v>3317960683</v>
      </c>
      <c r="BA31" s="182"/>
    </row>
    <row r="32" spans="2:53" ht="39.950000000000003" customHeight="1">
      <c r="B32" s="122">
        <v>8141</v>
      </c>
      <c r="C32" s="123">
        <v>23</v>
      </c>
      <c r="D32" s="122" t="s">
        <v>1367</v>
      </c>
      <c r="E32" s="123">
        <v>23</v>
      </c>
      <c r="F32" s="122" t="s">
        <v>1248</v>
      </c>
      <c r="G32" s="124" t="s">
        <v>1499</v>
      </c>
      <c r="H32" s="124" t="s">
        <v>1500</v>
      </c>
      <c r="I32" s="311" t="s">
        <v>120</v>
      </c>
      <c r="J32" s="122" t="s">
        <v>1329</v>
      </c>
      <c r="K32" s="304">
        <v>0</v>
      </c>
      <c r="L32" s="552">
        <v>2.1000000000000001E-2</v>
      </c>
      <c r="M32" s="552">
        <v>2.1000000000000001E-2</v>
      </c>
      <c r="N32" s="552">
        <v>2.1000000000000001E-2</v>
      </c>
      <c r="O32" s="552">
        <v>2.1000000000000001E-2</v>
      </c>
      <c r="P32" s="552">
        <v>2.1000000000000001E-2</v>
      </c>
      <c r="Q32" s="552">
        <v>2.1000000000000001E-2</v>
      </c>
      <c r="R32" s="552">
        <v>2.1000000000000001E-2</v>
      </c>
      <c r="S32" s="552">
        <v>2.1000000000000001E-2</v>
      </c>
      <c r="T32" s="552">
        <v>2.1000000000000001E-2</v>
      </c>
      <c r="U32" s="552">
        <v>2.1000000000000001E-2</v>
      </c>
      <c r="V32" s="552">
        <v>0.02</v>
      </c>
      <c r="W32" s="552">
        <v>0.02</v>
      </c>
      <c r="X32" s="564">
        <f t="shared" si="0"/>
        <v>0.24999999999999994</v>
      </c>
      <c r="Y32" s="549">
        <v>2.1000000000000001E-2</v>
      </c>
      <c r="Z32" s="598">
        <v>2.1000000000000001E-2</v>
      </c>
      <c r="AA32" s="598">
        <v>2.1000000000000001E-2</v>
      </c>
      <c r="AB32" s="598">
        <v>2.1000000000000001E-2</v>
      </c>
      <c r="AC32" s="209"/>
      <c r="AD32" s="209"/>
      <c r="AE32" s="209"/>
      <c r="AF32" s="209"/>
      <c r="AG32" s="220"/>
      <c r="AH32" s="220"/>
      <c r="AI32" s="220"/>
      <c r="AJ32" s="220"/>
      <c r="AK32" s="608">
        <f t="shared" ca="1" si="3"/>
        <v>8.4000000000000005E-2</v>
      </c>
      <c r="AL32" s="315">
        <v>0.125</v>
      </c>
      <c r="AM32" s="315">
        <v>0.125</v>
      </c>
      <c r="AN32" s="226">
        <v>0.25</v>
      </c>
      <c r="AO32" s="225">
        <f t="shared" ca="1" si="2"/>
        <v>8.4000000000000005E-2</v>
      </c>
      <c r="AP32" s="310">
        <v>0.25</v>
      </c>
      <c r="AQ32" s="304"/>
      <c r="AR32" s="304">
        <v>37.5</v>
      </c>
      <c r="AS32" s="317"/>
      <c r="AT32" s="317"/>
      <c r="AU32" s="317"/>
      <c r="AV32" s="310">
        <v>1</v>
      </c>
      <c r="AW32" s="182">
        <v>655850463</v>
      </c>
      <c r="AX32" s="182">
        <f>SUMIF(Vigencia!B32:B136,'Actividades Físicas'!F32,Vigencia!F32:F136)</f>
        <v>2776318040</v>
      </c>
      <c r="AY32" s="182">
        <v>155627283</v>
      </c>
      <c r="AZ32" s="182">
        <v>139747600</v>
      </c>
      <c r="BA32" s="182"/>
    </row>
    <row r="33" spans="2:53" ht="39.950000000000003" customHeight="1">
      <c r="B33" s="122">
        <v>8141</v>
      </c>
      <c r="C33" s="123">
        <v>24</v>
      </c>
      <c r="D33" s="122" t="s">
        <v>1371</v>
      </c>
      <c r="E33" s="123">
        <v>24</v>
      </c>
      <c r="F33" s="122" t="s">
        <v>1249</v>
      </c>
      <c r="G33" s="124" t="s">
        <v>1501</v>
      </c>
      <c r="H33" s="124" t="s">
        <v>1502</v>
      </c>
      <c r="I33" s="311" t="s">
        <v>120</v>
      </c>
      <c r="J33" s="122" t="s">
        <v>1329</v>
      </c>
      <c r="K33" s="304">
        <v>0</v>
      </c>
      <c r="L33" s="209">
        <v>4.1599999999999996E-3</v>
      </c>
      <c r="M33" s="209">
        <v>4.1599999999999996E-3</v>
      </c>
      <c r="N33" s="209">
        <v>4.1599999999999996E-3</v>
      </c>
      <c r="O33" s="209">
        <v>4.1599999999999996E-3</v>
      </c>
      <c r="P33" s="209">
        <v>4.1599999999999996E-3</v>
      </c>
      <c r="Q33" s="209">
        <v>4.1599999999999996E-3</v>
      </c>
      <c r="R33" s="209">
        <v>4.1599999999999996E-3</v>
      </c>
      <c r="S33" s="209">
        <v>4.1599999999999996E-3</v>
      </c>
      <c r="T33" s="209">
        <v>4.1599999999999996E-3</v>
      </c>
      <c r="U33" s="209">
        <v>4.1700000000000001E-3</v>
      </c>
      <c r="V33" s="209">
        <v>4.1700000000000001E-3</v>
      </c>
      <c r="W33" s="209">
        <v>4.1700000000000001E-3</v>
      </c>
      <c r="X33" s="564">
        <f t="shared" si="0"/>
        <v>4.9949999999999994E-2</v>
      </c>
      <c r="Y33" s="549">
        <v>8.3000000000000001E-3</v>
      </c>
      <c r="Z33" s="604">
        <v>4.1599999999999996E-3</v>
      </c>
      <c r="AA33" s="209">
        <v>4.1599999999999996E-3</v>
      </c>
      <c r="AB33" s="627">
        <v>4.1599999999999996E-3</v>
      </c>
      <c r="AC33" s="209"/>
      <c r="AD33" s="209"/>
      <c r="AE33" s="209"/>
      <c r="AF33" s="209"/>
      <c r="AG33" s="220"/>
      <c r="AH33" s="220"/>
      <c r="AI33" s="220"/>
      <c r="AJ33" s="220"/>
      <c r="AK33" s="608">
        <f t="shared" ca="1" si="3"/>
        <v>2.078E-2</v>
      </c>
      <c r="AL33" s="312">
        <v>0.05</v>
      </c>
      <c r="AM33" s="312">
        <v>0.05</v>
      </c>
      <c r="AN33" s="226">
        <v>0.05</v>
      </c>
      <c r="AO33" s="225">
        <f t="shared" ca="1" si="2"/>
        <v>2.078E-2</v>
      </c>
      <c r="AP33" s="310">
        <v>0.05</v>
      </c>
      <c r="AQ33" s="304"/>
      <c r="AR33" s="310">
        <v>0.1</v>
      </c>
      <c r="AS33" s="317"/>
      <c r="AT33" s="317"/>
      <c r="AU33" s="317"/>
      <c r="AV33" s="566">
        <f>+AR33+AP33+AN33+AL33</f>
        <v>0.25</v>
      </c>
      <c r="AW33" s="182">
        <v>27623452</v>
      </c>
      <c r="AX33" s="182">
        <f>SUMIF(Vigencia!B33:B137,'Actividades Físicas'!F33,Vigencia!F33:F137)</f>
        <v>496243894</v>
      </c>
      <c r="AY33" s="182">
        <v>155627289</v>
      </c>
      <c r="AZ33" s="182">
        <v>139747605</v>
      </c>
      <c r="BA33" s="182"/>
    </row>
    <row r="34" spans="2:53" ht="39.950000000000003" customHeight="1">
      <c r="B34" s="122">
        <v>8141</v>
      </c>
      <c r="C34" s="123">
        <v>24</v>
      </c>
      <c r="D34" s="122" t="s">
        <v>1371</v>
      </c>
      <c r="E34" s="123">
        <v>24</v>
      </c>
      <c r="F34" s="122" t="s">
        <v>1250</v>
      </c>
      <c r="G34" s="124" t="s">
        <v>1503</v>
      </c>
      <c r="H34" s="124" t="s">
        <v>1504</v>
      </c>
      <c r="I34" s="311" t="s">
        <v>120</v>
      </c>
      <c r="J34" s="122" t="s">
        <v>1329</v>
      </c>
      <c r="K34" s="304">
        <v>0</v>
      </c>
      <c r="L34" s="549">
        <v>1.5599999999999999E-2</v>
      </c>
      <c r="M34" s="549">
        <v>1.5599999999999999E-2</v>
      </c>
      <c r="N34" s="549">
        <v>1.5599999999999999E-2</v>
      </c>
      <c r="O34" s="549">
        <v>1.5599999999999999E-2</v>
      </c>
      <c r="P34" s="549">
        <v>1.5599999999999999E-2</v>
      </c>
      <c r="Q34" s="549">
        <v>1.5599999999999999E-2</v>
      </c>
      <c r="R34" s="549">
        <v>1.5599999999999999E-2</v>
      </c>
      <c r="S34" s="549">
        <v>1.5599999999999999E-2</v>
      </c>
      <c r="T34" s="549">
        <v>1.5599999999999999E-2</v>
      </c>
      <c r="U34" s="549">
        <v>1.5699999999999999E-2</v>
      </c>
      <c r="V34" s="549">
        <v>1.5699999999999999E-2</v>
      </c>
      <c r="W34" s="549">
        <v>1.5699999999999999E-2</v>
      </c>
      <c r="X34" s="210">
        <f t="shared" si="0"/>
        <v>0.18749999999999997</v>
      </c>
      <c r="Y34" s="549">
        <v>1.6E-2</v>
      </c>
      <c r="Z34" s="597">
        <v>1.5599999999999999E-2</v>
      </c>
      <c r="AA34" s="597">
        <v>1.5599999999999999E-2</v>
      </c>
      <c r="AB34" s="597">
        <v>1.5599999999999999E-2</v>
      </c>
      <c r="AC34" s="209"/>
      <c r="AD34" s="209"/>
      <c r="AE34" s="209"/>
      <c r="AF34" s="209"/>
      <c r="AG34" s="220"/>
      <c r="AH34" s="220"/>
      <c r="AI34" s="220"/>
      <c r="AJ34" s="220"/>
      <c r="AK34" s="608">
        <f t="shared" ca="1" si="3"/>
        <v>6.2800000000000009E-2</v>
      </c>
      <c r="AL34" s="315">
        <v>9.4E-2</v>
      </c>
      <c r="AM34" s="315">
        <v>9.4E-2</v>
      </c>
      <c r="AN34" s="225">
        <v>0.1875</v>
      </c>
      <c r="AO34" s="225">
        <f t="shared" ca="1" si="2"/>
        <v>6.2800000000000009E-2</v>
      </c>
      <c r="AP34" s="211">
        <v>0.1875</v>
      </c>
      <c r="AQ34" s="304"/>
      <c r="AR34" s="566">
        <v>0.28100000000000003</v>
      </c>
      <c r="AS34" s="317"/>
      <c r="AT34" s="317"/>
      <c r="AU34" s="317"/>
      <c r="AV34" s="566">
        <f>+AR34+AP34+AN34+AL34</f>
        <v>0.75</v>
      </c>
      <c r="AW34" s="182">
        <v>27623453</v>
      </c>
      <c r="AX34" s="182">
        <f>SUMIF(Vigencia!B34:B138,'Actividades Físicas'!F34,Vigencia!F34:F138)</f>
        <v>27217368</v>
      </c>
      <c r="AY34" s="182">
        <v>1803456319</v>
      </c>
      <c r="AZ34" s="182">
        <v>1619437713</v>
      </c>
      <c r="BA34" s="182"/>
    </row>
    <row r="35" spans="2:53" ht="39.950000000000003" customHeight="1">
      <c r="B35" s="122">
        <v>8141</v>
      </c>
      <c r="C35" s="123">
        <v>25</v>
      </c>
      <c r="D35" s="122" t="s">
        <v>1374</v>
      </c>
      <c r="E35" s="123">
        <v>25</v>
      </c>
      <c r="F35" s="122" t="s">
        <v>1251</v>
      </c>
      <c r="G35" s="124" t="s">
        <v>1505</v>
      </c>
      <c r="H35" s="124" t="s">
        <v>1506</v>
      </c>
      <c r="I35" s="311" t="s">
        <v>120</v>
      </c>
      <c r="J35" s="122" t="s">
        <v>1329</v>
      </c>
      <c r="K35" s="304">
        <v>0</v>
      </c>
      <c r="L35" s="549">
        <v>1.04E-2</v>
      </c>
      <c r="M35" s="549">
        <v>1.04E-2</v>
      </c>
      <c r="N35" s="549">
        <v>1.04E-2</v>
      </c>
      <c r="O35" s="549">
        <v>1.04E-2</v>
      </c>
      <c r="P35" s="549">
        <v>1.04E-2</v>
      </c>
      <c r="Q35" s="549">
        <v>1.04E-2</v>
      </c>
      <c r="R35" s="549">
        <v>1.04E-2</v>
      </c>
      <c r="S35" s="549">
        <v>1.04E-2</v>
      </c>
      <c r="T35" s="549">
        <v>1.04E-2</v>
      </c>
      <c r="U35" s="549">
        <v>1.04E-2</v>
      </c>
      <c r="V35" s="549">
        <v>1.0500000000000001E-2</v>
      </c>
      <c r="W35" s="549">
        <v>1.0500000000000001E-2</v>
      </c>
      <c r="X35" s="210">
        <f t="shared" si="0"/>
        <v>0.12499999999999997</v>
      </c>
      <c r="Y35" s="549">
        <v>1.0500000000000001E-2</v>
      </c>
      <c r="Z35" s="597">
        <v>1.0500000000000001E-2</v>
      </c>
      <c r="AA35" s="597">
        <v>1.0500000000000001E-2</v>
      </c>
      <c r="AB35" s="597">
        <v>1.0500000000000001E-2</v>
      </c>
      <c r="AC35" s="209"/>
      <c r="AD35" s="209"/>
      <c r="AE35" s="209"/>
      <c r="AF35" s="209"/>
      <c r="AG35" s="220"/>
      <c r="AH35" s="220"/>
      <c r="AI35" s="220"/>
      <c r="AJ35" s="220"/>
      <c r="AK35" s="608">
        <f t="shared" ca="1" si="3"/>
        <v>4.2000000000000003E-2</v>
      </c>
      <c r="AL35" s="313">
        <v>6.25E-2</v>
      </c>
      <c r="AM35" s="315">
        <v>6.3E-2</v>
      </c>
      <c r="AN35" s="567">
        <v>0.125</v>
      </c>
      <c r="AO35" s="225">
        <f t="shared" ca="1" si="2"/>
        <v>4.2000000000000003E-2</v>
      </c>
      <c r="AP35" s="566">
        <v>0.125</v>
      </c>
      <c r="AQ35" s="304"/>
      <c r="AR35" s="211">
        <v>0.1875</v>
      </c>
      <c r="AS35" s="317"/>
      <c r="AT35" s="317"/>
      <c r="AU35" s="317"/>
      <c r="AV35" s="566">
        <f>+AR35+AP35+AN35+AL35</f>
        <v>0.5</v>
      </c>
      <c r="AW35" s="182">
        <v>320108969</v>
      </c>
      <c r="AX35" s="182">
        <f>SUMIF(Vigencia!B35:B139,'Actividades Físicas'!F35,Vigencia!F35:F139)</f>
        <v>1933848271</v>
      </c>
      <c r="AY35" s="182">
        <v>3696377171</v>
      </c>
      <c r="AZ35" s="182">
        <v>3319211297</v>
      </c>
      <c r="BA35" s="182"/>
    </row>
    <row r="36" spans="2:53" ht="39.950000000000003" customHeight="1">
      <c r="B36" s="122">
        <v>8141</v>
      </c>
      <c r="C36" s="123">
        <v>26</v>
      </c>
      <c r="D36" s="122" t="s">
        <v>1377</v>
      </c>
      <c r="E36" s="123">
        <v>26</v>
      </c>
      <c r="F36" s="122" t="s">
        <v>1252</v>
      </c>
      <c r="G36" s="124" t="s">
        <v>1507</v>
      </c>
      <c r="H36" s="124" t="s">
        <v>1508</v>
      </c>
      <c r="I36" s="311" t="s">
        <v>120</v>
      </c>
      <c r="J36" s="122" t="s">
        <v>1329</v>
      </c>
      <c r="K36" s="304">
        <v>0</v>
      </c>
      <c r="L36" s="549">
        <v>8.3299999999999999E-2</v>
      </c>
      <c r="M36" s="549">
        <v>8.3299999999999999E-2</v>
      </c>
      <c r="N36" s="549">
        <v>8.3299999999999999E-2</v>
      </c>
      <c r="O36" s="549">
        <v>8.3299999999999999E-2</v>
      </c>
      <c r="P36" s="549">
        <v>8.3299999999999999E-2</v>
      </c>
      <c r="Q36" s="549">
        <v>8.3299999999999999E-2</v>
      </c>
      <c r="R36" s="549">
        <v>8.3299999999999999E-2</v>
      </c>
      <c r="S36" s="549">
        <v>8.3299999999999999E-2</v>
      </c>
      <c r="T36" s="549">
        <v>8.3299999999999999E-2</v>
      </c>
      <c r="U36" s="549">
        <v>8.3299999999999999E-2</v>
      </c>
      <c r="V36" s="549">
        <v>8.3699999999999997E-2</v>
      </c>
      <c r="W36" s="549">
        <v>8.3299999999999999E-2</v>
      </c>
      <c r="X36" s="210">
        <f t="shared" si="0"/>
        <v>1</v>
      </c>
      <c r="Y36" s="549">
        <v>8.3299999999999999E-2</v>
      </c>
      <c r="Z36" s="597">
        <v>8.3299999999999999E-2</v>
      </c>
      <c r="AA36" s="597">
        <v>8.3299999999999999E-2</v>
      </c>
      <c r="AB36" s="597">
        <v>8.3299999999999999E-2</v>
      </c>
      <c r="AC36" s="209"/>
      <c r="AD36" s="209"/>
      <c r="AE36" s="209"/>
      <c r="AF36" s="209"/>
      <c r="AG36" s="220"/>
      <c r="AH36" s="220"/>
      <c r="AI36" s="220"/>
      <c r="AJ36" s="220"/>
      <c r="AK36" s="608">
        <f t="shared" ca="1" si="3"/>
        <v>0.3332</v>
      </c>
      <c r="AL36" s="312">
        <v>0.1</v>
      </c>
      <c r="AM36" s="312">
        <v>1</v>
      </c>
      <c r="AN36" s="226">
        <v>0.37</v>
      </c>
      <c r="AO36" s="225">
        <f t="shared" ca="1" si="2"/>
        <v>0.3332</v>
      </c>
      <c r="AP36" s="310">
        <v>0.27</v>
      </c>
      <c r="AQ36" s="304"/>
      <c r="AR36" s="310">
        <v>0.26</v>
      </c>
      <c r="AS36" s="317"/>
      <c r="AT36" s="317"/>
      <c r="AU36" s="317"/>
      <c r="AV36" s="566">
        <f>+AR36+AP36+AN36+AL36</f>
        <v>1</v>
      </c>
      <c r="AW36" s="182">
        <v>656097668</v>
      </c>
      <c r="AX36" s="182">
        <f>SUMIF(Vigencia!B36:B140,'Actividades Físicas'!F36,Vigencia!F36:F140)</f>
        <v>4963071847</v>
      </c>
      <c r="AY36" s="182">
        <v>884343178</v>
      </c>
      <c r="AZ36" s="182">
        <v>794107780</v>
      </c>
      <c r="BA36" s="182"/>
    </row>
    <row r="37" spans="2:53" ht="39.950000000000003" customHeight="1">
      <c r="B37" s="122">
        <v>8141</v>
      </c>
      <c r="C37" s="123">
        <v>27</v>
      </c>
      <c r="D37" s="122" t="s">
        <v>1382</v>
      </c>
      <c r="E37" s="123">
        <v>27</v>
      </c>
      <c r="F37" s="122" t="s">
        <v>1253</v>
      </c>
      <c r="G37" s="124" t="s">
        <v>1509</v>
      </c>
      <c r="H37" s="124" t="s">
        <v>1510</v>
      </c>
      <c r="I37" s="311" t="s">
        <v>120</v>
      </c>
      <c r="J37" s="122" t="s">
        <v>1313</v>
      </c>
      <c r="K37" s="304">
        <v>50</v>
      </c>
      <c r="L37" s="549">
        <v>8.3299999999999999E-2</v>
      </c>
      <c r="M37" s="549">
        <v>8.3299999999999999E-2</v>
      </c>
      <c r="N37" s="549">
        <v>8.3299999999999999E-2</v>
      </c>
      <c r="O37" s="549">
        <v>8.3299999999999999E-2</v>
      </c>
      <c r="P37" s="549">
        <v>8.3299999999999999E-2</v>
      </c>
      <c r="Q37" s="549">
        <v>8.3299999999999999E-2</v>
      </c>
      <c r="R37" s="549">
        <v>8.3299999999999999E-2</v>
      </c>
      <c r="S37" s="549">
        <v>8.3699999999999997E-2</v>
      </c>
      <c r="T37" s="549">
        <v>8.3299999999999999E-2</v>
      </c>
      <c r="U37" s="549">
        <v>8.3299999999999999E-2</v>
      </c>
      <c r="V37" s="549">
        <v>8.3299999999999999E-2</v>
      </c>
      <c r="W37" s="549">
        <v>8.3299999999999999E-2</v>
      </c>
      <c r="X37" s="210">
        <f t="shared" si="0"/>
        <v>1</v>
      </c>
      <c r="Y37" s="549">
        <v>8.3299999999999999E-2</v>
      </c>
      <c r="Z37" s="597">
        <v>8.3299999999999999E-2</v>
      </c>
      <c r="AA37" s="597">
        <v>8.3299999999999999E-2</v>
      </c>
      <c r="AB37" s="597">
        <v>8.3299999999999999E-2</v>
      </c>
      <c r="AC37" s="209"/>
      <c r="AD37" s="209"/>
      <c r="AE37" s="209"/>
      <c r="AF37" s="209"/>
      <c r="AG37" s="220"/>
      <c r="AH37" s="220"/>
      <c r="AI37" s="220"/>
      <c r="AJ37" s="220"/>
      <c r="AK37" s="608">
        <f>+Y37+Z37+AA37+AB37+AC37+AD37+AE37+AF37+AG37+AH37+AI37+AJ37</f>
        <v>0.3332</v>
      </c>
      <c r="AL37" s="312">
        <v>1</v>
      </c>
      <c r="AM37" s="312">
        <v>1</v>
      </c>
      <c r="AN37" s="226">
        <v>1</v>
      </c>
      <c r="AO37" s="225">
        <f t="shared" si="2"/>
        <v>0.3332</v>
      </c>
      <c r="AP37" s="310">
        <v>1</v>
      </c>
      <c r="AQ37" s="304"/>
      <c r="AR37" s="310">
        <v>1</v>
      </c>
      <c r="AS37" s="317"/>
      <c r="AT37" s="317"/>
      <c r="AU37" s="317"/>
      <c r="AV37" s="310">
        <v>1</v>
      </c>
      <c r="AW37" s="182">
        <v>156968694</v>
      </c>
      <c r="AX37" s="182">
        <f>SUMIF(Vigencia!B37:B141,'Actividades Físicas'!F37,Vigencia!F37:F141)</f>
        <v>1090341560</v>
      </c>
      <c r="AY37" s="182">
        <v>13046604521</v>
      </c>
      <c r="AZ37" s="182">
        <v>11715372947</v>
      </c>
      <c r="BA37" s="182"/>
    </row>
    <row r="38" spans="2:53" ht="39.950000000000003" customHeight="1">
      <c r="B38" s="122">
        <v>8141</v>
      </c>
      <c r="C38" s="123">
        <v>28</v>
      </c>
      <c r="D38" s="122" t="s">
        <v>1385</v>
      </c>
      <c r="E38" s="123">
        <v>28</v>
      </c>
      <c r="F38" s="122" t="s">
        <v>1254</v>
      </c>
      <c r="G38" s="124" t="s">
        <v>1511</v>
      </c>
      <c r="H38" s="124" t="s">
        <v>1512</v>
      </c>
      <c r="I38" s="311" t="s">
        <v>120</v>
      </c>
      <c r="J38" s="308" t="s">
        <v>1313</v>
      </c>
      <c r="K38" s="309">
        <v>100</v>
      </c>
      <c r="L38" s="549">
        <v>8.3299999999999999E-2</v>
      </c>
      <c r="M38" s="549">
        <v>8.3299999999999999E-2</v>
      </c>
      <c r="N38" s="549">
        <v>8.3299999999999999E-2</v>
      </c>
      <c r="O38" s="549">
        <v>8.3299999999999999E-2</v>
      </c>
      <c r="P38" s="549">
        <v>8.3699999999999997E-2</v>
      </c>
      <c r="Q38" s="549">
        <v>8.3299999999999999E-2</v>
      </c>
      <c r="R38" s="549">
        <v>8.3299999999999999E-2</v>
      </c>
      <c r="S38" s="549">
        <v>8.3299999999999999E-2</v>
      </c>
      <c r="T38" s="549">
        <v>8.3299999999999999E-2</v>
      </c>
      <c r="U38" s="549">
        <v>8.3299999999999999E-2</v>
      </c>
      <c r="V38" s="549">
        <v>8.3299999999999999E-2</v>
      </c>
      <c r="W38" s="549">
        <v>8.3299999999999999E-2</v>
      </c>
      <c r="X38" s="210">
        <f t="shared" si="0"/>
        <v>1.0000000000000002</v>
      </c>
      <c r="Y38" s="549">
        <v>8.3299999999999999E-2</v>
      </c>
      <c r="Z38" s="597">
        <v>8.3299999999999999E-2</v>
      </c>
      <c r="AA38" s="597">
        <v>8.3299999999999999E-2</v>
      </c>
      <c r="AB38" s="597">
        <v>8.3299999999999999E-2</v>
      </c>
      <c r="AC38" s="209"/>
      <c r="AD38" s="209"/>
      <c r="AE38" s="209"/>
      <c r="AF38" s="209"/>
      <c r="AG38" s="220"/>
      <c r="AH38" s="220"/>
      <c r="AI38" s="220"/>
      <c r="AJ38" s="220"/>
      <c r="AK38" s="608">
        <f>+Y38+Z38+AA38+AB38+AC38+AD38+AE38+AF38+AG38+AH38+AI38+AJ38</f>
        <v>0.3332</v>
      </c>
      <c r="AL38" s="312">
        <v>1</v>
      </c>
      <c r="AM38" s="312">
        <v>1</v>
      </c>
      <c r="AN38" s="226">
        <v>1</v>
      </c>
      <c r="AO38" s="225">
        <f t="shared" si="2"/>
        <v>0.3332</v>
      </c>
      <c r="AP38" s="310">
        <v>1</v>
      </c>
      <c r="AQ38" s="304"/>
      <c r="AR38" s="310">
        <v>1</v>
      </c>
      <c r="AS38" s="317"/>
      <c r="AT38" s="317"/>
      <c r="AU38" s="317"/>
      <c r="AV38" s="310">
        <v>1</v>
      </c>
      <c r="AW38" s="182">
        <v>2315739548</v>
      </c>
      <c r="AX38" s="182">
        <f>SUMIF(Vigencia!B38:B142,'Actividades Físicas'!F38,Vigencia!F38:F142)</f>
        <v>1096876424</v>
      </c>
      <c r="AY38" s="182">
        <v>922567781</v>
      </c>
      <c r="AZ38" s="182">
        <v>828432074</v>
      </c>
      <c r="BA38" s="182"/>
    </row>
    <row r="39" spans="2:53" ht="39.950000000000003" customHeight="1">
      <c r="B39" s="122">
        <v>8141</v>
      </c>
      <c r="C39" s="123">
        <v>29</v>
      </c>
      <c r="D39" s="122" t="s">
        <v>1389</v>
      </c>
      <c r="E39" s="123">
        <v>29</v>
      </c>
      <c r="F39" s="122" t="s">
        <v>1255</v>
      </c>
      <c r="G39" s="124" t="s">
        <v>1513</v>
      </c>
      <c r="H39" s="124" t="s">
        <v>1514</v>
      </c>
      <c r="I39" s="311" t="s">
        <v>120</v>
      </c>
      <c r="J39" s="122" t="s">
        <v>1329</v>
      </c>
      <c r="K39" s="304">
        <v>0</v>
      </c>
      <c r="L39" s="549">
        <v>8.3299999999999999E-2</v>
      </c>
      <c r="M39" s="549">
        <v>8.3299999999999999E-2</v>
      </c>
      <c r="N39" s="549">
        <v>8.3299999999999999E-2</v>
      </c>
      <c r="O39" s="549">
        <v>8.3299999999999999E-2</v>
      </c>
      <c r="P39" s="549">
        <v>8.3299999999999999E-2</v>
      </c>
      <c r="Q39" s="549">
        <v>8.3299999999999999E-2</v>
      </c>
      <c r="R39" s="549">
        <v>8.3299999999999999E-2</v>
      </c>
      <c r="S39" s="549">
        <v>8.3299999999999999E-2</v>
      </c>
      <c r="T39" s="549">
        <v>8.3299999999999999E-2</v>
      </c>
      <c r="U39" s="549">
        <v>8.3299999999999999E-2</v>
      </c>
      <c r="V39" s="549">
        <v>8.3699999999999997E-2</v>
      </c>
      <c r="W39" s="549">
        <v>8.3299999999999999E-2</v>
      </c>
      <c r="X39" s="210">
        <f t="shared" si="0"/>
        <v>1</v>
      </c>
      <c r="Y39" s="549">
        <v>8.3299999999999999E-2</v>
      </c>
      <c r="Z39" s="597">
        <v>8.3299999999999999E-2</v>
      </c>
      <c r="AA39" s="597">
        <v>8.3299999999999999E-2</v>
      </c>
      <c r="AB39" s="597">
        <v>8.3299999999999999E-2</v>
      </c>
      <c r="AC39" s="209"/>
      <c r="AD39" s="209"/>
      <c r="AE39" s="209"/>
      <c r="AF39" s="209"/>
      <c r="AG39" s="220"/>
      <c r="AH39" s="220"/>
      <c r="AI39" s="220"/>
      <c r="AJ39" s="220"/>
      <c r="AK39" s="608">
        <f t="shared" ca="1" si="3"/>
        <v>0.3332</v>
      </c>
      <c r="AL39" s="312">
        <v>0.1</v>
      </c>
      <c r="AM39" s="312">
        <v>0.1</v>
      </c>
      <c r="AN39" s="226">
        <v>0.37</v>
      </c>
      <c r="AO39" s="225">
        <f t="shared" ca="1" si="2"/>
        <v>0.3332</v>
      </c>
      <c r="AP39" s="310">
        <v>0.27</v>
      </c>
      <c r="AQ39" s="304"/>
      <c r="AR39" s="310">
        <v>0.26</v>
      </c>
      <c r="AS39" s="317"/>
      <c r="AT39" s="317"/>
      <c r="AU39" s="317"/>
      <c r="AV39" s="310">
        <f>+AR39+AP39+AN39+AL39</f>
        <v>1</v>
      </c>
      <c r="AW39" s="182">
        <v>163753465</v>
      </c>
      <c r="AX39" s="182">
        <f>SUMIF(Vigencia!B39:B143,'Actividades Físicas'!F39,Vigencia!F39:F143)</f>
        <v>1238718337</v>
      </c>
      <c r="AY39" s="182">
        <v>2731466358</v>
      </c>
      <c r="AZ39" s="182">
        <v>2452756732</v>
      </c>
      <c r="BA39" s="182"/>
    </row>
    <row r="40" spans="2:53" ht="39.950000000000003" customHeight="1">
      <c r="B40" s="122">
        <v>8141</v>
      </c>
      <c r="C40" s="123">
        <v>30</v>
      </c>
      <c r="D40" s="122" t="s">
        <v>1393</v>
      </c>
      <c r="E40" s="123">
        <v>30</v>
      </c>
      <c r="F40" s="122" t="s">
        <v>1256</v>
      </c>
      <c r="G40" s="124" t="s">
        <v>1515</v>
      </c>
      <c r="H40" s="124" t="s">
        <v>1516</v>
      </c>
      <c r="I40" s="311" t="s">
        <v>120</v>
      </c>
      <c r="J40" s="122" t="s">
        <v>1313</v>
      </c>
      <c r="K40" s="304">
        <v>0</v>
      </c>
      <c r="L40" s="552">
        <v>8.3000000000000004E-2</v>
      </c>
      <c r="M40" s="552">
        <v>8.3000000000000004E-2</v>
      </c>
      <c r="N40" s="552">
        <v>8.3000000000000004E-2</v>
      </c>
      <c r="O40" s="552">
        <v>8.3000000000000004E-2</v>
      </c>
      <c r="P40" s="552">
        <v>8.3000000000000004E-2</v>
      </c>
      <c r="Q40" s="552">
        <v>8.3000000000000004E-2</v>
      </c>
      <c r="R40" s="552">
        <v>8.3000000000000004E-2</v>
      </c>
      <c r="S40" s="552">
        <v>8.3000000000000004E-2</v>
      </c>
      <c r="T40" s="552">
        <v>8.4000000000000005E-2</v>
      </c>
      <c r="U40" s="552">
        <v>8.4000000000000005E-2</v>
      </c>
      <c r="V40" s="552">
        <v>8.4000000000000005E-2</v>
      </c>
      <c r="W40" s="552">
        <v>8.4000000000000005E-2</v>
      </c>
      <c r="X40" s="210">
        <f t="shared" si="0"/>
        <v>0.99999999999999989</v>
      </c>
      <c r="Y40" s="549">
        <v>8.3000000000000004E-2</v>
      </c>
      <c r="Z40" s="597">
        <v>8.3500000000000005E-2</v>
      </c>
      <c r="AA40" s="597">
        <v>8.3500000000000005E-2</v>
      </c>
      <c r="AB40" s="597">
        <v>8.3500000000000005E-2</v>
      </c>
      <c r="AC40" s="209"/>
      <c r="AD40" s="209"/>
      <c r="AE40" s="209"/>
      <c r="AF40" s="209"/>
      <c r="AG40" s="220"/>
      <c r="AH40" s="220"/>
      <c r="AI40" s="220"/>
      <c r="AJ40" s="220"/>
      <c r="AK40" s="608">
        <f>+Y40+Z40+AA40+AB40+AC40+AD40+AE40+AF40+AG40+AH40+AI40+AJ40</f>
        <v>0.33350000000000002</v>
      </c>
      <c r="AL40" s="312">
        <v>1</v>
      </c>
      <c r="AM40" s="312">
        <v>1</v>
      </c>
      <c r="AN40" s="226">
        <v>1</v>
      </c>
      <c r="AO40" s="225">
        <f t="shared" si="2"/>
        <v>0.33350000000000002</v>
      </c>
      <c r="AP40" s="310">
        <v>1</v>
      </c>
      <c r="AQ40" s="304"/>
      <c r="AR40" s="310">
        <v>1</v>
      </c>
      <c r="AS40" s="317"/>
      <c r="AT40" s="317"/>
      <c r="AU40" s="317"/>
      <c r="AV40" s="310">
        <v>1</v>
      </c>
      <c r="AW40" s="182">
        <v>484828421</v>
      </c>
      <c r="AX40" s="182">
        <f>SUMIF(Vigencia!B40:B144,'Actividades Físicas'!F40,Vigencia!F40:F144)</f>
        <v>3667499430</v>
      </c>
      <c r="AY40" s="182">
        <v>188199845</v>
      </c>
      <c r="AZ40" s="182">
        <v>168996567</v>
      </c>
      <c r="BA40" s="182"/>
    </row>
    <row r="41" spans="2:53" ht="39.950000000000003" customHeight="1">
      <c r="B41" s="122">
        <v>8141</v>
      </c>
      <c r="C41" s="123">
        <v>31</v>
      </c>
      <c r="D41" s="122" t="s">
        <v>1396</v>
      </c>
      <c r="E41" s="123">
        <v>31</v>
      </c>
      <c r="F41" s="122" t="s">
        <v>1257</v>
      </c>
      <c r="G41" s="124" t="s">
        <v>1517</v>
      </c>
      <c r="H41" s="124" t="s">
        <v>1518</v>
      </c>
      <c r="I41" s="311" t="s">
        <v>120</v>
      </c>
      <c r="J41" s="122" t="s">
        <v>1313</v>
      </c>
      <c r="K41" s="304">
        <v>0</v>
      </c>
      <c r="L41" s="552">
        <v>8.3333000000000004E-2</v>
      </c>
      <c r="M41" s="552">
        <v>8.3333000000000004E-2</v>
      </c>
      <c r="N41" s="552">
        <v>8.3333000000000004E-2</v>
      </c>
      <c r="O41" s="552">
        <v>8.3333000000000004E-2</v>
      </c>
      <c r="P41" s="552">
        <v>8.3333000000000004E-2</v>
      </c>
      <c r="Q41" s="552">
        <v>8.3333000000000004E-2</v>
      </c>
      <c r="R41" s="552">
        <v>8.3333000000000004E-2</v>
      </c>
      <c r="S41" s="552">
        <v>8.3333000000000004E-2</v>
      </c>
      <c r="T41" s="552">
        <v>8.3333000000000004E-2</v>
      </c>
      <c r="U41" s="552">
        <v>8.3333000000000004E-2</v>
      </c>
      <c r="V41" s="552">
        <v>8.3333000000000004E-2</v>
      </c>
      <c r="W41" s="552">
        <v>8.3333000000000004E-2</v>
      </c>
      <c r="X41" s="210">
        <f t="shared" si="0"/>
        <v>0.999996</v>
      </c>
      <c r="Y41" s="549">
        <v>8.3000000000000004E-2</v>
      </c>
      <c r="Z41" s="597">
        <v>8.3299999999999999E-2</v>
      </c>
      <c r="AA41" s="597">
        <v>8.3299999999999999E-2</v>
      </c>
      <c r="AB41" s="597">
        <v>8.3299999999999999E-2</v>
      </c>
      <c r="AC41" s="209"/>
      <c r="AD41" s="209"/>
      <c r="AE41" s="209"/>
      <c r="AF41" s="209"/>
      <c r="AG41" s="220"/>
      <c r="AH41" s="220"/>
      <c r="AI41" s="220"/>
      <c r="AJ41" s="220"/>
      <c r="AK41" s="608">
        <f>+Y41+Z41+AA41+AB41+AC41+AD41+AE41+AF41+AG41+AH41+AI41+AJ41</f>
        <v>0.33289999999999997</v>
      </c>
      <c r="AL41" s="312">
        <v>1</v>
      </c>
      <c r="AM41" s="312">
        <v>1</v>
      </c>
      <c r="AN41" s="226">
        <v>1</v>
      </c>
      <c r="AO41" s="225">
        <f t="shared" si="2"/>
        <v>0.33289999999999997</v>
      </c>
      <c r="AP41" s="310">
        <v>1</v>
      </c>
      <c r="AQ41" s="304"/>
      <c r="AR41" s="310">
        <v>1</v>
      </c>
      <c r="AS41" s="317"/>
      <c r="AT41" s="317"/>
      <c r="AU41" s="317"/>
      <c r="AV41" s="310">
        <v>1</v>
      </c>
      <c r="AW41" s="182">
        <v>33405000</v>
      </c>
      <c r="AX41" s="182">
        <f>SUMIF(Vigencia!B41:B145,'Actividades Físicas'!F41,Vigencia!F41:F145)</f>
        <v>11017146000</v>
      </c>
      <c r="AY41" s="182">
        <v>17013174956</v>
      </c>
      <c r="AZ41" s="182">
        <v>15277207898</v>
      </c>
      <c r="BA41" s="182"/>
    </row>
    <row r="42" spans="2:53" ht="39.950000000000003" customHeight="1">
      <c r="B42" s="122">
        <v>8141</v>
      </c>
      <c r="C42" s="123">
        <v>32</v>
      </c>
      <c r="D42" s="122" t="s">
        <v>1399</v>
      </c>
      <c r="E42" s="123">
        <v>32</v>
      </c>
      <c r="F42" s="122" t="s">
        <v>1258</v>
      </c>
      <c r="G42" s="124" t="s">
        <v>1519</v>
      </c>
      <c r="H42" s="124" t="s">
        <v>1520</v>
      </c>
      <c r="I42" s="311" t="s">
        <v>1302</v>
      </c>
      <c r="J42" s="122" t="s">
        <v>1329</v>
      </c>
      <c r="K42" s="305">
        <v>131500</v>
      </c>
      <c r="L42" s="556">
        <v>8023</v>
      </c>
      <c r="M42" s="556">
        <v>11226</v>
      </c>
      <c r="N42" s="556">
        <v>11226</v>
      </c>
      <c r="O42" s="556">
        <v>11225</v>
      </c>
      <c r="P42" s="556">
        <v>11225</v>
      </c>
      <c r="Q42" s="556">
        <v>11225</v>
      </c>
      <c r="R42" s="556">
        <v>11225</v>
      </c>
      <c r="S42" s="556">
        <v>11225</v>
      </c>
      <c r="T42" s="556">
        <v>11225</v>
      </c>
      <c r="U42" s="556">
        <v>11225</v>
      </c>
      <c r="V42" s="556">
        <v>11225</v>
      </c>
      <c r="W42" s="556">
        <v>11225</v>
      </c>
      <c r="X42" s="555">
        <f t="shared" si="0"/>
        <v>131500</v>
      </c>
      <c r="Y42" s="568">
        <v>8023</v>
      </c>
      <c r="Z42" s="601">
        <v>11995</v>
      </c>
      <c r="AA42" s="601">
        <v>11329</v>
      </c>
      <c r="AB42" s="601">
        <v>9844</v>
      </c>
      <c r="AC42" s="209"/>
      <c r="AD42" s="209"/>
      <c r="AE42" s="209"/>
      <c r="AF42" s="209"/>
      <c r="AG42" s="220"/>
      <c r="AH42" s="220"/>
      <c r="AI42" s="220"/>
      <c r="AJ42" s="220"/>
      <c r="AK42" s="610">
        <f t="shared" ca="1" si="3"/>
        <v>41191</v>
      </c>
      <c r="AL42" s="316">
        <v>60625</v>
      </c>
      <c r="AM42" s="316">
        <v>47222</v>
      </c>
      <c r="AN42" s="559">
        <v>131500</v>
      </c>
      <c r="AO42" s="559">
        <f t="shared" ca="1" si="2"/>
        <v>41191</v>
      </c>
      <c r="AP42" s="305">
        <v>131500</v>
      </c>
      <c r="AQ42" s="305"/>
      <c r="AR42" s="305">
        <v>131500</v>
      </c>
      <c r="AS42" s="560"/>
      <c r="AT42" s="560"/>
      <c r="AU42" s="560"/>
      <c r="AV42" s="305">
        <f>+AR42+AP42+AN42+AL42</f>
        <v>455125</v>
      </c>
      <c r="AW42" s="182">
        <v>1606738585</v>
      </c>
      <c r="AX42" s="182">
        <f>SUMIF(Vigencia!B42:B146,'Actividades Físicas'!F42,Vigencia!F42:F146)</f>
        <v>13533229929</v>
      </c>
      <c r="AY42" s="182">
        <v>9949935312</v>
      </c>
      <c r="AZ42" s="182">
        <v>8934677433</v>
      </c>
      <c r="BA42" s="182"/>
    </row>
    <row r="43" spans="2:53" ht="39.950000000000003" customHeight="1">
      <c r="B43" s="122">
        <v>8141</v>
      </c>
      <c r="C43" s="123">
        <v>32</v>
      </c>
      <c r="D43" s="122" t="s">
        <v>1399</v>
      </c>
      <c r="E43" s="123">
        <v>32</v>
      </c>
      <c r="F43" s="122" t="s">
        <v>1259</v>
      </c>
      <c r="G43" s="124" t="s">
        <v>1521</v>
      </c>
      <c r="H43" s="124" t="s">
        <v>1522</v>
      </c>
      <c r="I43" s="311" t="s">
        <v>1302</v>
      </c>
      <c r="J43" s="122" t="s">
        <v>1329</v>
      </c>
      <c r="K43" s="305">
        <v>6138</v>
      </c>
      <c r="L43" s="556">
        <v>2150</v>
      </c>
      <c r="M43" s="556">
        <v>369</v>
      </c>
      <c r="N43" s="556">
        <v>369</v>
      </c>
      <c r="O43" s="556">
        <v>368</v>
      </c>
      <c r="P43" s="556">
        <v>368</v>
      </c>
      <c r="Q43" s="556">
        <v>368</v>
      </c>
      <c r="R43" s="556">
        <v>368</v>
      </c>
      <c r="S43" s="556">
        <v>368</v>
      </c>
      <c r="T43" s="556">
        <v>368</v>
      </c>
      <c r="U43" s="556">
        <v>368</v>
      </c>
      <c r="V43" s="556">
        <v>368</v>
      </c>
      <c r="W43" s="556">
        <v>368</v>
      </c>
      <c r="X43" s="555">
        <f t="shared" si="0"/>
        <v>6200</v>
      </c>
      <c r="Y43" s="568">
        <v>2150</v>
      </c>
      <c r="Z43" s="601">
        <v>2166</v>
      </c>
      <c r="AA43" s="601">
        <v>2179</v>
      </c>
      <c r="AB43" s="601">
        <v>3151</v>
      </c>
      <c r="AC43" s="209"/>
      <c r="AD43" s="209"/>
      <c r="AE43" s="209"/>
      <c r="AF43" s="209"/>
      <c r="AG43" s="220"/>
      <c r="AH43" s="220"/>
      <c r="AI43" s="220"/>
      <c r="AJ43" s="220"/>
      <c r="AK43" s="610">
        <f t="shared" ca="1" si="3"/>
        <v>9646</v>
      </c>
      <c r="AL43" s="316">
        <v>3100</v>
      </c>
      <c r="AM43" s="316">
        <v>5782</v>
      </c>
      <c r="AN43" s="559">
        <v>6200</v>
      </c>
      <c r="AO43" s="559">
        <f t="shared" ca="1" si="2"/>
        <v>9646</v>
      </c>
      <c r="AP43" s="305">
        <v>6200</v>
      </c>
      <c r="AQ43" s="305"/>
      <c r="AR43" s="305">
        <v>6200</v>
      </c>
      <c r="AS43" s="560"/>
      <c r="AT43" s="560"/>
      <c r="AU43" s="560"/>
      <c r="AV43" s="305">
        <f>+AR43+AP43+AN43+AL43</f>
        <v>21700</v>
      </c>
      <c r="AW43" s="182">
        <v>211958655</v>
      </c>
      <c r="AX43" s="182">
        <f>SUMIF(Vigencia!B43:B147,'Actividades Físicas'!F43,Vigencia!F43:F147)</f>
        <v>707650820</v>
      </c>
      <c r="AY43" s="182">
        <v>3862155151</v>
      </c>
      <c r="AZ43" s="182">
        <v>3468073850</v>
      </c>
      <c r="BA43" s="182"/>
    </row>
    <row r="44" spans="2:53" ht="39.950000000000003" customHeight="1">
      <c r="B44" s="122">
        <v>8141</v>
      </c>
      <c r="C44" s="123">
        <v>32</v>
      </c>
      <c r="D44" s="122" t="s">
        <v>1399</v>
      </c>
      <c r="E44" s="123">
        <v>32</v>
      </c>
      <c r="F44" s="122" t="s">
        <v>1260</v>
      </c>
      <c r="G44" s="124" t="s">
        <v>1523</v>
      </c>
      <c r="H44" s="124" t="s">
        <v>1524</v>
      </c>
      <c r="I44" s="311" t="s">
        <v>1302</v>
      </c>
      <c r="J44" s="122" t="s">
        <v>1329</v>
      </c>
      <c r="K44" s="305">
        <v>97655</v>
      </c>
      <c r="L44" s="556">
        <v>7827</v>
      </c>
      <c r="M44" s="556">
        <v>8340</v>
      </c>
      <c r="N44" s="556">
        <v>8336</v>
      </c>
      <c r="O44" s="556">
        <v>8333</v>
      </c>
      <c r="P44" s="556">
        <v>8333</v>
      </c>
      <c r="Q44" s="556">
        <v>8333</v>
      </c>
      <c r="R44" s="556">
        <v>8333</v>
      </c>
      <c r="S44" s="556">
        <v>8333</v>
      </c>
      <c r="T44" s="556">
        <v>8333</v>
      </c>
      <c r="U44" s="556">
        <v>8333</v>
      </c>
      <c r="V44" s="556">
        <v>8333</v>
      </c>
      <c r="W44" s="556">
        <v>8333</v>
      </c>
      <c r="X44" s="555">
        <f t="shared" si="0"/>
        <v>99500</v>
      </c>
      <c r="Y44" s="568">
        <v>7827</v>
      </c>
      <c r="Z44" s="601">
        <v>15205</v>
      </c>
      <c r="AA44" s="601">
        <v>12514</v>
      </c>
      <c r="AB44" s="601">
        <v>7403</v>
      </c>
      <c r="AC44" s="209"/>
      <c r="AD44" s="209"/>
      <c r="AE44" s="209"/>
      <c r="AF44" s="209"/>
      <c r="AG44" s="220"/>
      <c r="AH44" s="220"/>
      <c r="AI44" s="220"/>
      <c r="AJ44" s="220"/>
      <c r="AK44" s="610">
        <f t="shared" ca="1" si="3"/>
        <v>42949</v>
      </c>
      <c r="AL44" s="316">
        <v>45400</v>
      </c>
      <c r="AM44" s="316">
        <v>59721</v>
      </c>
      <c r="AN44" s="559">
        <v>99500</v>
      </c>
      <c r="AO44" s="559">
        <f t="shared" ca="1" si="2"/>
        <v>42949</v>
      </c>
      <c r="AP44" s="305">
        <v>99700</v>
      </c>
      <c r="AQ44" s="305"/>
      <c r="AR44" s="305">
        <v>99800</v>
      </c>
      <c r="AS44" s="560"/>
      <c r="AT44" s="560"/>
      <c r="AU44" s="560"/>
      <c r="AV44" s="305">
        <f>+AR44+AP44+AN44+AL44</f>
        <v>344400</v>
      </c>
      <c r="AW44" s="182">
        <v>1201098602</v>
      </c>
      <c r="AX44" s="182">
        <f>SUMIF(Vigencia!B44:B148,'Actividades Físicas'!F44,Vigencia!F44:F148)</f>
        <v>16279659436</v>
      </c>
      <c r="AY44" s="182">
        <v>1016581833</v>
      </c>
      <c r="AZ44" s="182">
        <v>912853246</v>
      </c>
      <c r="BA44" s="182"/>
    </row>
    <row r="45" spans="2:53" ht="39.950000000000003" customHeight="1">
      <c r="B45" s="122">
        <v>8141</v>
      </c>
      <c r="C45" s="123">
        <v>32</v>
      </c>
      <c r="D45" s="122" t="s">
        <v>1399</v>
      </c>
      <c r="E45" s="123">
        <v>32</v>
      </c>
      <c r="F45" s="122" t="s">
        <v>1261</v>
      </c>
      <c r="G45" s="124" t="s">
        <v>1525</v>
      </c>
      <c r="H45" s="124" t="s">
        <v>1526</v>
      </c>
      <c r="I45" s="311" t="s">
        <v>1302</v>
      </c>
      <c r="J45" s="122" t="s">
        <v>1329</v>
      </c>
      <c r="K45" s="305">
        <v>97450</v>
      </c>
      <c r="L45" s="556">
        <v>8333</v>
      </c>
      <c r="M45" s="556">
        <v>8337</v>
      </c>
      <c r="N45" s="556">
        <v>8333</v>
      </c>
      <c r="O45" s="556">
        <v>8333</v>
      </c>
      <c r="P45" s="556">
        <v>8333</v>
      </c>
      <c r="Q45" s="556">
        <v>8333</v>
      </c>
      <c r="R45" s="556">
        <v>8333</v>
      </c>
      <c r="S45" s="556">
        <v>8333</v>
      </c>
      <c r="T45" s="556">
        <v>8333</v>
      </c>
      <c r="U45" s="556">
        <v>8333</v>
      </c>
      <c r="V45" s="556">
        <v>8333</v>
      </c>
      <c r="W45" s="556">
        <v>8333</v>
      </c>
      <c r="X45" s="555">
        <f t="shared" si="0"/>
        <v>100000</v>
      </c>
      <c r="Y45" s="569">
        <v>8041</v>
      </c>
      <c r="Z45" s="601">
        <v>9549</v>
      </c>
      <c r="AA45" s="601">
        <v>9815</v>
      </c>
      <c r="AB45" s="601">
        <v>9815</v>
      </c>
      <c r="AC45" s="209"/>
      <c r="AD45" s="209"/>
      <c r="AE45" s="209"/>
      <c r="AF45" s="209"/>
      <c r="AG45" s="220"/>
      <c r="AH45" s="220"/>
      <c r="AI45" s="220"/>
      <c r="AJ45" s="220"/>
      <c r="AK45" s="610">
        <f t="shared" ca="1" si="3"/>
        <v>37220</v>
      </c>
      <c r="AL45" s="316">
        <v>48000</v>
      </c>
      <c r="AM45" s="316">
        <v>38882</v>
      </c>
      <c r="AN45" s="559">
        <v>100000</v>
      </c>
      <c r="AO45" s="559">
        <f t="shared" ca="1" si="2"/>
        <v>37220</v>
      </c>
      <c r="AP45" s="305">
        <v>102000</v>
      </c>
      <c r="AQ45" s="305"/>
      <c r="AR45" s="305">
        <v>104000</v>
      </c>
      <c r="AS45" s="560"/>
      <c r="AT45" s="560"/>
      <c r="AU45" s="560"/>
      <c r="AV45" s="305">
        <f>+AR45+AP45+AN45+AL45</f>
        <v>354000</v>
      </c>
      <c r="AW45" s="182">
        <v>0</v>
      </c>
      <c r="AX45" s="182">
        <f>SUMIF(Vigencia!B45:B149,'Actividades Físicas'!F45,Vigencia!F45:F149)</f>
        <v>7355753071</v>
      </c>
      <c r="AY45" s="182">
        <v>985232673</v>
      </c>
      <c r="AZ45" s="182">
        <v>884702851</v>
      </c>
      <c r="BA45" s="182"/>
    </row>
    <row r="46" spans="2:53" ht="39.950000000000003" customHeight="1">
      <c r="B46" s="122">
        <v>8141</v>
      </c>
      <c r="C46" s="123">
        <v>33</v>
      </c>
      <c r="D46" s="122" t="s">
        <v>1402</v>
      </c>
      <c r="E46" s="123">
        <v>33</v>
      </c>
      <c r="F46" s="122" t="s">
        <v>1262</v>
      </c>
      <c r="G46" s="124" t="s">
        <v>1527</v>
      </c>
      <c r="H46" s="124" t="s">
        <v>1528</v>
      </c>
      <c r="I46" s="311" t="s">
        <v>120</v>
      </c>
      <c r="J46" s="122" t="s">
        <v>1329</v>
      </c>
      <c r="K46" s="310">
        <v>0</v>
      </c>
      <c r="L46" s="550">
        <v>2.0799999999999999E-2</v>
      </c>
      <c r="M46" s="550">
        <v>2.0799999999999999E-2</v>
      </c>
      <c r="N46" s="550">
        <v>2.0799999999999999E-2</v>
      </c>
      <c r="O46" s="550">
        <v>2.0799999999999999E-2</v>
      </c>
      <c r="P46" s="550">
        <v>2.0799999999999999E-2</v>
      </c>
      <c r="Q46" s="550">
        <v>2.0799999999999999E-2</v>
      </c>
      <c r="R46" s="550">
        <v>2.0799999999999999E-2</v>
      </c>
      <c r="S46" s="550">
        <v>2.0799999999999999E-2</v>
      </c>
      <c r="T46" s="550">
        <v>2.0899999999999998E-2</v>
      </c>
      <c r="U46" s="550">
        <v>2.0899999999999998E-2</v>
      </c>
      <c r="V46" s="550">
        <v>2.0899999999999998E-2</v>
      </c>
      <c r="W46" s="550">
        <v>2.0899999999999998E-2</v>
      </c>
      <c r="X46" s="210">
        <f t="shared" si="0"/>
        <v>0.25</v>
      </c>
      <c r="Y46" s="549">
        <v>2.0799999999999999E-2</v>
      </c>
      <c r="Z46" s="597">
        <v>2.0799999999999999E-2</v>
      </c>
      <c r="AA46" s="597">
        <v>2.0799999999999999E-2</v>
      </c>
      <c r="AB46" s="597">
        <v>2.0799999999999999E-2</v>
      </c>
      <c r="AC46" s="209"/>
      <c r="AD46" s="209"/>
      <c r="AE46" s="209"/>
      <c r="AF46" s="209"/>
      <c r="AG46" s="220"/>
      <c r="AH46" s="220"/>
      <c r="AI46" s="220"/>
      <c r="AJ46" s="220"/>
      <c r="AK46" s="608">
        <f t="shared" ca="1" si="3"/>
        <v>8.3199999999999996E-2</v>
      </c>
      <c r="AL46" s="312">
        <v>0.25</v>
      </c>
      <c r="AM46" s="312">
        <v>0.25</v>
      </c>
      <c r="AN46" s="226">
        <v>0.25</v>
      </c>
      <c r="AO46" s="225">
        <f t="shared" ca="1" si="2"/>
        <v>8.3199999999999996E-2</v>
      </c>
      <c r="AP46" s="310">
        <v>0.25</v>
      </c>
      <c r="AQ46" s="304"/>
      <c r="AR46" s="310">
        <v>0.25</v>
      </c>
      <c r="AS46" s="317"/>
      <c r="AT46" s="317"/>
      <c r="AU46" s="317"/>
      <c r="AV46" s="310">
        <f>+AR46+AP46+AN46+AL46</f>
        <v>1</v>
      </c>
      <c r="AW46" s="182">
        <v>1766088538</v>
      </c>
      <c r="AX46" s="182">
        <f>SUMIF(Vigencia!B46:B150,'Actividades Físicas'!F46,Vigencia!F46:F150)</f>
        <v>4886244772</v>
      </c>
      <c r="AY46" s="182">
        <v>6765838936</v>
      </c>
      <c r="AZ46" s="182">
        <v>6075475525</v>
      </c>
      <c r="BA46" s="182"/>
    </row>
    <row r="47" spans="2:53" ht="39.950000000000003" customHeight="1">
      <c r="B47" s="122">
        <v>8141</v>
      </c>
      <c r="C47" s="123">
        <v>34</v>
      </c>
      <c r="D47" s="122" t="s">
        <v>1405</v>
      </c>
      <c r="E47" s="123">
        <v>34</v>
      </c>
      <c r="F47" s="122" t="s">
        <v>1263</v>
      </c>
      <c r="G47" s="124" t="s">
        <v>1529</v>
      </c>
      <c r="H47" s="124" t="s">
        <v>1530</v>
      </c>
      <c r="I47" s="311" t="s">
        <v>120</v>
      </c>
      <c r="J47" s="122" t="s">
        <v>1329</v>
      </c>
      <c r="K47" s="310">
        <v>0</v>
      </c>
      <c r="L47" s="552">
        <v>0.02</v>
      </c>
      <c r="M47" s="552">
        <v>0.02</v>
      </c>
      <c r="N47" s="552">
        <v>2.5000000000000001E-2</v>
      </c>
      <c r="O47" s="552">
        <v>0.02</v>
      </c>
      <c r="P47" s="552">
        <v>0.02</v>
      </c>
      <c r="Q47" s="552">
        <v>0.02</v>
      </c>
      <c r="R47" s="552">
        <v>0.02</v>
      </c>
      <c r="S47" s="552">
        <v>0.02</v>
      </c>
      <c r="T47" s="552">
        <v>0.02</v>
      </c>
      <c r="U47" s="552">
        <v>2.5000000000000001E-2</v>
      </c>
      <c r="V47" s="552">
        <v>0.02</v>
      </c>
      <c r="W47" s="552">
        <v>0.02</v>
      </c>
      <c r="X47" s="210">
        <f t="shared" si="0"/>
        <v>0.24999999999999994</v>
      </c>
      <c r="Y47" s="549">
        <v>0.02</v>
      </c>
      <c r="Z47" s="598">
        <v>0.02</v>
      </c>
      <c r="AA47" s="598">
        <v>2.5000000000000001E-2</v>
      </c>
      <c r="AB47" s="598">
        <v>2.5000000000000001E-2</v>
      </c>
      <c r="AC47" s="209"/>
      <c r="AD47" s="209"/>
      <c r="AE47" s="209"/>
      <c r="AF47" s="209"/>
      <c r="AG47" s="220"/>
      <c r="AH47" s="220"/>
      <c r="AI47" s="220"/>
      <c r="AJ47" s="220"/>
      <c r="AK47" s="608">
        <f t="shared" ca="1" si="3"/>
        <v>0.09</v>
      </c>
      <c r="AL47" s="312">
        <v>0.25</v>
      </c>
      <c r="AM47" s="312">
        <v>0.25</v>
      </c>
      <c r="AN47" s="226">
        <v>0.25</v>
      </c>
      <c r="AO47" s="225">
        <f t="shared" ca="1" si="2"/>
        <v>0.09</v>
      </c>
      <c r="AP47" s="310">
        <v>0.25</v>
      </c>
      <c r="AQ47" s="304"/>
      <c r="AR47" s="310">
        <v>0.25</v>
      </c>
      <c r="AS47" s="317"/>
      <c r="AT47" s="317"/>
      <c r="AU47" s="317"/>
      <c r="AV47" s="310">
        <f t="shared" ref="AV47:AV54" si="6">+AR47+AP47+AN47+AL47</f>
        <v>1</v>
      </c>
      <c r="AW47" s="182">
        <v>685522843</v>
      </c>
      <c r="AX47" s="182">
        <f>SUMIF(Vigencia!B47:B151,'Actividades Físicas'!F47,Vigencia!F47:F151)</f>
        <v>3574264617</v>
      </c>
      <c r="AY47" s="182">
        <v>395354746</v>
      </c>
      <c r="AZ47" s="182">
        <v>355014081</v>
      </c>
      <c r="BA47" s="182"/>
    </row>
    <row r="48" spans="2:53" ht="39.950000000000003" customHeight="1">
      <c r="B48" s="122">
        <v>8141</v>
      </c>
      <c r="C48" s="123">
        <v>35</v>
      </c>
      <c r="D48" s="122" t="s">
        <v>1408</v>
      </c>
      <c r="E48" s="123">
        <v>35</v>
      </c>
      <c r="F48" s="122" t="s">
        <v>1264</v>
      </c>
      <c r="G48" s="124" t="s">
        <v>1531</v>
      </c>
      <c r="H48" s="124" t="s">
        <v>1532</v>
      </c>
      <c r="I48" s="311" t="s">
        <v>120</v>
      </c>
      <c r="J48" s="122" t="s">
        <v>1329</v>
      </c>
      <c r="K48" s="310">
        <v>0</v>
      </c>
      <c r="L48" s="570">
        <v>4.2000000000000003E-2</v>
      </c>
      <c r="M48" s="570">
        <v>2.5000000000000001E-2</v>
      </c>
      <c r="N48" s="570">
        <v>2.5000000000000001E-2</v>
      </c>
      <c r="O48" s="570">
        <v>2.5000000000000001E-2</v>
      </c>
      <c r="P48" s="570">
        <v>2.5000000000000001E-2</v>
      </c>
      <c r="Q48" s="570">
        <v>2.5000000000000001E-2</v>
      </c>
      <c r="R48" s="570">
        <v>2.5000000000000001E-2</v>
      </c>
      <c r="S48" s="570">
        <v>2.5000000000000001E-2</v>
      </c>
      <c r="T48" s="570">
        <v>2.3E-2</v>
      </c>
      <c r="U48" s="570">
        <v>0.02</v>
      </c>
      <c r="V48" s="570">
        <v>0.02</v>
      </c>
      <c r="W48" s="570">
        <v>0.02</v>
      </c>
      <c r="X48" s="210">
        <f t="shared" si="0"/>
        <v>0.3</v>
      </c>
      <c r="Y48" s="549">
        <v>4.2000000000000003E-2</v>
      </c>
      <c r="Z48" s="598">
        <v>2.5000000000000001E-2</v>
      </c>
      <c r="AA48" s="598">
        <v>2.9000000000000001E-2</v>
      </c>
      <c r="AB48" s="598">
        <v>2.9000000000000001E-2</v>
      </c>
      <c r="AC48" s="209"/>
      <c r="AD48" s="209"/>
      <c r="AE48" s="209"/>
      <c r="AF48" s="209"/>
      <c r="AG48" s="220"/>
      <c r="AH48" s="220"/>
      <c r="AI48" s="220"/>
      <c r="AJ48" s="220"/>
      <c r="AK48" s="608">
        <f t="shared" ca="1" si="3"/>
        <v>0.125</v>
      </c>
      <c r="AL48" s="312">
        <v>0.25</v>
      </c>
      <c r="AM48" s="312">
        <v>0.25</v>
      </c>
      <c r="AN48" s="226">
        <v>0.25</v>
      </c>
      <c r="AO48" s="225">
        <f t="shared" ca="1" si="2"/>
        <v>0.125</v>
      </c>
      <c r="AP48" s="310">
        <v>0.25</v>
      </c>
      <c r="AQ48" s="304"/>
      <c r="AR48" s="310">
        <v>0.25</v>
      </c>
      <c r="AS48" s="317"/>
      <c r="AT48" s="317"/>
      <c r="AU48" s="317"/>
      <c r="AV48" s="310">
        <f t="shared" si="6"/>
        <v>1</v>
      </c>
      <c r="AW48" s="182">
        <v>180440723</v>
      </c>
      <c r="AX48" s="182">
        <f>SUMIF(Vigencia!B48:B152,'Actividades Físicas'!F48,Vigencia!F48:F152)</f>
        <v>2364949635</v>
      </c>
      <c r="AY48" s="182">
        <v>188199845</v>
      </c>
      <c r="AZ48" s="182">
        <v>168996567</v>
      </c>
      <c r="BA48" s="182"/>
    </row>
    <row r="49" spans="2:53" ht="39.950000000000003" customHeight="1">
      <c r="B49" s="122">
        <v>8141</v>
      </c>
      <c r="C49" s="123">
        <v>35</v>
      </c>
      <c r="D49" s="122" t="s">
        <v>1408</v>
      </c>
      <c r="E49" s="123">
        <v>35</v>
      </c>
      <c r="F49" s="122" t="s">
        <v>1265</v>
      </c>
      <c r="G49" s="124" t="s">
        <v>1533</v>
      </c>
      <c r="H49" s="124" t="s">
        <v>1534</v>
      </c>
      <c r="I49" s="311" t="s">
        <v>120</v>
      </c>
      <c r="J49" s="122" t="s">
        <v>1329</v>
      </c>
      <c r="K49" s="310">
        <v>0</v>
      </c>
      <c r="L49" s="570">
        <v>4.2000000000000003E-2</v>
      </c>
      <c r="M49" s="570">
        <v>2.5000000000000001E-2</v>
      </c>
      <c r="N49" s="570">
        <v>2.5000000000000001E-2</v>
      </c>
      <c r="O49" s="570">
        <v>2.5000000000000001E-2</v>
      </c>
      <c r="P49" s="570">
        <v>2.5000000000000001E-2</v>
      </c>
      <c r="Q49" s="570">
        <v>2.5000000000000001E-2</v>
      </c>
      <c r="R49" s="570">
        <v>2.5000000000000001E-2</v>
      </c>
      <c r="S49" s="570">
        <v>2.5000000000000001E-2</v>
      </c>
      <c r="T49" s="570">
        <v>2.3E-2</v>
      </c>
      <c r="U49" s="570">
        <v>0.02</v>
      </c>
      <c r="V49" s="570">
        <v>0.02</v>
      </c>
      <c r="W49" s="570">
        <v>0.02</v>
      </c>
      <c r="X49" s="210">
        <f t="shared" si="0"/>
        <v>0.3</v>
      </c>
      <c r="Y49" s="549">
        <v>4.2000000000000003E-2</v>
      </c>
      <c r="Z49" s="598">
        <v>2.5000000000000001E-2</v>
      </c>
      <c r="AA49" s="598">
        <v>2.9000000000000001E-2</v>
      </c>
      <c r="AB49" s="598">
        <v>2.9000000000000001E-2</v>
      </c>
      <c r="AC49" s="209"/>
      <c r="AD49" s="209"/>
      <c r="AE49" s="209"/>
      <c r="AF49" s="209"/>
      <c r="AG49" s="220"/>
      <c r="AH49" s="220"/>
      <c r="AI49" s="220"/>
      <c r="AJ49" s="220"/>
      <c r="AK49" s="608">
        <f t="shared" ca="1" si="3"/>
        <v>0.125</v>
      </c>
      <c r="AL49" s="312">
        <v>0.25</v>
      </c>
      <c r="AM49" s="312">
        <v>0.25</v>
      </c>
      <c r="AN49" s="226">
        <v>0.25</v>
      </c>
      <c r="AO49" s="225">
        <f t="shared" ca="1" si="2"/>
        <v>0.125</v>
      </c>
      <c r="AP49" s="310">
        <v>0.25</v>
      </c>
      <c r="AQ49" s="304"/>
      <c r="AR49" s="310">
        <v>0.25</v>
      </c>
      <c r="AS49" s="317"/>
      <c r="AT49" s="317"/>
      <c r="AU49" s="317"/>
      <c r="AV49" s="310">
        <f t="shared" si="6"/>
        <v>1</v>
      </c>
      <c r="AW49" s="182">
        <v>174876326</v>
      </c>
      <c r="AX49" s="182">
        <f>SUMIF(Vigencia!B49:B153,'Actividades Físicas'!F49,Vigencia!F49:F153)</f>
        <v>1322857570</v>
      </c>
      <c r="AY49" s="182">
        <v>188199845</v>
      </c>
      <c r="AZ49" s="182">
        <v>168996566</v>
      </c>
      <c r="BA49" s="182"/>
    </row>
    <row r="50" spans="2:53" ht="39.950000000000003" customHeight="1">
      <c r="B50" s="122">
        <v>8141</v>
      </c>
      <c r="C50" s="123">
        <v>36</v>
      </c>
      <c r="D50" s="122" t="s">
        <v>1411</v>
      </c>
      <c r="E50" s="123">
        <v>36</v>
      </c>
      <c r="F50" s="122" t="s">
        <v>1266</v>
      </c>
      <c r="G50" s="124" t="s">
        <v>1535</v>
      </c>
      <c r="H50" s="124" t="s">
        <v>1536</v>
      </c>
      <c r="I50" s="311" t="s">
        <v>120</v>
      </c>
      <c r="J50" s="122" t="s">
        <v>1329</v>
      </c>
      <c r="K50" s="310">
        <v>0</v>
      </c>
      <c r="L50" s="552">
        <v>2.1000000000000001E-2</v>
      </c>
      <c r="M50" s="552">
        <v>2.1000000000000001E-2</v>
      </c>
      <c r="N50" s="552">
        <v>2.1000000000000001E-2</v>
      </c>
      <c r="O50" s="552">
        <v>2.1000000000000001E-2</v>
      </c>
      <c r="P50" s="552">
        <v>2.1000000000000001E-2</v>
      </c>
      <c r="Q50" s="552">
        <v>2.1000000000000001E-2</v>
      </c>
      <c r="R50" s="552">
        <v>2.1000000000000001E-2</v>
      </c>
      <c r="S50" s="552">
        <v>2.1000000000000001E-2</v>
      </c>
      <c r="T50" s="552">
        <v>2.1000000000000001E-2</v>
      </c>
      <c r="U50" s="552">
        <v>2.1000000000000001E-2</v>
      </c>
      <c r="V50" s="552">
        <v>0.02</v>
      </c>
      <c r="W50" s="552">
        <v>0.02</v>
      </c>
      <c r="X50" s="210">
        <f t="shared" si="0"/>
        <v>0.24999999999999994</v>
      </c>
      <c r="Y50" s="549">
        <v>2.1000000000000001E-2</v>
      </c>
      <c r="Z50" s="598">
        <v>2.1000000000000001E-2</v>
      </c>
      <c r="AA50" s="598">
        <v>2.1000000000000001E-2</v>
      </c>
      <c r="AB50" s="597">
        <v>2.0899999999999998E-2</v>
      </c>
      <c r="AC50" s="209"/>
      <c r="AD50" s="209"/>
      <c r="AE50" s="209"/>
      <c r="AF50" s="209"/>
      <c r="AG50" s="220"/>
      <c r="AH50" s="220"/>
      <c r="AI50" s="220"/>
      <c r="AJ50" s="220"/>
      <c r="AK50" s="608">
        <f t="shared" ca="1" si="3"/>
        <v>8.3900000000000002E-2</v>
      </c>
      <c r="AL50" s="312">
        <v>0.25</v>
      </c>
      <c r="AM50" s="312">
        <v>0.25</v>
      </c>
      <c r="AN50" s="226">
        <v>0.25</v>
      </c>
      <c r="AO50" s="225">
        <f t="shared" ca="1" si="2"/>
        <v>8.3900000000000002E-2</v>
      </c>
      <c r="AP50" s="310">
        <v>0.25</v>
      </c>
      <c r="AQ50" s="304"/>
      <c r="AR50" s="310">
        <v>0.25</v>
      </c>
      <c r="AS50" s="317"/>
      <c r="AT50" s="317"/>
      <c r="AU50" s="317"/>
      <c r="AV50" s="310">
        <f t="shared" si="6"/>
        <v>1</v>
      </c>
      <c r="AW50" s="182">
        <v>1200919425</v>
      </c>
      <c r="AX50" s="182">
        <f>SUMIF(Vigencia!B50:B154,'Actividades Físicas'!F50,Vigencia!F50:F154)</f>
        <v>4624178676</v>
      </c>
      <c r="AY50" s="182">
        <v>12426865868</v>
      </c>
      <c r="AZ50" s="182">
        <v>11158870338</v>
      </c>
      <c r="BA50" s="182"/>
    </row>
    <row r="51" spans="2:53" ht="39.950000000000003" customHeight="1">
      <c r="B51" s="122">
        <v>8141</v>
      </c>
      <c r="C51" s="123">
        <v>36</v>
      </c>
      <c r="D51" s="122" t="s">
        <v>1411</v>
      </c>
      <c r="E51" s="123">
        <v>36</v>
      </c>
      <c r="F51" s="122" t="s">
        <v>1267</v>
      </c>
      <c r="G51" s="124" t="s">
        <v>1537</v>
      </c>
      <c r="H51" s="124" t="s">
        <v>1538</v>
      </c>
      <c r="I51" s="311" t="s">
        <v>120</v>
      </c>
      <c r="J51" s="122" t="s">
        <v>1329</v>
      </c>
      <c r="K51" s="310">
        <v>0.9</v>
      </c>
      <c r="L51" s="552">
        <v>2.1000000000000001E-2</v>
      </c>
      <c r="M51" s="552">
        <v>2.1000000000000001E-2</v>
      </c>
      <c r="N51" s="552">
        <v>2.1000000000000001E-2</v>
      </c>
      <c r="O51" s="552">
        <v>2.1000000000000001E-2</v>
      </c>
      <c r="P51" s="552">
        <v>2.1000000000000001E-2</v>
      </c>
      <c r="Q51" s="552">
        <v>2.1000000000000001E-2</v>
      </c>
      <c r="R51" s="552">
        <v>2.1000000000000001E-2</v>
      </c>
      <c r="S51" s="552">
        <v>2.1000000000000001E-2</v>
      </c>
      <c r="T51" s="552">
        <v>2.1000000000000001E-2</v>
      </c>
      <c r="U51" s="552">
        <v>2.1000000000000001E-2</v>
      </c>
      <c r="V51" s="552">
        <v>0.02</v>
      </c>
      <c r="W51" s="552">
        <v>0.02</v>
      </c>
      <c r="X51" s="210">
        <f t="shared" si="0"/>
        <v>0.24999999999999994</v>
      </c>
      <c r="Y51" s="549">
        <v>2.1000000000000001E-2</v>
      </c>
      <c r="Z51" s="598">
        <v>2.1000000000000001E-2</v>
      </c>
      <c r="AA51" s="598">
        <v>2.1000000000000001E-2</v>
      </c>
      <c r="AB51" s="598">
        <v>2.1000000000000001E-2</v>
      </c>
      <c r="AC51" s="209"/>
      <c r="AD51" s="209"/>
      <c r="AE51" s="209"/>
      <c r="AF51" s="209"/>
      <c r="AG51" s="220"/>
      <c r="AH51" s="220"/>
      <c r="AI51" s="220"/>
      <c r="AJ51" s="220"/>
      <c r="AK51" s="608">
        <f t="shared" ca="1" si="3"/>
        <v>8.4000000000000005E-2</v>
      </c>
      <c r="AL51" s="312">
        <v>0.25</v>
      </c>
      <c r="AM51" s="312">
        <v>0.25</v>
      </c>
      <c r="AN51" s="226">
        <v>0.25</v>
      </c>
      <c r="AO51" s="225">
        <f t="shared" ca="1" si="2"/>
        <v>8.4000000000000005E-2</v>
      </c>
      <c r="AP51" s="310">
        <v>0.25</v>
      </c>
      <c r="AQ51" s="304"/>
      <c r="AR51" s="310">
        <v>0.25</v>
      </c>
      <c r="AS51" s="317"/>
      <c r="AT51" s="317"/>
      <c r="AU51" s="317"/>
      <c r="AV51" s="310">
        <f t="shared" si="6"/>
        <v>1</v>
      </c>
      <c r="AW51" s="182">
        <v>70174475</v>
      </c>
      <c r="AX51" s="182">
        <f>SUMIF(Vigencia!B51:B155,'Actividades Físicas'!F51,Vigencia!F51:F155)</f>
        <v>530837174</v>
      </c>
      <c r="AY51" s="182">
        <v>872202444</v>
      </c>
      <c r="AZ51" s="182">
        <v>783205846</v>
      </c>
      <c r="BA51" s="182"/>
    </row>
    <row r="52" spans="2:53" ht="39.950000000000003" customHeight="1">
      <c r="B52" s="122">
        <v>8141</v>
      </c>
      <c r="C52" s="123">
        <v>37</v>
      </c>
      <c r="D52" s="122" t="s">
        <v>1414</v>
      </c>
      <c r="E52" s="123">
        <v>37</v>
      </c>
      <c r="F52" s="122" t="s">
        <v>1268</v>
      </c>
      <c r="G52" s="124" t="s">
        <v>1539</v>
      </c>
      <c r="H52" s="124" t="s">
        <v>1540</v>
      </c>
      <c r="I52" s="311" t="s">
        <v>120</v>
      </c>
      <c r="J52" s="122" t="s">
        <v>1329</v>
      </c>
      <c r="K52" s="304">
        <v>0</v>
      </c>
      <c r="L52" s="552">
        <v>2.5000000000000001E-2</v>
      </c>
      <c r="M52" s="552">
        <v>2.5000000000000001E-2</v>
      </c>
      <c r="N52" s="552">
        <v>2.5000000000000001E-2</v>
      </c>
      <c r="O52" s="552">
        <v>2.5000000000000001E-2</v>
      </c>
      <c r="P52" s="552">
        <v>2.5000000000000001E-2</v>
      </c>
      <c r="Q52" s="552">
        <v>2.5000000000000001E-2</v>
      </c>
      <c r="R52" s="552">
        <v>2.5000000000000001E-2</v>
      </c>
      <c r="S52" s="552">
        <v>2.5000000000000001E-2</v>
      </c>
      <c r="T52" s="552">
        <v>2.5000000000000001E-2</v>
      </c>
      <c r="U52" s="552">
        <v>2.5000000000000001E-2</v>
      </c>
      <c r="V52" s="552">
        <v>0</v>
      </c>
      <c r="W52" s="552">
        <v>0</v>
      </c>
      <c r="X52" s="210">
        <f t="shared" si="0"/>
        <v>0.24999999999999997</v>
      </c>
      <c r="Y52" s="553">
        <v>0</v>
      </c>
      <c r="Z52" s="598">
        <v>2.5000000000000001E-2</v>
      </c>
      <c r="AA52" s="598">
        <v>2.5000000000000001E-2</v>
      </c>
      <c r="AB52" s="598">
        <v>2.5000000000000001E-2</v>
      </c>
      <c r="AC52" s="209"/>
      <c r="AD52" s="209"/>
      <c r="AE52" s="209"/>
      <c r="AF52" s="209"/>
      <c r="AG52" s="220"/>
      <c r="AH52" s="220"/>
      <c r="AI52" s="220"/>
      <c r="AJ52" s="220"/>
      <c r="AK52" s="608">
        <f t="shared" ca="1" si="3"/>
        <v>7.5000000000000011E-2</v>
      </c>
      <c r="AL52" s="312">
        <v>0.25</v>
      </c>
      <c r="AM52" s="312">
        <v>0.25</v>
      </c>
      <c r="AN52" s="226">
        <v>0.25</v>
      </c>
      <c r="AO52" s="225">
        <f t="shared" ca="1" si="2"/>
        <v>7.5000000000000011E-2</v>
      </c>
      <c r="AP52" s="310">
        <v>0.25</v>
      </c>
      <c r="AQ52" s="304"/>
      <c r="AR52" s="310">
        <v>0.25</v>
      </c>
      <c r="AS52" s="317"/>
      <c r="AT52" s="317"/>
      <c r="AU52" s="317"/>
      <c r="AV52" s="310">
        <f t="shared" si="6"/>
        <v>1</v>
      </c>
      <c r="AW52" s="182">
        <v>33405000</v>
      </c>
      <c r="AX52" s="182">
        <f>SUMIF(Vigencia!B52:B156,'Actividades Físicas'!F52,Vigencia!F52:F156)</f>
        <v>0</v>
      </c>
      <c r="AY52" s="182">
        <v>12873683821</v>
      </c>
      <c r="AZ52" s="182">
        <v>11560096493</v>
      </c>
      <c r="BA52" s="182"/>
    </row>
    <row r="53" spans="2:53" ht="39.950000000000003" customHeight="1">
      <c r="B53" s="122">
        <v>8141</v>
      </c>
      <c r="C53" s="123">
        <v>37</v>
      </c>
      <c r="D53" s="122" t="s">
        <v>1414</v>
      </c>
      <c r="E53" s="123">
        <v>37</v>
      </c>
      <c r="F53" s="122" t="s">
        <v>1269</v>
      </c>
      <c r="G53" s="124" t="s">
        <v>1541</v>
      </c>
      <c r="H53" s="124" t="s">
        <v>1542</v>
      </c>
      <c r="I53" s="311" t="s">
        <v>120</v>
      </c>
      <c r="J53" s="122" t="s">
        <v>1329</v>
      </c>
      <c r="K53" s="304">
        <v>0</v>
      </c>
      <c r="L53" s="552">
        <v>0.02</v>
      </c>
      <c r="M53" s="552">
        <v>0.02</v>
      </c>
      <c r="N53" s="552">
        <v>0.02</v>
      </c>
      <c r="O53" s="552">
        <v>0.02</v>
      </c>
      <c r="P53" s="552">
        <v>0.02</v>
      </c>
      <c r="Q53" s="552">
        <v>0.02</v>
      </c>
      <c r="R53" s="552">
        <v>0.02</v>
      </c>
      <c r="S53" s="552">
        <v>0.02</v>
      </c>
      <c r="T53" s="552">
        <v>0.02</v>
      </c>
      <c r="U53" s="552">
        <v>0.02</v>
      </c>
      <c r="V53" s="570">
        <v>0.03</v>
      </c>
      <c r="W53" s="552">
        <v>0.02</v>
      </c>
      <c r="X53" s="210">
        <f t="shared" si="0"/>
        <v>0.24999999999999997</v>
      </c>
      <c r="Y53" s="553">
        <v>0</v>
      </c>
      <c r="Z53" s="598">
        <v>0.02</v>
      </c>
      <c r="AA53" s="598">
        <v>0.02</v>
      </c>
      <c r="AB53" s="598">
        <v>0.02</v>
      </c>
      <c r="AC53" s="209"/>
      <c r="AD53" s="209"/>
      <c r="AE53" s="209"/>
      <c r="AF53" s="209"/>
      <c r="AG53" s="220"/>
      <c r="AH53" s="220"/>
      <c r="AI53" s="220"/>
      <c r="AJ53" s="220"/>
      <c r="AK53" s="608">
        <f t="shared" ca="1" si="3"/>
        <v>0.06</v>
      </c>
      <c r="AL53" s="312">
        <v>0.25</v>
      </c>
      <c r="AM53" s="312">
        <v>0.25</v>
      </c>
      <c r="AN53" s="226">
        <v>0.25</v>
      </c>
      <c r="AO53" s="225">
        <f t="shared" ca="1" si="2"/>
        <v>0.06</v>
      </c>
      <c r="AP53" s="310">
        <v>0.25</v>
      </c>
      <c r="AQ53" s="304"/>
      <c r="AR53" s="310">
        <v>0.25</v>
      </c>
      <c r="AS53" s="317"/>
      <c r="AT53" s="317"/>
      <c r="AU53" s="317"/>
      <c r="AV53" s="310">
        <f t="shared" si="6"/>
        <v>1</v>
      </c>
      <c r="AW53" s="182">
        <v>33405000</v>
      </c>
      <c r="AX53" s="182">
        <f>SUMIF(Vigencia!B53:B157,'Actividades Físicas'!F53,Vigencia!F53:F157)</f>
        <v>0</v>
      </c>
      <c r="AY53" s="182">
        <v>929280208</v>
      </c>
      <c r="AZ53" s="182">
        <v>834459587</v>
      </c>
      <c r="BA53" s="182"/>
    </row>
    <row r="54" spans="2:53" ht="39.950000000000003" customHeight="1">
      <c r="B54" s="122">
        <v>8141</v>
      </c>
      <c r="C54" s="123">
        <v>38</v>
      </c>
      <c r="D54" s="122" t="s">
        <v>1417</v>
      </c>
      <c r="E54" s="123">
        <v>38</v>
      </c>
      <c r="F54" s="122" t="s">
        <v>1270</v>
      </c>
      <c r="G54" s="124" t="s">
        <v>1543</v>
      </c>
      <c r="H54" s="124" t="s">
        <v>1544</v>
      </c>
      <c r="I54" s="311" t="s">
        <v>120</v>
      </c>
      <c r="J54" s="122" t="s">
        <v>1329</v>
      </c>
      <c r="K54" s="304">
        <v>100</v>
      </c>
      <c r="L54" s="209">
        <v>2.0833333333333336E-2</v>
      </c>
      <c r="M54" s="209">
        <v>2.0833333333333336E-2</v>
      </c>
      <c r="N54" s="209">
        <v>2.0833333333333336E-2</v>
      </c>
      <c r="O54" s="209">
        <v>2.0833333333333336E-2</v>
      </c>
      <c r="P54" s="209">
        <v>2.0833333333333336E-2</v>
      </c>
      <c r="Q54" s="209">
        <v>2.0833333333333336E-2</v>
      </c>
      <c r="R54" s="209">
        <v>2.0833333333333336E-2</v>
      </c>
      <c r="S54" s="209">
        <v>2.0833333333333336E-2</v>
      </c>
      <c r="T54" s="209">
        <v>2.0833333333333336E-2</v>
      </c>
      <c r="U54" s="209">
        <v>2.0833333333333336E-2</v>
      </c>
      <c r="V54" s="209">
        <v>2.0833333333333336E-2</v>
      </c>
      <c r="W54" s="209">
        <v>2.0833333333333336E-2</v>
      </c>
      <c r="X54" s="210">
        <f t="shared" si="0"/>
        <v>0.25000000000000006</v>
      </c>
      <c r="Y54" s="549">
        <v>2.0830000000000001E-2</v>
      </c>
      <c r="Z54" s="604">
        <v>2.0833333333333336E-2</v>
      </c>
      <c r="AA54" s="209">
        <v>2.0833333333333336E-2</v>
      </c>
      <c r="AB54" s="627">
        <v>2.0833333333333336E-2</v>
      </c>
      <c r="AC54" s="209"/>
      <c r="AD54" s="209"/>
      <c r="AE54" s="209"/>
      <c r="AF54" s="209"/>
      <c r="AG54" s="220"/>
      <c r="AH54" s="220"/>
      <c r="AI54" s="220"/>
      <c r="AJ54" s="220"/>
      <c r="AK54" s="608">
        <f t="shared" ca="1" si="3"/>
        <v>8.3330000000000015E-2</v>
      </c>
      <c r="AL54" s="312">
        <v>0.25</v>
      </c>
      <c r="AM54" s="312">
        <v>0.25</v>
      </c>
      <c r="AN54" s="226">
        <v>0.25</v>
      </c>
      <c r="AO54" s="225">
        <f t="shared" ca="1" si="2"/>
        <v>8.3330000000000015E-2</v>
      </c>
      <c r="AP54" s="310">
        <v>0.25</v>
      </c>
      <c r="AQ54" s="304"/>
      <c r="AR54" s="310">
        <v>0.25</v>
      </c>
      <c r="AS54" s="317"/>
      <c r="AT54" s="317"/>
      <c r="AU54" s="317"/>
      <c r="AV54" s="310">
        <f t="shared" si="6"/>
        <v>1</v>
      </c>
      <c r="AW54" s="182">
        <v>2205737493</v>
      </c>
      <c r="AX54" s="182">
        <f>SUMIF(Vigencia!B54:B158,'Actividades Físicas'!F54,Vigencia!F54:F158)</f>
        <v>17633701988</v>
      </c>
      <c r="AY54" s="182">
        <v>917599452</v>
      </c>
      <c r="AZ54" s="182">
        <v>823970696</v>
      </c>
      <c r="BA54" s="182"/>
    </row>
    <row r="55" spans="2:53" ht="39.950000000000003" customHeight="1">
      <c r="B55" s="122">
        <v>8141</v>
      </c>
      <c r="C55" s="123">
        <v>38</v>
      </c>
      <c r="D55" s="122" t="s">
        <v>1417</v>
      </c>
      <c r="E55" s="123">
        <v>38</v>
      </c>
      <c r="F55" s="122" t="s">
        <v>1271</v>
      </c>
      <c r="G55" s="124" t="s">
        <v>3454</v>
      </c>
      <c r="H55" s="124" t="s">
        <v>3454</v>
      </c>
      <c r="I55" s="311" t="s">
        <v>1302</v>
      </c>
      <c r="J55" s="122" t="s">
        <v>1313</v>
      </c>
      <c r="K55" s="304">
        <v>10</v>
      </c>
      <c r="L55" s="305">
        <v>10</v>
      </c>
      <c r="M55" s="305">
        <v>10</v>
      </c>
      <c r="N55" s="305">
        <v>10</v>
      </c>
      <c r="O55" s="305">
        <v>10</v>
      </c>
      <c r="P55" s="305">
        <v>10</v>
      </c>
      <c r="Q55" s="305">
        <v>10</v>
      </c>
      <c r="R55" s="305">
        <v>10</v>
      </c>
      <c r="S55" s="305">
        <v>10</v>
      </c>
      <c r="T55" s="305">
        <v>10</v>
      </c>
      <c r="U55" s="305">
        <v>10</v>
      </c>
      <c r="V55" s="305">
        <v>10</v>
      </c>
      <c r="W55" s="305">
        <v>10</v>
      </c>
      <c r="X55" s="555">
        <v>10</v>
      </c>
      <c r="Y55" s="556">
        <v>10</v>
      </c>
      <c r="Z55" s="605">
        <v>10</v>
      </c>
      <c r="AA55" s="605">
        <v>10</v>
      </c>
      <c r="AB55" s="605">
        <v>10</v>
      </c>
      <c r="AC55" s="209"/>
      <c r="AD55" s="209"/>
      <c r="AE55" s="209"/>
      <c r="AF55" s="209"/>
      <c r="AG55" s="220"/>
      <c r="AH55" s="220"/>
      <c r="AI55" s="220"/>
      <c r="AJ55" s="220"/>
      <c r="AK55" s="610">
        <f t="shared" ca="1" si="3"/>
        <v>10</v>
      </c>
      <c r="AL55" s="314">
        <v>10</v>
      </c>
      <c r="AM55" s="314">
        <v>10</v>
      </c>
      <c r="AN55" s="559">
        <v>10</v>
      </c>
      <c r="AO55" s="559">
        <f t="shared" ca="1" si="2"/>
        <v>10</v>
      </c>
      <c r="AP55" s="304">
        <v>10</v>
      </c>
      <c r="AQ55" s="304"/>
      <c r="AR55" s="304">
        <v>10</v>
      </c>
      <c r="AS55" s="317"/>
      <c r="AT55" s="317"/>
      <c r="AU55" s="317"/>
      <c r="AV55" s="304">
        <v>10</v>
      </c>
      <c r="AW55" s="182">
        <v>154813744</v>
      </c>
      <c r="AX55" s="182">
        <f>SUMIF(Vigencia!B55:B159,'Actividades Físicas'!F55,Vigencia!F55:F159)</f>
        <v>4179722704</v>
      </c>
      <c r="AY55" s="182">
        <v>3930944748</v>
      </c>
      <c r="AZ55" s="182">
        <v>3529844389</v>
      </c>
      <c r="BA55" s="182"/>
    </row>
    <row r="56" spans="2:53" ht="39.950000000000003" customHeight="1">
      <c r="B56" s="122">
        <v>8141</v>
      </c>
      <c r="C56" s="123">
        <v>39</v>
      </c>
      <c r="D56" s="122" t="s">
        <v>1421</v>
      </c>
      <c r="E56" s="123">
        <v>39</v>
      </c>
      <c r="F56" s="122" t="s">
        <v>1272</v>
      </c>
      <c r="G56" s="124" t="s">
        <v>1545</v>
      </c>
      <c r="H56" s="124" t="s">
        <v>1546</v>
      </c>
      <c r="I56" s="311" t="s">
        <v>120</v>
      </c>
      <c r="J56" s="122" t="s">
        <v>1313</v>
      </c>
      <c r="K56" s="211">
        <v>0.1</v>
      </c>
      <c r="L56" s="552">
        <v>8.5000000000000006E-2</v>
      </c>
      <c r="M56" s="552">
        <v>8.4000000000000005E-2</v>
      </c>
      <c r="N56" s="552">
        <v>8.3000000000000004E-2</v>
      </c>
      <c r="O56" s="552">
        <v>8.3000000000000004E-2</v>
      </c>
      <c r="P56" s="552">
        <v>8.3000000000000004E-2</v>
      </c>
      <c r="Q56" s="552">
        <v>8.3000000000000004E-2</v>
      </c>
      <c r="R56" s="552">
        <v>8.3000000000000004E-2</v>
      </c>
      <c r="S56" s="552">
        <v>8.3000000000000004E-2</v>
      </c>
      <c r="T56" s="552">
        <v>8.3000000000000004E-2</v>
      </c>
      <c r="U56" s="552">
        <v>8.3000000000000004E-2</v>
      </c>
      <c r="V56" s="552">
        <v>8.4000000000000005E-2</v>
      </c>
      <c r="W56" s="552">
        <v>8.3000000000000004E-2</v>
      </c>
      <c r="X56" s="210">
        <f t="shared" si="0"/>
        <v>0.99999999999999978</v>
      </c>
      <c r="Y56" s="552">
        <v>8.5000000000000006E-2</v>
      </c>
      <c r="Z56" s="598">
        <v>8.4000000000000005E-2</v>
      </c>
      <c r="AA56" s="552">
        <v>8.3000000000000004E-2</v>
      </c>
      <c r="AB56" s="572">
        <v>8.3000000000000004E-2</v>
      </c>
      <c r="AC56" s="209"/>
      <c r="AD56" s="209"/>
      <c r="AE56" s="209"/>
      <c r="AF56" s="209"/>
      <c r="AG56" s="220"/>
      <c r="AH56" s="220"/>
      <c r="AI56" s="220"/>
      <c r="AJ56" s="220"/>
      <c r="AK56" s="608">
        <f>+Y56+Z56+AA56+AB56+AC56+AD56+AE56+AF56+AG56+AH56+AI56+AJ56</f>
        <v>0.33500000000000002</v>
      </c>
      <c r="AL56" s="312">
        <v>1</v>
      </c>
      <c r="AM56" s="312">
        <v>1</v>
      </c>
      <c r="AN56" s="226">
        <v>1</v>
      </c>
      <c r="AO56" s="225">
        <f t="shared" si="2"/>
        <v>0.33500000000000002</v>
      </c>
      <c r="AP56" s="571">
        <v>1</v>
      </c>
      <c r="AQ56" s="304"/>
      <c r="AR56" s="571">
        <v>1</v>
      </c>
      <c r="AS56" s="317"/>
      <c r="AT56" s="317"/>
      <c r="AU56" s="317"/>
      <c r="AV56" s="571">
        <v>1</v>
      </c>
      <c r="AW56" s="182">
        <v>2285046558</v>
      </c>
      <c r="AX56" s="182">
        <f>SUMIF(Vigencia!B56:B160,'Actividades Físicas'!F56,Vigencia!F56:F160)</f>
        <v>2967135888</v>
      </c>
      <c r="AY56" s="182">
        <v>500848926</v>
      </c>
      <c r="AZ56" s="182">
        <v>449743989</v>
      </c>
      <c r="BA56" s="182"/>
    </row>
    <row r="57" spans="2:53" ht="39.950000000000003" customHeight="1">
      <c r="B57" s="122">
        <v>8141</v>
      </c>
      <c r="C57" s="123">
        <v>39</v>
      </c>
      <c r="D57" s="122" t="s">
        <v>1421</v>
      </c>
      <c r="E57" s="123">
        <v>39</v>
      </c>
      <c r="F57" s="122" t="s">
        <v>1273</v>
      </c>
      <c r="G57" s="124" t="s">
        <v>1547</v>
      </c>
      <c r="H57" s="124" t="s">
        <v>1548</v>
      </c>
      <c r="I57" s="311" t="s">
        <v>120</v>
      </c>
      <c r="J57" s="122" t="s">
        <v>1313</v>
      </c>
      <c r="K57" s="310">
        <v>1</v>
      </c>
      <c r="L57" s="552">
        <v>8.5000000000000006E-2</v>
      </c>
      <c r="M57" s="552">
        <v>8.4000000000000005E-2</v>
      </c>
      <c r="N57" s="552">
        <v>8.3000000000000004E-2</v>
      </c>
      <c r="O57" s="552">
        <v>8.3000000000000004E-2</v>
      </c>
      <c r="P57" s="552">
        <v>8.4000000000000005E-2</v>
      </c>
      <c r="Q57" s="552">
        <v>8.3000000000000004E-2</v>
      </c>
      <c r="R57" s="552">
        <v>8.3000000000000004E-2</v>
      </c>
      <c r="S57" s="552">
        <v>8.3000000000000004E-2</v>
      </c>
      <c r="T57" s="552">
        <v>8.3000000000000004E-2</v>
      </c>
      <c r="U57" s="552">
        <v>8.3000000000000004E-2</v>
      </c>
      <c r="V57" s="552">
        <v>8.3000000000000004E-2</v>
      </c>
      <c r="W57" s="552">
        <v>8.3000000000000004E-2</v>
      </c>
      <c r="X57" s="210">
        <f t="shared" si="0"/>
        <v>0.99999999999999978</v>
      </c>
      <c r="Y57" s="552">
        <v>8.5000000000000006E-2</v>
      </c>
      <c r="Z57" s="598">
        <v>8.4000000000000005E-2</v>
      </c>
      <c r="AA57" s="552">
        <v>8.3000000000000004E-2</v>
      </c>
      <c r="AB57" s="572">
        <v>8.3000000000000004E-2</v>
      </c>
      <c r="AC57" s="209"/>
      <c r="AD57" s="209"/>
      <c r="AE57" s="209"/>
      <c r="AF57" s="209"/>
      <c r="AG57" s="220"/>
      <c r="AH57" s="220"/>
      <c r="AI57" s="220"/>
      <c r="AJ57" s="220"/>
      <c r="AK57" s="608">
        <f>+Y57+Z57+AA57+AB57+AC57+AD57+AE57+AF57+AG57+AH57+AI57+AJ57</f>
        <v>0.33500000000000002</v>
      </c>
      <c r="AL57" s="312">
        <v>1</v>
      </c>
      <c r="AM57" s="312">
        <v>1</v>
      </c>
      <c r="AN57" s="226">
        <v>1</v>
      </c>
      <c r="AO57" s="225">
        <f t="shared" si="2"/>
        <v>0.33500000000000002</v>
      </c>
      <c r="AP57" s="571">
        <v>1</v>
      </c>
      <c r="AQ57" s="304"/>
      <c r="AR57" s="571">
        <v>1</v>
      </c>
      <c r="AS57" s="317"/>
      <c r="AT57" s="317"/>
      <c r="AU57" s="317"/>
      <c r="AV57" s="571">
        <v>1</v>
      </c>
      <c r="AW57" s="182">
        <v>164944904</v>
      </c>
      <c r="AX57" s="182">
        <f>SUMIF(Vigencia!B57:B161,'Actividades Físicas'!F57,Vigencia!F57:F161)</f>
        <v>488900057</v>
      </c>
      <c r="AY57" s="182">
        <v>1673784857</v>
      </c>
      <c r="AZ57" s="182">
        <v>1502997489</v>
      </c>
      <c r="BA57" s="182"/>
    </row>
    <row r="58" spans="2:53" ht="39.950000000000003" customHeight="1">
      <c r="B58" s="122">
        <v>8141</v>
      </c>
      <c r="C58" s="123">
        <v>40</v>
      </c>
      <c r="D58" s="122" t="s">
        <v>1424</v>
      </c>
      <c r="E58" s="123">
        <v>40</v>
      </c>
      <c r="F58" s="122" t="s">
        <v>1274</v>
      </c>
      <c r="G58" s="124" t="s">
        <v>1549</v>
      </c>
      <c r="H58" s="124" t="s">
        <v>1550</v>
      </c>
      <c r="I58" s="311" t="s">
        <v>120</v>
      </c>
      <c r="J58" s="122" t="s">
        <v>1313</v>
      </c>
      <c r="K58" s="310">
        <v>0</v>
      </c>
      <c r="L58" s="565">
        <v>2.1000000000000001E-2</v>
      </c>
      <c r="M58" s="565">
        <v>2.1000000000000001E-2</v>
      </c>
      <c r="N58" s="565">
        <v>2.1000000000000001E-2</v>
      </c>
      <c r="O58" s="565">
        <v>2.1000000000000001E-2</v>
      </c>
      <c r="P58" s="565">
        <v>2.1000000000000001E-2</v>
      </c>
      <c r="Q58" s="565">
        <v>2.1000000000000001E-2</v>
      </c>
      <c r="R58" s="565">
        <v>2.1000000000000001E-2</v>
      </c>
      <c r="S58" s="565">
        <v>0.02</v>
      </c>
      <c r="T58" s="565">
        <v>2.1000000000000001E-2</v>
      </c>
      <c r="U58" s="565">
        <v>2.1000000000000001E-2</v>
      </c>
      <c r="V58" s="565">
        <v>2.1000000000000001E-2</v>
      </c>
      <c r="W58" s="565">
        <v>0.02</v>
      </c>
      <c r="X58" s="210">
        <f t="shared" si="0"/>
        <v>0.24999999999999994</v>
      </c>
      <c r="Y58" s="565">
        <v>2.1000000000000001E-2</v>
      </c>
      <c r="Z58" s="603">
        <v>2.1000000000000001E-2</v>
      </c>
      <c r="AA58" s="565">
        <v>2.1000000000000001E-2</v>
      </c>
      <c r="AB58" s="565">
        <v>2.1000000000000001E-2</v>
      </c>
      <c r="AC58" s="209"/>
      <c r="AD58" s="209"/>
      <c r="AE58" s="209"/>
      <c r="AF58" s="209"/>
      <c r="AG58" s="220"/>
      <c r="AH58" s="220"/>
      <c r="AI58" s="220"/>
      <c r="AJ58" s="220"/>
      <c r="AK58" s="608">
        <f>+Y58+Z58+AA58+AB58+AC58+AD58+AE58+AF58+AG58+AH58+AI58+AJ58</f>
        <v>8.4000000000000005E-2</v>
      </c>
      <c r="AL58" s="312">
        <v>0.1</v>
      </c>
      <c r="AM58" s="312">
        <v>0.1</v>
      </c>
      <c r="AN58" s="226">
        <v>0.25</v>
      </c>
      <c r="AO58" s="225">
        <f t="shared" si="2"/>
        <v>8.4000000000000005E-2</v>
      </c>
      <c r="AP58" s="310">
        <v>0.25</v>
      </c>
      <c r="AQ58" s="304"/>
      <c r="AR58" s="310">
        <v>0.4</v>
      </c>
      <c r="AS58" s="317"/>
      <c r="AT58" s="317"/>
      <c r="AU58" s="317"/>
      <c r="AV58" s="310">
        <f>+AR58+AP58+AN58+AL58</f>
        <v>1</v>
      </c>
      <c r="AW58" s="182">
        <v>162871599</v>
      </c>
      <c r="AX58" s="182">
        <f>SUMIF(Vigencia!B58:B162,'Actividades Físicas'!F58,Vigencia!F58:F162)</f>
        <v>1532047418</v>
      </c>
      <c r="AY58" s="182">
        <v>3172729443</v>
      </c>
      <c r="AZ58" s="182">
        <v>2848994821</v>
      </c>
      <c r="BA58" s="182"/>
    </row>
    <row r="59" spans="2:53" ht="39.950000000000003" customHeight="1">
      <c r="B59" s="122">
        <v>8141</v>
      </c>
      <c r="C59" s="123">
        <v>40</v>
      </c>
      <c r="D59" s="122" t="s">
        <v>1424</v>
      </c>
      <c r="E59" s="123">
        <v>40</v>
      </c>
      <c r="F59" s="122" t="s">
        <v>1275</v>
      </c>
      <c r="G59" s="124" t="s">
        <v>1551</v>
      </c>
      <c r="H59" s="124" t="s">
        <v>1552</v>
      </c>
      <c r="I59" s="311" t="s">
        <v>120</v>
      </c>
      <c r="J59" s="122" t="s">
        <v>1329</v>
      </c>
      <c r="K59" s="310">
        <v>0</v>
      </c>
      <c r="L59" s="565">
        <v>2.3E-2</v>
      </c>
      <c r="M59" s="565">
        <v>2.4E-2</v>
      </c>
      <c r="N59" s="565">
        <v>2.4E-2</v>
      </c>
      <c r="O59" s="565">
        <v>2.4E-2</v>
      </c>
      <c r="P59" s="565">
        <v>2.4E-2</v>
      </c>
      <c r="Q59" s="565">
        <v>2.4E-2</v>
      </c>
      <c r="R59" s="565">
        <v>2.3E-2</v>
      </c>
      <c r="S59" s="565">
        <v>2.1999999999999999E-2</v>
      </c>
      <c r="T59" s="565">
        <v>2.3E-2</v>
      </c>
      <c r="U59" s="565">
        <v>2.3E-2</v>
      </c>
      <c r="V59" s="565">
        <v>2.3E-2</v>
      </c>
      <c r="W59" s="565">
        <v>2.3E-2</v>
      </c>
      <c r="X59" s="210">
        <f t="shared" si="0"/>
        <v>0.27999999999999997</v>
      </c>
      <c r="Y59" s="565">
        <v>2.3E-2</v>
      </c>
      <c r="Z59" s="603">
        <v>2.3E-2</v>
      </c>
      <c r="AA59" s="565">
        <v>2.4E-2</v>
      </c>
      <c r="AB59" s="565">
        <v>2.4E-2</v>
      </c>
      <c r="AC59" s="209"/>
      <c r="AD59" s="209"/>
      <c r="AE59" s="209"/>
      <c r="AF59" s="209"/>
      <c r="AG59" s="220"/>
      <c r="AH59" s="220"/>
      <c r="AI59" s="220"/>
      <c r="AJ59" s="220"/>
      <c r="AK59" s="608">
        <f t="shared" ca="1" si="3"/>
        <v>9.4E-2</v>
      </c>
      <c r="AL59" s="312">
        <v>0.05</v>
      </c>
      <c r="AM59" s="312">
        <v>0.05</v>
      </c>
      <c r="AN59" s="226">
        <v>0.28000000000000003</v>
      </c>
      <c r="AO59" s="225">
        <f t="shared" ca="1" si="2"/>
        <v>9.4E-2</v>
      </c>
      <c r="AP59" s="571">
        <v>0.28000000000000003</v>
      </c>
      <c r="AQ59" s="304"/>
      <c r="AR59" s="571">
        <v>0.39</v>
      </c>
      <c r="AS59" s="317"/>
      <c r="AT59" s="317"/>
      <c r="AU59" s="317"/>
      <c r="AV59" s="310">
        <f>+AR59+AP59+AN59+AL59</f>
        <v>1</v>
      </c>
      <c r="AW59" s="182">
        <v>697732824</v>
      </c>
      <c r="AX59" s="182">
        <f>SUMIF(Vigencia!B59:B163,'Actividades Físicas'!F59,Vigencia!F59:F163)</f>
        <v>5585772775</v>
      </c>
      <c r="AY59" s="182">
        <v>50955079110</v>
      </c>
      <c r="AZ59" s="182">
        <v>45755794496</v>
      </c>
      <c r="BA59" s="182"/>
    </row>
    <row r="60" spans="2:53" ht="39.950000000000003" customHeight="1">
      <c r="B60" s="122">
        <v>8141</v>
      </c>
      <c r="C60" s="123">
        <v>41</v>
      </c>
      <c r="D60" s="122" t="s">
        <v>1427</v>
      </c>
      <c r="E60" s="123">
        <v>41</v>
      </c>
      <c r="F60" s="122" t="s">
        <v>1276</v>
      </c>
      <c r="G60" s="124" t="s">
        <v>1553</v>
      </c>
      <c r="H60" s="124" t="s">
        <v>1429</v>
      </c>
      <c r="I60" s="311" t="s">
        <v>120</v>
      </c>
      <c r="J60" s="122" t="s">
        <v>1329</v>
      </c>
      <c r="K60" s="310">
        <v>0</v>
      </c>
      <c r="L60" s="565">
        <v>2.1000000000000001E-2</v>
      </c>
      <c r="M60" s="565">
        <v>2.1000000000000001E-2</v>
      </c>
      <c r="N60" s="565">
        <v>2.1000000000000001E-2</v>
      </c>
      <c r="O60" s="565">
        <v>2.1000000000000001E-2</v>
      </c>
      <c r="P60" s="565">
        <v>2.1000000000000001E-2</v>
      </c>
      <c r="Q60" s="565">
        <v>2.1000000000000001E-2</v>
      </c>
      <c r="R60" s="572">
        <v>2.1000000000000001E-2</v>
      </c>
      <c r="S60" s="572">
        <v>2.1000000000000001E-2</v>
      </c>
      <c r="T60" s="572">
        <v>2.1000000000000001E-2</v>
      </c>
      <c r="U60" s="572">
        <v>2.1000000000000001E-2</v>
      </c>
      <c r="V60" s="572">
        <v>2.1000000000000001E-2</v>
      </c>
      <c r="W60" s="572">
        <v>2.1000000000000001E-2</v>
      </c>
      <c r="X60" s="210">
        <f t="shared" si="0"/>
        <v>0.25199999999999995</v>
      </c>
      <c r="Y60" s="565">
        <v>2.1000000000000001E-2</v>
      </c>
      <c r="Z60" s="603">
        <v>2.1000000000000001E-2</v>
      </c>
      <c r="AA60" s="572">
        <v>2.1000000000000001E-2</v>
      </c>
      <c r="AB60" s="572">
        <v>2.1000000000000001E-2</v>
      </c>
      <c r="AC60" s="209"/>
      <c r="AD60" s="209"/>
      <c r="AE60" s="209"/>
      <c r="AF60" s="209"/>
      <c r="AG60" s="220"/>
      <c r="AH60" s="220"/>
      <c r="AI60" s="220"/>
      <c r="AJ60" s="220"/>
      <c r="AK60" s="608">
        <f t="shared" ca="1" si="3"/>
        <v>8.4000000000000005E-2</v>
      </c>
      <c r="AL60" s="312">
        <v>0.1</v>
      </c>
      <c r="AM60" s="312">
        <v>0.1</v>
      </c>
      <c r="AN60" s="226">
        <v>0.25</v>
      </c>
      <c r="AO60" s="225">
        <f t="shared" ca="1" si="2"/>
        <v>8.4000000000000005E-2</v>
      </c>
      <c r="AP60" s="310">
        <v>0.25</v>
      </c>
      <c r="AQ60" s="304"/>
      <c r="AR60" s="310">
        <v>0.4</v>
      </c>
      <c r="AS60" s="317"/>
      <c r="AT60" s="317"/>
      <c r="AU60" s="317"/>
      <c r="AV60" s="310">
        <f>+AR60+AP60+AN60+AL60</f>
        <v>1</v>
      </c>
      <c r="AW60" s="182">
        <v>576631636</v>
      </c>
      <c r="AX60" s="182">
        <f>SUMIF(Vigencia!B60:B164,'Actividades Físicas'!F60,Vigencia!F60:F164)</f>
        <v>3029043442</v>
      </c>
      <c r="AY60" s="182">
        <v>1488047841</v>
      </c>
      <c r="AZ60" s="182">
        <v>1336212453</v>
      </c>
      <c r="BA60" s="182"/>
    </row>
    <row r="61" spans="2:53" ht="39.950000000000003" customHeight="1">
      <c r="B61" s="122">
        <v>8141</v>
      </c>
      <c r="C61" s="123">
        <v>41</v>
      </c>
      <c r="D61" s="122" t="s">
        <v>1427</v>
      </c>
      <c r="E61" s="123">
        <v>41</v>
      </c>
      <c r="F61" s="122" t="s">
        <v>1277</v>
      </c>
      <c r="G61" s="124" t="s">
        <v>1554</v>
      </c>
      <c r="H61" s="124" t="s">
        <v>1555</v>
      </c>
      <c r="I61" s="311" t="s">
        <v>120</v>
      </c>
      <c r="J61" s="122" t="s">
        <v>1329</v>
      </c>
      <c r="K61" s="310">
        <v>0</v>
      </c>
      <c r="L61" s="565">
        <v>2.1000000000000001E-2</v>
      </c>
      <c r="M61" s="565">
        <v>2.1000000000000001E-2</v>
      </c>
      <c r="N61" s="565">
        <v>2.1000000000000001E-2</v>
      </c>
      <c r="O61" s="565">
        <v>2.1000000000000001E-2</v>
      </c>
      <c r="P61" s="565">
        <v>2.1000000000000001E-2</v>
      </c>
      <c r="Q61" s="565">
        <v>2.1000000000000001E-2</v>
      </c>
      <c r="R61" s="572">
        <v>2.1000000000000001E-2</v>
      </c>
      <c r="S61" s="572">
        <v>2.1000000000000001E-2</v>
      </c>
      <c r="T61" s="572">
        <v>2.1000000000000001E-2</v>
      </c>
      <c r="U61" s="572">
        <v>2.1000000000000001E-2</v>
      </c>
      <c r="V61" s="572">
        <v>2.1000000000000001E-2</v>
      </c>
      <c r="W61" s="572">
        <v>2.1000000000000001E-2</v>
      </c>
      <c r="X61" s="210">
        <f t="shared" si="0"/>
        <v>0.25199999999999995</v>
      </c>
      <c r="Y61" s="565">
        <v>2.1000000000000001E-2</v>
      </c>
      <c r="Z61" s="603">
        <v>2.1000000000000001E-2</v>
      </c>
      <c r="AA61" s="572">
        <v>2.1000000000000001E-2</v>
      </c>
      <c r="AB61" s="572">
        <v>2.1000000000000001E-2</v>
      </c>
      <c r="AC61" s="209"/>
      <c r="AD61" s="209"/>
      <c r="AE61" s="209"/>
      <c r="AF61" s="209"/>
      <c r="AG61" s="220"/>
      <c r="AH61" s="220"/>
      <c r="AI61" s="220"/>
      <c r="AJ61" s="220"/>
      <c r="AK61" s="608">
        <f t="shared" ca="1" si="3"/>
        <v>8.4000000000000005E-2</v>
      </c>
      <c r="AL61" s="312">
        <v>0.1</v>
      </c>
      <c r="AM61" s="312">
        <v>0.1</v>
      </c>
      <c r="AN61" s="226">
        <v>0.25</v>
      </c>
      <c r="AO61" s="225">
        <f t="shared" ca="1" si="2"/>
        <v>8.4000000000000005E-2</v>
      </c>
      <c r="AP61" s="310">
        <v>0.25</v>
      </c>
      <c r="AQ61" s="304"/>
      <c r="AR61" s="310">
        <v>0.4</v>
      </c>
      <c r="AS61" s="317"/>
      <c r="AT61" s="317"/>
      <c r="AU61" s="317"/>
      <c r="AV61" s="310">
        <f>+AR61+AP61+AN61+AL61</f>
        <v>1</v>
      </c>
      <c r="AW61" s="182">
        <v>96468241</v>
      </c>
      <c r="AX61" s="182">
        <f>SUMIF(Vigencia!B61:B165,'Actividades Físicas'!F61,Vigencia!F61:F165)</f>
        <v>1742365740</v>
      </c>
      <c r="AY61" s="182">
        <v>31817228965</v>
      </c>
      <c r="AZ61" s="182">
        <v>28570706107</v>
      </c>
      <c r="BA61" s="182"/>
    </row>
    <row r="62" spans="2:53" ht="39.950000000000003" customHeight="1">
      <c r="B62" s="122">
        <v>8141</v>
      </c>
      <c r="C62" s="123">
        <v>41</v>
      </c>
      <c r="D62" s="122" t="s">
        <v>1427</v>
      </c>
      <c r="E62" s="123">
        <v>41</v>
      </c>
      <c r="F62" s="122" t="s">
        <v>1278</v>
      </c>
      <c r="G62" s="124" t="s">
        <v>1556</v>
      </c>
      <c r="H62" s="124" t="s">
        <v>1557</v>
      </c>
      <c r="I62" s="311" t="s">
        <v>1302</v>
      </c>
      <c r="J62" s="122" t="s">
        <v>1388</v>
      </c>
      <c r="K62" s="305">
        <v>473262</v>
      </c>
      <c r="L62" s="307">
        <v>54442</v>
      </c>
      <c r="M62" s="307">
        <v>54442</v>
      </c>
      <c r="N62" s="307">
        <v>54442</v>
      </c>
      <c r="O62" s="307">
        <v>54442</v>
      </c>
      <c r="P62" s="307">
        <v>54442</v>
      </c>
      <c r="Q62" s="307">
        <v>54442</v>
      </c>
      <c r="R62" s="307">
        <v>54442</v>
      </c>
      <c r="S62" s="307">
        <v>54442</v>
      </c>
      <c r="T62" s="307">
        <v>54442</v>
      </c>
      <c r="U62" s="307">
        <v>54442</v>
      </c>
      <c r="V62" s="307">
        <v>54442</v>
      </c>
      <c r="W62" s="307">
        <v>54442</v>
      </c>
      <c r="X62" s="555">
        <f t="shared" si="0"/>
        <v>653304</v>
      </c>
      <c r="Y62" s="573">
        <v>41662</v>
      </c>
      <c r="Z62" s="605">
        <v>45457</v>
      </c>
      <c r="AA62" s="573">
        <v>51810</v>
      </c>
      <c r="AB62" s="573">
        <v>48221</v>
      </c>
      <c r="AC62" s="209"/>
      <c r="AD62" s="209"/>
      <c r="AE62" s="209"/>
      <c r="AF62" s="209"/>
      <c r="AG62" s="220"/>
      <c r="AH62" s="220"/>
      <c r="AI62" s="220"/>
      <c r="AJ62" s="220"/>
      <c r="AK62" s="610">
        <f>+Y62+Z62+AA62+AB62+AC62+AD62+AE62+AF62+AG62+AH62+AI62+AJ62</f>
        <v>187150</v>
      </c>
      <c r="AL62" s="316">
        <v>292239</v>
      </c>
      <c r="AM62" s="316">
        <v>286083</v>
      </c>
      <c r="AN62" s="574">
        <v>653304</v>
      </c>
      <c r="AO62" s="559">
        <f t="shared" si="2"/>
        <v>187150</v>
      </c>
      <c r="AP62" s="305">
        <v>849296</v>
      </c>
      <c r="AQ62" s="304"/>
      <c r="AR62" s="305">
        <v>1104084</v>
      </c>
      <c r="AS62" s="317"/>
      <c r="AT62" s="317"/>
      <c r="AU62" s="317"/>
      <c r="AV62" s="305">
        <v>1104084</v>
      </c>
      <c r="AW62" s="182">
        <v>276043671</v>
      </c>
      <c r="AX62" s="182">
        <f>SUMIF(Vigencia!B62:B166,'Actividades Físicas'!F62,Vigencia!F62:F166)</f>
        <v>2441810071</v>
      </c>
      <c r="AY62" s="182">
        <v>15396837491</v>
      </c>
      <c r="AZ62" s="182">
        <v>13825796063</v>
      </c>
      <c r="BA62" s="182"/>
    </row>
    <row r="63" spans="2:53" ht="39.950000000000003" customHeight="1">
      <c r="B63" s="122">
        <v>8141</v>
      </c>
      <c r="C63" s="123">
        <v>42</v>
      </c>
      <c r="D63" s="122" t="s">
        <v>1430</v>
      </c>
      <c r="E63" s="123">
        <v>42</v>
      </c>
      <c r="F63" s="122" t="s">
        <v>1279</v>
      </c>
      <c r="G63" s="124" t="s">
        <v>1558</v>
      </c>
      <c r="H63" s="124" t="s">
        <v>1432</v>
      </c>
      <c r="I63" s="311" t="s">
        <v>1302</v>
      </c>
      <c r="J63" s="122" t="s">
        <v>1329</v>
      </c>
      <c r="K63" s="305">
        <v>55802</v>
      </c>
      <c r="L63" s="575">
        <v>1.3599999999999999E-2</v>
      </c>
      <c r="M63" s="575">
        <v>1.3599999999999999E-2</v>
      </c>
      <c r="N63" s="575">
        <v>1.3599999999999999E-2</v>
      </c>
      <c r="O63" s="575">
        <v>1.3599999999999999E-2</v>
      </c>
      <c r="P63" s="575">
        <v>1.3599999999999999E-2</v>
      </c>
      <c r="Q63" s="575">
        <v>1.3599999999999999E-2</v>
      </c>
      <c r="R63" s="575">
        <v>1.3599999999999999E-2</v>
      </c>
      <c r="S63" s="575">
        <v>1.3599999999999999E-2</v>
      </c>
      <c r="T63" s="575">
        <v>1.3599999999999999E-2</v>
      </c>
      <c r="U63" s="575">
        <v>1.3599999999999999E-2</v>
      </c>
      <c r="V63" s="575">
        <v>1.3599999999999999E-2</v>
      </c>
      <c r="W63" s="575">
        <v>1.3599999999999999E-2</v>
      </c>
      <c r="X63" s="210">
        <f t="shared" si="0"/>
        <v>0.16319999999999998</v>
      </c>
      <c r="Y63" s="586">
        <v>1.3599999999999999E-2</v>
      </c>
      <c r="Z63" s="606">
        <v>1.3599999999999999E-2</v>
      </c>
      <c r="AA63" s="628">
        <v>1.0145E-2</v>
      </c>
      <c r="AB63" s="628">
        <v>1.0145E-2</v>
      </c>
      <c r="AC63" s="209"/>
      <c r="AD63" s="209"/>
      <c r="AE63" s="209"/>
      <c r="AF63" s="209"/>
      <c r="AG63" s="220"/>
      <c r="AH63" s="220"/>
      <c r="AI63" s="220"/>
      <c r="AJ63" s="220"/>
      <c r="AK63" s="608">
        <f t="shared" ca="1" si="3"/>
        <v>4.7489999999999997E-2</v>
      </c>
      <c r="AL63" s="576">
        <v>6.5000000000000002E-2</v>
      </c>
      <c r="AM63" s="313">
        <v>3.7999999999999999E-2</v>
      </c>
      <c r="AN63" s="225">
        <v>0.16319999999999998</v>
      </c>
      <c r="AO63" s="225">
        <f t="shared" ca="1" si="2"/>
        <v>4.7489999999999997E-2</v>
      </c>
      <c r="AP63" s="310">
        <v>0.34</v>
      </c>
      <c r="AQ63" s="304"/>
      <c r="AR63" s="310">
        <v>0.5</v>
      </c>
      <c r="AS63" s="317"/>
      <c r="AT63" s="317"/>
      <c r="AU63" s="317"/>
      <c r="AV63" s="310">
        <v>0.5</v>
      </c>
      <c r="AW63" s="182">
        <v>9052556663</v>
      </c>
      <c r="AX63" s="182">
        <f>SUMIF(Vigencia!B63:B167,'Actividades Físicas'!F63,Vigencia!F63:F167)</f>
        <v>31166139935</v>
      </c>
      <c r="AY63" s="182">
        <v>13036898219</v>
      </c>
      <c r="AZ63" s="182">
        <v>11706657044</v>
      </c>
      <c r="BA63" s="182"/>
    </row>
    <row r="64" spans="2:53" ht="39.950000000000003" customHeight="1">
      <c r="B64" s="122">
        <v>8141</v>
      </c>
      <c r="C64" s="123">
        <v>42</v>
      </c>
      <c r="D64" s="122" t="s">
        <v>1430</v>
      </c>
      <c r="E64" s="123">
        <v>42</v>
      </c>
      <c r="F64" s="122" t="s">
        <v>1280</v>
      </c>
      <c r="G64" s="124" t="s">
        <v>1559</v>
      </c>
      <c r="H64" s="124" t="s">
        <v>1560</v>
      </c>
      <c r="I64" s="311" t="s">
        <v>120</v>
      </c>
      <c r="J64" s="122" t="s">
        <v>1313</v>
      </c>
      <c r="K64" s="310">
        <v>1</v>
      </c>
      <c r="L64" s="571">
        <v>1</v>
      </c>
      <c r="M64" s="571">
        <v>1</v>
      </c>
      <c r="N64" s="571">
        <v>1</v>
      </c>
      <c r="O64" s="571">
        <v>1</v>
      </c>
      <c r="P64" s="571">
        <v>1</v>
      </c>
      <c r="Q64" s="571">
        <v>1</v>
      </c>
      <c r="R64" s="571">
        <v>1</v>
      </c>
      <c r="S64" s="571">
        <v>1</v>
      </c>
      <c r="T64" s="571">
        <v>1</v>
      </c>
      <c r="U64" s="571">
        <v>1</v>
      </c>
      <c r="V64" s="571">
        <v>1</v>
      </c>
      <c r="W64" s="571">
        <v>1</v>
      </c>
      <c r="X64" s="210">
        <v>1</v>
      </c>
      <c r="Y64" s="571">
        <v>0.5</v>
      </c>
      <c r="Z64" s="607">
        <v>1</v>
      </c>
      <c r="AA64" s="571">
        <v>1</v>
      </c>
      <c r="AB64" s="571">
        <v>1</v>
      </c>
      <c r="AC64" s="209"/>
      <c r="AD64" s="209"/>
      <c r="AE64" s="209"/>
      <c r="AF64" s="209"/>
      <c r="AG64" s="220"/>
      <c r="AH64" s="220"/>
      <c r="AI64" s="220"/>
      <c r="AJ64" s="220"/>
      <c r="AK64" s="626">
        <f>+AB64</f>
        <v>1</v>
      </c>
      <c r="AL64" s="312">
        <v>1</v>
      </c>
      <c r="AM64" s="312">
        <v>1</v>
      </c>
      <c r="AN64" s="226">
        <v>1</v>
      </c>
      <c r="AO64" s="567">
        <f t="shared" si="2"/>
        <v>1</v>
      </c>
      <c r="AP64" s="571">
        <v>1</v>
      </c>
      <c r="AQ64" s="304"/>
      <c r="AR64" s="571">
        <v>1</v>
      </c>
      <c r="AS64" s="317"/>
      <c r="AT64" s="317"/>
      <c r="AU64" s="317"/>
      <c r="AV64" s="571">
        <v>1</v>
      </c>
      <c r="AW64" s="182">
        <v>15113678</v>
      </c>
      <c r="AX64" s="182">
        <f>SUMIF(Vigencia!B64:B168,'Actividades Físicas'!F64,Vigencia!F64:F168)</f>
        <v>3098686907</v>
      </c>
      <c r="AY64" s="182">
        <v>0</v>
      </c>
      <c r="AZ64" s="182">
        <v>0</v>
      </c>
      <c r="BA64" s="182"/>
    </row>
    <row r="65" spans="2:53" ht="39.950000000000003" customHeight="1">
      <c r="B65" s="122">
        <v>8141</v>
      </c>
      <c r="C65" s="123">
        <v>43</v>
      </c>
      <c r="D65" s="122" t="s">
        <v>1433</v>
      </c>
      <c r="E65" s="123">
        <v>43</v>
      </c>
      <c r="F65" s="122" t="s">
        <v>1281</v>
      </c>
      <c r="G65" s="124" t="s">
        <v>1561</v>
      </c>
      <c r="H65" s="124" t="s">
        <v>1562</v>
      </c>
      <c r="I65" s="311" t="s">
        <v>120</v>
      </c>
      <c r="J65" s="122" t="s">
        <v>1313</v>
      </c>
      <c r="K65" s="304">
        <v>100</v>
      </c>
      <c r="L65" s="565">
        <v>8.3000000000000004E-2</v>
      </c>
      <c r="M65" s="565">
        <v>8.3000000000000004E-2</v>
      </c>
      <c r="N65" s="565">
        <v>8.4000000000000005E-2</v>
      </c>
      <c r="O65" s="565">
        <v>8.3000000000000004E-2</v>
      </c>
      <c r="P65" s="565">
        <v>8.4000000000000005E-2</v>
      </c>
      <c r="Q65" s="565">
        <v>8.3000000000000004E-2</v>
      </c>
      <c r="R65" s="565">
        <v>8.4000000000000005E-2</v>
      </c>
      <c r="S65" s="565">
        <v>8.3000000000000004E-2</v>
      </c>
      <c r="T65" s="565">
        <v>8.3000000000000004E-2</v>
      </c>
      <c r="U65" s="565">
        <v>8.4000000000000005E-2</v>
      </c>
      <c r="V65" s="565">
        <v>8.3000000000000004E-2</v>
      </c>
      <c r="W65" s="565">
        <v>8.3000000000000004E-2</v>
      </c>
      <c r="X65" s="210">
        <f t="shared" si="0"/>
        <v>0.99999999999999978</v>
      </c>
      <c r="Y65" s="565">
        <v>8.3000000000000004E-2</v>
      </c>
      <c r="Z65" s="603">
        <v>8.3000000000000004E-2</v>
      </c>
      <c r="AA65" s="565">
        <v>8.3000000000000004E-2</v>
      </c>
      <c r="AB65" s="565">
        <v>8.3000000000000004E-2</v>
      </c>
      <c r="AC65" s="209"/>
      <c r="AD65" s="209"/>
      <c r="AE65" s="209"/>
      <c r="AF65" s="209"/>
      <c r="AG65" s="220"/>
      <c r="AH65" s="220"/>
      <c r="AI65" s="220"/>
      <c r="AJ65" s="220"/>
      <c r="AK65" s="608">
        <f>+Y65+Z65+AA65+AB65+AC65+AD65+AE65+AF65+AG65+AH65+AI65+AJ65</f>
        <v>0.33200000000000002</v>
      </c>
      <c r="AL65" s="312">
        <v>1</v>
      </c>
      <c r="AM65" s="312">
        <v>1</v>
      </c>
      <c r="AN65" s="226">
        <v>1</v>
      </c>
      <c r="AO65" s="225">
        <f t="shared" si="2"/>
        <v>0.33200000000000002</v>
      </c>
      <c r="AP65" s="571">
        <v>1</v>
      </c>
      <c r="AQ65" s="304"/>
      <c r="AR65" s="571">
        <v>1</v>
      </c>
      <c r="AS65" s="317"/>
      <c r="AT65" s="317"/>
      <c r="AU65" s="317"/>
      <c r="AV65" s="571">
        <v>1</v>
      </c>
      <c r="AW65" s="182">
        <v>249011078</v>
      </c>
      <c r="AX65" s="182">
        <f>SUMIF(Vigencia!B65:B169,'Actividades Físicas'!F65,Vigencia!F65:F169)</f>
        <v>2964917142</v>
      </c>
      <c r="AY65" s="182">
        <v>0</v>
      </c>
      <c r="AZ65" s="182">
        <v>0</v>
      </c>
      <c r="BA65" s="182"/>
    </row>
    <row r="66" spans="2:53" ht="39.950000000000003" customHeight="1">
      <c r="B66" s="122">
        <v>8141</v>
      </c>
      <c r="C66" s="123">
        <v>43</v>
      </c>
      <c r="D66" s="122" t="s">
        <v>1433</v>
      </c>
      <c r="E66" s="123">
        <v>43</v>
      </c>
      <c r="F66" s="122" t="s">
        <v>1282</v>
      </c>
      <c r="G66" s="124" t="s">
        <v>1563</v>
      </c>
      <c r="H66" s="124" t="s">
        <v>1564</v>
      </c>
      <c r="I66" s="311" t="s">
        <v>120</v>
      </c>
      <c r="J66" s="122" t="s">
        <v>1329</v>
      </c>
      <c r="K66" s="304">
        <v>0</v>
      </c>
      <c r="L66" s="565">
        <v>3.0000000000000001E-3</v>
      </c>
      <c r="M66" s="565">
        <v>1.0999999999999999E-2</v>
      </c>
      <c r="N66" s="565">
        <v>1.2999999999999999E-2</v>
      </c>
      <c r="O66" s="565">
        <v>8.9999999999999993E-3</v>
      </c>
      <c r="P66" s="565">
        <v>1.6E-2</v>
      </c>
      <c r="Q66" s="565">
        <v>0.01</v>
      </c>
      <c r="R66" s="565">
        <v>1E-3</v>
      </c>
      <c r="S66" s="565">
        <v>4.0000000000000001E-3</v>
      </c>
      <c r="T66" s="565">
        <v>3.0000000000000001E-3</v>
      </c>
      <c r="U66" s="565">
        <v>6.0000000000000001E-3</v>
      </c>
      <c r="V66" s="565">
        <v>3.0000000000000001E-3</v>
      </c>
      <c r="W66" s="565">
        <v>1E-3</v>
      </c>
      <c r="X66" s="210">
        <f t="shared" si="0"/>
        <v>8.0000000000000016E-2</v>
      </c>
      <c r="Y66" s="565">
        <v>3.0000000000000001E-3</v>
      </c>
      <c r="Z66" s="603">
        <v>1.0999999999999999E-2</v>
      </c>
      <c r="AA66" s="572">
        <v>1.2999999999999999E-2</v>
      </c>
      <c r="AB66" s="572">
        <v>8.9999999999999993E-3</v>
      </c>
      <c r="AC66" s="209"/>
      <c r="AD66" s="209"/>
      <c r="AE66" s="209"/>
      <c r="AF66" s="209"/>
      <c r="AG66" s="220"/>
      <c r="AH66" s="220"/>
      <c r="AI66" s="220"/>
      <c r="AJ66" s="220"/>
      <c r="AK66" s="608">
        <f t="shared" ca="1" si="3"/>
        <v>3.5999999999999997E-2</v>
      </c>
      <c r="AL66" s="312">
        <v>0.05</v>
      </c>
      <c r="AM66" s="312">
        <v>0.05</v>
      </c>
      <c r="AN66" s="226">
        <v>0.08</v>
      </c>
      <c r="AO66" s="225">
        <f t="shared" ca="1" si="2"/>
        <v>3.5999999999999997E-2</v>
      </c>
      <c r="AP66" s="310">
        <v>0.11</v>
      </c>
      <c r="AQ66" s="304"/>
      <c r="AR66" s="310">
        <v>0.16</v>
      </c>
      <c r="AS66" s="317"/>
      <c r="AT66" s="317"/>
      <c r="AU66" s="317"/>
      <c r="AV66" s="310">
        <f>+AR66+AP66+AN66+AL66</f>
        <v>0.4</v>
      </c>
      <c r="AW66" s="182">
        <v>16529255</v>
      </c>
      <c r="AX66" s="182">
        <f>SUMIF(Vigencia!B66:B170,'Actividades Físicas'!F66,Vigencia!F66:F170)</f>
        <v>8755700589</v>
      </c>
      <c r="AY66" s="182">
        <v>0</v>
      </c>
      <c r="AZ66" s="182">
        <v>0</v>
      </c>
      <c r="BA66" s="182"/>
    </row>
    <row r="67" spans="2:53" ht="39.950000000000003" customHeight="1">
      <c r="B67" s="122">
        <v>8141</v>
      </c>
      <c r="C67" s="123">
        <v>44</v>
      </c>
      <c r="D67" s="122" t="s">
        <v>1436</v>
      </c>
      <c r="E67" s="123">
        <v>44</v>
      </c>
      <c r="F67" s="122" t="s">
        <v>1283</v>
      </c>
      <c r="G67" s="124" t="s">
        <v>1565</v>
      </c>
      <c r="H67" s="124" t="s">
        <v>1566</v>
      </c>
      <c r="I67" s="311" t="s">
        <v>120</v>
      </c>
      <c r="J67" s="122" t="s">
        <v>1313</v>
      </c>
      <c r="K67" s="310">
        <v>1</v>
      </c>
      <c r="L67" s="553">
        <v>1</v>
      </c>
      <c r="M67" s="553">
        <v>1</v>
      </c>
      <c r="N67" s="553">
        <v>1</v>
      </c>
      <c r="O67" s="553">
        <v>1</v>
      </c>
      <c r="P67" s="553">
        <v>1</v>
      </c>
      <c r="Q67" s="553">
        <v>1</v>
      </c>
      <c r="R67" s="553">
        <v>1</v>
      </c>
      <c r="S67" s="553">
        <v>1</v>
      </c>
      <c r="T67" s="553">
        <v>1</v>
      </c>
      <c r="U67" s="553">
        <v>1</v>
      </c>
      <c r="V67" s="553">
        <v>1</v>
      </c>
      <c r="W67" s="553">
        <v>1</v>
      </c>
      <c r="X67" s="210">
        <v>1</v>
      </c>
      <c r="Y67" s="553">
        <v>1</v>
      </c>
      <c r="Z67" s="599">
        <v>1</v>
      </c>
      <c r="AA67" s="599">
        <v>1</v>
      </c>
      <c r="AB67" s="599">
        <v>1</v>
      </c>
      <c r="AC67" s="209"/>
      <c r="AD67" s="209"/>
      <c r="AE67" s="209"/>
      <c r="AF67" s="209"/>
      <c r="AG67" s="220"/>
      <c r="AH67" s="220"/>
      <c r="AI67" s="220"/>
      <c r="AJ67" s="220"/>
      <c r="AK67" s="626">
        <f>+AB67</f>
        <v>1</v>
      </c>
      <c r="AL67" s="312">
        <v>1</v>
      </c>
      <c r="AM67" s="312">
        <v>1</v>
      </c>
      <c r="AN67" s="226">
        <v>1</v>
      </c>
      <c r="AO67" s="226">
        <f t="shared" si="2"/>
        <v>1</v>
      </c>
      <c r="AP67" s="571">
        <v>1</v>
      </c>
      <c r="AQ67" s="304"/>
      <c r="AR67" s="571">
        <v>1</v>
      </c>
      <c r="AS67" s="317"/>
      <c r="AT67" s="317"/>
      <c r="AU67" s="317"/>
      <c r="AV67" s="571">
        <v>1</v>
      </c>
      <c r="AW67" s="182">
        <v>5622790960</v>
      </c>
      <c r="AX67" s="182">
        <f>SUMIF(Vigencia!B67:B171,'Actividades Físicas'!F67,Vigencia!F67:F171)</f>
        <v>22992975916</v>
      </c>
      <c r="AY67" s="182">
        <v>0</v>
      </c>
      <c r="AZ67" s="182">
        <v>0</v>
      </c>
      <c r="BA67" s="182"/>
    </row>
    <row r="68" spans="2:53" ht="39.950000000000003" customHeight="1">
      <c r="B68" s="122">
        <v>8141</v>
      </c>
      <c r="C68" s="123">
        <v>44</v>
      </c>
      <c r="D68" s="122" t="s">
        <v>1436</v>
      </c>
      <c r="E68" s="123">
        <v>44</v>
      </c>
      <c r="F68" s="122" t="s">
        <v>1284</v>
      </c>
      <c r="G68" s="124" t="s">
        <v>3455</v>
      </c>
      <c r="H68" s="124" t="s">
        <v>3456</v>
      </c>
      <c r="I68" s="311" t="s">
        <v>120</v>
      </c>
      <c r="J68" s="122" t="s">
        <v>1313</v>
      </c>
      <c r="K68" s="310">
        <v>1</v>
      </c>
      <c r="L68" s="553">
        <v>1</v>
      </c>
      <c r="M68" s="553">
        <v>1</v>
      </c>
      <c r="N68" s="553">
        <v>1</v>
      </c>
      <c r="O68" s="553">
        <v>1</v>
      </c>
      <c r="P68" s="553">
        <v>1</v>
      </c>
      <c r="Q68" s="553">
        <v>1</v>
      </c>
      <c r="R68" s="553">
        <v>1</v>
      </c>
      <c r="S68" s="553">
        <v>1</v>
      </c>
      <c r="T68" s="553">
        <v>1</v>
      </c>
      <c r="U68" s="553">
        <v>1</v>
      </c>
      <c r="V68" s="553">
        <v>1</v>
      </c>
      <c r="W68" s="553">
        <v>1</v>
      </c>
      <c r="X68" s="210">
        <v>1</v>
      </c>
      <c r="Y68" s="553">
        <v>1</v>
      </c>
      <c r="Z68" s="599">
        <v>1</v>
      </c>
      <c r="AA68" s="599">
        <v>1</v>
      </c>
      <c r="AB68" s="599">
        <v>1</v>
      </c>
      <c r="AC68" s="209"/>
      <c r="AD68" s="209"/>
      <c r="AE68" s="209"/>
      <c r="AF68" s="209"/>
      <c r="AG68" s="220"/>
      <c r="AH68" s="220"/>
      <c r="AI68" s="220"/>
      <c r="AJ68" s="220"/>
      <c r="AK68" s="626">
        <f>+AB68</f>
        <v>1</v>
      </c>
      <c r="AL68" s="312">
        <v>1</v>
      </c>
      <c r="AM68" s="312">
        <v>1</v>
      </c>
      <c r="AN68" s="226">
        <v>1</v>
      </c>
      <c r="AO68" s="226">
        <f t="shared" ref="AO68:AO72" si="7">+AK68</f>
        <v>1</v>
      </c>
      <c r="AP68" s="571">
        <v>1</v>
      </c>
      <c r="AQ68" s="304"/>
      <c r="AR68" s="571">
        <v>1</v>
      </c>
      <c r="AS68" s="317"/>
      <c r="AT68" s="317"/>
      <c r="AU68" s="317"/>
      <c r="AV68" s="571">
        <v>1</v>
      </c>
      <c r="AW68" s="182">
        <v>442900000</v>
      </c>
      <c r="AX68" s="182">
        <f>SUMIF(Vigencia!B68:B172,'Actividades Físicas'!F68,Vigencia!F68:F172)</f>
        <v>0</v>
      </c>
      <c r="AY68" s="182">
        <v>0</v>
      </c>
      <c r="AZ68" s="182">
        <v>0</v>
      </c>
      <c r="BA68" s="182"/>
    </row>
    <row r="69" spans="2:53" ht="39.950000000000003" customHeight="1">
      <c r="B69" s="122">
        <v>8141</v>
      </c>
      <c r="C69" s="123">
        <v>45</v>
      </c>
      <c r="D69" s="122" t="s">
        <v>1439</v>
      </c>
      <c r="E69" s="123">
        <v>45</v>
      </c>
      <c r="F69" s="122" t="s">
        <v>1285</v>
      </c>
      <c r="G69" s="124" t="s">
        <v>1567</v>
      </c>
      <c r="H69" s="124" t="s">
        <v>1568</v>
      </c>
      <c r="I69" s="311" t="s">
        <v>1302</v>
      </c>
      <c r="J69" s="122" t="s">
        <v>1329</v>
      </c>
      <c r="K69" s="304">
        <v>98724</v>
      </c>
      <c r="L69" s="569">
        <v>1700</v>
      </c>
      <c r="M69" s="569">
        <v>2000</v>
      </c>
      <c r="N69" s="569">
        <v>3000</v>
      </c>
      <c r="O69" s="569">
        <v>3000</v>
      </c>
      <c r="P69" s="569">
        <v>3000</v>
      </c>
      <c r="Q69" s="569">
        <v>3000</v>
      </c>
      <c r="R69" s="569">
        <v>3100</v>
      </c>
      <c r="S69" s="569">
        <v>3100</v>
      </c>
      <c r="T69" s="569">
        <v>3100</v>
      </c>
      <c r="U69" s="569">
        <v>3100</v>
      </c>
      <c r="V69" s="569">
        <v>3100</v>
      </c>
      <c r="W69" s="569">
        <v>2000</v>
      </c>
      <c r="X69" s="555">
        <f t="shared" ref="X69:X71" si="8">SUM($L69:$W69)</f>
        <v>33200</v>
      </c>
      <c r="Y69" s="573">
        <v>1792</v>
      </c>
      <c r="Z69" s="600">
        <v>2019</v>
      </c>
      <c r="AA69" s="600">
        <v>2371</v>
      </c>
      <c r="AB69" s="600">
        <v>4327</v>
      </c>
      <c r="AC69" s="209"/>
      <c r="AD69" s="209"/>
      <c r="AE69" s="209"/>
      <c r="AF69" s="209"/>
      <c r="AG69" s="220"/>
      <c r="AH69" s="220"/>
      <c r="AI69" s="220"/>
      <c r="AJ69" s="220"/>
      <c r="AK69" s="610">
        <f t="shared" ca="1" si="3"/>
        <v>10509</v>
      </c>
      <c r="AL69" s="316">
        <v>69000</v>
      </c>
      <c r="AM69" s="316">
        <v>238289</v>
      </c>
      <c r="AN69" s="559">
        <v>70000</v>
      </c>
      <c r="AO69" s="559">
        <f t="shared" ca="1" si="7"/>
        <v>10509</v>
      </c>
      <c r="AP69" s="304">
        <v>71000</v>
      </c>
      <c r="AQ69" s="304"/>
      <c r="AR69" s="304">
        <v>72000</v>
      </c>
      <c r="AS69" s="317"/>
      <c r="AT69" s="317"/>
      <c r="AU69" s="317"/>
      <c r="AV69" s="304">
        <v>282000</v>
      </c>
      <c r="AW69" s="182">
        <v>2290000000</v>
      </c>
      <c r="AX69" s="182">
        <f>SUMIF(Vigencia!B69:B173,'Actividades Físicas'!F69,Vigencia!F69:F173)</f>
        <v>6694246000</v>
      </c>
      <c r="AY69" s="182">
        <v>0</v>
      </c>
      <c r="AZ69" s="182">
        <v>0</v>
      </c>
      <c r="BA69" s="182"/>
    </row>
    <row r="70" spans="2:53" ht="39.950000000000003" customHeight="1">
      <c r="B70" s="122">
        <v>8141</v>
      </c>
      <c r="C70" s="123">
        <v>45</v>
      </c>
      <c r="D70" s="122" t="s">
        <v>1439</v>
      </c>
      <c r="E70" s="123">
        <v>45</v>
      </c>
      <c r="F70" s="122" t="s">
        <v>1287</v>
      </c>
      <c r="G70" s="124" t="s">
        <v>1569</v>
      </c>
      <c r="H70" s="124" t="s">
        <v>1570</v>
      </c>
      <c r="I70" s="311" t="s">
        <v>120</v>
      </c>
      <c r="J70" s="122" t="s">
        <v>1313</v>
      </c>
      <c r="K70" s="310">
        <v>1</v>
      </c>
      <c r="L70" s="552">
        <v>8.3000000000000004E-2</v>
      </c>
      <c r="M70" s="552">
        <v>8.3000000000000004E-2</v>
      </c>
      <c r="N70" s="552">
        <v>8.4000000000000005E-2</v>
      </c>
      <c r="O70" s="552">
        <v>8.3000000000000004E-2</v>
      </c>
      <c r="P70" s="552">
        <v>8.3000000000000004E-2</v>
      </c>
      <c r="Q70" s="552">
        <v>8.4000000000000005E-2</v>
      </c>
      <c r="R70" s="552">
        <v>8.3000000000000004E-2</v>
      </c>
      <c r="S70" s="552">
        <v>8.3000000000000004E-2</v>
      </c>
      <c r="T70" s="552">
        <v>8.4000000000000005E-2</v>
      </c>
      <c r="U70" s="552">
        <v>8.3000000000000004E-2</v>
      </c>
      <c r="V70" s="552">
        <v>8.3000000000000004E-2</v>
      </c>
      <c r="W70" s="552">
        <v>8.4000000000000005E-2</v>
      </c>
      <c r="X70" s="210">
        <f t="shared" si="8"/>
        <v>0.99999999999999978</v>
      </c>
      <c r="Y70" s="549">
        <v>8.3299999999999999E-2</v>
      </c>
      <c r="Z70" s="597">
        <v>8.3299999999999999E-2</v>
      </c>
      <c r="AA70" s="597">
        <v>8.3299999999999999E-2</v>
      </c>
      <c r="AB70" s="597">
        <v>8.3299999999999999E-2</v>
      </c>
      <c r="AC70" s="209"/>
      <c r="AD70" s="209"/>
      <c r="AE70" s="209"/>
      <c r="AF70" s="209"/>
      <c r="AG70" s="220"/>
      <c r="AH70" s="220"/>
      <c r="AI70" s="220"/>
      <c r="AJ70" s="220"/>
      <c r="AK70" s="608">
        <f>+Y70+Z70+AA70+AB70+AC70+AD70+AE70+AF70+AG70+AH70+AI70+AJ70</f>
        <v>0.3332</v>
      </c>
      <c r="AL70" s="312">
        <v>1</v>
      </c>
      <c r="AM70" s="312">
        <v>1</v>
      </c>
      <c r="AN70" s="226">
        <v>1</v>
      </c>
      <c r="AO70" s="225">
        <f t="shared" si="7"/>
        <v>0.3332</v>
      </c>
      <c r="AP70" s="571">
        <v>1</v>
      </c>
      <c r="AQ70" s="304"/>
      <c r="AR70" s="571">
        <v>1</v>
      </c>
      <c r="AS70" s="317"/>
      <c r="AT70" s="317"/>
      <c r="AU70" s="317"/>
      <c r="AV70" s="571">
        <v>1</v>
      </c>
      <c r="AW70" s="182">
        <v>2304016704</v>
      </c>
      <c r="AX70" s="182">
        <f>SUMIF(Vigencia!B70:B174,'Actividades Físicas'!F70,Vigencia!F70:F174)</f>
        <v>4332123720</v>
      </c>
      <c r="AY70" s="182">
        <v>0</v>
      </c>
      <c r="AZ70" s="182">
        <v>0</v>
      </c>
      <c r="BA70" s="182"/>
    </row>
    <row r="71" spans="2:53" ht="39.950000000000003" customHeight="1">
      <c r="B71" s="122">
        <v>8141</v>
      </c>
      <c r="C71" s="123">
        <v>45</v>
      </c>
      <c r="D71" s="122" t="s">
        <v>1439</v>
      </c>
      <c r="E71" s="123">
        <v>45</v>
      </c>
      <c r="F71" s="122" t="s">
        <v>1288</v>
      </c>
      <c r="G71" s="124" t="s">
        <v>1571</v>
      </c>
      <c r="H71" s="124" t="s">
        <v>1572</v>
      </c>
      <c r="I71" s="311" t="s">
        <v>120</v>
      </c>
      <c r="J71" s="122" t="s">
        <v>1329</v>
      </c>
      <c r="K71" s="310">
        <v>0</v>
      </c>
      <c r="L71" s="552">
        <v>8.3000000000000004E-2</v>
      </c>
      <c r="M71" s="552">
        <v>8.3000000000000004E-2</v>
      </c>
      <c r="N71" s="552">
        <v>8.4000000000000005E-2</v>
      </c>
      <c r="O71" s="552">
        <v>8.3000000000000004E-2</v>
      </c>
      <c r="P71" s="552">
        <v>8.3000000000000004E-2</v>
      </c>
      <c r="Q71" s="552">
        <v>8.4000000000000005E-2</v>
      </c>
      <c r="R71" s="552">
        <v>8.3000000000000004E-2</v>
      </c>
      <c r="S71" s="552">
        <v>8.3000000000000004E-2</v>
      </c>
      <c r="T71" s="552">
        <v>8.4000000000000005E-2</v>
      </c>
      <c r="U71" s="552">
        <v>8.3000000000000004E-2</v>
      </c>
      <c r="V71" s="552">
        <v>8.3000000000000004E-2</v>
      </c>
      <c r="W71" s="552">
        <v>8.4000000000000005E-2</v>
      </c>
      <c r="X71" s="210">
        <f t="shared" si="8"/>
        <v>0.99999999999999978</v>
      </c>
      <c r="Y71" s="552">
        <v>8.3000000000000004E-2</v>
      </c>
      <c r="Z71" s="597">
        <v>8.3299999999999999E-2</v>
      </c>
      <c r="AA71" s="597">
        <v>8.3299999999999999E-2</v>
      </c>
      <c r="AB71" s="597">
        <v>8.3299999999999999E-2</v>
      </c>
      <c r="AC71" s="209"/>
      <c r="AD71" s="209"/>
      <c r="AE71" s="209"/>
      <c r="AF71" s="209"/>
      <c r="AG71" s="220"/>
      <c r="AH71" s="220"/>
      <c r="AI71" s="220"/>
      <c r="AJ71" s="220"/>
      <c r="AK71" s="608">
        <f t="shared" ca="1" si="3"/>
        <v>0.33289999999999997</v>
      </c>
      <c r="AL71" s="312">
        <v>1</v>
      </c>
      <c r="AM71" s="312">
        <v>1</v>
      </c>
      <c r="AN71" s="226">
        <v>1</v>
      </c>
      <c r="AO71" s="225">
        <f t="shared" ca="1" si="7"/>
        <v>0.33289999999999997</v>
      </c>
      <c r="AP71" s="571">
        <v>1</v>
      </c>
      <c r="AQ71" s="304"/>
      <c r="AR71" s="571">
        <v>1</v>
      </c>
      <c r="AS71" s="317"/>
      <c r="AT71" s="317"/>
      <c r="AU71" s="317"/>
      <c r="AV71" s="571">
        <v>1</v>
      </c>
      <c r="AW71" s="182">
        <v>10000000</v>
      </c>
      <c r="AX71" s="182">
        <f>SUMIF(Vigencia!B71:B175,'Actividades Físicas'!F71,Vigencia!F71:F175)</f>
        <v>0</v>
      </c>
      <c r="AY71" s="182">
        <v>0</v>
      </c>
      <c r="AZ71" s="182">
        <v>0</v>
      </c>
      <c r="BA71" s="182"/>
    </row>
    <row r="72" spans="2:53" ht="39.950000000000003" customHeight="1">
      <c r="B72" s="122">
        <v>8141</v>
      </c>
      <c r="C72" s="123">
        <v>45</v>
      </c>
      <c r="D72" s="122" t="s">
        <v>1439</v>
      </c>
      <c r="E72" s="123">
        <v>45</v>
      </c>
      <c r="F72" s="122" t="s">
        <v>1289</v>
      </c>
      <c r="G72" s="124" t="s">
        <v>1573</v>
      </c>
      <c r="H72" s="124" t="s">
        <v>1441</v>
      </c>
      <c r="I72" s="311" t="s">
        <v>1302</v>
      </c>
      <c r="J72" s="122" t="s">
        <v>1313</v>
      </c>
      <c r="K72" s="305">
        <v>47</v>
      </c>
      <c r="L72" s="556">
        <v>47</v>
      </c>
      <c r="M72" s="556">
        <v>47</v>
      </c>
      <c r="N72" s="556">
        <v>47</v>
      </c>
      <c r="O72" s="556">
        <v>47</v>
      </c>
      <c r="P72" s="556">
        <v>47</v>
      </c>
      <c r="Q72" s="556">
        <v>47</v>
      </c>
      <c r="R72" s="556">
        <v>47</v>
      </c>
      <c r="S72" s="556">
        <v>47</v>
      </c>
      <c r="T72" s="556">
        <v>47</v>
      </c>
      <c r="U72" s="556">
        <v>47</v>
      </c>
      <c r="V72" s="556">
        <v>47</v>
      </c>
      <c r="W72" s="556">
        <v>47</v>
      </c>
      <c r="X72" s="555">
        <v>47</v>
      </c>
      <c r="Y72" s="573">
        <v>47</v>
      </c>
      <c r="Z72" s="601">
        <v>47</v>
      </c>
      <c r="AA72" s="601">
        <v>47</v>
      </c>
      <c r="AB72" s="556">
        <v>47</v>
      </c>
      <c r="AC72" s="209"/>
      <c r="AD72" s="209"/>
      <c r="AE72" s="209"/>
      <c r="AF72" s="209"/>
      <c r="AG72" s="220"/>
      <c r="AH72" s="220"/>
      <c r="AI72" s="220"/>
      <c r="AJ72" s="220"/>
      <c r="AK72" s="610">
        <f t="shared" ca="1" si="3"/>
        <v>47</v>
      </c>
      <c r="AL72" s="316">
        <v>47</v>
      </c>
      <c r="AM72" s="316">
        <v>47</v>
      </c>
      <c r="AN72" s="559">
        <v>47</v>
      </c>
      <c r="AO72" s="559">
        <f t="shared" ca="1" si="7"/>
        <v>47</v>
      </c>
      <c r="AP72" s="305">
        <v>47</v>
      </c>
      <c r="AQ72" s="305"/>
      <c r="AR72" s="305">
        <v>47</v>
      </c>
      <c r="AS72" s="560"/>
      <c r="AT72" s="560"/>
      <c r="AU72" s="560"/>
      <c r="AV72" s="305">
        <v>47</v>
      </c>
      <c r="AW72" s="182">
        <v>2748725194</v>
      </c>
      <c r="AX72" s="182">
        <f>SUMIF(Vigencia!B72:B176,'Actividades Físicas'!F72,Vigencia!F72:F176)</f>
        <v>3216927000</v>
      </c>
      <c r="AY72" s="182">
        <v>13951706896</v>
      </c>
      <c r="AZ72" s="182">
        <v>10370826446</v>
      </c>
      <c r="BA72" s="182"/>
    </row>
    <row r="73" spans="2:53">
      <c r="L73" s="183"/>
      <c r="M73" s="183"/>
      <c r="N73" s="183"/>
      <c r="O73" s="183"/>
      <c r="P73" s="183"/>
      <c r="Q73" s="183"/>
      <c r="R73" s="183"/>
      <c r="S73" s="183"/>
      <c r="T73" s="183"/>
      <c r="U73" s="183"/>
      <c r="V73" s="183"/>
      <c r="W73" s="183"/>
      <c r="Y73" s="183"/>
      <c r="Z73" s="183"/>
      <c r="AA73" s="183"/>
      <c r="AB73" s="183"/>
      <c r="AC73" s="183"/>
      <c r="AD73" s="183"/>
      <c r="AE73" s="183"/>
      <c r="AF73" s="183"/>
      <c r="AG73" s="183"/>
      <c r="AH73" s="183"/>
      <c r="AI73" s="183"/>
      <c r="AJ73" s="183"/>
    </row>
    <row r="74" spans="2:53" ht="30" customHeight="1">
      <c r="B74" s="166"/>
      <c r="C74" s="166"/>
      <c r="D74" s="166"/>
      <c r="E74" s="166"/>
      <c r="F74" s="166"/>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6"/>
      <c r="AE74" s="166"/>
      <c r="AF74" s="166"/>
      <c r="AG74" s="166"/>
      <c r="AH74" s="166"/>
      <c r="AI74" s="166"/>
      <c r="AJ74" s="166"/>
      <c r="AK74" s="166"/>
      <c r="AL74" s="166"/>
      <c r="AM74" s="166"/>
      <c r="AN74" s="166"/>
      <c r="AO74" s="166"/>
      <c r="AP74" s="166"/>
      <c r="AQ74" s="166"/>
      <c r="AR74" s="166"/>
      <c r="AS74" s="166"/>
      <c r="AT74" s="166"/>
      <c r="AU74" s="166"/>
      <c r="AV74" s="166"/>
      <c r="AW74" s="166">
        <f>SUM(AW3:AW73)</f>
        <v>65090215209</v>
      </c>
      <c r="AX74" s="166">
        <f>SUM(AX3:AX73)</f>
        <v>331507938000</v>
      </c>
      <c r="AY74" s="166">
        <f>SUM(AY3:AY73)</f>
        <v>365176336681</v>
      </c>
      <c r="AZ74" s="166">
        <f>SUM(AZ3:AZ73)</f>
        <v>325757678235</v>
      </c>
      <c r="BA74" s="166">
        <f>SUM(BA3:BA73)</f>
        <v>0</v>
      </c>
    </row>
    <row r="75" spans="2:53">
      <c r="L75" s="183"/>
      <c r="M75" s="183"/>
      <c r="N75" s="183"/>
      <c r="O75" s="183"/>
      <c r="P75" s="183"/>
      <c r="Q75" s="183"/>
      <c r="R75" s="183"/>
      <c r="S75" s="183"/>
      <c r="T75" s="183"/>
      <c r="U75" s="183"/>
      <c r="V75" s="183"/>
      <c r="W75" s="183"/>
      <c r="Y75" s="183"/>
      <c r="Z75" s="183"/>
      <c r="AA75" s="183"/>
      <c r="AB75" s="183"/>
      <c r="AC75" s="183"/>
      <c r="AD75" s="183"/>
      <c r="AE75" s="183"/>
      <c r="AF75" s="183"/>
      <c r="AG75" s="183"/>
      <c r="AH75" s="183"/>
      <c r="AI75" s="183"/>
      <c r="AJ75" s="183"/>
    </row>
    <row r="76" spans="2:53">
      <c r="L76" s="183"/>
      <c r="M76" s="183"/>
      <c r="N76" s="183"/>
      <c r="O76" s="183"/>
      <c r="P76" s="183"/>
      <c r="Q76" s="183"/>
      <c r="R76" s="183"/>
      <c r="S76" s="183"/>
      <c r="T76" s="183"/>
      <c r="U76" s="183"/>
      <c r="V76" s="183"/>
      <c r="W76" s="183"/>
      <c r="Y76" s="183"/>
      <c r="Z76" s="183"/>
      <c r="AA76" s="183"/>
      <c r="AB76" s="183"/>
      <c r="AC76" s="183"/>
      <c r="AD76" s="183"/>
      <c r="AE76" s="183"/>
      <c r="AF76" s="183"/>
      <c r="AG76" s="183"/>
      <c r="AH76" s="183"/>
      <c r="AI76" s="183"/>
      <c r="AJ76" s="183"/>
    </row>
    <row r="77" spans="2:53">
      <c r="L77" s="183"/>
      <c r="M77" s="183"/>
      <c r="N77" s="183"/>
      <c r="O77" s="183"/>
      <c r="P77" s="183"/>
      <c r="Q77" s="183"/>
      <c r="R77" s="183"/>
      <c r="S77" s="183"/>
      <c r="T77" s="183"/>
      <c r="U77" s="183"/>
      <c r="V77" s="183"/>
      <c r="W77" s="183"/>
      <c r="Y77" s="183"/>
      <c r="Z77" s="183"/>
      <c r="AA77" s="183"/>
      <c r="AB77" s="183"/>
      <c r="AC77" s="183"/>
      <c r="AD77" s="183"/>
      <c r="AE77" s="183"/>
      <c r="AF77" s="183"/>
      <c r="AG77" s="183"/>
      <c r="AH77" s="183"/>
      <c r="AI77" s="183"/>
      <c r="AJ77" s="183"/>
    </row>
    <row r="78" spans="2:53">
      <c r="L78" s="183"/>
      <c r="M78" s="183"/>
      <c r="N78" s="183"/>
      <c r="O78" s="183"/>
      <c r="P78" s="183"/>
      <c r="Q78" s="183"/>
      <c r="R78" s="183"/>
      <c r="S78" s="183"/>
      <c r="T78" s="183"/>
      <c r="U78" s="183"/>
      <c r="V78" s="183"/>
      <c r="W78" s="183"/>
      <c r="Y78" s="183"/>
      <c r="Z78" s="183"/>
      <c r="AA78" s="183"/>
      <c r="AB78" s="183"/>
      <c r="AC78" s="183"/>
      <c r="AD78" s="183"/>
      <c r="AE78" s="183"/>
      <c r="AF78" s="183"/>
      <c r="AG78" s="183"/>
      <c r="AH78" s="183"/>
      <c r="AI78" s="183"/>
      <c r="AJ78" s="183"/>
    </row>
    <row r="79" spans="2:53">
      <c r="L79" s="183"/>
      <c r="M79" s="183"/>
      <c r="N79" s="183"/>
      <c r="O79" s="183"/>
      <c r="P79" s="183"/>
      <c r="Q79" s="183"/>
      <c r="R79" s="183"/>
      <c r="S79" s="183"/>
      <c r="T79" s="183"/>
      <c r="U79" s="183"/>
      <c r="V79" s="183"/>
      <c r="W79" s="183"/>
      <c r="Y79" s="183"/>
      <c r="Z79" s="183"/>
      <c r="AA79" s="183"/>
      <c r="AB79" s="183"/>
      <c r="AC79" s="183"/>
      <c r="AD79" s="183"/>
      <c r="AE79" s="183"/>
      <c r="AF79" s="183"/>
      <c r="AG79" s="183"/>
      <c r="AH79" s="183"/>
      <c r="AI79" s="183"/>
      <c r="AJ79" s="183"/>
    </row>
    <row r="80" spans="2:53">
      <c r="L80" s="183"/>
      <c r="M80" s="183"/>
      <c r="N80" s="183"/>
      <c r="O80" s="183"/>
      <c r="P80" s="183"/>
      <c r="Q80" s="183"/>
      <c r="R80" s="183"/>
      <c r="S80" s="183"/>
      <c r="T80" s="183"/>
      <c r="U80" s="183"/>
      <c r="V80" s="183"/>
      <c r="W80" s="183"/>
      <c r="Y80" s="183"/>
      <c r="Z80" s="183"/>
      <c r="AA80" s="183"/>
      <c r="AB80" s="183"/>
      <c r="AC80" s="183"/>
      <c r="AD80" s="183"/>
      <c r="AE80" s="183"/>
      <c r="AF80" s="183"/>
      <c r="AG80" s="183"/>
      <c r="AH80" s="183"/>
      <c r="AI80" s="183"/>
      <c r="AJ80" s="183"/>
    </row>
    <row r="81" spans="12:36">
      <c r="L81" s="183"/>
      <c r="M81" s="183"/>
      <c r="N81" s="183"/>
      <c r="O81" s="183"/>
      <c r="P81" s="183"/>
      <c r="Q81" s="183"/>
      <c r="R81" s="183"/>
      <c r="S81" s="183"/>
      <c r="T81" s="183"/>
      <c r="U81" s="183"/>
      <c r="V81" s="183"/>
      <c r="W81" s="183"/>
      <c r="Y81" s="183"/>
      <c r="Z81" s="183"/>
      <c r="AA81" s="183"/>
      <c r="AB81" s="183"/>
      <c r="AC81" s="183"/>
      <c r="AD81" s="183"/>
      <c r="AE81" s="183"/>
      <c r="AF81" s="183"/>
      <c r="AG81" s="183"/>
      <c r="AH81" s="183"/>
      <c r="AI81" s="183"/>
      <c r="AJ81" s="183"/>
    </row>
    <row r="82" spans="12:36">
      <c r="Y82" s="183"/>
      <c r="Z82" s="183"/>
      <c r="AA82" s="183"/>
      <c r="AB82" s="183"/>
      <c r="AC82" s="183"/>
      <c r="AD82" s="183"/>
      <c r="AE82" s="183"/>
      <c r="AF82" s="183"/>
      <c r="AG82" s="183"/>
      <c r="AH82" s="183"/>
      <c r="AI82" s="183"/>
      <c r="AJ82" s="183"/>
    </row>
    <row r="83" spans="12:36">
      <c r="Y83" s="183"/>
      <c r="Z83" s="183"/>
      <c r="AA83" s="183"/>
      <c r="AB83" s="183"/>
      <c r="AC83" s="183"/>
      <c r="AD83" s="183"/>
      <c r="AE83" s="183"/>
      <c r="AF83" s="183"/>
      <c r="AG83" s="183"/>
      <c r="AH83" s="183"/>
      <c r="AI83" s="183"/>
      <c r="AJ83" s="183"/>
    </row>
    <row r="84" spans="12:36">
      <c r="Y84" s="183"/>
      <c r="Z84" s="183"/>
      <c r="AA84" s="183"/>
      <c r="AB84" s="183"/>
      <c r="AC84" s="183"/>
      <c r="AD84" s="183"/>
      <c r="AE84" s="183"/>
      <c r="AF84" s="183"/>
      <c r="AG84" s="183"/>
      <c r="AH84" s="183"/>
      <c r="AI84" s="183"/>
      <c r="AJ84" s="183"/>
    </row>
    <row r="85" spans="12:36">
      <c r="Y85" s="183"/>
      <c r="Z85" s="183"/>
      <c r="AA85" s="183"/>
      <c r="AB85" s="183"/>
      <c r="AC85" s="183"/>
      <c r="AD85" s="183"/>
      <c r="AE85" s="183"/>
      <c r="AF85" s="183"/>
      <c r="AG85" s="183"/>
      <c r="AH85" s="183"/>
      <c r="AI85" s="183"/>
      <c r="AJ85" s="183"/>
    </row>
    <row r="86" spans="12:36">
      <c r="Y86" s="183"/>
      <c r="Z86" s="183"/>
      <c r="AA86" s="183"/>
      <c r="AB86" s="183"/>
      <c r="AC86" s="183"/>
      <c r="AD86" s="183"/>
      <c r="AE86" s="183"/>
      <c r="AF86" s="183"/>
      <c r="AG86" s="183"/>
      <c r="AH86" s="183"/>
      <c r="AI86" s="183"/>
      <c r="AJ86" s="183"/>
    </row>
    <row r="87" spans="12:36">
      <c r="Y87" s="183"/>
      <c r="Z87" s="183"/>
      <c r="AA87" s="183"/>
      <c r="AB87" s="183"/>
      <c r="AC87" s="183"/>
      <c r="AD87" s="183"/>
      <c r="AE87" s="183"/>
      <c r="AF87" s="183"/>
      <c r="AG87" s="183"/>
      <c r="AH87" s="183"/>
      <c r="AI87" s="183"/>
      <c r="AJ87" s="183"/>
    </row>
    <row r="88" spans="12:36">
      <c r="Y88" s="183"/>
      <c r="Z88" s="183"/>
      <c r="AA88" s="183"/>
      <c r="AB88" s="183"/>
      <c r="AC88" s="183"/>
      <c r="AD88" s="183"/>
      <c r="AE88" s="183"/>
      <c r="AF88" s="183"/>
      <c r="AG88" s="183"/>
      <c r="AH88" s="183"/>
      <c r="AI88" s="183"/>
      <c r="AJ88" s="183"/>
    </row>
    <row r="89" spans="12:36">
      <c r="Y89" s="183"/>
      <c r="Z89" s="183"/>
      <c r="AA89" s="183"/>
      <c r="AB89" s="183"/>
      <c r="AC89" s="183"/>
      <c r="AD89" s="183"/>
      <c r="AE89" s="183"/>
      <c r="AF89" s="183"/>
      <c r="AG89" s="183"/>
      <c r="AH89" s="183"/>
      <c r="AI89" s="183"/>
      <c r="AJ89" s="183"/>
    </row>
    <row r="90" spans="12:36">
      <c r="Y90" s="183"/>
      <c r="Z90" s="183"/>
      <c r="AA90" s="183"/>
      <c r="AB90" s="183"/>
      <c r="AC90" s="183"/>
      <c r="AD90" s="183"/>
      <c r="AE90" s="183"/>
      <c r="AF90" s="183"/>
      <c r="AG90" s="183"/>
      <c r="AH90" s="183"/>
      <c r="AI90" s="183"/>
      <c r="AJ90" s="183"/>
    </row>
    <row r="91" spans="12:36">
      <c r="Y91" s="183"/>
      <c r="Z91" s="183"/>
      <c r="AA91" s="183"/>
      <c r="AB91" s="183"/>
      <c r="AC91" s="183"/>
      <c r="AD91" s="183"/>
      <c r="AE91" s="183"/>
      <c r="AF91" s="183"/>
      <c r="AG91" s="183"/>
      <c r="AH91" s="183"/>
      <c r="AI91" s="183"/>
      <c r="AJ91" s="183"/>
    </row>
    <row r="92" spans="12:36">
      <c r="Y92" s="183"/>
      <c r="Z92" s="183"/>
      <c r="AA92" s="183"/>
      <c r="AB92" s="183"/>
      <c r="AC92" s="183"/>
      <c r="AD92" s="183"/>
      <c r="AE92" s="183"/>
      <c r="AF92" s="183"/>
      <c r="AG92" s="183"/>
      <c r="AH92" s="183"/>
      <c r="AI92" s="183"/>
      <c r="AJ92" s="183"/>
    </row>
    <row r="93" spans="12:36">
      <c r="Y93" s="183"/>
      <c r="Z93" s="183"/>
      <c r="AA93" s="183"/>
      <c r="AB93" s="183"/>
      <c r="AC93" s="183"/>
      <c r="AD93" s="183"/>
      <c r="AE93" s="183"/>
      <c r="AF93" s="183"/>
      <c r="AG93" s="183"/>
      <c r="AH93" s="183"/>
      <c r="AI93" s="183"/>
      <c r="AJ93" s="183"/>
    </row>
    <row r="94" spans="12:36">
      <c r="Y94" s="183"/>
      <c r="Z94" s="183"/>
      <c r="AA94" s="183"/>
      <c r="AB94" s="183"/>
      <c r="AC94" s="183"/>
      <c r="AD94" s="183"/>
      <c r="AE94" s="183"/>
      <c r="AF94" s="183"/>
      <c r="AG94" s="183"/>
      <c r="AH94" s="183"/>
      <c r="AI94" s="183"/>
      <c r="AJ94" s="183"/>
    </row>
    <row r="95" spans="12:36">
      <c r="Y95" s="183"/>
      <c r="Z95" s="183"/>
      <c r="AA95" s="183"/>
      <c r="AB95" s="183"/>
      <c r="AC95" s="183"/>
      <c r="AD95" s="183"/>
      <c r="AE95" s="183"/>
      <c r="AF95" s="183"/>
      <c r="AG95" s="183"/>
      <c r="AH95" s="183"/>
      <c r="AI95" s="183"/>
      <c r="AJ95" s="183"/>
    </row>
    <row r="96" spans="12:36">
      <c r="Y96" s="183"/>
      <c r="Z96" s="183"/>
      <c r="AA96" s="183"/>
      <c r="AB96" s="183"/>
      <c r="AC96" s="183"/>
      <c r="AD96" s="183"/>
      <c r="AE96" s="183"/>
      <c r="AF96" s="183"/>
      <c r="AG96" s="183"/>
      <c r="AH96" s="183"/>
      <c r="AI96" s="183"/>
      <c r="AJ96" s="183"/>
    </row>
    <row r="97" spans="25:36">
      <c r="Y97" s="183"/>
      <c r="Z97" s="183"/>
      <c r="AA97" s="183"/>
      <c r="AB97" s="183"/>
      <c r="AC97" s="183"/>
      <c r="AD97" s="183"/>
      <c r="AE97" s="183"/>
      <c r="AF97" s="183"/>
      <c r="AG97" s="183"/>
      <c r="AH97" s="183"/>
      <c r="AI97" s="183"/>
      <c r="AJ97" s="183"/>
    </row>
    <row r="98" spans="25:36">
      <c r="Y98" s="183"/>
      <c r="Z98" s="183"/>
      <c r="AA98" s="183"/>
      <c r="AB98" s="183"/>
      <c r="AC98" s="183"/>
      <c r="AD98" s="183"/>
      <c r="AE98" s="183"/>
      <c r="AF98" s="183"/>
      <c r="AG98" s="183"/>
      <c r="AH98" s="183"/>
      <c r="AI98" s="183"/>
      <c r="AJ98" s="183"/>
    </row>
    <row r="99" spans="25:36">
      <c r="Y99" s="183"/>
      <c r="Z99" s="183"/>
      <c r="AA99" s="183"/>
      <c r="AB99" s="183"/>
      <c r="AC99" s="183"/>
      <c r="AD99" s="183"/>
      <c r="AE99" s="183"/>
      <c r="AF99" s="183"/>
      <c r="AG99" s="183"/>
      <c r="AH99" s="183"/>
      <c r="AI99" s="183"/>
      <c r="AJ99" s="183"/>
    </row>
    <row r="100" spans="25:36">
      <c r="Y100" s="183"/>
      <c r="Z100" s="183"/>
      <c r="AA100" s="183"/>
      <c r="AB100" s="183"/>
      <c r="AC100" s="183"/>
      <c r="AD100" s="183"/>
      <c r="AE100" s="183"/>
      <c r="AF100" s="183"/>
      <c r="AG100" s="183"/>
      <c r="AH100" s="183"/>
      <c r="AI100" s="183"/>
      <c r="AJ100" s="183"/>
    </row>
    <row r="101" spans="25:36">
      <c r="Y101" s="183"/>
      <c r="Z101" s="183"/>
      <c r="AA101" s="183"/>
      <c r="AB101" s="183"/>
      <c r="AC101" s="183"/>
      <c r="AD101" s="183"/>
      <c r="AE101" s="183"/>
      <c r="AF101" s="183"/>
      <c r="AG101" s="183"/>
      <c r="AH101" s="183"/>
      <c r="AI101" s="183"/>
      <c r="AJ101" s="183"/>
    </row>
    <row r="102" spans="25:36">
      <c r="Y102" s="183"/>
      <c r="Z102" s="183"/>
      <c r="AA102" s="183"/>
      <c r="AB102" s="183"/>
      <c r="AC102" s="183"/>
      <c r="AD102" s="183"/>
      <c r="AE102" s="183"/>
      <c r="AF102" s="183"/>
      <c r="AG102" s="183"/>
      <c r="AH102" s="183"/>
      <c r="AI102" s="183"/>
      <c r="AJ102" s="183"/>
    </row>
    <row r="103" spans="25:36">
      <c r="Y103" s="183"/>
      <c r="Z103" s="183"/>
      <c r="AA103" s="183"/>
      <c r="AB103" s="183"/>
      <c r="AC103" s="183"/>
      <c r="AD103" s="183"/>
      <c r="AE103" s="183"/>
      <c r="AF103" s="183"/>
      <c r="AG103" s="183"/>
      <c r="AH103" s="183"/>
      <c r="AI103" s="183"/>
      <c r="AJ103" s="183"/>
    </row>
    <row r="104" spans="25:36">
      <c r="Y104" s="183"/>
      <c r="Z104" s="183"/>
      <c r="AA104" s="183"/>
      <c r="AB104" s="183"/>
      <c r="AC104" s="183"/>
      <c r="AD104" s="183"/>
      <c r="AE104" s="183"/>
      <c r="AF104" s="183"/>
      <c r="AG104" s="183"/>
      <c r="AH104" s="183"/>
      <c r="AI104" s="183"/>
      <c r="AJ104" s="183"/>
    </row>
    <row r="105" spans="25:36">
      <c r="Y105" s="183"/>
      <c r="Z105" s="183"/>
      <c r="AA105" s="183"/>
      <c r="AB105" s="183"/>
      <c r="AC105" s="183"/>
      <c r="AD105" s="183"/>
      <c r="AE105" s="183"/>
      <c r="AF105" s="183"/>
      <c r="AG105" s="183"/>
      <c r="AH105" s="183"/>
      <c r="AI105" s="183"/>
      <c r="AJ105" s="183"/>
    </row>
    <row r="106" spans="25:36">
      <c r="Y106" s="183"/>
      <c r="Z106" s="183"/>
      <c r="AA106" s="183"/>
      <c r="AB106" s="183"/>
      <c r="AC106" s="183"/>
      <c r="AD106" s="183"/>
      <c r="AE106" s="183"/>
      <c r="AF106" s="183"/>
      <c r="AG106" s="183"/>
      <c r="AH106" s="183"/>
      <c r="AI106" s="183"/>
      <c r="AJ106" s="183"/>
    </row>
    <row r="107" spans="25:36">
      <c r="Y107" s="183"/>
      <c r="Z107" s="183"/>
      <c r="AA107" s="183"/>
      <c r="AB107" s="183"/>
      <c r="AC107" s="183"/>
      <c r="AD107" s="183"/>
      <c r="AE107" s="183"/>
      <c r="AF107" s="183"/>
      <c r="AG107" s="183"/>
      <c r="AH107" s="183"/>
      <c r="AI107" s="183"/>
      <c r="AJ107" s="183"/>
    </row>
    <row r="108" spans="25:36">
      <c r="Y108" s="183"/>
      <c r="Z108" s="183"/>
      <c r="AA108" s="183"/>
      <c r="AB108" s="183"/>
      <c r="AC108" s="183"/>
      <c r="AD108" s="183"/>
      <c r="AE108" s="183"/>
      <c r="AF108" s="183"/>
      <c r="AG108" s="183"/>
      <c r="AH108" s="183"/>
      <c r="AI108" s="183"/>
      <c r="AJ108" s="183"/>
    </row>
    <row r="109" spans="25:36">
      <c r="Y109" s="183"/>
      <c r="Z109" s="183"/>
      <c r="AA109" s="183"/>
      <c r="AB109" s="183"/>
      <c r="AC109" s="183"/>
      <c r="AD109" s="183"/>
      <c r="AE109" s="183"/>
      <c r="AF109" s="183"/>
      <c r="AG109" s="183"/>
      <c r="AH109" s="183"/>
      <c r="AI109" s="183"/>
      <c r="AJ109" s="183"/>
    </row>
    <row r="110" spans="25:36">
      <c r="Y110" s="183"/>
      <c r="Z110" s="183"/>
      <c r="AA110" s="183"/>
      <c r="AB110" s="183"/>
      <c r="AC110" s="183"/>
      <c r="AD110" s="183"/>
      <c r="AE110" s="183"/>
      <c r="AF110" s="183"/>
      <c r="AG110" s="183"/>
      <c r="AH110" s="183"/>
      <c r="AI110" s="183"/>
      <c r="AJ110" s="183"/>
    </row>
    <row r="111" spans="25:36">
      <c r="Y111" s="183"/>
      <c r="Z111" s="183"/>
      <c r="AA111" s="183"/>
      <c r="AB111" s="183"/>
      <c r="AC111" s="183"/>
      <c r="AD111" s="183"/>
      <c r="AE111" s="183"/>
      <c r="AF111" s="183"/>
      <c r="AG111" s="183"/>
      <c r="AH111" s="183"/>
      <c r="AI111" s="183"/>
      <c r="AJ111" s="183"/>
    </row>
    <row r="112" spans="25:36">
      <c r="Y112" s="183"/>
      <c r="Z112" s="183"/>
      <c r="AA112" s="183"/>
      <c r="AB112" s="183"/>
      <c r="AC112" s="183"/>
      <c r="AD112" s="183"/>
      <c r="AE112" s="183"/>
      <c r="AF112" s="183"/>
      <c r="AG112" s="183"/>
      <c r="AH112" s="183"/>
      <c r="AI112" s="183"/>
      <c r="AJ112" s="183"/>
    </row>
    <row r="113" spans="25:36">
      <c r="Y113" s="183"/>
      <c r="Z113" s="183"/>
      <c r="AA113" s="183"/>
      <c r="AB113" s="183"/>
      <c r="AC113" s="183"/>
      <c r="AD113" s="183"/>
      <c r="AE113" s="183"/>
      <c r="AF113" s="183"/>
      <c r="AG113" s="183"/>
      <c r="AH113" s="183"/>
      <c r="AI113" s="183"/>
      <c r="AJ113" s="183"/>
    </row>
    <row r="114" spans="25:36">
      <c r="Y114" s="183"/>
      <c r="Z114" s="183"/>
      <c r="AA114" s="183"/>
      <c r="AB114" s="183"/>
      <c r="AC114" s="183"/>
      <c r="AD114" s="183"/>
      <c r="AE114" s="183"/>
      <c r="AF114" s="183"/>
      <c r="AG114" s="183"/>
      <c r="AH114" s="183"/>
      <c r="AI114" s="183"/>
      <c r="AJ114" s="183"/>
    </row>
    <row r="115" spans="25:36">
      <c r="Y115" s="183"/>
      <c r="Z115" s="183"/>
      <c r="AA115" s="183"/>
      <c r="AB115" s="183"/>
      <c r="AC115" s="183"/>
      <c r="AD115" s="183"/>
      <c r="AE115" s="183"/>
      <c r="AF115" s="183"/>
      <c r="AG115" s="183"/>
      <c r="AH115" s="183"/>
      <c r="AI115" s="183"/>
      <c r="AJ115" s="183"/>
    </row>
    <row r="116" spans="25:36">
      <c r="Y116" s="183"/>
      <c r="Z116" s="183"/>
      <c r="AA116" s="183"/>
      <c r="AB116" s="183"/>
      <c r="AC116" s="183"/>
      <c r="AD116" s="183"/>
      <c r="AE116" s="183"/>
      <c r="AF116" s="183"/>
      <c r="AG116" s="183"/>
      <c r="AH116" s="183"/>
      <c r="AI116" s="183"/>
      <c r="AJ116" s="183"/>
    </row>
    <row r="117" spans="25:36">
      <c r="Y117" s="183"/>
      <c r="Z117" s="183"/>
      <c r="AA117" s="183"/>
      <c r="AB117" s="183"/>
      <c r="AC117" s="183"/>
      <c r="AD117" s="183"/>
      <c r="AE117" s="183"/>
      <c r="AF117" s="183"/>
      <c r="AG117" s="183"/>
      <c r="AH117" s="183"/>
      <c r="AI117" s="183"/>
      <c r="AJ117" s="183"/>
    </row>
    <row r="118" spans="25:36">
      <c r="Y118" s="183"/>
      <c r="Z118" s="183"/>
      <c r="AA118" s="183"/>
      <c r="AB118" s="183"/>
      <c r="AC118" s="183"/>
      <c r="AD118" s="183"/>
      <c r="AE118" s="183"/>
      <c r="AF118" s="183"/>
      <c r="AG118" s="183"/>
      <c r="AH118" s="183"/>
      <c r="AI118" s="183"/>
      <c r="AJ118" s="183"/>
    </row>
    <row r="119" spans="25:36">
      <c r="Y119" s="183"/>
      <c r="Z119" s="183"/>
      <c r="AA119" s="183"/>
      <c r="AB119" s="183"/>
      <c r="AC119" s="183"/>
      <c r="AD119" s="183"/>
      <c r="AE119" s="183"/>
      <c r="AF119" s="183"/>
      <c r="AG119" s="183"/>
      <c r="AH119" s="183"/>
      <c r="AI119" s="183"/>
      <c r="AJ119" s="183"/>
    </row>
    <row r="120" spans="25:36">
      <c r="Y120" s="183"/>
      <c r="Z120" s="183"/>
      <c r="AA120" s="183"/>
      <c r="AB120" s="183"/>
      <c r="AC120" s="183"/>
      <c r="AD120" s="183"/>
      <c r="AE120" s="183"/>
      <c r="AF120" s="183"/>
      <c r="AG120" s="183"/>
      <c r="AH120" s="183"/>
      <c r="AI120" s="183"/>
      <c r="AJ120" s="183"/>
    </row>
    <row r="121" spans="25:36">
      <c r="Y121" s="183"/>
      <c r="Z121" s="183"/>
      <c r="AA121" s="183"/>
      <c r="AB121" s="183"/>
      <c r="AC121" s="183"/>
      <c r="AD121" s="183"/>
      <c r="AE121" s="183"/>
      <c r="AF121" s="183"/>
      <c r="AG121" s="183"/>
      <c r="AH121" s="183"/>
      <c r="AI121" s="183"/>
      <c r="AJ121" s="183"/>
    </row>
    <row r="122" spans="25:36">
      <c r="Y122" s="183"/>
      <c r="Z122" s="183"/>
      <c r="AA122" s="183"/>
      <c r="AB122" s="183"/>
      <c r="AC122" s="183"/>
      <c r="AD122" s="183"/>
      <c r="AE122" s="183"/>
      <c r="AF122" s="183"/>
      <c r="AG122" s="183"/>
      <c r="AH122" s="183"/>
      <c r="AI122" s="183"/>
      <c r="AJ122" s="183"/>
    </row>
    <row r="123" spans="25:36">
      <c r="Y123" s="183"/>
      <c r="Z123" s="183"/>
      <c r="AA123" s="183"/>
      <c r="AB123" s="183"/>
      <c r="AC123" s="183"/>
      <c r="AD123" s="183"/>
      <c r="AE123" s="183"/>
      <c r="AF123" s="183"/>
      <c r="AG123" s="183"/>
      <c r="AH123" s="183"/>
      <c r="AI123" s="183"/>
      <c r="AJ123" s="183"/>
    </row>
    <row r="124" spans="25:36">
      <c r="Y124" s="183"/>
      <c r="Z124" s="183"/>
      <c r="AA124" s="183"/>
      <c r="AB124" s="183"/>
      <c r="AC124" s="183"/>
      <c r="AD124" s="183"/>
      <c r="AE124" s="183"/>
      <c r="AF124" s="183"/>
      <c r="AG124" s="183"/>
      <c r="AH124" s="183"/>
      <c r="AI124" s="183"/>
      <c r="AJ124" s="183"/>
    </row>
    <row r="125" spans="25:36">
      <c r="Y125" s="183"/>
      <c r="Z125" s="183"/>
      <c r="AA125" s="183"/>
      <c r="AB125" s="183"/>
      <c r="AC125" s="183"/>
      <c r="AD125" s="183"/>
      <c r="AE125" s="183"/>
      <c r="AF125" s="183"/>
      <c r="AG125" s="183"/>
      <c r="AH125" s="183"/>
      <c r="AI125" s="183"/>
      <c r="AJ125" s="183"/>
    </row>
    <row r="126" spans="25:36">
      <c r="Y126" s="183"/>
      <c r="Z126" s="183"/>
      <c r="AA126" s="183"/>
      <c r="AB126" s="183"/>
      <c r="AC126" s="183"/>
      <c r="AD126" s="183"/>
      <c r="AE126" s="183"/>
      <c r="AF126" s="183"/>
      <c r="AG126" s="183"/>
      <c r="AH126" s="183"/>
      <c r="AI126" s="183"/>
      <c r="AJ126" s="183"/>
    </row>
    <row r="127" spans="25:36">
      <c r="Y127" s="183"/>
      <c r="Z127" s="183"/>
      <c r="AA127" s="183"/>
      <c r="AB127" s="183"/>
      <c r="AC127" s="183"/>
      <c r="AD127" s="183"/>
      <c r="AE127" s="183"/>
      <c r="AF127" s="183"/>
      <c r="AG127" s="183"/>
      <c r="AH127" s="183"/>
      <c r="AI127" s="183"/>
      <c r="AJ127" s="183"/>
    </row>
    <row r="128" spans="25:36">
      <c r="Y128" s="183"/>
      <c r="Z128" s="183"/>
      <c r="AA128" s="183"/>
      <c r="AB128" s="183"/>
      <c r="AC128" s="183"/>
      <c r="AD128" s="183"/>
      <c r="AE128" s="183"/>
      <c r="AF128" s="183"/>
      <c r="AG128" s="183"/>
      <c r="AH128" s="183"/>
      <c r="AI128" s="183"/>
      <c r="AJ128" s="183"/>
    </row>
    <row r="129" spans="25:36">
      <c r="Y129" s="183"/>
      <c r="Z129" s="183"/>
      <c r="AA129" s="183"/>
      <c r="AB129" s="183"/>
      <c r="AC129" s="183"/>
      <c r="AD129" s="183"/>
      <c r="AE129" s="183"/>
      <c r="AF129" s="183"/>
      <c r="AG129" s="183"/>
      <c r="AH129" s="183"/>
      <c r="AI129" s="183"/>
      <c r="AJ129" s="183"/>
    </row>
    <row r="130" spans="25:36">
      <c r="Y130" s="183"/>
      <c r="Z130" s="183"/>
      <c r="AA130" s="183"/>
      <c r="AB130" s="183"/>
      <c r="AC130" s="183"/>
      <c r="AD130" s="183"/>
      <c r="AE130" s="183"/>
      <c r="AF130" s="183"/>
      <c r="AG130" s="183"/>
      <c r="AH130" s="183"/>
      <c r="AI130" s="183"/>
      <c r="AJ130" s="183"/>
    </row>
    <row r="131" spans="25:36">
      <c r="Y131" s="183"/>
      <c r="Z131" s="183"/>
      <c r="AA131" s="183"/>
      <c r="AB131" s="183"/>
      <c r="AC131" s="183"/>
      <c r="AD131" s="183"/>
      <c r="AE131" s="183"/>
      <c r="AF131" s="183"/>
      <c r="AG131" s="183"/>
      <c r="AH131" s="183"/>
      <c r="AI131" s="183"/>
      <c r="AJ131" s="183"/>
    </row>
    <row r="132" spans="25:36">
      <c r="Y132" s="183"/>
      <c r="Z132" s="183"/>
      <c r="AA132" s="183"/>
      <c r="AB132" s="183"/>
      <c r="AC132" s="183"/>
      <c r="AD132" s="183"/>
      <c r="AE132" s="183"/>
      <c r="AF132" s="183"/>
      <c r="AG132" s="183"/>
      <c r="AH132" s="183"/>
      <c r="AI132" s="183"/>
      <c r="AJ132" s="183"/>
    </row>
    <row r="133" spans="25:36">
      <c r="Y133" s="183"/>
      <c r="Z133" s="183"/>
      <c r="AA133" s="183"/>
      <c r="AB133" s="183"/>
      <c r="AC133" s="183"/>
      <c r="AD133" s="183"/>
      <c r="AE133" s="183"/>
      <c r="AF133" s="183"/>
      <c r="AG133" s="183"/>
      <c r="AH133" s="183"/>
      <c r="AI133" s="183"/>
      <c r="AJ133" s="183"/>
    </row>
    <row r="134" spans="25:36">
      <c r="Y134" s="183"/>
      <c r="Z134" s="183"/>
      <c r="AA134" s="183"/>
      <c r="AB134" s="183"/>
      <c r="AC134" s="183"/>
      <c r="AD134" s="183"/>
      <c r="AE134" s="183"/>
      <c r="AF134" s="183"/>
      <c r="AG134" s="183"/>
      <c r="AH134" s="183"/>
      <c r="AI134" s="183"/>
      <c r="AJ134" s="183"/>
    </row>
    <row r="135" spans="25:36">
      <c r="Y135" s="183"/>
      <c r="Z135" s="183"/>
      <c r="AA135" s="183"/>
      <c r="AB135" s="183"/>
      <c r="AC135" s="183"/>
      <c r="AD135" s="183"/>
      <c r="AE135" s="183"/>
      <c r="AF135" s="183"/>
      <c r="AG135" s="183"/>
      <c r="AH135" s="183"/>
      <c r="AI135" s="183"/>
      <c r="AJ135" s="183"/>
    </row>
    <row r="136" spans="25:36">
      <c r="Y136" s="183"/>
      <c r="Z136" s="183"/>
      <c r="AA136" s="183"/>
      <c r="AB136" s="183"/>
      <c r="AC136" s="183"/>
      <c r="AD136" s="183"/>
      <c r="AE136" s="183"/>
      <c r="AF136" s="183"/>
      <c r="AG136" s="183"/>
      <c r="AH136" s="183"/>
      <c r="AI136" s="183"/>
      <c r="AJ136" s="183"/>
    </row>
    <row r="137" spans="25:36">
      <c r="Y137" s="183"/>
      <c r="Z137" s="183"/>
      <c r="AA137" s="183"/>
      <c r="AB137" s="183"/>
      <c r="AC137" s="183"/>
      <c r="AD137" s="183"/>
      <c r="AE137" s="183"/>
      <c r="AF137" s="183"/>
      <c r="AG137" s="183"/>
      <c r="AH137" s="183"/>
      <c r="AI137" s="183"/>
      <c r="AJ137" s="183"/>
    </row>
    <row r="138" spans="25:36">
      <c r="Y138" s="183"/>
      <c r="Z138" s="183"/>
      <c r="AA138" s="183"/>
      <c r="AB138" s="183"/>
      <c r="AC138" s="183"/>
      <c r="AD138" s="183"/>
      <c r="AE138" s="183"/>
      <c r="AF138" s="183"/>
      <c r="AG138" s="183"/>
      <c r="AH138" s="183"/>
      <c r="AI138" s="183"/>
      <c r="AJ138" s="183"/>
    </row>
    <row r="139" spans="25:36">
      <c r="Y139" s="183"/>
      <c r="Z139" s="183"/>
      <c r="AA139" s="183"/>
      <c r="AB139" s="183"/>
      <c r="AC139" s="183"/>
      <c r="AD139" s="183"/>
      <c r="AE139" s="183"/>
      <c r="AF139" s="183"/>
      <c r="AG139" s="183"/>
      <c r="AH139" s="183"/>
      <c r="AI139" s="183"/>
      <c r="AJ139" s="183"/>
    </row>
    <row r="140" spans="25:36">
      <c r="Y140" s="183"/>
      <c r="Z140" s="183"/>
      <c r="AA140" s="183"/>
      <c r="AB140" s="183"/>
      <c r="AC140" s="183"/>
      <c r="AD140" s="183"/>
      <c r="AE140" s="183"/>
      <c r="AF140" s="183"/>
      <c r="AG140" s="183"/>
      <c r="AH140" s="183"/>
      <c r="AI140" s="183"/>
      <c r="AJ140" s="183"/>
    </row>
    <row r="141" spans="25:36">
      <c r="Y141" s="183"/>
      <c r="Z141" s="183"/>
      <c r="AA141" s="183"/>
      <c r="AB141" s="183"/>
      <c r="AC141" s="183"/>
      <c r="AD141" s="183"/>
      <c r="AE141" s="183"/>
      <c r="AF141" s="183"/>
      <c r="AG141" s="183"/>
      <c r="AH141" s="183"/>
      <c r="AI141" s="183"/>
      <c r="AJ141" s="183"/>
    </row>
    <row r="142" spans="25:36">
      <c r="Y142" s="183"/>
      <c r="Z142" s="183"/>
      <c r="AA142" s="183"/>
      <c r="AB142" s="183"/>
      <c r="AC142" s="183"/>
      <c r="AD142" s="183"/>
      <c r="AE142" s="183"/>
      <c r="AF142" s="183"/>
      <c r="AG142" s="183"/>
      <c r="AH142" s="183"/>
      <c r="AI142" s="183"/>
      <c r="AJ142" s="183"/>
    </row>
    <row r="143" spans="25:36">
      <c r="Y143" s="183"/>
      <c r="Z143" s="183"/>
      <c r="AA143" s="183"/>
      <c r="AB143" s="183"/>
      <c r="AC143" s="183"/>
      <c r="AD143" s="183"/>
      <c r="AE143" s="183"/>
      <c r="AF143" s="183"/>
      <c r="AG143" s="183"/>
      <c r="AH143" s="183"/>
      <c r="AI143" s="183"/>
      <c r="AJ143" s="183"/>
    </row>
    <row r="144" spans="25:36">
      <c r="Y144" s="183"/>
      <c r="Z144" s="183"/>
      <c r="AA144" s="183"/>
      <c r="AB144" s="183"/>
      <c r="AC144" s="183"/>
      <c r="AD144" s="183"/>
      <c r="AE144" s="183"/>
      <c r="AF144" s="183"/>
      <c r="AG144" s="183"/>
      <c r="AH144" s="183"/>
      <c r="AI144" s="183"/>
      <c r="AJ144" s="183"/>
    </row>
    <row r="145" spans="25:36">
      <c r="Y145" s="183"/>
      <c r="Z145" s="183"/>
      <c r="AA145" s="183"/>
      <c r="AB145" s="183"/>
      <c r="AC145" s="183"/>
      <c r="AD145" s="183"/>
      <c r="AE145" s="183"/>
      <c r="AF145" s="183"/>
      <c r="AG145" s="183"/>
      <c r="AH145" s="183"/>
      <c r="AI145" s="183"/>
      <c r="AJ145" s="183"/>
    </row>
    <row r="146" spans="25:36">
      <c r="Y146" s="183"/>
      <c r="Z146" s="183"/>
      <c r="AA146" s="183"/>
      <c r="AB146" s="183"/>
      <c r="AC146" s="183"/>
      <c r="AD146" s="183"/>
      <c r="AE146" s="183"/>
      <c r="AF146" s="183"/>
      <c r="AG146" s="183"/>
      <c r="AH146" s="183"/>
      <c r="AI146" s="183"/>
      <c r="AJ146" s="183"/>
    </row>
    <row r="147" spans="25:36">
      <c r="Y147" s="183"/>
      <c r="Z147" s="183"/>
      <c r="AA147" s="183"/>
      <c r="AB147" s="183"/>
      <c r="AC147" s="183"/>
      <c r="AD147" s="183"/>
      <c r="AE147" s="183"/>
      <c r="AF147" s="183"/>
      <c r="AG147" s="183"/>
      <c r="AH147" s="183"/>
      <c r="AI147" s="183"/>
      <c r="AJ147" s="183"/>
    </row>
    <row r="148" spans="25:36">
      <c r="Y148" s="183"/>
      <c r="Z148" s="183"/>
      <c r="AA148" s="183"/>
      <c r="AB148" s="183"/>
      <c r="AC148" s="183"/>
      <c r="AD148" s="183"/>
      <c r="AE148" s="183"/>
      <c r="AF148" s="183"/>
      <c r="AG148" s="183"/>
      <c r="AH148" s="183"/>
      <c r="AI148" s="183"/>
      <c r="AJ148" s="183"/>
    </row>
    <row r="149" spans="25:36">
      <c r="Y149" s="183"/>
      <c r="Z149" s="183"/>
      <c r="AA149" s="183"/>
      <c r="AB149" s="183"/>
      <c r="AC149" s="183"/>
      <c r="AD149" s="183"/>
      <c r="AE149" s="183"/>
      <c r="AF149" s="183"/>
      <c r="AG149" s="183"/>
      <c r="AH149" s="183"/>
      <c r="AI149" s="183"/>
      <c r="AJ149" s="183"/>
    </row>
    <row r="150" spans="25:36">
      <c r="Y150" s="183"/>
      <c r="Z150" s="183"/>
      <c r="AA150" s="183"/>
      <c r="AB150" s="183"/>
      <c r="AC150" s="183"/>
      <c r="AD150" s="183"/>
      <c r="AE150" s="183"/>
      <c r="AF150" s="183"/>
      <c r="AG150" s="183"/>
      <c r="AH150" s="183"/>
      <c r="AI150" s="183"/>
      <c r="AJ150" s="183"/>
    </row>
    <row r="151" spans="25:36">
      <c r="Y151" s="183"/>
      <c r="Z151" s="183"/>
      <c r="AA151" s="183"/>
      <c r="AB151" s="183"/>
      <c r="AC151" s="183"/>
      <c r="AD151" s="183"/>
      <c r="AE151" s="183"/>
      <c r="AF151" s="183"/>
      <c r="AG151" s="183"/>
      <c r="AH151" s="183"/>
      <c r="AI151" s="183"/>
      <c r="AJ151" s="183"/>
    </row>
    <row r="152" spans="25:36">
      <c r="Y152" s="183"/>
      <c r="Z152" s="183"/>
      <c r="AA152" s="183"/>
      <c r="AB152" s="183"/>
      <c r="AC152" s="183"/>
      <c r="AD152" s="183"/>
      <c r="AE152" s="183"/>
      <c r="AF152" s="183"/>
      <c r="AG152" s="183"/>
      <c r="AH152" s="183"/>
      <c r="AI152" s="183"/>
      <c r="AJ152" s="183"/>
    </row>
    <row r="153" spans="25:36">
      <c r="Y153" s="183"/>
      <c r="Z153" s="183"/>
      <c r="AA153" s="183"/>
      <c r="AB153" s="183"/>
      <c r="AC153" s="183"/>
      <c r="AD153" s="183"/>
      <c r="AE153" s="183"/>
      <c r="AF153" s="183"/>
      <c r="AG153" s="183"/>
      <c r="AH153" s="183"/>
      <c r="AI153" s="183"/>
      <c r="AJ153" s="183"/>
    </row>
    <row r="154" spans="25:36">
      <c r="Y154" s="183"/>
      <c r="Z154" s="183"/>
      <c r="AA154" s="183"/>
      <c r="AB154" s="183"/>
      <c r="AC154" s="183"/>
      <c r="AD154" s="183"/>
      <c r="AE154" s="183"/>
      <c r="AF154" s="183"/>
      <c r="AG154" s="183"/>
      <c r="AH154" s="183"/>
      <c r="AI154" s="183"/>
      <c r="AJ154" s="183"/>
    </row>
    <row r="155" spans="25:36">
      <c r="Y155" s="183"/>
      <c r="Z155" s="183"/>
      <c r="AA155" s="183"/>
      <c r="AB155" s="183"/>
      <c r="AC155" s="183"/>
      <c r="AD155" s="183"/>
      <c r="AE155" s="183"/>
      <c r="AF155" s="183"/>
      <c r="AG155" s="183"/>
      <c r="AH155" s="183"/>
      <c r="AI155" s="183"/>
      <c r="AJ155" s="183"/>
    </row>
    <row r="156" spans="25:36">
      <c r="Y156" s="183"/>
      <c r="Z156" s="183"/>
      <c r="AA156" s="183"/>
      <c r="AB156" s="183"/>
      <c r="AC156" s="183"/>
      <c r="AD156" s="183"/>
      <c r="AE156" s="183"/>
      <c r="AF156" s="183"/>
      <c r="AG156" s="183"/>
      <c r="AH156" s="183"/>
      <c r="AI156" s="183"/>
      <c r="AJ156" s="183"/>
    </row>
    <row r="157" spans="25:36">
      <c r="Y157" s="183"/>
      <c r="Z157" s="183"/>
      <c r="AA157" s="183"/>
      <c r="AB157" s="183"/>
      <c r="AC157" s="183"/>
      <c r="AD157" s="183"/>
      <c r="AE157" s="183"/>
      <c r="AF157" s="183"/>
      <c r="AG157" s="183"/>
      <c r="AH157" s="183"/>
      <c r="AI157" s="183"/>
      <c r="AJ157" s="183"/>
    </row>
    <row r="158" spans="25:36">
      <c r="Y158" s="183"/>
      <c r="Z158" s="183"/>
      <c r="AA158" s="183"/>
      <c r="AB158" s="183"/>
      <c r="AC158" s="183"/>
      <c r="AD158" s="183"/>
      <c r="AE158" s="183"/>
      <c r="AF158" s="183"/>
      <c r="AG158" s="183"/>
      <c r="AH158" s="183"/>
      <c r="AI158" s="183"/>
      <c r="AJ158" s="183"/>
    </row>
    <row r="159" spans="25:36">
      <c r="Y159" s="183"/>
      <c r="Z159" s="183"/>
      <c r="AA159" s="183"/>
      <c r="AB159" s="183"/>
      <c r="AC159" s="183"/>
      <c r="AD159" s="183"/>
      <c r="AE159" s="183"/>
      <c r="AF159" s="183"/>
      <c r="AG159" s="183"/>
      <c r="AH159" s="183"/>
      <c r="AI159" s="183"/>
      <c r="AJ159" s="183"/>
    </row>
    <row r="160" spans="25:36">
      <c r="Y160" s="183"/>
      <c r="Z160" s="183"/>
      <c r="AA160" s="183"/>
      <c r="AB160" s="183"/>
      <c r="AC160" s="183"/>
      <c r="AD160" s="183"/>
      <c r="AE160" s="183"/>
      <c r="AF160" s="183"/>
      <c r="AG160" s="183"/>
      <c r="AH160" s="183"/>
      <c r="AI160" s="183"/>
      <c r="AJ160" s="183"/>
    </row>
    <row r="161" spans="25:36">
      <c r="Y161" s="183"/>
      <c r="Z161" s="183"/>
      <c r="AA161" s="183"/>
      <c r="AB161" s="183"/>
      <c r="AC161" s="183"/>
      <c r="AD161" s="183"/>
      <c r="AE161" s="183"/>
      <c r="AF161" s="183"/>
      <c r="AG161" s="183"/>
      <c r="AH161" s="183"/>
      <c r="AI161" s="183"/>
      <c r="AJ161" s="183"/>
    </row>
    <row r="162" spans="25:36">
      <c r="Y162" s="183"/>
      <c r="Z162" s="183"/>
      <c r="AA162" s="183"/>
      <c r="AB162" s="183"/>
      <c r="AC162" s="183"/>
      <c r="AD162" s="183"/>
      <c r="AE162" s="183"/>
      <c r="AF162" s="183"/>
      <c r="AG162" s="183"/>
      <c r="AH162" s="183"/>
      <c r="AI162" s="183"/>
      <c r="AJ162" s="183"/>
    </row>
    <row r="163" spans="25:36">
      <c r="Y163" s="183"/>
      <c r="Z163" s="183"/>
      <c r="AA163" s="183"/>
      <c r="AB163" s="183"/>
      <c r="AC163" s="183"/>
      <c r="AD163" s="183"/>
      <c r="AE163" s="183"/>
      <c r="AF163" s="183"/>
      <c r="AG163" s="183"/>
      <c r="AH163" s="183"/>
      <c r="AI163" s="183"/>
      <c r="AJ163" s="183"/>
    </row>
    <row r="164" spans="25:36">
      <c r="Y164" s="183"/>
      <c r="Z164" s="183"/>
      <c r="AA164" s="183"/>
      <c r="AB164" s="183"/>
      <c r="AC164" s="183"/>
      <c r="AD164" s="183"/>
      <c r="AE164" s="183"/>
      <c r="AF164" s="183"/>
      <c r="AG164" s="183"/>
      <c r="AH164" s="183"/>
      <c r="AI164" s="183"/>
      <c r="AJ164" s="183"/>
    </row>
    <row r="165" spans="25:36">
      <c r="Y165" s="183"/>
      <c r="Z165" s="183"/>
      <c r="AA165" s="183"/>
      <c r="AB165" s="183"/>
      <c r="AC165" s="183"/>
      <c r="AD165" s="183"/>
      <c r="AE165" s="183"/>
      <c r="AF165" s="183"/>
      <c r="AG165" s="183"/>
      <c r="AH165" s="183"/>
      <c r="AI165" s="183"/>
      <c r="AJ165" s="183"/>
    </row>
    <row r="166" spans="25:36">
      <c r="Y166" s="183"/>
      <c r="Z166" s="183"/>
      <c r="AA166" s="183"/>
      <c r="AB166" s="183"/>
      <c r="AC166" s="183"/>
      <c r="AD166" s="183"/>
      <c r="AE166" s="183"/>
      <c r="AF166" s="183"/>
      <c r="AG166" s="183"/>
      <c r="AH166" s="183"/>
      <c r="AI166" s="183"/>
      <c r="AJ166" s="183"/>
    </row>
    <row r="167" spans="25:36">
      <c r="Y167" s="183"/>
      <c r="Z167" s="183"/>
      <c r="AA167" s="183"/>
      <c r="AB167" s="183"/>
      <c r="AC167" s="183"/>
      <c r="AD167" s="183"/>
      <c r="AE167" s="183"/>
      <c r="AF167" s="183"/>
      <c r="AG167" s="183"/>
      <c r="AH167" s="183"/>
      <c r="AI167" s="183"/>
      <c r="AJ167" s="183"/>
    </row>
    <row r="168" spans="25:36">
      <c r="Y168" s="183"/>
      <c r="Z168" s="183"/>
      <c r="AA168" s="183"/>
      <c r="AB168" s="183"/>
      <c r="AC168" s="183"/>
      <c r="AD168" s="183"/>
      <c r="AE168" s="183"/>
      <c r="AF168" s="183"/>
      <c r="AG168" s="183"/>
      <c r="AH168" s="183"/>
      <c r="AI168" s="183"/>
      <c r="AJ168" s="183"/>
    </row>
    <row r="169" spans="25:36">
      <c r="Y169" s="183"/>
      <c r="Z169" s="183"/>
      <c r="AA169" s="183"/>
      <c r="AB169" s="183"/>
      <c r="AC169" s="183"/>
      <c r="AD169" s="183"/>
      <c r="AE169" s="183"/>
      <c r="AF169" s="183"/>
      <c r="AG169" s="183"/>
      <c r="AH169" s="183"/>
      <c r="AI169" s="183"/>
      <c r="AJ169" s="183"/>
    </row>
    <row r="170" spans="25:36">
      <c r="Y170" s="183"/>
      <c r="Z170" s="183"/>
      <c r="AA170" s="183"/>
      <c r="AB170" s="183"/>
      <c r="AC170" s="183"/>
      <c r="AD170" s="183"/>
      <c r="AE170" s="183"/>
      <c r="AF170" s="183"/>
      <c r="AG170" s="183"/>
      <c r="AH170" s="183"/>
      <c r="AI170" s="183"/>
      <c r="AJ170" s="183"/>
    </row>
    <row r="171" spans="25:36">
      <c r="Y171" s="183"/>
      <c r="Z171" s="183"/>
      <c r="AA171" s="183"/>
      <c r="AB171" s="183"/>
      <c r="AC171" s="183"/>
      <c r="AD171" s="183"/>
      <c r="AE171" s="183"/>
      <c r="AF171" s="183"/>
      <c r="AG171" s="183"/>
      <c r="AH171" s="183"/>
      <c r="AI171" s="183"/>
      <c r="AJ171" s="183"/>
    </row>
    <row r="172" spans="25:36">
      <c r="Y172" s="183"/>
      <c r="Z172" s="183"/>
      <c r="AA172" s="183"/>
      <c r="AB172" s="183"/>
      <c r="AC172" s="183"/>
      <c r="AD172" s="183"/>
      <c r="AE172" s="183"/>
      <c r="AF172" s="183"/>
      <c r="AG172" s="183"/>
      <c r="AH172" s="183"/>
      <c r="AI172" s="183"/>
      <c r="AJ172" s="183"/>
    </row>
    <row r="173" spans="25:36">
      <c r="Y173" s="183"/>
      <c r="Z173" s="183"/>
      <c r="AA173" s="183"/>
      <c r="AB173" s="183"/>
      <c r="AC173" s="183"/>
      <c r="AD173" s="183"/>
      <c r="AE173" s="183"/>
      <c r="AF173" s="183"/>
      <c r="AG173" s="183"/>
      <c r="AH173" s="183"/>
      <c r="AI173" s="183"/>
      <c r="AJ173" s="183"/>
    </row>
    <row r="174" spans="25:36">
      <c r="Y174" s="183"/>
      <c r="Z174" s="183"/>
      <c r="AA174" s="183"/>
      <c r="AB174" s="183"/>
      <c r="AC174" s="183"/>
      <c r="AD174" s="183"/>
      <c r="AE174" s="183"/>
      <c r="AF174" s="183"/>
      <c r="AG174" s="183"/>
      <c r="AH174" s="183"/>
      <c r="AI174" s="183"/>
      <c r="AJ174" s="183"/>
    </row>
    <row r="175" spans="25:36">
      <c r="Y175" s="183"/>
      <c r="Z175" s="183"/>
      <c r="AA175" s="183"/>
      <c r="AB175" s="183"/>
      <c r="AC175" s="183"/>
      <c r="AD175" s="183"/>
      <c r="AE175" s="183"/>
      <c r="AF175" s="183"/>
      <c r="AG175" s="183"/>
      <c r="AH175" s="183"/>
      <c r="AI175" s="183"/>
      <c r="AJ175" s="183"/>
    </row>
    <row r="176" spans="25:36">
      <c r="Y176" s="183"/>
      <c r="Z176" s="183"/>
      <c r="AA176" s="183"/>
      <c r="AB176" s="183"/>
      <c r="AC176" s="183"/>
      <c r="AD176" s="183"/>
      <c r="AE176" s="183"/>
      <c r="AF176" s="183"/>
      <c r="AG176" s="183"/>
      <c r="AH176" s="183"/>
      <c r="AI176" s="183"/>
      <c r="AJ176" s="183"/>
    </row>
    <row r="177" spans="25:36">
      <c r="Y177" s="183"/>
      <c r="Z177" s="183"/>
      <c r="AA177" s="183"/>
      <c r="AB177" s="183"/>
      <c r="AC177" s="183"/>
      <c r="AD177" s="183"/>
      <c r="AE177" s="183"/>
      <c r="AF177" s="183"/>
      <c r="AG177" s="183"/>
      <c r="AH177" s="183"/>
      <c r="AI177" s="183"/>
      <c r="AJ177" s="183"/>
    </row>
    <row r="178" spans="25:36">
      <c r="Y178" s="183"/>
      <c r="Z178" s="183"/>
      <c r="AA178" s="183"/>
      <c r="AB178" s="183"/>
      <c r="AC178" s="183"/>
      <c r="AD178" s="183"/>
      <c r="AE178" s="183"/>
      <c r="AF178" s="183"/>
      <c r="AG178" s="183"/>
      <c r="AH178" s="183"/>
      <c r="AI178" s="183"/>
      <c r="AJ178" s="183"/>
    </row>
    <row r="179" spans="25:36">
      <c r="Y179" s="183"/>
      <c r="Z179" s="183"/>
      <c r="AA179" s="183"/>
      <c r="AB179" s="183"/>
      <c r="AC179" s="183"/>
      <c r="AD179" s="183"/>
      <c r="AE179" s="183"/>
      <c r="AF179" s="183"/>
      <c r="AG179" s="183"/>
      <c r="AH179" s="183"/>
      <c r="AI179" s="183"/>
      <c r="AJ179" s="183"/>
    </row>
    <row r="180" spans="25:36">
      <c r="Y180" s="183"/>
      <c r="Z180" s="183"/>
      <c r="AA180" s="183"/>
      <c r="AB180" s="183"/>
      <c r="AC180" s="183"/>
      <c r="AD180" s="183"/>
      <c r="AE180" s="183"/>
      <c r="AF180" s="183"/>
      <c r="AG180" s="183"/>
      <c r="AH180" s="183"/>
      <c r="AI180" s="183"/>
      <c r="AJ180" s="183"/>
    </row>
    <row r="181" spans="25:36">
      <c r="Y181" s="183"/>
      <c r="Z181" s="183"/>
      <c r="AA181" s="183"/>
      <c r="AB181" s="183"/>
      <c r="AC181" s="183"/>
      <c r="AD181" s="183"/>
      <c r="AE181" s="183"/>
      <c r="AF181" s="183"/>
      <c r="AG181" s="183"/>
      <c r="AH181" s="183"/>
      <c r="AI181" s="183"/>
      <c r="AJ181" s="183"/>
    </row>
    <row r="182" spans="25:36">
      <c r="Y182" s="183"/>
      <c r="Z182" s="183"/>
      <c r="AA182" s="183"/>
      <c r="AB182" s="183"/>
      <c r="AC182" s="183"/>
      <c r="AD182" s="183"/>
      <c r="AE182" s="183"/>
      <c r="AF182" s="183"/>
      <c r="AG182" s="183"/>
      <c r="AH182" s="183"/>
      <c r="AI182" s="183"/>
      <c r="AJ182" s="183"/>
    </row>
    <row r="183" spans="25:36">
      <c r="Y183" s="183"/>
      <c r="Z183" s="183"/>
      <c r="AA183" s="183"/>
      <c r="AB183" s="183"/>
      <c r="AC183" s="183"/>
      <c r="AD183" s="183"/>
      <c r="AE183" s="183"/>
      <c r="AF183" s="183"/>
      <c r="AG183" s="183"/>
      <c r="AH183" s="183"/>
      <c r="AI183" s="183"/>
      <c r="AJ183" s="183"/>
    </row>
    <row r="184" spans="25:36">
      <c r="Y184" s="183"/>
      <c r="Z184" s="183"/>
      <c r="AA184" s="183"/>
      <c r="AB184" s="183"/>
      <c r="AC184" s="183"/>
      <c r="AD184" s="183"/>
      <c r="AE184" s="183"/>
      <c r="AF184" s="183"/>
      <c r="AG184" s="183"/>
      <c r="AH184" s="183"/>
      <c r="AI184" s="183"/>
      <c r="AJ184" s="183"/>
    </row>
    <row r="185" spans="25:36">
      <c r="Y185" s="183"/>
      <c r="Z185" s="183"/>
      <c r="AA185" s="183"/>
      <c r="AB185" s="183"/>
      <c r="AC185" s="183"/>
      <c r="AD185" s="183"/>
      <c r="AE185" s="183"/>
      <c r="AF185" s="183"/>
      <c r="AG185" s="183"/>
      <c r="AH185" s="183"/>
      <c r="AI185" s="183"/>
      <c r="AJ185" s="183"/>
    </row>
    <row r="186" spans="25:36">
      <c r="Y186" s="183"/>
      <c r="Z186" s="183"/>
      <c r="AA186" s="183"/>
      <c r="AB186" s="183"/>
      <c r="AC186" s="183"/>
      <c r="AD186" s="183"/>
      <c r="AE186" s="183"/>
      <c r="AF186" s="183"/>
      <c r="AG186" s="183"/>
      <c r="AH186" s="183"/>
      <c r="AI186" s="183"/>
      <c r="AJ186" s="183"/>
    </row>
    <row r="187" spans="25:36">
      <c r="Y187" s="183"/>
      <c r="Z187" s="183"/>
      <c r="AA187" s="183"/>
      <c r="AB187" s="183"/>
      <c r="AC187" s="183"/>
      <c r="AD187" s="183"/>
      <c r="AE187" s="183"/>
      <c r="AF187" s="183"/>
      <c r="AG187" s="183"/>
      <c r="AH187" s="183"/>
      <c r="AI187" s="183"/>
      <c r="AJ187" s="183"/>
    </row>
    <row r="188" spans="25:36">
      <c r="Y188" s="183"/>
      <c r="Z188" s="183"/>
      <c r="AA188" s="183"/>
      <c r="AB188" s="183"/>
      <c r="AC188" s="183"/>
      <c r="AD188" s="183"/>
      <c r="AE188" s="183"/>
      <c r="AF188" s="183"/>
      <c r="AG188" s="183"/>
      <c r="AH188" s="183"/>
      <c r="AI188" s="183"/>
      <c r="AJ188" s="183"/>
    </row>
    <row r="189" spans="25:36">
      <c r="Y189" s="183"/>
      <c r="Z189" s="183"/>
      <c r="AA189" s="183"/>
      <c r="AB189" s="183"/>
      <c r="AC189" s="183"/>
      <c r="AD189" s="183"/>
      <c r="AE189" s="183"/>
      <c r="AF189" s="183"/>
      <c r="AG189" s="183"/>
      <c r="AH189" s="183"/>
      <c r="AI189" s="183"/>
      <c r="AJ189" s="183"/>
    </row>
    <row r="190" spans="25:36">
      <c r="Y190" s="183"/>
      <c r="Z190" s="183"/>
      <c r="AA190" s="183"/>
      <c r="AB190" s="183"/>
      <c r="AC190" s="183"/>
      <c r="AD190" s="183"/>
      <c r="AE190" s="183"/>
      <c r="AF190" s="183"/>
      <c r="AG190" s="183"/>
      <c r="AH190" s="183"/>
      <c r="AI190" s="183"/>
      <c r="AJ190" s="183"/>
    </row>
    <row r="191" spans="25:36">
      <c r="Y191" s="183"/>
      <c r="Z191" s="183"/>
      <c r="AA191" s="183"/>
      <c r="AB191" s="183"/>
      <c r="AC191" s="183"/>
      <c r="AD191" s="183"/>
      <c r="AE191" s="183"/>
      <c r="AF191" s="183"/>
      <c r="AG191" s="183"/>
      <c r="AH191" s="183"/>
      <c r="AI191" s="183"/>
      <c r="AJ191" s="183"/>
    </row>
    <row r="192" spans="25:36">
      <c r="Y192" s="183"/>
      <c r="Z192" s="183"/>
      <c r="AA192" s="183"/>
      <c r="AB192" s="183"/>
      <c r="AC192" s="183"/>
      <c r="AD192" s="183"/>
      <c r="AE192" s="183"/>
      <c r="AF192" s="183"/>
      <c r="AG192" s="183"/>
      <c r="AH192" s="183"/>
      <c r="AI192" s="183"/>
      <c r="AJ192" s="183"/>
    </row>
    <row r="193" spans="25:36">
      <c r="Y193" s="183"/>
      <c r="Z193" s="183"/>
      <c r="AA193" s="183"/>
      <c r="AB193" s="183"/>
      <c r="AC193" s="183"/>
      <c r="AD193" s="183"/>
      <c r="AE193" s="183"/>
      <c r="AF193" s="183"/>
      <c r="AG193" s="183"/>
      <c r="AH193" s="183"/>
      <c r="AI193" s="183"/>
      <c r="AJ193" s="183"/>
    </row>
    <row r="194" spans="25:36">
      <c r="Y194" s="183"/>
      <c r="Z194" s="183"/>
      <c r="AA194" s="183"/>
      <c r="AB194" s="183"/>
      <c r="AC194" s="183"/>
      <c r="AD194" s="183"/>
      <c r="AE194" s="183"/>
      <c r="AF194" s="183"/>
      <c r="AG194" s="183"/>
      <c r="AH194" s="183"/>
      <c r="AI194" s="183"/>
      <c r="AJ194" s="183"/>
    </row>
    <row r="195" spans="25:36">
      <c r="Y195" s="183"/>
      <c r="Z195" s="183"/>
      <c r="AA195" s="183"/>
      <c r="AB195" s="183"/>
      <c r="AC195" s="183"/>
      <c r="AD195" s="183"/>
      <c r="AE195" s="183"/>
      <c r="AF195" s="183"/>
      <c r="AG195" s="183"/>
      <c r="AH195" s="183"/>
      <c r="AI195" s="183"/>
      <c r="AJ195" s="183"/>
    </row>
    <row r="196" spans="25:36">
      <c r="Y196" s="183"/>
      <c r="Z196" s="183"/>
      <c r="AA196" s="183"/>
      <c r="AB196" s="183"/>
      <c r="AC196" s="183"/>
      <c r="AD196" s="183"/>
      <c r="AE196" s="183"/>
      <c r="AF196" s="183"/>
      <c r="AG196" s="183"/>
      <c r="AH196" s="183"/>
      <c r="AI196" s="183"/>
      <c r="AJ196" s="183"/>
    </row>
    <row r="197" spans="25:36">
      <c r="Y197" s="183"/>
      <c r="Z197" s="183"/>
      <c r="AA197" s="183"/>
      <c r="AB197" s="183"/>
      <c r="AC197" s="183"/>
      <c r="AD197" s="183"/>
      <c r="AE197" s="183"/>
      <c r="AF197" s="183"/>
      <c r="AG197" s="183"/>
      <c r="AH197" s="183"/>
      <c r="AI197" s="183"/>
      <c r="AJ197" s="183"/>
    </row>
    <row r="198" spans="25:36">
      <c r="Y198" s="183"/>
      <c r="Z198" s="183"/>
      <c r="AA198" s="183"/>
      <c r="AB198" s="183"/>
      <c r="AC198" s="183"/>
      <c r="AD198" s="183"/>
      <c r="AE198" s="183"/>
      <c r="AF198" s="183"/>
      <c r="AG198" s="183"/>
      <c r="AH198" s="183"/>
      <c r="AI198" s="183"/>
      <c r="AJ198" s="183"/>
    </row>
    <row r="199" spans="25:36">
      <c r="Y199" s="183"/>
      <c r="Z199" s="183"/>
      <c r="AA199" s="183"/>
      <c r="AB199" s="183"/>
      <c r="AC199" s="183"/>
      <c r="AD199" s="183"/>
      <c r="AE199" s="183"/>
      <c r="AF199" s="183"/>
      <c r="AG199" s="183"/>
      <c r="AH199" s="183"/>
      <c r="AI199" s="183"/>
      <c r="AJ199" s="183"/>
    </row>
    <row r="200" spans="25:36">
      <c r="Y200" s="183"/>
      <c r="Z200" s="183"/>
      <c r="AA200" s="183"/>
      <c r="AB200" s="183"/>
      <c r="AC200" s="183"/>
      <c r="AD200" s="183"/>
      <c r="AE200" s="183"/>
      <c r="AF200" s="183"/>
      <c r="AG200" s="183"/>
      <c r="AH200" s="183"/>
      <c r="AI200" s="183"/>
      <c r="AJ200" s="183"/>
    </row>
    <row r="201" spans="25:36">
      <c r="Y201" s="183"/>
      <c r="Z201" s="183"/>
      <c r="AA201" s="183"/>
      <c r="AB201" s="183"/>
      <c r="AC201" s="183"/>
      <c r="AD201" s="183"/>
      <c r="AE201" s="183"/>
      <c r="AF201" s="183"/>
      <c r="AG201" s="183"/>
      <c r="AH201" s="183"/>
      <c r="AI201" s="183"/>
      <c r="AJ201" s="183"/>
    </row>
    <row r="202" spans="25:36">
      <c r="Y202" s="183"/>
      <c r="Z202" s="183"/>
      <c r="AA202" s="183"/>
      <c r="AB202" s="183"/>
      <c r="AC202" s="183"/>
      <c r="AD202" s="183"/>
      <c r="AE202" s="183"/>
      <c r="AF202" s="183"/>
      <c r="AG202" s="183"/>
      <c r="AH202" s="183"/>
      <c r="AI202" s="183"/>
      <c r="AJ202" s="183"/>
    </row>
    <row r="203" spans="25:36">
      <c r="Y203" s="183"/>
      <c r="Z203" s="183"/>
      <c r="AA203" s="183"/>
      <c r="AB203" s="183"/>
      <c r="AC203" s="183"/>
      <c r="AD203" s="183"/>
      <c r="AE203" s="183"/>
      <c r="AF203" s="183"/>
      <c r="AG203" s="183"/>
      <c r="AH203" s="183"/>
      <c r="AI203" s="183"/>
      <c r="AJ203" s="183"/>
    </row>
    <row r="204" spans="25:36">
      <c r="Y204" s="183"/>
      <c r="Z204" s="183"/>
      <c r="AA204" s="183"/>
      <c r="AB204" s="183"/>
      <c r="AC204" s="183"/>
      <c r="AD204" s="183"/>
      <c r="AE204" s="183"/>
      <c r="AF204" s="183"/>
      <c r="AG204" s="183"/>
      <c r="AH204" s="183"/>
      <c r="AI204" s="183"/>
      <c r="AJ204" s="183"/>
    </row>
    <row r="205" spans="25:36">
      <c r="Y205" s="183"/>
      <c r="Z205" s="183"/>
      <c r="AA205" s="183"/>
      <c r="AB205" s="183"/>
      <c r="AC205" s="183"/>
      <c r="AD205" s="183"/>
      <c r="AE205" s="183"/>
      <c r="AF205" s="183"/>
      <c r="AG205" s="183"/>
      <c r="AH205" s="183"/>
      <c r="AI205" s="183"/>
      <c r="AJ205" s="183"/>
    </row>
    <row r="206" spans="25:36">
      <c r="Y206" s="183"/>
      <c r="Z206" s="183"/>
      <c r="AA206" s="183"/>
      <c r="AB206" s="183"/>
      <c r="AC206" s="183"/>
      <c r="AD206" s="183"/>
      <c r="AE206" s="183"/>
      <c r="AF206" s="183"/>
      <c r="AG206" s="183"/>
      <c r="AH206" s="183"/>
      <c r="AI206" s="183"/>
      <c r="AJ206" s="183"/>
    </row>
    <row r="207" spans="25:36">
      <c r="Y207" s="183"/>
      <c r="Z207" s="183"/>
      <c r="AA207" s="183"/>
      <c r="AB207" s="183"/>
      <c r="AC207" s="183"/>
      <c r="AD207" s="183"/>
      <c r="AE207" s="183"/>
      <c r="AF207" s="183"/>
      <c r="AG207" s="183"/>
      <c r="AH207" s="183"/>
      <c r="AI207" s="183"/>
      <c r="AJ207" s="183"/>
    </row>
    <row r="208" spans="25:36">
      <c r="Y208" s="183"/>
      <c r="Z208" s="183"/>
      <c r="AA208" s="183"/>
      <c r="AB208" s="183"/>
      <c r="AC208" s="183"/>
      <c r="AD208" s="183"/>
      <c r="AE208" s="183"/>
      <c r="AF208" s="183"/>
      <c r="AG208" s="183"/>
      <c r="AH208" s="183"/>
      <c r="AI208" s="183"/>
      <c r="AJ208" s="183"/>
    </row>
    <row r="209" spans="25:36">
      <c r="Y209" s="183"/>
      <c r="Z209" s="183"/>
      <c r="AA209" s="183"/>
      <c r="AB209" s="183"/>
      <c r="AC209" s="183"/>
      <c r="AD209" s="183"/>
      <c r="AE209" s="183"/>
      <c r="AF209" s="183"/>
      <c r="AG209" s="183"/>
      <c r="AH209" s="183"/>
      <c r="AI209" s="183"/>
      <c r="AJ209" s="183"/>
    </row>
    <row r="210" spans="25:36">
      <c r="Y210" s="183"/>
      <c r="Z210" s="183"/>
      <c r="AA210" s="183"/>
      <c r="AB210" s="183"/>
      <c r="AC210" s="183"/>
      <c r="AD210" s="183"/>
      <c r="AE210" s="183"/>
      <c r="AF210" s="183"/>
      <c r="AG210" s="183"/>
      <c r="AH210" s="183"/>
      <c r="AI210" s="183"/>
      <c r="AJ210" s="183"/>
    </row>
    <row r="211" spans="25:36">
      <c r="Y211" s="183"/>
      <c r="Z211" s="183"/>
      <c r="AA211" s="183"/>
      <c r="AB211" s="183"/>
      <c r="AC211" s="183"/>
      <c r="AD211" s="183"/>
      <c r="AE211" s="183"/>
      <c r="AF211" s="183"/>
      <c r="AG211" s="183"/>
      <c r="AH211" s="183"/>
      <c r="AI211" s="183"/>
      <c r="AJ211" s="183"/>
    </row>
    <row r="212" spans="25:36">
      <c r="Y212" s="183"/>
      <c r="Z212" s="183"/>
      <c r="AA212" s="183"/>
      <c r="AB212" s="183"/>
      <c r="AC212" s="183"/>
      <c r="AD212" s="183"/>
      <c r="AE212" s="183"/>
      <c r="AF212" s="183"/>
      <c r="AG212" s="183"/>
      <c r="AH212" s="183"/>
      <c r="AI212" s="183"/>
      <c r="AJ212" s="183"/>
    </row>
    <row r="213" spans="25:36">
      <c r="Y213" s="183"/>
      <c r="Z213" s="183"/>
      <c r="AA213" s="183"/>
      <c r="AB213" s="183"/>
      <c r="AC213" s="183"/>
      <c r="AD213" s="183"/>
      <c r="AE213" s="183"/>
      <c r="AF213" s="183"/>
      <c r="AG213" s="183"/>
      <c r="AH213" s="183"/>
      <c r="AI213" s="183"/>
      <c r="AJ213" s="183"/>
    </row>
    <row r="214" spans="25:36">
      <c r="Y214" s="183"/>
      <c r="Z214" s="183"/>
      <c r="AA214" s="183"/>
      <c r="AB214" s="183"/>
      <c r="AC214" s="183"/>
      <c r="AD214" s="183"/>
      <c r="AE214" s="183"/>
      <c r="AF214" s="183"/>
      <c r="AG214" s="183"/>
      <c r="AH214" s="183"/>
      <c r="AI214" s="183"/>
      <c r="AJ214" s="183"/>
    </row>
    <row r="215" spans="25:36">
      <c r="Y215" s="183"/>
      <c r="Z215" s="183"/>
      <c r="AA215" s="183"/>
      <c r="AB215" s="183"/>
      <c r="AC215" s="183"/>
      <c r="AD215" s="183"/>
      <c r="AE215" s="183"/>
      <c r="AF215" s="183"/>
      <c r="AG215" s="183"/>
      <c r="AH215" s="183"/>
      <c r="AI215" s="183"/>
      <c r="AJ215" s="183"/>
    </row>
    <row r="216" spans="25:36">
      <c r="Y216" s="183"/>
      <c r="Z216" s="183"/>
      <c r="AA216" s="183"/>
      <c r="AB216" s="183"/>
      <c r="AC216" s="183"/>
      <c r="AD216" s="183"/>
      <c r="AE216" s="183"/>
      <c r="AF216" s="183"/>
      <c r="AG216" s="183"/>
      <c r="AH216" s="183"/>
      <c r="AI216" s="183"/>
      <c r="AJ216" s="183"/>
    </row>
    <row r="217" spans="25:36">
      <c r="Y217" s="183"/>
      <c r="Z217" s="183"/>
      <c r="AA217" s="183"/>
      <c r="AB217" s="183"/>
      <c r="AC217" s="183"/>
      <c r="AD217" s="183"/>
      <c r="AE217" s="183"/>
      <c r="AF217" s="183"/>
      <c r="AG217" s="183"/>
      <c r="AH217" s="183"/>
      <c r="AI217" s="183"/>
      <c r="AJ217" s="183"/>
    </row>
    <row r="218" spans="25:36">
      <c r="Y218" s="183"/>
      <c r="Z218" s="183"/>
      <c r="AA218" s="183"/>
      <c r="AB218" s="183"/>
      <c r="AC218" s="183"/>
      <c r="AD218" s="183"/>
      <c r="AE218" s="183"/>
      <c r="AF218" s="183"/>
      <c r="AG218" s="183"/>
      <c r="AH218" s="183"/>
      <c r="AI218" s="183"/>
      <c r="AJ218" s="183"/>
    </row>
    <row r="219" spans="25:36">
      <c r="Y219" s="183"/>
      <c r="Z219" s="183"/>
      <c r="AA219" s="183"/>
      <c r="AB219" s="183"/>
      <c r="AC219" s="183"/>
      <c r="AD219" s="183"/>
      <c r="AE219" s="183"/>
      <c r="AF219" s="183"/>
      <c r="AG219" s="183"/>
      <c r="AH219" s="183"/>
      <c r="AI219" s="183"/>
      <c r="AJ219" s="183"/>
    </row>
    <row r="220" spans="25:36">
      <c r="Y220" s="183"/>
      <c r="Z220" s="183"/>
      <c r="AA220" s="183"/>
      <c r="AB220" s="183"/>
      <c r="AC220" s="183"/>
      <c r="AD220" s="183"/>
      <c r="AE220" s="183"/>
      <c r="AF220" s="183"/>
      <c r="AG220" s="183"/>
      <c r="AH220" s="183"/>
      <c r="AI220" s="183"/>
      <c r="AJ220" s="183"/>
    </row>
    <row r="221" spans="25:36">
      <c r="Y221" s="183"/>
      <c r="Z221" s="183"/>
      <c r="AA221" s="183"/>
      <c r="AB221" s="183"/>
      <c r="AC221" s="183"/>
      <c r="AD221" s="183"/>
      <c r="AE221" s="183"/>
      <c r="AF221" s="183"/>
      <c r="AG221" s="183"/>
      <c r="AH221" s="183"/>
      <c r="AI221" s="183"/>
      <c r="AJ221" s="183"/>
    </row>
  </sheetData>
  <autoFilter ref="B2:BA2" xr:uid="{00000000-0009-0000-0000-000003000000}"/>
  <mergeCells count="7">
    <mergeCell ref="AR1:AS1"/>
    <mergeCell ref="AT1:AU1"/>
    <mergeCell ref="L1:X1"/>
    <mergeCell ref="Y1:AK1"/>
    <mergeCell ref="AL1:AM1"/>
    <mergeCell ref="AN1:AO1"/>
    <mergeCell ref="AP1:AQ1"/>
  </mergeCells>
  <phoneticPr fontId="29" type="noConversion"/>
  <conditionalFormatting sqref="X3:X72">
    <cfRule type="expression" dxfId="65" priority="1">
      <formula>X3&lt;&gt;AL3</formula>
    </cfRule>
  </conditionalFormatting>
  <dataValidations count="1">
    <dataValidation type="decimal" allowBlank="1" showInputMessage="1" showErrorMessage="1" sqref="X3:X72 Y60:Y72 L3:W28 Y3:Y57 L67:W72 R60:W61 R66:W66 L56:W57 L30:W54 Z67:Z72 Z30:Z54 Z56:Z57 AA60:AB62 AA30:AB57 Z3:AB28 AC3:AJ72 AA65:AB72" xr:uid="{6221F37C-B442-4741-81CA-61FF610ED40B}">
      <formula1>0</formula1>
      <formula2>99999999</formula2>
    </dataValidation>
  </dataValidations>
  <pageMargins left="0.7" right="0.7" top="0.75" bottom="0.75" header="0.3" footer="0.3"/>
  <pageSetup orientation="portrait" r:id="rId1"/>
  <ignoredErrors>
    <ignoredError sqref="AK72 AK55" formulaRange="1"/>
    <ignoredError sqref="AK70 AK62 AK39 AK2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G937"/>
  <sheetViews>
    <sheetView showGridLines="0" workbookViewId="0">
      <pane ySplit="3" topLeftCell="A840" activePane="bottomLeft" state="frozen"/>
      <selection activeCell="A4" sqref="A4"/>
      <selection pane="bottomLeft" activeCell="AQ932" sqref="AQ932"/>
    </sheetView>
  </sheetViews>
  <sheetFormatPr baseColWidth="10" defaultColWidth="12" defaultRowHeight="12"/>
  <cols>
    <col min="1" max="1" width="1.85546875" style="228" customWidth="1"/>
    <col min="2" max="2" width="13.5703125" style="228" customWidth="1"/>
    <col min="3" max="4" width="9" style="228" customWidth="1"/>
    <col min="5" max="5" width="15.85546875" style="228" customWidth="1"/>
    <col min="6" max="6" width="9" style="228" customWidth="1"/>
    <col min="7" max="7" width="22.85546875" style="228" customWidth="1"/>
    <col min="8" max="8" width="15.85546875" style="228" customWidth="1"/>
    <col min="9" max="11" width="9" style="228" customWidth="1"/>
    <col min="12" max="12" width="9" style="475" customWidth="1"/>
    <col min="13" max="14" width="9" style="228" customWidth="1"/>
    <col min="15" max="15" width="59.5703125" style="228" customWidth="1"/>
    <col min="16" max="16" width="19.42578125" style="228" bestFit="1" customWidth="1"/>
    <col min="17" max="17" width="19.85546875" style="228" bestFit="1" customWidth="1"/>
    <col min="18" max="19" width="16.85546875" style="240" customWidth="1"/>
    <col min="20" max="22" width="16.85546875" style="429" customWidth="1"/>
    <col min="23" max="23" width="16.85546875" style="423" customWidth="1"/>
    <col min="24" max="24" width="16.85546875" style="429" customWidth="1"/>
    <col min="25" max="32" width="16.85546875" style="228" customWidth="1"/>
    <col min="33" max="33" width="21.140625" style="228" customWidth="1"/>
    <col min="34" max="47" width="16.85546875" style="228" customWidth="1"/>
    <col min="48" max="48" width="21.140625" style="228" customWidth="1"/>
    <col min="49" max="57" width="16.85546875" style="228" customWidth="1"/>
    <col min="58" max="58" width="24" style="356" customWidth="1"/>
    <col min="59" max="16384" width="12" style="228"/>
  </cols>
  <sheetData>
    <row r="1" spans="2:59" s="227" customFormat="1" ht="12.75" thickBot="1">
      <c r="L1" s="474"/>
      <c r="T1" s="424"/>
      <c r="U1" s="424"/>
      <c r="V1" s="424"/>
      <c r="W1" s="418"/>
      <c r="X1" s="424"/>
      <c r="AT1" s="353"/>
      <c r="AU1" s="353"/>
      <c r="AV1" s="353"/>
      <c r="AW1" s="353"/>
      <c r="AX1" s="353"/>
      <c r="AY1" s="353"/>
      <c r="AZ1" s="353"/>
      <c r="BA1" s="353"/>
      <c r="BB1" s="353"/>
      <c r="BC1" s="353"/>
      <c r="BD1" s="353"/>
      <c r="BE1" s="353"/>
      <c r="BF1" s="353"/>
    </row>
    <row r="2" spans="2:59" ht="24.95" customHeight="1" thickBot="1">
      <c r="P2" s="524">
        <f t="shared" ref="P2:Q2" si="0">SUBTOTAL(9,P4:P930)</f>
        <v>85080935122</v>
      </c>
      <c r="Q2" s="524">
        <f t="shared" si="0"/>
        <v>72401464554</v>
      </c>
      <c r="R2" s="524">
        <f>SUBTOTAL(9,R4:R930)</f>
        <v>12679470568</v>
      </c>
      <c r="S2" s="863" t="s">
        <v>1207</v>
      </c>
      <c r="T2" s="863"/>
      <c r="U2" s="863"/>
      <c r="V2" s="863"/>
      <c r="W2" s="863"/>
      <c r="X2" s="863"/>
      <c r="Y2" s="863"/>
      <c r="Z2" s="863"/>
      <c r="AA2" s="863"/>
      <c r="AB2" s="863"/>
      <c r="AC2" s="863"/>
      <c r="AD2" s="863"/>
      <c r="AE2" s="863" t="s">
        <v>1208</v>
      </c>
      <c r="AF2" s="863"/>
      <c r="AG2" s="863"/>
      <c r="AH2" s="863"/>
      <c r="AI2" s="863"/>
      <c r="AJ2" s="863"/>
      <c r="AK2" s="863"/>
      <c r="AL2" s="863"/>
      <c r="AM2" s="863"/>
      <c r="AN2" s="863"/>
      <c r="AO2" s="863"/>
      <c r="AP2" s="863"/>
      <c r="AQ2" s="863"/>
      <c r="AR2" s="356"/>
      <c r="AS2" s="359"/>
      <c r="AT2" s="864" t="s">
        <v>3276</v>
      </c>
      <c r="AU2" s="864"/>
      <c r="AV2" s="864"/>
      <c r="AW2" s="864"/>
      <c r="AX2" s="864"/>
      <c r="AY2" s="864"/>
      <c r="AZ2" s="864"/>
      <c r="BA2" s="864"/>
      <c r="BB2" s="864"/>
      <c r="BC2" s="864"/>
      <c r="BD2" s="864"/>
      <c r="BE2" s="864"/>
      <c r="BF2" s="864"/>
    </row>
    <row r="3" spans="2:59" ht="41.25" thickBot="1">
      <c r="B3" s="229" t="s">
        <v>1209</v>
      </c>
      <c r="C3" s="229" t="s">
        <v>3400</v>
      </c>
      <c r="D3" s="229" t="s">
        <v>3401</v>
      </c>
      <c r="E3" s="229" t="s">
        <v>1211</v>
      </c>
      <c r="F3" s="229" t="s">
        <v>1212</v>
      </c>
      <c r="G3" s="229" t="s">
        <v>21</v>
      </c>
      <c r="H3" s="229" t="s">
        <v>1213</v>
      </c>
      <c r="I3" s="229" t="s">
        <v>23</v>
      </c>
      <c r="J3" s="229" t="s">
        <v>3403</v>
      </c>
      <c r="K3" s="229" t="s">
        <v>59</v>
      </c>
      <c r="L3" s="476" t="s">
        <v>1214</v>
      </c>
      <c r="M3" s="229" t="s">
        <v>1215</v>
      </c>
      <c r="N3" s="229" t="s">
        <v>1216</v>
      </c>
      <c r="O3" s="229" t="s">
        <v>1217</v>
      </c>
      <c r="P3" s="229" t="s">
        <v>1584</v>
      </c>
      <c r="Q3" s="229" t="s">
        <v>1586</v>
      </c>
      <c r="R3" s="230" t="s">
        <v>1585</v>
      </c>
      <c r="S3" s="231" t="s">
        <v>25</v>
      </c>
      <c r="T3" s="425" t="s">
        <v>26</v>
      </c>
      <c r="U3" s="425" t="s">
        <v>27</v>
      </c>
      <c r="V3" s="425" t="s">
        <v>28</v>
      </c>
      <c r="W3" s="419" t="s">
        <v>29</v>
      </c>
      <c r="X3" s="419" t="s">
        <v>30</v>
      </c>
      <c r="Y3" s="232" t="s">
        <v>31</v>
      </c>
      <c r="Z3" s="232" t="s">
        <v>32</v>
      </c>
      <c r="AA3" s="232" t="s">
        <v>33</v>
      </c>
      <c r="AB3" s="232" t="s">
        <v>34</v>
      </c>
      <c r="AC3" s="232" t="s">
        <v>35</v>
      </c>
      <c r="AD3" s="232" t="s">
        <v>36</v>
      </c>
      <c r="AE3" s="233" t="s">
        <v>1218</v>
      </c>
      <c r="AF3" s="233" t="s">
        <v>1219</v>
      </c>
      <c r="AG3" s="233" t="s">
        <v>1220</v>
      </c>
      <c r="AH3" s="233" t="s">
        <v>1221</v>
      </c>
      <c r="AI3" s="233" t="s">
        <v>1222</v>
      </c>
      <c r="AJ3" s="233" t="s">
        <v>1223</v>
      </c>
      <c r="AK3" s="233" t="s">
        <v>1224</v>
      </c>
      <c r="AL3" s="233" t="s">
        <v>1225</v>
      </c>
      <c r="AM3" s="233" t="s">
        <v>1226</v>
      </c>
      <c r="AN3" s="233" t="s">
        <v>1227</v>
      </c>
      <c r="AO3" s="233" t="s">
        <v>1228</v>
      </c>
      <c r="AP3" s="233" t="s">
        <v>1229</v>
      </c>
      <c r="AQ3" s="233" t="s">
        <v>3277</v>
      </c>
      <c r="AR3" s="362" t="s">
        <v>1230</v>
      </c>
      <c r="AS3" s="233" t="s">
        <v>1587</v>
      </c>
      <c r="AT3" s="363" t="s">
        <v>1218</v>
      </c>
      <c r="AU3" s="354" t="s">
        <v>1219</v>
      </c>
      <c r="AV3" s="354" t="s">
        <v>1220</v>
      </c>
      <c r="AW3" s="354" t="s">
        <v>1221</v>
      </c>
      <c r="AX3" s="354" t="s">
        <v>1222</v>
      </c>
      <c r="AY3" s="354" t="s">
        <v>1223</v>
      </c>
      <c r="AZ3" s="354" t="s">
        <v>1224</v>
      </c>
      <c r="BA3" s="354" t="s">
        <v>1225</v>
      </c>
      <c r="BB3" s="354" t="s">
        <v>1226</v>
      </c>
      <c r="BC3" s="354" t="s">
        <v>1227</v>
      </c>
      <c r="BD3" s="354" t="s">
        <v>1228</v>
      </c>
      <c r="BE3" s="354" t="s">
        <v>1229</v>
      </c>
      <c r="BF3" s="529" t="s">
        <v>3278</v>
      </c>
    </row>
    <row r="4" spans="2:59" ht="18" customHeight="1" thickBot="1">
      <c r="B4" s="434">
        <v>5586750</v>
      </c>
      <c r="C4" s="435">
        <v>3785</v>
      </c>
      <c r="D4" s="436">
        <v>3662</v>
      </c>
      <c r="E4" s="437">
        <v>45518</v>
      </c>
      <c r="F4" s="438">
        <v>9</v>
      </c>
      <c r="G4" s="439" t="s">
        <v>46</v>
      </c>
      <c r="H4" s="440">
        <v>19050540</v>
      </c>
      <c r="I4" s="438">
        <v>126</v>
      </c>
      <c r="J4" s="536">
        <v>99</v>
      </c>
      <c r="K4" s="536">
        <f>VALUE(LEFT(L4,SEARCH(".",L4,1)-1))</f>
        <v>20</v>
      </c>
      <c r="L4" s="536" t="s">
        <v>1245</v>
      </c>
      <c r="M4" s="536">
        <v>12</v>
      </c>
      <c r="N4" s="543">
        <v>7</v>
      </c>
      <c r="O4" s="531" t="s">
        <v>3287</v>
      </c>
      <c r="P4" s="471">
        <v>189874885</v>
      </c>
      <c r="Q4" s="441">
        <v>94937535</v>
      </c>
      <c r="R4" s="503">
        <v>94937350</v>
      </c>
      <c r="S4" s="442"/>
      <c r="T4" s="443"/>
      <c r="U4" s="443"/>
      <c r="V4" s="443"/>
      <c r="W4" s="444"/>
      <c r="X4" s="443"/>
      <c r="Y4" s="442"/>
      <c r="Z4" s="442"/>
      <c r="AA4" s="442"/>
      <c r="AB4" s="442"/>
      <c r="AC4" s="442"/>
      <c r="AD4" s="442"/>
      <c r="AE4" s="445">
        <v>0</v>
      </c>
      <c r="AF4" s="442">
        <v>94937120</v>
      </c>
      <c r="AG4" s="445">
        <v>0</v>
      </c>
      <c r="AH4" s="445">
        <v>0</v>
      </c>
      <c r="AI4" s="445">
        <v>0</v>
      </c>
      <c r="AJ4" s="445">
        <v>0</v>
      </c>
      <c r="AK4" s="445">
        <v>0</v>
      </c>
      <c r="AL4" s="445">
        <v>0</v>
      </c>
      <c r="AM4" s="445">
        <v>0</v>
      </c>
      <c r="AN4" s="445">
        <v>0</v>
      </c>
      <c r="AO4" s="445">
        <v>0</v>
      </c>
      <c r="AP4" s="445">
        <v>0</v>
      </c>
      <c r="AQ4" s="526">
        <f>SUM(AE4:AP4)</f>
        <v>94937120</v>
      </c>
      <c r="AR4" s="527">
        <f>+AQ4/R4</f>
        <v>0.9999975773496943</v>
      </c>
      <c r="AS4" s="525">
        <f>+R4-AQ4</f>
        <v>230</v>
      </c>
      <c r="AT4" s="446">
        <v>0</v>
      </c>
      <c r="AU4" s="447">
        <v>0</v>
      </c>
      <c r="AV4" s="448">
        <v>0</v>
      </c>
      <c r="AW4" s="445">
        <v>0</v>
      </c>
      <c r="AX4" s="445">
        <v>0</v>
      </c>
      <c r="AY4" s="445">
        <v>0</v>
      </c>
      <c r="AZ4" s="445">
        <v>0</v>
      </c>
      <c r="BA4" s="445">
        <v>0</v>
      </c>
      <c r="BB4" s="445">
        <v>0</v>
      </c>
      <c r="BC4" s="445">
        <v>0</v>
      </c>
      <c r="BD4" s="445">
        <v>0</v>
      </c>
      <c r="BE4" s="445">
        <v>0</v>
      </c>
      <c r="BF4" s="539" t="s">
        <v>3408</v>
      </c>
      <c r="BG4" s="360"/>
    </row>
    <row r="5" spans="2:59" ht="18" customHeight="1" thickBot="1">
      <c r="B5" s="449">
        <v>5697614</v>
      </c>
      <c r="C5" s="234">
        <v>5717</v>
      </c>
      <c r="D5" s="235">
        <v>5889</v>
      </c>
      <c r="E5" s="407">
        <v>45601</v>
      </c>
      <c r="F5" s="406">
        <v>6</v>
      </c>
      <c r="G5" s="236" t="s">
        <v>46</v>
      </c>
      <c r="H5" s="237">
        <v>19050540</v>
      </c>
      <c r="I5" s="406">
        <v>119</v>
      </c>
      <c r="J5" s="536">
        <v>19</v>
      </c>
      <c r="K5" s="536">
        <f t="shared" ref="K5:K68" si="1">VALUE(LEFT(L5,SEARCH(".",L5,1)-1))</f>
        <v>39</v>
      </c>
      <c r="L5" s="536" t="s">
        <v>1272</v>
      </c>
      <c r="M5" s="536">
        <v>310</v>
      </c>
      <c r="N5" s="543">
        <v>2</v>
      </c>
      <c r="O5" s="531" t="s">
        <v>3288</v>
      </c>
      <c r="P5" s="469">
        <v>318994216</v>
      </c>
      <c r="Q5" s="238">
        <v>0</v>
      </c>
      <c r="R5" s="479">
        <v>318994216</v>
      </c>
      <c r="S5" s="291"/>
      <c r="T5" s="426"/>
      <c r="U5" s="426"/>
      <c r="V5" s="426"/>
      <c r="W5" s="420"/>
      <c r="X5" s="426"/>
      <c r="Y5" s="291"/>
      <c r="Z5" s="291"/>
      <c r="AA5" s="291"/>
      <c r="AB5" s="291"/>
      <c r="AC5" s="291"/>
      <c r="AD5" s="291"/>
      <c r="AE5" s="291">
        <v>0</v>
      </c>
      <c r="AF5" s="291">
        <v>318994216</v>
      </c>
      <c r="AG5" s="291">
        <v>0</v>
      </c>
      <c r="AH5" s="291">
        <v>0</v>
      </c>
      <c r="AI5" s="291">
        <v>0</v>
      </c>
      <c r="AJ5" s="291">
        <v>0</v>
      </c>
      <c r="AK5" s="291">
        <v>0</v>
      </c>
      <c r="AL5" s="291">
        <v>0</v>
      </c>
      <c r="AM5" s="291">
        <v>0</v>
      </c>
      <c r="AN5" s="291">
        <v>0</v>
      </c>
      <c r="AO5" s="291">
        <v>0</v>
      </c>
      <c r="AP5" s="291">
        <v>0</v>
      </c>
      <c r="AQ5" s="526">
        <f t="shared" ref="AQ5:AQ68" si="2">SUM(AE5:AP5)</f>
        <v>318994216</v>
      </c>
      <c r="AR5" s="527">
        <f t="shared" ref="AR5:AR68" si="3">+AQ5/R5</f>
        <v>1</v>
      </c>
      <c r="AS5" s="525">
        <f t="shared" ref="AS5:AS68" si="4">+R5-AQ5</f>
        <v>0</v>
      </c>
      <c r="AT5" s="433">
        <v>0</v>
      </c>
      <c r="AU5" s="432">
        <v>0</v>
      </c>
      <c r="AV5" s="430">
        <v>0</v>
      </c>
      <c r="AW5" s="355">
        <v>0</v>
      </c>
      <c r="AX5" s="355">
        <v>0</v>
      </c>
      <c r="AY5" s="355">
        <v>0</v>
      </c>
      <c r="AZ5" s="355">
        <v>0</v>
      </c>
      <c r="BA5" s="355">
        <v>0</v>
      </c>
      <c r="BB5" s="355">
        <v>0</v>
      </c>
      <c r="BC5" s="355">
        <v>0</v>
      </c>
      <c r="BD5" s="355">
        <v>0</v>
      </c>
      <c r="BE5" s="355">
        <v>0</v>
      </c>
      <c r="BF5" s="539" t="s">
        <v>3408</v>
      </c>
      <c r="BG5" s="360"/>
    </row>
    <row r="6" spans="2:59" ht="18" customHeight="1" thickBot="1">
      <c r="B6" s="449">
        <v>5697614</v>
      </c>
      <c r="C6" s="234">
        <v>6808</v>
      </c>
      <c r="D6" s="235">
        <v>7405</v>
      </c>
      <c r="E6" s="407">
        <v>45646</v>
      </c>
      <c r="F6" s="406">
        <v>507</v>
      </c>
      <c r="G6" s="236" t="s">
        <v>46</v>
      </c>
      <c r="H6" s="237">
        <v>19050540</v>
      </c>
      <c r="I6" s="406">
        <v>119</v>
      </c>
      <c r="J6" s="536">
        <v>19</v>
      </c>
      <c r="K6" s="536">
        <f t="shared" si="1"/>
        <v>39</v>
      </c>
      <c r="L6" s="536" t="s">
        <v>1272</v>
      </c>
      <c r="M6" s="536">
        <v>310</v>
      </c>
      <c r="N6" s="543">
        <v>2</v>
      </c>
      <c r="O6" s="531" t="s">
        <v>3288</v>
      </c>
      <c r="P6" s="469">
        <v>174457428</v>
      </c>
      <c r="Q6" s="238">
        <v>0</v>
      </c>
      <c r="R6" s="479">
        <v>174457428</v>
      </c>
      <c r="S6" s="291"/>
      <c r="T6" s="426"/>
      <c r="U6" s="426"/>
      <c r="V6" s="426"/>
      <c r="W6" s="420"/>
      <c r="X6" s="426"/>
      <c r="Y6" s="291"/>
      <c r="Z6" s="291"/>
      <c r="AA6" s="291"/>
      <c r="AB6" s="291"/>
      <c r="AC6" s="291"/>
      <c r="AD6" s="291"/>
      <c r="AE6" s="291">
        <v>0</v>
      </c>
      <c r="AF6" s="291"/>
      <c r="AG6" s="291">
        <v>0</v>
      </c>
      <c r="AH6" s="291">
        <v>0</v>
      </c>
      <c r="AI6" s="291">
        <v>0</v>
      </c>
      <c r="AJ6" s="291">
        <v>0</v>
      </c>
      <c r="AK6" s="291">
        <v>0</v>
      </c>
      <c r="AL6" s="291">
        <v>0</v>
      </c>
      <c r="AM6" s="291">
        <v>0</v>
      </c>
      <c r="AN6" s="291">
        <v>0</v>
      </c>
      <c r="AO6" s="291">
        <v>0</v>
      </c>
      <c r="AP6" s="291">
        <v>0</v>
      </c>
      <c r="AQ6" s="526">
        <f t="shared" si="2"/>
        <v>0</v>
      </c>
      <c r="AR6" s="527">
        <f t="shared" si="3"/>
        <v>0</v>
      </c>
      <c r="AS6" s="525">
        <f t="shared" si="4"/>
        <v>174457428</v>
      </c>
      <c r="AT6" s="432">
        <v>0</v>
      </c>
      <c r="AU6" s="432">
        <v>0</v>
      </c>
      <c r="AV6" s="430">
        <v>174457428</v>
      </c>
      <c r="AW6" s="355">
        <v>0</v>
      </c>
      <c r="AX6" s="355">
        <v>0</v>
      </c>
      <c r="AY6" s="355">
        <v>0</v>
      </c>
      <c r="AZ6" s="355">
        <v>0</v>
      </c>
      <c r="BA6" s="355">
        <v>0</v>
      </c>
      <c r="BB6" s="355">
        <v>0</v>
      </c>
      <c r="BC6" s="355">
        <v>0</v>
      </c>
      <c r="BD6" s="355">
        <v>0</v>
      </c>
      <c r="BE6" s="355">
        <v>0</v>
      </c>
      <c r="BF6" s="539" t="s">
        <v>3406</v>
      </c>
      <c r="BG6" s="360"/>
    </row>
    <row r="7" spans="2:59" ht="18" customHeight="1" thickBot="1">
      <c r="B7" s="449">
        <v>6502075</v>
      </c>
      <c r="C7" s="234">
        <v>3104</v>
      </c>
      <c r="D7" s="235">
        <v>3331</v>
      </c>
      <c r="E7" s="407">
        <v>45503</v>
      </c>
      <c r="F7" s="406">
        <v>12</v>
      </c>
      <c r="G7" s="236" t="s">
        <v>46</v>
      </c>
      <c r="H7" s="237">
        <v>19050540</v>
      </c>
      <c r="I7" s="406">
        <v>130</v>
      </c>
      <c r="J7" s="536">
        <v>99</v>
      </c>
      <c r="K7" s="536">
        <f t="shared" si="1"/>
        <v>28</v>
      </c>
      <c r="L7" s="536" t="s">
        <v>1254</v>
      </c>
      <c r="M7" s="536">
        <v>570</v>
      </c>
      <c r="N7" s="544">
        <v>1</v>
      </c>
      <c r="O7" s="531" t="s">
        <v>3289</v>
      </c>
      <c r="P7" s="469">
        <v>1718338712</v>
      </c>
      <c r="Q7" s="238">
        <v>515501614</v>
      </c>
      <c r="R7" s="479">
        <v>1202837098</v>
      </c>
      <c r="S7" s="291"/>
      <c r="T7" s="426"/>
      <c r="U7" s="426"/>
      <c r="V7" s="426"/>
      <c r="W7" s="420"/>
      <c r="X7" s="426"/>
      <c r="Y7" s="291"/>
      <c r="Z7" s="291"/>
      <c r="AA7" s="291"/>
      <c r="AB7" s="291"/>
      <c r="AC7" s="291"/>
      <c r="AD7" s="291"/>
      <c r="AE7" s="291">
        <v>0</v>
      </c>
      <c r="AF7" s="291">
        <v>859169356</v>
      </c>
      <c r="AG7" s="291">
        <v>343667742</v>
      </c>
      <c r="AH7" s="291">
        <v>0</v>
      </c>
      <c r="AI7" s="291">
        <v>0</v>
      </c>
      <c r="AJ7" s="291">
        <v>0</v>
      </c>
      <c r="AK7" s="291">
        <v>0</v>
      </c>
      <c r="AL7" s="291">
        <v>0</v>
      </c>
      <c r="AM7" s="291">
        <v>0</v>
      </c>
      <c r="AN7" s="291">
        <v>0</v>
      </c>
      <c r="AO7" s="291">
        <v>0</v>
      </c>
      <c r="AP7" s="291">
        <v>0</v>
      </c>
      <c r="AQ7" s="526">
        <f t="shared" si="2"/>
        <v>1202837098</v>
      </c>
      <c r="AR7" s="527">
        <f t="shared" si="3"/>
        <v>1</v>
      </c>
      <c r="AS7" s="525">
        <f t="shared" si="4"/>
        <v>0</v>
      </c>
      <c r="AT7" s="432">
        <v>0</v>
      </c>
      <c r="AU7" s="432">
        <v>0</v>
      </c>
      <c r="AV7" s="430">
        <v>343667742</v>
      </c>
      <c r="AW7" s="355">
        <v>0</v>
      </c>
      <c r="AX7" s="355">
        <v>0</v>
      </c>
      <c r="AY7" s="355">
        <v>0</v>
      </c>
      <c r="AZ7" s="355">
        <v>0</v>
      </c>
      <c r="BA7" s="355">
        <v>0</v>
      </c>
      <c r="BB7" s="355">
        <v>0</v>
      </c>
      <c r="BC7" s="355">
        <v>0</v>
      </c>
      <c r="BD7" s="355">
        <v>0</v>
      </c>
      <c r="BE7" s="355">
        <v>0</v>
      </c>
      <c r="BF7" s="539" t="s">
        <v>3406</v>
      </c>
      <c r="BG7" s="360"/>
    </row>
    <row r="8" spans="2:59" ht="18" customHeight="1" thickBot="1">
      <c r="B8" s="449">
        <v>6587273</v>
      </c>
      <c r="C8" s="234">
        <v>3216</v>
      </c>
      <c r="D8" s="235">
        <v>3955</v>
      </c>
      <c r="E8" s="407">
        <v>45505</v>
      </c>
      <c r="F8" s="406">
        <v>3</v>
      </c>
      <c r="G8" s="236" t="s">
        <v>46</v>
      </c>
      <c r="H8" s="237">
        <v>19050540</v>
      </c>
      <c r="I8" s="406">
        <v>109</v>
      </c>
      <c r="J8" s="536">
        <v>19</v>
      </c>
      <c r="K8" s="536">
        <f t="shared" si="1"/>
        <v>39</v>
      </c>
      <c r="L8" s="536" t="s">
        <v>1273</v>
      </c>
      <c r="M8" s="536">
        <v>570</v>
      </c>
      <c r="N8" s="544">
        <v>1</v>
      </c>
      <c r="O8" s="531" t="s">
        <v>3288</v>
      </c>
      <c r="P8" s="469">
        <v>11102038</v>
      </c>
      <c r="Q8" s="238">
        <v>10991016</v>
      </c>
      <c r="R8" s="479">
        <v>111022</v>
      </c>
      <c r="S8" s="291"/>
      <c r="T8" s="426"/>
      <c r="U8" s="426"/>
      <c r="V8" s="426"/>
      <c r="W8" s="420"/>
      <c r="X8" s="426"/>
      <c r="Y8" s="291"/>
      <c r="Z8" s="291"/>
      <c r="AA8" s="291"/>
      <c r="AB8" s="291"/>
      <c r="AC8" s="291"/>
      <c r="AD8" s="291"/>
      <c r="AE8" s="291">
        <v>0</v>
      </c>
      <c r="AF8" s="291"/>
      <c r="AG8" s="291">
        <v>0</v>
      </c>
      <c r="AH8" s="291">
        <v>0</v>
      </c>
      <c r="AI8" s="291">
        <v>0</v>
      </c>
      <c r="AJ8" s="291">
        <v>0</v>
      </c>
      <c r="AK8" s="291">
        <v>0</v>
      </c>
      <c r="AL8" s="291">
        <v>0</v>
      </c>
      <c r="AM8" s="291">
        <v>0</v>
      </c>
      <c r="AN8" s="291">
        <v>0</v>
      </c>
      <c r="AO8" s="291">
        <v>0</v>
      </c>
      <c r="AP8" s="291">
        <v>0</v>
      </c>
      <c r="AQ8" s="526">
        <f t="shared" si="2"/>
        <v>0</v>
      </c>
      <c r="AR8" s="527">
        <f t="shared" si="3"/>
        <v>0</v>
      </c>
      <c r="AS8" s="525">
        <f t="shared" si="4"/>
        <v>111022</v>
      </c>
      <c r="AT8" s="432">
        <v>0</v>
      </c>
      <c r="AU8" s="432">
        <v>0</v>
      </c>
      <c r="AV8" s="430">
        <v>0</v>
      </c>
      <c r="AW8" s="355">
        <v>111022</v>
      </c>
      <c r="AX8" s="355">
        <v>0</v>
      </c>
      <c r="AY8" s="355">
        <v>0</v>
      </c>
      <c r="AZ8" s="355">
        <v>0</v>
      </c>
      <c r="BA8" s="355">
        <v>0</v>
      </c>
      <c r="BB8" s="355">
        <v>0</v>
      </c>
      <c r="BC8" s="355">
        <v>0</v>
      </c>
      <c r="BD8" s="355">
        <v>0</v>
      </c>
      <c r="BE8" s="355">
        <v>0</v>
      </c>
      <c r="BF8" s="539" t="s">
        <v>3406</v>
      </c>
      <c r="BG8" s="360"/>
    </row>
    <row r="9" spans="2:59" ht="18" customHeight="1" thickBot="1">
      <c r="B9" s="449">
        <v>6587273</v>
      </c>
      <c r="C9" s="234">
        <v>3218</v>
      </c>
      <c r="D9" s="235">
        <v>3956</v>
      </c>
      <c r="E9" s="407">
        <v>45505</v>
      </c>
      <c r="F9" s="406">
        <v>3</v>
      </c>
      <c r="G9" s="236" t="s">
        <v>46</v>
      </c>
      <c r="H9" s="237">
        <v>19050540</v>
      </c>
      <c r="I9" s="406">
        <v>136</v>
      </c>
      <c r="J9" s="536">
        <v>19</v>
      </c>
      <c r="K9" s="536">
        <f t="shared" si="1"/>
        <v>24</v>
      </c>
      <c r="L9" s="536" t="s">
        <v>1249</v>
      </c>
      <c r="M9" s="536">
        <v>570</v>
      </c>
      <c r="N9" s="544">
        <v>1</v>
      </c>
      <c r="O9" s="531" t="s">
        <v>3288</v>
      </c>
      <c r="P9" s="469">
        <v>6676064</v>
      </c>
      <c r="Q9" s="238">
        <v>6609304</v>
      </c>
      <c r="R9" s="479">
        <v>66760</v>
      </c>
      <c r="S9" s="291"/>
      <c r="T9" s="426"/>
      <c r="U9" s="426"/>
      <c r="V9" s="426"/>
      <c r="W9" s="420"/>
      <c r="X9" s="426"/>
      <c r="Y9" s="291"/>
      <c r="Z9" s="291"/>
      <c r="AA9" s="291"/>
      <c r="AB9" s="291"/>
      <c r="AC9" s="291"/>
      <c r="AD9" s="291"/>
      <c r="AE9" s="291">
        <v>0</v>
      </c>
      <c r="AF9" s="291"/>
      <c r="AG9" s="291">
        <v>0</v>
      </c>
      <c r="AH9" s="291">
        <v>0</v>
      </c>
      <c r="AI9" s="291">
        <v>0</v>
      </c>
      <c r="AJ9" s="291">
        <v>0</v>
      </c>
      <c r="AK9" s="291">
        <v>0</v>
      </c>
      <c r="AL9" s="291">
        <v>0</v>
      </c>
      <c r="AM9" s="291">
        <v>0</v>
      </c>
      <c r="AN9" s="291">
        <v>0</v>
      </c>
      <c r="AO9" s="291">
        <v>0</v>
      </c>
      <c r="AP9" s="291">
        <v>0</v>
      </c>
      <c r="AQ9" s="526">
        <f t="shared" si="2"/>
        <v>0</v>
      </c>
      <c r="AR9" s="527">
        <f t="shared" si="3"/>
        <v>0</v>
      </c>
      <c r="AS9" s="525">
        <f t="shared" si="4"/>
        <v>66760</v>
      </c>
      <c r="AT9" s="432">
        <v>0</v>
      </c>
      <c r="AU9" s="432">
        <v>0</v>
      </c>
      <c r="AV9" s="430">
        <v>0</v>
      </c>
      <c r="AW9" s="355">
        <v>66760</v>
      </c>
      <c r="AX9" s="355">
        <v>0</v>
      </c>
      <c r="AY9" s="355">
        <v>0</v>
      </c>
      <c r="AZ9" s="355">
        <v>0</v>
      </c>
      <c r="BA9" s="355">
        <v>0</v>
      </c>
      <c r="BB9" s="355">
        <v>0</v>
      </c>
      <c r="BC9" s="355">
        <v>0</v>
      </c>
      <c r="BD9" s="355">
        <v>0</v>
      </c>
      <c r="BE9" s="355">
        <v>0</v>
      </c>
      <c r="BF9" s="539" t="s">
        <v>3406</v>
      </c>
      <c r="BG9" s="360"/>
    </row>
    <row r="10" spans="2:59" ht="18" customHeight="1" thickBot="1">
      <c r="B10" s="449">
        <v>6587273</v>
      </c>
      <c r="C10" s="234">
        <v>3218</v>
      </c>
      <c r="D10" s="235">
        <v>3956</v>
      </c>
      <c r="E10" s="407">
        <v>45505</v>
      </c>
      <c r="F10" s="406">
        <v>3</v>
      </c>
      <c r="G10" s="236" t="s">
        <v>46</v>
      </c>
      <c r="H10" s="237">
        <v>19050540</v>
      </c>
      <c r="I10" s="406">
        <v>136</v>
      </c>
      <c r="J10" s="536">
        <v>19</v>
      </c>
      <c r="K10" s="536">
        <f t="shared" si="1"/>
        <v>24</v>
      </c>
      <c r="L10" s="536" t="s">
        <v>1250</v>
      </c>
      <c r="M10" s="536">
        <v>570</v>
      </c>
      <c r="N10" s="544">
        <v>1</v>
      </c>
      <c r="O10" s="531" t="s">
        <v>3288</v>
      </c>
      <c r="P10" s="469">
        <v>6676064</v>
      </c>
      <c r="Q10" s="238">
        <v>6609303</v>
      </c>
      <c r="R10" s="479">
        <v>66761</v>
      </c>
      <c r="S10" s="291"/>
      <c r="T10" s="426"/>
      <c r="U10" s="426"/>
      <c r="V10" s="426"/>
      <c r="W10" s="420"/>
      <c r="X10" s="426"/>
      <c r="Y10" s="291"/>
      <c r="Z10" s="291"/>
      <c r="AA10" s="291"/>
      <c r="AB10" s="291"/>
      <c r="AC10" s="291"/>
      <c r="AD10" s="291"/>
      <c r="AE10" s="291">
        <v>0</v>
      </c>
      <c r="AF10" s="291"/>
      <c r="AG10" s="291">
        <v>0</v>
      </c>
      <c r="AH10" s="291">
        <v>0</v>
      </c>
      <c r="AI10" s="291">
        <v>0</v>
      </c>
      <c r="AJ10" s="291">
        <v>0</v>
      </c>
      <c r="AK10" s="291">
        <v>0</v>
      </c>
      <c r="AL10" s="291">
        <v>0</v>
      </c>
      <c r="AM10" s="291">
        <v>0</v>
      </c>
      <c r="AN10" s="291">
        <v>0</v>
      </c>
      <c r="AO10" s="291">
        <v>0</v>
      </c>
      <c r="AP10" s="291">
        <v>0</v>
      </c>
      <c r="AQ10" s="526">
        <f t="shared" si="2"/>
        <v>0</v>
      </c>
      <c r="AR10" s="527">
        <f t="shared" si="3"/>
        <v>0</v>
      </c>
      <c r="AS10" s="525">
        <f t="shared" si="4"/>
        <v>66761</v>
      </c>
      <c r="AT10" s="432">
        <v>0</v>
      </c>
      <c r="AU10" s="432">
        <v>0</v>
      </c>
      <c r="AV10" s="430">
        <v>0</v>
      </c>
      <c r="AW10" s="355">
        <v>66761</v>
      </c>
      <c r="AX10" s="355">
        <v>0</v>
      </c>
      <c r="AY10" s="355">
        <v>0</v>
      </c>
      <c r="AZ10" s="355">
        <v>0</v>
      </c>
      <c r="BA10" s="355">
        <v>0</v>
      </c>
      <c r="BB10" s="355">
        <v>0</v>
      </c>
      <c r="BC10" s="355">
        <v>0</v>
      </c>
      <c r="BD10" s="355">
        <v>0</v>
      </c>
      <c r="BE10" s="355">
        <v>0</v>
      </c>
      <c r="BF10" s="539" t="s">
        <v>3406</v>
      </c>
      <c r="BG10" s="360"/>
    </row>
    <row r="11" spans="2:59" ht="18" customHeight="1" thickBot="1">
      <c r="B11" s="449">
        <v>6587273</v>
      </c>
      <c r="C11" s="234">
        <v>3219</v>
      </c>
      <c r="D11" s="235">
        <v>3959</v>
      </c>
      <c r="E11" s="407">
        <v>45505</v>
      </c>
      <c r="F11" s="406">
        <v>3</v>
      </c>
      <c r="G11" s="236" t="s">
        <v>46</v>
      </c>
      <c r="H11" s="237">
        <v>19050540</v>
      </c>
      <c r="I11" s="406">
        <v>128</v>
      </c>
      <c r="J11" s="536">
        <v>19</v>
      </c>
      <c r="K11" s="536">
        <f t="shared" si="1"/>
        <v>21</v>
      </c>
      <c r="L11" s="536" t="s">
        <v>1246</v>
      </c>
      <c r="M11" s="536">
        <v>570</v>
      </c>
      <c r="N11" s="544">
        <v>1</v>
      </c>
      <c r="O11" s="531" t="s">
        <v>3288</v>
      </c>
      <c r="P11" s="469">
        <v>34556633</v>
      </c>
      <c r="Q11" s="238">
        <v>34211067</v>
      </c>
      <c r="R11" s="479">
        <v>345566</v>
      </c>
      <c r="S11" s="291"/>
      <c r="T11" s="426"/>
      <c r="U11" s="426"/>
      <c r="V11" s="426"/>
      <c r="W11" s="420"/>
      <c r="X11" s="426"/>
      <c r="Y11" s="291"/>
      <c r="Z11" s="291"/>
      <c r="AA11" s="291"/>
      <c r="AB11" s="291"/>
      <c r="AC11" s="291"/>
      <c r="AD11" s="291"/>
      <c r="AE11" s="291">
        <v>0</v>
      </c>
      <c r="AF11" s="291"/>
      <c r="AG11" s="291">
        <v>0</v>
      </c>
      <c r="AH11" s="291">
        <v>0</v>
      </c>
      <c r="AI11" s="291">
        <v>0</v>
      </c>
      <c r="AJ11" s="291">
        <v>0</v>
      </c>
      <c r="AK11" s="291">
        <v>0</v>
      </c>
      <c r="AL11" s="291">
        <v>0</v>
      </c>
      <c r="AM11" s="291">
        <v>0</v>
      </c>
      <c r="AN11" s="291">
        <v>0</v>
      </c>
      <c r="AO11" s="291">
        <v>0</v>
      </c>
      <c r="AP11" s="291">
        <v>0</v>
      </c>
      <c r="AQ11" s="526">
        <f t="shared" si="2"/>
        <v>0</v>
      </c>
      <c r="AR11" s="527">
        <f t="shared" si="3"/>
        <v>0</v>
      </c>
      <c r="AS11" s="525">
        <f t="shared" si="4"/>
        <v>345566</v>
      </c>
      <c r="AT11" s="432">
        <v>0</v>
      </c>
      <c r="AU11" s="432">
        <v>0</v>
      </c>
      <c r="AV11" s="430">
        <v>0</v>
      </c>
      <c r="AW11" s="355">
        <v>345566</v>
      </c>
      <c r="AX11" s="355">
        <v>0</v>
      </c>
      <c r="AY11" s="355">
        <v>0</v>
      </c>
      <c r="AZ11" s="355">
        <v>0</v>
      </c>
      <c r="BA11" s="355">
        <v>0</v>
      </c>
      <c r="BB11" s="355">
        <v>0</v>
      </c>
      <c r="BC11" s="355">
        <v>0</v>
      </c>
      <c r="BD11" s="355">
        <v>0</v>
      </c>
      <c r="BE11" s="355">
        <v>0</v>
      </c>
      <c r="BF11" s="539" t="s">
        <v>3406</v>
      </c>
      <c r="BG11" s="360"/>
    </row>
    <row r="12" spans="2:59" ht="18" customHeight="1" thickBot="1">
      <c r="B12" s="449">
        <v>6587273</v>
      </c>
      <c r="C12" s="234">
        <v>3221</v>
      </c>
      <c r="D12" s="235">
        <v>3958</v>
      </c>
      <c r="E12" s="407">
        <v>45505</v>
      </c>
      <c r="F12" s="406">
        <v>3</v>
      </c>
      <c r="G12" s="236" t="s">
        <v>46</v>
      </c>
      <c r="H12" s="237">
        <v>19050540</v>
      </c>
      <c r="I12" s="406">
        <v>130</v>
      </c>
      <c r="J12" s="536">
        <v>19</v>
      </c>
      <c r="K12" s="536">
        <f t="shared" si="1"/>
        <v>28</v>
      </c>
      <c r="L12" s="536" t="s">
        <v>1254</v>
      </c>
      <c r="M12" s="536">
        <v>570</v>
      </c>
      <c r="N12" s="544">
        <v>1</v>
      </c>
      <c r="O12" s="531" t="s">
        <v>3288</v>
      </c>
      <c r="P12" s="469">
        <v>33791285</v>
      </c>
      <c r="Q12" s="238">
        <v>33453372</v>
      </c>
      <c r="R12" s="479">
        <v>337913</v>
      </c>
      <c r="S12" s="291"/>
      <c r="T12" s="426"/>
      <c r="U12" s="426"/>
      <c r="V12" s="426"/>
      <c r="W12" s="420"/>
      <c r="X12" s="426"/>
      <c r="Y12" s="291"/>
      <c r="Z12" s="291"/>
      <c r="AA12" s="291"/>
      <c r="AB12" s="291"/>
      <c r="AC12" s="291"/>
      <c r="AD12" s="291"/>
      <c r="AE12" s="291">
        <v>0</v>
      </c>
      <c r="AF12" s="291"/>
      <c r="AG12" s="291">
        <v>0</v>
      </c>
      <c r="AH12" s="291">
        <v>0</v>
      </c>
      <c r="AI12" s="291">
        <v>0</v>
      </c>
      <c r="AJ12" s="291">
        <v>0</v>
      </c>
      <c r="AK12" s="291">
        <v>0</v>
      </c>
      <c r="AL12" s="291">
        <v>0</v>
      </c>
      <c r="AM12" s="291">
        <v>0</v>
      </c>
      <c r="AN12" s="291">
        <v>0</v>
      </c>
      <c r="AO12" s="291">
        <v>0</v>
      </c>
      <c r="AP12" s="291">
        <v>0</v>
      </c>
      <c r="AQ12" s="526">
        <f t="shared" si="2"/>
        <v>0</v>
      </c>
      <c r="AR12" s="527">
        <f t="shared" si="3"/>
        <v>0</v>
      </c>
      <c r="AS12" s="525">
        <f t="shared" si="4"/>
        <v>337913</v>
      </c>
      <c r="AT12" s="432">
        <v>0</v>
      </c>
      <c r="AU12" s="432">
        <v>0</v>
      </c>
      <c r="AV12" s="430">
        <v>0</v>
      </c>
      <c r="AW12" s="355">
        <v>337913</v>
      </c>
      <c r="AX12" s="355">
        <v>0</v>
      </c>
      <c r="AY12" s="355">
        <v>0</v>
      </c>
      <c r="AZ12" s="355">
        <v>0</v>
      </c>
      <c r="BA12" s="355">
        <v>0</v>
      </c>
      <c r="BB12" s="355">
        <v>0</v>
      </c>
      <c r="BC12" s="355">
        <v>0</v>
      </c>
      <c r="BD12" s="355">
        <v>0</v>
      </c>
      <c r="BE12" s="355">
        <v>0</v>
      </c>
      <c r="BF12" s="539" t="s">
        <v>3406</v>
      </c>
      <c r="BG12" s="360"/>
    </row>
    <row r="13" spans="2:59" ht="18" customHeight="1" thickBot="1">
      <c r="B13" s="449">
        <v>6587273</v>
      </c>
      <c r="C13" s="234">
        <v>3222</v>
      </c>
      <c r="D13" s="235">
        <v>3957</v>
      </c>
      <c r="E13" s="407">
        <v>45505</v>
      </c>
      <c r="F13" s="406">
        <v>3</v>
      </c>
      <c r="G13" s="236" t="s">
        <v>46</v>
      </c>
      <c r="H13" s="237">
        <v>19050540</v>
      </c>
      <c r="I13" s="406">
        <v>116</v>
      </c>
      <c r="J13" s="536">
        <v>19</v>
      </c>
      <c r="K13" s="536">
        <f t="shared" si="1"/>
        <v>35</v>
      </c>
      <c r="L13" s="536" t="s">
        <v>1265</v>
      </c>
      <c r="M13" s="536">
        <v>570</v>
      </c>
      <c r="N13" s="544">
        <v>1</v>
      </c>
      <c r="O13" s="531" t="s">
        <v>3288</v>
      </c>
      <c r="P13" s="469">
        <v>38180152</v>
      </c>
      <c r="Q13" s="238">
        <v>37798350</v>
      </c>
      <c r="R13" s="479">
        <v>381802</v>
      </c>
      <c r="S13" s="291"/>
      <c r="T13" s="426"/>
      <c r="U13" s="426"/>
      <c r="V13" s="426"/>
      <c r="W13" s="420"/>
      <c r="X13" s="426"/>
      <c r="Y13" s="291"/>
      <c r="Z13" s="291"/>
      <c r="AA13" s="291"/>
      <c r="AB13" s="291"/>
      <c r="AC13" s="291"/>
      <c r="AD13" s="291"/>
      <c r="AE13" s="291">
        <v>0</v>
      </c>
      <c r="AF13" s="291"/>
      <c r="AG13" s="291">
        <v>0</v>
      </c>
      <c r="AH13" s="291">
        <v>0</v>
      </c>
      <c r="AI13" s="291">
        <v>0</v>
      </c>
      <c r="AJ13" s="291">
        <v>0</v>
      </c>
      <c r="AK13" s="291">
        <v>0</v>
      </c>
      <c r="AL13" s="291">
        <v>0</v>
      </c>
      <c r="AM13" s="291">
        <v>0</v>
      </c>
      <c r="AN13" s="291">
        <v>0</v>
      </c>
      <c r="AO13" s="291">
        <v>0</v>
      </c>
      <c r="AP13" s="291">
        <v>0</v>
      </c>
      <c r="AQ13" s="526">
        <f t="shared" si="2"/>
        <v>0</v>
      </c>
      <c r="AR13" s="527">
        <f t="shared" si="3"/>
        <v>0</v>
      </c>
      <c r="AS13" s="525">
        <f t="shared" si="4"/>
        <v>381802</v>
      </c>
      <c r="AT13" s="432">
        <v>0</v>
      </c>
      <c r="AU13" s="432">
        <v>0</v>
      </c>
      <c r="AV13" s="430">
        <v>0</v>
      </c>
      <c r="AW13" s="355">
        <v>381802</v>
      </c>
      <c r="AX13" s="355">
        <v>0</v>
      </c>
      <c r="AY13" s="355">
        <v>0</v>
      </c>
      <c r="AZ13" s="355">
        <v>0</v>
      </c>
      <c r="BA13" s="355">
        <v>0</v>
      </c>
      <c r="BB13" s="355">
        <v>0</v>
      </c>
      <c r="BC13" s="355">
        <v>0</v>
      </c>
      <c r="BD13" s="355">
        <v>0</v>
      </c>
      <c r="BE13" s="355">
        <v>0</v>
      </c>
      <c r="BF13" s="539" t="s">
        <v>3406</v>
      </c>
      <c r="BG13" s="360"/>
    </row>
    <row r="14" spans="2:59" ht="18" customHeight="1" thickBot="1">
      <c r="B14" s="449">
        <v>6587273</v>
      </c>
      <c r="C14" s="234">
        <v>3223</v>
      </c>
      <c r="D14" s="235">
        <v>3960</v>
      </c>
      <c r="E14" s="407">
        <v>45505</v>
      </c>
      <c r="F14" s="406">
        <v>3</v>
      </c>
      <c r="G14" s="236" t="s">
        <v>46</v>
      </c>
      <c r="H14" s="237">
        <v>19050540</v>
      </c>
      <c r="I14" s="406">
        <v>113</v>
      </c>
      <c r="J14" s="536">
        <v>19</v>
      </c>
      <c r="K14" s="536">
        <f t="shared" si="1"/>
        <v>18</v>
      </c>
      <c r="L14" s="536" t="s">
        <v>1243</v>
      </c>
      <c r="M14" s="536">
        <v>570</v>
      </c>
      <c r="N14" s="544">
        <v>1</v>
      </c>
      <c r="O14" s="531" t="s">
        <v>3288</v>
      </c>
      <c r="P14" s="469">
        <v>75767261</v>
      </c>
      <c r="Q14" s="238">
        <v>75009588</v>
      </c>
      <c r="R14" s="479">
        <v>757673</v>
      </c>
      <c r="S14" s="291"/>
      <c r="T14" s="426"/>
      <c r="U14" s="426"/>
      <c r="V14" s="426"/>
      <c r="W14" s="420"/>
      <c r="X14" s="426"/>
      <c r="Y14" s="291"/>
      <c r="Z14" s="291"/>
      <c r="AA14" s="291"/>
      <c r="AB14" s="291"/>
      <c r="AC14" s="291"/>
      <c r="AD14" s="291"/>
      <c r="AE14" s="291">
        <v>0</v>
      </c>
      <c r="AF14" s="291"/>
      <c r="AG14" s="291">
        <v>0</v>
      </c>
      <c r="AH14" s="291">
        <v>0</v>
      </c>
      <c r="AI14" s="291">
        <v>0</v>
      </c>
      <c r="AJ14" s="291">
        <v>0</v>
      </c>
      <c r="AK14" s="291">
        <v>0</v>
      </c>
      <c r="AL14" s="291">
        <v>0</v>
      </c>
      <c r="AM14" s="291">
        <v>0</v>
      </c>
      <c r="AN14" s="291">
        <v>0</v>
      </c>
      <c r="AO14" s="291">
        <v>0</v>
      </c>
      <c r="AP14" s="291">
        <v>0</v>
      </c>
      <c r="AQ14" s="526">
        <f t="shared" si="2"/>
        <v>0</v>
      </c>
      <c r="AR14" s="527">
        <f t="shared" si="3"/>
        <v>0</v>
      </c>
      <c r="AS14" s="525">
        <f t="shared" si="4"/>
        <v>757673</v>
      </c>
      <c r="AT14" s="432">
        <v>0</v>
      </c>
      <c r="AU14" s="432">
        <v>0</v>
      </c>
      <c r="AV14" s="430">
        <v>0</v>
      </c>
      <c r="AW14" s="355">
        <v>757673</v>
      </c>
      <c r="AX14" s="355">
        <v>0</v>
      </c>
      <c r="AY14" s="355">
        <v>0</v>
      </c>
      <c r="AZ14" s="355">
        <v>0</v>
      </c>
      <c r="BA14" s="355">
        <v>0</v>
      </c>
      <c r="BB14" s="355">
        <v>0</v>
      </c>
      <c r="BC14" s="355">
        <v>0</v>
      </c>
      <c r="BD14" s="355">
        <v>0</v>
      </c>
      <c r="BE14" s="355">
        <v>0</v>
      </c>
      <c r="BF14" s="539" t="s">
        <v>3406</v>
      </c>
      <c r="BG14" s="360"/>
    </row>
    <row r="15" spans="2:59" ht="18" customHeight="1" thickBot="1">
      <c r="B15" s="449">
        <v>6587273</v>
      </c>
      <c r="C15" s="234">
        <v>3224</v>
      </c>
      <c r="D15" s="235">
        <v>3962</v>
      </c>
      <c r="E15" s="407">
        <v>45505</v>
      </c>
      <c r="F15" s="406">
        <v>3</v>
      </c>
      <c r="G15" s="236" t="s">
        <v>46</v>
      </c>
      <c r="H15" s="237">
        <v>19050540</v>
      </c>
      <c r="I15" s="406">
        <v>232</v>
      </c>
      <c r="J15" s="536">
        <v>19</v>
      </c>
      <c r="K15" s="536">
        <f t="shared" si="1"/>
        <v>11</v>
      </c>
      <c r="L15" s="536" t="s">
        <v>1237</v>
      </c>
      <c r="M15" s="536">
        <v>570</v>
      </c>
      <c r="N15" s="544">
        <v>1</v>
      </c>
      <c r="O15" s="531" t="s">
        <v>3288</v>
      </c>
      <c r="P15" s="469">
        <v>25317658</v>
      </c>
      <c r="Q15" s="238">
        <v>25064481</v>
      </c>
      <c r="R15" s="479">
        <v>253177</v>
      </c>
      <c r="S15" s="291"/>
      <c r="T15" s="426"/>
      <c r="U15" s="426"/>
      <c r="V15" s="426"/>
      <c r="W15" s="420"/>
      <c r="X15" s="426"/>
      <c r="Y15" s="291"/>
      <c r="Z15" s="291"/>
      <c r="AA15" s="291"/>
      <c r="AB15" s="291"/>
      <c r="AC15" s="291"/>
      <c r="AD15" s="291"/>
      <c r="AE15" s="291">
        <v>0</v>
      </c>
      <c r="AF15" s="291"/>
      <c r="AG15" s="291">
        <v>0</v>
      </c>
      <c r="AH15" s="291">
        <v>0</v>
      </c>
      <c r="AI15" s="291">
        <v>0</v>
      </c>
      <c r="AJ15" s="291">
        <v>0</v>
      </c>
      <c r="AK15" s="291">
        <v>0</v>
      </c>
      <c r="AL15" s="291">
        <v>0</v>
      </c>
      <c r="AM15" s="291">
        <v>0</v>
      </c>
      <c r="AN15" s="291">
        <v>0</v>
      </c>
      <c r="AO15" s="291">
        <v>0</v>
      </c>
      <c r="AP15" s="291">
        <v>0</v>
      </c>
      <c r="AQ15" s="526">
        <f t="shared" si="2"/>
        <v>0</v>
      </c>
      <c r="AR15" s="527">
        <f t="shared" si="3"/>
        <v>0</v>
      </c>
      <c r="AS15" s="525">
        <f t="shared" si="4"/>
        <v>253177</v>
      </c>
      <c r="AT15" s="432">
        <v>0</v>
      </c>
      <c r="AU15" s="432">
        <v>0</v>
      </c>
      <c r="AV15" s="430">
        <v>0</v>
      </c>
      <c r="AW15" s="355">
        <v>253177</v>
      </c>
      <c r="AX15" s="355">
        <v>0</v>
      </c>
      <c r="AY15" s="355">
        <v>0</v>
      </c>
      <c r="AZ15" s="355">
        <v>0</v>
      </c>
      <c r="BA15" s="355">
        <v>0</v>
      </c>
      <c r="BB15" s="355">
        <v>0</v>
      </c>
      <c r="BC15" s="355">
        <v>0</v>
      </c>
      <c r="BD15" s="355">
        <v>0</v>
      </c>
      <c r="BE15" s="355">
        <v>0</v>
      </c>
      <c r="BF15" s="539" t="s">
        <v>3406</v>
      </c>
      <c r="BG15" s="360"/>
    </row>
    <row r="16" spans="2:59" ht="18" customHeight="1" thickBot="1">
      <c r="B16" s="449">
        <v>6587273</v>
      </c>
      <c r="C16" s="234">
        <v>3225</v>
      </c>
      <c r="D16" s="235">
        <v>3963</v>
      </c>
      <c r="E16" s="407">
        <v>45505</v>
      </c>
      <c r="F16" s="406">
        <v>3</v>
      </c>
      <c r="G16" s="236" t="s">
        <v>46</v>
      </c>
      <c r="H16" s="237">
        <v>19050540</v>
      </c>
      <c r="I16" s="406">
        <v>3</v>
      </c>
      <c r="J16" s="536">
        <v>19</v>
      </c>
      <c r="K16" s="536">
        <f t="shared" si="1"/>
        <v>10</v>
      </c>
      <c r="L16" s="536" t="s">
        <v>815</v>
      </c>
      <c r="M16" s="536">
        <v>570</v>
      </c>
      <c r="N16" s="544">
        <v>1</v>
      </c>
      <c r="O16" s="531" t="s">
        <v>3288</v>
      </c>
      <c r="P16" s="469">
        <v>44436961</v>
      </c>
      <c r="Q16" s="238">
        <v>43992591</v>
      </c>
      <c r="R16" s="479">
        <v>444370</v>
      </c>
      <c r="S16" s="291"/>
      <c r="T16" s="426"/>
      <c r="U16" s="426"/>
      <c r="V16" s="426"/>
      <c r="W16" s="420"/>
      <c r="X16" s="426"/>
      <c r="Y16" s="291"/>
      <c r="Z16" s="291"/>
      <c r="AA16" s="291"/>
      <c r="AB16" s="291"/>
      <c r="AC16" s="291"/>
      <c r="AD16" s="291"/>
      <c r="AE16" s="291">
        <v>0</v>
      </c>
      <c r="AF16" s="291"/>
      <c r="AG16" s="291">
        <v>0</v>
      </c>
      <c r="AH16" s="291">
        <v>0</v>
      </c>
      <c r="AI16" s="291">
        <v>0</v>
      </c>
      <c r="AJ16" s="291">
        <v>0</v>
      </c>
      <c r="AK16" s="291">
        <v>0</v>
      </c>
      <c r="AL16" s="291">
        <v>0</v>
      </c>
      <c r="AM16" s="291">
        <v>0</v>
      </c>
      <c r="AN16" s="291">
        <v>0</v>
      </c>
      <c r="AO16" s="291">
        <v>0</v>
      </c>
      <c r="AP16" s="291">
        <v>0</v>
      </c>
      <c r="AQ16" s="526">
        <f t="shared" si="2"/>
        <v>0</v>
      </c>
      <c r="AR16" s="527">
        <f t="shared" si="3"/>
        <v>0</v>
      </c>
      <c r="AS16" s="525">
        <f t="shared" si="4"/>
        <v>444370</v>
      </c>
      <c r="AT16" s="432">
        <v>0</v>
      </c>
      <c r="AU16" s="432">
        <v>0</v>
      </c>
      <c r="AV16" s="430">
        <v>0</v>
      </c>
      <c r="AW16" s="355">
        <v>444370</v>
      </c>
      <c r="AX16" s="355">
        <v>0</v>
      </c>
      <c r="AY16" s="355">
        <v>0</v>
      </c>
      <c r="AZ16" s="355">
        <v>0</v>
      </c>
      <c r="BA16" s="355">
        <v>0</v>
      </c>
      <c r="BB16" s="355">
        <v>0</v>
      </c>
      <c r="BC16" s="355">
        <v>0</v>
      </c>
      <c r="BD16" s="355">
        <v>0</v>
      </c>
      <c r="BE16" s="355">
        <v>0</v>
      </c>
      <c r="BF16" s="539" t="s">
        <v>3406</v>
      </c>
      <c r="BG16" s="360"/>
    </row>
    <row r="17" spans="2:59" ht="18" customHeight="1" thickBot="1">
      <c r="B17" s="449">
        <v>6587273</v>
      </c>
      <c r="C17" s="234">
        <v>3226</v>
      </c>
      <c r="D17" s="235">
        <v>3961</v>
      </c>
      <c r="E17" s="407">
        <v>45505</v>
      </c>
      <c r="F17" s="406">
        <v>3</v>
      </c>
      <c r="G17" s="236" t="s">
        <v>46</v>
      </c>
      <c r="H17" s="237">
        <v>19050540</v>
      </c>
      <c r="I17" s="406">
        <v>233</v>
      </c>
      <c r="J17" s="536">
        <v>19</v>
      </c>
      <c r="K17" s="536">
        <f t="shared" si="1"/>
        <v>12</v>
      </c>
      <c r="L17" s="536" t="s">
        <v>1238</v>
      </c>
      <c r="M17" s="536">
        <v>570</v>
      </c>
      <c r="N17" s="544">
        <v>1</v>
      </c>
      <c r="O17" s="531" t="s">
        <v>3288</v>
      </c>
      <c r="P17" s="469">
        <v>25317658</v>
      </c>
      <c r="Q17" s="238">
        <v>25064481</v>
      </c>
      <c r="R17" s="479">
        <v>253177</v>
      </c>
      <c r="S17" s="291"/>
      <c r="T17" s="426"/>
      <c r="U17" s="426"/>
      <c r="V17" s="426"/>
      <c r="W17" s="420"/>
      <c r="X17" s="426"/>
      <c r="Y17" s="291"/>
      <c r="Z17" s="291"/>
      <c r="AA17" s="291"/>
      <c r="AB17" s="291"/>
      <c r="AC17" s="291"/>
      <c r="AD17" s="291"/>
      <c r="AE17" s="291">
        <v>0</v>
      </c>
      <c r="AF17" s="291"/>
      <c r="AG17" s="291">
        <v>0</v>
      </c>
      <c r="AH17" s="291">
        <v>0</v>
      </c>
      <c r="AI17" s="291">
        <v>0</v>
      </c>
      <c r="AJ17" s="291">
        <v>0</v>
      </c>
      <c r="AK17" s="291">
        <v>0</v>
      </c>
      <c r="AL17" s="291">
        <v>0</v>
      </c>
      <c r="AM17" s="291">
        <v>0</v>
      </c>
      <c r="AN17" s="291">
        <v>0</v>
      </c>
      <c r="AO17" s="291">
        <v>0</v>
      </c>
      <c r="AP17" s="291">
        <v>0</v>
      </c>
      <c r="AQ17" s="526">
        <f t="shared" si="2"/>
        <v>0</v>
      </c>
      <c r="AR17" s="527">
        <f t="shared" si="3"/>
        <v>0</v>
      </c>
      <c r="AS17" s="525">
        <f t="shared" si="4"/>
        <v>253177</v>
      </c>
      <c r="AT17" s="432">
        <v>0</v>
      </c>
      <c r="AU17" s="432">
        <v>0</v>
      </c>
      <c r="AV17" s="430">
        <v>0</v>
      </c>
      <c r="AW17" s="355">
        <v>253177</v>
      </c>
      <c r="AX17" s="355">
        <v>0</v>
      </c>
      <c r="AY17" s="355">
        <v>0</v>
      </c>
      <c r="AZ17" s="355">
        <v>0</v>
      </c>
      <c r="BA17" s="355">
        <v>0</v>
      </c>
      <c r="BB17" s="355">
        <v>0</v>
      </c>
      <c r="BC17" s="355">
        <v>0</v>
      </c>
      <c r="BD17" s="355">
        <v>0</v>
      </c>
      <c r="BE17" s="355">
        <v>0</v>
      </c>
      <c r="BF17" s="539" t="s">
        <v>3406</v>
      </c>
      <c r="BG17" s="360"/>
    </row>
    <row r="18" spans="2:59" ht="18" customHeight="1" thickBot="1">
      <c r="B18" s="449">
        <v>6587273</v>
      </c>
      <c r="C18" s="234">
        <v>3227</v>
      </c>
      <c r="D18" s="235">
        <v>3966</v>
      </c>
      <c r="E18" s="407">
        <v>45505</v>
      </c>
      <c r="F18" s="406">
        <v>3</v>
      </c>
      <c r="G18" s="236" t="s">
        <v>46</v>
      </c>
      <c r="H18" s="237">
        <v>19050540</v>
      </c>
      <c r="I18" s="406">
        <v>121</v>
      </c>
      <c r="J18" s="536">
        <v>19</v>
      </c>
      <c r="K18" s="536">
        <f t="shared" si="1"/>
        <v>5</v>
      </c>
      <c r="L18" s="536" t="s">
        <v>48</v>
      </c>
      <c r="M18" s="536">
        <v>570</v>
      </c>
      <c r="N18" s="544">
        <v>1</v>
      </c>
      <c r="O18" s="531" t="s">
        <v>3288</v>
      </c>
      <c r="P18" s="469">
        <v>53720594</v>
      </c>
      <c r="Q18" s="238">
        <v>53183388</v>
      </c>
      <c r="R18" s="479">
        <v>537206</v>
      </c>
      <c r="S18" s="291"/>
      <c r="T18" s="426"/>
      <c r="U18" s="426"/>
      <c r="V18" s="426"/>
      <c r="W18" s="420"/>
      <c r="X18" s="426"/>
      <c r="Y18" s="291"/>
      <c r="Z18" s="291"/>
      <c r="AA18" s="291"/>
      <c r="AB18" s="291"/>
      <c r="AC18" s="291"/>
      <c r="AD18" s="291"/>
      <c r="AE18" s="291">
        <v>0</v>
      </c>
      <c r="AF18" s="291"/>
      <c r="AG18" s="291">
        <v>0</v>
      </c>
      <c r="AH18" s="291">
        <v>0</v>
      </c>
      <c r="AI18" s="291">
        <v>0</v>
      </c>
      <c r="AJ18" s="291">
        <v>0</v>
      </c>
      <c r="AK18" s="291">
        <v>0</v>
      </c>
      <c r="AL18" s="291">
        <v>0</v>
      </c>
      <c r="AM18" s="291">
        <v>0</v>
      </c>
      <c r="AN18" s="291">
        <v>0</v>
      </c>
      <c r="AO18" s="291">
        <v>0</v>
      </c>
      <c r="AP18" s="291">
        <v>0</v>
      </c>
      <c r="AQ18" s="526">
        <f t="shared" si="2"/>
        <v>0</v>
      </c>
      <c r="AR18" s="527">
        <f t="shared" si="3"/>
        <v>0</v>
      </c>
      <c r="AS18" s="525">
        <f t="shared" si="4"/>
        <v>537206</v>
      </c>
      <c r="AT18" s="432">
        <v>0</v>
      </c>
      <c r="AU18" s="432">
        <v>0</v>
      </c>
      <c r="AV18" s="430">
        <v>0</v>
      </c>
      <c r="AW18" s="355">
        <v>537206</v>
      </c>
      <c r="AX18" s="355">
        <v>0</v>
      </c>
      <c r="AY18" s="355">
        <v>0</v>
      </c>
      <c r="AZ18" s="355">
        <v>0</v>
      </c>
      <c r="BA18" s="355">
        <v>0</v>
      </c>
      <c r="BB18" s="355">
        <v>0</v>
      </c>
      <c r="BC18" s="355">
        <v>0</v>
      </c>
      <c r="BD18" s="355">
        <v>0</v>
      </c>
      <c r="BE18" s="355">
        <v>0</v>
      </c>
      <c r="BF18" s="539" t="s">
        <v>3406</v>
      </c>
      <c r="BG18" s="360"/>
    </row>
    <row r="19" spans="2:59" ht="18" customHeight="1" thickBot="1">
      <c r="B19" s="449">
        <v>6587273</v>
      </c>
      <c r="C19" s="234">
        <v>3227</v>
      </c>
      <c r="D19" s="235">
        <v>3966</v>
      </c>
      <c r="E19" s="407">
        <v>45505</v>
      </c>
      <c r="F19" s="406">
        <v>3</v>
      </c>
      <c r="G19" s="236" t="s">
        <v>46</v>
      </c>
      <c r="H19" s="237">
        <v>19050540</v>
      </c>
      <c r="I19" s="406">
        <v>121</v>
      </c>
      <c r="J19" s="536">
        <v>19</v>
      </c>
      <c r="K19" s="536">
        <f t="shared" si="1"/>
        <v>5</v>
      </c>
      <c r="L19" s="536" t="s">
        <v>477</v>
      </c>
      <c r="M19" s="536">
        <v>570</v>
      </c>
      <c r="N19" s="544">
        <v>1</v>
      </c>
      <c r="O19" s="531" t="s">
        <v>3288</v>
      </c>
      <c r="P19" s="469">
        <v>53720594</v>
      </c>
      <c r="Q19" s="238">
        <v>53183388</v>
      </c>
      <c r="R19" s="479">
        <v>537206</v>
      </c>
      <c r="S19" s="291"/>
      <c r="T19" s="426"/>
      <c r="U19" s="426"/>
      <c r="V19" s="426"/>
      <c r="W19" s="420"/>
      <c r="X19" s="426"/>
      <c r="Y19" s="291"/>
      <c r="Z19" s="291"/>
      <c r="AA19" s="291"/>
      <c r="AB19" s="291"/>
      <c r="AC19" s="291"/>
      <c r="AD19" s="291"/>
      <c r="AE19" s="291">
        <v>0</v>
      </c>
      <c r="AF19" s="291"/>
      <c r="AG19" s="291">
        <v>0</v>
      </c>
      <c r="AH19" s="291">
        <v>0</v>
      </c>
      <c r="AI19" s="291">
        <v>0</v>
      </c>
      <c r="AJ19" s="291">
        <v>0</v>
      </c>
      <c r="AK19" s="291">
        <v>0</v>
      </c>
      <c r="AL19" s="291">
        <v>0</v>
      </c>
      <c r="AM19" s="291">
        <v>0</v>
      </c>
      <c r="AN19" s="291">
        <v>0</v>
      </c>
      <c r="AO19" s="291">
        <v>0</v>
      </c>
      <c r="AP19" s="291">
        <v>0</v>
      </c>
      <c r="AQ19" s="526">
        <f t="shared" si="2"/>
        <v>0</v>
      </c>
      <c r="AR19" s="527">
        <f t="shared" si="3"/>
        <v>0</v>
      </c>
      <c r="AS19" s="525">
        <f t="shared" si="4"/>
        <v>537206</v>
      </c>
      <c r="AT19" s="432">
        <v>0</v>
      </c>
      <c r="AU19" s="432">
        <v>0</v>
      </c>
      <c r="AV19" s="430">
        <v>0</v>
      </c>
      <c r="AW19" s="355">
        <v>537206</v>
      </c>
      <c r="AX19" s="355">
        <v>0</v>
      </c>
      <c r="AY19" s="355">
        <v>0</v>
      </c>
      <c r="AZ19" s="355">
        <v>0</v>
      </c>
      <c r="BA19" s="355">
        <v>0</v>
      </c>
      <c r="BB19" s="355">
        <v>0</v>
      </c>
      <c r="BC19" s="355">
        <v>0</v>
      </c>
      <c r="BD19" s="355">
        <v>0</v>
      </c>
      <c r="BE19" s="355">
        <v>0</v>
      </c>
      <c r="BF19" s="539" t="s">
        <v>3406</v>
      </c>
      <c r="BG19" s="360"/>
    </row>
    <row r="20" spans="2:59" ht="18" customHeight="1" thickBot="1">
      <c r="B20" s="449">
        <v>6587273</v>
      </c>
      <c r="C20" s="234">
        <v>3228</v>
      </c>
      <c r="D20" s="235">
        <v>3964</v>
      </c>
      <c r="E20" s="407">
        <v>45505</v>
      </c>
      <c r="F20" s="406">
        <v>3</v>
      </c>
      <c r="G20" s="236" t="s">
        <v>46</v>
      </c>
      <c r="H20" s="237">
        <v>19050540</v>
      </c>
      <c r="I20" s="406">
        <v>1</v>
      </c>
      <c r="J20" s="536">
        <v>19</v>
      </c>
      <c r="K20" s="536">
        <f t="shared" si="1"/>
        <v>10</v>
      </c>
      <c r="L20" s="536" t="s">
        <v>810</v>
      </c>
      <c r="M20" s="536">
        <v>570</v>
      </c>
      <c r="N20" s="544">
        <v>1</v>
      </c>
      <c r="O20" s="531" t="s">
        <v>3288</v>
      </c>
      <c r="P20" s="469">
        <v>69078600</v>
      </c>
      <c r="Q20" s="238">
        <v>68387814</v>
      </c>
      <c r="R20" s="479">
        <v>690786</v>
      </c>
      <c r="S20" s="291"/>
      <c r="T20" s="426"/>
      <c r="U20" s="426"/>
      <c r="V20" s="426"/>
      <c r="W20" s="420"/>
      <c r="X20" s="426"/>
      <c r="Y20" s="291"/>
      <c r="Z20" s="291"/>
      <c r="AA20" s="291"/>
      <c r="AB20" s="291"/>
      <c r="AC20" s="291"/>
      <c r="AD20" s="291"/>
      <c r="AE20" s="291">
        <v>0</v>
      </c>
      <c r="AF20" s="291"/>
      <c r="AG20" s="291">
        <v>0</v>
      </c>
      <c r="AH20" s="291">
        <v>0</v>
      </c>
      <c r="AI20" s="291">
        <v>0</v>
      </c>
      <c r="AJ20" s="291">
        <v>0</v>
      </c>
      <c r="AK20" s="291">
        <v>0</v>
      </c>
      <c r="AL20" s="291">
        <v>0</v>
      </c>
      <c r="AM20" s="291">
        <v>0</v>
      </c>
      <c r="AN20" s="291">
        <v>0</v>
      </c>
      <c r="AO20" s="291">
        <v>0</v>
      </c>
      <c r="AP20" s="291">
        <v>0</v>
      </c>
      <c r="AQ20" s="526">
        <f t="shared" si="2"/>
        <v>0</v>
      </c>
      <c r="AR20" s="527">
        <f t="shared" si="3"/>
        <v>0</v>
      </c>
      <c r="AS20" s="525">
        <f t="shared" si="4"/>
        <v>690786</v>
      </c>
      <c r="AT20" s="432">
        <v>0</v>
      </c>
      <c r="AU20" s="432">
        <v>0</v>
      </c>
      <c r="AV20" s="430">
        <v>0</v>
      </c>
      <c r="AW20" s="355">
        <v>690786</v>
      </c>
      <c r="AX20" s="355">
        <v>0</v>
      </c>
      <c r="AY20" s="355">
        <v>0</v>
      </c>
      <c r="AZ20" s="355">
        <v>0</v>
      </c>
      <c r="BA20" s="355">
        <v>0</v>
      </c>
      <c r="BB20" s="355">
        <v>0</v>
      </c>
      <c r="BC20" s="355">
        <v>0</v>
      </c>
      <c r="BD20" s="355">
        <v>0</v>
      </c>
      <c r="BE20" s="355">
        <v>0</v>
      </c>
      <c r="BF20" s="539" t="s">
        <v>3406</v>
      </c>
      <c r="BG20" s="360"/>
    </row>
    <row r="21" spans="2:59" ht="18" customHeight="1" thickBot="1">
      <c r="B21" s="449">
        <v>6587273</v>
      </c>
      <c r="C21" s="234">
        <v>3229</v>
      </c>
      <c r="D21" s="235">
        <v>3965</v>
      </c>
      <c r="E21" s="407">
        <v>45505</v>
      </c>
      <c r="F21" s="406">
        <v>3</v>
      </c>
      <c r="G21" s="236" t="s">
        <v>46</v>
      </c>
      <c r="H21" s="237">
        <v>19050540</v>
      </c>
      <c r="I21" s="406">
        <v>125</v>
      </c>
      <c r="J21" s="536">
        <v>19</v>
      </c>
      <c r="K21" s="536">
        <f t="shared" si="1"/>
        <v>7</v>
      </c>
      <c r="L21" s="536" t="s">
        <v>51</v>
      </c>
      <c r="M21" s="536">
        <v>570</v>
      </c>
      <c r="N21" s="544">
        <v>1</v>
      </c>
      <c r="O21" s="531" t="s">
        <v>3288</v>
      </c>
      <c r="P21" s="469">
        <v>25317658</v>
      </c>
      <c r="Q21" s="238">
        <v>25064481</v>
      </c>
      <c r="R21" s="479">
        <v>253177</v>
      </c>
      <c r="S21" s="291"/>
      <c r="T21" s="426"/>
      <c r="U21" s="426"/>
      <c r="V21" s="426"/>
      <c r="W21" s="420"/>
      <c r="X21" s="426"/>
      <c r="Y21" s="291"/>
      <c r="Z21" s="291"/>
      <c r="AA21" s="291"/>
      <c r="AB21" s="291"/>
      <c r="AC21" s="291"/>
      <c r="AD21" s="291"/>
      <c r="AE21" s="291">
        <v>0</v>
      </c>
      <c r="AF21" s="291"/>
      <c r="AG21" s="291">
        <v>0</v>
      </c>
      <c r="AH21" s="291">
        <v>0</v>
      </c>
      <c r="AI21" s="291">
        <v>0</v>
      </c>
      <c r="AJ21" s="291">
        <v>0</v>
      </c>
      <c r="AK21" s="291">
        <v>0</v>
      </c>
      <c r="AL21" s="291">
        <v>0</v>
      </c>
      <c r="AM21" s="291">
        <v>0</v>
      </c>
      <c r="AN21" s="291">
        <v>0</v>
      </c>
      <c r="AO21" s="291">
        <v>0</v>
      </c>
      <c r="AP21" s="291">
        <v>0</v>
      </c>
      <c r="AQ21" s="526">
        <f t="shared" si="2"/>
        <v>0</v>
      </c>
      <c r="AR21" s="527">
        <f t="shared" si="3"/>
        <v>0</v>
      </c>
      <c r="AS21" s="525">
        <f t="shared" si="4"/>
        <v>253177</v>
      </c>
      <c r="AT21" s="432">
        <v>0</v>
      </c>
      <c r="AU21" s="432">
        <v>0</v>
      </c>
      <c r="AV21" s="430">
        <v>0</v>
      </c>
      <c r="AW21" s="355">
        <v>253177</v>
      </c>
      <c r="AX21" s="355">
        <v>0</v>
      </c>
      <c r="AY21" s="355">
        <v>0</v>
      </c>
      <c r="AZ21" s="355">
        <v>0</v>
      </c>
      <c r="BA21" s="355">
        <v>0</v>
      </c>
      <c r="BB21" s="355">
        <v>0</v>
      </c>
      <c r="BC21" s="355">
        <v>0</v>
      </c>
      <c r="BD21" s="355">
        <v>0</v>
      </c>
      <c r="BE21" s="355">
        <v>0</v>
      </c>
      <c r="BF21" s="539" t="s">
        <v>3406</v>
      </c>
      <c r="BG21" s="360"/>
    </row>
    <row r="22" spans="2:59" ht="18" customHeight="1" thickBot="1">
      <c r="B22" s="449">
        <v>6587273</v>
      </c>
      <c r="C22" s="234">
        <v>3230</v>
      </c>
      <c r="D22" s="235">
        <v>4007</v>
      </c>
      <c r="E22" s="407">
        <v>45505</v>
      </c>
      <c r="F22" s="406">
        <v>3</v>
      </c>
      <c r="G22" s="236" t="s">
        <v>46</v>
      </c>
      <c r="H22" s="237">
        <v>19050540</v>
      </c>
      <c r="I22" s="406">
        <v>139</v>
      </c>
      <c r="J22" s="536">
        <v>19</v>
      </c>
      <c r="K22" s="536">
        <f t="shared" si="1"/>
        <v>25</v>
      </c>
      <c r="L22" s="536" t="s">
        <v>1251</v>
      </c>
      <c r="M22" s="536">
        <v>570</v>
      </c>
      <c r="N22" s="544">
        <v>1</v>
      </c>
      <c r="O22" s="531" t="s">
        <v>3288</v>
      </c>
      <c r="P22" s="469">
        <v>69326730</v>
      </c>
      <c r="Q22" s="238">
        <v>68633463</v>
      </c>
      <c r="R22" s="479">
        <v>693267</v>
      </c>
      <c r="S22" s="291"/>
      <c r="T22" s="426"/>
      <c r="U22" s="426"/>
      <c r="V22" s="426"/>
      <c r="W22" s="420"/>
      <c r="X22" s="426"/>
      <c r="Y22" s="291"/>
      <c r="Z22" s="291"/>
      <c r="AA22" s="291"/>
      <c r="AB22" s="291"/>
      <c r="AC22" s="291"/>
      <c r="AD22" s="291"/>
      <c r="AE22" s="291">
        <v>0</v>
      </c>
      <c r="AF22" s="291"/>
      <c r="AG22" s="291">
        <v>0</v>
      </c>
      <c r="AH22" s="291">
        <v>0</v>
      </c>
      <c r="AI22" s="291">
        <v>0</v>
      </c>
      <c r="AJ22" s="291">
        <v>0</v>
      </c>
      <c r="AK22" s="291">
        <v>0</v>
      </c>
      <c r="AL22" s="291">
        <v>0</v>
      </c>
      <c r="AM22" s="291">
        <v>0</v>
      </c>
      <c r="AN22" s="291">
        <v>0</v>
      </c>
      <c r="AO22" s="291">
        <v>0</v>
      </c>
      <c r="AP22" s="291">
        <v>0</v>
      </c>
      <c r="AQ22" s="526">
        <f t="shared" si="2"/>
        <v>0</v>
      </c>
      <c r="AR22" s="527">
        <f t="shared" si="3"/>
        <v>0</v>
      </c>
      <c r="AS22" s="525">
        <f t="shared" si="4"/>
        <v>693267</v>
      </c>
      <c r="AT22" s="432">
        <v>0</v>
      </c>
      <c r="AU22" s="432">
        <v>0</v>
      </c>
      <c r="AV22" s="430">
        <v>0</v>
      </c>
      <c r="AW22" s="355">
        <v>693267</v>
      </c>
      <c r="AX22" s="355">
        <v>0</v>
      </c>
      <c r="AY22" s="355">
        <v>0</v>
      </c>
      <c r="AZ22" s="355">
        <v>0</v>
      </c>
      <c r="BA22" s="355">
        <v>0</v>
      </c>
      <c r="BB22" s="355">
        <v>0</v>
      </c>
      <c r="BC22" s="355">
        <v>0</v>
      </c>
      <c r="BD22" s="355">
        <v>0</v>
      </c>
      <c r="BE22" s="355">
        <v>0</v>
      </c>
      <c r="BF22" s="539" t="s">
        <v>3406</v>
      </c>
      <c r="BG22" s="360"/>
    </row>
    <row r="23" spans="2:59" ht="18" customHeight="1" thickBot="1">
      <c r="B23" s="449">
        <v>6587273</v>
      </c>
      <c r="C23" s="234">
        <v>3231</v>
      </c>
      <c r="D23" s="235">
        <v>3967</v>
      </c>
      <c r="E23" s="407">
        <v>45505</v>
      </c>
      <c r="F23" s="406">
        <v>3</v>
      </c>
      <c r="G23" s="236" t="s">
        <v>46</v>
      </c>
      <c r="H23" s="237">
        <v>19050540</v>
      </c>
      <c r="I23" s="406">
        <v>237</v>
      </c>
      <c r="J23" s="536">
        <v>19</v>
      </c>
      <c r="K23" s="536">
        <f t="shared" si="1"/>
        <v>4</v>
      </c>
      <c r="L23" s="536" t="s">
        <v>47</v>
      </c>
      <c r="M23" s="536">
        <v>570</v>
      </c>
      <c r="N23" s="544">
        <v>1</v>
      </c>
      <c r="O23" s="531" t="s">
        <v>3288</v>
      </c>
      <c r="P23" s="469">
        <v>114933108</v>
      </c>
      <c r="Q23" s="238">
        <v>113783777</v>
      </c>
      <c r="R23" s="479">
        <v>1149331</v>
      </c>
      <c r="S23" s="291"/>
      <c r="T23" s="426"/>
      <c r="U23" s="426"/>
      <c r="V23" s="426"/>
      <c r="W23" s="420"/>
      <c r="X23" s="426"/>
      <c r="Y23" s="291"/>
      <c r="Z23" s="291"/>
      <c r="AA23" s="291"/>
      <c r="AB23" s="291"/>
      <c r="AC23" s="291"/>
      <c r="AD23" s="291"/>
      <c r="AE23" s="291">
        <v>0</v>
      </c>
      <c r="AF23" s="291"/>
      <c r="AG23" s="291">
        <v>0</v>
      </c>
      <c r="AH23" s="291">
        <v>0</v>
      </c>
      <c r="AI23" s="291">
        <v>0</v>
      </c>
      <c r="AJ23" s="291">
        <v>0</v>
      </c>
      <c r="AK23" s="291">
        <v>0</v>
      </c>
      <c r="AL23" s="291">
        <v>0</v>
      </c>
      <c r="AM23" s="291">
        <v>0</v>
      </c>
      <c r="AN23" s="291">
        <v>0</v>
      </c>
      <c r="AO23" s="291">
        <v>0</v>
      </c>
      <c r="AP23" s="291">
        <v>0</v>
      </c>
      <c r="AQ23" s="526">
        <f t="shared" si="2"/>
        <v>0</v>
      </c>
      <c r="AR23" s="527">
        <f t="shared" si="3"/>
        <v>0</v>
      </c>
      <c r="AS23" s="525">
        <f t="shared" si="4"/>
        <v>1149331</v>
      </c>
      <c r="AT23" s="432">
        <v>0</v>
      </c>
      <c r="AU23" s="432">
        <v>0</v>
      </c>
      <c r="AV23" s="430">
        <v>0</v>
      </c>
      <c r="AW23" s="355">
        <v>1149331</v>
      </c>
      <c r="AX23" s="355">
        <v>0</v>
      </c>
      <c r="AY23" s="355">
        <v>0</v>
      </c>
      <c r="AZ23" s="355">
        <v>0</v>
      </c>
      <c r="BA23" s="355">
        <v>0</v>
      </c>
      <c r="BB23" s="355">
        <v>0</v>
      </c>
      <c r="BC23" s="355">
        <v>0</v>
      </c>
      <c r="BD23" s="355">
        <v>0</v>
      </c>
      <c r="BE23" s="355">
        <v>0</v>
      </c>
      <c r="BF23" s="539" t="s">
        <v>3406</v>
      </c>
      <c r="BG23" s="360"/>
    </row>
    <row r="24" spans="2:59" ht="18" customHeight="1" thickBot="1">
      <c r="B24" s="449">
        <v>6587273</v>
      </c>
      <c r="C24" s="234">
        <v>3232</v>
      </c>
      <c r="D24" s="235">
        <v>3968</v>
      </c>
      <c r="E24" s="407">
        <v>45505</v>
      </c>
      <c r="F24" s="406">
        <v>3</v>
      </c>
      <c r="G24" s="236" t="s">
        <v>46</v>
      </c>
      <c r="H24" s="237">
        <v>19050540</v>
      </c>
      <c r="I24" s="406">
        <v>236</v>
      </c>
      <c r="J24" s="536">
        <v>19</v>
      </c>
      <c r="K24" s="536">
        <f t="shared" si="1"/>
        <v>2</v>
      </c>
      <c r="L24" s="536" t="s">
        <v>43</v>
      </c>
      <c r="M24" s="536">
        <v>570</v>
      </c>
      <c r="N24" s="544">
        <v>1</v>
      </c>
      <c r="O24" s="531" t="s">
        <v>3288</v>
      </c>
      <c r="P24" s="469">
        <v>114933108</v>
      </c>
      <c r="Q24" s="238">
        <v>113783777</v>
      </c>
      <c r="R24" s="479">
        <v>1149331</v>
      </c>
      <c r="S24" s="291"/>
      <c r="T24" s="426"/>
      <c r="U24" s="426"/>
      <c r="V24" s="426"/>
      <c r="W24" s="420"/>
      <c r="X24" s="426"/>
      <c r="Y24" s="291"/>
      <c r="Z24" s="291"/>
      <c r="AA24" s="291"/>
      <c r="AB24" s="291"/>
      <c r="AC24" s="291"/>
      <c r="AD24" s="291"/>
      <c r="AE24" s="291">
        <v>0</v>
      </c>
      <c r="AF24" s="291"/>
      <c r="AG24" s="291">
        <v>0</v>
      </c>
      <c r="AH24" s="291">
        <v>0</v>
      </c>
      <c r="AI24" s="291">
        <v>0</v>
      </c>
      <c r="AJ24" s="291">
        <v>0</v>
      </c>
      <c r="AK24" s="291">
        <v>0</v>
      </c>
      <c r="AL24" s="291">
        <v>0</v>
      </c>
      <c r="AM24" s="291">
        <v>0</v>
      </c>
      <c r="AN24" s="291">
        <v>0</v>
      </c>
      <c r="AO24" s="291">
        <v>0</v>
      </c>
      <c r="AP24" s="291">
        <v>0</v>
      </c>
      <c r="AQ24" s="526">
        <f t="shared" si="2"/>
        <v>0</v>
      </c>
      <c r="AR24" s="527">
        <f t="shared" si="3"/>
        <v>0</v>
      </c>
      <c r="AS24" s="525">
        <f t="shared" si="4"/>
        <v>1149331</v>
      </c>
      <c r="AT24" s="432">
        <v>0</v>
      </c>
      <c r="AU24" s="432">
        <v>0</v>
      </c>
      <c r="AV24" s="430">
        <v>0</v>
      </c>
      <c r="AW24" s="355">
        <v>1149331</v>
      </c>
      <c r="AX24" s="355">
        <v>0</v>
      </c>
      <c r="AY24" s="355">
        <v>0</v>
      </c>
      <c r="AZ24" s="355">
        <v>0</v>
      </c>
      <c r="BA24" s="355">
        <v>0</v>
      </c>
      <c r="BB24" s="355">
        <v>0</v>
      </c>
      <c r="BC24" s="355">
        <v>0</v>
      </c>
      <c r="BD24" s="355">
        <v>0</v>
      </c>
      <c r="BE24" s="355">
        <v>0</v>
      </c>
      <c r="BF24" s="539" t="s">
        <v>3406</v>
      </c>
      <c r="BG24" s="360"/>
    </row>
    <row r="25" spans="2:59" ht="18" customHeight="1" thickBot="1">
      <c r="B25" s="449">
        <v>6587273</v>
      </c>
      <c r="C25" s="234">
        <v>3234</v>
      </c>
      <c r="D25" s="235">
        <v>4008</v>
      </c>
      <c r="E25" s="407">
        <v>45505</v>
      </c>
      <c r="F25" s="406">
        <v>3</v>
      </c>
      <c r="G25" s="236" t="s">
        <v>46</v>
      </c>
      <c r="H25" s="237">
        <v>19050540</v>
      </c>
      <c r="I25" s="406">
        <v>148</v>
      </c>
      <c r="J25" s="536">
        <v>19</v>
      </c>
      <c r="K25" s="536">
        <f t="shared" si="1"/>
        <v>40</v>
      </c>
      <c r="L25" s="536" t="s">
        <v>1274</v>
      </c>
      <c r="M25" s="536">
        <v>570</v>
      </c>
      <c r="N25" s="544">
        <v>1</v>
      </c>
      <c r="O25" s="531" t="s">
        <v>3288</v>
      </c>
      <c r="P25" s="469">
        <v>28159472</v>
      </c>
      <c r="Q25" s="238">
        <v>27877877</v>
      </c>
      <c r="R25" s="479">
        <v>281595</v>
      </c>
      <c r="S25" s="291"/>
      <c r="T25" s="426"/>
      <c r="U25" s="426"/>
      <c r="V25" s="426"/>
      <c r="W25" s="420"/>
      <c r="X25" s="426"/>
      <c r="Y25" s="291"/>
      <c r="Z25" s="291"/>
      <c r="AA25" s="291"/>
      <c r="AB25" s="291"/>
      <c r="AC25" s="291"/>
      <c r="AD25" s="291"/>
      <c r="AE25" s="291">
        <v>0</v>
      </c>
      <c r="AF25" s="291"/>
      <c r="AG25" s="291">
        <v>0</v>
      </c>
      <c r="AH25" s="291">
        <v>0</v>
      </c>
      <c r="AI25" s="291">
        <v>0</v>
      </c>
      <c r="AJ25" s="291">
        <v>0</v>
      </c>
      <c r="AK25" s="291">
        <v>0</v>
      </c>
      <c r="AL25" s="291">
        <v>0</v>
      </c>
      <c r="AM25" s="291">
        <v>0</v>
      </c>
      <c r="AN25" s="291">
        <v>0</v>
      </c>
      <c r="AO25" s="291">
        <v>0</v>
      </c>
      <c r="AP25" s="291">
        <v>0</v>
      </c>
      <c r="AQ25" s="526">
        <f t="shared" si="2"/>
        <v>0</v>
      </c>
      <c r="AR25" s="527">
        <f t="shared" si="3"/>
        <v>0</v>
      </c>
      <c r="AS25" s="525">
        <f t="shared" si="4"/>
        <v>281595</v>
      </c>
      <c r="AT25" s="432">
        <v>0</v>
      </c>
      <c r="AU25" s="432">
        <v>0</v>
      </c>
      <c r="AV25" s="430">
        <v>0</v>
      </c>
      <c r="AW25" s="355">
        <v>281595</v>
      </c>
      <c r="AX25" s="355">
        <v>0</v>
      </c>
      <c r="AY25" s="355">
        <v>0</v>
      </c>
      <c r="AZ25" s="355">
        <v>0</v>
      </c>
      <c r="BA25" s="355">
        <v>0</v>
      </c>
      <c r="BB25" s="355">
        <v>0</v>
      </c>
      <c r="BC25" s="355">
        <v>0</v>
      </c>
      <c r="BD25" s="355">
        <v>0</v>
      </c>
      <c r="BE25" s="355">
        <v>0</v>
      </c>
      <c r="BF25" s="539" t="s">
        <v>3406</v>
      </c>
      <c r="BG25" s="360"/>
    </row>
    <row r="26" spans="2:59" ht="18" customHeight="1" thickBot="1">
      <c r="B26" s="449">
        <v>6587273</v>
      </c>
      <c r="C26" s="234">
        <v>3235</v>
      </c>
      <c r="D26" s="235">
        <v>4011</v>
      </c>
      <c r="E26" s="407">
        <v>45505</v>
      </c>
      <c r="F26" s="406">
        <v>3</v>
      </c>
      <c r="G26" s="236" t="s">
        <v>46</v>
      </c>
      <c r="H26" s="237">
        <v>19050540</v>
      </c>
      <c r="I26" s="406">
        <v>235</v>
      </c>
      <c r="J26" s="536">
        <v>19</v>
      </c>
      <c r="K26" s="536">
        <f t="shared" si="1"/>
        <v>14</v>
      </c>
      <c r="L26" s="536" t="s">
        <v>1240</v>
      </c>
      <c r="M26" s="536">
        <v>570</v>
      </c>
      <c r="N26" s="544">
        <v>1</v>
      </c>
      <c r="O26" s="531" t="s">
        <v>3288</v>
      </c>
      <c r="P26" s="469">
        <v>25317658</v>
      </c>
      <c r="Q26" s="238">
        <v>25064481</v>
      </c>
      <c r="R26" s="479">
        <v>253177</v>
      </c>
      <c r="S26" s="291"/>
      <c r="T26" s="426"/>
      <c r="U26" s="426"/>
      <c r="V26" s="426"/>
      <c r="W26" s="420"/>
      <c r="X26" s="426"/>
      <c r="Y26" s="291"/>
      <c r="Z26" s="291"/>
      <c r="AA26" s="291"/>
      <c r="AB26" s="291"/>
      <c r="AC26" s="291"/>
      <c r="AD26" s="291"/>
      <c r="AE26" s="291">
        <v>0</v>
      </c>
      <c r="AF26" s="291"/>
      <c r="AG26" s="291">
        <v>0</v>
      </c>
      <c r="AH26" s="291">
        <v>0</v>
      </c>
      <c r="AI26" s="291">
        <v>0</v>
      </c>
      <c r="AJ26" s="291">
        <v>0</v>
      </c>
      <c r="AK26" s="291">
        <v>0</v>
      </c>
      <c r="AL26" s="291">
        <v>0</v>
      </c>
      <c r="AM26" s="291">
        <v>0</v>
      </c>
      <c r="AN26" s="291">
        <v>0</v>
      </c>
      <c r="AO26" s="291">
        <v>0</v>
      </c>
      <c r="AP26" s="291">
        <v>0</v>
      </c>
      <c r="AQ26" s="526">
        <f t="shared" si="2"/>
        <v>0</v>
      </c>
      <c r="AR26" s="527">
        <f t="shared" si="3"/>
        <v>0</v>
      </c>
      <c r="AS26" s="525">
        <f t="shared" si="4"/>
        <v>253177</v>
      </c>
      <c r="AT26" s="432">
        <v>0</v>
      </c>
      <c r="AU26" s="432">
        <v>0</v>
      </c>
      <c r="AV26" s="430">
        <v>0</v>
      </c>
      <c r="AW26" s="355">
        <v>253177</v>
      </c>
      <c r="AX26" s="355">
        <v>0</v>
      </c>
      <c r="AY26" s="355">
        <v>0</v>
      </c>
      <c r="AZ26" s="355">
        <v>0</v>
      </c>
      <c r="BA26" s="355">
        <v>0</v>
      </c>
      <c r="BB26" s="355">
        <v>0</v>
      </c>
      <c r="BC26" s="355">
        <v>0</v>
      </c>
      <c r="BD26" s="355">
        <v>0</v>
      </c>
      <c r="BE26" s="355">
        <v>0</v>
      </c>
      <c r="BF26" s="539" t="s">
        <v>3406</v>
      </c>
      <c r="BG26" s="360"/>
    </row>
    <row r="27" spans="2:59" ht="18" customHeight="1" thickBot="1">
      <c r="B27" s="449">
        <v>6587273</v>
      </c>
      <c r="C27" s="234">
        <v>3236</v>
      </c>
      <c r="D27" s="235">
        <v>4012</v>
      </c>
      <c r="E27" s="407">
        <v>45505</v>
      </c>
      <c r="F27" s="406">
        <v>3</v>
      </c>
      <c r="G27" s="236" t="s">
        <v>46</v>
      </c>
      <c r="H27" s="237">
        <v>19050540</v>
      </c>
      <c r="I27" s="406">
        <v>134</v>
      </c>
      <c r="J27" s="536">
        <v>19</v>
      </c>
      <c r="K27" s="536">
        <f t="shared" si="1"/>
        <v>27</v>
      </c>
      <c r="L27" s="536" t="s">
        <v>1253</v>
      </c>
      <c r="M27" s="536">
        <v>570</v>
      </c>
      <c r="N27" s="544">
        <v>1</v>
      </c>
      <c r="O27" s="531" t="s">
        <v>3288</v>
      </c>
      <c r="P27" s="469">
        <v>40095304</v>
      </c>
      <c r="Q27" s="238">
        <v>39694351</v>
      </c>
      <c r="R27" s="479">
        <v>400953</v>
      </c>
      <c r="S27" s="291"/>
      <c r="T27" s="426"/>
      <c r="U27" s="426"/>
      <c r="V27" s="426"/>
      <c r="W27" s="420"/>
      <c r="X27" s="426"/>
      <c r="Y27" s="291"/>
      <c r="Z27" s="291"/>
      <c r="AA27" s="291"/>
      <c r="AB27" s="291"/>
      <c r="AC27" s="291"/>
      <c r="AD27" s="291"/>
      <c r="AE27" s="291">
        <v>0</v>
      </c>
      <c r="AF27" s="291"/>
      <c r="AG27" s="291">
        <v>0</v>
      </c>
      <c r="AH27" s="291">
        <v>0</v>
      </c>
      <c r="AI27" s="291">
        <v>0</v>
      </c>
      <c r="AJ27" s="291">
        <v>0</v>
      </c>
      <c r="AK27" s="291">
        <v>0</v>
      </c>
      <c r="AL27" s="291">
        <v>0</v>
      </c>
      <c r="AM27" s="291">
        <v>0</v>
      </c>
      <c r="AN27" s="291">
        <v>0</v>
      </c>
      <c r="AO27" s="291">
        <v>0</v>
      </c>
      <c r="AP27" s="291">
        <v>0</v>
      </c>
      <c r="AQ27" s="526">
        <f t="shared" si="2"/>
        <v>0</v>
      </c>
      <c r="AR27" s="527">
        <f t="shared" si="3"/>
        <v>0</v>
      </c>
      <c r="AS27" s="525">
        <f t="shared" si="4"/>
        <v>400953</v>
      </c>
      <c r="AT27" s="432">
        <v>0</v>
      </c>
      <c r="AU27" s="432">
        <v>0</v>
      </c>
      <c r="AV27" s="430">
        <v>0</v>
      </c>
      <c r="AW27" s="355">
        <v>400953</v>
      </c>
      <c r="AX27" s="355">
        <v>0</v>
      </c>
      <c r="AY27" s="355">
        <v>0</v>
      </c>
      <c r="AZ27" s="355">
        <v>0</v>
      </c>
      <c r="BA27" s="355">
        <v>0</v>
      </c>
      <c r="BB27" s="355">
        <v>0</v>
      </c>
      <c r="BC27" s="355">
        <v>0</v>
      </c>
      <c r="BD27" s="355">
        <v>0</v>
      </c>
      <c r="BE27" s="355">
        <v>0</v>
      </c>
      <c r="BF27" s="539" t="s">
        <v>3406</v>
      </c>
      <c r="BG27" s="360"/>
    </row>
    <row r="28" spans="2:59" ht="18" customHeight="1" thickBot="1">
      <c r="B28" s="449">
        <v>6587273</v>
      </c>
      <c r="C28" s="234">
        <v>3237</v>
      </c>
      <c r="D28" s="235">
        <v>4013</v>
      </c>
      <c r="E28" s="407">
        <v>45505</v>
      </c>
      <c r="F28" s="406">
        <v>3</v>
      </c>
      <c r="G28" s="236" t="s">
        <v>46</v>
      </c>
      <c r="H28" s="237">
        <v>19050540</v>
      </c>
      <c r="I28" s="406">
        <v>110</v>
      </c>
      <c r="J28" s="536">
        <v>19</v>
      </c>
      <c r="K28" s="536">
        <f t="shared" si="1"/>
        <v>36</v>
      </c>
      <c r="L28" s="536" t="s">
        <v>1266</v>
      </c>
      <c r="M28" s="536">
        <v>570</v>
      </c>
      <c r="N28" s="544">
        <v>1</v>
      </c>
      <c r="O28" s="531" t="s">
        <v>3288</v>
      </c>
      <c r="P28" s="469">
        <v>94157171</v>
      </c>
      <c r="Q28" s="238">
        <v>93215599</v>
      </c>
      <c r="R28" s="479">
        <v>941572</v>
      </c>
      <c r="S28" s="291"/>
      <c r="T28" s="426"/>
      <c r="U28" s="426"/>
      <c r="V28" s="426"/>
      <c r="W28" s="420"/>
      <c r="X28" s="426"/>
      <c r="Y28" s="291"/>
      <c r="Z28" s="291"/>
      <c r="AA28" s="291"/>
      <c r="AB28" s="291"/>
      <c r="AC28" s="291"/>
      <c r="AD28" s="291"/>
      <c r="AE28" s="291">
        <v>0</v>
      </c>
      <c r="AF28" s="291"/>
      <c r="AG28" s="291">
        <v>0</v>
      </c>
      <c r="AH28" s="291">
        <v>0</v>
      </c>
      <c r="AI28" s="291">
        <v>0</v>
      </c>
      <c r="AJ28" s="291">
        <v>0</v>
      </c>
      <c r="AK28" s="291">
        <v>0</v>
      </c>
      <c r="AL28" s="291">
        <v>0</v>
      </c>
      <c r="AM28" s="291">
        <v>0</v>
      </c>
      <c r="AN28" s="291">
        <v>0</v>
      </c>
      <c r="AO28" s="291">
        <v>0</v>
      </c>
      <c r="AP28" s="291">
        <v>0</v>
      </c>
      <c r="AQ28" s="526">
        <f t="shared" si="2"/>
        <v>0</v>
      </c>
      <c r="AR28" s="527">
        <f t="shared" si="3"/>
        <v>0</v>
      </c>
      <c r="AS28" s="525">
        <f t="shared" si="4"/>
        <v>941572</v>
      </c>
      <c r="AT28" s="432">
        <v>0</v>
      </c>
      <c r="AU28" s="432">
        <v>0</v>
      </c>
      <c r="AV28" s="430">
        <v>0</v>
      </c>
      <c r="AW28" s="355">
        <v>941572</v>
      </c>
      <c r="AX28" s="355">
        <v>0</v>
      </c>
      <c r="AY28" s="355">
        <v>0</v>
      </c>
      <c r="AZ28" s="355">
        <v>0</v>
      </c>
      <c r="BA28" s="355">
        <v>0</v>
      </c>
      <c r="BB28" s="355">
        <v>0</v>
      </c>
      <c r="BC28" s="355">
        <v>0</v>
      </c>
      <c r="BD28" s="355">
        <v>0</v>
      </c>
      <c r="BE28" s="355">
        <v>0</v>
      </c>
      <c r="BF28" s="539" t="s">
        <v>3406</v>
      </c>
      <c r="BG28" s="360"/>
    </row>
    <row r="29" spans="2:59" ht="18" customHeight="1" thickBot="1">
      <c r="B29" s="449">
        <v>6587273</v>
      </c>
      <c r="C29" s="234">
        <v>3238</v>
      </c>
      <c r="D29" s="235">
        <v>4014</v>
      </c>
      <c r="E29" s="407">
        <v>45505</v>
      </c>
      <c r="F29" s="406">
        <v>3</v>
      </c>
      <c r="G29" s="236" t="s">
        <v>46</v>
      </c>
      <c r="H29" s="237">
        <v>19050540</v>
      </c>
      <c r="I29" s="406">
        <v>119</v>
      </c>
      <c r="J29" s="536">
        <v>19</v>
      </c>
      <c r="K29" s="536">
        <f t="shared" si="1"/>
        <v>39</v>
      </c>
      <c r="L29" s="536" t="s">
        <v>1272</v>
      </c>
      <c r="M29" s="536">
        <v>570</v>
      </c>
      <c r="N29" s="544">
        <v>1</v>
      </c>
      <c r="O29" s="531" t="s">
        <v>3288</v>
      </c>
      <c r="P29" s="469">
        <v>42998753</v>
      </c>
      <c r="Q29" s="238">
        <v>42568765</v>
      </c>
      <c r="R29" s="479">
        <v>429988</v>
      </c>
      <c r="S29" s="291"/>
      <c r="T29" s="426"/>
      <c r="U29" s="426"/>
      <c r="V29" s="426"/>
      <c r="W29" s="420"/>
      <c r="X29" s="426"/>
      <c r="Y29" s="291"/>
      <c r="Z29" s="291"/>
      <c r="AA29" s="291"/>
      <c r="AB29" s="291"/>
      <c r="AC29" s="291"/>
      <c r="AD29" s="291"/>
      <c r="AE29" s="291">
        <v>0</v>
      </c>
      <c r="AF29" s="291"/>
      <c r="AG29" s="291">
        <v>0</v>
      </c>
      <c r="AH29" s="291">
        <v>0</v>
      </c>
      <c r="AI29" s="291">
        <v>0</v>
      </c>
      <c r="AJ29" s="291">
        <v>0</v>
      </c>
      <c r="AK29" s="291">
        <v>0</v>
      </c>
      <c r="AL29" s="291">
        <v>0</v>
      </c>
      <c r="AM29" s="291">
        <v>0</v>
      </c>
      <c r="AN29" s="291">
        <v>0</v>
      </c>
      <c r="AO29" s="291">
        <v>0</v>
      </c>
      <c r="AP29" s="291">
        <v>0</v>
      </c>
      <c r="AQ29" s="526">
        <f t="shared" si="2"/>
        <v>0</v>
      </c>
      <c r="AR29" s="527">
        <f t="shared" si="3"/>
        <v>0</v>
      </c>
      <c r="AS29" s="525">
        <f t="shared" si="4"/>
        <v>429988</v>
      </c>
      <c r="AT29" s="432">
        <v>0</v>
      </c>
      <c r="AU29" s="432">
        <v>0</v>
      </c>
      <c r="AV29" s="430">
        <v>0</v>
      </c>
      <c r="AW29" s="355">
        <v>429988</v>
      </c>
      <c r="AX29" s="355">
        <v>0</v>
      </c>
      <c r="AY29" s="355">
        <v>0</v>
      </c>
      <c r="AZ29" s="355">
        <v>0</v>
      </c>
      <c r="BA29" s="355">
        <v>0</v>
      </c>
      <c r="BB29" s="355">
        <v>0</v>
      </c>
      <c r="BC29" s="355">
        <v>0</v>
      </c>
      <c r="BD29" s="355">
        <v>0</v>
      </c>
      <c r="BE29" s="355">
        <v>0</v>
      </c>
      <c r="BF29" s="539" t="s">
        <v>3406</v>
      </c>
      <c r="BG29" s="360"/>
    </row>
    <row r="30" spans="2:59" ht="18" customHeight="1" thickBot="1">
      <c r="B30" s="449">
        <v>6587273</v>
      </c>
      <c r="C30" s="234">
        <v>3239</v>
      </c>
      <c r="D30" s="235">
        <v>4015</v>
      </c>
      <c r="E30" s="407">
        <v>45505</v>
      </c>
      <c r="F30" s="406">
        <v>3</v>
      </c>
      <c r="G30" s="236" t="s">
        <v>46</v>
      </c>
      <c r="H30" s="237">
        <v>19050540</v>
      </c>
      <c r="I30" s="406">
        <v>129</v>
      </c>
      <c r="J30" s="536">
        <v>19</v>
      </c>
      <c r="K30" s="536">
        <f t="shared" si="1"/>
        <v>22</v>
      </c>
      <c r="L30" s="537" t="s">
        <v>1247</v>
      </c>
      <c r="M30" s="536">
        <v>570</v>
      </c>
      <c r="N30" s="544">
        <v>1</v>
      </c>
      <c r="O30" s="531" t="s">
        <v>3288</v>
      </c>
      <c r="P30" s="469">
        <v>16473796</v>
      </c>
      <c r="Q30" s="238">
        <v>16309058</v>
      </c>
      <c r="R30" s="479">
        <v>164738</v>
      </c>
      <c r="S30" s="291"/>
      <c r="T30" s="426"/>
      <c r="U30" s="426"/>
      <c r="V30" s="426"/>
      <c r="W30" s="420"/>
      <c r="X30" s="426"/>
      <c r="Y30" s="291"/>
      <c r="Z30" s="291"/>
      <c r="AA30" s="291"/>
      <c r="AB30" s="291"/>
      <c r="AC30" s="291"/>
      <c r="AD30" s="291"/>
      <c r="AE30" s="291">
        <v>0</v>
      </c>
      <c r="AF30" s="291"/>
      <c r="AG30" s="291">
        <v>0</v>
      </c>
      <c r="AH30" s="291">
        <v>0</v>
      </c>
      <c r="AI30" s="291">
        <v>0</v>
      </c>
      <c r="AJ30" s="291">
        <v>0</v>
      </c>
      <c r="AK30" s="291">
        <v>0</v>
      </c>
      <c r="AL30" s="291">
        <v>0</v>
      </c>
      <c r="AM30" s="291">
        <v>0</v>
      </c>
      <c r="AN30" s="291">
        <v>0</v>
      </c>
      <c r="AO30" s="291">
        <v>0</v>
      </c>
      <c r="AP30" s="291">
        <v>0</v>
      </c>
      <c r="AQ30" s="526">
        <f t="shared" si="2"/>
        <v>0</v>
      </c>
      <c r="AR30" s="527">
        <f t="shared" si="3"/>
        <v>0</v>
      </c>
      <c r="AS30" s="525">
        <f t="shared" si="4"/>
        <v>164738</v>
      </c>
      <c r="AT30" s="432">
        <v>0</v>
      </c>
      <c r="AU30" s="432">
        <v>0</v>
      </c>
      <c r="AV30" s="430">
        <v>0</v>
      </c>
      <c r="AW30" s="355">
        <v>164738</v>
      </c>
      <c r="AX30" s="355">
        <v>0</v>
      </c>
      <c r="AY30" s="355">
        <v>0</v>
      </c>
      <c r="AZ30" s="355">
        <v>0</v>
      </c>
      <c r="BA30" s="355">
        <v>0</v>
      </c>
      <c r="BB30" s="355">
        <v>0</v>
      </c>
      <c r="BC30" s="355">
        <v>0</v>
      </c>
      <c r="BD30" s="355">
        <v>0</v>
      </c>
      <c r="BE30" s="355">
        <v>0</v>
      </c>
      <c r="BF30" s="539" t="s">
        <v>3406</v>
      </c>
      <c r="BG30" s="360"/>
    </row>
    <row r="31" spans="2:59" ht="18" customHeight="1" thickBot="1">
      <c r="B31" s="449">
        <v>6587273</v>
      </c>
      <c r="C31" s="234">
        <v>3240</v>
      </c>
      <c r="D31" s="235">
        <v>4018</v>
      </c>
      <c r="E31" s="407">
        <v>45505</v>
      </c>
      <c r="F31" s="406">
        <v>3</v>
      </c>
      <c r="G31" s="236" t="s">
        <v>46</v>
      </c>
      <c r="H31" s="237">
        <v>19050540</v>
      </c>
      <c r="I31" s="406">
        <v>124</v>
      </c>
      <c r="J31" s="536">
        <v>19</v>
      </c>
      <c r="K31" s="536">
        <f t="shared" si="1"/>
        <v>16</v>
      </c>
      <c r="L31" s="536" t="s">
        <v>1099</v>
      </c>
      <c r="M31" s="536">
        <v>570</v>
      </c>
      <c r="N31" s="544">
        <v>1</v>
      </c>
      <c r="O31" s="531" t="s">
        <v>3288</v>
      </c>
      <c r="P31" s="469">
        <v>31044536</v>
      </c>
      <c r="Q31" s="238">
        <v>30734090</v>
      </c>
      <c r="R31" s="479">
        <v>310446</v>
      </c>
      <c r="S31" s="291"/>
      <c r="T31" s="426"/>
      <c r="U31" s="426"/>
      <c r="V31" s="426"/>
      <c r="W31" s="420"/>
      <c r="X31" s="426"/>
      <c r="Y31" s="291"/>
      <c r="Z31" s="291"/>
      <c r="AA31" s="291"/>
      <c r="AB31" s="291"/>
      <c r="AC31" s="291"/>
      <c r="AD31" s="291"/>
      <c r="AE31" s="291">
        <v>0</v>
      </c>
      <c r="AF31" s="291"/>
      <c r="AG31" s="291">
        <v>0</v>
      </c>
      <c r="AH31" s="291">
        <v>0</v>
      </c>
      <c r="AI31" s="291">
        <v>0</v>
      </c>
      <c r="AJ31" s="291">
        <v>0</v>
      </c>
      <c r="AK31" s="291">
        <v>0</v>
      </c>
      <c r="AL31" s="291">
        <v>0</v>
      </c>
      <c r="AM31" s="291">
        <v>0</v>
      </c>
      <c r="AN31" s="291">
        <v>0</v>
      </c>
      <c r="AO31" s="291">
        <v>0</v>
      </c>
      <c r="AP31" s="291">
        <v>0</v>
      </c>
      <c r="AQ31" s="526">
        <f t="shared" si="2"/>
        <v>0</v>
      </c>
      <c r="AR31" s="527">
        <f t="shared" si="3"/>
        <v>0</v>
      </c>
      <c r="AS31" s="525">
        <f t="shared" si="4"/>
        <v>310446</v>
      </c>
      <c r="AT31" s="432">
        <v>0</v>
      </c>
      <c r="AU31" s="432">
        <v>0</v>
      </c>
      <c r="AV31" s="430">
        <v>0</v>
      </c>
      <c r="AW31" s="355">
        <v>310446</v>
      </c>
      <c r="AX31" s="355">
        <v>0</v>
      </c>
      <c r="AY31" s="355">
        <v>0</v>
      </c>
      <c r="AZ31" s="355">
        <v>0</v>
      </c>
      <c r="BA31" s="355">
        <v>0</v>
      </c>
      <c r="BB31" s="355">
        <v>0</v>
      </c>
      <c r="BC31" s="355">
        <v>0</v>
      </c>
      <c r="BD31" s="355">
        <v>0</v>
      </c>
      <c r="BE31" s="355">
        <v>0</v>
      </c>
      <c r="BF31" s="539" t="s">
        <v>3406</v>
      </c>
      <c r="BG31" s="360"/>
    </row>
    <row r="32" spans="2:59" ht="18" customHeight="1" thickBot="1">
      <c r="B32" s="449">
        <v>6587273</v>
      </c>
      <c r="C32" s="234">
        <v>3240</v>
      </c>
      <c r="D32" s="235">
        <v>4018</v>
      </c>
      <c r="E32" s="407">
        <v>45505</v>
      </c>
      <c r="F32" s="406">
        <v>3</v>
      </c>
      <c r="G32" s="236" t="s">
        <v>46</v>
      </c>
      <c r="H32" s="237">
        <v>19050540</v>
      </c>
      <c r="I32" s="406">
        <v>124</v>
      </c>
      <c r="J32" s="536">
        <v>19</v>
      </c>
      <c r="K32" s="536">
        <f t="shared" si="1"/>
        <v>16</v>
      </c>
      <c r="L32" s="536" t="s">
        <v>1104</v>
      </c>
      <c r="M32" s="536">
        <v>570</v>
      </c>
      <c r="N32" s="544">
        <v>1</v>
      </c>
      <c r="O32" s="531" t="s">
        <v>3288</v>
      </c>
      <c r="P32" s="469">
        <v>31044536</v>
      </c>
      <c r="Q32" s="238">
        <v>30734091</v>
      </c>
      <c r="R32" s="479">
        <v>310445</v>
      </c>
      <c r="S32" s="291"/>
      <c r="T32" s="426"/>
      <c r="U32" s="426"/>
      <c r="V32" s="426"/>
      <c r="W32" s="420"/>
      <c r="X32" s="426"/>
      <c r="Y32" s="291"/>
      <c r="Z32" s="291"/>
      <c r="AA32" s="291"/>
      <c r="AB32" s="291"/>
      <c r="AC32" s="291"/>
      <c r="AD32" s="291"/>
      <c r="AE32" s="291">
        <v>0</v>
      </c>
      <c r="AF32" s="291"/>
      <c r="AG32" s="291">
        <v>0</v>
      </c>
      <c r="AH32" s="291">
        <v>0</v>
      </c>
      <c r="AI32" s="291">
        <v>0</v>
      </c>
      <c r="AJ32" s="291">
        <v>0</v>
      </c>
      <c r="AK32" s="291">
        <v>0</v>
      </c>
      <c r="AL32" s="291">
        <v>0</v>
      </c>
      <c r="AM32" s="291">
        <v>0</v>
      </c>
      <c r="AN32" s="291">
        <v>0</v>
      </c>
      <c r="AO32" s="291">
        <v>0</v>
      </c>
      <c r="AP32" s="291">
        <v>0</v>
      </c>
      <c r="AQ32" s="526">
        <f t="shared" si="2"/>
        <v>0</v>
      </c>
      <c r="AR32" s="527">
        <f t="shared" si="3"/>
        <v>0</v>
      </c>
      <c r="AS32" s="525">
        <f t="shared" si="4"/>
        <v>310445</v>
      </c>
      <c r="AT32" s="432">
        <v>0</v>
      </c>
      <c r="AU32" s="432">
        <v>0</v>
      </c>
      <c r="AV32" s="430">
        <v>0</v>
      </c>
      <c r="AW32" s="355">
        <v>310445</v>
      </c>
      <c r="AX32" s="355">
        <v>0</v>
      </c>
      <c r="AY32" s="355">
        <v>0</v>
      </c>
      <c r="AZ32" s="355">
        <v>0</v>
      </c>
      <c r="BA32" s="355">
        <v>0</v>
      </c>
      <c r="BB32" s="355">
        <v>0</v>
      </c>
      <c r="BC32" s="355">
        <v>0</v>
      </c>
      <c r="BD32" s="355">
        <v>0</v>
      </c>
      <c r="BE32" s="355">
        <v>0</v>
      </c>
      <c r="BF32" s="539" t="s">
        <v>3406</v>
      </c>
      <c r="BG32" s="360"/>
    </row>
    <row r="33" spans="2:59" ht="18" customHeight="1" thickBot="1">
      <c r="B33" s="449">
        <v>6587273</v>
      </c>
      <c r="C33" s="234">
        <v>3241</v>
      </c>
      <c r="D33" s="235">
        <v>4016</v>
      </c>
      <c r="E33" s="407">
        <v>45505</v>
      </c>
      <c r="F33" s="406">
        <v>3</v>
      </c>
      <c r="G33" s="236" t="s">
        <v>46</v>
      </c>
      <c r="H33" s="237">
        <v>19050540</v>
      </c>
      <c r="I33" s="406">
        <v>105</v>
      </c>
      <c r="J33" s="536">
        <v>19</v>
      </c>
      <c r="K33" s="536">
        <f t="shared" si="1"/>
        <v>32</v>
      </c>
      <c r="L33" s="536" t="s">
        <v>1258</v>
      </c>
      <c r="M33" s="536">
        <v>570</v>
      </c>
      <c r="N33" s="544">
        <v>1</v>
      </c>
      <c r="O33" s="531" t="s">
        <v>3288</v>
      </c>
      <c r="P33" s="469">
        <v>314646879</v>
      </c>
      <c r="Q33" s="238">
        <v>311500410</v>
      </c>
      <c r="R33" s="479">
        <v>3146469</v>
      </c>
      <c r="S33" s="291"/>
      <c r="T33" s="426"/>
      <c r="U33" s="426"/>
      <c r="V33" s="426"/>
      <c r="W33" s="420"/>
      <c r="X33" s="426"/>
      <c r="Y33" s="291"/>
      <c r="Z33" s="291"/>
      <c r="AA33" s="291"/>
      <c r="AB33" s="291"/>
      <c r="AC33" s="291"/>
      <c r="AD33" s="291"/>
      <c r="AE33" s="291">
        <v>0</v>
      </c>
      <c r="AF33" s="291"/>
      <c r="AG33" s="291">
        <v>0</v>
      </c>
      <c r="AH33" s="291">
        <v>0</v>
      </c>
      <c r="AI33" s="291">
        <v>0</v>
      </c>
      <c r="AJ33" s="291">
        <v>0</v>
      </c>
      <c r="AK33" s="291">
        <v>0</v>
      </c>
      <c r="AL33" s="291">
        <v>0</v>
      </c>
      <c r="AM33" s="291">
        <v>0</v>
      </c>
      <c r="AN33" s="291">
        <v>0</v>
      </c>
      <c r="AO33" s="291">
        <v>0</v>
      </c>
      <c r="AP33" s="291">
        <v>0</v>
      </c>
      <c r="AQ33" s="526">
        <f t="shared" si="2"/>
        <v>0</v>
      </c>
      <c r="AR33" s="527">
        <f t="shared" si="3"/>
        <v>0</v>
      </c>
      <c r="AS33" s="525">
        <f t="shared" si="4"/>
        <v>3146469</v>
      </c>
      <c r="AT33" s="432">
        <v>0</v>
      </c>
      <c r="AU33" s="432">
        <v>0</v>
      </c>
      <c r="AV33" s="430">
        <v>0</v>
      </c>
      <c r="AW33" s="355">
        <v>3146469</v>
      </c>
      <c r="AX33" s="355">
        <v>0</v>
      </c>
      <c r="AY33" s="355">
        <v>0</v>
      </c>
      <c r="AZ33" s="355">
        <v>0</v>
      </c>
      <c r="BA33" s="355">
        <v>0</v>
      </c>
      <c r="BB33" s="355">
        <v>0</v>
      </c>
      <c r="BC33" s="355">
        <v>0</v>
      </c>
      <c r="BD33" s="355">
        <v>0</v>
      </c>
      <c r="BE33" s="355">
        <v>0</v>
      </c>
      <c r="BF33" s="539" t="s">
        <v>3406</v>
      </c>
      <c r="BG33" s="360"/>
    </row>
    <row r="34" spans="2:59" ht="18" customHeight="1" thickBot="1">
      <c r="B34" s="449">
        <v>6587273</v>
      </c>
      <c r="C34" s="234">
        <v>3241</v>
      </c>
      <c r="D34" s="235">
        <v>4016</v>
      </c>
      <c r="E34" s="407">
        <v>45505</v>
      </c>
      <c r="F34" s="406">
        <v>3</v>
      </c>
      <c r="G34" s="236" t="s">
        <v>46</v>
      </c>
      <c r="H34" s="237">
        <v>19050540</v>
      </c>
      <c r="I34" s="406">
        <v>105</v>
      </c>
      <c r="J34" s="536">
        <v>19</v>
      </c>
      <c r="K34" s="536">
        <f t="shared" si="1"/>
        <v>32</v>
      </c>
      <c r="L34" s="536" t="s">
        <v>1259</v>
      </c>
      <c r="M34" s="536">
        <v>570</v>
      </c>
      <c r="N34" s="544">
        <v>1</v>
      </c>
      <c r="O34" s="531" t="s">
        <v>3288</v>
      </c>
      <c r="P34" s="469">
        <v>57427628</v>
      </c>
      <c r="Q34" s="238">
        <v>56853352</v>
      </c>
      <c r="R34" s="479">
        <v>574276</v>
      </c>
      <c r="S34" s="291"/>
      <c r="T34" s="426"/>
      <c r="U34" s="426"/>
      <c r="V34" s="426"/>
      <c r="W34" s="420"/>
      <c r="X34" s="426"/>
      <c r="Y34" s="291"/>
      <c r="Z34" s="291"/>
      <c r="AA34" s="291"/>
      <c r="AB34" s="291"/>
      <c r="AC34" s="291"/>
      <c r="AD34" s="291"/>
      <c r="AE34" s="291">
        <v>0</v>
      </c>
      <c r="AF34" s="291"/>
      <c r="AG34" s="291">
        <v>0</v>
      </c>
      <c r="AH34" s="291">
        <v>0</v>
      </c>
      <c r="AI34" s="291">
        <v>0</v>
      </c>
      <c r="AJ34" s="291">
        <v>0</v>
      </c>
      <c r="AK34" s="291">
        <v>0</v>
      </c>
      <c r="AL34" s="291">
        <v>0</v>
      </c>
      <c r="AM34" s="291">
        <v>0</v>
      </c>
      <c r="AN34" s="291">
        <v>0</v>
      </c>
      <c r="AO34" s="291">
        <v>0</v>
      </c>
      <c r="AP34" s="291">
        <v>0</v>
      </c>
      <c r="AQ34" s="526">
        <f t="shared" si="2"/>
        <v>0</v>
      </c>
      <c r="AR34" s="527">
        <f t="shared" si="3"/>
        <v>0</v>
      </c>
      <c r="AS34" s="525">
        <f t="shared" si="4"/>
        <v>574276</v>
      </c>
      <c r="AT34" s="432">
        <v>0</v>
      </c>
      <c r="AU34" s="432">
        <v>0</v>
      </c>
      <c r="AV34" s="430">
        <v>0</v>
      </c>
      <c r="AW34" s="355">
        <v>574276</v>
      </c>
      <c r="AX34" s="355">
        <v>0</v>
      </c>
      <c r="AY34" s="355">
        <v>0</v>
      </c>
      <c r="AZ34" s="355">
        <v>0</v>
      </c>
      <c r="BA34" s="355">
        <v>0</v>
      </c>
      <c r="BB34" s="355">
        <v>0</v>
      </c>
      <c r="BC34" s="355">
        <v>0</v>
      </c>
      <c r="BD34" s="355">
        <v>0</v>
      </c>
      <c r="BE34" s="355">
        <v>0</v>
      </c>
      <c r="BF34" s="539" t="s">
        <v>3406</v>
      </c>
      <c r="BG34" s="360"/>
    </row>
    <row r="35" spans="2:59" ht="18" customHeight="1" thickBot="1">
      <c r="B35" s="449">
        <v>6587273</v>
      </c>
      <c r="C35" s="234">
        <v>3241</v>
      </c>
      <c r="D35" s="235">
        <v>4016</v>
      </c>
      <c r="E35" s="407">
        <v>45505</v>
      </c>
      <c r="F35" s="406">
        <v>3</v>
      </c>
      <c r="G35" s="236" t="s">
        <v>46</v>
      </c>
      <c r="H35" s="237">
        <v>19050540</v>
      </c>
      <c r="I35" s="406">
        <v>105</v>
      </c>
      <c r="J35" s="536">
        <v>19</v>
      </c>
      <c r="K35" s="536">
        <f t="shared" si="1"/>
        <v>32</v>
      </c>
      <c r="L35" s="536" t="s">
        <v>1260</v>
      </c>
      <c r="M35" s="536">
        <v>570</v>
      </c>
      <c r="N35" s="544">
        <v>1</v>
      </c>
      <c r="O35" s="531" t="s">
        <v>3288</v>
      </c>
      <c r="P35" s="469">
        <v>325423081</v>
      </c>
      <c r="Q35" s="238">
        <v>322168850</v>
      </c>
      <c r="R35" s="479">
        <v>3254231</v>
      </c>
      <c r="S35" s="291"/>
      <c r="T35" s="426"/>
      <c r="U35" s="426"/>
      <c r="V35" s="426"/>
      <c r="W35" s="420"/>
      <c r="X35" s="426"/>
      <c r="Y35" s="291"/>
      <c r="Z35" s="291"/>
      <c r="AA35" s="291"/>
      <c r="AB35" s="291"/>
      <c r="AC35" s="291"/>
      <c r="AD35" s="291"/>
      <c r="AE35" s="291">
        <v>0</v>
      </c>
      <c r="AF35" s="291"/>
      <c r="AG35" s="291">
        <v>0</v>
      </c>
      <c r="AH35" s="291">
        <v>0</v>
      </c>
      <c r="AI35" s="291">
        <v>0</v>
      </c>
      <c r="AJ35" s="291">
        <v>0</v>
      </c>
      <c r="AK35" s="291">
        <v>0</v>
      </c>
      <c r="AL35" s="291">
        <v>0</v>
      </c>
      <c r="AM35" s="291">
        <v>0</v>
      </c>
      <c r="AN35" s="291">
        <v>0</v>
      </c>
      <c r="AO35" s="291">
        <v>0</v>
      </c>
      <c r="AP35" s="291">
        <v>0</v>
      </c>
      <c r="AQ35" s="526">
        <f t="shared" si="2"/>
        <v>0</v>
      </c>
      <c r="AR35" s="527">
        <f t="shared" si="3"/>
        <v>0</v>
      </c>
      <c r="AS35" s="525">
        <f t="shared" si="4"/>
        <v>3254231</v>
      </c>
      <c r="AT35" s="432">
        <v>0</v>
      </c>
      <c r="AU35" s="432">
        <v>0</v>
      </c>
      <c r="AV35" s="430">
        <v>0</v>
      </c>
      <c r="AW35" s="355">
        <v>3254231</v>
      </c>
      <c r="AX35" s="355">
        <v>0</v>
      </c>
      <c r="AY35" s="355">
        <v>0</v>
      </c>
      <c r="AZ35" s="355">
        <v>0</v>
      </c>
      <c r="BA35" s="355">
        <v>0</v>
      </c>
      <c r="BB35" s="355">
        <v>0</v>
      </c>
      <c r="BC35" s="355">
        <v>0</v>
      </c>
      <c r="BD35" s="355">
        <v>0</v>
      </c>
      <c r="BE35" s="355">
        <v>0</v>
      </c>
      <c r="BF35" s="539" t="s">
        <v>3406</v>
      </c>
      <c r="BG35" s="360"/>
    </row>
    <row r="36" spans="2:59" ht="18" customHeight="1" thickBot="1">
      <c r="B36" s="449">
        <v>6587273</v>
      </c>
      <c r="C36" s="234">
        <v>3242</v>
      </c>
      <c r="D36" s="235">
        <v>4017</v>
      </c>
      <c r="E36" s="407">
        <v>45505</v>
      </c>
      <c r="F36" s="406">
        <v>3</v>
      </c>
      <c r="G36" s="236" t="s">
        <v>46</v>
      </c>
      <c r="H36" s="237">
        <v>19050540</v>
      </c>
      <c r="I36" s="406">
        <v>135</v>
      </c>
      <c r="J36" s="536">
        <v>19</v>
      </c>
      <c r="K36" s="536">
        <f t="shared" si="1"/>
        <v>29</v>
      </c>
      <c r="L36" s="536" t="s">
        <v>1255</v>
      </c>
      <c r="M36" s="536">
        <v>570</v>
      </c>
      <c r="N36" s="544">
        <v>1</v>
      </c>
      <c r="O36" s="531" t="s">
        <v>3288</v>
      </c>
      <c r="P36" s="469">
        <v>39240496</v>
      </c>
      <c r="Q36" s="238">
        <v>38848091</v>
      </c>
      <c r="R36" s="479">
        <v>392405</v>
      </c>
      <c r="S36" s="291"/>
      <c r="T36" s="426"/>
      <c r="U36" s="426"/>
      <c r="V36" s="426"/>
      <c r="W36" s="420"/>
      <c r="X36" s="426"/>
      <c r="Y36" s="291"/>
      <c r="Z36" s="291"/>
      <c r="AA36" s="291"/>
      <c r="AB36" s="291"/>
      <c r="AC36" s="291"/>
      <c r="AD36" s="291"/>
      <c r="AE36" s="291">
        <v>0</v>
      </c>
      <c r="AF36" s="291"/>
      <c r="AG36" s="291">
        <v>0</v>
      </c>
      <c r="AH36" s="291">
        <v>0</v>
      </c>
      <c r="AI36" s="291">
        <v>0</v>
      </c>
      <c r="AJ36" s="291">
        <v>0</v>
      </c>
      <c r="AK36" s="291">
        <v>0</v>
      </c>
      <c r="AL36" s="291">
        <v>0</v>
      </c>
      <c r="AM36" s="291">
        <v>0</v>
      </c>
      <c r="AN36" s="291">
        <v>0</v>
      </c>
      <c r="AO36" s="291">
        <v>0</v>
      </c>
      <c r="AP36" s="291">
        <v>0</v>
      </c>
      <c r="AQ36" s="526">
        <f t="shared" si="2"/>
        <v>0</v>
      </c>
      <c r="AR36" s="527">
        <f t="shared" si="3"/>
        <v>0</v>
      </c>
      <c r="AS36" s="525">
        <f t="shared" si="4"/>
        <v>392405</v>
      </c>
      <c r="AT36" s="432">
        <v>0</v>
      </c>
      <c r="AU36" s="432">
        <v>0</v>
      </c>
      <c r="AV36" s="430">
        <v>0</v>
      </c>
      <c r="AW36" s="355">
        <v>392405</v>
      </c>
      <c r="AX36" s="355">
        <v>0</v>
      </c>
      <c r="AY36" s="355">
        <v>0</v>
      </c>
      <c r="AZ36" s="355">
        <v>0</v>
      </c>
      <c r="BA36" s="355">
        <v>0</v>
      </c>
      <c r="BB36" s="355">
        <v>0</v>
      </c>
      <c r="BC36" s="355">
        <v>0</v>
      </c>
      <c r="BD36" s="355">
        <v>0</v>
      </c>
      <c r="BE36" s="355">
        <v>0</v>
      </c>
      <c r="BF36" s="539" t="s">
        <v>3406</v>
      </c>
      <c r="BG36" s="360"/>
    </row>
    <row r="37" spans="2:59" ht="18" customHeight="1" thickBot="1">
      <c r="B37" s="449">
        <v>6587273</v>
      </c>
      <c r="C37" s="234">
        <v>3244</v>
      </c>
      <c r="D37" s="235">
        <v>4019</v>
      </c>
      <c r="E37" s="407">
        <v>45505</v>
      </c>
      <c r="F37" s="406">
        <v>3</v>
      </c>
      <c r="G37" s="236" t="s">
        <v>46</v>
      </c>
      <c r="H37" s="237">
        <v>19050140</v>
      </c>
      <c r="I37" s="406">
        <v>111</v>
      </c>
      <c r="J37" s="536">
        <v>19</v>
      </c>
      <c r="K37" s="536">
        <f t="shared" si="1"/>
        <v>36</v>
      </c>
      <c r="L37" s="536" t="s">
        <v>1267</v>
      </c>
      <c r="M37" s="536">
        <v>570</v>
      </c>
      <c r="N37" s="544">
        <v>1</v>
      </c>
      <c r="O37" s="531" t="s">
        <v>3288</v>
      </c>
      <c r="P37" s="469">
        <v>14687385</v>
      </c>
      <c r="Q37" s="238">
        <v>14540511</v>
      </c>
      <c r="R37" s="479">
        <v>146874</v>
      </c>
      <c r="S37" s="291"/>
      <c r="T37" s="426"/>
      <c r="U37" s="426"/>
      <c r="V37" s="426"/>
      <c r="W37" s="420"/>
      <c r="X37" s="426"/>
      <c r="Y37" s="291"/>
      <c r="Z37" s="291"/>
      <c r="AA37" s="291"/>
      <c r="AB37" s="291"/>
      <c r="AC37" s="291"/>
      <c r="AD37" s="291"/>
      <c r="AE37" s="291">
        <v>0</v>
      </c>
      <c r="AF37" s="291"/>
      <c r="AG37" s="291">
        <v>0</v>
      </c>
      <c r="AH37" s="291">
        <v>0</v>
      </c>
      <c r="AI37" s="291">
        <v>0</v>
      </c>
      <c r="AJ37" s="291">
        <v>0</v>
      </c>
      <c r="AK37" s="291">
        <v>0</v>
      </c>
      <c r="AL37" s="291">
        <v>0</v>
      </c>
      <c r="AM37" s="291">
        <v>0</v>
      </c>
      <c r="AN37" s="291">
        <v>0</v>
      </c>
      <c r="AO37" s="291">
        <v>0</v>
      </c>
      <c r="AP37" s="291">
        <v>0</v>
      </c>
      <c r="AQ37" s="526">
        <f t="shared" si="2"/>
        <v>0</v>
      </c>
      <c r="AR37" s="527">
        <f t="shared" si="3"/>
        <v>0</v>
      </c>
      <c r="AS37" s="525">
        <f t="shared" si="4"/>
        <v>146874</v>
      </c>
      <c r="AT37" s="432">
        <v>0</v>
      </c>
      <c r="AU37" s="432">
        <v>0</v>
      </c>
      <c r="AV37" s="430">
        <v>0</v>
      </c>
      <c r="AW37" s="355">
        <v>146874</v>
      </c>
      <c r="AX37" s="355">
        <v>0</v>
      </c>
      <c r="AY37" s="355">
        <v>0</v>
      </c>
      <c r="AZ37" s="355">
        <v>0</v>
      </c>
      <c r="BA37" s="355">
        <v>0</v>
      </c>
      <c r="BB37" s="355">
        <v>0</v>
      </c>
      <c r="BC37" s="355">
        <v>0</v>
      </c>
      <c r="BD37" s="355">
        <v>0</v>
      </c>
      <c r="BE37" s="355">
        <v>0</v>
      </c>
      <c r="BF37" s="539" t="s">
        <v>3406</v>
      </c>
      <c r="BG37" s="360"/>
    </row>
    <row r="38" spans="2:59" ht="18" customHeight="1" thickBot="1">
      <c r="B38" s="449">
        <v>6587273</v>
      </c>
      <c r="C38" s="234">
        <v>3247</v>
      </c>
      <c r="D38" s="235">
        <v>4021</v>
      </c>
      <c r="E38" s="407">
        <v>45505</v>
      </c>
      <c r="F38" s="406">
        <v>3</v>
      </c>
      <c r="G38" s="236" t="s">
        <v>46</v>
      </c>
      <c r="H38" s="237">
        <v>19050140</v>
      </c>
      <c r="I38" s="406">
        <v>131</v>
      </c>
      <c r="J38" s="536">
        <v>19</v>
      </c>
      <c r="K38" s="536">
        <f t="shared" si="1"/>
        <v>26</v>
      </c>
      <c r="L38" s="536" t="s">
        <v>1252</v>
      </c>
      <c r="M38" s="536">
        <v>570</v>
      </c>
      <c r="N38" s="544">
        <v>1</v>
      </c>
      <c r="O38" s="531" t="s">
        <v>3288</v>
      </c>
      <c r="P38" s="469">
        <v>165663188</v>
      </c>
      <c r="Q38" s="238">
        <v>164006556</v>
      </c>
      <c r="R38" s="479">
        <v>1656632</v>
      </c>
      <c r="S38" s="291"/>
      <c r="T38" s="426"/>
      <c r="U38" s="426"/>
      <c r="V38" s="426"/>
      <c r="W38" s="420"/>
      <c r="X38" s="426"/>
      <c r="Y38" s="291"/>
      <c r="Z38" s="291"/>
      <c r="AA38" s="291"/>
      <c r="AB38" s="291"/>
      <c r="AC38" s="291"/>
      <c r="AD38" s="291"/>
      <c r="AE38" s="291">
        <v>0</v>
      </c>
      <c r="AF38" s="291"/>
      <c r="AG38" s="291">
        <v>0</v>
      </c>
      <c r="AH38" s="291">
        <v>0</v>
      </c>
      <c r="AI38" s="291">
        <v>0</v>
      </c>
      <c r="AJ38" s="291">
        <v>0</v>
      </c>
      <c r="AK38" s="291">
        <v>0</v>
      </c>
      <c r="AL38" s="291">
        <v>0</v>
      </c>
      <c r="AM38" s="291">
        <v>0</v>
      </c>
      <c r="AN38" s="291">
        <v>0</v>
      </c>
      <c r="AO38" s="291">
        <v>0</v>
      </c>
      <c r="AP38" s="291">
        <v>0</v>
      </c>
      <c r="AQ38" s="526">
        <f t="shared" si="2"/>
        <v>0</v>
      </c>
      <c r="AR38" s="527">
        <f t="shared" si="3"/>
        <v>0</v>
      </c>
      <c r="AS38" s="525">
        <f t="shared" si="4"/>
        <v>1656632</v>
      </c>
      <c r="AT38" s="432">
        <v>0</v>
      </c>
      <c r="AU38" s="432">
        <v>0</v>
      </c>
      <c r="AV38" s="430">
        <v>0</v>
      </c>
      <c r="AW38" s="355">
        <v>1656632</v>
      </c>
      <c r="AX38" s="355">
        <v>0</v>
      </c>
      <c r="AY38" s="355">
        <v>0</v>
      </c>
      <c r="AZ38" s="355">
        <v>0</v>
      </c>
      <c r="BA38" s="355">
        <v>0</v>
      </c>
      <c r="BB38" s="355">
        <v>0</v>
      </c>
      <c r="BC38" s="355">
        <v>0</v>
      </c>
      <c r="BD38" s="355">
        <v>0</v>
      </c>
      <c r="BE38" s="355">
        <v>0</v>
      </c>
      <c r="BF38" s="539" t="s">
        <v>3406</v>
      </c>
      <c r="BG38" s="360"/>
    </row>
    <row r="39" spans="2:59" ht="18" customHeight="1" thickBot="1">
      <c r="B39" s="449">
        <v>6587273</v>
      </c>
      <c r="C39" s="234">
        <v>3248</v>
      </c>
      <c r="D39" s="235">
        <v>4020</v>
      </c>
      <c r="E39" s="407">
        <v>45505</v>
      </c>
      <c r="F39" s="406">
        <v>3</v>
      </c>
      <c r="G39" s="236" t="s">
        <v>46</v>
      </c>
      <c r="H39" s="237">
        <v>19050140</v>
      </c>
      <c r="I39" s="406">
        <v>108</v>
      </c>
      <c r="J39" s="536">
        <v>19</v>
      </c>
      <c r="K39" s="536">
        <f t="shared" si="1"/>
        <v>30</v>
      </c>
      <c r="L39" s="536" t="s">
        <v>1256</v>
      </c>
      <c r="M39" s="536">
        <v>570</v>
      </c>
      <c r="N39" s="544">
        <v>1</v>
      </c>
      <c r="O39" s="531" t="s">
        <v>3288</v>
      </c>
      <c r="P39" s="469">
        <v>110080894</v>
      </c>
      <c r="Q39" s="238">
        <v>108980085</v>
      </c>
      <c r="R39" s="479">
        <v>1100809</v>
      </c>
      <c r="S39" s="291"/>
      <c r="T39" s="426"/>
      <c r="U39" s="426"/>
      <c r="V39" s="426"/>
      <c r="W39" s="420"/>
      <c r="X39" s="426"/>
      <c r="Y39" s="291"/>
      <c r="Z39" s="291"/>
      <c r="AA39" s="291"/>
      <c r="AB39" s="291"/>
      <c r="AC39" s="291"/>
      <c r="AD39" s="291"/>
      <c r="AE39" s="291">
        <v>0</v>
      </c>
      <c r="AF39" s="291"/>
      <c r="AG39" s="291">
        <v>0</v>
      </c>
      <c r="AH39" s="291">
        <v>0</v>
      </c>
      <c r="AI39" s="291">
        <v>0</v>
      </c>
      <c r="AJ39" s="291">
        <v>0</v>
      </c>
      <c r="AK39" s="291">
        <v>0</v>
      </c>
      <c r="AL39" s="291">
        <v>0</v>
      </c>
      <c r="AM39" s="291">
        <v>0</v>
      </c>
      <c r="AN39" s="291">
        <v>0</v>
      </c>
      <c r="AO39" s="291">
        <v>0</v>
      </c>
      <c r="AP39" s="291">
        <v>0</v>
      </c>
      <c r="AQ39" s="526">
        <f t="shared" si="2"/>
        <v>0</v>
      </c>
      <c r="AR39" s="527">
        <f t="shared" si="3"/>
        <v>0</v>
      </c>
      <c r="AS39" s="525">
        <f t="shared" si="4"/>
        <v>1100809</v>
      </c>
      <c r="AT39" s="432">
        <v>0</v>
      </c>
      <c r="AU39" s="432">
        <v>0</v>
      </c>
      <c r="AV39" s="430">
        <v>0</v>
      </c>
      <c r="AW39" s="355">
        <v>1100809</v>
      </c>
      <c r="AX39" s="355">
        <v>0</v>
      </c>
      <c r="AY39" s="355">
        <v>0</v>
      </c>
      <c r="AZ39" s="355">
        <v>0</v>
      </c>
      <c r="BA39" s="355">
        <v>0</v>
      </c>
      <c r="BB39" s="355">
        <v>0</v>
      </c>
      <c r="BC39" s="355">
        <v>0</v>
      </c>
      <c r="BD39" s="355">
        <v>0</v>
      </c>
      <c r="BE39" s="355">
        <v>0</v>
      </c>
      <c r="BF39" s="539" t="s">
        <v>3406</v>
      </c>
      <c r="BG39" s="360"/>
    </row>
    <row r="40" spans="2:59" ht="18" customHeight="1" thickBot="1">
      <c r="B40" s="449">
        <v>6587273</v>
      </c>
      <c r="C40" s="234">
        <v>3251</v>
      </c>
      <c r="D40" s="235">
        <v>4023</v>
      </c>
      <c r="E40" s="407">
        <v>45505</v>
      </c>
      <c r="F40" s="406">
        <v>3</v>
      </c>
      <c r="G40" s="236" t="s">
        <v>46</v>
      </c>
      <c r="H40" s="237">
        <v>19050140</v>
      </c>
      <c r="I40" s="406">
        <v>132</v>
      </c>
      <c r="J40" s="536">
        <v>19</v>
      </c>
      <c r="K40" s="536">
        <f t="shared" si="1"/>
        <v>23</v>
      </c>
      <c r="L40" s="536" t="s">
        <v>1248</v>
      </c>
      <c r="M40" s="536">
        <v>570</v>
      </c>
      <c r="N40" s="544">
        <v>1</v>
      </c>
      <c r="O40" s="531" t="s">
        <v>3288</v>
      </c>
      <c r="P40" s="469">
        <v>72020197</v>
      </c>
      <c r="Q40" s="238">
        <v>71299995</v>
      </c>
      <c r="R40" s="479">
        <v>720202</v>
      </c>
      <c r="S40" s="291"/>
      <c r="T40" s="426"/>
      <c r="U40" s="426"/>
      <c r="V40" s="426"/>
      <c r="W40" s="420"/>
      <c r="X40" s="426"/>
      <c r="Y40" s="291"/>
      <c r="Z40" s="291"/>
      <c r="AA40" s="291"/>
      <c r="AB40" s="291"/>
      <c r="AC40" s="291"/>
      <c r="AD40" s="291"/>
      <c r="AE40" s="291">
        <v>0</v>
      </c>
      <c r="AF40" s="291"/>
      <c r="AG40" s="291">
        <v>0</v>
      </c>
      <c r="AH40" s="291">
        <v>0</v>
      </c>
      <c r="AI40" s="291">
        <v>0</v>
      </c>
      <c r="AJ40" s="291">
        <v>0</v>
      </c>
      <c r="AK40" s="291">
        <v>0</v>
      </c>
      <c r="AL40" s="291">
        <v>0</v>
      </c>
      <c r="AM40" s="291">
        <v>0</v>
      </c>
      <c r="AN40" s="291">
        <v>0</v>
      </c>
      <c r="AO40" s="291">
        <v>0</v>
      </c>
      <c r="AP40" s="291">
        <v>0</v>
      </c>
      <c r="AQ40" s="526">
        <f t="shared" si="2"/>
        <v>0</v>
      </c>
      <c r="AR40" s="527">
        <f t="shared" si="3"/>
        <v>0</v>
      </c>
      <c r="AS40" s="525">
        <f t="shared" si="4"/>
        <v>720202</v>
      </c>
      <c r="AT40" s="432">
        <v>0</v>
      </c>
      <c r="AU40" s="432">
        <v>0</v>
      </c>
      <c r="AV40" s="430">
        <v>0</v>
      </c>
      <c r="AW40" s="355">
        <v>720202</v>
      </c>
      <c r="AX40" s="355">
        <v>0</v>
      </c>
      <c r="AY40" s="355">
        <v>0</v>
      </c>
      <c r="AZ40" s="355">
        <v>0</v>
      </c>
      <c r="BA40" s="355">
        <v>0</v>
      </c>
      <c r="BB40" s="355">
        <v>0</v>
      </c>
      <c r="BC40" s="355">
        <v>0</v>
      </c>
      <c r="BD40" s="355">
        <v>0</v>
      </c>
      <c r="BE40" s="355">
        <v>0</v>
      </c>
      <c r="BF40" s="539" t="s">
        <v>3406</v>
      </c>
      <c r="BG40" s="360"/>
    </row>
    <row r="41" spans="2:59" ht="18" customHeight="1" thickBot="1">
      <c r="B41" s="449">
        <v>6587273</v>
      </c>
      <c r="C41" s="234">
        <v>3252</v>
      </c>
      <c r="D41" s="235">
        <v>4024</v>
      </c>
      <c r="E41" s="407">
        <v>45505</v>
      </c>
      <c r="F41" s="406">
        <v>3</v>
      </c>
      <c r="G41" s="236" t="s">
        <v>46</v>
      </c>
      <c r="H41" s="237">
        <v>19050140</v>
      </c>
      <c r="I41" s="406">
        <v>117</v>
      </c>
      <c r="J41" s="536">
        <v>19</v>
      </c>
      <c r="K41" s="536">
        <f t="shared" si="1"/>
        <v>35</v>
      </c>
      <c r="L41" s="536" t="s">
        <v>1264</v>
      </c>
      <c r="M41" s="536">
        <v>570</v>
      </c>
      <c r="N41" s="544">
        <v>1</v>
      </c>
      <c r="O41" s="531" t="s">
        <v>3288</v>
      </c>
      <c r="P41" s="469">
        <v>41823590</v>
      </c>
      <c r="Q41" s="238">
        <v>41405354</v>
      </c>
      <c r="R41" s="479">
        <v>418236</v>
      </c>
      <c r="S41" s="291"/>
      <c r="T41" s="426"/>
      <c r="U41" s="426"/>
      <c r="V41" s="426"/>
      <c r="W41" s="420"/>
      <c r="X41" s="426"/>
      <c r="Y41" s="291"/>
      <c r="Z41" s="291"/>
      <c r="AA41" s="291"/>
      <c r="AB41" s="291"/>
      <c r="AC41" s="291"/>
      <c r="AD41" s="291"/>
      <c r="AE41" s="291">
        <v>0</v>
      </c>
      <c r="AF41" s="291"/>
      <c r="AG41" s="291">
        <v>0</v>
      </c>
      <c r="AH41" s="291">
        <v>0</v>
      </c>
      <c r="AI41" s="291">
        <v>0</v>
      </c>
      <c r="AJ41" s="291">
        <v>0</v>
      </c>
      <c r="AK41" s="291">
        <v>0</v>
      </c>
      <c r="AL41" s="291">
        <v>0</v>
      </c>
      <c r="AM41" s="291">
        <v>0</v>
      </c>
      <c r="AN41" s="291">
        <v>0</v>
      </c>
      <c r="AO41" s="291">
        <v>0</v>
      </c>
      <c r="AP41" s="291">
        <v>0</v>
      </c>
      <c r="AQ41" s="526">
        <f t="shared" si="2"/>
        <v>0</v>
      </c>
      <c r="AR41" s="527">
        <f t="shared" si="3"/>
        <v>0</v>
      </c>
      <c r="AS41" s="525">
        <f t="shared" si="4"/>
        <v>418236</v>
      </c>
      <c r="AT41" s="432">
        <v>0</v>
      </c>
      <c r="AU41" s="432">
        <v>0</v>
      </c>
      <c r="AV41" s="430">
        <v>0</v>
      </c>
      <c r="AW41" s="355">
        <v>418236</v>
      </c>
      <c r="AX41" s="355">
        <v>0</v>
      </c>
      <c r="AY41" s="355">
        <v>0</v>
      </c>
      <c r="AZ41" s="355">
        <v>0</v>
      </c>
      <c r="BA41" s="355">
        <v>0</v>
      </c>
      <c r="BB41" s="355">
        <v>0</v>
      </c>
      <c r="BC41" s="355">
        <v>0</v>
      </c>
      <c r="BD41" s="355">
        <v>0</v>
      </c>
      <c r="BE41" s="355">
        <v>0</v>
      </c>
      <c r="BF41" s="539" t="s">
        <v>3406</v>
      </c>
      <c r="BG41" s="360"/>
    </row>
    <row r="42" spans="2:59" ht="18" customHeight="1" thickBot="1">
      <c r="B42" s="449">
        <v>6587273</v>
      </c>
      <c r="C42" s="234">
        <v>3254</v>
      </c>
      <c r="D42" s="235">
        <v>4022</v>
      </c>
      <c r="E42" s="407">
        <v>45505</v>
      </c>
      <c r="F42" s="406">
        <v>3</v>
      </c>
      <c r="G42" s="236" t="s">
        <v>46</v>
      </c>
      <c r="H42" s="237">
        <v>19050140</v>
      </c>
      <c r="I42" s="406">
        <v>234</v>
      </c>
      <c r="J42" s="536">
        <v>19</v>
      </c>
      <c r="K42" s="536">
        <f t="shared" si="1"/>
        <v>13</v>
      </c>
      <c r="L42" s="536" t="s">
        <v>1239</v>
      </c>
      <c r="M42" s="536">
        <v>570</v>
      </c>
      <c r="N42" s="544">
        <v>1</v>
      </c>
      <c r="O42" s="531" t="s">
        <v>3288</v>
      </c>
      <c r="P42" s="469">
        <v>25317658</v>
      </c>
      <c r="Q42" s="238">
        <v>25064481</v>
      </c>
      <c r="R42" s="479">
        <v>253177</v>
      </c>
      <c r="S42" s="291"/>
      <c r="T42" s="426"/>
      <c r="U42" s="426"/>
      <c r="V42" s="426"/>
      <c r="W42" s="420"/>
      <c r="X42" s="426"/>
      <c r="Y42" s="291"/>
      <c r="Z42" s="291"/>
      <c r="AA42" s="291"/>
      <c r="AB42" s="291"/>
      <c r="AC42" s="291"/>
      <c r="AD42" s="291"/>
      <c r="AE42" s="291">
        <v>0</v>
      </c>
      <c r="AF42" s="291"/>
      <c r="AG42" s="291">
        <v>0</v>
      </c>
      <c r="AH42" s="291">
        <v>0</v>
      </c>
      <c r="AI42" s="291">
        <v>0</v>
      </c>
      <c r="AJ42" s="291">
        <v>0</v>
      </c>
      <c r="AK42" s="291">
        <v>0</v>
      </c>
      <c r="AL42" s="291">
        <v>0</v>
      </c>
      <c r="AM42" s="291">
        <v>0</v>
      </c>
      <c r="AN42" s="291">
        <v>0</v>
      </c>
      <c r="AO42" s="291">
        <v>0</v>
      </c>
      <c r="AP42" s="291">
        <v>0</v>
      </c>
      <c r="AQ42" s="526">
        <f t="shared" si="2"/>
        <v>0</v>
      </c>
      <c r="AR42" s="527">
        <f t="shared" si="3"/>
        <v>0</v>
      </c>
      <c r="AS42" s="525">
        <f t="shared" si="4"/>
        <v>253177</v>
      </c>
      <c r="AT42" s="432">
        <v>0</v>
      </c>
      <c r="AU42" s="432">
        <v>0</v>
      </c>
      <c r="AV42" s="430">
        <v>0</v>
      </c>
      <c r="AW42" s="355">
        <v>253177</v>
      </c>
      <c r="AX42" s="355">
        <v>0</v>
      </c>
      <c r="AY42" s="355">
        <v>0</v>
      </c>
      <c r="AZ42" s="355">
        <v>0</v>
      </c>
      <c r="BA42" s="355">
        <v>0</v>
      </c>
      <c r="BB42" s="355">
        <v>0</v>
      </c>
      <c r="BC42" s="355">
        <v>0</v>
      </c>
      <c r="BD42" s="355">
        <v>0</v>
      </c>
      <c r="BE42" s="355">
        <v>0</v>
      </c>
      <c r="BF42" s="539" t="s">
        <v>3406</v>
      </c>
      <c r="BG42" s="360"/>
    </row>
    <row r="43" spans="2:59" ht="18" customHeight="1" thickBot="1">
      <c r="B43" s="449">
        <v>6587273</v>
      </c>
      <c r="C43" s="234">
        <v>3261</v>
      </c>
      <c r="D43" s="235">
        <v>4027</v>
      </c>
      <c r="E43" s="407">
        <v>45505</v>
      </c>
      <c r="F43" s="406">
        <v>3</v>
      </c>
      <c r="G43" s="236" t="s">
        <v>46</v>
      </c>
      <c r="H43" s="237">
        <v>19050140</v>
      </c>
      <c r="I43" s="406">
        <v>126</v>
      </c>
      <c r="J43" s="536">
        <v>19</v>
      </c>
      <c r="K43" s="536">
        <f t="shared" si="1"/>
        <v>20</v>
      </c>
      <c r="L43" s="536" t="s">
        <v>1245</v>
      </c>
      <c r="M43" s="536">
        <v>570</v>
      </c>
      <c r="N43" s="544">
        <v>1</v>
      </c>
      <c r="O43" s="531" t="s">
        <v>3288</v>
      </c>
      <c r="P43" s="469">
        <v>167069512</v>
      </c>
      <c r="Q43" s="238">
        <v>165398817</v>
      </c>
      <c r="R43" s="479">
        <v>1670695</v>
      </c>
      <c r="S43" s="291"/>
      <c r="T43" s="426"/>
      <c r="U43" s="426"/>
      <c r="V43" s="426"/>
      <c r="W43" s="420"/>
      <c r="X43" s="426"/>
      <c r="Y43" s="291"/>
      <c r="Z43" s="291"/>
      <c r="AA43" s="291"/>
      <c r="AB43" s="291"/>
      <c r="AC43" s="291"/>
      <c r="AD43" s="291"/>
      <c r="AE43" s="291">
        <v>0</v>
      </c>
      <c r="AF43" s="291"/>
      <c r="AG43" s="291">
        <v>0</v>
      </c>
      <c r="AH43" s="291">
        <v>0</v>
      </c>
      <c r="AI43" s="291">
        <v>0</v>
      </c>
      <c r="AJ43" s="291">
        <v>0</v>
      </c>
      <c r="AK43" s="291">
        <v>0</v>
      </c>
      <c r="AL43" s="291">
        <v>0</v>
      </c>
      <c r="AM43" s="291">
        <v>0</v>
      </c>
      <c r="AN43" s="291">
        <v>0</v>
      </c>
      <c r="AO43" s="291">
        <v>0</v>
      </c>
      <c r="AP43" s="291">
        <v>0</v>
      </c>
      <c r="AQ43" s="526">
        <f t="shared" si="2"/>
        <v>0</v>
      </c>
      <c r="AR43" s="527">
        <f t="shared" si="3"/>
        <v>0</v>
      </c>
      <c r="AS43" s="525">
        <f t="shared" si="4"/>
        <v>1670695</v>
      </c>
      <c r="AT43" s="432">
        <v>0</v>
      </c>
      <c r="AU43" s="432">
        <v>0</v>
      </c>
      <c r="AV43" s="430">
        <v>0</v>
      </c>
      <c r="AW43" s="355">
        <v>1670695</v>
      </c>
      <c r="AX43" s="355">
        <v>0</v>
      </c>
      <c r="AY43" s="355">
        <v>0</v>
      </c>
      <c r="AZ43" s="355">
        <v>0</v>
      </c>
      <c r="BA43" s="355">
        <v>0</v>
      </c>
      <c r="BB43" s="355">
        <v>0</v>
      </c>
      <c r="BC43" s="355">
        <v>0</v>
      </c>
      <c r="BD43" s="355">
        <v>0</v>
      </c>
      <c r="BE43" s="355">
        <v>0</v>
      </c>
      <c r="BF43" s="539" t="s">
        <v>3406</v>
      </c>
      <c r="BG43" s="360"/>
    </row>
    <row r="44" spans="2:59" ht="18" customHeight="1" thickBot="1">
      <c r="B44" s="449">
        <v>6587273</v>
      </c>
      <c r="C44" s="234">
        <v>3264</v>
      </c>
      <c r="D44" s="235">
        <v>4026</v>
      </c>
      <c r="E44" s="407">
        <v>45505</v>
      </c>
      <c r="F44" s="406">
        <v>3</v>
      </c>
      <c r="G44" s="236" t="s">
        <v>46</v>
      </c>
      <c r="H44" s="237">
        <v>19050140</v>
      </c>
      <c r="I44" s="406">
        <v>133</v>
      </c>
      <c r="J44" s="536">
        <v>19</v>
      </c>
      <c r="K44" s="536">
        <f t="shared" si="1"/>
        <v>38</v>
      </c>
      <c r="L44" s="536" t="s">
        <v>1270</v>
      </c>
      <c r="M44" s="536">
        <v>570</v>
      </c>
      <c r="N44" s="544">
        <v>1</v>
      </c>
      <c r="O44" s="531" t="s">
        <v>3288</v>
      </c>
      <c r="P44" s="469">
        <v>495474264</v>
      </c>
      <c r="Q44" s="238">
        <v>491154381</v>
      </c>
      <c r="R44" s="479">
        <v>4319883</v>
      </c>
      <c r="S44" s="291"/>
      <c r="T44" s="426"/>
      <c r="U44" s="426"/>
      <c r="V44" s="426"/>
      <c r="W44" s="420"/>
      <c r="X44" s="426"/>
      <c r="Y44" s="291"/>
      <c r="Z44" s="291"/>
      <c r="AA44" s="291"/>
      <c r="AB44" s="291"/>
      <c r="AC44" s="291"/>
      <c r="AD44" s="291"/>
      <c r="AE44" s="291">
        <v>0</v>
      </c>
      <c r="AF44" s="291"/>
      <c r="AG44" s="291">
        <v>0</v>
      </c>
      <c r="AH44" s="291">
        <v>0</v>
      </c>
      <c r="AI44" s="291">
        <v>0</v>
      </c>
      <c r="AJ44" s="291">
        <v>0</v>
      </c>
      <c r="AK44" s="291">
        <v>0</v>
      </c>
      <c r="AL44" s="291">
        <v>0</v>
      </c>
      <c r="AM44" s="291">
        <v>0</v>
      </c>
      <c r="AN44" s="291">
        <v>0</v>
      </c>
      <c r="AO44" s="291">
        <v>0</v>
      </c>
      <c r="AP44" s="291">
        <v>0</v>
      </c>
      <c r="AQ44" s="526">
        <f t="shared" si="2"/>
        <v>0</v>
      </c>
      <c r="AR44" s="527">
        <f t="shared" si="3"/>
        <v>0</v>
      </c>
      <c r="AS44" s="525">
        <f t="shared" si="4"/>
        <v>4319883</v>
      </c>
      <c r="AT44" s="432">
        <v>0</v>
      </c>
      <c r="AU44" s="432">
        <v>0</v>
      </c>
      <c r="AV44" s="430">
        <v>0</v>
      </c>
      <c r="AW44" s="355">
        <v>4319883</v>
      </c>
      <c r="AX44" s="355">
        <v>0</v>
      </c>
      <c r="AY44" s="355">
        <v>0</v>
      </c>
      <c r="AZ44" s="355">
        <v>0</v>
      </c>
      <c r="BA44" s="355">
        <v>0</v>
      </c>
      <c r="BB44" s="355">
        <v>0</v>
      </c>
      <c r="BC44" s="355">
        <v>0</v>
      </c>
      <c r="BD44" s="355">
        <v>0</v>
      </c>
      <c r="BE44" s="355">
        <v>0</v>
      </c>
      <c r="BF44" s="539" t="s">
        <v>3406</v>
      </c>
      <c r="BG44" s="360"/>
    </row>
    <row r="45" spans="2:59" ht="18" customHeight="1" thickBot="1">
      <c r="B45" s="449">
        <v>6587273</v>
      </c>
      <c r="C45" s="234">
        <v>3264</v>
      </c>
      <c r="D45" s="235">
        <v>4026</v>
      </c>
      <c r="E45" s="407">
        <v>45505</v>
      </c>
      <c r="F45" s="406">
        <v>3</v>
      </c>
      <c r="G45" s="236" t="s">
        <v>46</v>
      </c>
      <c r="H45" s="237">
        <v>19050140</v>
      </c>
      <c r="I45" s="406">
        <v>133</v>
      </c>
      <c r="J45" s="536">
        <v>19</v>
      </c>
      <c r="K45" s="536">
        <f t="shared" si="1"/>
        <v>38</v>
      </c>
      <c r="L45" s="536" t="s">
        <v>1271</v>
      </c>
      <c r="M45" s="536">
        <v>570</v>
      </c>
      <c r="N45" s="544">
        <v>1</v>
      </c>
      <c r="O45" s="531" t="s">
        <v>3288</v>
      </c>
      <c r="P45" s="469">
        <v>32761752</v>
      </c>
      <c r="Q45" s="238">
        <v>32476113</v>
      </c>
      <c r="R45" s="479">
        <v>285639</v>
      </c>
      <c r="S45" s="291"/>
      <c r="T45" s="426"/>
      <c r="U45" s="426"/>
      <c r="V45" s="426"/>
      <c r="W45" s="420"/>
      <c r="X45" s="426"/>
      <c r="Y45" s="291"/>
      <c r="Z45" s="291"/>
      <c r="AA45" s="291"/>
      <c r="AB45" s="291"/>
      <c r="AC45" s="291"/>
      <c r="AD45" s="291"/>
      <c r="AE45" s="291">
        <v>0</v>
      </c>
      <c r="AF45" s="291"/>
      <c r="AG45" s="291">
        <v>0</v>
      </c>
      <c r="AH45" s="291">
        <v>0</v>
      </c>
      <c r="AI45" s="291">
        <v>0</v>
      </c>
      <c r="AJ45" s="291">
        <v>0</v>
      </c>
      <c r="AK45" s="291">
        <v>0</v>
      </c>
      <c r="AL45" s="291">
        <v>0</v>
      </c>
      <c r="AM45" s="291">
        <v>0</v>
      </c>
      <c r="AN45" s="291">
        <v>0</v>
      </c>
      <c r="AO45" s="291">
        <v>0</v>
      </c>
      <c r="AP45" s="291">
        <v>0</v>
      </c>
      <c r="AQ45" s="526">
        <f t="shared" si="2"/>
        <v>0</v>
      </c>
      <c r="AR45" s="527">
        <f t="shared" si="3"/>
        <v>0</v>
      </c>
      <c r="AS45" s="525">
        <f t="shared" si="4"/>
        <v>285639</v>
      </c>
      <c r="AT45" s="432">
        <v>0</v>
      </c>
      <c r="AU45" s="432">
        <v>0</v>
      </c>
      <c r="AV45" s="430">
        <v>0</v>
      </c>
      <c r="AW45" s="355">
        <v>285639</v>
      </c>
      <c r="AX45" s="355">
        <v>0</v>
      </c>
      <c r="AY45" s="355">
        <v>0</v>
      </c>
      <c r="AZ45" s="355">
        <v>0</v>
      </c>
      <c r="BA45" s="355">
        <v>0</v>
      </c>
      <c r="BB45" s="355">
        <v>0</v>
      </c>
      <c r="BC45" s="355">
        <v>0</v>
      </c>
      <c r="BD45" s="355">
        <v>0</v>
      </c>
      <c r="BE45" s="355">
        <v>0</v>
      </c>
      <c r="BF45" s="539" t="s">
        <v>3406</v>
      </c>
      <c r="BG45" s="360"/>
    </row>
    <row r="46" spans="2:59" ht="18" customHeight="1" thickBot="1">
      <c r="B46" s="449">
        <v>6587273</v>
      </c>
      <c r="C46" s="234">
        <v>3266</v>
      </c>
      <c r="D46" s="235">
        <v>4028</v>
      </c>
      <c r="E46" s="407">
        <v>45505</v>
      </c>
      <c r="F46" s="406">
        <v>3</v>
      </c>
      <c r="G46" s="236" t="s">
        <v>46</v>
      </c>
      <c r="H46" s="237">
        <v>19050140</v>
      </c>
      <c r="I46" s="406">
        <v>104</v>
      </c>
      <c r="J46" s="536">
        <v>19</v>
      </c>
      <c r="K46" s="536">
        <f t="shared" si="1"/>
        <v>34</v>
      </c>
      <c r="L46" s="536" t="s">
        <v>1263</v>
      </c>
      <c r="M46" s="536">
        <v>570</v>
      </c>
      <c r="N46" s="544">
        <v>1</v>
      </c>
      <c r="O46" s="531" t="s">
        <v>3288</v>
      </c>
      <c r="P46" s="469">
        <v>65568559</v>
      </c>
      <c r="Q46" s="238">
        <v>64912873</v>
      </c>
      <c r="R46" s="479">
        <v>655686</v>
      </c>
      <c r="S46" s="291"/>
      <c r="T46" s="426"/>
      <c r="U46" s="426"/>
      <c r="V46" s="426"/>
      <c r="W46" s="420"/>
      <c r="X46" s="426"/>
      <c r="Y46" s="291"/>
      <c r="Z46" s="291"/>
      <c r="AA46" s="291"/>
      <c r="AB46" s="291"/>
      <c r="AC46" s="291"/>
      <c r="AD46" s="291"/>
      <c r="AE46" s="291">
        <v>0</v>
      </c>
      <c r="AF46" s="291"/>
      <c r="AG46" s="291">
        <v>0</v>
      </c>
      <c r="AH46" s="291">
        <v>0</v>
      </c>
      <c r="AI46" s="291">
        <v>0</v>
      </c>
      <c r="AJ46" s="291">
        <v>0</v>
      </c>
      <c r="AK46" s="291">
        <v>0</v>
      </c>
      <c r="AL46" s="291">
        <v>0</v>
      </c>
      <c r="AM46" s="291">
        <v>0</v>
      </c>
      <c r="AN46" s="291">
        <v>0</v>
      </c>
      <c r="AO46" s="291">
        <v>0</v>
      </c>
      <c r="AP46" s="291">
        <v>0</v>
      </c>
      <c r="AQ46" s="526">
        <f t="shared" si="2"/>
        <v>0</v>
      </c>
      <c r="AR46" s="527">
        <f t="shared" si="3"/>
        <v>0</v>
      </c>
      <c r="AS46" s="525">
        <f t="shared" si="4"/>
        <v>655686</v>
      </c>
      <c r="AT46" s="432">
        <v>0</v>
      </c>
      <c r="AU46" s="432">
        <v>0</v>
      </c>
      <c r="AV46" s="430">
        <v>0</v>
      </c>
      <c r="AW46" s="355">
        <v>655686</v>
      </c>
      <c r="AX46" s="355">
        <v>0</v>
      </c>
      <c r="AY46" s="355">
        <v>0</v>
      </c>
      <c r="AZ46" s="355">
        <v>0</v>
      </c>
      <c r="BA46" s="355">
        <v>0</v>
      </c>
      <c r="BB46" s="355">
        <v>0</v>
      </c>
      <c r="BC46" s="355">
        <v>0</v>
      </c>
      <c r="BD46" s="355">
        <v>0</v>
      </c>
      <c r="BE46" s="355">
        <v>0</v>
      </c>
      <c r="BF46" s="539" t="s">
        <v>3406</v>
      </c>
      <c r="BG46" s="360"/>
    </row>
    <row r="47" spans="2:59" ht="18" customHeight="1" thickBot="1">
      <c r="B47" s="449">
        <v>6587273</v>
      </c>
      <c r="C47" s="234">
        <v>3268</v>
      </c>
      <c r="D47" s="235">
        <v>4030</v>
      </c>
      <c r="E47" s="407">
        <v>45505</v>
      </c>
      <c r="F47" s="406">
        <v>3</v>
      </c>
      <c r="G47" s="236" t="s">
        <v>46</v>
      </c>
      <c r="H47" s="237">
        <v>19050140</v>
      </c>
      <c r="I47" s="406">
        <v>127</v>
      </c>
      <c r="J47" s="536">
        <v>19</v>
      </c>
      <c r="K47" s="536">
        <f t="shared" si="1"/>
        <v>19</v>
      </c>
      <c r="L47" s="536" t="s">
        <v>1244</v>
      </c>
      <c r="M47" s="536">
        <v>570</v>
      </c>
      <c r="N47" s="544">
        <v>1</v>
      </c>
      <c r="O47" s="531" t="s">
        <v>3288</v>
      </c>
      <c r="P47" s="469">
        <v>121546911</v>
      </c>
      <c r="Q47" s="238">
        <v>120331442</v>
      </c>
      <c r="R47" s="479">
        <v>1215469</v>
      </c>
      <c r="S47" s="291"/>
      <c r="T47" s="426"/>
      <c r="U47" s="426"/>
      <c r="V47" s="426"/>
      <c r="W47" s="420"/>
      <c r="X47" s="426"/>
      <c r="Y47" s="291"/>
      <c r="Z47" s="291"/>
      <c r="AA47" s="291"/>
      <c r="AB47" s="291"/>
      <c r="AC47" s="291"/>
      <c r="AD47" s="291"/>
      <c r="AE47" s="291">
        <v>0</v>
      </c>
      <c r="AF47" s="291"/>
      <c r="AG47" s="291">
        <v>0</v>
      </c>
      <c r="AH47" s="291">
        <v>0</v>
      </c>
      <c r="AI47" s="291">
        <v>0</v>
      </c>
      <c r="AJ47" s="291">
        <v>0</v>
      </c>
      <c r="AK47" s="291">
        <v>0</v>
      </c>
      <c r="AL47" s="291">
        <v>0</v>
      </c>
      <c r="AM47" s="291">
        <v>0</v>
      </c>
      <c r="AN47" s="291">
        <v>0</v>
      </c>
      <c r="AO47" s="291">
        <v>0</v>
      </c>
      <c r="AP47" s="291">
        <v>0</v>
      </c>
      <c r="AQ47" s="526">
        <f t="shared" si="2"/>
        <v>0</v>
      </c>
      <c r="AR47" s="527">
        <f t="shared" si="3"/>
        <v>0</v>
      </c>
      <c r="AS47" s="525">
        <f t="shared" si="4"/>
        <v>1215469</v>
      </c>
      <c r="AT47" s="432">
        <v>0</v>
      </c>
      <c r="AU47" s="432">
        <v>0</v>
      </c>
      <c r="AV47" s="430">
        <v>0</v>
      </c>
      <c r="AW47" s="355">
        <v>1215469</v>
      </c>
      <c r="AX47" s="355">
        <v>0</v>
      </c>
      <c r="AY47" s="355">
        <v>0</v>
      </c>
      <c r="AZ47" s="355">
        <v>0</v>
      </c>
      <c r="BA47" s="355">
        <v>0</v>
      </c>
      <c r="BB47" s="355">
        <v>0</v>
      </c>
      <c r="BC47" s="355">
        <v>0</v>
      </c>
      <c r="BD47" s="355">
        <v>0</v>
      </c>
      <c r="BE47" s="355">
        <v>0</v>
      </c>
      <c r="BF47" s="539" t="s">
        <v>3406</v>
      </c>
      <c r="BG47" s="360"/>
    </row>
    <row r="48" spans="2:59" ht="18" customHeight="1" thickBot="1">
      <c r="B48" s="449">
        <v>6587273</v>
      </c>
      <c r="C48" s="234">
        <v>3270</v>
      </c>
      <c r="D48" s="235">
        <v>4029</v>
      </c>
      <c r="E48" s="407">
        <v>45505</v>
      </c>
      <c r="F48" s="406">
        <v>3</v>
      </c>
      <c r="G48" s="236" t="s">
        <v>46</v>
      </c>
      <c r="H48" s="237">
        <v>19050140</v>
      </c>
      <c r="I48" s="406">
        <v>143</v>
      </c>
      <c r="J48" s="536">
        <v>19</v>
      </c>
      <c r="K48" s="536">
        <f t="shared" si="1"/>
        <v>40</v>
      </c>
      <c r="L48" s="536" t="s">
        <v>1275</v>
      </c>
      <c r="M48" s="536">
        <v>570</v>
      </c>
      <c r="N48" s="544">
        <v>1</v>
      </c>
      <c r="O48" s="531" t="s">
        <v>3288</v>
      </c>
      <c r="P48" s="469">
        <v>186260535</v>
      </c>
      <c r="Q48" s="238">
        <v>184397930</v>
      </c>
      <c r="R48" s="479">
        <v>1862605</v>
      </c>
      <c r="S48" s="291"/>
      <c r="T48" s="426"/>
      <c r="U48" s="426"/>
      <c r="V48" s="426"/>
      <c r="W48" s="420"/>
      <c r="X48" s="426"/>
      <c r="Y48" s="291"/>
      <c r="Z48" s="291"/>
      <c r="AA48" s="291"/>
      <c r="AB48" s="291"/>
      <c r="AC48" s="291"/>
      <c r="AD48" s="291"/>
      <c r="AE48" s="291">
        <v>0</v>
      </c>
      <c r="AF48" s="291"/>
      <c r="AG48" s="291">
        <v>0</v>
      </c>
      <c r="AH48" s="291">
        <v>0</v>
      </c>
      <c r="AI48" s="291">
        <v>0</v>
      </c>
      <c r="AJ48" s="291">
        <v>0</v>
      </c>
      <c r="AK48" s="291">
        <v>0</v>
      </c>
      <c r="AL48" s="291">
        <v>0</v>
      </c>
      <c r="AM48" s="291">
        <v>0</v>
      </c>
      <c r="AN48" s="291">
        <v>0</v>
      </c>
      <c r="AO48" s="291">
        <v>0</v>
      </c>
      <c r="AP48" s="291">
        <v>0</v>
      </c>
      <c r="AQ48" s="526">
        <f t="shared" si="2"/>
        <v>0</v>
      </c>
      <c r="AR48" s="527">
        <f t="shared" si="3"/>
        <v>0</v>
      </c>
      <c r="AS48" s="525">
        <f t="shared" si="4"/>
        <v>1862605</v>
      </c>
      <c r="AT48" s="432">
        <v>0</v>
      </c>
      <c r="AU48" s="432">
        <v>0</v>
      </c>
      <c r="AV48" s="430">
        <v>0</v>
      </c>
      <c r="AW48" s="355">
        <v>1862605</v>
      </c>
      <c r="AX48" s="355">
        <v>0</v>
      </c>
      <c r="AY48" s="355">
        <v>0</v>
      </c>
      <c r="AZ48" s="355">
        <v>0</v>
      </c>
      <c r="BA48" s="355">
        <v>0</v>
      </c>
      <c r="BB48" s="355">
        <v>0</v>
      </c>
      <c r="BC48" s="355">
        <v>0</v>
      </c>
      <c r="BD48" s="355">
        <v>0</v>
      </c>
      <c r="BE48" s="355">
        <v>0</v>
      </c>
      <c r="BF48" s="539" t="s">
        <v>3406</v>
      </c>
      <c r="BG48" s="360"/>
    </row>
    <row r="49" spans="2:59" ht="18" customHeight="1" thickBot="1">
      <c r="B49" s="449">
        <v>6587273</v>
      </c>
      <c r="C49" s="234">
        <v>3273</v>
      </c>
      <c r="D49" s="235">
        <v>4428</v>
      </c>
      <c r="E49" s="407">
        <v>45505</v>
      </c>
      <c r="F49" s="406">
        <v>3</v>
      </c>
      <c r="G49" s="236" t="s">
        <v>46</v>
      </c>
      <c r="H49" s="237">
        <v>19050140</v>
      </c>
      <c r="I49" s="406">
        <v>212</v>
      </c>
      <c r="J49" s="536">
        <v>19</v>
      </c>
      <c r="K49" s="536">
        <f t="shared" si="1"/>
        <v>42</v>
      </c>
      <c r="L49" s="536" t="s">
        <v>1280</v>
      </c>
      <c r="M49" s="536">
        <v>570</v>
      </c>
      <c r="N49" s="544">
        <v>1</v>
      </c>
      <c r="O49" s="531" t="s">
        <v>3288</v>
      </c>
      <c r="P49" s="469">
        <v>9082112</v>
      </c>
      <c r="Q49" s="238">
        <v>8991291</v>
      </c>
      <c r="R49" s="479">
        <v>90821</v>
      </c>
      <c r="S49" s="291"/>
      <c r="T49" s="426"/>
      <c r="U49" s="426"/>
      <c r="V49" s="426"/>
      <c r="W49" s="420"/>
      <c r="X49" s="426"/>
      <c r="Y49" s="291"/>
      <c r="Z49" s="291"/>
      <c r="AA49" s="291"/>
      <c r="AB49" s="291"/>
      <c r="AC49" s="291"/>
      <c r="AD49" s="291"/>
      <c r="AE49" s="291">
        <v>0</v>
      </c>
      <c r="AF49" s="291"/>
      <c r="AG49" s="291">
        <v>0</v>
      </c>
      <c r="AH49" s="291">
        <v>0</v>
      </c>
      <c r="AI49" s="291">
        <v>0</v>
      </c>
      <c r="AJ49" s="291">
        <v>0</v>
      </c>
      <c r="AK49" s="291">
        <v>0</v>
      </c>
      <c r="AL49" s="291">
        <v>0</v>
      </c>
      <c r="AM49" s="291">
        <v>0</v>
      </c>
      <c r="AN49" s="291">
        <v>0</v>
      </c>
      <c r="AO49" s="291">
        <v>0</v>
      </c>
      <c r="AP49" s="291">
        <v>0</v>
      </c>
      <c r="AQ49" s="526">
        <f t="shared" si="2"/>
        <v>0</v>
      </c>
      <c r="AR49" s="527">
        <f t="shared" si="3"/>
        <v>0</v>
      </c>
      <c r="AS49" s="525">
        <f t="shared" si="4"/>
        <v>90821</v>
      </c>
      <c r="AT49" s="432">
        <v>0</v>
      </c>
      <c r="AU49" s="432">
        <v>0</v>
      </c>
      <c r="AV49" s="430">
        <v>0</v>
      </c>
      <c r="AW49" s="355">
        <v>90821</v>
      </c>
      <c r="AX49" s="355">
        <v>0</v>
      </c>
      <c r="AY49" s="355">
        <v>0</v>
      </c>
      <c r="AZ49" s="355">
        <v>0</v>
      </c>
      <c r="BA49" s="355">
        <v>0</v>
      </c>
      <c r="BB49" s="355">
        <v>0</v>
      </c>
      <c r="BC49" s="355">
        <v>0</v>
      </c>
      <c r="BD49" s="355">
        <v>0</v>
      </c>
      <c r="BE49" s="355">
        <v>0</v>
      </c>
      <c r="BF49" s="539" t="s">
        <v>3406</v>
      </c>
      <c r="BG49" s="360"/>
    </row>
    <row r="50" spans="2:59" ht="18" customHeight="1" thickBot="1">
      <c r="B50" s="449">
        <v>6587273</v>
      </c>
      <c r="C50" s="234">
        <v>3274</v>
      </c>
      <c r="D50" s="235">
        <v>4427</v>
      </c>
      <c r="E50" s="407">
        <v>45505</v>
      </c>
      <c r="F50" s="406">
        <v>3</v>
      </c>
      <c r="G50" s="236" t="s">
        <v>46</v>
      </c>
      <c r="H50" s="237">
        <v>19050140</v>
      </c>
      <c r="I50" s="406">
        <v>97</v>
      </c>
      <c r="J50" s="536">
        <v>19</v>
      </c>
      <c r="K50" s="536">
        <f t="shared" si="1"/>
        <v>44</v>
      </c>
      <c r="L50" s="538" t="s">
        <v>1283</v>
      </c>
      <c r="M50" s="536">
        <v>570</v>
      </c>
      <c r="N50" s="544">
        <v>1</v>
      </c>
      <c r="O50" s="531" t="s">
        <v>3288</v>
      </c>
      <c r="P50" s="469">
        <v>1104433976</v>
      </c>
      <c r="Q50" s="238">
        <v>1093389636</v>
      </c>
      <c r="R50" s="479">
        <v>11044340</v>
      </c>
      <c r="S50" s="291"/>
      <c r="T50" s="426"/>
      <c r="U50" s="426"/>
      <c r="V50" s="426"/>
      <c r="W50" s="420"/>
      <c r="X50" s="426"/>
      <c r="Y50" s="291"/>
      <c r="Z50" s="291"/>
      <c r="AA50" s="291"/>
      <c r="AB50" s="291"/>
      <c r="AC50" s="291"/>
      <c r="AD50" s="291"/>
      <c r="AE50" s="291">
        <v>0</v>
      </c>
      <c r="AF50" s="291"/>
      <c r="AG50" s="291">
        <v>0</v>
      </c>
      <c r="AH50" s="291">
        <v>0</v>
      </c>
      <c r="AI50" s="291">
        <v>0</v>
      </c>
      <c r="AJ50" s="291">
        <v>0</v>
      </c>
      <c r="AK50" s="291">
        <v>0</v>
      </c>
      <c r="AL50" s="291">
        <v>0</v>
      </c>
      <c r="AM50" s="291">
        <v>0</v>
      </c>
      <c r="AN50" s="291">
        <v>0</v>
      </c>
      <c r="AO50" s="291">
        <v>0</v>
      </c>
      <c r="AP50" s="291">
        <v>0</v>
      </c>
      <c r="AQ50" s="526">
        <f t="shared" si="2"/>
        <v>0</v>
      </c>
      <c r="AR50" s="527">
        <f t="shared" si="3"/>
        <v>0</v>
      </c>
      <c r="AS50" s="525">
        <f t="shared" si="4"/>
        <v>11044340</v>
      </c>
      <c r="AT50" s="432">
        <v>0</v>
      </c>
      <c r="AU50" s="432">
        <v>0</v>
      </c>
      <c r="AV50" s="430">
        <v>0</v>
      </c>
      <c r="AW50" s="355">
        <v>11044340</v>
      </c>
      <c r="AX50" s="355">
        <v>0</v>
      </c>
      <c r="AY50" s="355">
        <v>0</v>
      </c>
      <c r="AZ50" s="355">
        <v>0</v>
      </c>
      <c r="BA50" s="355">
        <v>0</v>
      </c>
      <c r="BB50" s="355">
        <v>0</v>
      </c>
      <c r="BC50" s="355">
        <v>0</v>
      </c>
      <c r="BD50" s="355">
        <v>0</v>
      </c>
      <c r="BE50" s="355">
        <v>0</v>
      </c>
      <c r="BF50" s="539" t="s">
        <v>3406</v>
      </c>
      <c r="BG50" s="360"/>
    </row>
    <row r="51" spans="2:59" ht="18" customHeight="1" thickBot="1">
      <c r="B51" s="449">
        <v>6587273</v>
      </c>
      <c r="C51" s="234">
        <v>3275</v>
      </c>
      <c r="D51" s="235">
        <v>4429</v>
      </c>
      <c r="E51" s="407">
        <v>45505</v>
      </c>
      <c r="F51" s="406">
        <v>3</v>
      </c>
      <c r="G51" s="236" t="s">
        <v>46</v>
      </c>
      <c r="H51" s="237">
        <v>19050140</v>
      </c>
      <c r="I51" s="406">
        <v>146</v>
      </c>
      <c r="J51" s="536">
        <v>19</v>
      </c>
      <c r="K51" s="536">
        <f t="shared" si="1"/>
        <v>43</v>
      </c>
      <c r="L51" s="536" t="s">
        <v>1281</v>
      </c>
      <c r="M51" s="536">
        <v>570</v>
      </c>
      <c r="N51" s="544">
        <v>1</v>
      </c>
      <c r="O51" s="531" t="s">
        <v>3288</v>
      </c>
      <c r="P51" s="469">
        <v>42068659</v>
      </c>
      <c r="Q51" s="238">
        <v>41647972</v>
      </c>
      <c r="R51" s="479">
        <v>420687</v>
      </c>
      <c r="S51" s="291"/>
      <c r="T51" s="426"/>
      <c r="U51" s="426"/>
      <c r="V51" s="426"/>
      <c r="W51" s="420"/>
      <c r="X51" s="426"/>
      <c r="Y51" s="291"/>
      <c r="Z51" s="291"/>
      <c r="AA51" s="291"/>
      <c r="AB51" s="291"/>
      <c r="AC51" s="291"/>
      <c r="AD51" s="291"/>
      <c r="AE51" s="291">
        <v>0</v>
      </c>
      <c r="AF51" s="291"/>
      <c r="AG51" s="291">
        <v>0</v>
      </c>
      <c r="AH51" s="291">
        <v>0</v>
      </c>
      <c r="AI51" s="291">
        <v>0</v>
      </c>
      <c r="AJ51" s="291">
        <v>0</v>
      </c>
      <c r="AK51" s="291">
        <v>0</v>
      </c>
      <c r="AL51" s="291">
        <v>0</v>
      </c>
      <c r="AM51" s="291">
        <v>0</v>
      </c>
      <c r="AN51" s="291">
        <v>0</v>
      </c>
      <c r="AO51" s="291">
        <v>0</v>
      </c>
      <c r="AP51" s="291">
        <v>0</v>
      </c>
      <c r="AQ51" s="526">
        <f t="shared" si="2"/>
        <v>0</v>
      </c>
      <c r="AR51" s="527">
        <f t="shared" si="3"/>
        <v>0</v>
      </c>
      <c r="AS51" s="525">
        <f t="shared" si="4"/>
        <v>420687</v>
      </c>
      <c r="AT51" s="432">
        <v>0</v>
      </c>
      <c r="AU51" s="432">
        <v>0</v>
      </c>
      <c r="AV51" s="430">
        <v>0</v>
      </c>
      <c r="AW51" s="355">
        <v>420687</v>
      </c>
      <c r="AX51" s="355">
        <v>0</v>
      </c>
      <c r="AY51" s="355">
        <v>0</v>
      </c>
      <c r="AZ51" s="355">
        <v>0</v>
      </c>
      <c r="BA51" s="355">
        <v>0</v>
      </c>
      <c r="BB51" s="355">
        <v>0</v>
      </c>
      <c r="BC51" s="355">
        <v>0</v>
      </c>
      <c r="BD51" s="355">
        <v>0</v>
      </c>
      <c r="BE51" s="355">
        <v>0</v>
      </c>
      <c r="BF51" s="539" t="s">
        <v>3406</v>
      </c>
      <c r="BG51" s="360"/>
    </row>
    <row r="52" spans="2:59" ht="18" customHeight="1" thickBot="1">
      <c r="B52" s="449">
        <v>6587273</v>
      </c>
      <c r="C52" s="234">
        <v>3276</v>
      </c>
      <c r="D52" s="235">
        <v>4431</v>
      </c>
      <c r="E52" s="407">
        <v>45505</v>
      </c>
      <c r="F52" s="406">
        <v>3</v>
      </c>
      <c r="G52" s="236" t="s">
        <v>46</v>
      </c>
      <c r="H52" s="237">
        <v>19050140</v>
      </c>
      <c r="I52" s="406">
        <v>115</v>
      </c>
      <c r="J52" s="536">
        <v>19</v>
      </c>
      <c r="K52" s="536">
        <f t="shared" si="1"/>
        <v>33</v>
      </c>
      <c r="L52" s="536" t="s">
        <v>1262</v>
      </c>
      <c r="M52" s="536">
        <v>570</v>
      </c>
      <c r="N52" s="544">
        <v>1</v>
      </c>
      <c r="O52" s="531" t="s">
        <v>3288</v>
      </c>
      <c r="P52" s="469">
        <v>527036214</v>
      </c>
      <c r="Q52" s="238">
        <v>521765852</v>
      </c>
      <c r="R52" s="479">
        <v>5270362</v>
      </c>
      <c r="S52" s="291"/>
      <c r="T52" s="426"/>
      <c r="U52" s="426"/>
      <c r="V52" s="426"/>
      <c r="W52" s="420"/>
      <c r="X52" s="426"/>
      <c r="Y52" s="291"/>
      <c r="Z52" s="291"/>
      <c r="AA52" s="291"/>
      <c r="AB52" s="291"/>
      <c r="AC52" s="291"/>
      <c r="AD52" s="291"/>
      <c r="AE52" s="291">
        <v>0</v>
      </c>
      <c r="AF52" s="291"/>
      <c r="AG52" s="291">
        <v>0</v>
      </c>
      <c r="AH52" s="291">
        <v>0</v>
      </c>
      <c r="AI52" s="291">
        <v>0</v>
      </c>
      <c r="AJ52" s="291">
        <v>0</v>
      </c>
      <c r="AK52" s="291">
        <v>0</v>
      </c>
      <c r="AL52" s="291">
        <v>0</v>
      </c>
      <c r="AM52" s="291">
        <v>0</v>
      </c>
      <c r="AN52" s="291">
        <v>0</v>
      </c>
      <c r="AO52" s="291">
        <v>0</v>
      </c>
      <c r="AP52" s="291">
        <v>0</v>
      </c>
      <c r="AQ52" s="526">
        <f t="shared" si="2"/>
        <v>0</v>
      </c>
      <c r="AR52" s="527">
        <f t="shared" si="3"/>
        <v>0</v>
      </c>
      <c r="AS52" s="525">
        <f t="shared" si="4"/>
        <v>5270362</v>
      </c>
      <c r="AT52" s="432">
        <v>0</v>
      </c>
      <c r="AU52" s="432">
        <v>0</v>
      </c>
      <c r="AV52" s="430">
        <v>0</v>
      </c>
      <c r="AW52" s="355">
        <v>5270362</v>
      </c>
      <c r="AX52" s="355">
        <v>0</v>
      </c>
      <c r="AY52" s="355">
        <v>0</v>
      </c>
      <c r="AZ52" s="355">
        <v>0</v>
      </c>
      <c r="BA52" s="355">
        <v>0</v>
      </c>
      <c r="BB52" s="355">
        <v>0</v>
      </c>
      <c r="BC52" s="355">
        <v>0</v>
      </c>
      <c r="BD52" s="355">
        <v>0</v>
      </c>
      <c r="BE52" s="355">
        <v>0</v>
      </c>
      <c r="BF52" s="539" t="s">
        <v>3406</v>
      </c>
      <c r="BG52" s="360"/>
    </row>
    <row r="53" spans="2:59" ht="18" customHeight="1" thickBot="1">
      <c r="B53" s="449">
        <v>6587273</v>
      </c>
      <c r="C53" s="234">
        <v>3278</v>
      </c>
      <c r="D53" s="235">
        <v>4430</v>
      </c>
      <c r="E53" s="407">
        <v>45505</v>
      </c>
      <c r="F53" s="406">
        <v>3</v>
      </c>
      <c r="G53" s="236" t="s">
        <v>46</v>
      </c>
      <c r="H53" s="237">
        <v>19050140</v>
      </c>
      <c r="I53" s="406">
        <v>212</v>
      </c>
      <c r="J53" s="536">
        <v>19</v>
      </c>
      <c r="K53" s="536">
        <f t="shared" si="1"/>
        <v>43</v>
      </c>
      <c r="L53" s="536" t="s">
        <v>1282</v>
      </c>
      <c r="M53" s="536">
        <v>570</v>
      </c>
      <c r="N53" s="544">
        <v>1</v>
      </c>
      <c r="O53" s="531" t="s">
        <v>3288</v>
      </c>
      <c r="P53" s="469">
        <v>887618993</v>
      </c>
      <c r="Q53" s="238">
        <v>878742804</v>
      </c>
      <c r="R53" s="479">
        <v>8876189</v>
      </c>
      <c r="S53" s="291"/>
      <c r="T53" s="426"/>
      <c r="U53" s="426"/>
      <c r="V53" s="426"/>
      <c r="W53" s="420"/>
      <c r="X53" s="426"/>
      <c r="Y53" s="291"/>
      <c r="Z53" s="291"/>
      <c r="AA53" s="291"/>
      <c r="AB53" s="291"/>
      <c r="AC53" s="291"/>
      <c r="AD53" s="291"/>
      <c r="AE53" s="291">
        <v>0</v>
      </c>
      <c r="AF53" s="291"/>
      <c r="AG53" s="291">
        <v>0</v>
      </c>
      <c r="AH53" s="291">
        <v>0</v>
      </c>
      <c r="AI53" s="291">
        <v>0</v>
      </c>
      <c r="AJ53" s="291">
        <v>0</v>
      </c>
      <c r="AK53" s="291">
        <v>0</v>
      </c>
      <c r="AL53" s="291">
        <v>0</v>
      </c>
      <c r="AM53" s="291">
        <v>0</v>
      </c>
      <c r="AN53" s="291">
        <v>0</v>
      </c>
      <c r="AO53" s="291">
        <v>0</v>
      </c>
      <c r="AP53" s="291">
        <v>0</v>
      </c>
      <c r="AQ53" s="526">
        <f t="shared" si="2"/>
        <v>0</v>
      </c>
      <c r="AR53" s="527">
        <f t="shared" si="3"/>
        <v>0</v>
      </c>
      <c r="AS53" s="525">
        <f t="shared" si="4"/>
        <v>8876189</v>
      </c>
      <c r="AT53" s="432">
        <v>0</v>
      </c>
      <c r="AU53" s="432">
        <v>0</v>
      </c>
      <c r="AV53" s="430">
        <v>0</v>
      </c>
      <c r="AW53" s="355">
        <v>8876189</v>
      </c>
      <c r="AX53" s="355">
        <v>0</v>
      </c>
      <c r="AY53" s="355">
        <v>0</v>
      </c>
      <c r="AZ53" s="355">
        <v>0</v>
      </c>
      <c r="BA53" s="355">
        <v>0</v>
      </c>
      <c r="BB53" s="355">
        <v>0</v>
      </c>
      <c r="BC53" s="355">
        <v>0</v>
      </c>
      <c r="BD53" s="355">
        <v>0</v>
      </c>
      <c r="BE53" s="355">
        <v>0</v>
      </c>
      <c r="BF53" s="539" t="s">
        <v>3406</v>
      </c>
      <c r="BG53" s="360"/>
    </row>
    <row r="54" spans="2:59" ht="18" customHeight="1" thickBot="1">
      <c r="B54" s="449">
        <v>6587273</v>
      </c>
      <c r="C54" s="234">
        <v>3279</v>
      </c>
      <c r="D54" s="235">
        <v>4432</v>
      </c>
      <c r="E54" s="407">
        <v>45505</v>
      </c>
      <c r="F54" s="406">
        <v>3</v>
      </c>
      <c r="G54" s="236" t="s">
        <v>46</v>
      </c>
      <c r="H54" s="237">
        <v>19050140</v>
      </c>
      <c r="I54" s="406">
        <v>211</v>
      </c>
      <c r="J54" s="536">
        <v>19</v>
      </c>
      <c r="K54" s="536">
        <f t="shared" si="1"/>
        <v>41</v>
      </c>
      <c r="L54" s="536" t="s">
        <v>1276</v>
      </c>
      <c r="M54" s="536">
        <v>570</v>
      </c>
      <c r="N54" s="545">
        <v>1</v>
      </c>
      <c r="O54" s="531" t="s">
        <v>3288</v>
      </c>
      <c r="P54" s="469">
        <v>26613995</v>
      </c>
      <c r="Q54" s="238">
        <v>26347855</v>
      </c>
      <c r="R54" s="479">
        <v>266140</v>
      </c>
      <c r="S54" s="291"/>
      <c r="T54" s="426"/>
      <c r="U54" s="426"/>
      <c r="V54" s="426"/>
      <c r="W54" s="420"/>
      <c r="X54" s="426"/>
      <c r="Y54" s="291"/>
      <c r="Z54" s="291"/>
      <c r="AA54" s="291"/>
      <c r="AB54" s="291"/>
      <c r="AC54" s="291"/>
      <c r="AD54" s="291"/>
      <c r="AE54" s="291">
        <v>0</v>
      </c>
      <c r="AF54" s="291"/>
      <c r="AG54" s="291">
        <v>0</v>
      </c>
      <c r="AH54" s="291">
        <v>0</v>
      </c>
      <c r="AI54" s="291">
        <v>0</v>
      </c>
      <c r="AJ54" s="291">
        <v>0</v>
      </c>
      <c r="AK54" s="291">
        <v>0</v>
      </c>
      <c r="AL54" s="291">
        <v>0</v>
      </c>
      <c r="AM54" s="291">
        <v>0</v>
      </c>
      <c r="AN54" s="291">
        <v>0</v>
      </c>
      <c r="AO54" s="291">
        <v>0</v>
      </c>
      <c r="AP54" s="291">
        <v>0</v>
      </c>
      <c r="AQ54" s="526">
        <f t="shared" si="2"/>
        <v>0</v>
      </c>
      <c r="AR54" s="527">
        <f t="shared" si="3"/>
        <v>0</v>
      </c>
      <c r="AS54" s="525">
        <f t="shared" si="4"/>
        <v>266140</v>
      </c>
      <c r="AT54" s="432">
        <v>0</v>
      </c>
      <c r="AU54" s="432">
        <v>0</v>
      </c>
      <c r="AV54" s="430">
        <v>0</v>
      </c>
      <c r="AW54" s="355">
        <v>266140</v>
      </c>
      <c r="AX54" s="355">
        <v>0</v>
      </c>
      <c r="AY54" s="355">
        <v>0</v>
      </c>
      <c r="AZ54" s="355">
        <v>0</v>
      </c>
      <c r="BA54" s="355">
        <v>0</v>
      </c>
      <c r="BB54" s="355">
        <v>0</v>
      </c>
      <c r="BC54" s="355">
        <v>0</v>
      </c>
      <c r="BD54" s="355">
        <v>0</v>
      </c>
      <c r="BE54" s="355">
        <v>0</v>
      </c>
      <c r="BF54" s="539" t="s">
        <v>3406</v>
      </c>
      <c r="BG54" s="360"/>
    </row>
    <row r="55" spans="2:59" ht="18" customHeight="1" thickBot="1">
      <c r="B55" s="449">
        <v>6587273</v>
      </c>
      <c r="C55" s="234">
        <v>3279</v>
      </c>
      <c r="D55" s="235">
        <v>4432</v>
      </c>
      <c r="E55" s="407">
        <v>45505</v>
      </c>
      <c r="F55" s="406">
        <v>3</v>
      </c>
      <c r="G55" s="236" t="s">
        <v>46</v>
      </c>
      <c r="H55" s="237">
        <v>19050140</v>
      </c>
      <c r="I55" s="406">
        <v>211</v>
      </c>
      <c r="J55" s="536">
        <v>19</v>
      </c>
      <c r="K55" s="536">
        <f t="shared" si="1"/>
        <v>41</v>
      </c>
      <c r="L55" s="536" t="s">
        <v>1278</v>
      </c>
      <c r="M55" s="536">
        <v>570</v>
      </c>
      <c r="N55" s="545">
        <v>1</v>
      </c>
      <c r="O55" s="531" t="s">
        <v>3288</v>
      </c>
      <c r="P55" s="469">
        <v>153026472</v>
      </c>
      <c r="Q55" s="238">
        <v>151496207</v>
      </c>
      <c r="R55" s="479">
        <v>1530265</v>
      </c>
      <c r="S55" s="291"/>
      <c r="T55" s="426"/>
      <c r="U55" s="426"/>
      <c r="V55" s="426"/>
      <c r="W55" s="420"/>
      <c r="X55" s="426"/>
      <c r="Y55" s="291"/>
      <c r="Z55" s="291"/>
      <c r="AA55" s="291"/>
      <c r="AB55" s="291"/>
      <c r="AC55" s="291"/>
      <c r="AD55" s="291"/>
      <c r="AE55" s="291">
        <v>0</v>
      </c>
      <c r="AF55" s="291"/>
      <c r="AG55" s="291">
        <v>0</v>
      </c>
      <c r="AH55" s="291">
        <v>0</v>
      </c>
      <c r="AI55" s="291">
        <v>0</v>
      </c>
      <c r="AJ55" s="291">
        <v>0</v>
      </c>
      <c r="AK55" s="291">
        <v>0</v>
      </c>
      <c r="AL55" s="291">
        <v>0</v>
      </c>
      <c r="AM55" s="291">
        <v>0</v>
      </c>
      <c r="AN55" s="291">
        <v>0</v>
      </c>
      <c r="AO55" s="291">
        <v>0</v>
      </c>
      <c r="AP55" s="291">
        <v>0</v>
      </c>
      <c r="AQ55" s="526">
        <f t="shared" si="2"/>
        <v>0</v>
      </c>
      <c r="AR55" s="527">
        <f t="shared" si="3"/>
        <v>0</v>
      </c>
      <c r="AS55" s="525">
        <f t="shared" si="4"/>
        <v>1530265</v>
      </c>
      <c r="AT55" s="432">
        <v>0</v>
      </c>
      <c r="AU55" s="432">
        <v>0</v>
      </c>
      <c r="AV55" s="430">
        <v>0</v>
      </c>
      <c r="AW55" s="355">
        <v>1530265</v>
      </c>
      <c r="AX55" s="355">
        <v>0</v>
      </c>
      <c r="AY55" s="355">
        <v>0</v>
      </c>
      <c r="AZ55" s="355">
        <v>0</v>
      </c>
      <c r="BA55" s="355">
        <v>0</v>
      </c>
      <c r="BB55" s="355">
        <v>0</v>
      </c>
      <c r="BC55" s="355">
        <v>0</v>
      </c>
      <c r="BD55" s="355">
        <v>0</v>
      </c>
      <c r="BE55" s="355">
        <v>0</v>
      </c>
      <c r="BF55" s="539" t="s">
        <v>3406</v>
      </c>
      <c r="BG55" s="360"/>
    </row>
    <row r="56" spans="2:59" ht="18" customHeight="1" thickBot="1">
      <c r="B56" s="449">
        <v>6587273</v>
      </c>
      <c r="C56" s="234">
        <v>3280</v>
      </c>
      <c r="D56" s="235">
        <v>4433</v>
      </c>
      <c r="E56" s="407">
        <v>45505</v>
      </c>
      <c r="F56" s="406">
        <v>3</v>
      </c>
      <c r="G56" s="236" t="s">
        <v>46</v>
      </c>
      <c r="H56" s="237">
        <v>19050140</v>
      </c>
      <c r="I56" s="406">
        <v>97</v>
      </c>
      <c r="J56" s="536">
        <v>19</v>
      </c>
      <c r="K56" s="536">
        <f t="shared" si="1"/>
        <v>42</v>
      </c>
      <c r="L56" s="536" t="s">
        <v>1279</v>
      </c>
      <c r="M56" s="536">
        <v>570</v>
      </c>
      <c r="N56" s="545">
        <v>1</v>
      </c>
      <c r="O56" s="531" t="s">
        <v>3288</v>
      </c>
      <c r="P56" s="469">
        <v>68914992</v>
      </c>
      <c r="Q56" s="238">
        <v>68225842</v>
      </c>
      <c r="R56" s="479">
        <v>689150</v>
      </c>
      <c r="S56" s="291"/>
      <c r="T56" s="426"/>
      <c r="U56" s="426"/>
      <c r="V56" s="426"/>
      <c r="W56" s="420"/>
      <c r="X56" s="426"/>
      <c r="Y56" s="291"/>
      <c r="Z56" s="291"/>
      <c r="AA56" s="291"/>
      <c r="AB56" s="291"/>
      <c r="AC56" s="291"/>
      <c r="AD56" s="291"/>
      <c r="AE56" s="291">
        <v>0</v>
      </c>
      <c r="AF56" s="291"/>
      <c r="AG56" s="291">
        <v>0</v>
      </c>
      <c r="AH56" s="291">
        <v>0</v>
      </c>
      <c r="AI56" s="291">
        <v>0</v>
      </c>
      <c r="AJ56" s="291">
        <v>0</v>
      </c>
      <c r="AK56" s="291">
        <v>0</v>
      </c>
      <c r="AL56" s="291">
        <v>0</v>
      </c>
      <c r="AM56" s="291">
        <v>0</v>
      </c>
      <c r="AN56" s="291">
        <v>0</v>
      </c>
      <c r="AO56" s="291">
        <v>0</v>
      </c>
      <c r="AP56" s="291">
        <v>0</v>
      </c>
      <c r="AQ56" s="526">
        <f t="shared" si="2"/>
        <v>0</v>
      </c>
      <c r="AR56" s="527">
        <f t="shared" si="3"/>
        <v>0</v>
      </c>
      <c r="AS56" s="525">
        <f t="shared" si="4"/>
        <v>689150</v>
      </c>
      <c r="AT56" s="432">
        <v>0</v>
      </c>
      <c r="AU56" s="432">
        <v>0</v>
      </c>
      <c r="AV56" s="430">
        <v>0</v>
      </c>
      <c r="AW56" s="355">
        <v>689150</v>
      </c>
      <c r="AX56" s="355">
        <v>0</v>
      </c>
      <c r="AY56" s="355">
        <v>0</v>
      </c>
      <c r="AZ56" s="355">
        <v>0</v>
      </c>
      <c r="BA56" s="355">
        <v>0</v>
      </c>
      <c r="BB56" s="355">
        <v>0</v>
      </c>
      <c r="BC56" s="355">
        <v>0</v>
      </c>
      <c r="BD56" s="355">
        <v>0</v>
      </c>
      <c r="BE56" s="355">
        <v>0</v>
      </c>
      <c r="BF56" s="539" t="s">
        <v>3406</v>
      </c>
      <c r="BG56" s="360"/>
    </row>
    <row r="57" spans="2:59" ht="18" customHeight="1" thickBot="1">
      <c r="B57" s="449">
        <v>6587273</v>
      </c>
      <c r="C57" s="234">
        <v>3281</v>
      </c>
      <c r="D57" s="235">
        <v>4435</v>
      </c>
      <c r="E57" s="407">
        <v>45505</v>
      </c>
      <c r="F57" s="406">
        <v>3</v>
      </c>
      <c r="G57" s="236" t="s">
        <v>46</v>
      </c>
      <c r="H57" s="237">
        <v>19050140</v>
      </c>
      <c r="I57" s="406">
        <v>103</v>
      </c>
      <c r="J57" s="536">
        <v>19</v>
      </c>
      <c r="K57" s="536">
        <f t="shared" si="1"/>
        <v>3</v>
      </c>
      <c r="L57" s="536" t="s">
        <v>44</v>
      </c>
      <c r="M57" s="536">
        <v>570</v>
      </c>
      <c r="N57" s="544">
        <v>1</v>
      </c>
      <c r="O57" s="531" t="s">
        <v>3288</v>
      </c>
      <c r="P57" s="469">
        <v>363750311</v>
      </c>
      <c r="Q57" s="238">
        <v>360619413.384</v>
      </c>
      <c r="R57" s="479">
        <v>3130897.6159999967</v>
      </c>
      <c r="S57" s="291"/>
      <c r="T57" s="426"/>
      <c r="U57" s="426"/>
      <c r="V57" s="426"/>
      <c r="W57" s="420"/>
      <c r="X57" s="426"/>
      <c r="Y57" s="291"/>
      <c r="Z57" s="291"/>
      <c r="AA57" s="291"/>
      <c r="AB57" s="291"/>
      <c r="AC57" s="291"/>
      <c r="AD57" s="291"/>
      <c r="AE57" s="291">
        <v>0</v>
      </c>
      <c r="AF57" s="291"/>
      <c r="AG57" s="291">
        <v>0</v>
      </c>
      <c r="AH57" s="291">
        <v>0</v>
      </c>
      <c r="AI57" s="291">
        <v>0</v>
      </c>
      <c r="AJ57" s="291">
        <v>0</v>
      </c>
      <c r="AK57" s="291">
        <v>0</v>
      </c>
      <c r="AL57" s="291">
        <v>0</v>
      </c>
      <c r="AM57" s="291">
        <v>0</v>
      </c>
      <c r="AN57" s="291">
        <v>0</v>
      </c>
      <c r="AO57" s="291">
        <v>0</v>
      </c>
      <c r="AP57" s="291">
        <v>0</v>
      </c>
      <c r="AQ57" s="526">
        <f t="shared" si="2"/>
        <v>0</v>
      </c>
      <c r="AR57" s="527">
        <f t="shared" si="3"/>
        <v>0</v>
      </c>
      <c r="AS57" s="525">
        <f t="shared" si="4"/>
        <v>3130897.6159999967</v>
      </c>
      <c r="AT57" s="432">
        <v>0</v>
      </c>
      <c r="AU57" s="432">
        <v>0</v>
      </c>
      <c r="AV57" s="430">
        <v>0</v>
      </c>
      <c r="AW57" s="355">
        <v>3130897.6159999967</v>
      </c>
      <c r="AX57" s="355">
        <v>0</v>
      </c>
      <c r="AY57" s="355">
        <v>0</v>
      </c>
      <c r="AZ57" s="355">
        <v>0</v>
      </c>
      <c r="BA57" s="355">
        <v>0</v>
      </c>
      <c r="BB57" s="355">
        <v>0</v>
      </c>
      <c r="BC57" s="355">
        <v>0</v>
      </c>
      <c r="BD57" s="355">
        <v>0</v>
      </c>
      <c r="BE57" s="355">
        <v>0</v>
      </c>
      <c r="BF57" s="539" t="s">
        <v>3406</v>
      </c>
      <c r="BG57" s="360"/>
    </row>
    <row r="58" spans="2:59" ht="18" customHeight="1" thickBot="1">
      <c r="B58" s="449">
        <v>6587273</v>
      </c>
      <c r="C58" s="234">
        <v>3281</v>
      </c>
      <c r="D58" s="235">
        <v>4435</v>
      </c>
      <c r="E58" s="407">
        <v>45505</v>
      </c>
      <c r="F58" s="406">
        <v>3</v>
      </c>
      <c r="G58" s="236" t="s">
        <v>46</v>
      </c>
      <c r="H58" s="237">
        <v>19050140</v>
      </c>
      <c r="I58" s="406">
        <v>103</v>
      </c>
      <c r="J58" s="536">
        <v>19</v>
      </c>
      <c r="K58" s="536">
        <f t="shared" si="1"/>
        <v>3</v>
      </c>
      <c r="L58" s="536" t="s">
        <v>45</v>
      </c>
      <c r="M58" s="536">
        <v>570</v>
      </c>
      <c r="N58" s="545">
        <v>1</v>
      </c>
      <c r="O58" s="531" t="s">
        <v>3288</v>
      </c>
      <c r="P58" s="469">
        <v>114933108</v>
      </c>
      <c r="Q58" s="238">
        <v>113929370.808</v>
      </c>
      <c r="R58" s="479">
        <v>1003737.1920000017</v>
      </c>
      <c r="S58" s="291"/>
      <c r="T58" s="426"/>
      <c r="U58" s="426"/>
      <c r="V58" s="426"/>
      <c r="W58" s="420"/>
      <c r="X58" s="426"/>
      <c r="Y58" s="291"/>
      <c r="Z58" s="291"/>
      <c r="AA58" s="291"/>
      <c r="AB58" s="291"/>
      <c r="AC58" s="291"/>
      <c r="AD58" s="291"/>
      <c r="AE58" s="291">
        <v>0</v>
      </c>
      <c r="AF58" s="291"/>
      <c r="AG58" s="291">
        <v>0</v>
      </c>
      <c r="AH58" s="291">
        <v>0</v>
      </c>
      <c r="AI58" s="291">
        <v>0</v>
      </c>
      <c r="AJ58" s="291">
        <v>0</v>
      </c>
      <c r="AK58" s="291">
        <v>0</v>
      </c>
      <c r="AL58" s="291">
        <v>0</v>
      </c>
      <c r="AM58" s="291">
        <v>0</v>
      </c>
      <c r="AN58" s="291">
        <v>0</v>
      </c>
      <c r="AO58" s="291">
        <v>0</v>
      </c>
      <c r="AP58" s="291">
        <v>0</v>
      </c>
      <c r="AQ58" s="526">
        <f t="shared" si="2"/>
        <v>0</v>
      </c>
      <c r="AR58" s="527">
        <f t="shared" si="3"/>
        <v>0</v>
      </c>
      <c r="AS58" s="525">
        <f t="shared" si="4"/>
        <v>1003737.1920000017</v>
      </c>
      <c r="AT58" s="432">
        <v>0</v>
      </c>
      <c r="AU58" s="432">
        <v>0</v>
      </c>
      <c r="AV58" s="430">
        <v>0</v>
      </c>
      <c r="AW58" s="355">
        <v>1003737.1920000017</v>
      </c>
      <c r="AX58" s="355">
        <v>0</v>
      </c>
      <c r="AY58" s="355">
        <v>0</v>
      </c>
      <c r="AZ58" s="355">
        <v>0</v>
      </c>
      <c r="BA58" s="355">
        <v>0</v>
      </c>
      <c r="BB58" s="355">
        <v>0</v>
      </c>
      <c r="BC58" s="355">
        <v>0</v>
      </c>
      <c r="BD58" s="355">
        <v>0</v>
      </c>
      <c r="BE58" s="355">
        <v>0</v>
      </c>
      <c r="BF58" s="539" t="s">
        <v>3406</v>
      </c>
      <c r="BG58" s="360"/>
    </row>
    <row r="59" spans="2:59" ht="18" customHeight="1" thickBot="1">
      <c r="B59" s="449">
        <v>6587273</v>
      </c>
      <c r="C59" s="234">
        <v>3281</v>
      </c>
      <c r="D59" s="235">
        <v>4435</v>
      </c>
      <c r="E59" s="407">
        <v>45505</v>
      </c>
      <c r="F59" s="406">
        <v>3</v>
      </c>
      <c r="G59" s="236" t="s">
        <v>46</v>
      </c>
      <c r="H59" s="237">
        <v>19050140</v>
      </c>
      <c r="I59" s="406">
        <v>103</v>
      </c>
      <c r="J59" s="536">
        <v>19</v>
      </c>
      <c r="K59" s="536">
        <f t="shared" si="1"/>
        <v>3</v>
      </c>
      <c r="L59" s="536" t="s">
        <v>45</v>
      </c>
      <c r="M59" s="536">
        <v>570</v>
      </c>
      <c r="N59" s="545">
        <v>1</v>
      </c>
      <c r="O59" s="531" t="s">
        <v>3288</v>
      </c>
      <c r="P59" s="469">
        <v>114933108</v>
      </c>
      <c r="Q59" s="238">
        <v>113929370.808</v>
      </c>
      <c r="R59" s="479">
        <v>1003737.1920000017</v>
      </c>
      <c r="S59" s="291"/>
      <c r="T59" s="426"/>
      <c r="U59" s="426"/>
      <c r="V59" s="426"/>
      <c r="W59" s="420"/>
      <c r="X59" s="426"/>
      <c r="Y59" s="291"/>
      <c r="Z59" s="291"/>
      <c r="AA59" s="291"/>
      <c r="AB59" s="291"/>
      <c r="AC59" s="291"/>
      <c r="AD59" s="291"/>
      <c r="AE59" s="291">
        <v>0</v>
      </c>
      <c r="AF59" s="291"/>
      <c r="AG59" s="291">
        <v>0</v>
      </c>
      <c r="AH59" s="291">
        <v>0</v>
      </c>
      <c r="AI59" s="291">
        <v>0</v>
      </c>
      <c r="AJ59" s="291">
        <v>0</v>
      </c>
      <c r="AK59" s="291">
        <v>0</v>
      </c>
      <c r="AL59" s="291">
        <v>0</v>
      </c>
      <c r="AM59" s="291">
        <v>0</v>
      </c>
      <c r="AN59" s="291">
        <v>0</v>
      </c>
      <c r="AO59" s="291">
        <v>0</v>
      </c>
      <c r="AP59" s="291">
        <v>0</v>
      </c>
      <c r="AQ59" s="526">
        <f t="shared" si="2"/>
        <v>0</v>
      </c>
      <c r="AR59" s="527">
        <f t="shared" si="3"/>
        <v>0</v>
      </c>
      <c r="AS59" s="525">
        <f t="shared" si="4"/>
        <v>1003737.1920000017</v>
      </c>
      <c r="AT59" s="432">
        <v>0</v>
      </c>
      <c r="AU59" s="432">
        <v>0</v>
      </c>
      <c r="AV59" s="430">
        <v>0</v>
      </c>
      <c r="AW59" s="355">
        <v>1003737.1920000017</v>
      </c>
      <c r="AX59" s="355">
        <v>0</v>
      </c>
      <c r="AY59" s="355">
        <v>0</v>
      </c>
      <c r="AZ59" s="355">
        <v>0</v>
      </c>
      <c r="BA59" s="355">
        <v>0</v>
      </c>
      <c r="BB59" s="355">
        <v>0</v>
      </c>
      <c r="BC59" s="355">
        <v>0</v>
      </c>
      <c r="BD59" s="355">
        <v>0</v>
      </c>
      <c r="BE59" s="355">
        <v>0</v>
      </c>
      <c r="BF59" s="539" t="s">
        <v>3406</v>
      </c>
      <c r="BG59" s="360"/>
    </row>
    <row r="60" spans="2:59" ht="18" customHeight="1" thickBot="1">
      <c r="B60" s="449">
        <v>6587273</v>
      </c>
      <c r="C60" s="234">
        <v>3282</v>
      </c>
      <c r="D60" s="235">
        <v>4434</v>
      </c>
      <c r="E60" s="407">
        <v>45505</v>
      </c>
      <c r="F60" s="406">
        <v>3</v>
      </c>
      <c r="G60" s="236" t="s">
        <v>46</v>
      </c>
      <c r="H60" s="237">
        <v>19050140</v>
      </c>
      <c r="I60" s="406">
        <v>158</v>
      </c>
      <c r="J60" s="536">
        <v>19</v>
      </c>
      <c r="K60" s="536">
        <f t="shared" si="1"/>
        <v>9</v>
      </c>
      <c r="L60" s="536" t="s">
        <v>53</v>
      </c>
      <c r="M60" s="536">
        <v>570</v>
      </c>
      <c r="N60" s="544">
        <v>1</v>
      </c>
      <c r="O60" s="531" t="s">
        <v>3288</v>
      </c>
      <c r="P60" s="469">
        <v>96927329</v>
      </c>
      <c r="Q60" s="238">
        <v>95958056</v>
      </c>
      <c r="R60" s="479">
        <v>969273</v>
      </c>
      <c r="S60" s="291"/>
      <c r="T60" s="426"/>
      <c r="U60" s="426"/>
      <c r="V60" s="426"/>
      <c r="W60" s="420"/>
      <c r="X60" s="426"/>
      <c r="Y60" s="291"/>
      <c r="Z60" s="291"/>
      <c r="AA60" s="291"/>
      <c r="AB60" s="291"/>
      <c r="AC60" s="291"/>
      <c r="AD60" s="291"/>
      <c r="AE60" s="291">
        <v>0</v>
      </c>
      <c r="AF60" s="291"/>
      <c r="AG60" s="291">
        <v>0</v>
      </c>
      <c r="AH60" s="291">
        <v>0</v>
      </c>
      <c r="AI60" s="291">
        <v>0</v>
      </c>
      <c r="AJ60" s="291">
        <v>0</v>
      </c>
      <c r="AK60" s="291">
        <v>0</v>
      </c>
      <c r="AL60" s="291">
        <v>0</v>
      </c>
      <c r="AM60" s="291">
        <v>0</v>
      </c>
      <c r="AN60" s="291">
        <v>0</v>
      </c>
      <c r="AO60" s="291">
        <v>0</v>
      </c>
      <c r="AP60" s="291">
        <v>0</v>
      </c>
      <c r="AQ60" s="526">
        <f t="shared" si="2"/>
        <v>0</v>
      </c>
      <c r="AR60" s="527">
        <f t="shared" si="3"/>
        <v>0</v>
      </c>
      <c r="AS60" s="525">
        <f t="shared" si="4"/>
        <v>969273</v>
      </c>
      <c r="AT60" s="432">
        <v>0</v>
      </c>
      <c r="AU60" s="432">
        <v>0</v>
      </c>
      <c r="AV60" s="430">
        <v>0</v>
      </c>
      <c r="AW60" s="355">
        <v>969273</v>
      </c>
      <c r="AX60" s="355">
        <v>0</v>
      </c>
      <c r="AY60" s="355">
        <v>0</v>
      </c>
      <c r="AZ60" s="355">
        <v>0</v>
      </c>
      <c r="BA60" s="355">
        <v>0</v>
      </c>
      <c r="BB60" s="355">
        <v>0</v>
      </c>
      <c r="BC60" s="355">
        <v>0</v>
      </c>
      <c r="BD60" s="355">
        <v>0</v>
      </c>
      <c r="BE60" s="355">
        <v>0</v>
      </c>
      <c r="BF60" s="539" t="s">
        <v>3406</v>
      </c>
      <c r="BG60" s="360"/>
    </row>
    <row r="61" spans="2:59" ht="18" customHeight="1" thickBot="1">
      <c r="B61" s="449">
        <v>6587273</v>
      </c>
      <c r="C61" s="234">
        <v>3283</v>
      </c>
      <c r="D61" s="235">
        <v>4523</v>
      </c>
      <c r="E61" s="407">
        <v>45505</v>
      </c>
      <c r="F61" s="406">
        <v>3</v>
      </c>
      <c r="G61" s="236" t="s">
        <v>46</v>
      </c>
      <c r="H61" s="237">
        <v>19050140</v>
      </c>
      <c r="I61" s="406">
        <v>114</v>
      </c>
      <c r="J61" s="536">
        <v>19</v>
      </c>
      <c r="K61" s="536">
        <f t="shared" si="1"/>
        <v>17</v>
      </c>
      <c r="L61" s="536" t="s">
        <v>1242</v>
      </c>
      <c r="M61" s="536">
        <v>570</v>
      </c>
      <c r="N61" s="545">
        <v>1</v>
      </c>
      <c r="O61" s="531" t="s">
        <v>3288</v>
      </c>
      <c r="P61" s="469">
        <v>981780</v>
      </c>
      <c r="Q61" s="238">
        <v>883602</v>
      </c>
      <c r="R61" s="479">
        <v>98178</v>
      </c>
      <c r="S61" s="291"/>
      <c r="T61" s="426"/>
      <c r="U61" s="426"/>
      <c r="V61" s="426"/>
      <c r="W61" s="420"/>
      <c r="X61" s="426"/>
      <c r="Y61" s="291"/>
      <c r="Z61" s="291"/>
      <c r="AA61" s="291"/>
      <c r="AB61" s="291"/>
      <c r="AC61" s="291"/>
      <c r="AD61" s="291"/>
      <c r="AE61" s="291">
        <v>0</v>
      </c>
      <c r="AF61" s="291"/>
      <c r="AG61" s="291">
        <v>0</v>
      </c>
      <c r="AH61" s="291">
        <v>0</v>
      </c>
      <c r="AI61" s="291">
        <v>0</v>
      </c>
      <c r="AJ61" s="291">
        <v>0</v>
      </c>
      <c r="AK61" s="291">
        <v>0</v>
      </c>
      <c r="AL61" s="291">
        <v>0</v>
      </c>
      <c r="AM61" s="291">
        <v>0</v>
      </c>
      <c r="AN61" s="291">
        <v>0</v>
      </c>
      <c r="AO61" s="291">
        <v>0</v>
      </c>
      <c r="AP61" s="291">
        <v>0</v>
      </c>
      <c r="AQ61" s="526">
        <f t="shared" si="2"/>
        <v>0</v>
      </c>
      <c r="AR61" s="527">
        <f t="shared" si="3"/>
        <v>0</v>
      </c>
      <c r="AS61" s="525">
        <f t="shared" si="4"/>
        <v>98178</v>
      </c>
      <c r="AT61" s="432">
        <v>0</v>
      </c>
      <c r="AU61" s="432">
        <v>0</v>
      </c>
      <c r="AV61" s="430">
        <v>0</v>
      </c>
      <c r="AW61" s="355">
        <v>98178</v>
      </c>
      <c r="AX61" s="355">
        <v>0</v>
      </c>
      <c r="AY61" s="355">
        <v>0</v>
      </c>
      <c r="AZ61" s="355">
        <v>0</v>
      </c>
      <c r="BA61" s="355">
        <v>0</v>
      </c>
      <c r="BB61" s="355">
        <v>0</v>
      </c>
      <c r="BC61" s="355">
        <v>0</v>
      </c>
      <c r="BD61" s="355">
        <v>0</v>
      </c>
      <c r="BE61" s="355">
        <v>0</v>
      </c>
      <c r="BF61" s="539" t="s">
        <v>3406</v>
      </c>
      <c r="BG61" s="360"/>
    </row>
    <row r="62" spans="2:59" ht="18" customHeight="1" thickBot="1">
      <c r="B62" s="449">
        <v>6587273</v>
      </c>
      <c r="C62" s="234">
        <v>3283</v>
      </c>
      <c r="D62" s="235">
        <v>4523</v>
      </c>
      <c r="E62" s="407">
        <v>45505</v>
      </c>
      <c r="F62" s="406">
        <v>3</v>
      </c>
      <c r="G62" s="236" t="s">
        <v>46</v>
      </c>
      <c r="H62" s="237">
        <v>19050140</v>
      </c>
      <c r="I62" s="406">
        <v>114</v>
      </c>
      <c r="J62" s="536">
        <v>19</v>
      </c>
      <c r="K62" s="536">
        <f t="shared" si="1"/>
        <v>17</v>
      </c>
      <c r="L62" s="536" t="s">
        <v>1242</v>
      </c>
      <c r="M62" s="536">
        <v>570</v>
      </c>
      <c r="N62" s="544">
        <v>1</v>
      </c>
      <c r="O62" s="531" t="s">
        <v>3288</v>
      </c>
      <c r="P62" s="469">
        <v>12717356</v>
      </c>
      <c r="Q62" s="238">
        <v>12676000</v>
      </c>
      <c r="R62" s="479">
        <v>41356</v>
      </c>
      <c r="S62" s="291"/>
      <c r="T62" s="426"/>
      <c r="U62" s="426"/>
      <c r="V62" s="426"/>
      <c r="W62" s="420"/>
      <c r="X62" s="426"/>
      <c r="Y62" s="291"/>
      <c r="Z62" s="291"/>
      <c r="AA62" s="291"/>
      <c r="AB62" s="291"/>
      <c r="AC62" s="291"/>
      <c r="AD62" s="291"/>
      <c r="AE62" s="291">
        <v>0</v>
      </c>
      <c r="AF62" s="291"/>
      <c r="AG62" s="291">
        <v>0</v>
      </c>
      <c r="AH62" s="291">
        <v>0</v>
      </c>
      <c r="AI62" s="291">
        <v>0</v>
      </c>
      <c r="AJ62" s="291">
        <v>0</v>
      </c>
      <c r="AK62" s="291">
        <v>0</v>
      </c>
      <c r="AL62" s="291">
        <v>0</v>
      </c>
      <c r="AM62" s="291">
        <v>0</v>
      </c>
      <c r="AN62" s="291">
        <v>0</v>
      </c>
      <c r="AO62" s="291">
        <v>0</v>
      </c>
      <c r="AP62" s="291">
        <v>0</v>
      </c>
      <c r="AQ62" s="526">
        <f t="shared" si="2"/>
        <v>0</v>
      </c>
      <c r="AR62" s="527">
        <f t="shared" si="3"/>
        <v>0</v>
      </c>
      <c r="AS62" s="525">
        <f t="shared" si="4"/>
        <v>41356</v>
      </c>
      <c r="AT62" s="432">
        <v>0</v>
      </c>
      <c r="AU62" s="432">
        <v>0</v>
      </c>
      <c r="AV62" s="430">
        <v>0</v>
      </c>
      <c r="AW62" s="355">
        <v>41356</v>
      </c>
      <c r="AX62" s="355">
        <v>0</v>
      </c>
      <c r="AY62" s="355">
        <v>0</v>
      </c>
      <c r="AZ62" s="355">
        <v>0</v>
      </c>
      <c r="BA62" s="355">
        <v>0</v>
      </c>
      <c r="BB62" s="355">
        <v>0</v>
      </c>
      <c r="BC62" s="355">
        <v>0</v>
      </c>
      <c r="BD62" s="355">
        <v>0</v>
      </c>
      <c r="BE62" s="355">
        <v>0</v>
      </c>
      <c r="BF62" s="539" t="s">
        <v>3406</v>
      </c>
      <c r="BG62" s="360"/>
    </row>
    <row r="63" spans="2:59" ht="18" customHeight="1" thickBot="1">
      <c r="B63" s="449">
        <v>6587273</v>
      </c>
      <c r="C63" s="234">
        <v>4588</v>
      </c>
      <c r="D63" s="235">
        <v>5545</v>
      </c>
      <c r="E63" s="407">
        <v>45549</v>
      </c>
      <c r="F63" s="406">
        <v>503</v>
      </c>
      <c r="G63" s="236" t="s">
        <v>46</v>
      </c>
      <c r="H63" s="237">
        <v>19050140</v>
      </c>
      <c r="I63" s="406">
        <v>212</v>
      </c>
      <c r="J63" s="536">
        <v>19</v>
      </c>
      <c r="K63" s="536">
        <f t="shared" si="1"/>
        <v>42</v>
      </c>
      <c r="L63" s="536" t="s">
        <v>1280</v>
      </c>
      <c r="M63" s="536">
        <v>12</v>
      </c>
      <c r="N63" s="545">
        <v>7</v>
      </c>
      <c r="O63" s="531" t="s">
        <v>3288</v>
      </c>
      <c r="P63" s="469">
        <v>78300</v>
      </c>
      <c r="Q63" s="238">
        <v>60261</v>
      </c>
      <c r="R63" s="479">
        <v>18039</v>
      </c>
      <c r="S63" s="291"/>
      <c r="T63" s="426"/>
      <c r="U63" s="426"/>
      <c r="V63" s="426"/>
      <c r="W63" s="420"/>
      <c r="X63" s="426"/>
      <c r="Y63" s="291"/>
      <c r="Z63" s="291"/>
      <c r="AA63" s="291"/>
      <c r="AB63" s="291"/>
      <c r="AC63" s="291"/>
      <c r="AD63" s="291"/>
      <c r="AE63" s="291">
        <v>0</v>
      </c>
      <c r="AF63" s="291"/>
      <c r="AG63" s="291">
        <v>0</v>
      </c>
      <c r="AH63" s="291">
        <v>0</v>
      </c>
      <c r="AI63" s="291">
        <v>0</v>
      </c>
      <c r="AJ63" s="291">
        <v>0</v>
      </c>
      <c r="AK63" s="291">
        <v>0</v>
      </c>
      <c r="AL63" s="291">
        <v>0</v>
      </c>
      <c r="AM63" s="291">
        <v>0</v>
      </c>
      <c r="AN63" s="291">
        <v>0</v>
      </c>
      <c r="AO63" s="291">
        <v>0</v>
      </c>
      <c r="AP63" s="291">
        <v>0</v>
      </c>
      <c r="AQ63" s="526">
        <f t="shared" si="2"/>
        <v>0</v>
      </c>
      <c r="AR63" s="527">
        <f t="shared" si="3"/>
        <v>0</v>
      </c>
      <c r="AS63" s="525">
        <f t="shared" si="4"/>
        <v>18039</v>
      </c>
      <c r="AT63" s="432">
        <v>0</v>
      </c>
      <c r="AU63" s="432">
        <v>0</v>
      </c>
      <c r="AV63" s="430">
        <v>0</v>
      </c>
      <c r="AW63" s="355">
        <v>18039</v>
      </c>
      <c r="AX63" s="355">
        <v>0</v>
      </c>
      <c r="AY63" s="355">
        <v>0</v>
      </c>
      <c r="AZ63" s="355">
        <v>0</v>
      </c>
      <c r="BA63" s="355">
        <v>0</v>
      </c>
      <c r="BB63" s="355">
        <v>0</v>
      </c>
      <c r="BC63" s="355">
        <v>0</v>
      </c>
      <c r="BD63" s="355">
        <v>0</v>
      </c>
      <c r="BE63" s="355">
        <v>0</v>
      </c>
      <c r="BF63" s="539" t="s">
        <v>3406</v>
      </c>
      <c r="BG63" s="360"/>
    </row>
    <row r="64" spans="2:59" ht="18" customHeight="1" thickBot="1">
      <c r="B64" s="449">
        <v>6587273</v>
      </c>
      <c r="C64" s="234">
        <v>4589</v>
      </c>
      <c r="D64" s="235">
        <v>5546</v>
      </c>
      <c r="E64" s="407">
        <v>45549</v>
      </c>
      <c r="F64" s="406">
        <v>503</v>
      </c>
      <c r="G64" s="236" t="s">
        <v>46</v>
      </c>
      <c r="H64" s="237">
        <v>19050140</v>
      </c>
      <c r="I64" s="406">
        <v>146</v>
      </c>
      <c r="J64" s="536">
        <v>19</v>
      </c>
      <c r="K64" s="536">
        <f t="shared" si="1"/>
        <v>43</v>
      </c>
      <c r="L64" s="536" t="s">
        <v>1281</v>
      </c>
      <c r="M64" s="536">
        <v>12</v>
      </c>
      <c r="N64" s="544">
        <v>7</v>
      </c>
      <c r="O64" s="531" t="s">
        <v>3288</v>
      </c>
      <c r="P64" s="469">
        <v>28323336</v>
      </c>
      <c r="Q64" s="238">
        <v>21798370</v>
      </c>
      <c r="R64" s="479">
        <v>6524966</v>
      </c>
      <c r="S64" s="291"/>
      <c r="T64" s="426"/>
      <c r="U64" s="426"/>
      <c r="V64" s="426"/>
      <c r="W64" s="420"/>
      <c r="X64" s="426"/>
      <c r="Y64" s="291"/>
      <c r="Z64" s="291"/>
      <c r="AA64" s="291"/>
      <c r="AB64" s="291"/>
      <c r="AC64" s="291"/>
      <c r="AD64" s="291"/>
      <c r="AE64" s="291">
        <v>0</v>
      </c>
      <c r="AF64" s="291"/>
      <c r="AG64" s="291">
        <v>0</v>
      </c>
      <c r="AH64" s="291">
        <v>0</v>
      </c>
      <c r="AI64" s="291">
        <v>0</v>
      </c>
      <c r="AJ64" s="291">
        <v>0</v>
      </c>
      <c r="AK64" s="291">
        <v>0</v>
      </c>
      <c r="AL64" s="291">
        <v>0</v>
      </c>
      <c r="AM64" s="291">
        <v>0</v>
      </c>
      <c r="AN64" s="291">
        <v>0</v>
      </c>
      <c r="AO64" s="291">
        <v>0</v>
      </c>
      <c r="AP64" s="291">
        <v>0</v>
      </c>
      <c r="AQ64" s="526">
        <f t="shared" si="2"/>
        <v>0</v>
      </c>
      <c r="AR64" s="527">
        <f t="shared" si="3"/>
        <v>0</v>
      </c>
      <c r="AS64" s="525">
        <f t="shared" si="4"/>
        <v>6524966</v>
      </c>
      <c r="AT64" s="432">
        <v>0</v>
      </c>
      <c r="AU64" s="432">
        <v>0</v>
      </c>
      <c r="AV64" s="430">
        <v>0</v>
      </c>
      <c r="AW64" s="355">
        <v>6524966</v>
      </c>
      <c r="AX64" s="355">
        <v>0</v>
      </c>
      <c r="AY64" s="355">
        <v>0</v>
      </c>
      <c r="AZ64" s="355">
        <v>0</v>
      </c>
      <c r="BA64" s="355">
        <v>0</v>
      </c>
      <c r="BB64" s="355">
        <v>0</v>
      </c>
      <c r="BC64" s="355">
        <v>0</v>
      </c>
      <c r="BD64" s="355">
        <v>0</v>
      </c>
      <c r="BE64" s="355">
        <v>0</v>
      </c>
      <c r="BF64" s="539" t="s">
        <v>3406</v>
      </c>
      <c r="BG64" s="360"/>
    </row>
    <row r="65" spans="2:59" ht="18" customHeight="1" thickBot="1">
      <c r="B65" s="449">
        <v>6587273</v>
      </c>
      <c r="C65" s="234">
        <v>4590</v>
      </c>
      <c r="D65" s="235">
        <v>5548</v>
      </c>
      <c r="E65" s="407">
        <v>45549</v>
      </c>
      <c r="F65" s="406">
        <v>503</v>
      </c>
      <c r="G65" s="236" t="s">
        <v>46</v>
      </c>
      <c r="H65" s="237">
        <v>19050140</v>
      </c>
      <c r="I65" s="406">
        <v>148</v>
      </c>
      <c r="J65" s="536">
        <v>19</v>
      </c>
      <c r="K65" s="536">
        <f t="shared" si="1"/>
        <v>40</v>
      </c>
      <c r="L65" s="536" t="s">
        <v>1274</v>
      </c>
      <c r="M65" s="536">
        <v>12</v>
      </c>
      <c r="N65" s="545">
        <v>7</v>
      </c>
      <c r="O65" s="531" t="s">
        <v>3288</v>
      </c>
      <c r="P65" s="469">
        <v>16135519</v>
      </c>
      <c r="Q65" s="238">
        <v>12418312</v>
      </c>
      <c r="R65" s="479">
        <v>3717207</v>
      </c>
      <c r="S65" s="291"/>
      <c r="T65" s="426"/>
      <c r="U65" s="426"/>
      <c r="V65" s="426"/>
      <c r="W65" s="420"/>
      <c r="X65" s="426"/>
      <c r="Y65" s="291"/>
      <c r="Z65" s="291"/>
      <c r="AA65" s="291"/>
      <c r="AB65" s="291"/>
      <c r="AC65" s="291"/>
      <c r="AD65" s="291"/>
      <c r="AE65" s="291">
        <v>0</v>
      </c>
      <c r="AF65" s="291"/>
      <c r="AG65" s="291">
        <v>0</v>
      </c>
      <c r="AH65" s="291">
        <v>0</v>
      </c>
      <c r="AI65" s="291">
        <v>0</v>
      </c>
      <c r="AJ65" s="291">
        <v>0</v>
      </c>
      <c r="AK65" s="291">
        <v>0</v>
      </c>
      <c r="AL65" s="291">
        <v>0</v>
      </c>
      <c r="AM65" s="291">
        <v>0</v>
      </c>
      <c r="AN65" s="291">
        <v>0</v>
      </c>
      <c r="AO65" s="291">
        <v>0</v>
      </c>
      <c r="AP65" s="291">
        <v>0</v>
      </c>
      <c r="AQ65" s="526">
        <f t="shared" si="2"/>
        <v>0</v>
      </c>
      <c r="AR65" s="527">
        <f t="shared" si="3"/>
        <v>0</v>
      </c>
      <c r="AS65" s="525">
        <f t="shared" si="4"/>
        <v>3717207</v>
      </c>
      <c r="AT65" s="432">
        <v>0</v>
      </c>
      <c r="AU65" s="432">
        <v>0</v>
      </c>
      <c r="AV65" s="430">
        <v>0</v>
      </c>
      <c r="AW65" s="355">
        <v>3717207</v>
      </c>
      <c r="AX65" s="355">
        <v>0</v>
      </c>
      <c r="AY65" s="355">
        <v>0</v>
      </c>
      <c r="AZ65" s="355">
        <v>0</v>
      </c>
      <c r="BA65" s="355">
        <v>0</v>
      </c>
      <c r="BB65" s="355">
        <v>0</v>
      </c>
      <c r="BC65" s="355">
        <v>0</v>
      </c>
      <c r="BD65" s="355">
        <v>0</v>
      </c>
      <c r="BE65" s="355">
        <v>0</v>
      </c>
      <c r="BF65" s="539" t="s">
        <v>3406</v>
      </c>
      <c r="BG65" s="360"/>
    </row>
    <row r="66" spans="2:59" ht="18" customHeight="1" thickBot="1">
      <c r="B66" s="449">
        <v>6587273</v>
      </c>
      <c r="C66" s="234">
        <v>4590</v>
      </c>
      <c r="D66" s="235">
        <v>5548</v>
      </c>
      <c r="E66" s="407">
        <v>45549</v>
      </c>
      <c r="F66" s="406">
        <v>503</v>
      </c>
      <c r="G66" s="236" t="s">
        <v>46</v>
      </c>
      <c r="H66" s="237">
        <v>19050140</v>
      </c>
      <c r="I66" s="406">
        <v>148</v>
      </c>
      <c r="J66" s="536">
        <v>19</v>
      </c>
      <c r="K66" s="536">
        <f t="shared" si="1"/>
        <v>40</v>
      </c>
      <c r="L66" s="536" t="s">
        <v>1274</v>
      </c>
      <c r="M66" s="536">
        <v>570</v>
      </c>
      <c r="N66" s="544">
        <v>1</v>
      </c>
      <c r="O66" s="531" t="s">
        <v>3288</v>
      </c>
      <c r="P66" s="469">
        <v>2637463</v>
      </c>
      <c r="Q66" s="238">
        <v>2029860</v>
      </c>
      <c r="R66" s="479">
        <v>607603</v>
      </c>
      <c r="S66" s="291"/>
      <c r="T66" s="426"/>
      <c r="U66" s="426"/>
      <c r="V66" s="426"/>
      <c r="W66" s="420"/>
      <c r="X66" s="426"/>
      <c r="Y66" s="291"/>
      <c r="Z66" s="291"/>
      <c r="AA66" s="291"/>
      <c r="AB66" s="291"/>
      <c r="AC66" s="291"/>
      <c r="AD66" s="291"/>
      <c r="AE66" s="291">
        <v>0</v>
      </c>
      <c r="AF66" s="291"/>
      <c r="AG66" s="291">
        <v>0</v>
      </c>
      <c r="AH66" s="291">
        <v>0</v>
      </c>
      <c r="AI66" s="291">
        <v>0</v>
      </c>
      <c r="AJ66" s="291">
        <v>0</v>
      </c>
      <c r="AK66" s="291">
        <v>0</v>
      </c>
      <c r="AL66" s="291">
        <v>0</v>
      </c>
      <c r="AM66" s="291">
        <v>0</v>
      </c>
      <c r="AN66" s="291">
        <v>0</v>
      </c>
      <c r="AO66" s="291">
        <v>0</v>
      </c>
      <c r="AP66" s="291">
        <v>0</v>
      </c>
      <c r="AQ66" s="526">
        <f t="shared" si="2"/>
        <v>0</v>
      </c>
      <c r="AR66" s="527">
        <f t="shared" si="3"/>
        <v>0</v>
      </c>
      <c r="AS66" s="525">
        <f t="shared" si="4"/>
        <v>607603</v>
      </c>
      <c r="AT66" s="432">
        <v>0</v>
      </c>
      <c r="AU66" s="432">
        <v>0</v>
      </c>
      <c r="AV66" s="430">
        <v>0</v>
      </c>
      <c r="AW66" s="355">
        <v>607603</v>
      </c>
      <c r="AX66" s="355">
        <v>0</v>
      </c>
      <c r="AY66" s="355">
        <v>0</v>
      </c>
      <c r="AZ66" s="355">
        <v>0</v>
      </c>
      <c r="BA66" s="355">
        <v>0</v>
      </c>
      <c r="BB66" s="355">
        <v>0</v>
      </c>
      <c r="BC66" s="355">
        <v>0</v>
      </c>
      <c r="BD66" s="355">
        <v>0</v>
      </c>
      <c r="BE66" s="355">
        <v>0</v>
      </c>
      <c r="BF66" s="539" t="s">
        <v>3406</v>
      </c>
      <c r="BG66" s="360"/>
    </row>
    <row r="67" spans="2:59" ht="18" customHeight="1" thickBot="1">
      <c r="B67" s="449">
        <v>6587273</v>
      </c>
      <c r="C67" s="234">
        <v>4591</v>
      </c>
      <c r="D67" s="235">
        <v>5547</v>
      </c>
      <c r="E67" s="407">
        <v>45549</v>
      </c>
      <c r="F67" s="406">
        <v>503</v>
      </c>
      <c r="G67" s="236" t="s">
        <v>46</v>
      </c>
      <c r="H67" s="237">
        <v>19050140</v>
      </c>
      <c r="I67" s="406">
        <v>212</v>
      </c>
      <c r="J67" s="536">
        <v>19</v>
      </c>
      <c r="K67" s="536">
        <f t="shared" si="1"/>
        <v>43</v>
      </c>
      <c r="L67" s="536" t="s">
        <v>1282</v>
      </c>
      <c r="M67" s="536">
        <v>12</v>
      </c>
      <c r="N67" s="545">
        <v>7</v>
      </c>
      <c r="O67" s="531" t="s">
        <v>3288</v>
      </c>
      <c r="P67" s="469">
        <v>78300</v>
      </c>
      <c r="Q67" s="238">
        <v>60261</v>
      </c>
      <c r="R67" s="479">
        <v>18039</v>
      </c>
      <c r="S67" s="291"/>
      <c r="T67" s="426"/>
      <c r="U67" s="426"/>
      <c r="V67" s="426"/>
      <c r="W67" s="420"/>
      <c r="X67" s="426"/>
      <c r="Y67" s="291"/>
      <c r="Z67" s="291"/>
      <c r="AA67" s="291"/>
      <c r="AB67" s="291"/>
      <c r="AC67" s="291"/>
      <c r="AD67" s="291"/>
      <c r="AE67" s="291">
        <v>0</v>
      </c>
      <c r="AF67" s="291"/>
      <c r="AG67" s="291">
        <v>0</v>
      </c>
      <c r="AH67" s="291">
        <v>0</v>
      </c>
      <c r="AI67" s="291">
        <v>0</v>
      </c>
      <c r="AJ67" s="291">
        <v>0</v>
      </c>
      <c r="AK67" s="291">
        <v>0</v>
      </c>
      <c r="AL67" s="291">
        <v>0</v>
      </c>
      <c r="AM67" s="291">
        <v>0</v>
      </c>
      <c r="AN67" s="291">
        <v>0</v>
      </c>
      <c r="AO67" s="291">
        <v>0</v>
      </c>
      <c r="AP67" s="291">
        <v>0</v>
      </c>
      <c r="AQ67" s="526">
        <f t="shared" si="2"/>
        <v>0</v>
      </c>
      <c r="AR67" s="527">
        <f t="shared" si="3"/>
        <v>0</v>
      </c>
      <c r="AS67" s="525">
        <f t="shared" si="4"/>
        <v>18039</v>
      </c>
      <c r="AT67" s="432">
        <v>0</v>
      </c>
      <c r="AU67" s="432">
        <v>0</v>
      </c>
      <c r="AV67" s="430">
        <v>0</v>
      </c>
      <c r="AW67" s="355">
        <v>18039</v>
      </c>
      <c r="AX67" s="355">
        <v>0</v>
      </c>
      <c r="AY67" s="355">
        <v>0</v>
      </c>
      <c r="AZ67" s="355">
        <v>0</v>
      </c>
      <c r="BA67" s="355">
        <v>0</v>
      </c>
      <c r="BB67" s="355">
        <v>0</v>
      </c>
      <c r="BC67" s="355">
        <v>0</v>
      </c>
      <c r="BD67" s="355">
        <v>0</v>
      </c>
      <c r="BE67" s="355">
        <v>0</v>
      </c>
      <c r="BF67" s="539" t="s">
        <v>3406</v>
      </c>
      <c r="BG67" s="360"/>
    </row>
    <row r="68" spans="2:59" ht="18" customHeight="1" thickBot="1">
      <c r="B68" s="449">
        <v>6587273</v>
      </c>
      <c r="C68" s="234">
        <v>4592</v>
      </c>
      <c r="D68" s="235">
        <v>5549</v>
      </c>
      <c r="E68" s="407">
        <v>45549</v>
      </c>
      <c r="F68" s="406">
        <v>503</v>
      </c>
      <c r="G68" s="236" t="s">
        <v>46</v>
      </c>
      <c r="H68" s="237">
        <v>19050140</v>
      </c>
      <c r="I68" s="406">
        <v>211</v>
      </c>
      <c r="J68" s="536">
        <v>19</v>
      </c>
      <c r="K68" s="536">
        <f t="shared" si="1"/>
        <v>41</v>
      </c>
      <c r="L68" s="536" t="s">
        <v>1276</v>
      </c>
      <c r="M68" s="536">
        <v>12</v>
      </c>
      <c r="N68" s="544">
        <v>7</v>
      </c>
      <c r="O68" s="531" t="s">
        <v>3288</v>
      </c>
      <c r="P68" s="469">
        <v>156600</v>
      </c>
      <c r="Q68" s="238">
        <v>120523</v>
      </c>
      <c r="R68" s="479">
        <v>36077</v>
      </c>
      <c r="S68" s="291"/>
      <c r="T68" s="426"/>
      <c r="U68" s="426"/>
      <c r="V68" s="426"/>
      <c r="W68" s="420"/>
      <c r="X68" s="426"/>
      <c r="Y68" s="291"/>
      <c r="Z68" s="291"/>
      <c r="AA68" s="291"/>
      <c r="AB68" s="291"/>
      <c r="AC68" s="291"/>
      <c r="AD68" s="291"/>
      <c r="AE68" s="291">
        <v>0</v>
      </c>
      <c r="AF68" s="291"/>
      <c r="AG68" s="291">
        <v>0</v>
      </c>
      <c r="AH68" s="291">
        <v>0</v>
      </c>
      <c r="AI68" s="291">
        <v>0</v>
      </c>
      <c r="AJ68" s="291">
        <v>0</v>
      </c>
      <c r="AK68" s="291">
        <v>0</v>
      </c>
      <c r="AL68" s="291">
        <v>0</v>
      </c>
      <c r="AM68" s="291">
        <v>0</v>
      </c>
      <c r="AN68" s="291">
        <v>0</v>
      </c>
      <c r="AO68" s="291">
        <v>0</v>
      </c>
      <c r="AP68" s="291">
        <v>0</v>
      </c>
      <c r="AQ68" s="526">
        <f t="shared" si="2"/>
        <v>0</v>
      </c>
      <c r="AR68" s="527">
        <f t="shared" si="3"/>
        <v>0</v>
      </c>
      <c r="AS68" s="525">
        <f t="shared" si="4"/>
        <v>36077</v>
      </c>
      <c r="AT68" s="432">
        <v>0</v>
      </c>
      <c r="AU68" s="432">
        <v>0</v>
      </c>
      <c r="AV68" s="430">
        <v>0</v>
      </c>
      <c r="AW68" s="355">
        <v>36077</v>
      </c>
      <c r="AX68" s="355">
        <v>0</v>
      </c>
      <c r="AY68" s="355">
        <v>0</v>
      </c>
      <c r="AZ68" s="355">
        <v>0</v>
      </c>
      <c r="BA68" s="355">
        <v>0</v>
      </c>
      <c r="BB68" s="355">
        <v>0</v>
      </c>
      <c r="BC68" s="355">
        <v>0</v>
      </c>
      <c r="BD68" s="355">
        <v>0</v>
      </c>
      <c r="BE68" s="355">
        <v>0</v>
      </c>
      <c r="BF68" s="539" t="s">
        <v>3406</v>
      </c>
      <c r="BG68" s="360"/>
    </row>
    <row r="69" spans="2:59" ht="18" customHeight="1" thickBot="1">
      <c r="B69" s="449">
        <v>6587273</v>
      </c>
      <c r="C69" s="234">
        <v>4592</v>
      </c>
      <c r="D69" s="235">
        <v>5549</v>
      </c>
      <c r="E69" s="407">
        <v>45549</v>
      </c>
      <c r="F69" s="406">
        <v>503</v>
      </c>
      <c r="G69" s="236" t="s">
        <v>46</v>
      </c>
      <c r="H69" s="237">
        <v>19050140</v>
      </c>
      <c r="I69" s="406">
        <v>211</v>
      </c>
      <c r="J69" s="536">
        <v>19</v>
      </c>
      <c r="K69" s="536">
        <f t="shared" ref="K69:K132" si="5">VALUE(LEFT(L69,SEARCH(".",L69,1)-1))</f>
        <v>41</v>
      </c>
      <c r="L69" s="536" t="s">
        <v>1277</v>
      </c>
      <c r="M69" s="536">
        <v>12</v>
      </c>
      <c r="N69" s="545">
        <v>7</v>
      </c>
      <c r="O69" s="531" t="s">
        <v>3288</v>
      </c>
      <c r="P69" s="469">
        <v>12227480</v>
      </c>
      <c r="Q69" s="238">
        <v>9410584</v>
      </c>
      <c r="R69" s="479">
        <v>2816896</v>
      </c>
      <c r="S69" s="291"/>
      <c r="T69" s="426"/>
      <c r="U69" s="426"/>
      <c r="V69" s="426"/>
      <c r="W69" s="420"/>
      <c r="X69" s="426"/>
      <c r="Y69" s="291"/>
      <c r="Z69" s="291"/>
      <c r="AA69" s="291"/>
      <c r="AB69" s="291"/>
      <c r="AC69" s="291"/>
      <c r="AD69" s="291"/>
      <c r="AE69" s="291">
        <v>0</v>
      </c>
      <c r="AF69" s="291"/>
      <c r="AG69" s="291">
        <v>0</v>
      </c>
      <c r="AH69" s="291">
        <v>0</v>
      </c>
      <c r="AI69" s="291">
        <v>0</v>
      </c>
      <c r="AJ69" s="291">
        <v>0</v>
      </c>
      <c r="AK69" s="291">
        <v>0</v>
      </c>
      <c r="AL69" s="291">
        <v>0</v>
      </c>
      <c r="AM69" s="291">
        <v>0</v>
      </c>
      <c r="AN69" s="291">
        <v>0</v>
      </c>
      <c r="AO69" s="291">
        <v>0</v>
      </c>
      <c r="AP69" s="291">
        <v>0</v>
      </c>
      <c r="AQ69" s="526">
        <f t="shared" ref="AQ69:AQ132" si="6">SUM(AE69:AP69)</f>
        <v>0</v>
      </c>
      <c r="AR69" s="527">
        <f t="shared" ref="AR69:AR132" si="7">+AQ69/R69</f>
        <v>0</v>
      </c>
      <c r="AS69" s="525">
        <f t="shared" ref="AS69:AS132" si="8">+R69-AQ69</f>
        <v>2816896</v>
      </c>
      <c r="AT69" s="432">
        <v>0</v>
      </c>
      <c r="AU69" s="432">
        <v>0</v>
      </c>
      <c r="AV69" s="430">
        <v>0</v>
      </c>
      <c r="AW69" s="355">
        <v>2816896</v>
      </c>
      <c r="AX69" s="355">
        <v>0</v>
      </c>
      <c r="AY69" s="355">
        <v>0</v>
      </c>
      <c r="AZ69" s="355">
        <v>0</v>
      </c>
      <c r="BA69" s="355">
        <v>0</v>
      </c>
      <c r="BB69" s="355">
        <v>0</v>
      </c>
      <c r="BC69" s="355">
        <v>0</v>
      </c>
      <c r="BD69" s="355">
        <v>0</v>
      </c>
      <c r="BE69" s="355">
        <v>0</v>
      </c>
      <c r="BF69" s="539" t="s">
        <v>3406</v>
      </c>
      <c r="BG69" s="360"/>
    </row>
    <row r="70" spans="2:59" ht="18" customHeight="1" thickBot="1">
      <c r="B70" s="449">
        <v>6587273</v>
      </c>
      <c r="C70" s="234">
        <v>4592</v>
      </c>
      <c r="D70" s="235">
        <v>5549</v>
      </c>
      <c r="E70" s="407">
        <v>45549</v>
      </c>
      <c r="F70" s="406">
        <v>503</v>
      </c>
      <c r="G70" s="236" t="s">
        <v>46</v>
      </c>
      <c r="H70" s="237">
        <v>19050140</v>
      </c>
      <c r="I70" s="406">
        <v>211</v>
      </c>
      <c r="J70" s="536">
        <v>19</v>
      </c>
      <c r="K70" s="536">
        <f t="shared" si="5"/>
        <v>41</v>
      </c>
      <c r="L70" s="536" t="s">
        <v>1278</v>
      </c>
      <c r="M70" s="536">
        <v>12</v>
      </c>
      <c r="N70" s="544">
        <v>7</v>
      </c>
      <c r="O70" s="531" t="s">
        <v>3288</v>
      </c>
      <c r="P70" s="469">
        <v>117375966</v>
      </c>
      <c r="Q70" s="238">
        <v>90335572</v>
      </c>
      <c r="R70" s="479">
        <v>27040394</v>
      </c>
      <c r="S70" s="291"/>
      <c r="T70" s="426"/>
      <c r="U70" s="426"/>
      <c r="V70" s="426"/>
      <c r="W70" s="420"/>
      <c r="X70" s="426"/>
      <c r="Y70" s="291"/>
      <c r="Z70" s="291"/>
      <c r="AA70" s="291"/>
      <c r="AB70" s="291"/>
      <c r="AC70" s="291"/>
      <c r="AD70" s="291"/>
      <c r="AE70" s="291">
        <v>0</v>
      </c>
      <c r="AF70" s="291"/>
      <c r="AG70" s="291">
        <v>0</v>
      </c>
      <c r="AH70" s="291">
        <v>0</v>
      </c>
      <c r="AI70" s="291">
        <v>0</v>
      </c>
      <c r="AJ70" s="291">
        <v>0</v>
      </c>
      <c r="AK70" s="291">
        <v>0</v>
      </c>
      <c r="AL70" s="291">
        <v>0</v>
      </c>
      <c r="AM70" s="291">
        <v>0</v>
      </c>
      <c r="AN70" s="291">
        <v>0</v>
      </c>
      <c r="AO70" s="291">
        <v>0</v>
      </c>
      <c r="AP70" s="291">
        <v>0</v>
      </c>
      <c r="AQ70" s="526">
        <f t="shared" si="6"/>
        <v>0</v>
      </c>
      <c r="AR70" s="527">
        <f t="shared" si="7"/>
        <v>0</v>
      </c>
      <c r="AS70" s="525">
        <f t="shared" si="8"/>
        <v>27040394</v>
      </c>
      <c r="AT70" s="432">
        <v>0</v>
      </c>
      <c r="AU70" s="432">
        <v>0</v>
      </c>
      <c r="AV70" s="430">
        <v>0</v>
      </c>
      <c r="AW70" s="355">
        <v>27040394</v>
      </c>
      <c r="AX70" s="355">
        <v>0</v>
      </c>
      <c r="AY70" s="355">
        <v>0</v>
      </c>
      <c r="AZ70" s="355">
        <v>0</v>
      </c>
      <c r="BA70" s="355">
        <v>0</v>
      </c>
      <c r="BB70" s="355">
        <v>0</v>
      </c>
      <c r="BC70" s="355">
        <v>0</v>
      </c>
      <c r="BD70" s="355">
        <v>0</v>
      </c>
      <c r="BE70" s="355">
        <v>0</v>
      </c>
      <c r="BF70" s="539" t="s">
        <v>3406</v>
      </c>
      <c r="BG70" s="360"/>
    </row>
    <row r="71" spans="2:59" ht="18" customHeight="1" thickBot="1">
      <c r="B71" s="449">
        <v>6587273</v>
      </c>
      <c r="C71" s="234">
        <v>4592</v>
      </c>
      <c r="D71" s="235">
        <v>5549</v>
      </c>
      <c r="E71" s="407">
        <v>45549</v>
      </c>
      <c r="F71" s="406">
        <v>503</v>
      </c>
      <c r="G71" s="236" t="s">
        <v>46</v>
      </c>
      <c r="H71" s="237">
        <v>19050140</v>
      </c>
      <c r="I71" s="406">
        <v>211</v>
      </c>
      <c r="J71" s="536">
        <v>19</v>
      </c>
      <c r="K71" s="536">
        <f t="shared" si="5"/>
        <v>41</v>
      </c>
      <c r="L71" s="536" t="s">
        <v>1276</v>
      </c>
      <c r="M71" s="536">
        <v>570</v>
      </c>
      <c r="N71" s="545">
        <v>1</v>
      </c>
      <c r="O71" s="531" t="s">
        <v>3288</v>
      </c>
      <c r="P71" s="469">
        <v>5358584</v>
      </c>
      <c r="Q71" s="238">
        <v>4124104</v>
      </c>
      <c r="R71" s="479">
        <v>1234480</v>
      </c>
      <c r="S71" s="291"/>
      <c r="T71" s="426"/>
      <c r="U71" s="426"/>
      <c r="V71" s="426"/>
      <c r="W71" s="420"/>
      <c r="X71" s="426"/>
      <c r="Y71" s="291"/>
      <c r="Z71" s="291"/>
      <c r="AA71" s="291"/>
      <c r="AB71" s="291"/>
      <c r="AC71" s="291"/>
      <c r="AD71" s="291"/>
      <c r="AE71" s="291">
        <v>0</v>
      </c>
      <c r="AF71" s="291"/>
      <c r="AG71" s="291">
        <v>0</v>
      </c>
      <c r="AH71" s="291">
        <v>0</v>
      </c>
      <c r="AI71" s="291">
        <v>0</v>
      </c>
      <c r="AJ71" s="291">
        <v>0</v>
      </c>
      <c r="AK71" s="291">
        <v>0</v>
      </c>
      <c r="AL71" s="291">
        <v>0</v>
      </c>
      <c r="AM71" s="291">
        <v>0</v>
      </c>
      <c r="AN71" s="291">
        <v>0</v>
      </c>
      <c r="AO71" s="291">
        <v>0</v>
      </c>
      <c r="AP71" s="291">
        <v>0</v>
      </c>
      <c r="AQ71" s="526">
        <f t="shared" si="6"/>
        <v>0</v>
      </c>
      <c r="AR71" s="527">
        <f t="shared" si="7"/>
        <v>0</v>
      </c>
      <c r="AS71" s="525">
        <f t="shared" si="8"/>
        <v>1234480</v>
      </c>
      <c r="AT71" s="432">
        <v>0</v>
      </c>
      <c r="AU71" s="432">
        <v>0</v>
      </c>
      <c r="AV71" s="430">
        <v>0</v>
      </c>
      <c r="AW71" s="355">
        <v>1234480</v>
      </c>
      <c r="AX71" s="355">
        <v>0</v>
      </c>
      <c r="AY71" s="355">
        <v>0</v>
      </c>
      <c r="AZ71" s="355">
        <v>0</v>
      </c>
      <c r="BA71" s="355">
        <v>0</v>
      </c>
      <c r="BB71" s="355">
        <v>0</v>
      </c>
      <c r="BC71" s="355">
        <v>0</v>
      </c>
      <c r="BD71" s="355">
        <v>0</v>
      </c>
      <c r="BE71" s="355">
        <v>0</v>
      </c>
      <c r="BF71" s="539" t="s">
        <v>3406</v>
      </c>
      <c r="BG71" s="360"/>
    </row>
    <row r="72" spans="2:59" ht="18" customHeight="1" thickBot="1">
      <c r="B72" s="449">
        <v>6587273</v>
      </c>
      <c r="C72" s="234">
        <v>4593</v>
      </c>
      <c r="D72" s="235">
        <v>5551</v>
      </c>
      <c r="E72" s="407">
        <v>45549</v>
      </c>
      <c r="F72" s="406">
        <v>503</v>
      </c>
      <c r="G72" s="236" t="s">
        <v>46</v>
      </c>
      <c r="H72" s="237">
        <v>19050140</v>
      </c>
      <c r="I72" s="406">
        <v>109</v>
      </c>
      <c r="J72" s="536">
        <v>19</v>
      </c>
      <c r="K72" s="536">
        <f t="shared" si="5"/>
        <v>39</v>
      </c>
      <c r="L72" s="536" t="s">
        <v>1273</v>
      </c>
      <c r="M72" s="536">
        <v>12</v>
      </c>
      <c r="N72" s="544">
        <v>7</v>
      </c>
      <c r="O72" s="531" t="s">
        <v>3288</v>
      </c>
      <c r="P72" s="469">
        <v>6361522</v>
      </c>
      <c r="Q72" s="238">
        <v>4895991</v>
      </c>
      <c r="R72" s="479">
        <v>1465531</v>
      </c>
      <c r="S72" s="291"/>
      <c r="T72" s="426"/>
      <c r="U72" s="426"/>
      <c r="V72" s="426"/>
      <c r="W72" s="420"/>
      <c r="X72" s="426"/>
      <c r="Y72" s="291"/>
      <c r="Z72" s="291"/>
      <c r="AA72" s="291"/>
      <c r="AB72" s="291"/>
      <c r="AC72" s="291"/>
      <c r="AD72" s="291"/>
      <c r="AE72" s="291">
        <v>0</v>
      </c>
      <c r="AF72" s="291"/>
      <c r="AG72" s="291">
        <v>0</v>
      </c>
      <c r="AH72" s="291">
        <v>0</v>
      </c>
      <c r="AI72" s="291">
        <v>0</v>
      </c>
      <c r="AJ72" s="291">
        <v>0</v>
      </c>
      <c r="AK72" s="291">
        <v>0</v>
      </c>
      <c r="AL72" s="291">
        <v>0</v>
      </c>
      <c r="AM72" s="291">
        <v>0</v>
      </c>
      <c r="AN72" s="291">
        <v>0</v>
      </c>
      <c r="AO72" s="291">
        <v>0</v>
      </c>
      <c r="AP72" s="291">
        <v>0</v>
      </c>
      <c r="AQ72" s="526">
        <f t="shared" si="6"/>
        <v>0</v>
      </c>
      <c r="AR72" s="527">
        <f t="shared" si="7"/>
        <v>0</v>
      </c>
      <c r="AS72" s="525">
        <f t="shared" si="8"/>
        <v>1465531</v>
      </c>
      <c r="AT72" s="432">
        <v>0</v>
      </c>
      <c r="AU72" s="432">
        <v>0</v>
      </c>
      <c r="AV72" s="430">
        <v>0</v>
      </c>
      <c r="AW72" s="355">
        <v>1465531</v>
      </c>
      <c r="AX72" s="355">
        <v>0</v>
      </c>
      <c r="AY72" s="355">
        <v>0</v>
      </c>
      <c r="AZ72" s="355">
        <v>0</v>
      </c>
      <c r="BA72" s="355">
        <v>0</v>
      </c>
      <c r="BB72" s="355">
        <v>0</v>
      </c>
      <c r="BC72" s="355">
        <v>0</v>
      </c>
      <c r="BD72" s="355">
        <v>0</v>
      </c>
      <c r="BE72" s="355">
        <v>0</v>
      </c>
      <c r="BF72" s="539" t="s">
        <v>3406</v>
      </c>
      <c r="BG72" s="360"/>
    </row>
    <row r="73" spans="2:59" ht="18" customHeight="1" thickBot="1">
      <c r="B73" s="449">
        <v>6587273</v>
      </c>
      <c r="C73" s="234">
        <v>4593</v>
      </c>
      <c r="D73" s="235">
        <v>5551</v>
      </c>
      <c r="E73" s="407">
        <v>45549</v>
      </c>
      <c r="F73" s="406">
        <v>503</v>
      </c>
      <c r="G73" s="236" t="s">
        <v>46</v>
      </c>
      <c r="H73" s="237">
        <v>19050140</v>
      </c>
      <c r="I73" s="406">
        <v>109</v>
      </c>
      <c r="J73" s="536">
        <v>19</v>
      </c>
      <c r="K73" s="536">
        <f t="shared" si="5"/>
        <v>39</v>
      </c>
      <c r="L73" s="536" t="s">
        <v>1273</v>
      </c>
      <c r="M73" s="536">
        <v>570</v>
      </c>
      <c r="N73" s="545">
        <v>1</v>
      </c>
      <c r="O73" s="531" t="s">
        <v>3288</v>
      </c>
      <c r="P73" s="469">
        <v>1039834</v>
      </c>
      <c r="Q73" s="238">
        <v>800283</v>
      </c>
      <c r="R73" s="479">
        <v>239551</v>
      </c>
      <c r="S73" s="291"/>
      <c r="T73" s="426"/>
      <c r="U73" s="426"/>
      <c r="V73" s="426"/>
      <c r="W73" s="420"/>
      <c r="X73" s="426"/>
      <c r="Y73" s="291"/>
      <c r="Z73" s="291"/>
      <c r="AA73" s="291"/>
      <c r="AB73" s="291"/>
      <c r="AC73" s="291"/>
      <c r="AD73" s="291"/>
      <c r="AE73" s="291">
        <v>0</v>
      </c>
      <c r="AF73" s="291"/>
      <c r="AG73" s="291">
        <v>0</v>
      </c>
      <c r="AH73" s="291">
        <v>0</v>
      </c>
      <c r="AI73" s="291">
        <v>0</v>
      </c>
      <c r="AJ73" s="291">
        <v>0</v>
      </c>
      <c r="AK73" s="291">
        <v>0</v>
      </c>
      <c r="AL73" s="291">
        <v>0</v>
      </c>
      <c r="AM73" s="291">
        <v>0</v>
      </c>
      <c r="AN73" s="291">
        <v>0</v>
      </c>
      <c r="AO73" s="291">
        <v>0</v>
      </c>
      <c r="AP73" s="291">
        <v>0</v>
      </c>
      <c r="AQ73" s="526">
        <f t="shared" si="6"/>
        <v>0</v>
      </c>
      <c r="AR73" s="527">
        <f t="shared" si="7"/>
        <v>0</v>
      </c>
      <c r="AS73" s="525">
        <f t="shared" si="8"/>
        <v>239551</v>
      </c>
      <c r="AT73" s="432">
        <v>0</v>
      </c>
      <c r="AU73" s="432">
        <v>0</v>
      </c>
      <c r="AV73" s="430">
        <v>0</v>
      </c>
      <c r="AW73" s="355">
        <v>239551</v>
      </c>
      <c r="AX73" s="355">
        <v>0</v>
      </c>
      <c r="AY73" s="355">
        <v>0</v>
      </c>
      <c r="AZ73" s="355">
        <v>0</v>
      </c>
      <c r="BA73" s="355">
        <v>0</v>
      </c>
      <c r="BB73" s="355">
        <v>0</v>
      </c>
      <c r="BC73" s="355">
        <v>0</v>
      </c>
      <c r="BD73" s="355">
        <v>0</v>
      </c>
      <c r="BE73" s="355">
        <v>0</v>
      </c>
      <c r="BF73" s="539" t="s">
        <v>3406</v>
      </c>
      <c r="BG73" s="360"/>
    </row>
    <row r="74" spans="2:59" ht="18" customHeight="1" thickBot="1">
      <c r="B74" s="449">
        <v>6587273</v>
      </c>
      <c r="C74" s="234">
        <v>4594</v>
      </c>
      <c r="D74" s="235">
        <v>5552</v>
      </c>
      <c r="E74" s="407">
        <v>45549</v>
      </c>
      <c r="F74" s="406">
        <v>503</v>
      </c>
      <c r="G74" s="236" t="s">
        <v>46</v>
      </c>
      <c r="H74" s="237">
        <v>19050140</v>
      </c>
      <c r="I74" s="406">
        <v>119</v>
      </c>
      <c r="J74" s="536">
        <v>19</v>
      </c>
      <c r="K74" s="536">
        <f t="shared" si="5"/>
        <v>39</v>
      </c>
      <c r="L74" s="536" t="s">
        <v>1272</v>
      </c>
      <c r="M74" s="536">
        <v>12</v>
      </c>
      <c r="N74" s="544">
        <v>7</v>
      </c>
      <c r="O74" s="531" t="s">
        <v>3288</v>
      </c>
      <c r="P74" s="469">
        <v>24638501</v>
      </c>
      <c r="Q74" s="238">
        <v>18962426</v>
      </c>
      <c r="R74" s="479">
        <v>5676075</v>
      </c>
      <c r="S74" s="291"/>
      <c r="T74" s="426"/>
      <c r="U74" s="426"/>
      <c r="V74" s="426"/>
      <c r="W74" s="420"/>
      <c r="X74" s="426"/>
      <c r="Y74" s="291"/>
      <c r="Z74" s="291"/>
      <c r="AA74" s="291"/>
      <c r="AB74" s="291"/>
      <c r="AC74" s="291"/>
      <c r="AD74" s="291"/>
      <c r="AE74" s="291">
        <v>0</v>
      </c>
      <c r="AF74" s="291"/>
      <c r="AG74" s="291">
        <v>0</v>
      </c>
      <c r="AH74" s="291">
        <v>0</v>
      </c>
      <c r="AI74" s="291">
        <v>0</v>
      </c>
      <c r="AJ74" s="291">
        <v>0</v>
      </c>
      <c r="AK74" s="291">
        <v>0</v>
      </c>
      <c r="AL74" s="291">
        <v>0</v>
      </c>
      <c r="AM74" s="291">
        <v>0</v>
      </c>
      <c r="AN74" s="291">
        <v>0</v>
      </c>
      <c r="AO74" s="291">
        <v>0</v>
      </c>
      <c r="AP74" s="291">
        <v>0</v>
      </c>
      <c r="AQ74" s="526">
        <f t="shared" si="6"/>
        <v>0</v>
      </c>
      <c r="AR74" s="527">
        <f t="shared" si="7"/>
        <v>0</v>
      </c>
      <c r="AS74" s="525">
        <f t="shared" si="8"/>
        <v>5676075</v>
      </c>
      <c r="AT74" s="432">
        <v>0</v>
      </c>
      <c r="AU74" s="432">
        <v>0</v>
      </c>
      <c r="AV74" s="430">
        <v>0</v>
      </c>
      <c r="AW74" s="355">
        <v>5676075</v>
      </c>
      <c r="AX74" s="355">
        <v>0</v>
      </c>
      <c r="AY74" s="355">
        <v>0</v>
      </c>
      <c r="AZ74" s="355">
        <v>0</v>
      </c>
      <c r="BA74" s="355">
        <v>0</v>
      </c>
      <c r="BB74" s="355">
        <v>0</v>
      </c>
      <c r="BC74" s="355">
        <v>0</v>
      </c>
      <c r="BD74" s="355">
        <v>0</v>
      </c>
      <c r="BE74" s="355">
        <v>0</v>
      </c>
      <c r="BF74" s="539" t="s">
        <v>3406</v>
      </c>
      <c r="BG74" s="360"/>
    </row>
    <row r="75" spans="2:59" ht="18" customHeight="1" thickBot="1">
      <c r="B75" s="449">
        <v>6587273</v>
      </c>
      <c r="C75" s="234">
        <v>4594</v>
      </c>
      <c r="D75" s="235">
        <v>5552</v>
      </c>
      <c r="E75" s="407">
        <v>45549</v>
      </c>
      <c r="F75" s="406">
        <v>503</v>
      </c>
      <c r="G75" s="236" t="s">
        <v>46</v>
      </c>
      <c r="H75" s="237">
        <v>19050140</v>
      </c>
      <c r="I75" s="406">
        <v>119</v>
      </c>
      <c r="J75" s="536">
        <v>19</v>
      </c>
      <c r="K75" s="536">
        <f t="shared" si="5"/>
        <v>39</v>
      </c>
      <c r="L75" s="536" t="s">
        <v>1272</v>
      </c>
      <c r="M75" s="536">
        <v>570</v>
      </c>
      <c r="N75" s="545">
        <v>1</v>
      </c>
      <c r="O75" s="531" t="s">
        <v>3288</v>
      </c>
      <c r="P75" s="469">
        <v>4027331</v>
      </c>
      <c r="Q75" s="238">
        <v>3099538</v>
      </c>
      <c r="R75" s="479">
        <v>927793</v>
      </c>
      <c r="S75" s="291"/>
      <c r="T75" s="426"/>
      <c r="U75" s="426"/>
      <c r="V75" s="426"/>
      <c r="W75" s="420"/>
      <c r="X75" s="426"/>
      <c r="Y75" s="291"/>
      <c r="Z75" s="291"/>
      <c r="AA75" s="291"/>
      <c r="AB75" s="291"/>
      <c r="AC75" s="291"/>
      <c r="AD75" s="291"/>
      <c r="AE75" s="291">
        <v>0</v>
      </c>
      <c r="AF75" s="291"/>
      <c r="AG75" s="291">
        <v>0</v>
      </c>
      <c r="AH75" s="291">
        <v>0</v>
      </c>
      <c r="AI75" s="291">
        <v>0</v>
      </c>
      <c r="AJ75" s="291">
        <v>0</v>
      </c>
      <c r="AK75" s="291">
        <v>0</v>
      </c>
      <c r="AL75" s="291">
        <v>0</v>
      </c>
      <c r="AM75" s="291">
        <v>0</v>
      </c>
      <c r="AN75" s="291">
        <v>0</v>
      </c>
      <c r="AO75" s="291">
        <v>0</v>
      </c>
      <c r="AP75" s="291">
        <v>0</v>
      </c>
      <c r="AQ75" s="526">
        <f t="shared" si="6"/>
        <v>0</v>
      </c>
      <c r="AR75" s="527">
        <f t="shared" si="7"/>
        <v>0</v>
      </c>
      <c r="AS75" s="525">
        <f t="shared" si="8"/>
        <v>927793</v>
      </c>
      <c r="AT75" s="432">
        <v>0</v>
      </c>
      <c r="AU75" s="432">
        <v>0</v>
      </c>
      <c r="AV75" s="430">
        <v>0</v>
      </c>
      <c r="AW75" s="355">
        <v>927793</v>
      </c>
      <c r="AX75" s="355">
        <v>0</v>
      </c>
      <c r="AY75" s="355">
        <v>0</v>
      </c>
      <c r="AZ75" s="355">
        <v>0</v>
      </c>
      <c r="BA75" s="355">
        <v>0</v>
      </c>
      <c r="BB75" s="355">
        <v>0</v>
      </c>
      <c r="BC75" s="355">
        <v>0</v>
      </c>
      <c r="BD75" s="355">
        <v>0</v>
      </c>
      <c r="BE75" s="355">
        <v>0</v>
      </c>
      <c r="BF75" s="539" t="s">
        <v>3406</v>
      </c>
      <c r="BG75" s="360"/>
    </row>
    <row r="76" spans="2:59" ht="18" customHeight="1" thickBot="1">
      <c r="B76" s="449">
        <v>6587273</v>
      </c>
      <c r="C76" s="234">
        <v>4595</v>
      </c>
      <c r="D76" s="235">
        <v>5550</v>
      </c>
      <c r="E76" s="407">
        <v>45549</v>
      </c>
      <c r="F76" s="406">
        <v>503</v>
      </c>
      <c r="G76" s="236" t="s">
        <v>46</v>
      </c>
      <c r="H76" s="237">
        <v>19050140</v>
      </c>
      <c r="I76" s="406">
        <v>143</v>
      </c>
      <c r="J76" s="536">
        <v>19</v>
      </c>
      <c r="K76" s="536">
        <f t="shared" si="5"/>
        <v>40</v>
      </c>
      <c r="L76" s="536" t="s">
        <v>1275</v>
      </c>
      <c r="M76" s="536">
        <v>12</v>
      </c>
      <c r="N76" s="545">
        <v>7</v>
      </c>
      <c r="O76" s="531" t="s">
        <v>3288</v>
      </c>
      <c r="P76" s="469">
        <v>106572678</v>
      </c>
      <c r="Q76" s="238">
        <v>82021083</v>
      </c>
      <c r="R76" s="479">
        <v>24551595</v>
      </c>
      <c r="S76" s="291"/>
      <c r="T76" s="426"/>
      <c r="U76" s="426"/>
      <c r="V76" s="426"/>
      <c r="W76" s="420"/>
      <c r="X76" s="426"/>
      <c r="Y76" s="291"/>
      <c r="Z76" s="291"/>
      <c r="AA76" s="291"/>
      <c r="AB76" s="291"/>
      <c r="AC76" s="291"/>
      <c r="AD76" s="291"/>
      <c r="AE76" s="291">
        <v>0</v>
      </c>
      <c r="AF76" s="291"/>
      <c r="AG76" s="291">
        <v>0</v>
      </c>
      <c r="AH76" s="291">
        <v>0</v>
      </c>
      <c r="AI76" s="291">
        <v>0</v>
      </c>
      <c r="AJ76" s="291">
        <v>0</v>
      </c>
      <c r="AK76" s="291">
        <v>0</v>
      </c>
      <c r="AL76" s="291">
        <v>0</v>
      </c>
      <c r="AM76" s="291">
        <v>0</v>
      </c>
      <c r="AN76" s="291">
        <v>0</v>
      </c>
      <c r="AO76" s="291">
        <v>0</v>
      </c>
      <c r="AP76" s="291">
        <v>0</v>
      </c>
      <c r="AQ76" s="526">
        <f t="shared" si="6"/>
        <v>0</v>
      </c>
      <c r="AR76" s="527">
        <f t="shared" si="7"/>
        <v>0</v>
      </c>
      <c r="AS76" s="525">
        <f t="shared" si="8"/>
        <v>24551595</v>
      </c>
      <c r="AT76" s="432">
        <v>0</v>
      </c>
      <c r="AU76" s="432">
        <v>0</v>
      </c>
      <c r="AV76" s="430">
        <v>0</v>
      </c>
      <c r="AW76" s="355">
        <v>24551595</v>
      </c>
      <c r="AX76" s="355">
        <v>0</v>
      </c>
      <c r="AY76" s="355">
        <v>0</v>
      </c>
      <c r="AZ76" s="355">
        <v>0</v>
      </c>
      <c r="BA76" s="355">
        <v>0</v>
      </c>
      <c r="BB76" s="355">
        <v>0</v>
      </c>
      <c r="BC76" s="355">
        <v>0</v>
      </c>
      <c r="BD76" s="355">
        <v>0</v>
      </c>
      <c r="BE76" s="355">
        <v>0</v>
      </c>
      <c r="BF76" s="539" t="s">
        <v>3406</v>
      </c>
      <c r="BG76" s="360"/>
    </row>
    <row r="77" spans="2:59" ht="18" customHeight="1" thickBot="1">
      <c r="B77" s="449">
        <v>6587273</v>
      </c>
      <c r="C77" s="234">
        <v>4595</v>
      </c>
      <c r="D77" s="235">
        <v>5550</v>
      </c>
      <c r="E77" s="407">
        <v>45549</v>
      </c>
      <c r="F77" s="406">
        <v>503</v>
      </c>
      <c r="G77" s="236" t="s">
        <v>46</v>
      </c>
      <c r="H77" s="237">
        <v>19050140</v>
      </c>
      <c r="I77" s="406">
        <v>143</v>
      </c>
      <c r="J77" s="536">
        <v>19</v>
      </c>
      <c r="K77" s="536">
        <f t="shared" si="5"/>
        <v>40</v>
      </c>
      <c r="L77" s="536" t="s">
        <v>1275</v>
      </c>
      <c r="M77" s="536">
        <v>570</v>
      </c>
      <c r="N77" s="545">
        <v>1</v>
      </c>
      <c r="O77" s="531" t="s">
        <v>3288</v>
      </c>
      <c r="P77" s="469">
        <v>17549468</v>
      </c>
      <c r="Q77" s="238">
        <v>13506523</v>
      </c>
      <c r="R77" s="479">
        <v>4042945</v>
      </c>
      <c r="S77" s="291"/>
      <c r="T77" s="426"/>
      <c r="U77" s="426"/>
      <c r="V77" s="426"/>
      <c r="W77" s="420"/>
      <c r="X77" s="426"/>
      <c r="Y77" s="291"/>
      <c r="Z77" s="291"/>
      <c r="AA77" s="291"/>
      <c r="AB77" s="291"/>
      <c r="AC77" s="291"/>
      <c r="AD77" s="291"/>
      <c r="AE77" s="291">
        <v>0</v>
      </c>
      <c r="AF77" s="291"/>
      <c r="AG77" s="291">
        <v>0</v>
      </c>
      <c r="AH77" s="291">
        <v>0</v>
      </c>
      <c r="AI77" s="291">
        <v>0</v>
      </c>
      <c r="AJ77" s="291">
        <v>0</v>
      </c>
      <c r="AK77" s="291">
        <v>0</v>
      </c>
      <c r="AL77" s="291">
        <v>0</v>
      </c>
      <c r="AM77" s="291">
        <v>0</v>
      </c>
      <c r="AN77" s="291">
        <v>0</v>
      </c>
      <c r="AO77" s="291">
        <v>0</v>
      </c>
      <c r="AP77" s="291">
        <v>0</v>
      </c>
      <c r="AQ77" s="526">
        <f t="shared" si="6"/>
        <v>0</v>
      </c>
      <c r="AR77" s="527">
        <f t="shared" si="7"/>
        <v>0</v>
      </c>
      <c r="AS77" s="525">
        <f t="shared" si="8"/>
        <v>4042945</v>
      </c>
      <c r="AT77" s="432">
        <v>0</v>
      </c>
      <c r="AU77" s="432">
        <v>0</v>
      </c>
      <c r="AV77" s="430">
        <v>0</v>
      </c>
      <c r="AW77" s="355">
        <v>4042945</v>
      </c>
      <c r="AX77" s="355">
        <v>0</v>
      </c>
      <c r="AY77" s="355">
        <v>0</v>
      </c>
      <c r="AZ77" s="355">
        <v>0</v>
      </c>
      <c r="BA77" s="355">
        <v>0</v>
      </c>
      <c r="BB77" s="355">
        <v>0</v>
      </c>
      <c r="BC77" s="355">
        <v>0</v>
      </c>
      <c r="BD77" s="355">
        <v>0</v>
      </c>
      <c r="BE77" s="355">
        <v>0</v>
      </c>
      <c r="BF77" s="539" t="s">
        <v>3406</v>
      </c>
      <c r="BG77" s="360"/>
    </row>
    <row r="78" spans="2:59" ht="18" customHeight="1" thickBot="1">
      <c r="B78" s="449">
        <v>6587273</v>
      </c>
      <c r="C78" s="234">
        <v>4596</v>
      </c>
      <c r="D78" s="235">
        <v>5554</v>
      </c>
      <c r="E78" s="407">
        <v>45549</v>
      </c>
      <c r="F78" s="406">
        <v>503</v>
      </c>
      <c r="G78" s="236" t="s">
        <v>46</v>
      </c>
      <c r="H78" s="237">
        <v>19050140</v>
      </c>
      <c r="I78" s="406">
        <v>133</v>
      </c>
      <c r="J78" s="536">
        <v>19</v>
      </c>
      <c r="K78" s="536">
        <f t="shared" si="5"/>
        <v>38</v>
      </c>
      <c r="L78" s="536" t="s">
        <v>1270</v>
      </c>
      <c r="M78" s="536">
        <v>12</v>
      </c>
      <c r="N78" s="544">
        <v>7</v>
      </c>
      <c r="O78" s="531" t="s">
        <v>3288</v>
      </c>
      <c r="P78" s="469">
        <v>330316176</v>
      </c>
      <c r="Q78" s="238">
        <v>254219852</v>
      </c>
      <c r="R78" s="479">
        <v>76096324</v>
      </c>
      <c r="S78" s="291"/>
      <c r="T78" s="426"/>
      <c r="U78" s="426"/>
      <c r="V78" s="426"/>
      <c r="W78" s="420"/>
      <c r="X78" s="426"/>
      <c r="Y78" s="291"/>
      <c r="Z78" s="291"/>
      <c r="AA78" s="291"/>
      <c r="AB78" s="291"/>
      <c r="AC78" s="291"/>
      <c r="AD78" s="291"/>
      <c r="AE78" s="291">
        <v>0</v>
      </c>
      <c r="AF78" s="291"/>
      <c r="AG78" s="291">
        <v>0</v>
      </c>
      <c r="AH78" s="291">
        <v>0</v>
      </c>
      <c r="AI78" s="291">
        <v>0</v>
      </c>
      <c r="AJ78" s="291">
        <v>0</v>
      </c>
      <c r="AK78" s="291">
        <v>0</v>
      </c>
      <c r="AL78" s="291">
        <v>0</v>
      </c>
      <c r="AM78" s="291">
        <v>0</v>
      </c>
      <c r="AN78" s="291">
        <v>0</v>
      </c>
      <c r="AO78" s="291">
        <v>0</v>
      </c>
      <c r="AP78" s="291">
        <v>0</v>
      </c>
      <c r="AQ78" s="526">
        <f t="shared" si="6"/>
        <v>0</v>
      </c>
      <c r="AR78" s="527">
        <f t="shared" si="7"/>
        <v>0</v>
      </c>
      <c r="AS78" s="525">
        <f t="shared" si="8"/>
        <v>76096324</v>
      </c>
      <c r="AT78" s="432">
        <v>0</v>
      </c>
      <c r="AU78" s="432">
        <v>0</v>
      </c>
      <c r="AV78" s="430">
        <v>0</v>
      </c>
      <c r="AW78" s="355">
        <v>76096324</v>
      </c>
      <c r="AX78" s="355">
        <v>0</v>
      </c>
      <c r="AY78" s="355">
        <v>0</v>
      </c>
      <c r="AZ78" s="355">
        <v>0</v>
      </c>
      <c r="BA78" s="355">
        <v>0</v>
      </c>
      <c r="BB78" s="355">
        <v>0</v>
      </c>
      <c r="BC78" s="355">
        <v>0</v>
      </c>
      <c r="BD78" s="355">
        <v>0</v>
      </c>
      <c r="BE78" s="355">
        <v>0</v>
      </c>
      <c r="BF78" s="539" t="s">
        <v>3406</v>
      </c>
      <c r="BG78" s="360"/>
    </row>
    <row r="79" spans="2:59" ht="18" customHeight="1" thickBot="1">
      <c r="B79" s="449">
        <v>6587273</v>
      </c>
      <c r="C79" s="234">
        <v>4596</v>
      </c>
      <c r="D79" s="235">
        <v>5554</v>
      </c>
      <c r="E79" s="407">
        <v>45549</v>
      </c>
      <c r="F79" s="406">
        <v>503</v>
      </c>
      <c r="G79" s="236" t="s">
        <v>46</v>
      </c>
      <c r="H79" s="237">
        <v>19050140</v>
      </c>
      <c r="I79" s="406">
        <v>133</v>
      </c>
      <c r="J79" s="536">
        <v>19</v>
      </c>
      <c r="K79" s="536">
        <f t="shared" si="5"/>
        <v>38</v>
      </c>
      <c r="L79" s="536" t="s">
        <v>1271</v>
      </c>
      <c r="M79" s="536">
        <v>12</v>
      </c>
      <c r="N79" s="545">
        <v>7</v>
      </c>
      <c r="O79" s="531" t="s">
        <v>3288</v>
      </c>
      <c r="P79" s="469">
        <v>19497452</v>
      </c>
      <c r="Q79" s="238">
        <v>15005742</v>
      </c>
      <c r="R79" s="479">
        <v>4491710</v>
      </c>
      <c r="S79" s="291"/>
      <c r="T79" s="426"/>
      <c r="U79" s="426"/>
      <c r="V79" s="426"/>
      <c r="W79" s="420"/>
      <c r="X79" s="426"/>
      <c r="Y79" s="291"/>
      <c r="Z79" s="291"/>
      <c r="AA79" s="291"/>
      <c r="AB79" s="291"/>
      <c r="AC79" s="291"/>
      <c r="AD79" s="291"/>
      <c r="AE79" s="291">
        <v>0</v>
      </c>
      <c r="AF79" s="291"/>
      <c r="AG79" s="291">
        <v>0</v>
      </c>
      <c r="AH79" s="291">
        <v>0</v>
      </c>
      <c r="AI79" s="291">
        <v>0</v>
      </c>
      <c r="AJ79" s="291">
        <v>0</v>
      </c>
      <c r="AK79" s="291">
        <v>0</v>
      </c>
      <c r="AL79" s="291">
        <v>0</v>
      </c>
      <c r="AM79" s="291">
        <v>0</v>
      </c>
      <c r="AN79" s="291">
        <v>0</v>
      </c>
      <c r="AO79" s="291">
        <v>0</v>
      </c>
      <c r="AP79" s="291">
        <v>0</v>
      </c>
      <c r="AQ79" s="526">
        <f t="shared" si="6"/>
        <v>0</v>
      </c>
      <c r="AR79" s="527">
        <f t="shared" si="7"/>
        <v>0</v>
      </c>
      <c r="AS79" s="525">
        <f t="shared" si="8"/>
        <v>4491710</v>
      </c>
      <c r="AT79" s="432">
        <v>0</v>
      </c>
      <c r="AU79" s="432">
        <v>0</v>
      </c>
      <c r="AV79" s="430">
        <v>0</v>
      </c>
      <c r="AW79" s="355">
        <v>4491710</v>
      </c>
      <c r="AX79" s="355">
        <v>0</v>
      </c>
      <c r="AY79" s="355">
        <v>0</v>
      </c>
      <c r="AZ79" s="355">
        <v>0</v>
      </c>
      <c r="BA79" s="355">
        <v>0</v>
      </c>
      <c r="BB79" s="355">
        <v>0</v>
      </c>
      <c r="BC79" s="355">
        <v>0</v>
      </c>
      <c r="BD79" s="355">
        <v>0</v>
      </c>
      <c r="BE79" s="355">
        <v>0</v>
      </c>
      <c r="BF79" s="539" t="s">
        <v>3406</v>
      </c>
      <c r="BG79" s="360"/>
    </row>
    <row r="80" spans="2:59" ht="18" customHeight="1" thickBot="1">
      <c r="B80" s="449">
        <v>6587273</v>
      </c>
      <c r="C80" s="234">
        <v>4596</v>
      </c>
      <c r="D80" s="235">
        <v>5554</v>
      </c>
      <c r="E80" s="407">
        <v>45549</v>
      </c>
      <c r="F80" s="406">
        <v>503</v>
      </c>
      <c r="G80" s="236" t="s">
        <v>46</v>
      </c>
      <c r="H80" s="237">
        <v>19050140</v>
      </c>
      <c r="I80" s="406">
        <v>133</v>
      </c>
      <c r="J80" s="536">
        <v>19</v>
      </c>
      <c r="K80" s="536">
        <f t="shared" si="5"/>
        <v>38</v>
      </c>
      <c r="L80" s="536" t="s">
        <v>1271</v>
      </c>
      <c r="M80" s="536">
        <v>570</v>
      </c>
      <c r="N80" s="544">
        <v>1</v>
      </c>
      <c r="O80" s="531" t="s">
        <v>3288</v>
      </c>
      <c r="P80" s="469">
        <v>2343716</v>
      </c>
      <c r="Q80" s="238">
        <v>1126946</v>
      </c>
      <c r="R80" s="479">
        <v>1216770</v>
      </c>
      <c r="S80" s="291"/>
      <c r="T80" s="426"/>
      <c r="U80" s="426"/>
      <c r="V80" s="426"/>
      <c r="W80" s="420"/>
      <c r="X80" s="426"/>
      <c r="Y80" s="291"/>
      <c r="Z80" s="291"/>
      <c r="AA80" s="291"/>
      <c r="AB80" s="291"/>
      <c r="AC80" s="291"/>
      <c r="AD80" s="291"/>
      <c r="AE80" s="291">
        <v>0</v>
      </c>
      <c r="AF80" s="291"/>
      <c r="AG80" s="291">
        <v>0</v>
      </c>
      <c r="AH80" s="291">
        <v>0</v>
      </c>
      <c r="AI80" s="291">
        <v>0</v>
      </c>
      <c r="AJ80" s="291">
        <v>0</v>
      </c>
      <c r="AK80" s="291">
        <v>0</v>
      </c>
      <c r="AL80" s="291">
        <v>0</v>
      </c>
      <c r="AM80" s="291">
        <v>0</v>
      </c>
      <c r="AN80" s="291">
        <v>0</v>
      </c>
      <c r="AO80" s="291">
        <v>0</v>
      </c>
      <c r="AP80" s="291">
        <v>0</v>
      </c>
      <c r="AQ80" s="526">
        <f t="shared" si="6"/>
        <v>0</v>
      </c>
      <c r="AR80" s="527">
        <f t="shared" si="7"/>
        <v>0</v>
      </c>
      <c r="AS80" s="525">
        <f t="shared" si="8"/>
        <v>1216770</v>
      </c>
      <c r="AT80" s="432">
        <v>0</v>
      </c>
      <c r="AU80" s="432">
        <v>0</v>
      </c>
      <c r="AV80" s="430">
        <v>0</v>
      </c>
      <c r="AW80" s="355">
        <v>1216770</v>
      </c>
      <c r="AX80" s="355">
        <v>0</v>
      </c>
      <c r="AY80" s="355">
        <v>0</v>
      </c>
      <c r="AZ80" s="355">
        <v>0</v>
      </c>
      <c r="BA80" s="355">
        <v>0</v>
      </c>
      <c r="BB80" s="355">
        <v>0</v>
      </c>
      <c r="BC80" s="355">
        <v>0</v>
      </c>
      <c r="BD80" s="355">
        <v>0</v>
      </c>
      <c r="BE80" s="355">
        <v>0</v>
      </c>
      <c r="BF80" s="539" t="s">
        <v>3406</v>
      </c>
      <c r="BG80" s="360"/>
    </row>
    <row r="81" spans="2:59" ht="18" customHeight="1" thickBot="1">
      <c r="B81" s="449">
        <v>6587273</v>
      </c>
      <c r="C81" s="234">
        <v>4597</v>
      </c>
      <c r="D81" s="235">
        <v>5553</v>
      </c>
      <c r="E81" s="407">
        <v>45549</v>
      </c>
      <c r="F81" s="406">
        <v>503</v>
      </c>
      <c r="G81" s="236" t="s">
        <v>46</v>
      </c>
      <c r="H81" s="237">
        <v>19050140</v>
      </c>
      <c r="I81" s="406">
        <v>111</v>
      </c>
      <c r="J81" s="536">
        <v>19</v>
      </c>
      <c r="K81" s="536">
        <f t="shared" si="5"/>
        <v>36</v>
      </c>
      <c r="L81" s="536" t="s">
        <v>1267</v>
      </c>
      <c r="M81" s="536">
        <v>12</v>
      </c>
      <c r="N81" s="545">
        <v>7</v>
      </c>
      <c r="O81" s="531" t="s">
        <v>3288</v>
      </c>
      <c r="P81" s="469">
        <v>8415936</v>
      </c>
      <c r="Q81" s="238">
        <v>6477122</v>
      </c>
      <c r="R81" s="479">
        <v>1938814</v>
      </c>
      <c r="S81" s="291"/>
      <c r="T81" s="426"/>
      <c r="U81" s="426"/>
      <c r="V81" s="426"/>
      <c r="W81" s="420"/>
      <c r="X81" s="426"/>
      <c r="Y81" s="291"/>
      <c r="Z81" s="291"/>
      <c r="AA81" s="291"/>
      <c r="AB81" s="291"/>
      <c r="AC81" s="291"/>
      <c r="AD81" s="291"/>
      <c r="AE81" s="291">
        <v>0</v>
      </c>
      <c r="AF81" s="291"/>
      <c r="AG81" s="291">
        <v>0</v>
      </c>
      <c r="AH81" s="291">
        <v>0</v>
      </c>
      <c r="AI81" s="291">
        <v>0</v>
      </c>
      <c r="AJ81" s="291">
        <v>0</v>
      </c>
      <c r="AK81" s="291">
        <v>0</v>
      </c>
      <c r="AL81" s="291">
        <v>0</v>
      </c>
      <c r="AM81" s="291">
        <v>0</v>
      </c>
      <c r="AN81" s="291">
        <v>0</v>
      </c>
      <c r="AO81" s="291">
        <v>0</v>
      </c>
      <c r="AP81" s="291">
        <v>0</v>
      </c>
      <c r="AQ81" s="526">
        <f t="shared" si="6"/>
        <v>0</v>
      </c>
      <c r="AR81" s="527">
        <f t="shared" si="7"/>
        <v>0</v>
      </c>
      <c r="AS81" s="525">
        <f t="shared" si="8"/>
        <v>1938814</v>
      </c>
      <c r="AT81" s="432">
        <v>0</v>
      </c>
      <c r="AU81" s="432">
        <v>0</v>
      </c>
      <c r="AV81" s="430">
        <v>0</v>
      </c>
      <c r="AW81" s="355">
        <v>1938814</v>
      </c>
      <c r="AX81" s="355">
        <v>0</v>
      </c>
      <c r="AY81" s="355">
        <v>0</v>
      </c>
      <c r="AZ81" s="355">
        <v>0</v>
      </c>
      <c r="BA81" s="355">
        <v>0</v>
      </c>
      <c r="BB81" s="355">
        <v>0</v>
      </c>
      <c r="BC81" s="355">
        <v>0</v>
      </c>
      <c r="BD81" s="355">
        <v>0</v>
      </c>
      <c r="BE81" s="355">
        <v>0</v>
      </c>
      <c r="BF81" s="539" t="s">
        <v>3406</v>
      </c>
      <c r="BG81" s="360"/>
    </row>
    <row r="82" spans="2:59" ht="18" customHeight="1" thickBot="1">
      <c r="B82" s="449">
        <v>6587273</v>
      </c>
      <c r="C82" s="234">
        <v>4597</v>
      </c>
      <c r="D82" s="235">
        <v>5553</v>
      </c>
      <c r="E82" s="407">
        <v>45549</v>
      </c>
      <c r="F82" s="406">
        <v>503</v>
      </c>
      <c r="G82" s="236" t="s">
        <v>46</v>
      </c>
      <c r="H82" s="237">
        <v>19050140</v>
      </c>
      <c r="I82" s="406">
        <v>111</v>
      </c>
      <c r="J82" s="536">
        <v>19</v>
      </c>
      <c r="K82" s="536">
        <f t="shared" si="5"/>
        <v>36</v>
      </c>
      <c r="L82" s="536" t="s">
        <v>1267</v>
      </c>
      <c r="M82" s="536">
        <v>570</v>
      </c>
      <c r="N82" s="544">
        <v>1</v>
      </c>
      <c r="O82" s="531" t="s">
        <v>3288</v>
      </c>
      <c r="P82" s="469">
        <v>1375644</v>
      </c>
      <c r="Q82" s="238">
        <v>1058731</v>
      </c>
      <c r="R82" s="479">
        <v>316913</v>
      </c>
      <c r="S82" s="291"/>
      <c r="T82" s="426"/>
      <c r="U82" s="426"/>
      <c r="V82" s="426"/>
      <c r="W82" s="420"/>
      <c r="X82" s="426"/>
      <c r="Y82" s="291"/>
      <c r="Z82" s="291"/>
      <c r="AA82" s="291"/>
      <c r="AB82" s="291"/>
      <c r="AC82" s="291"/>
      <c r="AD82" s="291"/>
      <c r="AE82" s="291">
        <v>0</v>
      </c>
      <c r="AF82" s="291"/>
      <c r="AG82" s="291">
        <v>0</v>
      </c>
      <c r="AH82" s="291">
        <v>0</v>
      </c>
      <c r="AI82" s="291">
        <v>0</v>
      </c>
      <c r="AJ82" s="291">
        <v>0</v>
      </c>
      <c r="AK82" s="291">
        <v>0</v>
      </c>
      <c r="AL82" s="291">
        <v>0</v>
      </c>
      <c r="AM82" s="291">
        <v>0</v>
      </c>
      <c r="AN82" s="291">
        <v>0</v>
      </c>
      <c r="AO82" s="291">
        <v>0</v>
      </c>
      <c r="AP82" s="291">
        <v>0</v>
      </c>
      <c r="AQ82" s="526">
        <f t="shared" si="6"/>
        <v>0</v>
      </c>
      <c r="AR82" s="527">
        <f t="shared" si="7"/>
        <v>0</v>
      </c>
      <c r="AS82" s="525">
        <f t="shared" si="8"/>
        <v>316913</v>
      </c>
      <c r="AT82" s="432">
        <v>0</v>
      </c>
      <c r="AU82" s="432">
        <v>0</v>
      </c>
      <c r="AV82" s="430">
        <v>0</v>
      </c>
      <c r="AW82" s="355">
        <v>316913</v>
      </c>
      <c r="AX82" s="355">
        <v>0</v>
      </c>
      <c r="AY82" s="355">
        <v>0</v>
      </c>
      <c r="AZ82" s="355">
        <v>0</v>
      </c>
      <c r="BA82" s="355">
        <v>0</v>
      </c>
      <c r="BB82" s="355">
        <v>0</v>
      </c>
      <c r="BC82" s="355">
        <v>0</v>
      </c>
      <c r="BD82" s="355">
        <v>0</v>
      </c>
      <c r="BE82" s="355">
        <v>0</v>
      </c>
      <c r="BF82" s="539" t="s">
        <v>3406</v>
      </c>
      <c r="BG82" s="360"/>
    </row>
    <row r="83" spans="2:59" ht="18" customHeight="1" thickBot="1">
      <c r="B83" s="449">
        <v>6587273</v>
      </c>
      <c r="C83" s="234">
        <v>4598</v>
      </c>
      <c r="D83" s="235">
        <v>5556</v>
      </c>
      <c r="E83" s="407">
        <v>45549</v>
      </c>
      <c r="F83" s="406">
        <v>503</v>
      </c>
      <c r="G83" s="236" t="s">
        <v>46</v>
      </c>
      <c r="H83" s="237">
        <v>19050140</v>
      </c>
      <c r="I83" s="406">
        <v>117</v>
      </c>
      <c r="J83" s="536">
        <v>19</v>
      </c>
      <c r="K83" s="536">
        <f t="shared" si="5"/>
        <v>35</v>
      </c>
      <c r="L83" s="536" t="s">
        <v>1264</v>
      </c>
      <c r="M83" s="536">
        <v>12</v>
      </c>
      <c r="N83" s="545">
        <v>7</v>
      </c>
      <c r="O83" s="531" t="s">
        <v>3288</v>
      </c>
      <c r="P83" s="469">
        <v>24045729</v>
      </c>
      <c r="Q83" s="238">
        <v>18506213</v>
      </c>
      <c r="R83" s="479">
        <v>5539516</v>
      </c>
      <c r="S83" s="291"/>
      <c r="T83" s="426"/>
      <c r="U83" s="426"/>
      <c r="V83" s="426"/>
      <c r="W83" s="420"/>
      <c r="X83" s="426"/>
      <c r="Y83" s="291"/>
      <c r="Z83" s="291"/>
      <c r="AA83" s="291"/>
      <c r="AB83" s="291"/>
      <c r="AC83" s="291"/>
      <c r="AD83" s="291"/>
      <c r="AE83" s="291">
        <v>0</v>
      </c>
      <c r="AF83" s="291"/>
      <c r="AG83" s="291">
        <v>0</v>
      </c>
      <c r="AH83" s="291">
        <v>0</v>
      </c>
      <c r="AI83" s="291">
        <v>0</v>
      </c>
      <c r="AJ83" s="291">
        <v>0</v>
      </c>
      <c r="AK83" s="291">
        <v>0</v>
      </c>
      <c r="AL83" s="291">
        <v>0</v>
      </c>
      <c r="AM83" s="291">
        <v>0</v>
      </c>
      <c r="AN83" s="291">
        <v>0</v>
      </c>
      <c r="AO83" s="291">
        <v>0</v>
      </c>
      <c r="AP83" s="291">
        <v>0</v>
      </c>
      <c r="AQ83" s="526">
        <f t="shared" si="6"/>
        <v>0</v>
      </c>
      <c r="AR83" s="527">
        <f t="shared" si="7"/>
        <v>0</v>
      </c>
      <c r="AS83" s="525">
        <f t="shared" si="8"/>
        <v>5539516</v>
      </c>
      <c r="AT83" s="432">
        <v>0</v>
      </c>
      <c r="AU83" s="432">
        <v>0</v>
      </c>
      <c r="AV83" s="430">
        <v>0</v>
      </c>
      <c r="AW83" s="355">
        <v>5539516</v>
      </c>
      <c r="AX83" s="355">
        <v>0</v>
      </c>
      <c r="AY83" s="355">
        <v>0</v>
      </c>
      <c r="AZ83" s="355">
        <v>0</v>
      </c>
      <c r="BA83" s="355">
        <v>0</v>
      </c>
      <c r="BB83" s="355">
        <v>0</v>
      </c>
      <c r="BC83" s="355">
        <v>0</v>
      </c>
      <c r="BD83" s="355">
        <v>0</v>
      </c>
      <c r="BE83" s="355">
        <v>0</v>
      </c>
      <c r="BF83" s="539" t="s">
        <v>3406</v>
      </c>
      <c r="BG83" s="360"/>
    </row>
    <row r="84" spans="2:59" ht="18" customHeight="1" thickBot="1">
      <c r="B84" s="449">
        <v>6587273</v>
      </c>
      <c r="C84" s="234">
        <v>4598</v>
      </c>
      <c r="D84" s="235">
        <v>5556</v>
      </c>
      <c r="E84" s="407">
        <v>45549</v>
      </c>
      <c r="F84" s="406">
        <v>503</v>
      </c>
      <c r="G84" s="236" t="s">
        <v>46</v>
      </c>
      <c r="H84" s="237">
        <v>19050140</v>
      </c>
      <c r="I84" s="406">
        <v>117</v>
      </c>
      <c r="J84" s="536">
        <v>19</v>
      </c>
      <c r="K84" s="536">
        <f t="shared" si="5"/>
        <v>35</v>
      </c>
      <c r="L84" s="536" t="s">
        <v>1264</v>
      </c>
      <c r="M84" s="536">
        <v>570</v>
      </c>
      <c r="N84" s="544">
        <v>1</v>
      </c>
      <c r="O84" s="531" t="s">
        <v>3288</v>
      </c>
      <c r="P84" s="469">
        <v>3710823</v>
      </c>
      <c r="Q84" s="238">
        <v>2855945</v>
      </c>
      <c r="R84" s="479">
        <v>854878</v>
      </c>
      <c r="S84" s="291"/>
      <c r="T84" s="426"/>
      <c r="U84" s="426"/>
      <c r="V84" s="426"/>
      <c r="W84" s="420"/>
      <c r="X84" s="426"/>
      <c r="Y84" s="291"/>
      <c r="Z84" s="291"/>
      <c r="AA84" s="291"/>
      <c r="AB84" s="291"/>
      <c r="AC84" s="291"/>
      <c r="AD84" s="291"/>
      <c r="AE84" s="291">
        <v>0</v>
      </c>
      <c r="AF84" s="291"/>
      <c r="AG84" s="291">
        <v>0</v>
      </c>
      <c r="AH84" s="291">
        <v>0</v>
      </c>
      <c r="AI84" s="291">
        <v>0</v>
      </c>
      <c r="AJ84" s="291">
        <v>0</v>
      </c>
      <c r="AK84" s="291">
        <v>0</v>
      </c>
      <c r="AL84" s="291">
        <v>0</v>
      </c>
      <c r="AM84" s="291">
        <v>0</v>
      </c>
      <c r="AN84" s="291">
        <v>0</v>
      </c>
      <c r="AO84" s="291">
        <v>0</v>
      </c>
      <c r="AP84" s="291">
        <v>0</v>
      </c>
      <c r="AQ84" s="526">
        <f t="shared" si="6"/>
        <v>0</v>
      </c>
      <c r="AR84" s="527">
        <f t="shared" si="7"/>
        <v>0</v>
      </c>
      <c r="AS84" s="525">
        <f t="shared" si="8"/>
        <v>854878</v>
      </c>
      <c r="AT84" s="432">
        <v>0</v>
      </c>
      <c r="AU84" s="432">
        <v>0</v>
      </c>
      <c r="AV84" s="430">
        <v>0</v>
      </c>
      <c r="AW84" s="355">
        <v>854878</v>
      </c>
      <c r="AX84" s="355">
        <v>0</v>
      </c>
      <c r="AY84" s="355">
        <v>0</v>
      </c>
      <c r="AZ84" s="355">
        <v>0</v>
      </c>
      <c r="BA84" s="355">
        <v>0</v>
      </c>
      <c r="BB84" s="355">
        <v>0</v>
      </c>
      <c r="BC84" s="355">
        <v>0</v>
      </c>
      <c r="BD84" s="355">
        <v>0</v>
      </c>
      <c r="BE84" s="355">
        <v>0</v>
      </c>
      <c r="BF84" s="539" t="s">
        <v>3406</v>
      </c>
      <c r="BG84" s="360"/>
    </row>
    <row r="85" spans="2:59" ht="18" customHeight="1" thickBot="1">
      <c r="B85" s="449">
        <v>6587273</v>
      </c>
      <c r="C85" s="234">
        <v>4599</v>
      </c>
      <c r="D85" s="235">
        <v>5555</v>
      </c>
      <c r="E85" s="407">
        <v>45549</v>
      </c>
      <c r="F85" s="406">
        <v>503</v>
      </c>
      <c r="G85" s="236" t="s">
        <v>46</v>
      </c>
      <c r="H85" s="237">
        <v>19050140</v>
      </c>
      <c r="I85" s="406">
        <v>110</v>
      </c>
      <c r="J85" s="536">
        <v>19</v>
      </c>
      <c r="K85" s="536">
        <f t="shared" si="5"/>
        <v>36</v>
      </c>
      <c r="L85" s="537" t="s">
        <v>1266</v>
      </c>
      <c r="M85" s="536">
        <v>12</v>
      </c>
      <c r="N85" s="545">
        <v>7</v>
      </c>
      <c r="O85" s="531" t="s">
        <v>3288</v>
      </c>
      <c r="P85" s="469">
        <v>54043055</v>
      </c>
      <c r="Q85" s="238">
        <v>41592930</v>
      </c>
      <c r="R85" s="479">
        <v>12450125</v>
      </c>
      <c r="S85" s="291"/>
      <c r="T85" s="426"/>
      <c r="U85" s="426"/>
      <c r="V85" s="426"/>
      <c r="W85" s="420"/>
      <c r="X85" s="426"/>
      <c r="Y85" s="291"/>
      <c r="Z85" s="291"/>
      <c r="AA85" s="291"/>
      <c r="AB85" s="291"/>
      <c r="AC85" s="291"/>
      <c r="AD85" s="291"/>
      <c r="AE85" s="291">
        <v>0</v>
      </c>
      <c r="AF85" s="291"/>
      <c r="AG85" s="291">
        <v>0</v>
      </c>
      <c r="AH85" s="291">
        <v>0</v>
      </c>
      <c r="AI85" s="291">
        <v>0</v>
      </c>
      <c r="AJ85" s="291">
        <v>0</v>
      </c>
      <c r="AK85" s="291">
        <v>0</v>
      </c>
      <c r="AL85" s="291">
        <v>0</v>
      </c>
      <c r="AM85" s="291">
        <v>0</v>
      </c>
      <c r="AN85" s="291">
        <v>0</v>
      </c>
      <c r="AO85" s="291">
        <v>0</v>
      </c>
      <c r="AP85" s="291">
        <v>0</v>
      </c>
      <c r="AQ85" s="526">
        <f t="shared" si="6"/>
        <v>0</v>
      </c>
      <c r="AR85" s="527">
        <f t="shared" si="7"/>
        <v>0</v>
      </c>
      <c r="AS85" s="525">
        <f t="shared" si="8"/>
        <v>12450125</v>
      </c>
      <c r="AT85" s="432">
        <v>0</v>
      </c>
      <c r="AU85" s="432">
        <v>0</v>
      </c>
      <c r="AV85" s="430">
        <v>0</v>
      </c>
      <c r="AW85" s="355">
        <v>12450125</v>
      </c>
      <c r="AX85" s="355">
        <v>0</v>
      </c>
      <c r="AY85" s="355">
        <v>0</v>
      </c>
      <c r="AZ85" s="355">
        <v>0</v>
      </c>
      <c r="BA85" s="355">
        <v>0</v>
      </c>
      <c r="BB85" s="355">
        <v>0</v>
      </c>
      <c r="BC85" s="355">
        <v>0</v>
      </c>
      <c r="BD85" s="355">
        <v>0</v>
      </c>
      <c r="BE85" s="355">
        <v>0</v>
      </c>
      <c r="BF85" s="539" t="s">
        <v>3406</v>
      </c>
      <c r="BG85" s="360"/>
    </row>
    <row r="86" spans="2:59" ht="18" customHeight="1" thickBot="1">
      <c r="B86" s="449">
        <v>6587273</v>
      </c>
      <c r="C86" s="234">
        <v>4599</v>
      </c>
      <c r="D86" s="235">
        <v>5555</v>
      </c>
      <c r="E86" s="407">
        <v>45549</v>
      </c>
      <c r="F86" s="406">
        <v>503</v>
      </c>
      <c r="G86" s="236" t="s">
        <v>46</v>
      </c>
      <c r="H86" s="237">
        <v>19050140</v>
      </c>
      <c r="I86" s="406">
        <v>110</v>
      </c>
      <c r="J86" s="536">
        <v>19</v>
      </c>
      <c r="K86" s="536">
        <f t="shared" si="5"/>
        <v>36</v>
      </c>
      <c r="L86" s="536" t="s">
        <v>1266</v>
      </c>
      <c r="M86" s="536">
        <v>570</v>
      </c>
      <c r="N86" s="545">
        <v>1</v>
      </c>
      <c r="O86" s="531" t="s">
        <v>3288</v>
      </c>
      <c r="P86" s="469">
        <v>8818907</v>
      </c>
      <c r="Q86" s="238">
        <v>6787259</v>
      </c>
      <c r="R86" s="479">
        <v>2031648</v>
      </c>
      <c r="S86" s="291"/>
      <c r="T86" s="426"/>
      <c r="U86" s="426"/>
      <c r="V86" s="426"/>
      <c r="W86" s="420"/>
      <c r="X86" s="426"/>
      <c r="Y86" s="291"/>
      <c r="Z86" s="291"/>
      <c r="AA86" s="291"/>
      <c r="AB86" s="291"/>
      <c r="AC86" s="291"/>
      <c r="AD86" s="291"/>
      <c r="AE86" s="291">
        <v>0</v>
      </c>
      <c r="AF86" s="291"/>
      <c r="AG86" s="291">
        <v>0</v>
      </c>
      <c r="AH86" s="291">
        <v>0</v>
      </c>
      <c r="AI86" s="291">
        <v>0</v>
      </c>
      <c r="AJ86" s="291">
        <v>0</v>
      </c>
      <c r="AK86" s="291">
        <v>0</v>
      </c>
      <c r="AL86" s="291">
        <v>0</v>
      </c>
      <c r="AM86" s="291">
        <v>0</v>
      </c>
      <c r="AN86" s="291">
        <v>0</v>
      </c>
      <c r="AO86" s="291">
        <v>0</v>
      </c>
      <c r="AP86" s="291">
        <v>0</v>
      </c>
      <c r="AQ86" s="526">
        <f t="shared" si="6"/>
        <v>0</v>
      </c>
      <c r="AR86" s="527">
        <f t="shared" si="7"/>
        <v>0</v>
      </c>
      <c r="AS86" s="525">
        <f t="shared" si="8"/>
        <v>2031648</v>
      </c>
      <c r="AT86" s="432">
        <v>0</v>
      </c>
      <c r="AU86" s="432">
        <v>0</v>
      </c>
      <c r="AV86" s="430">
        <v>0</v>
      </c>
      <c r="AW86" s="355">
        <v>2031648</v>
      </c>
      <c r="AX86" s="355">
        <v>0</v>
      </c>
      <c r="AY86" s="355">
        <v>0</v>
      </c>
      <c r="AZ86" s="355">
        <v>0</v>
      </c>
      <c r="BA86" s="355">
        <v>0</v>
      </c>
      <c r="BB86" s="355">
        <v>0</v>
      </c>
      <c r="BC86" s="355">
        <v>0</v>
      </c>
      <c r="BD86" s="355">
        <v>0</v>
      </c>
      <c r="BE86" s="355">
        <v>0</v>
      </c>
      <c r="BF86" s="539" t="s">
        <v>3406</v>
      </c>
      <c r="BG86" s="360"/>
    </row>
    <row r="87" spans="2:59" ht="18" customHeight="1" thickBot="1">
      <c r="B87" s="449">
        <v>6587273</v>
      </c>
      <c r="C87" s="234">
        <v>4600</v>
      </c>
      <c r="D87" s="235">
        <v>5573</v>
      </c>
      <c r="E87" s="407">
        <v>45549</v>
      </c>
      <c r="F87" s="406">
        <v>503</v>
      </c>
      <c r="G87" s="236" t="s">
        <v>46</v>
      </c>
      <c r="H87" s="237">
        <v>19050140</v>
      </c>
      <c r="I87" s="406">
        <v>115</v>
      </c>
      <c r="J87" s="536">
        <v>19</v>
      </c>
      <c r="K87" s="536">
        <f t="shared" si="5"/>
        <v>33</v>
      </c>
      <c r="L87" s="536" t="s">
        <v>1262</v>
      </c>
      <c r="M87" s="536">
        <v>12</v>
      </c>
      <c r="N87" s="544">
        <v>7</v>
      </c>
      <c r="O87" s="531" t="s">
        <v>3288</v>
      </c>
      <c r="P87" s="469">
        <v>358861905</v>
      </c>
      <c r="Q87" s="238">
        <v>276189381</v>
      </c>
      <c r="R87" s="479">
        <v>82672524</v>
      </c>
      <c r="S87" s="291"/>
      <c r="T87" s="426"/>
      <c r="U87" s="426"/>
      <c r="V87" s="426"/>
      <c r="W87" s="420"/>
      <c r="X87" s="426"/>
      <c r="Y87" s="291"/>
      <c r="Z87" s="291"/>
      <c r="AA87" s="291"/>
      <c r="AB87" s="291"/>
      <c r="AC87" s="291"/>
      <c r="AD87" s="291"/>
      <c r="AE87" s="291">
        <v>0</v>
      </c>
      <c r="AF87" s="291"/>
      <c r="AG87" s="291">
        <v>0</v>
      </c>
      <c r="AH87" s="291">
        <v>0</v>
      </c>
      <c r="AI87" s="291">
        <v>0</v>
      </c>
      <c r="AJ87" s="291">
        <v>0</v>
      </c>
      <c r="AK87" s="291">
        <v>0</v>
      </c>
      <c r="AL87" s="291">
        <v>0</v>
      </c>
      <c r="AM87" s="291">
        <v>0</v>
      </c>
      <c r="AN87" s="291">
        <v>0</v>
      </c>
      <c r="AO87" s="291">
        <v>0</v>
      </c>
      <c r="AP87" s="291">
        <v>0</v>
      </c>
      <c r="AQ87" s="526">
        <f t="shared" si="6"/>
        <v>0</v>
      </c>
      <c r="AR87" s="527">
        <f t="shared" si="7"/>
        <v>0</v>
      </c>
      <c r="AS87" s="525">
        <f t="shared" si="8"/>
        <v>82672524</v>
      </c>
      <c r="AT87" s="432">
        <v>0</v>
      </c>
      <c r="AU87" s="432">
        <v>0</v>
      </c>
      <c r="AV87" s="430">
        <v>0</v>
      </c>
      <c r="AW87" s="355">
        <v>82672524</v>
      </c>
      <c r="AX87" s="355">
        <v>0</v>
      </c>
      <c r="AY87" s="355">
        <v>0</v>
      </c>
      <c r="AZ87" s="355">
        <v>0</v>
      </c>
      <c r="BA87" s="355">
        <v>0</v>
      </c>
      <c r="BB87" s="355">
        <v>0</v>
      </c>
      <c r="BC87" s="355">
        <v>0</v>
      </c>
      <c r="BD87" s="355">
        <v>0</v>
      </c>
      <c r="BE87" s="355">
        <v>0</v>
      </c>
      <c r="BF87" s="539" t="s">
        <v>3406</v>
      </c>
      <c r="BG87" s="360"/>
    </row>
    <row r="88" spans="2:59" ht="18" customHeight="1" thickBot="1">
      <c r="B88" s="449">
        <v>6587273</v>
      </c>
      <c r="C88" s="234">
        <v>4601</v>
      </c>
      <c r="D88" s="235">
        <v>5557</v>
      </c>
      <c r="E88" s="407">
        <v>45549</v>
      </c>
      <c r="F88" s="406">
        <v>503</v>
      </c>
      <c r="G88" s="236" t="s">
        <v>46</v>
      </c>
      <c r="H88" s="237">
        <v>19050140</v>
      </c>
      <c r="I88" s="406">
        <v>104</v>
      </c>
      <c r="J88" s="536">
        <v>19</v>
      </c>
      <c r="K88" s="536">
        <f t="shared" si="5"/>
        <v>34</v>
      </c>
      <c r="L88" s="536" t="s">
        <v>1263</v>
      </c>
      <c r="M88" s="536">
        <v>12</v>
      </c>
      <c r="N88" s="545">
        <v>7</v>
      </c>
      <c r="O88" s="531" t="s">
        <v>3288</v>
      </c>
      <c r="P88" s="469">
        <v>43766081</v>
      </c>
      <c r="Q88" s="238">
        <v>33683505</v>
      </c>
      <c r="R88" s="479">
        <v>10082576</v>
      </c>
      <c r="S88" s="291"/>
      <c r="T88" s="426"/>
      <c r="U88" s="426"/>
      <c r="V88" s="426"/>
      <c r="W88" s="420"/>
      <c r="X88" s="426"/>
      <c r="Y88" s="291"/>
      <c r="Z88" s="291"/>
      <c r="AA88" s="291"/>
      <c r="AB88" s="291"/>
      <c r="AC88" s="291"/>
      <c r="AD88" s="291"/>
      <c r="AE88" s="291">
        <v>0</v>
      </c>
      <c r="AF88" s="291"/>
      <c r="AG88" s="291">
        <v>0</v>
      </c>
      <c r="AH88" s="291">
        <v>0</v>
      </c>
      <c r="AI88" s="291">
        <v>0</v>
      </c>
      <c r="AJ88" s="291">
        <v>0</v>
      </c>
      <c r="AK88" s="291">
        <v>0</v>
      </c>
      <c r="AL88" s="291">
        <v>0</v>
      </c>
      <c r="AM88" s="291">
        <v>0</v>
      </c>
      <c r="AN88" s="291">
        <v>0</v>
      </c>
      <c r="AO88" s="291">
        <v>0</v>
      </c>
      <c r="AP88" s="291">
        <v>0</v>
      </c>
      <c r="AQ88" s="526">
        <f t="shared" si="6"/>
        <v>0</v>
      </c>
      <c r="AR88" s="527">
        <f t="shared" si="7"/>
        <v>0</v>
      </c>
      <c r="AS88" s="525">
        <f t="shared" si="8"/>
        <v>10082576</v>
      </c>
      <c r="AT88" s="432">
        <v>0</v>
      </c>
      <c r="AU88" s="432">
        <v>0</v>
      </c>
      <c r="AV88" s="430">
        <v>0</v>
      </c>
      <c r="AW88" s="355">
        <v>10082576</v>
      </c>
      <c r="AX88" s="355">
        <v>0</v>
      </c>
      <c r="AY88" s="355">
        <v>0</v>
      </c>
      <c r="AZ88" s="355">
        <v>0</v>
      </c>
      <c r="BA88" s="355">
        <v>0</v>
      </c>
      <c r="BB88" s="355">
        <v>0</v>
      </c>
      <c r="BC88" s="355">
        <v>0</v>
      </c>
      <c r="BD88" s="355">
        <v>0</v>
      </c>
      <c r="BE88" s="355">
        <v>0</v>
      </c>
      <c r="BF88" s="539" t="s">
        <v>3406</v>
      </c>
      <c r="BG88" s="360"/>
    </row>
    <row r="89" spans="2:59" ht="18" customHeight="1" thickBot="1">
      <c r="B89" s="449">
        <v>6587273</v>
      </c>
      <c r="C89" s="234">
        <v>4602</v>
      </c>
      <c r="D89" s="235">
        <v>5575</v>
      </c>
      <c r="E89" s="407">
        <v>45549</v>
      </c>
      <c r="F89" s="406">
        <v>503</v>
      </c>
      <c r="G89" s="236" t="s">
        <v>46</v>
      </c>
      <c r="H89" s="237">
        <v>19050140</v>
      </c>
      <c r="I89" s="406">
        <v>108</v>
      </c>
      <c r="J89" s="536">
        <v>19</v>
      </c>
      <c r="K89" s="536">
        <f t="shared" si="5"/>
        <v>30</v>
      </c>
      <c r="L89" s="536" t="s">
        <v>1256</v>
      </c>
      <c r="M89" s="536">
        <v>12</v>
      </c>
      <c r="N89" s="544">
        <v>7</v>
      </c>
      <c r="O89" s="531" t="s">
        <v>3288</v>
      </c>
      <c r="P89" s="469">
        <v>62877769</v>
      </c>
      <c r="Q89" s="238">
        <v>48392353</v>
      </c>
      <c r="R89" s="479">
        <v>14485416</v>
      </c>
      <c r="S89" s="291"/>
      <c r="T89" s="426"/>
      <c r="U89" s="426"/>
      <c r="V89" s="426"/>
      <c r="W89" s="420"/>
      <c r="X89" s="426"/>
      <c r="Y89" s="291"/>
      <c r="Z89" s="291"/>
      <c r="AA89" s="291"/>
      <c r="AB89" s="291"/>
      <c r="AC89" s="291"/>
      <c r="AD89" s="291"/>
      <c r="AE89" s="291">
        <v>0</v>
      </c>
      <c r="AF89" s="291"/>
      <c r="AG89" s="291">
        <v>0</v>
      </c>
      <c r="AH89" s="291">
        <v>0</v>
      </c>
      <c r="AI89" s="291">
        <v>0</v>
      </c>
      <c r="AJ89" s="291">
        <v>0</v>
      </c>
      <c r="AK89" s="291">
        <v>0</v>
      </c>
      <c r="AL89" s="291">
        <v>0</v>
      </c>
      <c r="AM89" s="291">
        <v>0</v>
      </c>
      <c r="AN89" s="291">
        <v>0</v>
      </c>
      <c r="AO89" s="291">
        <v>0</v>
      </c>
      <c r="AP89" s="291">
        <v>0</v>
      </c>
      <c r="AQ89" s="526">
        <f t="shared" si="6"/>
        <v>0</v>
      </c>
      <c r="AR89" s="527">
        <f t="shared" si="7"/>
        <v>0</v>
      </c>
      <c r="AS89" s="525">
        <f t="shared" si="8"/>
        <v>14485416</v>
      </c>
      <c r="AT89" s="432">
        <v>0</v>
      </c>
      <c r="AU89" s="432">
        <v>0</v>
      </c>
      <c r="AV89" s="430">
        <v>0</v>
      </c>
      <c r="AW89" s="355">
        <v>14485416</v>
      </c>
      <c r="AX89" s="355">
        <v>0</v>
      </c>
      <c r="AY89" s="355">
        <v>0</v>
      </c>
      <c r="AZ89" s="355">
        <v>0</v>
      </c>
      <c r="BA89" s="355">
        <v>0</v>
      </c>
      <c r="BB89" s="355">
        <v>0</v>
      </c>
      <c r="BC89" s="355">
        <v>0</v>
      </c>
      <c r="BD89" s="355">
        <v>0</v>
      </c>
      <c r="BE89" s="355">
        <v>0</v>
      </c>
      <c r="BF89" s="539" t="s">
        <v>3406</v>
      </c>
      <c r="BG89" s="360"/>
    </row>
    <row r="90" spans="2:59" ht="18" customHeight="1" thickBot="1">
      <c r="B90" s="449">
        <v>6587273</v>
      </c>
      <c r="C90" s="234">
        <v>4602</v>
      </c>
      <c r="D90" s="235">
        <v>5575</v>
      </c>
      <c r="E90" s="407">
        <v>45549</v>
      </c>
      <c r="F90" s="406">
        <v>503</v>
      </c>
      <c r="G90" s="236" t="s">
        <v>46</v>
      </c>
      <c r="H90" s="237">
        <v>19050140</v>
      </c>
      <c r="I90" s="406">
        <v>108</v>
      </c>
      <c r="J90" s="536">
        <v>19</v>
      </c>
      <c r="K90" s="536">
        <f t="shared" si="5"/>
        <v>30</v>
      </c>
      <c r="L90" s="536" t="s">
        <v>1256</v>
      </c>
      <c r="M90" s="536">
        <v>570</v>
      </c>
      <c r="N90" s="545">
        <v>1</v>
      </c>
      <c r="O90" s="531" t="s">
        <v>3288</v>
      </c>
      <c r="P90" s="469">
        <v>10525912</v>
      </c>
      <c r="Q90" s="238">
        <v>8101013</v>
      </c>
      <c r="R90" s="479">
        <v>2424899</v>
      </c>
      <c r="S90" s="291"/>
      <c r="T90" s="426"/>
      <c r="U90" s="426"/>
      <c r="V90" s="426"/>
      <c r="W90" s="420"/>
      <c r="X90" s="426"/>
      <c r="Y90" s="291"/>
      <c r="Z90" s="291"/>
      <c r="AA90" s="291"/>
      <c r="AB90" s="291"/>
      <c r="AC90" s="291"/>
      <c r="AD90" s="291"/>
      <c r="AE90" s="291">
        <v>0</v>
      </c>
      <c r="AF90" s="291"/>
      <c r="AG90" s="291">
        <v>0</v>
      </c>
      <c r="AH90" s="291">
        <v>0</v>
      </c>
      <c r="AI90" s="291">
        <v>0</v>
      </c>
      <c r="AJ90" s="291">
        <v>0</v>
      </c>
      <c r="AK90" s="291">
        <v>0</v>
      </c>
      <c r="AL90" s="291">
        <v>0</v>
      </c>
      <c r="AM90" s="291">
        <v>0</v>
      </c>
      <c r="AN90" s="291">
        <v>0</v>
      </c>
      <c r="AO90" s="291">
        <v>0</v>
      </c>
      <c r="AP90" s="291">
        <v>0</v>
      </c>
      <c r="AQ90" s="526">
        <f t="shared" si="6"/>
        <v>0</v>
      </c>
      <c r="AR90" s="527">
        <f t="shared" si="7"/>
        <v>0</v>
      </c>
      <c r="AS90" s="525">
        <f t="shared" si="8"/>
        <v>2424899</v>
      </c>
      <c r="AT90" s="432">
        <v>0</v>
      </c>
      <c r="AU90" s="432">
        <v>0</v>
      </c>
      <c r="AV90" s="430">
        <v>0</v>
      </c>
      <c r="AW90" s="355">
        <v>2424899</v>
      </c>
      <c r="AX90" s="355">
        <v>0</v>
      </c>
      <c r="AY90" s="355">
        <v>0</v>
      </c>
      <c r="AZ90" s="355">
        <v>0</v>
      </c>
      <c r="BA90" s="355">
        <v>0</v>
      </c>
      <c r="BB90" s="355">
        <v>0</v>
      </c>
      <c r="BC90" s="355">
        <v>0</v>
      </c>
      <c r="BD90" s="355">
        <v>0</v>
      </c>
      <c r="BE90" s="355">
        <v>0</v>
      </c>
      <c r="BF90" s="539" t="s">
        <v>3406</v>
      </c>
      <c r="BG90" s="360"/>
    </row>
    <row r="91" spans="2:59" ht="18" customHeight="1" thickBot="1">
      <c r="B91" s="449">
        <v>6587273</v>
      </c>
      <c r="C91" s="234">
        <v>4603</v>
      </c>
      <c r="D91" s="235">
        <v>5574</v>
      </c>
      <c r="E91" s="407">
        <v>45549</v>
      </c>
      <c r="F91" s="406">
        <v>503</v>
      </c>
      <c r="G91" s="236" t="s">
        <v>46</v>
      </c>
      <c r="H91" s="237">
        <v>19050140</v>
      </c>
      <c r="I91" s="406">
        <v>116</v>
      </c>
      <c r="J91" s="536">
        <v>19</v>
      </c>
      <c r="K91" s="536">
        <f t="shared" si="5"/>
        <v>35</v>
      </c>
      <c r="L91" s="536" t="s">
        <v>1265</v>
      </c>
      <c r="M91" s="536">
        <v>12</v>
      </c>
      <c r="N91" s="544">
        <v>7</v>
      </c>
      <c r="O91" s="531" t="s">
        <v>3288</v>
      </c>
      <c r="P91" s="469">
        <v>21945407</v>
      </c>
      <c r="Q91" s="238">
        <v>16889751</v>
      </c>
      <c r="R91" s="479">
        <v>5055656</v>
      </c>
      <c r="S91" s="291"/>
      <c r="T91" s="426"/>
      <c r="U91" s="426"/>
      <c r="V91" s="426"/>
      <c r="W91" s="420"/>
      <c r="X91" s="426"/>
      <c r="Y91" s="291"/>
      <c r="Z91" s="291"/>
      <c r="AA91" s="291"/>
      <c r="AB91" s="291"/>
      <c r="AC91" s="291"/>
      <c r="AD91" s="291"/>
      <c r="AE91" s="291">
        <v>0</v>
      </c>
      <c r="AF91" s="291"/>
      <c r="AG91" s="291">
        <v>0</v>
      </c>
      <c r="AH91" s="291">
        <v>0</v>
      </c>
      <c r="AI91" s="291">
        <v>0</v>
      </c>
      <c r="AJ91" s="291">
        <v>0</v>
      </c>
      <c r="AK91" s="291">
        <v>0</v>
      </c>
      <c r="AL91" s="291">
        <v>0</v>
      </c>
      <c r="AM91" s="291">
        <v>0</v>
      </c>
      <c r="AN91" s="291">
        <v>0</v>
      </c>
      <c r="AO91" s="291">
        <v>0</v>
      </c>
      <c r="AP91" s="291">
        <v>0</v>
      </c>
      <c r="AQ91" s="526">
        <f t="shared" si="6"/>
        <v>0</v>
      </c>
      <c r="AR91" s="527">
        <f t="shared" si="7"/>
        <v>0</v>
      </c>
      <c r="AS91" s="525">
        <f t="shared" si="8"/>
        <v>5055656</v>
      </c>
      <c r="AT91" s="432">
        <v>0</v>
      </c>
      <c r="AU91" s="432">
        <v>0</v>
      </c>
      <c r="AV91" s="430">
        <v>0</v>
      </c>
      <c r="AW91" s="355">
        <v>5055656</v>
      </c>
      <c r="AX91" s="355">
        <v>0</v>
      </c>
      <c r="AY91" s="355">
        <v>0</v>
      </c>
      <c r="AZ91" s="355">
        <v>0</v>
      </c>
      <c r="BA91" s="355">
        <v>0</v>
      </c>
      <c r="BB91" s="355">
        <v>0</v>
      </c>
      <c r="BC91" s="355">
        <v>0</v>
      </c>
      <c r="BD91" s="355">
        <v>0</v>
      </c>
      <c r="BE91" s="355">
        <v>0</v>
      </c>
      <c r="BF91" s="539" t="s">
        <v>3406</v>
      </c>
      <c r="BG91" s="360"/>
    </row>
    <row r="92" spans="2:59" ht="18" customHeight="1" thickBot="1">
      <c r="B92" s="449">
        <v>6587273</v>
      </c>
      <c r="C92" s="234">
        <v>4603</v>
      </c>
      <c r="D92" s="235">
        <v>5574</v>
      </c>
      <c r="E92" s="407">
        <v>45549</v>
      </c>
      <c r="F92" s="406">
        <v>503</v>
      </c>
      <c r="G92" s="236" t="s">
        <v>46</v>
      </c>
      <c r="H92" s="237">
        <v>19050140</v>
      </c>
      <c r="I92" s="406">
        <v>116</v>
      </c>
      <c r="J92" s="536">
        <v>19</v>
      </c>
      <c r="K92" s="536">
        <f t="shared" si="5"/>
        <v>35</v>
      </c>
      <c r="L92" s="536" t="s">
        <v>1265</v>
      </c>
      <c r="M92" s="536">
        <v>570</v>
      </c>
      <c r="N92" s="545">
        <v>1</v>
      </c>
      <c r="O92" s="531" t="s">
        <v>3288</v>
      </c>
      <c r="P92" s="469">
        <v>3401856</v>
      </c>
      <c r="Q92" s="238">
        <v>2618156</v>
      </c>
      <c r="R92" s="479">
        <v>783700</v>
      </c>
      <c r="S92" s="291"/>
      <c r="T92" s="426"/>
      <c r="U92" s="426"/>
      <c r="V92" s="426"/>
      <c r="W92" s="420"/>
      <c r="X92" s="426"/>
      <c r="Y92" s="291"/>
      <c r="Z92" s="291"/>
      <c r="AA92" s="291"/>
      <c r="AB92" s="291"/>
      <c r="AC92" s="291"/>
      <c r="AD92" s="291"/>
      <c r="AE92" s="291">
        <v>0</v>
      </c>
      <c r="AF92" s="291"/>
      <c r="AG92" s="291">
        <v>0</v>
      </c>
      <c r="AH92" s="291">
        <v>0</v>
      </c>
      <c r="AI92" s="291">
        <v>0</v>
      </c>
      <c r="AJ92" s="291">
        <v>0</v>
      </c>
      <c r="AK92" s="291">
        <v>0</v>
      </c>
      <c r="AL92" s="291">
        <v>0</v>
      </c>
      <c r="AM92" s="291">
        <v>0</v>
      </c>
      <c r="AN92" s="291">
        <v>0</v>
      </c>
      <c r="AO92" s="291">
        <v>0</v>
      </c>
      <c r="AP92" s="291">
        <v>0</v>
      </c>
      <c r="AQ92" s="526">
        <f t="shared" si="6"/>
        <v>0</v>
      </c>
      <c r="AR92" s="527">
        <f t="shared" si="7"/>
        <v>0</v>
      </c>
      <c r="AS92" s="525">
        <f t="shared" si="8"/>
        <v>783700</v>
      </c>
      <c r="AT92" s="432">
        <v>0</v>
      </c>
      <c r="AU92" s="432">
        <v>0</v>
      </c>
      <c r="AV92" s="430">
        <v>0</v>
      </c>
      <c r="AW92" s="355">
        <v>783700</v>
      </c>
      <c r="AX92" s="355">
        <v>0</v>
      </c>
      <c r="AY92" s="355">
        <v>0</v>
      </c>
      <c r="AZ92" s="355">
        <v>0</v>
      </c>
      <c r="BA92" s="355">
        <v>0</v>
      </c>
      <c r="BB92" s="355">
        <v>0</v>
      </c>
      <c r="BC92" s="355">
        <v>0</v>
      </c>
      <c r="BD92" s="355">
        <v>0</v>
      </c>
      <c r="BE92" s="355">
        <v>0</v>
      </c>
      <c r="BF92" s="539" t="s">
        <v>3406</v>
      </c>
      <c r="BG92" s="360"/>
    </row>
    <row r="93" spans="2:59" ht="18" customHeight="1" thickBot="1">
      <c r="B93" s="449">
        <v>6587273</v>
      </c>
      <c r="C93" s="234">
        <v>4604</v>
      </c>
      <c r="D93" s="235">
        <v>5577</v>
      </c>
      <c r="E93" s="407">
        <v>45549</v>
      </c>
      <c r="F93" s="406">
        <v>503</v>
      </c>
      <c r="G93" s="236" t="s">
        <v>46</v>
      </c>
      <c r="H93" s="237">
        <v>19050140</v>
      </c>
      <c r="I93" s="406">
        <v>134</v>
      </c>
      <c r="J93" s="536">
        <v>19</v>
      </c>
      <c r="K93" s="536">
        <f t="shared" si="5"/>
        <v>27</v>
      </c>
      <c r="L93" s="536" t="s">
        <v>1253</v>
      </c>
      <c r="M93" s="536">
        <v>12</v>
      </c>
      <c r="N93" s="544">
        <v>7</v>
      </c>
      <c r="O93" s="531" t="s">
        <v>3288</v>
      </c>
      <c r="P93" s="469">
        <v>22974812</v>
      </c>
      <c r="Q93" s="238">
        <v>17682008</v>
      </c>
      <c r="R93" s="479">
        <v>5292804</v>
      </c>
      <c r="S93" s="291"/>
      <c r="T93" s="426"/>
      <c r="U93" s="426"/>
      <c r="V93" s="426"/>
      <c r="W93" s="420"/>
      <c r="X93" s="426"/>
      <c r="Y93" s="291"/>
      <c r="Z93" s="291"/>
      <c r="AA93" s="291"/>
      <c r="AB93" s="291"/>
      <c r="AC93" s="291"/>
      <c r="AD93" s="291"/>
      <c r="AE93" s="291">
        <v>0</v>
      </c>
      <c r="AF93" s="291"/>
      <c r="AG93" s="291">
        <v>0</v>
      </c>
      <c r="AH93" s="291">
        <v>0</v>
      </c>
      <c r="AI93" s="291">
        <v>0</v>
      </c>
      <c r="AJ93" s="291">
        <v>0</v>
      </c>
      <c r="AK93" s="291">
        <v>0</v>
      </c>
      <c r="AL93" s="291">
        <v>0</v>
      </c>
      <c r="AM93" s="291">
        <v>0</v>
      </c>
      <c r="AN93" s="291">
        <v>0</v>
      </c>
      <c r="AO93" s="291">
        <v>0</v>
      </c>
      <c r="AP93" s="291">
        <v>0</v>
      </c>
      <c r="AQ93" s="526">
        <f t="shared" si="6"/>
        <v>0</v>
      </c>
      <c r="AR93" s="527">
        <f t="shared" si="7"/>
        <v>0</v>
      </c>
      <c r="AS93" s="525">
        <f t="shared" si="8"/>
        <v>5292804</v>
      </c>
      <c r="AT93" s="432">
        <v>0</v>
      </c>
      <c r="AU93" s="432">
        <v>0</v>
      </c>
      <c r="AV93" s="430">
        <v>0</v>
      </c>
      <c r="AW93" s="355">
        <v>5292804</v>
      </c>
      <c r="AX93" s="355">
        <v>0</v>
      </c>
      <c r="AY93" s="355">
        <v>0</v>
      </c>
      <c r="AZ93" s="355">
        <v>0</v>
      </c>
      <c r="BA93" s="355">
        <v>0</v>
      </c>
      <c r="BB93" s="355">
        <v>0</v>
      </c>
      <c r="BC93" s="355">
        <v>0</v>
      </c>
      <c r="BD93" s="355">
        <v>0</v>
      </c>
      <c r="BE93" s="355">
        <v>0</v>
      </c>
      <c r="BF93" s="539" t="s">
        <v>3406</v>
      </c>
      <c r="BG93" s="360"/>
    </row>
    <row r="94" spans="2:59" ht="18" customHeight="1" thickBot="1">
      <c r="B94" s="449">
        <v>6587273</v>
      </c>
      <c r="C94" s="234">
        <v>4604</v>
      </c>
      <c r="D94" s="235">
        <v>5577</v>
      </c>
      <c r="E94" s="407">
        <v>45549</v>
      </c>
      <c r="F94" s="406">
        <v>503</v>
      </c>
      <c r="G94" s="236" t="s">
        <v>46</v>
      </c>
      <c r="H94" s="237">
        <v>19050140</v>
      </c>
      <c r="I94" s="406">
        <v>134</v>
      </c>
      <c r="J94" s="536">
        <v>19</v>
      </c>
      <c r="K94" s="536">
        <f t="shared" si="5"/>
        <v>27</v>
      </c>
      <c r="L94" s="536" t="s">
        <v>1253</v>
      </c>
      <c r="M94" s="536">
        <v>570</v>
      </c>
      <c r="N94" s="545">
        <v>1</v>
      </c>
      <c r="O94" s="531" t="s">
        <v>3288</v>
      </c>
      <c r="P94" s="469">
        <v>3755390</v>
      </c>
      <c r="Q94" s="238">
        <v>2890245</v>
      </c>
      <c r="R94" s="479">
        <v>865145</v>
      </c>
      <c r="S94" s="291"/>
      <c r="T94" s="426"/>
      <c r="U94" s="426"/>
      <c r="V94" s="426"/>
      <c r="W94" s="420"/>
      <c r="X94" s="426"/>
      <c r="Y94" s="291"/>
      <c r="Z94" s="291"/>
      <c r="AA94" s="291"/>
      <c r="AB94" s="291"/>
      <c r="AC94" s="291"/>
      <c r="AD94" s="291"/>
      <c r="AE94" s="291">
        <v>0</v>
      </c>
      <c r="AF94" s="291"/>
      <c r="AG94" s="291">
        <v>0</v>
      </c>
      <c r="AH94" s="291">
        <v>0</v>
      </c>
      <c r="AI94" s="291">
        <v>0</v>
      </c>
      <c r="AJ94" s="291">
        <v>0</v>
      </c>
      <c r="AK94" s="291">
        <v>0</v>
      </c>
      <c r="AL94" s="291">
        <v>0</v>
      </c>
      <c r="AM94" s="291">
        <v>0</v>
      </c>
      <c r="AN94" s="291">
        <v>0</v>
      </c>
      <c r="AO94" s="291">
        <v>0</v>
      </c>
      <c r="AP94" s="291">
        <v>0</v>
      </c>
      <c r="AQ94" s="526">
        <f t="shared" si="6"/>
        <v>0</v>
      </c>
      <c r="AR94" s="527">
        <f t="shared" si="7"/>
        <v>0</v>
      </c>
      <c r="AS94" s="525">
        <f t="shared" si="8"/>
        <v>865145</v>
      </c>
      <c r="AT94" s="432">
        <v>0</v>
      </c>
      <c r="AU94" s="432">
        <v>0</v>
      </c>
      <c r="AV94" s="430">
        <v>0</v>
      </c>
      <c r="AW94" s="355">
        <v>865145</v>
      </c>
      <c r="AX94" s="355">
        <v>0</v>
      </c>
      <c r="AY94" s="355">
        <v>0</v>
      </c>
      <c r="AZ94" s="355">
        <v>0</v>
      </c>
      <c r="BA94" s="355">
        <v>0</v>
      </c>
      <c r="BB94" s="355">
        <v>0</v>
      </c>
      <c r="BC94" s="355">
        <v>0</v>
      </c>
      <c r="BD94" s="355">
        <v>0</v>
      </c>
      <c r="BE94" s="355">
        <v>0</v>
      </c>
      <c r="BF94" s="539" t="s">
        <v>3406</v>
      </c>
      <c r="BG94" s="360"/>
    </row>
    <row r="95" spans="2:59" ht="18" customHeight="1" thickBot="1">
      <c r="B95" s="449">
        <v>6587273</v>
      </c>
      <c r="C95" s="234">
        <v>4605</v>
      </c>
      <c r="D95" s="235">
        <v>5578</v>
      </c>
      <c r="E95" s="407">
        <v>45549</v>
      </c>
      <c r="F95" s="406">
        <v>503</v>
      </c>
      <c r="G95" s="236" t="s">
        <v>46</v>
      </c>
      <c r="H95" s="237">
        <v>19050140</v>
      </c>
      <c r="I95" s="406">
        <v>130</v>
      </c>
      <c r="J95" s="536">
        <v>19</v>
      </c>
      <c r="K95" s="536">
        <f t="shared" si="5"/>
        <v>28</v>
      </c>
      <c r="L95" s="536" t="s">
        <v>1254</v>
      </c>
      <c r="M95" s="536">
        <v>12</v>
      </c>
      <c r="N95" s="544">
        <v>7</v>
      </c>
      <c r="O95" s="531" t="s">
        <v>3288</v>
      </c>
      <c r="P95" s="469">
        <v>19362582</v>
      </c>
      <c r="Q95" s="238">
        <v>14901942</v>
      </c>
      <c r="R95" s="479">
        <v>4460640</v>
      </c>
      <c r="S95" s="291"/>
      <c r="T95" s="426"/>
      <c r="U95" s="426"/>
      <c r="V95" s="426"/>
      <c r="W95" s="420"/>
      <c r="X95" s="426"/>
      <c r="Y95" s="291"/>
      <c r="Z95" s="291"/>
      <c r="AA95" s="291"/>
      <c r="AB95" s="291"/>
      <c r="AC95" s="291"/>
      <c r="AD95" s="291"/>
      <c r="AE95" s="291">
        <v>0</v>
      </c>
      <c r="AF95" s="291"/>
      <c r="AG95" s="291">
        <v>0</v>
      </c>
      <c r="AH95" s="291">
        <v>0</v>
      </c>
      <c r="AI95" s="291">
        <v>0</v>
      </c>
      <c r="AJ95" s="291">
        <v>0</v>
      </c>
      <c r="AK95" s="291">
        <v>0</v>
      </c>
      <c r="AL95" s="291">
        <v>0</v>
      </c>
      <c r="AM95" s="291">
        <v>0</v>
      </c>
      <c r="AN95" s="291">
        <v>0</v>
      </c>
      <c r="AO95" s="291">
        <v>0</v>
      </c>
      <c r="AP95" s="291">
        <v>0</v>
      </c>
      <c r="AQ95" s="526">
        <f t="shared" si="6"/>
        <v>0</v>
      </c>
      <c r="AR95" s="527">
        <f t="shared" si="7"/>
        <v>0</v>
      </c>
      <c r="AS95" s="525">
        <f t="shared" si="8"/>
        <v>4460640</v>
      </c>
      <c r="AT95" s="432">
        <v>0</v>
      </c>
      <c r="AU95" s="432">
        <v>0</v>
      </c>
      <c r="AV95" s="430">
        <v>0</v>
      </c>
      <c r="AW95" s="355">
        <v>4460640</v>
      </c>
      <c r="AX95" s="355">
        <v>0</v>
      </c>
      <c r="AY95" s="355">
        <v>0</v>
      </c>
      <c r="AZ95" s="355">
        <v>0</v>
      </c>
      <c r="BA95" s="355">
        <v>0</v>
      </c>
      <c r="BB95" s="355">
        <v>0</v>
      </c>
      <c r="BC95" s="355">
        <v>0</v>
      </c>
      <c r="BD95" s="355">
        <v>0</v>
      </c>
      <c r="BE95" s="355">
        <v>0</v>
      </c>
      <c r="BF95" s="539" t="s">
        <v>3406</v>
      </c>
      <c r="BG95" s="360"/>
    </row>
    <row r="96" spans="2:59" ht="18" customHeight="1" thickBot="1">
      <c r="B96" s="449">
        <v>6587273</v>
      </c>
      <c r="C96" s="234">
        <v>4605</v>
      </c>
      <c r="D96" s="235">
        <v>5578</v>
      </c>
      <c r="E96" s="407">
        <v>45549</v>
      </c>
      <c r="F96" s="406">
        <v>503</v>
      </c>
      <c r="G96" s="236" t="s">
        <v>46</v>
      </c>
      <c r="H96" s="237">
        <v>19050140</v>
      </c>
      <c r="I96" s="406">
        <v>130</v>
      </c>
      <c r="J96" s="536">
        <v>19</v>
      </c>
      <c r="K96" s="536">
        <f t="shared" si="5"/>
        <v>28</v>
      </c>
      <c r="L96" s="536" t="s">
        <v>1254</v>
      </c>
      <c r="M96" s="536">
        <v>570</v>
      </c>
      <c r="N96" s="545">
        <v>1</v>
      </c>
      <c r="O96" s="531" t="s">
        <v>3288</v>
      </c>
      <c r="P96" s="469">
        <v>3164944</v>
      </c>
      <c r="Q96" s="238">
        <v>2435823</v>
      </c>
      <c r="R96" s="479">
        <v>729121</v>
      </c>
      <c r="S96" s="291"/>
      <c r="T96" s="426"/>
      <c r="U96" s="426"/>
      <c r="V96" s="426"/>
      <c r="W96" s="420"/>
      <c r="X96" s="426"/>
      <c r="Y96" s="291"/>
      <c r="Z96" s="291"/>
      <c r="AA96" s="291"/>
      <c r="AB96" s="291"/>
      <c r="AC96" s="291"/>
      <c r="AD96" s="291"/>
      <c r="AE96" s="291">
        <v>0</v>
      </c>
      <c r="AF96" s="291"/>
      <c r="AG96" s="291">
        <v>0</v>
      </c>
      <c r="AH96" s="291">
        <v>0</v>
      </c>
      <c r="AI96" s="291">
        <v>0</v>
      </c>
      <c r="AJ96" s="291">
        <v>0</v>
      </c>
      <c r="AK96" s="291">
        <v>0</v>
      </c>
      <c r="AL96" s="291">
        <v>0</v>
      </c>
      <c r="AM96" s="291">
        <v>0</v>
      </c>
      <c r="AN96" s="291">
        <v>0</v>
      </c>
      <c r="AO96" s="291">
        <v>0</v>
      </c>
      <c r="AP96" s="291">
        <v>0</v>
      </c>
      <c r="AQ96" s="526">
        <f t="shared" si="6"/>
        <v>0</v>
      </c>
      <c r="AR96" s="527">
        <f t="shared" si="7"/>
        <v>0</v>
      </c>
      <c r="AS96" s="525">
        <f t="shared" si="8"/>
        <v>729121</v>
      </c>
      <c r="AT96" s="432">
        <v>0</v>
      </c>
      <c r="AU96" s="432">
        <v>0</v>
      </c>
      <c r="AV96" s="430">
        <v>0</v>
      </c>
      <c r="AW96" s="355">
        <v>729121</v>
      </c>
      <c r="AX96" s="355">
        <v>0</v>
      </c>
      <c r="AY96" s="355">
        <v>0</v>
      </c>
      <c r="AZ96" s="355">
        <v>0</v>
      </c>
      <c r="BA96" s="355">
        <v>0</v>
      </c>
      <c r="BB96" s="355">
        <v>0</v>
      </c>
      <c r="BC96" s="355">
        <v>0</v>
      </c>
      <c r="BD96" s="355">
        <v>0</v>
      </c>
      <c r="BE96" s="355">
        <v>0</v>
      </c>
      <c r="BF96" s="539" t="s">
        <v>3406</v>
      </c>
      <c r="BG96" s="360"/>
    </row>
    <row r="97" spans="2:59" ht="18" customHeight="1" thickBot="1">
      <c r="B97" s="449">
        <v>6587273</v>
      </c>
      <c r="C97" s="234">
        <v>4606</v>
      </c>
      <c r="D97" s="235">
        <v>5576</v>
      </c>
      <c r="E97" s="407">
        <v>45549</v>
      </c>
      <c r="F97" s="406">
        <v>503</v>
      </c>
      <c r="G97" s="236" t="s">
        <v>46</v>
      </c>
      <c r="H97" s="237">
        <v>19050140</v>
      </c>
      <c r="I97" s="406">
        <v>105</v>
      </c>
      <c r="J97" s="536">
        <v>19</v>
      </c>
      <c r="K97" s="536">
        <f t="shared" si="5"/>
        <v>32</v>
      </c>
      <c r="L97" s="536" t="s">
        <v>1258</v>
      </c>
      <c r="M97" s="536">
        <v>12</v>
      </c>
      <c r="N97" s="544">
        <v>7</v>
      </c>
      <c r="O97" s="531" t="s">
        <v>3288</v>
      </c>
      <c r="P97" s="469">
        <v>179098210</v>
      </c>
      <c r="Q97" s="238">
        <v>137838603</v>
      </c>
      <c r="R97" s="479">
        <v>41259607</v>
      </c>
      <c r="S97" s="291"/>
      <c r="T97" s="426"/>
      <c r="U97" s="426"/>
      <c r="V97" s="426"/>
      <c r="W97" s="420"/>
      <c r="X97" s="426"/>
      <c r="Y97" s="291"/>
      <c r="Z97" s="291"/>
      <c r="AA97" s="291"/>
      <c r="AB97" s="291"/>
      <c r="AC97" s="291"/>
      <c r="AD97" s="291"/>
      <c r="AE97" s="291">
        <v>0</v>
      </c>
      <c r="AF97" s="291"/>
      <c r="AG97" s="291">
        <v>0</v>
      </c>
      <c r="AH97" s="291">
        <v>0</v>
      </c>
      <c r="AI97" s="291">
        <v>0</v>
      </c>
      <c r="AJ97" s="291">
        <v>0</v>
      </c>
      <c r="AK97" s="291">
        <v>0</v>
      </c>
      <c r="AL97" s="291">
        <v>0</v>
      </c>
      <c r="AM97" s="291">
        <v>0</v>
      </c>
      <c r="AN97" s="291">
        <v>0</v>
      </c>
      <c r="AO97" s="291">
        <v>0</v>
      </c>
      <c r="AP97" s="291">
        <v>0</v>
      </c>
      <c r="AQ97" s="526">
        <f t="shared" si="6"/>
        <v>0</v>
      </c>
      <c r="AR97" s="527">
        <f t="shared" si="7"/>
        <v>0</v>
      </c>
      <c r="AS97" s="525">
        <f t="shared" si="8"/>
        <v>41259607</v>
      </c>
      <c r="AT97" s="432">
        <v>0</v>
      </c>
      <c r="AU97" s="432">
        <v>0</v>
      </c>
      <c r="AV97" s="430">
        <v>0</v>
      </c>
      <c r="AW97" s="355">
        <v>41259607</v>
      </c>
      <c r="AX97" s="355">
        <v>0</v>
      </c>
      <c r="AY97" s="355">
        <v>0</v>
      </c>
      <c r="AZ97" s="355">
        <v>0</v>
      </c>
      <c r="BA97" s="355">
        <v>0</v>
      </c>
      <c r="BB97" s="355">
        <v>0</v>
      </c>
      <c r="BC97" s="355">
        <v>0</v>
      </c>
      <c r="BD97" s="355">
        <v>0</v>
      </c>
      <c r="BE97" s="355">
        <v>0</v>
      </c>
      <c r="BF97" s="539" t="s">
        <v>3406</v>
      </c>
      <c r="BG97" s="360"/>
    </row>
    <row r="98" spans="2:59" ht="18" customHeight="1" thickBot="1">
      <c r="B98" s="449">
        <v>6587273</v>
      </c>
      <c r="C98" s="234">
        <v>4606</v>
      </c>
      <c r="D98" s="235">
        <v>5576</v>
      </c>
      <c r="E98" s="407">
        <v>45549</v>
      </c>
      <c r="F98" s="406">
        <v>503</v>
      </c>
      <c r="G98" s="236" t="s">
        <v>46</v>
      </c>
      <c r="H98" s="237">
        <v>19050140</v>
      </c>
      <c r="I98" s="406">
        <v>105</v>
      </c>
      <c r="J98" s="536">
        <v>19</v>
      </c>
      <c r="K98" s="536">
        <f t="shared" si="5"/>
        <v>32</v>
      </c>
      <c r="L98" s="536" t="s">
        <v>1259</v>
      </c>
      <c r="M98" s="536">
        <v>12</v>
      </c>
      <c r="N98" s="545">
        <v>7</v>
      </c>
      <c r="O98" s="531" t="s">
        <v>3288</v>
      </c>
      <c r="P98" s="469">
        <v>37548016</v>
      </c>
      <c r="Q98" s="238">
        <v>28897922</v>
      </c>
      <c r="R98" s="479">
        <v>8650094</v>
      </c>
      <c r="S98" s="291"/>
      <c r="T98" s="426"/>
      <c r="U98" s="426"/>
      <c r="V98" s="426"/>
      <c r="W98" s="420"/>
      <c r="X98" s="426"/>
      <c r="Y98" s="291"/>
      <c r="Z98" s="291"/>
      <c r="AA98" s="291"/>
      <c r="AB98" s="291"/>
      <c r="AC98" s="291"/>
      <c r="AD98" s="291"/>
      <c r="AE98" s="291">
        <v>0</v>
      </c>
      <c r="AF98" s="291"/>
      <c r="AG98" s="291">
        <v>0</v>
      </c>
      <c r="AH98" s="291">
        <v>0</v>
      </c>
      <c r="AI98" s="291">
        <v>0</v>
      </c>
      <c r="AJ98" s="291">
        <v>0</v>
      </c>
      <c r="AK98" s="291">
        <v>0</v>
      </c>
      <c r="AL98" s="291">
        <v>0</v>
      </c>
      <c r="AM98" s="291">
        <v>0</v>
      </c>
      <c r="AN98" s="291">
        <v>0</v>
      </c>
      <c r="AO98" s="291">
        <v>0</v>
      </c>
      <c r="AP98" s="291">
        <v>0</v>
      </c>
      <c r="AQ98" s="526">
        <f t="shared" si="6"/>
        <v>0</v>
      </c>
      <c r="AR98" s="527">
        <f t="shared" si="7"/>
        <v>0</v>
      </c>
      <c r="AS98" s="525">
        <f t="shared" si="8"/>
        <v>8650094</v>
      </c>
      <c r="AT98" s="432">
        <v>0</v>
      </c>
      <c r="AU98" s="432">
        <v>0</v>
      </c>
      <c r="AV98" s="430">
        <v>0</v>
      </c>
      <c r="AW98" s="355">
        <v>8650094</v>
      </c>
      <c r="AX98" s="355">
        <v>0</v>
      </c>
      <c r="AY98" s="355">
        <v>0</v>
      </c>
      <c r="AZ98" s="355">
        <v>0</v>
      </c>
      <c r="BA98" s="355">
        <v>0</v>
      </c>
      <c r="BB98" s="355">
        <v>0</v>
      </c>
      <c r="BC98" s="355">
        <v>0</v>
      </c>
      <c r="BD98" s="355">
        <v>0</v>
      </c>
      <c r="BE98" s="355">
        <v>0</v>
      </c>
      <c r="BF98" s="539" t="s">
        <v>3406</v>
      </c>
      <c r="BG98" s="360"/>
    </row>
    <row r="99" spans="2:59" ht="18" customHeight="1" thickBot="1">
      <c r="B99" s="449">
        <v>6587273</v>
      </c>
      <c r="C99" s="234">
        <v>4606</v>
      </c>
      <c r="D99" s="235">
        <v>5576</v>
      </c>
      <c r="E99" s="407">
        <v>45549</v>
      </c>
      <c r="F99" s="406">
        <v>503</v>
      </c>
      <c r="G99" s="236" t="s">
        <v>46</v>
      </c>
      <c r="H99" s="237">
        <v>19050140</v>
      </c>
      <c r="I99" s="406">
        <v>105</v>
      </c>
      <c r="J99" s="536">
        <v>19</v>
      </c>
      <c r="K99" s="536">
        <f t="shared" si="5"/>
        <v>32</v>
      </c>
      <c r="L99" s="536" t="s">
        <v>1260</v>
      </c>
      <c r="M99" s="536">
        <v>12</v>
      </c>
      <c r="N99" s="544">
        <v>7</v>
      </c>
      <c r="O99" s="531" t="s">
        <v>3288</v>
      </c>
      <c r="P99" s="469">
        <v>212771904</v>
      </c>
      <c r="Q99" s="238">
        <v>163754747</v>
      </c>
      <c r="R99" s="479">
        <v>49017157</v>
      </c>
      <c r="S99" s="291"/>
      <c r="T99" s="426"/>
      <c r="U99" s="426"/>
      <c r="V99" s="426"/>
      <c r="W99" s="420"/>
      <c r="X99" s="426"/>
      <c r="Y99" s="291"/>
      <c r="Z99" s="291"/>
      <c r="AA99" s="291"/>
      <c r="AB99" s="291"/>
      <c r="AC99" s="291"/>
      <c r="AD99" s="291"/>
      <c r="AE99" s="291">
        <v>0</v>
      </c>
      <c r="AF99" s="291"/>
      <c r="AG99" s="291">
        <v>0</v>
      </c>
      <c r="AH99" s="291">
        <v>0</v>
      </c>
      <c r="AI99" s="291">
        <v>0</v>
      </c>
      <c r="AJ99" s="291">
        <v>0</v>
      </c>
      <c r="AK99" s="291">
        <v>0</v>
      </c>
      <c r="AL99" s="291">
        <v>0</v>
      </c>
      <c r="AM99" s="291">
        <v>0</v>
      </c>
      <c r="AN99" s="291">
        <v>0</v>
      </c>
      <c r="AO99" s="291">
        <v>0</v>
      </c>
      <c r="AP99" s="291">
        <v>0</v>
      </c>
      <c r="AQ99" s="526">
        <f t="shared" si="6"/>
        <v>0</v>
      </c>
      <c r="AR99" s="527">
        <f t="shared" si="7"/>
        <v>0</v>
      </c>
      <c r="AS99" s="525">
        <f t="shared" si="8"/>
        <v>49017157</v>
      </c>
      <c r="AT99" s="432">
        <v>0</v>
      </c>
      <c r="AU99" s="432">
        <v>0</v>
      </c>
      <c r="AV99" s="430">
        <v>0</v>
      </c>
      <c r="AW99" s="355">
        <v>49017157</v>
      </c>
      <c r="AX99" s="355">
        <v>0</v>
      </c>
      <c r="AY99" s="355">
        <v>0</v>
      </c>
      <c r="AZ99" s="355">
        <v>0</v>
      </c>
      <c r="BA99" s="355">
        <v>0</v>
      </c>
      <c r="BB99" s="355">
        <v>0</v>
      </c>
      <c r="BC99" s="355">
        <v>0</v>
      </c>
      <c r="BD99" s="355">
        <v>0</v>
      </c>
      <c r="BE99" s="355">
        <v>0</v>
      </c>
      <c r="BF99" s="539" t="s">
        <v>3406</v>
      </c>
      <c r="BG99" s="360"/>
    </row>
    <row r="100" spans="2:59" ht="18" customHeight="1" thickBot="1">
      <c r="B100" s="449">
        <v>6587273</v>
      </c>
      <c r="C100" s="234">
        <v>4607</v>
      </c>
      <c r="D100" s="235">
        <v>5579</v>
      </c>
      <c r="E100" s="407">
        <v>45549</v>
      </c>
      <c r="F100" s="406">
        <v>503</v>
      </c>
      <c r="G100" s="236" t="s">
        <v>46</v>
      </c>
      <c r="H100" s="237">
        <v>19050140</v>
      </c>
      <c r="I100" s="406">
        <v>136</v>
      </c>
      <c r="J100" s="536">
        <v>19</v>
      </c>
      <c r="K100" s="536">
        <f t="shared" si="5"/>
        <v>24</v>
      </c>
      <c r="L100" s="536" t="s">
        <v>1249</v>
      </c>
      <c r="M100" s="536">
        <v>12</v>
      </c>
      <c r="N100" s="545">
        <v>7</v>
      </c>
      <c r="O100" s="531" t="s">
        <v>3288</v>
      </c>
      <c r="P100" s="469">
        <v>3825420</v>
      </c>
      <c r="Q100" s="238">
        <v>2944142</v>
      </c>
      <c r="R100" s="479">
        <v>881278</v>
      </c>
      <c r="S100" s="291"/>
      <c r="T100" s="426"/>
      <c r="U100" s="426"/>
      <c r="V100" s="426"/>
      <c r="W100" s="420"/>
      <c r="X100" s="426"/>
      <c r="Y100" s="291"/>
      <c r="Z100" s="291"/>
      <c r="AA100" s="291"/>
      <c r="AB100" s="291"/>
      <c r="AC100" s="291"/>
      <c r="AD100" s="291"/>
      <c r="AE100" s="291">
        <v>0</v>
      </c>
      <c r="AF100" s="291"/>
      <c r="AG100" s="291">
        <v>0</v>
      </c>
      <c r="AH100" s="291">
        <v>0</v>
      </c>
      <c r="AI100" s="291">
        <v>0</v>
      </c>
      <c r="AJ100" s="291">
        <v>0</v>
      </c>
      <c r="AK100" s="291">
        <v>0</v>
      </c>
      <c r="AL100" s="291">
        <v>0</v>
      </c>
      <c r="AM100" s="291">
        <v>0</v>
      </c>
      <c r="AN100" s="291">
        <v>0</v>
      </c>
      <c r="AO100" s="291">
        <v>0</v>
      </c>
      <c r="AP100" s="291">
        <v>0</v>
      </c>
      <c r="AQ100" s="526">
        <f t="shared" si="6"/>
        <v>0</v>
      </c>
      <c r="AR100" s="527">
        <f t="shared" si="7"/>
        <v>0</v>
      </c>
      <c r="AS100" s="525">
        <f t="shared" si="8"/>
        <v>881278</v>
      </c>
      <c r="AT100" s="432">
        <v>0</v>
      </c>
      <c r="AU100" s="432">
        <v>0</v>
      </c>
      <c r="AV100" s="430">
        <v>0</v>
      </c>
      <c r="AW100" s="355">
        <v>881278</v>
      </c>
      <c r="AX100" s="355">
        <v>0</v>
      </c>
      <c r="AY100" s="355">
        <v>0</v>
      </c>
      <c r="AZ100" s="355">
        <v>0</v>
      </c>
      <c r="BA100" s="355">
        <v>0</v>
      </c>
      <c r="BB100" s="355">
        <v>0</v>
      </c>
      <c r="BC100" s="355">
        <v>0</v>
      </c>
      <c r="BD100" s="355">
        <v>0</v>
      </c>
      <c r="BE100" s="355">
        <v>0</v>
      </c>
      <c r="BF100" s="539" t="s">
        <v>3406</v>
      </c>
      <c r="BG100" s="360"/>
    </row>
    <row r="101" spans="2:59" ht="18" customHeight="1" thickBot="1">
      <c r="B101" s="449">
        <v>6587273</v>
      </c>
      <c r="C101" s="234">
        <v>4607</v>
      </c>
      <c r="D101" s="235">
        <v>5579</v>
      </c>
      <c r="E101" s="407">
        <v>45549</v>
      </c>
      <c r="F101" s="406">
        <v>503</v>
      </c>
      <c r="G101" s="236" t="s">
        <v>46</v>
      </c>
      <c r="H101" s="237">
        <v>19050140</v>
      </c>
      <c r="I101" s="406">
        <v>136</v>
      </c>
      <c r="J101" s="536">
        <v>19</v>
      </c>
      <c r="K101" s="536">
        <f t="shared" si="5"/>
        <v>24</v>
      </c>
      <c r="L101" s="536" t="s">
        <v>1250</v>
      </c>
      <c r="M101" s="536">
        <v>12</v>
      </c>
      <c r="N101" s="544">
        <v>7</v>
      </c>
      <c r="O101" s="531" t="s">
        <v>3288</v>
      </c>
      <c r="P101" s="469">
        <v>3825420</v>
      </c>
      <c r="Q101" s="238">
        <v>2944142</v>
      </c>
      <c r="R101" s="479">
        <v>881278</v>
      </c>
      <c r="S101" s="291"/>
      <c r="T101" s="426"/>
      <c r="U101" s="426"/>
      <c r="V101" s="426"/>
      <c r="W101" s="420"/>
      <c r="X101" s="426"/>
      <c r="Y101" s="291"/>
      <c r="Z101" s="291"/>
      <c r="AA101" s="291"/>
      <c r="AB101" s="291"/>
      <c r="AC101" s="291"/>
      <c r="AD101" s="291"/>
      <c r="AE101" s="291">
        <v>0</v>
      </c>
      <c r="AF101" s="291"/>
      <c r="AG101" s="291">
        <v>0</v>
      </c>
      <c r="AH101" s="291">
        <v>0</v>
      </c>
      <c r="AI101" s="291">
        <v>0</v>
      </c>
      <c r="AJ101" s="291">
        <v>0</v>
      </c>
      <c r="AK101" s="291">
        <v>0</v>
      </c>
      <c r="AL101" s="291">
        <v>0</v>
      </c>
      <c r="AM101" s="291">
        <v>0</v>
      </c>
      <c r="AN101" s="291">
        <v>0</v>
      </c>
      <c r="AO101" s="291">
        <v>0</v>
      </c>
      <c r="AP101" s="291">
        <v>0</v>
      </c>
      <c r="AQ101" s="526">
        <f t="shared" si="6"/>
        <v>0</v>
      </c>
      <c r="AR101" s="527">
        <f t="shared" si="7"/>
        <v>0</v>
      </c>
      <c r="AS101" s="525">
        <f t="shared" si="8"/>
        <v>881278</v>
      </c>
      <c r="AT101" s="432">
        <v>0</v>
      </c>
      <c r="AU101" s="432">
        <v>0</v>
      </c>
      <c r="AV101" s="430">
        <v>0</v>
      </c>
      <c r="AW101" s="355">
        <v>881278</v>
      </c>
      <c r="AX101" s="355">
        <v>0</v>
      </c>
      <c r="AY101" s="355">
        <v>0</v>
      </c>
      <c r="AZ101" s="355">
        <v>0</v>
      </c>
      <c r="BA101" s="355">
        <v>0</v>
      </c>
      <c r="BB101" s="355">
        <v>0</v>
      </c>
      <c r="BC101" s="355">
        <v>0</v>
      </c>
      <c r="BD101" s="355">
        <v>0</v>
      </c>
      <c r="BE101" s="355">
        <v>0</v>
      </c>
      <c r="BF101" s="539" t="s">
        <v>3406</v>
      </c>
      <c r="BG101" s="360"/>
    </row>
    <row r="102" spans="2:59" ht="18" customHeight="1" thickBot="1">
      <c r="B102" s="449">
        <v>6587273</v>
      </c>
      <c r="C102" s="234">
        <v>4607</v>
      </c>
      <c r="D102" s="235">
        <v>5579</v>
      </c>
      <c r="E102" s="407">
        <v>45549</v>
      </c>
      <c r="F102" s="406">
        <v>503</v>
      </c>
      <c r="G102" s="236" t="s">
        <v>46</v>
      </c>
      <c r="H102" s="237">
        <v>19050140</v>
      </c>
      <c r="I102" s="406">
        <v>136</v>
      </c>
      <c r="J102" s="536">
        <v>19</v>
      </c>
      <c r="K102" s="536">
        <f t="shared" si="5"/>
        <v>24</v>
      </c>
      <c r="L102" s="536" t="s">
        <v>1249</v>
      </c>
      <c r="M102" s="536">
        <v>570</v>
      </c>
      <c r="N102" s="545">
        <v>1</v>
      </c>
      <c r="O102" s="531" t="s">
        <v>3288</v>
      </c>
      <c r="P102" s="469">
        <v>625290</v>
      </c>
      <c r="Q102" s="238">
        <v>481240</v>
      </c>
      <c r="R102" s="479">
        <v>144050</v>
      </c>
      <c r="S102" s="291"/>
      <c r="T102" s="426"/>
      <c r="U102" s="426"/>
      <c r="V102" s="426"/>
      <c r="W102" s="420"/>
      <c r="X102" s="426"/>
      <c r="Y102" s="291"/>
      <c r="Z102" s="291"/>
      <c r="AA102" s="291"/>
      <c r="AB102" s="291"/>
      <c r="AC102" s="291"/>
      <c r="AD102" s="291"/>
      <c r="AE102" s="291">
        <v>0</v>
      </c>
      <c r="AF102" s="291"/>
      <c r="AG102" s="291">
        <v>0</v>
      </c>
      <c r="AH102" s="291">
        <v>0</v>
      </c>
      <c r="AI102" s="291">
        <v>0</v>
      </c>
      <c r="AJ102" s="291">
        <v>0</v>
      </c>
      <c r="AK102" s="291">
        <v>0</v>
      </c>
      <c r="AL102" s="291">
        <v>0</v>
      </c>
      <c r="AM102" s="291">
        <v>0</v>
      </c>
      <c r="AN102" s="291">
        <v>0</v>
      </c>
      <c r="AO102" s="291">
        <v>0</v>
      </c>
      <c r="AP102" s="291">
        <v>0</v>
      </c>
      <c r="AQ102" s="526">
        <f t="shared" si="6"/>
        <v>0</v>
      </c>
      <c r="AR102" s="527">
        <f t="shared" si="7"/>
        <v>0</v>
      </c>
      <c r="AS102" s="525">
        <f t="shared" si="8"/>
        <v>144050</v>
      </c>
      <c r="AT102" s="432">
        <v>0</v>
      </c>
      <c r="AU102" s="432">
        <v>0</v>
      </c>
      <c r="AV102" s="430">
        <v>0</v>
      </c>
      <c r="AW102" s="355">
        <v>144050</v>
      </c>
      <c r="AX102" s="355">
        <v>0</v>
      </c>
      <c r="AY102" s="355">
        <v>0</v>
      </c>
      <c r="AZ102" s="355">
        <v>0</v>
      </c>
      <c r="BA102" s="355">
        <v>0</v>
      </c>
      <c r="BB102" s="355">
        <v>0</v>
      </c>
      <c r="BC102" s="355">
        <v>0</v>
      </c>
      <c r="BD102" s="355">
        <v>0</v>
      </c>
      <c r="BE102" s="355">
        <v>0</v>
      </c>
      <c r="BF102" s="539" t="s">
        <v>3406</v>
      </c>
      <c r="BG102" s="360"/>
    </row>
    <row r="103" spans="2:59" ht="18" customHeight="1" thickBot="1">
      <c r="B103" s="449">
        <v>6587273</v>
      </c>
      <c r="C103" s="234">
        <v>4607</v>
      </c>
      <c r="D103" s="235">
        <v>5579</v>
      </c>
      <c r="E103" s="407">
        <v>45549</v>
      </c>
      <c r="F103" s="406">
        <v>503</v>
      </c>
      <c r="G103" s="236" t="s">
        <v>46</v>
      </c>
      <c r="H103" s="237">
        <v>19050140</v>
      </c>
      <c r="I103" s="406">
        <v>136</v>
      </c>
      <c r="J103" s="536">
        <v>19</v>
      </c>
      <c r="K103" s="536">
        <f t="shared" si="5"/>
        <v>24</v>
      </c>
      <c r="L103" s="536" t="s">
        <v>1250</v>
      </c>
      <c r="M103" s="536">
        <v>570</v>
      </c>
      <c r="N103" s="545">
        <v>1</v>
      </c>
      <c r="O103" s="531" t="s">
        <v>3288</v>
      </c>
      <c r="P103" s="469">
        <v>625290</v>
      </c>
      <c r="Q103" s="238">
        <v>481239</v>
      </c>
      <c r="R103" s="479">
        <v>144051</v>
      </c>
      <c r="S103" s="291"/>
      <c r="T103" s="426"/>
      <c r="U103" s="426"/>
      <c r="V103" s="426"/>
      <c r="W103" s="420"/>
      <c r="X103" s="426"/>
      <c r="Y103" s="291"/>
      <c r="Z103" s="291"/>
      <c r="AA103" s="291"/>
      <c r="AB103" s="291"/>
      <c r="AC103" s="291"/>
      <c r="AD103" s="291"/>
      <c r="AE103" s="291">
        <v>0</v>
      </c>
      <c r="AF103" s="291"/>
      <c r="AG103" s="291">
        <v>0</v>
      </c>
      <c r="AH103" s="291">
        <v>0</v>
      </c>
      <c r="AI103" s="291">
        <v>0</v>
      </c>
      <c r="AJ103" s="291">
        <v>0</v>
      </c>
      <c r="AK103" s="291">
        <v>0</v>
      </c>
      <c r="AL103" s="291">
        <v>0</v>
      </c>
      <c r="AM103" s="291">
        <v>0</v>
      </c>
      <c r="AN103" s="291">
        <v>0</v>
      </c>
      <c r="AO103" s="291">
        <v>0</v>
      </c>
      <c r="AP103" s="291">
        <v>0</v>
      </c>
      <c r="AQ103" s="526">
        <f t="shared" si="6"/>
        <v>0</v>
      </c>
      <c r="AR103" s="527">
        <f t="shared" si="7"/>
        <v>0</v>
      </c>
      <c r="AS103" s="525">
        <f t="shared" si="8"/>
        <v>144051</v>
      </c>
      <c r="AT103" s="432">
        <v>0</v>
      </c>
      <c r="AU103" s="432">
        <v>0</v>
      </c>
      <c r="AV103" s="430">
        <v>0</v>
      </c>
      <c r="AW103" s="355">
        <v>144051</v>
      </c>
      <c r="AX103" s="355">
        <v>0</v>
      </c>
      <c r="AY103" s="355">
        <v>0</v>
      </c>
      <c r="AZ103" s="355">
        <v>0</v>
      </c>
      <c r="BA103" s="355">
        <v>0</v>
      </c>
      <c r="BB103" s="355">
        <v>0</v>
      </c>
      <c r="BC103" s="355">
        <v>0</v>
      </c>
      <c r="BD103" s="355">
        <v>0</v>
      </c>
      <c r="BE103" s="355">
        <v>0</v>
      </c>
      <c r="BF103" s="539" t="s">
        <v>3406</v>
      </c>
      <c r="BG103" s="360"/>
    </row>
    <row r="104" spans="2:59" ht="18" customHeight="1" thickBot="1">
      <c r="B104" s="449">
        <v>6587273</v>
      </c>
      <c r="C104" s="234">
        <v>4608</v>
      </c>
      <c r="D104" s="235">
        <v>5582</v>
      </c>
      <c r="E104" s="407">
        <v>45549</v>
      </c>
      <c r="F104" s="406">
        <v>503</v>
      </c>
      <c r="G104" s="236" t="s">
        <v>46</v>
      </c>
      <c r="H104" s="237">
        <v>19050140</v>
      </c>
      <c r="I104" s="406">
        <v>139</v>
      </c>
      <c r="J104" s="536">
        <v>19</v>
      </c>
      <c r="K104" s="536">
        <f t="shared" si="5"/>
        <v>25</v>
      </c>
      <c r="L104" s="536" t="s">
        <v>1251</v>
      </c>
      <c r="M104" s="536">
        <v>12</v>
      </c>
      <c r="N104" s="544">
        <v>7</v>
      </c>
      <c r="O104" s="531" t="s">
        <v>3288</v>
      </c>
      <c r="P104" s="469">
        <v>39724570</v>
      </c>
      <c r="Q104" s="238">
        <v>30573054</v>
      </c>
      <c r="R104" s="479">
        <v>9151516</v>
      </c>
      <c r="S104" s="291"/>
      <c r="T104" s="426"/>
      <c r="U104" s="426"/>
      <c r="V104" s="426"/>
      <c r="W104" s="420"/>
      <c r="X104" s="426"/>
      <c r="Y104" s="291"/>
      <c r="Z104" s="291"/>
      <c r="AA104" s="291"/>
      <c r="AB104" s="291"/>
      <c r="AC104" s="291"/>
      <c r="AD104" s="291"/>
      <c r="AE104" s="291">
        <v>0</v>
      </c>
      <c r="AF104" s="291"/>
      <c r="AG104" s="291">
        <v>0</v>
      </c>
      <c r="AH104" s="291">
        <v>0</v>
      </c>
      <c r="AI104" s="291">
        <v>0</v>
      </c>
      <c r="AJ104" s="291">
        <v>0</v>
      </c>
      <c r="AK104" s="291">
        <v>0</v>
      </c>
      <c r="AL104" s="291">
        <v>0</v>
      </c>
      <c r="AM104" s="291">
        <v>0</v>
      </c>
      <c r="AN104" s="291">
        <v>0</v>
      </c>
      <c r="AO104" s="291">
        <v>0</v>
      </c>
      <c r="AP104" s="291">
        <v>0</v>
      </c>
      <c r="AQ104" s="526">
        <f t="shared" si="6"/>
        <v>0</v>
      </c>
      <c r="AR104" s="527">
        <f t="shared" si="7"/>
        <v>0</v>
      </c>
      <c r="AS104" s="525">
        <f t="shared" si="8"/>
        <v>9151516</v>
      </c>
      <c r="AT104" s="432">
        <v>0</v>
      </c>
      <c r="AU104" s="432">
        <v>0</v>
      </c>
      <c r="AV104" s="430">
        <v>0</v>
      </c>
      <c r="AW104" s="355">
        <v>9151516</v>
      </c>
      <c r="AX104" s="355">
        <v>0</v>
      </c>
      <c r="AY104" s="355">
        <v>0</v>
      </c>
      <c r="AZ104" s="355">
        <v>0</v>
      </c>
      <c r="BA104" s="355">
        <v>0</v>
      </c>
      <c r="BB104" s="355">
        <v>0</v>
      </c>
      <c r="BC104" s="355">
        <v>0</v>
      </c>
      <c r="BD104" s="355">
        <v>0</v>
      </c>
      <c r="BE104" s="355">
        <v>0</v>
      </c>
      <c r="BF104" s="539" t="s">
        <v>3406</v>
      </c>
      <c r="BG104" s="360"/>
    </row>
    <row r="105" spans="2:59" ht="18" customHeight="1" thickBot="1">
      <c r="B105" s="449">
        <v>6587273</v>
      </c>
      <c r="C105" s="234">
        <v>4608</v>
      </c>
      <c r="D105" s="235">
        <v>5582</v>
      </c>
      <c r="E105" s="407">
        <v>45549</v>
      </c>
      <c r="F105" s="406">
        <v>503</v>
      </c>
      <c r="G105" s="236" t="s">
        <v>46</v>
      </c>
      <c r="H105" s="237">
        <v>19050140</v>
      </c>
      <c r="I105" s="406">
        <v>139</v>
      </c>
      <c r="J105" s="536">
        <v>19</v>
      </c>
      <c r="K105" s="536">
        <f t="shared" si="5"/>
        <v>25</v>
      </c>
      <c r="L105" s="536" t="s">
        <v>1251</v>
      </c>
      <c r="M105" s="536">
        <v>570</v>
      </c>
      <c r="N105" s="545">
        <v>1</v>
      </c>
      <c r="O105" s="531" t="s">
        <v>3288</v>
      </c>
      <c r="P105" s="469">
        <v>6493252</v>
      </c>
      <c r="Q105" s="238">
        <v>4997374</v>
      </c>
      <c r="R105" s="479">
        <v>1495878</v>
      </c>
      <c r="S105" s="291"/>
      <c r="T105" s="426"/>
      <c r="U105" s="426"/>
      <c r="V105" s="426"/>
      <c r="W105" s="420"/>
      <c r="X105" s="426"/>
      <c r="Y105" s="291"/>
      <c r="Z105" s="291"/>
      <c r="AA105" s="291"/>
      <c r="AB105" s="291"/>
      <c r="AC105" s="291"/>
      <c r="AD105" s="291"/>
      <c r="AE105" s="291">
        <v>0</v>
      </c>
      <c r="AF105" s="291"/>
      <c r="AG105" s="291">
        <v>0</v>
      </c>
      <c r="AH105" s="291">
        <v>0</v>
      </c>
      <c r="AI105" s="291">
        <v>0</v>
      </c>
      <c r="AJ105" s="291">
        <v>0</v>
      </c>
      <c r="AK105" s="291">
        <v>0</v>
      </c>
      <c r="AL105" s="291">
        <v>0</v>
      </c>
      <c r="AM105" s="291">
        <v>0</v>
      </c>
      <c r="AN105" s="291">
        <v>0</v>
      </c>
      <c r="AO105" s="291">
        <v>0</v>
      </c>
      <c r="AP105" s="291">
        <v>0</v>
      </c>
      <c r="AQ105" s="526">
        <f t="shared" si="6"/>
        <v>0</v>
      </c>
      <c r="AR105" s="527">
        <f t="shared" si="7"/>
        <v>0</v>
      </c>
      <c r="AS105" s="525">
        <f t="shared" si="8"/>
        <v>1495878</v>
      </c>
      <c r="AT105" s="432">
        <v>0</v>
      </c>
      <c r="AU105" s="432">
        <v>0</v>
      </c>
      <c r="AV105" s="430">
        <v>0</v>
      </c>
      <c r="AW105" s="355">
        <v>1495878</v>
      </c>
      <c r="AX105" s="355">
        <v>0</v>
      </c>
      <c r="AY105" s="355">
        <v>0</v>
      </c>
      <c r="AZ105" s="355">
        <v>0</v>
      </c>
      <c r="BA105" s="355">
        <v>0</v>
      </c>
      <c r="BB105" s="355">
        <v>0</v>
      </c>
      <c r="BC105" s="355">
        <v>0</v>
      </c>
      <c r="BD105" s="355">
        <v>0</v>
      </c>
      <c r="BE105" s="355">
        <v>0</v>
      </c>
      <c r="BF105" s="539" t="s">
        <v>3406</v>
      </c>
      <c r="BG105" s="360"/>
    </row>
    <row r="106" spans="2:59" ht="18" customHeight="1" thickBot="1">
      <c r="B106" s="449">
        <v>6587273</v>
      </c>
      <c r="C106" s="234">
        <v>4609</v>
      </c>
      <c r="D106" s="235">
        <v>5580</v>
      </c>
      <c r="E106" s="407">
        <v>45549</v>
      </c>
      <c r="F106" s="406">
        <v>503</v>
      </c>
      <c r="G106" s="236" t="s">
        <v>46</v>
      </c>
      <c r="H106" s="237">
        <v>19050140</v>
      </c>
      <c r="I106" s="406">
        <v>135</v>
      </c>
      <c r="J106" s="536">
        <v>19</v>
      </c>
      <c r="K106" s="536">
        <f t="shared" si="5"/>
        <v>29</v>
      </c>
      <c r="L106" s="536" t="s">
        <v>1255</v>
      </c>
      <c r="M106" s="536">
        <v>12</v>
      </c>
      <c r="N106" s="544">
        <v>7</v>
      </c>
      <c r="O106" s="531" t="s">
        <v>3288</v>
      </c>
      <c r="P106" s="469">
        <v>22485005</v>
      </c>
      <c r="Q106" s="238">
        <v>17305040</v>
      </c>
      <c r="R106" s="479">
        <v>5179965</v>
      </c>
      <c r="S106" s="291"/>
      <c r="T106" s="426"/>
      <c r="U106" s="426"/>
      <c r="V106" s="426"/>
      <c r="W106" s="420"/>
      <c r="X106" s="426"/>
      <c r="Y106" s="291"/>
      <c r="Z106" s="291"/>
      <c r="AA106" s="291"/>
      <c r="AB106" s="291"/>
      <c r="AC106" s="291"/>
      <c r="AD106" s="291"/>
      <c r="AE106" s="291">
        <v>0</v>
      </c>
      <c r="AF106" s="291"/>
      <c r="AG106" s="291">
        <v>0</v>
      </c>
      <c r="AH106" s="291">
        <v>0</v>
      </c>
      <c r="AI106" s="291">
        <v>0</v>
      </c>
      <c r="AJ106" s="291">
        <v>0</v>
      </c>
      <c r="AK106" s="291">
        <v>0</v>
      </c>
      <c r="AL106" s="291">
        <v>0</v>
      </c>
      <c r="AM106" s="291">
        <v>0</v>
      </c>
      <c r="AN106" s="291">
        <v>0</v>
      </c>
      <c r="AO106" s="291">
        <v>0</v>
      </c>
      <c r="AP106" s="291">
        <v>0</v>
      </c>
      <c r="AQ106" s="526">
        <f t="shared" si="6"/>
        <v>0</v>
      </c>
      <c r="AR106" s="527">
        <f t="shared" si="7"/>
        <v>0</v>
      </c>
      <c r="AS106" s="525">
        <f t="shared" si="8"/>
        <v>5179965</v>
      </c>
      <c r="AT106" s="432">
        <v>0</v>
      </c>
      <c r="AU106" s="432">
        <v>0</v>
      </c>
      <c r="AV106" s="430">
        <v>0</v>
      </c>
      <c r="AW106" s="355">
        <v>5179965</v>
      </c>
      <c r="AX106" s="355">
        <v>0</v>
      </c>
      <c r="AY106" s="355">
        <v>0</v>
      </c>
      <c r="AZ106" s="355">
        <v>0</v>
      </c>
      <c r="BA106" s="355">
        <v>0</v>
      </c>
      <c r="BB106" s="355">
        <v>0</v>
      </c>
      <c r="BC106" s="355">
        <v>0</v>
      </c>
      <c r="BD106" s="355">
        <v>0</v>
      </c>
      <c r="BE106" s="355">
        <v>0</v>
      </c>
      <c r="BF106" s="539" t="s">
        <v>3406</v>
      </c>
      <c r="BG106" s="360"/>
    </row>
    <row r="107" spans="2:59" ht="18" customHeight="1" thickBot="1">
      <c r="B107" s="449">
        <v>6587273</v>
      </c>
      <c r="C107" s="234">
        <v>4609</v>
      </c>
      <c r="D107" s="235">
        <v>5580</v>
      </c>
      <c r="E107" s="407">
        <v>45549</v>
      </c>
      <c r="F107" s="406">
        <v>503</v>
      </c>
      <c r="G107" s="236" t="s">
        <v>46</v>
      </c>
      <c r="H107" s="237">
        <v>19050140</v>
      </c>
      <c r="I107" s="406">
        <v>135</v>
      </c>
      <c r="J107" s="536">
        <v>19</v>
      </c>
      <c r="K107" s="536">
        <f t="shared" si="5"/>
        <v>29</v>
      </c>
      <c r="L107" s="536" t="s">
        <v>1255</v>
      </c>
      <c r="M107" s="536">
        <v>570</v>
      </c>
      <c r="N107" s="545">
        <v>1</v>
      </c>
      <c r="O107" s="531" t="s">
        <v>3288</v>
      </c>
      <c r="P107" s="469">
        <v>3675327</v>
      </c>
      <c r="Q107" s="238">
        <v>2828626</v>
      </c>
      <c r="R107" s="479">
        <v>846701</v>
      </c>
      <c r="S107" s="291"/>
      <c r="T107" s="426"/>
      <c r="U107" s="426"/>
      <c r="V107" s="426"/>
      <c r="W107" s="420"/>
      <c r="X107" s="426"/>
      <c r="Y107" s="291"/>
      <c r="Z107" s="291"/>
      <c r="AA107" s="291"/>
      <c r="AB107" s="291"/>
      <c r="AC107" s="291"/>
      <c r="AD107" s="291"/>
      <c r="AE107" s="291">
        <v>0</v>
      </c>
      <c r="AF107" s="291"/>
      <c r="AG107" s="291">
        <v>0</v>
      </c>
      <c r="AH107" s="291">
        <v>0</v>
      </c>
      <c r="AI107" s="291">
        <v>0</v>
      </c>
      <c r="AJ107" s="291">
        <v>0</v>
      </c>
      <c r="AK107" s="291">
        <v>0</v>
      </c>
      <c r="AL107" s="291">
        <v>0</v>
      </c>
      <c r="AM107" s="291">
        <v>0</v>
      </c>
      <c r="AN107" s="291">
        <v>0</v>
      </c>
      <c r="AO107" s="291">
        <v>0</v>
      </c>
      <c r="AP107" s="291">
        <v>0</v>
      </c>
      <c r="AQ107" s="526">
        <f t="shared" si="6"/>
        <v>0</v>
      </c>
      <c r="AR107" s="527">
        <f t="shared" si="7"/>
        <v>0</v>
      </c>
      <c r="AS107" s="525">
        <f t="shared" si="8"/>
        <v>846701</v>
      </c>
      <c r="AT107" s="432">
        <v>0</v>
      </c>
      <c r="AU107" s="432">
        <v>0</v>
      </c>
      <c r="AV107" s="430">
        <v>0</v>
      </c>
      <c r="AW107" s="355">
        <v>846701</v>
      </c>
      <c r="AX107" s="355">
        <v>0</v>
      </c>
      <c r="AY107" s="355">
        <v>0</v>
      </c>
      <c r="AZ107" s="355">
        <v>0</v>
      </c>
      <c r="BA107" s="355">
        <v>0</v>
      </c>
      <c r="BB107" s="355">
        <v>0</v>
      </c>
      <c r="BC107" s="355">
        <v>0</v>
      </c>
      <c r="BD107" s="355">
        <v>0</v>
      </c>
      <c r="BE107" s="355">
        <v>0</v>
      </c>
      <c r="BF107" s="539" t="s">
        <v>3406</v>
      </c>
      <c r="BG107" s="360"/>
    </row>
    <row r="108" spans="2:59" ht="18" customHeight="1" thickBot="1">
      <c r="B108" s="449">
        <v>6587273</v>
      </c>
      <c r="C108" s="234">
        <v>4610</v>
      </c>
      <c r="D108" s="235">
        <v>5581</v>
      </c>
      <c r="E108" s="407">
        <v>45549</v>
      </c>
      <c r="F108" s="406">
        <v>503</v>
      </c>
      <c r="G108" s="236" t="s">
        <v>46</v>
      </c>
      <c r="H108" s="237">
        <v>19050140</v>
      </c>
      <c r="I108" s="406">
        <v>131</v>
      </c>
      <c r="J108" s="536">
        <v>19</v>
      </c>
      <c r="K108" s="536">
        <f t="shared" si="5"/>
        <v>26</v>
      </c>
      <c r="L108" s="536" t="s">
        <v>1252</v>
      </c>
      <c r="M108" s="536">
        <v>12</v>
      </c>
      <c r="N108" s="544">
        <v>7</v>
      </c>
      <c r="O108" s="531" t="s">
        <v>3288</v>
      </c>
      <c r="P108" s="469">
        <v>94925848</v>
      </c>
      <c r="Q108" s="238">
        <v>73057382</v>
      </c>
      <c r="R108" s="479">
        <v>21868466</v>
      </c>
      <c r="S108" s="291"/>
      <c r="T108" s="426"/>
      <c r="U108" s="426"/>
      <c r="V108" s="426"/>
      <c r="W108" s="420"/>
      <c r="X108" s="426"/>
      <c r="Y108" s="291"/>
      <c r="Z108" s="291"/>
      <c r="AA108" s="291"/>
      <c r="AB108" s="291"/>
      <c r="AC108" s="291"/>
      <c r="AD108" s="291"/>
      <c r="AE108" s="291">
        <v>0</v>
      </c>
      <c r="AF108" s="291"/>
      <c r="AG108" s="291">
        <v>0</v>
      </c>
      <c r="AH108" s="291">
        <v>0</v>
      </c>
      <c r="AI108" s="291">
        <v>0</v>
      </c>
      <c r="AJ108" s="291">
        <v>0</v>
      </c>
      <c r="AK108" s="291">
        <v>0</v>
      </c>
      <c r="AL108" s="291">
        <v>0</v>
      </c>
      <c r="AM108" s="291">
        <v>0</v>
      </c>
      <c r="AN108" s="291">
        <v>0</v>
      </c>
      <c r="AO108" s="291">
        <v>0</v>
      </c>
      <c r="AP108" s="291">
        <v>0</v>
      </c>
      <c r="AQ108" s="526">
        <f t="shared" si="6"/>
        <v>0</v>
      </c>
      <c r="AR108" s="527">
        <f t="shared" si="7"/>
        <v>0</v>
      </c>
      <c r="AS108" s="525">
        <f t="shared" si="8"/>
        <v>21868466</v>
      </c>
      <c r="AT108" s="432">
        <v>0</v>
      </c>
      <c r="AU108" s="432">
        <v>0</v>
      </c>
      <c r="AV108" s="430">
        <v>0</v>
      </c>
      <c r="AW108" s="355">
        <v>21868466</v>
      </c>
      <c r="AX108" s="355">
        <v>0</v>
      </c>
      <c r="AY108" s="355">
        <v>0</v>
      </c>
      <c r="AZ108" s="355">
        <v>0</v>
      </c>
      <c r="BA108" s="355">
        <v>0</v>
      </c>
      <c r="BB108" s="355">
        <v>0</v>
      </c>
      <c r="BC108" s="355">
        <v>0</v>
      </c>
      <c r="BD108" s="355">
        <v>0</v>
      </c>
      <c r="BE108" s="355">
        <v>0</v>
      </c>
      <c r="BF108" s="539" t="s">
        <v>3406</v>
      </c>
      <c r="BG108" s="360"/>
    </row>
    <row r="109" spans="2:59" ht="18" customHeight="1" thickBot="1">
      <c r="B109" s="449">
        <v>6587273</v>
      </c>
      <c r="C109" s="234">
        <v>4610</v>
      </c>
      <c r="D109" s="235">
        <v>5581</v>
      </c>
      <c r="E109" s="407">
        <v>45549</v>
      </c>
      <c r="F109" s="406">
        <v>503</v>
      </c>
      <c r="G109" s="236" t="s">
        <v>46</v>
      </c>
      <c r="H109" s="237">
        <v>19050140</v>
      </c>
      <c r="I109" s="406">
        <v>131</v>
      </c>
      <c r="J109" s="536">
        <v>19</v>
      </c>
      <c r="K109" s="536">
        <f t="shared" si="5"/>
        <v>26</v>
      </c>
      <c r="L109" s="536" t="s">
        <v>1252</v>
      </c>
      <c r="M109" s="536">
        <v>570</v>
      </c>
      <c r="N109" s="545">
        <v>1</v>
      </c>
      <c r="O109" s="531" t="s">
        <v>3288</v>
      </c>
      <c r="P109" s="469">
        <v>15516280</v>
      </c>
      <c r="Q109" s="238">
        <v>11941729</v>
      </c>
      <c r="R109" s="479">
        <v>3574551</v>
      </c>
      <c r="S109" s="291"/>
      <c r="T109" s="426"/>
      <c r="U109" s="426"/>
      <c r="V109" s="426"/>
      <c r="W109" s="420"/>
      <c r="X109" s="426"/>
      <c r="Y109" s="291"/>
      <c r="Z109" s="291"/>
      <c r="AA109" s="291"/>
      <c r="AB109" s="291"/>
      <c r="AC109" s="291"/>
      <c r="AD109" s="291"/>
      <c r="AE109" s="291">
        <v>0</v>
      </c>
      <c r="AF109" s="291"/>
      <c r="AG109" s="291">
        <v>0</v>
      </c>
      <c r="AH109" s="291">
        <v>0</v>
      </c>
      <c r="AI109" s="291">
        <v>0</v>
      </c>
      <c r="AJ109" s="291">
        <v>0</v>
      </c>
      <c r="AK109" s="291">
        <v>0</v>
      </c>
      <c r="AL109" s="291">
        <v>0</v>
      </c>
      <c r="AM109" s="291">
        <v>0</v>
      </c>
      <c r="AN109" s="291">
        <v>0</v>
      </c>
      <c r="AO109" s="291">
        <v>0</v>
      </c>
      <c r="AP109" s="291">
        <v>0</v>
      </c>
      <c r="AQ109" s="526">
        <f t="shared" si="6"/>
        <v>0</v>
      </c>
      <c r="AR109" s="527">
        <f t="shared" si="7"/>
        <v>0</v>
      </c>
      <c r="AS109" s="525">
        <f t="shared" si="8"/>
        <v>3574551</v>
      </c>
      <c r="AT109" s="432">
        <v>0</v>
      </c>
      <c r="AU109" s="432">
        <v>0</v>
      </c>
      <c r="AV109" s="430">
        <v>0</v>
      </c>
      <c r="AW109" s="355">
        <v>3574551</v>
      </c>
      <c r="AX109" s="355">
        <v>0</v>
      </c>
      <c r="AY109" s="355">
        <v>0</v>
      </c>
      <c r="AZ109" s="355">
        <v>0</v>
      </c>
      <c r="BA109" s="355">
        <v>0</v>
      </c>
      <c r="BB109" s="355">
        <v>0</v>
      </c>
      <c r="BC109" s="355">
        <v>0</v>
      </c>
      <c r="BD109" s="355">
        <v>0</v>
      </c>
      <c r="BE109" s="355">
        <v>0</v>
      </c>
      <c r="BF109" s="539" t="s">
        <v>3406</v>
      </c>
      <c r="BG109" s="360"/>
    </row>
    <row r="110" spans="2:59" ht="18" customHeight="1" thickBot="1">
      <c r="B110" s="449">
        <v>6587273</v>
      </c>
      <c r="C110" s="234">
        <v>4611</v>
      </c>
      <c r="D110" s="235">
        <v>5584</v>
      </c>
      <c r="E110" s="407">
        <v>45549</v>
      </c>
      <c r="F110" s="406">
        <v>503</v>
      </c>
      <c r="G110" s="236" t="s">
        <v>46</v>
      </c>
      <c r="H110" s="237">
        <v>19050140</v>
      </c>
      <c r="I110" s="406">
        <v>128</v>
      </c>
      <c r="J110" s="536">
        <v>19</v>
      </c>
      <c r="K110" s="536">
        <f t="shared" si="5"/>
        <v>21</v>
      </c>
      <c r="L110" s="536" t="s">
        <v>1246</v>
      </c>
      <c r="M110" s="536">
        <v>12</v>
      </c>
      <c r="N110" s="544">
        <v>7</v>
      </c>
      <c r="O110" s="531" t="s">
        <v>3288</v>
      </c>
      <c r="P110" s="469">
        <v>19801130</v>
      </c>
      <c r="Q110" s="238">
        <v>15239460</v>
      </c>
      <c r="R110" s="479">
        <v>4561670</v>
      </c>
      <c r="S110" s="291"/>
      <c r="T110" s="426"/>
      <c r="U110" s="426"/>
      <c r="V110" s="426"/>
      <c r="W110" s="420"/>
      <c r="X110" s="426"/>
      <c r="Y110" s="291"/>
      <c r="Z110" s="291"/>
      <c r="AA110" s="291"/>
      <c r="AB110" s="291"/>
      <c r="AC110" s="291"/>
      <c r="AD110" s="291"/>
      <c r="AE110" s="291">
        <v>0</v>
      </c>
      <c r="AF110" s="291"/>
      <c r="AG110" s="291">
        <v>0</v>
      </c>
      <c r="AH110" s="291">
        <v>0</v>
      </c>
      <c r="AI110" s="291">
        <v>0</v>
      </c>
      <c r="AJ110" s="291">
        <v>0</v>
      </c>
      <c r="AK110" s="291">
        <v>0</v>
      </c>
      <c r="AL110" s="291">
        <v>0</v>
      </c>
      <c r="AM110" s="291">
        <v>0</v>
      </c>
      <c r="AN110" s="291">
        <v>0</v>
      </c>
      <c r="AO110" s="291">
        <v>0</v>
      </c>
      <c r="AP110" s="291">
        <v>0</v>
      </c>
      <c r="AQ110" s="526">
        <f t="shared" si="6"/>
        <v>0</v>
      </c>
      <c r="AR110" s="527">
        <f t="shared" si="7"/>
        <v>0</v>
      </c>
      <c r="AS110" s="525">
        <f t="shared" si="8"/>
        <v>4561670</v>
      </c>
      <c r="AT110" s="432">
        <v>0</v>
      </c>
      <c r="AU110" s="432">
        <v>0</v>
      </c>
      <c r="AV110" s="430">
        <v>0</v>
      </c>
      <c r="AW110" s="355">
        <v>4561670</v>
      </c>
      <c r="AX110" s="355">
        <v>0</v>
      </c>
      <c r="AY110" s="355">
        <v>0</v>
      </c>
      <c r="AZ110" s="355">
        <v>0</v>
      </c>
      <c r="BA110" s="355">
        <v>0</v>
      </c>
      <c r="BB110" s="355">
        <v>0</v>
      </c>
      <c r="BC110" s="355">
        <v>0</v>
      </c>
      <c r="BD110" s="355">
        <v>0</v>
      </c>
      <c r="BE110" s="355">
        <v>0</v>
      </c>
      <c r="BF110" s="539" t="s">
        <v>3406</v>
      </c>
      <c r="BG110" s="360"/>
    </row>
    <row r="111" spans="2:59" ht="18" customHeight="1" thickBot="1">
      <c r="B111" s="449">
        <v>6587273</v>
      </c>
      <c r="C111" s="234">
        <v>4611</v>
      </c>
      <c r="D111" s="235">
        <v>5584</v>
      </c>
      <c r="E111" s="407">
        <v>45549</v>
      </c>
      <c r="F111" s="406">
        <v>503</v>
      </c>
      <c r="G111" s="236" t="s">
        <v>46</v>
      </c>
      <c r="H111" s="237">
        <v>19050140</v>
      </c>
      <c r="I111" s="406">
        <v>128</v>
      </c>
      <c r="J111" s="536">
        <v>19</v>
      </c>
      <c r="K111" s="536">
        <f t="shared" si="5"/>
        <v>21</v>
      </c>
      <c r="L111" s="536" t="s">
        <v>1246</v>
      </c>
      <c r="M111" s="536">
        <v>570</v>
      </c>
      <c r="N111" s="545">
        <v>1</v>
      </c>
      <c r="O111" s="531" t="s">
        <v>3288</v>
      </c>
      <c r="P111" s="469">
        <v>3236628</v>
      </c>
      <c r="Q111" s="238">
        <v>2490993</v>
      </c>
      <c r="R111" s="479">
        <v>745635</v>
      </c>
      <c r="S111" s="291"/>
      <c r="T111" s="426"/>
      <c r="U111" s="426"/>
      <c r="V111" s="426"/>
      <c r="W111" s="420"/>
      <c r="X111" s="426"/>
      <c r="Y111" s="291"/>
      <c r="Z111" s="291"/>
      <c r="AA111" s="291"/>
      <c r="AB111" s="291"/>
      <c r="AC111" s="291"/>
      <c r="AD111" s="291"/>
      <c r="AE111" s="291">
        <v>0</v>
      </c>
      <c r="AF111" s="291"/>
      <c r="AG111" s="291">
        <v>0</v>
      </c>
      <c r="AH111" s="291">
        <v>0</v>
      </c>
      <c r="AI111" s="291">
        <v>0</v>
      </c>
      <c r="AJ111" s="291">
        <v>0</v>
      </c>
      <c r="AK111" s="291">
        <v>0</v>
      </c>
      <c r="AL111" s="291">
        <v>0</v>
      </c>
      <c r="AM111" s="291">
        <v>0</v>
      </c>
      <c r="AN111" s="291">
        <v>0</v>
      </c>
      <c r="AO111" s="291">
        <v>0</v>
      </c>
      <c r="AP111" s="291">
        <v>0</v>
      </c>
      <c r="AQ111" s="526">
        <f t="shared" si="6"/>
        <v>0</v>
      </c>
      <c r="AR111" s="527">
        <f t="shared" si="7"/>
        <v>0</v>
      </c>
      <c r="AS111" s="525">
        <f t="shared" si="8"/>
        <v>745635</v>
      </c>
      <c r="AT111" s="432">
        <v>0</v>
      </c>
      <c r="AU111" s="432">
        <v>0</v>
      </c>
      <c r="AV111" s="430">
        <v>0</v>
      </c>
      <c r="AW111" s="355">
        <v>745635</v>
      </c>
      <c r="AX111" s="355">
        <v>0</v>
      </c>
      <c r="AY111" s="355">
        <v>0</v>
      </c>
      <c r="AZ111" s="355">
        <v>0</v>
      </c>
      <c r="BA111" s="355">
        <v>0</v>
      </c>
      <c r="BB111" s="355">
        <v>0</v>
      </c>
      <c r="BC111" s="355">
        <v>0</v>
      </c>
      <c r="BD111" s="355">
        <v>0</v>
      </c>
      <c r="BE111" s="355">
        <v>0</v>
      </c>
      <c r="BF111" s="539" t="s">
        <v>3406</v>
      </c>
      <c r="BG111" s="360"/>
    </row>
    <row r="112" spans="2:59" ht="18" customHeight="1" thickBot="1">
      <c r="B112" s="449">
        <v>6587273</v>
      </c>
      <c r="C112" s="234">
        <v>4612</v>
      </c>
      <c r="D112" s="235">
        <v>5583</v>
      </c>
      <c r="E112" s="407">
        <v>45549</v>
      </c>
      <c r="F112" s="406">
        <v>503</v>
      </c>
      <c r="G112" s="236" t="s">
        <v>46</v>
      </c>
      <c r="H112" s="237">
        <v>19050140</v>
      </c>
      <c r="I112" s="406">
        <v>132</v>
      </c>
      <c r="J112" s="536">
        <v>19</v>
      </c>
      <c r="K112" s="536">
        <f t="shared" si="5"/>
        <v>23</v>
      </c>
      <c r="L112" s="536" t="s">
        <v>1248</v>
      </c>
      <c r="M112" s="536">
        <v>12</v>
      </c>
      <c r="N112" s="544">
        <v>7</v>
      </c>
      <c r="O112" s="531" t="s">
        <v>3288</v>
      </c>
      <c r="P112" s="469">
        <v>41306733</v>
      </c>
      <c r="Q112" s="238">
        <v>31790728</v>
      </c>
      <c r="R112" s="479">
        <v>9516005</v>
      </c>
      <c r="S112" s="291"/>
      <c r="T112" s="426"/>
      <c r="U112" s="426"/>
      <c r="V112" s="426"/>
      <c r="W112" s="420"/>
      <c r="X112" s="426"/>
      <c r="Y112" s="291"/>
      <c r="Z112" s="291"/>
      <c r="AA112" s="291"/>
      <c r="AB112" s="291"/>
      <c r="AC112" s="291"/>
      <c r="AD112" s="291"/>
      <c r="AE112" s="291">
        <v>0</v>
      </c>
      <c r="AF112" s="291"/>
      <c r="AG112" s="291">
        <v>0</v>
      </c>
      <c r="AH112" s="291">
        <v>0</v>
      </c>
      <c r="AI112" s="291">
        <v>0</v>
      </c>
      <c r="AJ112" s="291">
        <v>0</v>
      </c>
      <c r="AK112" s="291">
        <v>0</v>
      </c>
      <c r="AL112" s="291">
        <v>0</v>
      </c>
      <c r="AM112" s="291">
        <v>0</v>
      </c>
      <c r="AN112" s="291">
        <v>0</v>
      </c>
      <c r="AO112" s="291">
        <v>0</v>
      </c>
      <c r="AP112" s="291">
        <v>0</v>
      </c>
      <c r="AQ112" s="526">
        <f t="shared" si="6"/>
        <v>0</v>
      </c>
      <c r="AR112" s="527">
        <f t="shared" si="7"/>
        <v>0</v>
      </c>
      <c r="AS112" s="525">
        <f t="shared" si="8"/>
        <v>9516005</v>
      </c>
      <c r="AT112" s="432">
        <v>0</v>
      </c>
      <c r="AU112" s="432">
        <v>0</v>
      </c>
      <c r="AV112" s="430">
        <v>0</v>
      </c>
      <c r="AW112" s="355">
        <v>9516005</v>
      </c>
      <c r="AX112" s="355">
        <v>0</v>
      </c>
      <c r="AY112" s="355">
        <v>0</v>
      </c>
      <c r="AZ112" s="355">
        <v>0</v>
      </c>
      <c r="BA112" s="355">
        <v>0</v>
      </c>
      <c r="BB112" s="355">
        <v>0</v>
      </c>
      <c r="BC112" s="355">
        <v>0</v>
      </c>
      <c r="BD112" s="355">
        <v>0</v>
      </c>
      <c r="BE112" s="355">
        <v>0</v>
      </c>
      <c r="BF112" s="539" t="s">
        <v>3406</v>
      </c>
      <c r="BG112" s="360"/>
    </row>
    <row r="113" spans="2:59" ht="18" customHeight="1" thickBot="1">
      <c r="B113" s="449">
        <v>6587273</v>
      </c>
      <c r="C113" s="234">
        <v>4612</v>
      </c>
      <c r="D113" s="235">
        <v>5583</v>
      </c>
      <c r="E113" s="407">
        <v>45549</v>
      </c>
      <c r="F113" s="406">
        <v>503</v>
      </c>
      <c r="G113" s="236" t="s">
        <v>46</v>
      </c>
      <c r="H113" s="237">
        <v>19050140</v>
      </c>
      <c r="I113" s="406">
        <v>132</v>
      </c>
      <c r="J113" s="536">
        <v>19</v>
      </c>
      <c r="K113" s="536">
        <f t="shared" si="5"/>
        <v>23</v>
      </c>
      <c r="L113" s="536" t="s">
        <v>1248</v>
      </c>
      <c r="M113" s="536">
        <v>570</v>
      </c>
      <c r="N113" s="545">
        <v>1</v>
      </c>
      <c r="O113" s="531" t="s">
        <v>3288</v>
      </c>
      <c r="P113" s="469">
        <v>6646166</v>
      </c>
      <c r="Q113" s="238">
        <v>5115061</v>
      </c>
      <c r="R113" s="479">
        <v>1531105</v>
      </c>
      <c r="S113" s="291"/>
      <c r="T113" s="426"/>
      <c r="U113" s="426"/>
      <c r="V113" s="426"/>
      <c r="W113" s="420"/>
      <c r="X113" s="426"/>
      <c r="Y113" s="291"/>
      <c r="Z113" s="291"/>
      <c r="AA113" s="291"/>
      <c r="AB113" s="291"/>
      <c r="AC113" s="291"/>
      <c r="AD113" s="291"/>
      <c r="AE113" s="291">
        <v>0</v>
      </c>
      <c r="AF113" s="291"/>
      <c r="AG113" s="291">
        <v>0</v>
      </c>
      <c r="AH113" s="291">
        <v>0</v>
      </c>
      <c r="AI113" s="291">
        <v>0</v>
      </c>
      <c r="AJ113" s="291">
        <v>0</v>
      </c>
      <c r="AK113" s="291">
        <v>0</v>
      </c>
      <c r="AL113" s="291">
        <v>0</v>
      </c>
      <c r="AM113" s="291">
        <v>0</v>
      </c>
      <c r="AN113" s="291">
        <v>0</v>
      </c>
      <c r="AO113" s="291">
        <v>0</v>
      </c>
      <c r="AP113" s="291">
        <v>0</v>
      </c>
      <c r="AQ113" s="526">
        <f t="shared" si="6"/>
        <v>0</v>
      </c>
      <c r="AR113" s="527">
        <f t="shared" si="7"/>
        <v>0</v>
      </c>
      <c r="AS113" s="525">
        <f t="shared" si="8"/>
        <v>1531105</v>
      </c>
      <c r="AT113" s="432">
        <v>0</v>
      </c>
      <c r="AU113" s="432">
        <v>0</v>
      </c>
      <c r="AV113" s="430">
        <v>0</v>
      </c>
      <c r="AW113" s="355">
        <v>1531105</v>
      </c>
      <c r="AX113" s="355">
        <v>0</v>
      </c>
      <c r="AY113" s="355">
        <v>0</v>
      </c>
      <c r="AZ113" s="355">
        <v>0</v>
      </c>
      <c r="BA113" s="355">
        <v>0</v>
      </c>
      <c r="BB113" s="355">
        <v>0</v>
      </c>
      <c r="BC113" s="355">
        <v>0</v>
      </c>
      <c r="BD113" s="355">
        <v>0</v>
      </c>
      <c r="BE113" s="355">
        <v>0</v>
      </c>
      <c r="BF113" s="539" t="s">
        <v>3406</v>
      </c>
      <c r="BG113" s="360"/>
    </row>
    <row r="114" spans="2:59" ht="18" customHeight="1" thickBot="1">
      <c r="B114" s="449">
        <v>6587273</v>
      </c>
      <c r="C114" s="234">
        <v>4613</v>
      </c>
      <c r="D114" s="235">
        <v>5585</v>
      </c>
      <c r="E114" s="407">
        <v>45549</v>
      </c>
      <c r="F114" s="406">
        <v>503</v>
      </c>
      <c r="G114" s="236" t="s">
        <v>46</v>
      </c>
      <c r="H114" s="237">
        <v>19050140</v>
      </c>
      <c r="I114" s="406">
        <v>129</v>
      </c>
      <c r="J114" s="536">
        <v>19</v>
      </c>
      <c r="K114" s="536">
        <f t="shared" si="5"/>
        <v>22</v>
      </c>
      <c r="L114" s="536" t="s">
        <v>1247</v>
      </c>
      <c r="M114" s="536">
        <v>12</v>
      </c>
      <c r="N114" s="544">
        <v>7</v>
      </c>
      <c r="O114" s="531" t="s">
        <v>3288</v>
      </c>
      <c r="P114" s="469">
        <v>9439565</v>
      </c>
      <c r="Q114" s="238">
        <v>7264933</v>
      </c>
      <c r="R114" s="479">
        <v>2174632</v>
      </c>
      <c r="S114" s="291"/>
      <c r="T114" s="426"/>
      <c r="U114" s="426"/>
      <c r="V114" s="426"/>
      <c r="W114" s="420"/>
      <c r="X114" s="426"/>
      <c r="Y114" s="291"/>
      <c r="Z114" s="291"/>
      <c r="AA114" s="291"/>
      <c r="AB114" s="291"/>
      <c r="AC114" s="291"/>
      <c r="AD114" s="291"/>
      <c r="AE114" s="291">
        <v>0</v>
      </c>
      <c r="AF114" s="291"/>
      <c r="AG114" s="291">
        <v>0</v>
      </c>
      <c r="AH114" s="291">
        <v>0</v>
      </c>
      <c r="AI114" s="291">
        <v>0</v>
      </c>
      <c r="AJ114" s="291">
        <v>0</v>
      </c>
      <c r="AK114" s="291">
        <v>0</v>
      </c>
      <c r="AL114" s="291">
        <v>0</v>
      </c>
      <c r="AM114" s="291">
        <v>0</v>
      </c>
      <c r="AN114" s="291">
        <v>0</v>
      </c>
      <c r="AO114" s="291">
        <v>0</v>
      </c>
      <c r="AP114" s="291">
        <v>0</v>
      </c>
      <c r="AQ114" s="526">
        <f t="shared" si="6"/>
        <v>0</v>
      </c>
      <c r="AR114" s="527">
        <f t="shared" si="7"/>
        <v>0</v>
      </c>
      <c r="AS114" s="525">
        <f t="shared" si="8"/>
        <v>2174632</v>
      </c>
      <c r="AT114" s="432">
        <v>0</v>
      </c>
      <c r="AU114" s="432">
        <v>0</v>
      </c>
      <c r="AV114" s="430">
        <v>0</v>
      </c>
      <c r="AW114" s="355">
        <v>2174632</v>
      </c>
      <c r="AX114" s="355">
        <v>0</v>
      </c>
      <c r="AY114" s="355">
        <v>0</v>
      </c>
      <c r="AZ114" s="355">
        <v>0</v>
      </c>
      <c r="BA114" s="355">
        <v>0</v>
      </c>
      <c r="BB114" s="355">
        <v>0</v>
      </c>
      <c r="BC114" s="355">
        <v>0</v>
      </c>
      <c r="BD114" s="355">
        <v>0</v>
      </c>
      <c r="BE114" s="355">
        <v>0</v>
      </c>
      <c r="BF114" s="539" t="s">
        <v>3406</v>
      </c>
      <c r="BG114" s="360"/>
    </row>
    <row r="115" spans="2:59" ht="18" customHeight="1" thickBot="1">
      <c r="B115" s="449">
        <v>6587273</v>
      </c>
      <c r="C115" s="234">
        <v>4613</v>
      </c>
      <c r="D115" s="235">
        <v>5585</v>
      </c>
      <c r="E115" s="407">
        <v>45549</v>
      </c>
      <c r="F115" s="406">
        <v>503</v>
      </c>
      <c r="G115" s="236" t="s">
        <v>46</v>
      </c>
      <c r="H115" s="237">
        <v>19050140</v>
      </c>
      <c r="I115" s="406">
        <v>129</v>
      </c>
      <c r="J115" s="536">
        <v>19</v>
      </c>
      <c r="K115" s="536">
        <f t="shared" si="5"/>
        <v>22</v>
      </c>
      <c r="L115" s="536" t="s">
        <v>1247</v>
      </c>
      <c r="M115" s="536">
        <v>570</v>
      </c>
      <c r="N115" s="545">
        <v>1</v>
      </c>
      <c r="O115" s="531" t="s">
        <v>3288</v>
      </c>
      <c r="P115" s="469">
        <v>1542961</v>
      </c>
      <c r="Q115" s="238">
        <v>1187503</v>
      </c>
      <c r="R115" s="479">
        <v>355458</v>
      </c>
      <c r="S115" s="291"/>
      <c r="T115" s="426"/>
      <c r="U115" s="426"/>
      <c r="V115" s="426"/>
      <c r="W115" s="420"/>
      <c r="X115" s="426"/>
      <c r="Y115" s="291"/>
      <c r="Z115" s="291"/>
      <c r="AA115" s="291"/>
      <c r="AB115" s="291"/>
      <c r="AC115" s="291"/>
      <c r="AD115" s="291"/>
      <c r="AE115" s="291">
        <v>0</v>
      </c>
      <c r="AF115" s="291"/>
      <c r="AG115" s="291">
        <v>0</v>
      </c>
      <c r="AH115" s="291">
        <v>0</v>
      </c>
      <c r="AI115" s="291">
        <v>0</v>
      </c>
      <c r="AJ115" s="291">
        <v>0</v>
      </c>
      <c r="AK115" s="291">
        <v>0</v>
      </c>
      <c r="AL115" s="291">
        <v>0</v>
      </c>
      <c r="AM115" s="291">
        <v>0</v>
      </c>
      <c r="AN115" s="291">
        <v>0</v>
      </c>
      <c r="AO115" s="291">
        <v>0</v>
      </c>
      <c r="AP115" s="291">
        <v>0</v>
      </c>
      <c r="AQ115" s="526">
        <f t="shared" si="6"/>
        <v>0</v>
      </c>
      <c r="AR115" s="527">
        <f t="shared" si="7"/>
        <v>0</v>
      </c>
      <c r="AS115" s="525">
        <f t="shared" si="8"/>
        <v>355458</v>
      </c>
      <c r="AT115" s="432">
        <v>0</v>
      </c>
      <c r="AU115" s="432">
        <v>0</v>
      </c>
      <c r="AV115" s="430">
        <v>0</v>
      </c>
      <c r="AW115" s="355">
        <v>355458</v>
      </c>
      <c r="AX115" s="355">
        <v>0</v>
      </c>
      <c r="AY115" s="355">
        <v>0</v>
      </c>
      <c r="AZ115" s="355">
        <v>0</v>
      </c>
      <c r="BA115" s="355">
        <v>0</v>
      </c>
      <c r="BB115" s="355">
        <v>0</v>
      </c>
      <c r="BC115" s="355">
        <v>0</v>
      </c>
      <c r="BD115" s="355">
        <v>0</v>
      </c>
      <c r="BE115" s="355">
        <v>0</v>
      </c>
      <c r="BF115" s="539" t="s">
        <v>3406</v>
      </c>
      <c r="BG115" s="360"/>
    </row>
    <row r="116" spans="2:59" ht="18" customHeight="1" thickBot="1">
      <c r="B116" s="449">
        <v>6587273</v>
      </c>
      <c r="C116" s="234">
        <v>4614</v>
      </c>
      <c r="D116" s="235">
        <v>5586</v>
      </c>
      <c r="E116" s="407">
        <v>45549</v>
      </c>
      <c r="F116" s="406">
        <v>503</v>
      </c>
      <c r="G116" s="236" t="s">
        <v>46</v>
      </c>
      <c r="H116" s="237">
        <v>19050140</v>
      </c>
      <c r="I116" s="406">
        <v>127</v>
      </c>
      <c r="J116" s="536">
        <v>19</v>
      </c>
      <c r="K116" s="536">
        <f t="shared" si="5"/>
        <v>19</v>
      </c>
      <c r="L116" s="536" t="s">
        <v>1244</v>
      </c>
      <c r="M116" s="536">
        <v>12</v>
      </c>
      <c r="N116" s="544">
        <v>7</v>
      </c>
      <c r="O116" s="531" t="s">
        <v>3288</v>
      </c>
      <c r="P116" s="469">
        <v>69646995</v>
      </c>
      <c r="Q116" s="238">
        <v>53602124</v>
      </c>
      <c r="R116" s="479">
        <v>16044871</v>
      </c>
      <c r="S116" s="291"/>
      <c r="T116" s="426"/>
      <c r="U116" s="426"/>
      <c r="V116" s="426"/>
      <c r="W116" s="420"/>
      <c r="X116" s="426"/>
      <c r="Y116" s="291"/>
      <c r="Z116" s="291"/>
      <c r="AA116" s="291"/>
      <c r="AB116" s="291"/>
      <c r="AC116" s="291"/>
      <c r="AD116" s="291"/>
      <c r="AE116" s="291">
        <v>0</v>
      </c>
      <c r="AF116" s="291"/>
      <c r="AG116" s="291">
        <v>0</v>
      </c>
      <c r="AH116" s="291">
        <v>0</v>
      </c>
      <c r="AI116" s="291">
        <v>0</v>
      </c>
      <c r="AJ116" s="291">
        <v>0</v>
      </c>
      <c r="AK116" s="291">
        <v>0</v>
      </c>
      <c r="AL116" s="291">
        <v>0</v>
      </c>
      <c r="AM116" s="291">
        <v>0</v>
      </c>
      <c r="AN116" s="291">
        <v>0</v>
      </c>
      <c r="AO116" s="291">
        <v>0</v>
      </c>
      <c r="AP116" s="291">
        <v>0</v>
      </c>
      <c r="AQ116" s="526">
        <f t="shared" si="6"/>
        <v>0</v>
      </c>
      <c r="AR116" s="527">
        <f t="shared" si="7"/>
        <v>0</v>
      </c>
      <c r="AS116" s="525">
        <f t="shared" si="8"/>
        <v>16044871</v>
      </c>
      <c r="AT116" s="432">
        <v>0</v>
      </c>
      <c r="AU116" s="432">
        <v>0</v>
      </c>
      <c r="AV116" s="430">
        <v>0</v>
      </c>
      <c r="AW116" s="355">
        <v>16044871</v>
      </c>
      <c r="AX116" s="355">
        <v>0</v>
      </c>
      <c r="AY116" s="355">
        <v>0</v>
      </c>
      <c r="AZ116" s="355">
        <v>0</v>
      </c>
      <c r="BA116" s="355">
        <v>0</v>
      </c>
      <c r="BB116" s="355">
        <v>0</v>
      </c>
      <c r="BC116" s="355">
        <v>0</v>
      </c>
      <c r="BD116" s="355">
        <v>0</v>
      </c>
      <c r="BE116" s="355">
        <v>0</v>
      </c>
      <c r="BF116" s="539" t="s">
        <v>3406</v>
      </c>
      <c r="BG116" s="360"/>
    </row>
    <row r="117" spans="2:59" ht="18" customHeight="1" thickBot="1">
      <c r="B117" s="449">
        <v>6587273</v>
      </c>
      <c r="C117" s="234">
        <v>4614</v>
      </c>
      <c r="D117" s="235">
        <v>5586</v>
      </c>
      <c r="E117" s="407">
        <v>45549</v>
      </c>
      <c r="F117" s="406">
        <v>503</v>
      </c>
      <c r="G117" s="236" t="s">
        <v>46</v>
      </c>
      <c r="H117" s="237">
        <v>19050140</v>
      </c>
      <c r="I117" s="406">
        <v>127</v>
      </c>
      <c r="J117" s="536">
        <v>19</v>
      </c>
      <c r="K117" s="536">
        <f t="shared" si="5"/>
        <v>19</v>
      </c>
      <c r="L117" s="536" t="s">
        <v>1244</v>
      </c>
      <c r="M117" s="536">
        <v>570</v>
      </c>
      <c r="N117" s="545">
        <v>1</v>
      </c>
      <c r="O117" s="531" t="s">
        <v>3288</v>
      </c>
      <c r="P117" s="469">
        <v>11384279</v>
      </c>
      <c r="Q117" s="238">
        <v>8761635</v>
      </c>
      <c r="R117" s="479">
        <v>2622644</v>
      </c>
      <c r="S117" s="291"/>
      <c r="T117" s="426"/>
      <c r="U117" s="426"/>
      <c r="V117" s="426"/>
      <c r="W117" s="420"/>
      <c r="X117" s="426"/>
      <c r="Y117" s="291"/>
      <c r="Z117" s="291"/>
      <c r="AA117" s="291"/>
      <c r="AB117" s="291"/>
      <c r="AC117" s="291"/>
      <c r="AD117" s="291"/>
      <c r="AE117" s="291">
        <v>0</v>
      </c>
      <c r="AF117" s="291"/>
      <c r="AG117" s="291">
        <v>0</v>
      </c>
      <c r="AH117" s="291">
        <v>0</v>
      </c>
      <c r="AI117" s="291">
        <v>0</v>
      </c>
      <c r="AJ117" s="291">
        <v>0</v>
      </c>
      <c r="AK117" s="291">
        <v>0</v>
      </c>
      <c r="AL117" s="291">
        <v>0</v>
      </c>
      <c r="AM117" s="291">
        <v>0</v>
      </c>
      <c r="AN117" s="291">
        <v>0</v>
      </c>
      <c r="AO117" s="291">
        <v>0</v>
      </c>
      <c r="AP117" s="291">
        <v>0</v>
      </c>
      <c r="AQ117" s="526">
        <f t="shared" si="6"/>
        <v>0</v>
      </c>
      <c r="AR117" s="527">
        <f t="shared" si="7"/>
        <v>0</v>
      </c>
      <c r="AS117" s="525">
        <f t="shared" si="8"/>
        <v>2622644</v>
      </c>
      <c r="AT117" s="432">
        <v>0</v>
      </c>
      <c r="AU117" s="432">
        <v>0</v>
      </c>
      <c r="AV117" s="430">
        <v>0</v>
      </c>
      <c r="AW117" s="355">
        <v>2622644</v>
      </c>
      <c r="AX117" s="355">
        <v>0</v>
      </c>
      <c r="AY117" s="355">
        <v>0</v>
      </c>
      <c r="AZ117" s="355">
        <v>0</v>
      </c>
      <c r="BA117" s="355">
        <v>0</v>
      </c>
      <c r="BB117" s="355">
        <v>0</v>
      </c>
      <c r="BC117" s="355">
        <v>0</v>
      </c>
      <c r="BD117" s="355">
        <v>0</v>
      </c>
      <c r="BE117" s="355">
        <v>0</v>
      </c>
      <c r="BF117" s="539" t="s">
        <v>3406</v>
      </c>
      <c r="BG117" s="360"/>
    </row>
    <row r="118" spans="2:59" ht="18" customHeight="1" thickBot="1">
      <c r="B118" s="449">
        <v>6587273</v>
      </c>
      <c r="C118" s="234">
        <v>4615</v>
      </c>
      <c r="D118" s="235">
        <v>5588</v>
      </c>
      <c r="E118" s="407">
        <v>45549</v>
      </c>
      <c r="F118" s="406">
        <v>503</v>
      </c>
      <c r="G118" s="236" t="s">
        <v>46</v>
      </c>
      <c r="H118" s="237">
        <v>19050140</v>
      </c>
      <c r="I118" s="406">
        <v>114</v>
      </c>
      <c r="J118" s="536">
        <v>19</v>
      </c>
      <c r="K118" s="536">
        <f t="shared" si="5"/>
        <v>17</v>
      </c>
      <c r="L118" s="536" t="s">
        <v>1242</v>
      </c>
      <c r="M118" s="536">
        <v>12</v>
      </c>
      <c r="N118" s="544">
        <v>7</v>
      </c>
      <c r="O118" s="531" t="s">
        <v>3288</v>
      </c>
      <c r="P118" s="469">
        <v>24927294</v>
      </c>
      <c r="Q118" s="238">
        <v>19184688</v>
      </c>
      <c r="R118" s="479">
        <v>5742606</v>
      </c>
      <c r="S118" s="291"/>
      <c r="T118" s="426"/>
      <c r="U118" s="426"/>
      <c r="V118" s="426"/>
      <c r="W118" s="420"/>
      <c r="X118" s="426"/>
      <c r="Y118" s="291"/>
      <c r="Z118" s="291"/>
      <c r="AA118" s="291"/>
      <c r="AB118" s="291"/>
      <c r="AC118" s="291"/>
      <c r="AD118" s="291"/>
      <c r="AE118" s="291">
        <v>0</v>
      </c>
      <c r="AF118" s="291"/>
      <c r="AG118" s="291">
        <v>0</v>
      </c>
      <c r="AH118" s="291">
        <v>0</v>
      </c>
      <c r="AI118" s="291">
        <v>0</v>
      </c>
      <c r="AJ118" s="291">
        <v>0</v>
      </c>
      <c r="AK118" s="291">
        <v>0</v>
      </c>
      <c r="AL118" s="291">
        <v>0</v>
      </c>
      <c r="AM118" s="291">
        <v>0</v>
      </c>
      <c r="AN118" s="291">
        <v>0</v>
      </c>
      <c r="AO118" s="291">
        <v>0</v>
      </c>
      <c r="AP118" s="291">
        <v>0</v>
      </c>
      <c r="AQ118" s="526">
        <f t="shared" si="6"/>
        <v>0</v>
      </c>
      <c r="AR118" s="527">
        <f t="shared" si="7"/>
        <v>0</v>
      </c>
      <c r="AS118" s="525">
        <f t="shared" si="8"/>
        <v>5742606</v>
      </c>
      <c r="AT118" s="432">
        <v>0</v>
      </c>
      <c r="AU118" s="432">
        <v>0</v>
      </c>
      <c r="AV118" s="430">
        <v>0</v>
      </c>
      <c r="AW118" s="355">
        <v>5742606</v>
      </c>
      <c r="AX118" s="355">
        <v>0</v>
      </c>
      <c r="AY118" s="355">
        <v>0</v>
      </c>
      <c r="AZ118" s="355">
        <v>0</v>
      </c>
      <c r="BA118" s="355">
        <v>0</v>
      </c>
      <c r="BB118" s="355">
        <v>0</v>
      </c>
      <c r="BC118" s="355">
        <v>0</v>
      </c>
      <c r="BD118" s="355">
        <v>0</v>
      </c>
      <c r="BE118" s="355">
        <v>0</v>
      </c>
      <c r="BF118" s="539" t="s">
        <v>3406</v>
      </c>
      <c r="BG118" s="360"/>
    </row>
    <row r="119" spans="2:59" ht="18" customHeight="1" thickBot="1">
      <c r="B119" s="449">
        <v>6587273</v>
      </c>
      <c r="C119" s="234">
        <v>4616</v>
      </c>
      <c r="D119" s="235">
        <v>5589</v>
      </c>
      <c r="E119" s="407">
        <v>45549</v>
      </c>
      <c r="F119" s="406">
        <v>503</v>
      </c>
      <c r="G119" s="236" t="s">
        <v>46</v>
      </c>
      <c r="H119" s="237">
        <v>19050140</v>
      </c>
      <c r="I119" s="406">
        <v>113</v>
      </c>
      <c r="J119" s="536">
        <v>19</v>
      </c>
      <c r="K119" s="536">
        <f t="shared" si="5"/>
        <v>18</v>
      </c>
      <c r="L119" s="536" t="s">
        <v>1243</v>
      </c>
      <c r="M119" s="536">
        <v>12</v>
      </c>
      <c r="N119" s="545">
        <v>7</v>
      </c>
      <c r="O119" s="531" t="s">
        <v>3288</v>
      </c>
      <c r="P119" s="469">
        <v>54480691</v>
      </c>
      <c r="Q119" s="238">
        <v>41929746</v>
      </c>
      <c r="R119" s="479">
        <v>12550945</v>
      </c>
      <c r="S119" s="291"/>
      <c r="T119" s="426"/>
      <c r="U119" s="426"/>
      <c r="V119" s="426"/>
      <c r="W119" s="420"/>
      <c r="X119" s="426"/>
      <c r="Y119" s="291"/>
      <c r="Z119" s="291"/>
      <c r="AA119" s="291"/>
      <c r="AB119" s="291"/>
      <c r="AC119" s="291"/>
      <c r="AD119" s="291"/>
      <c r="AE119" s="291">
        <v>0</v>
      </c>
      <c r="AF119" s="291"/>
      <c r="AG119" s="291">
        <v>0</v>
      </c>
      <c r="AH119" s="291">
        <v>0</v>
      </c>
      <c r="AI119" s="291">
        <v>0</v>
      </c>
      <c r="AJ119" s="291">
        <v>0</v>
      </c>
      <c r="AK119" s="291">
        <v>0</v>
      </c>
      <c r="AL119" s="291">
        <v>0</v>
      </c>
      <c r="AM119" s="291">
        <v>0</v>
      </c>
      <c r="AN119" s="291">
        <v>0</v>
      </c>
      <c r="AO119" s="291">
        <v>0</v>
      </c>
      <c r="AP119" s="291">
        <v>0</v>
      </c>
      <c r="AQ119" s="526">
        <f t="shared" si="6"/>
        <v>0</v>
      </c>
      <c r="AR119" s="527">
        <f t="shared" si="7"/>
        <v>0</v>
      </c>
      <c r="AS119" s="525">
        <f t="shared" si="8"/>
        <v>12550945</v>
      </c>
      <c r="AT119" s="432">
        <v>0</v>
      </c>
      <c r="AU119" s="432">
        <v>0</v>
      </c>
      <c r="AV119" s="430">
        <v>0</v>
      </c>
      <c r="AW119" s="355">
        <v>12550945</v>
      </c>
      <c r="AX119" s="355">
        <v>0</v>
      </c>
      <c r="AY119" s="355">
        <v>0</v>
      </c>
      <c r="AZ119" s="355">
        <v>0</v>
      </c>
      <c r="BA119" s="355">
        <v>0</v>
      </c>
      <c r="BB119" s="355">
        <v>0</v>
      </c>
      <c r="BC119" s="355">
        <v>0</v>
      </c>
      <c r="BD119" s="355">
        <v>0</v>
      </c>
      <c r="BE119" s="355">
        <v>0</v>
      </c>
      <c r="BF119" s="539" t="s">
        <v>3406</v>
      </c>
      <c r="BG119" s="360"/>
    </row>
    <row r="120" spans="2:59" ht="18" customHeight="1" thickBot="1">
      <c r="B120" s="449">
        <v>6587273</v>
      </c>
      <c r="C120" s="234">
        <v>4616</v>
      </c>
      <c r="D120" s="235">
        <v>5589</v>
      </c>
      <c r="E120" s="407">
        <v>45549</v>
      </c>
      <c r="F120" s="406">
        <v>503</v>
      </c>
      <c r="G120" s="236" t="s">
        <v>46</v>
      </c>
      <c r="H120" s="237">
        <v>19050140</v>
      </c>
      <c r="I120" s="406">
        <v>113</v>
      </c>
      <c r="J120" s="536">
        <v>19</v>
      </c>
      <c r="K120" s="536">
        <f t="shared" si="5"/>
        <v>18</v>
      </c>
      <c r="L120" s="536" t="s">
        <v>1243</v>
      </c>
      <c r="M120" s="536">
        <v>570</v>
      </c>
      <c r="N120" s="544">
        <v>1</v>
      </c>
      <c r="O120" s="531" t="s">
        <v>3288</v>
      </c>
      <c r="P120" s="469">
        <v>2398955</v>
      </c>
      <c r="Q120" s="238">
        <v>1846298</v>
      </c>
      <c r="R120" s="479">
        <v>552657</v>
      </c>
      <c r="S120" s="291"/>
      <c r="T120" s="426"/>
      <c r="U120" s="426"/>
      <c r="V120" s="426"/>
      <c r="W120" s="420"/>
      <c r="X120" s="426"/>
      <c r="Y120" s="291"/>
      <c r="Z120" s="291"/>
      <c r="AA120" s="291"/>
      <c r="AB120" s="291"/>
      <c r="AC120" s="291"/>
      <c r="AD120" s="291"/>
      <c r="AE120" s="291">
        <v>0</v>
      </c>
      <c r="AF120" s="291"/>
      <c r="AG120" s="291">
        <v>0</v>
      </c>
      <c r="AH120" s="291">
        <v>0</v>
      </c>
      <c r="AI120" s="291">
        <v>0</v>
      </c>
      <c r="AJ120" s="291">
        <v>0</v>
      </c>
      <c r="AK120" s="291">
        <v>0</v>
      </c>
      <c r="AL120" s="291">
        <v>0</v>
      </c>
      <c r="AM120" s="291">
        <v>0</v>
      </c>
      <c r="AN120" s="291">
        <v>0</v>
      </c>
      <c r="AO120" s="291">
        <v>0</v>
      </c>
      <c r="AP120" s="291">
        <v>0</v>
      </c>
      <c r="AQ120" s="526">
        <f t="shared" si="6"/>
        <v>0</v>
      </c>
      <c r="AR120" s="527">
        <f t="shared" si="7"/>
        <v>0</v>
      </c>
      <c r="AS120" s="525">
        <f t="shared" si="8"/>
        <v>552657</v>
      </c>
      <c r="AT120" s="432">
        <v>0</v>
      </c>
      <c r="AU120" s="432">
        <v>0</v>
      </c>
      <c r="AV120" s="430">
        <v>0</v>
      </c>
      <c r="AW120" s="355">
        <v>552657</v>
      </c>
      <c r="AX120" s="355">
        <v>0</v>
      </c>
      <c r="AY120" s="355">
        <v>0</v>
      </c>
      <c r="AZ120" s="355">
        <v>0</v>
      </c>
      <c r="BA120" s="355">
        <v>0</v>
      </c>
      <c r="BB120" s="355">
        <v>0</v>
      </c>
      <c r="BC120" s="355">
        <v>0</v>
      </c>
      <c r="BD120" s="355">
        <v>0</v>
      </c>
      <c r="BE120" s="355">
        <v>0</v>
      </c>
      <c r="BF120" s="539" t="s">
        <v>3406</v>
      </c>
      <c r="BG120" s="360"/>
    </row>
    <row r="121" spans="2:59" ht="18" customHeight="1" thickBot="1">
      <c r="B121" s="449">
        <v>6587273</v>
      </c>
      <c r="C121" s="234">
        <v>4617</v>
      </c>
      <c r="D121" s="235">
        <v>5587</v>
      </c>
      <c r="E121" s="407">
        <v>45549</v>
      </c>
      <c r="F121" s="406">
        <v>503</v>
      </c>
      <c r="G121" s="236" t="s">
        <v>46</v>
      </c>
      <c r="H121" s="237">
        <v>19050140</v>
      </c>
      <c r="I121" s="406">
        <v>126</v>
      </c>
      <c r="J121" s="536">
        <v>19</v>
      </c>
      <c r="K121" s="536">
        <f t="shared" si="5"/>
        <v>20</v>
      </c>
      <c r="L121" s="536" t="s">
        <v>1245</v>
      </c>
      <c r="M121" s="536">
        <v>12</v>
      </c>
      <c r="N121" s="545">
        <v>7</v>
      </c>
      <c r="O121" s="531" t="s">
        <v>3288</v>
      </c>
      <c r="P121" s="469">
        <v>95702382</v>
      </c>
      <c r="Q121" s="238">
        <v>73655022</v>
      </c>
      <c r="R121" s="479">
        <v>22047360</v>
      </c>
      <c r="S121" s="291"/>
      <c r="T121" s="426"/>
      <c r="U121" s="426"/>
      <c r="V121" s="426"/>
      <c r="W121" s="420"/>
      <c r="X121" s="426"/>
      <c r="Y121" s="291"/>
      <c r="Z121" s="291"/>
      <c r="AA121" s="291"/>
      <c r="AB121" s="291"/>
      <c r="AC121" s="291"/>
      <c r="AD121" s="291"/>
      <c r="AE121" s="291">
        <v>0</v>
      </c>
      <c r="AF121" s="291"/>
      <c r="AG121" s="291">
        <v>0</v>
      </c>
      <c r="AH121" s="291">
        <v>0</v>
      </c>
      <c r="AI121" s="291">
        <v>0</v>
      </c>
      <c r="AJ121" s="291">
        <v>0</v>
      </c>
      <c r="AK121" s="291">
        <v>0</v>
      </c>
      <c r="AL121" s="291">
        <v>0</v>
      </c>
      <c r="AM121" s="291">
        <v>0</v>
      </c>
      <c r="AN121" s="291">
        <v>0</v>
      </c>
      <c r="AO121" s="291">
        <v>0</v>
      </c>
      <c r="AP121" s="291">
        <v>0</v>
      </c>
      <c r="AQ121" s="526">
        <f t="shared" si="6"/>
        <v>0</v>
      </c>
      <c r="AR121" s="527">
        <f t="shared" si="7"/>
        <v>0</v>
      </c>
      <c r="AS121" s="525">
        <f t="shared" si="8"/>
        <v>22047360</v>
      </c>
      <c r="AT121" s="432">
        <v>0</v>
      </c>
      <c r="AU121" s="432">
        <v>0</v>
      </c>
      <c r="AV121" s="430">
        <v>0</v>
      </c>
      <c r="AW121" s="355">
        <v>22047360</v>
      </c>
      <c r="AX121" s="355">
        <v>0</v>
      </c>
      <c r="AY121" s="355">
        <v>0</v>
      </c>
      <c r="AZ121" s="355">
        <v>0</v>
      </c>
      <c r="BA121" s="355">
        <v>0</v>
      </c>
      <c r="BB121" s="355">
        <v>0</v>
      </c>
      <c r="BC121" s="355">
        <v>0</v>
      </c>
      <c r="BD121" s="355">
        <v>0</v>
      </c>
      <c r="BE121" s="355">
        <v>0</v>
      </c>
      <c r="BF121" s="539" t="s">
        <v>3406</v>
      </c>
      <c r="BG121" s="360"/>
    </row>
    <row r="122" spans="2:59" ht="18" customHeight="1" thickBot="1">
      <c r="B122" s="449">
        <v>6587273</v>
      </c>
      <c r="C122" s="234">
        <v>4617</v>
      </c>
      <c r="D122" s="235">
        <v>5587</v>
      </c>
      <c r="E122" s="407">
        <v>45549</v>
      </c>
      <c r="F122" s="406">
        <v>503</v>
      </c>
      <c r="G122" s="236" t="s">
        <v>46</v>
      </c>
      <c r="H122" s="237">
        <v>19050140</v>
      </c>
      <c r="I122" s="406">
        <v>126</v>
      </c>
      <c r="J122" s="536">
        <v>19</v>
      </c>
      <c r="K122" s="536">
        <f t="shared" si="5"/>
        <v>20</v>
      </c>
      <c r="L122" s="536" t="s">
        <v>1245</v>
      </c>
      <c r="M122" s="536">
        <v>570</v>
      </c>
      <c r="N122" s="544">
        <v>1</v>
      </c>
      <c r="O122" s="531" t="s">
        <v>3288</v>
      </c>
      <c r="P122" s="469">
        <v>15661196</v>
      </c>
      <c r="Q122" s="238">
        <v>12053261</v>
      </c>
      <c r="R122" s="479">
        <v>3607935</v>
      </c>
      <c r="S122" s="291"/>
      <c r="T122" s="426"/>
      <c r="U122" s="426"/>
      <c r="V122" s="426"/>
      <c r="W122" s="420"/>
      <c r="X122" s="426"/>
      <c r="Y122" s="291"/>
      <c r="Z122" s="291"/>
      <c r="AA122" s="291"/>
      <c r="AB122" s="291"/>
      <c r="AC122" s="291"/>
      <c r="AD122" s="291"/>
      <c r="AE122" s="291">
        <v>0</v>
      </c>
      <c r="AF122" s="291"/>
      <c r="AG122" s="291">
        <v>0</v>
      </c>
      <c r="AH122" s="291">
        <v>0</v>
      </c>
      <c r="AI122" s="291">
        <v>0</v>
      </c>
      <c r="AJ122" s="291">
        <v>0</v>
      </c>
      <c r="AK122" s="291">
        <v>0</v>
      </c>
      <c r="AL122" s="291">
        <v>0</v>
      </c>
      <c r="AM122" s="291">
        <v>0</v>
      </c>
      <c r="AN122" s="291">
        <v>0</v>
      </c>
      <c r="AO122" s="291">
        <v>0</v>
      </c>
      <c r="AP122" s="291">
        <v>0</v>
      </c>
      <c r="AQ122" s="526">
        <f t="shared" si="6"/>
        <v>0</v>
      </c>
      <c r="AR122" s="527">
        <f t="shared" si="7"/>
        <v>0</v>
      </c>
      <c r="AS122" s="525">
        <f t="shared" si="8"/>
        <v>3607935</v>
      </c>
      <c r="AT122" s="432">
        <v>0</v>
      </c>
      <c r="AU122" s="432">
        <v>0</v>
      </c>
      <c r="AV122" s="430">
        <v>0</v>
      </c>
      <c r="AW122" s="355">
        <v>3607935</v>
      </c>
      <c r="AX122" s="355">
        <v>0</v>
      </c>
      <c r="AY122" s="355">
        <v>0</v>
      </c>
      <c r="AZ122" s="355">
        <v>0</v>
      </c>
      <c r="BA122" s="355">
        <v>0</v>
      </c>
      <c r="BB122" s="355">
        <v>0</v>
      </c>
      <c r="BC122" s="355">
        <v>0</v>
      </c>
      <c r="BD122" s="355">
        <v>0</v>
      </c>
      <c r="BE122" s="355">
        <v>0</v>
      </c>
      <c r="BF122" s="539" t="s">
        <v>3406</v>
      </c>
      <c r="BG122" s="360"/>
    </row>
    <row r="123" spans="2:59" ht="18" customHeight="1" thickBot="1">
      <c r="B123" s="449">
        <v>6587273</v>
      </c>
      <c r="C123" s="234">
        <v>4618</v>
      </c>
      <c r="D123" s="235">
        <v>5592</v>
      </c>
      <c r="E123" s="407">
        <v>45549</v>
      </c>
      <c r="F123" s="406">
        <v>503</v>
      </c>
      <c r="G123" s="236" t="s">
        <v>46</v>
      </c>
      <c r="H123" s="237">
        <v>19050140</v>
      </c>
      <c r="I123" s="406">
        <v>234</v>
      </c>
      <c r="J123" s="536">
        <v>19</v>
      </c>
      <c r="K123" s="536">
        <f t="shared" si="5"/>
        <v>13</v>
      </c>
      <c r="L123" s="538" t="s">
        <v>1239</v>
      </c>
      <c r="M123" s="536">
        <v>12</v>
      </c>
      <c r="N123" s="545">
        <v>7</v>
      </c>
      <c r="O123" s="531" t="s">
        <v>3288</v>
      </c>
      <c r="P123" s="469">
        <v>14635251</v>
      </c>
      <c r="Q123" s="238">
        <v>11263667</v>
      </c>
      <c r="R123" s="479">
        <v>3371584</v>
      </c>
      <c r="S123" s="291"/>
      <c r="T123" s="426"/>
      <c r="U123" s="426"/>
      <c r="V123" s="426"/>
      <c r="W123" s="420"/>
      <c r="X123" s="426"/>
      <c r="Y123" s="291"/>
      <c r="Z123" s="291"/>
      <c r="AA123" s="291"/>
      <c r="AB123" s="291"/>
      <c r="AC123" s="291"/>
      <c r="AD123" s="291"/>
      <c r="AE123" s="291">
        <v>0</v>
      </c>
      <c r="AF123" s="291"/>
      <c r="AG123" s="291">
        <v>0</v>
      </c>
      <c r="AH123" s="291">
        <v>0</v>
      </c>
      <c r="AI123" s="291">
        <v>0</v>
      </c>
      <c r="AJ123" s="291">
        <v>0</v>
      </c>
      <c r="AK123" s="291">
        <v>0</v>
      </c>
      <c r="AL123" s="291">
        <v>0</v>
      </c>
      <c r="AM123" s="291">
        <v>0</v>
      </c>
      <c r="AN123" s="291">
        <v>0</v>
      </c>
      <c r="AO123" s="291">
        <v>0</v>
      </c>
      <c r="AP123" s="291">
        <v>0</v>
      </c>
      <c r="AQ123" s="526">
        <f t="shared" si="6"/>
        <v>0</v>
      </c>
      <c r="AR123" s="527">
        <f t="shared" si="7"/>
        <v>0</v>
      </c>
      <c r="AS123" s="525">
        <f t="shared" si="8"/>
        <v>3371584</v>
      </c>
      <c r="AT123" s="432">
        <v>0</v>
      </c>
      <c r="AU123" s="432">
        <v>0</v>
      </c>
      <c r="AV123" s="430">
        <v>0</v>
      </c>
      <c r="AW123" s="355">
        <v>3371584</v>
      </c>
      <c r="AX123" s="355">
        <v>0</v>
      </c>
      <c r="AY123" s="355">
        <v>0</v>
      </c>
      <c r="AZ123" s="355">
        <v>0</v>
      </c>
      <c r="BA123" s="355">
        <v>0</v>
      </c>
      <c r="BB123" s="355">
        <v>0</v>
      </c>
      <c r="BC123" s="355">
        <v>0</v>
      </c>
      <c r="BD123" s="355">
        <v>0</v>
      </c>
      <c r="BE123" s="355">
        <v>0</v>
      </c>
      <c r="BF123" s="539" t="s">
        <v>3406</v>
      </c>
      <c r="BG123" s="360"/>
    </row>
    <row r="124" spans="2:59" ht="18" customHeight="1" thickBot="1">
      <c r="B124" s="449">
        <v>6587273</v>
      </c>
      <c r="C124" s="234">
        <v>4618</v>
      </c>
      <c r="D124" s="235">
        <v>5592</v>
      </c>
      <c r="E124" s="407">
        <v>45549</v>
      </c>
      <c r="F124" s="406">
        <v>503</v>
      </c>
      <c r="G124" s="236" t="s">
        <v>46</v>
      </c>
      <c r="H124" s="237">
        <v>19050140</v>
      </c>
      <c r="I124" s="406">
        <v>234</v>
      </c>
      <c r="J124" s="536">
        <v>19</v>
      </c>
      <c r="K124" s="536">
        <f t="shared" si="5"/>
        <v>13</v>
      </c>
      <c r="L124" s="538" t="s">
        <v>1239</v>
      </c>
      <c r="M124" s="536">
        <v>570</v>
      </c>
      <c r="N124" s="544">
        <v>1</v>
      </c>
      <c r="O124" s="531" t="s">
        <v>3288</v>
      </c>
      <c r="P124" s="469">
        <v>2043174</v>
      </c>
      <c r="Q124" s="238">
        <v>1572479</v>
      </c>
      <c r="R124" s="479">
        <v>470695</v>
      </c>
      <c r="S124" s="291"/>
      <c r="T124" s="426"/>
      <c r="U124" s="426"/>
      <c r="V124" s="426"/>
      <c r="W124" s="420"/>
      <c r="X124" s="426"/>
      <c r="Y124" s="291"/>
      <c r="Z124" s="291"/>
      <c r="AA124" s="291"/>
      <c r="AB124" s="291"/>
      <c r="AC124" s="291"/>
      <c r="AD124" s="291"/>
      <c r="AE124" s="291">
        <v>0</v>
      </c>
      <c r="AF124" s="291"/>
      <c r="AG124" s="291">
        <v>0</v>
      </c>
      <c r="AH124" s="291">
        <v>0</v>
      </c>
      <c r="AI124" s="291">
        <v>0</v>
      </c>
      <c r="AJ124" s="291">
        <v>0</v>
      </c>
      <c r="AK124" s="291">
        <v>0</v>
      </c>
      <c r="AL124" s="291">
        <v>0</v>
      </c>
      <c r="AM124" s="291">
        <v>0</v>
      </c>
      <c r="AN124" s="291">
        <v>0</v>
      </c>
      <c r="AO124" s="291">
        <v>0</v>
      </c>
      <c r="AP124" s="291">
        <v>0</v>
      </c>
      <c r="AQ124" s="526">
        <f t="shared" si="6"/>
        <v>0</v>
      </c>
      <c r="AR124" s="527">
        <f t="shared" si="7"/>
        <v>0</v>
      </c>
      <c r="AS124" s="525">
        <f t="shared" si="8"/>
        <v>470695</v>
      </c>
      <c r="AT124" s="432">
        <v>0</v>
      </c>
      <c r="AU124" s="432">
        <v>0</v>
      </c>
      <c r="AV124" s="430">
        <v>0</v>
      </c>
      <c r="AW124" s="355">
        <v>470695</v>
      </c>
      <c r="AX124" s="355">
        <v>0</v>
      </c>
      <c r="AY124" s="355">
        <v>0</v>
      </c>
      <c r="AZ124" s="355">
        <v>0</v>
      </c>
      <c r="BA124" s="355">
        <v>0</v>
      </c>
      <c r="BB124" s="355">
        <v>0</v>
      </c>
      <c r="BC124" s="355">
        <v>0</v>
      </c>
      <c r="BD124" s="355">
        <v>0</v>
      </c>
      <c r="BE124" s="355">
        <v>0</v>
      </c>
      <c r="BF124" s="539" t="s">
        <v>3406</v>
      </c>
      <c r="BG124" s="360"/>
    </row>
    <row r="125" spans="2:59" ht="18" customHeight="1" thickBot="1">
      <c r="B125" s="449">
        <v>6587273</v>
      </c>
      <c r="C125" s="234">
        <v>4619</v>
      </c>
      <c r="D125" s="235">
        <v>5593</v>
      </c>
      <c r="E125" s="407">
        <v>45549</v>
      </c>
      <c r="F125" s="406">
        <v>503</v>
      </c>
      <c r="G125" s="236" t="s">
        <v>46</v>
      </c>
      <c r="H125" s="237">
        <v>19050140</v>
      </c>
      <c r="I125" s="406">
        <v>235</v>
      </c>
      <c r="J125" s="536">
        <v>19</v>
      </c>
      <c r="K125" s="536">
        <f t="shared" si="5"/>
        <v>14</v>
      </c>
      <c r="L125" s="536" t="s">
        <v>1240</v>
      </c>
      <c r="M125" s="536">
        <v>12</v>
      </c>
      <c r="N125" s="545">
        <v>7</v>
      </c>
      <c r="O125" s="531" t="s">
        <v>3288</v>
      </c>
      <c r="P125" s="469">
        <v>14635259</v>
      </c>
      <c r="Q125" s="238">
        <v>11263672</v>
      </c>
      <c r="R125" s="479">
        <v>3371587</v>
      </c>
      <c r="S125" s="291"/>
      <c r="T125" s="426"/>
      <c r="U125" s="426"/>
      <c r="V125" s="426"/>
      <c r="W125" s="420"/>
      <c r="X125" s="426"/>
      <c r="Y125" s="291"/>
      <c r="Z125" s="291"/>
      <c r="AA125" s="291"/>
      <c r="AB125" s="291"/>
      <c r="AC125" s="291"/>
      <c r="AD125" s="291"/>
      <c r="AE125" s="291">
        <v>0</v>
      </c>
      <c r="AF125" s="291"/>
      <c r="AG125" s="291">
        <v>0</v>
      </c>
      <c r="AH125" s="291">
        <v>0</v>
      </c>
      <c r="AI125" s="291">
        <v>0</v>
      </c>
      <c r="AJ125" s="291">
        <v>0</v>
      </c>
      <c r="AK125" s="291">
        <v>0</v>
      </c>
      <c r="AL125" s="291">
        <v>0</v>
      </c>
      <c r="AM125" s="291">
        <v>0</v>
      </c>
      <c r="AN125" s="291">
        <v>0</v>
      </c>
      <c r="AO125" s="291">
        <v>0</v>
      </c>
      <c r="AP125" s="291">
        <v>0</v>
      </c>
      <c r="AQ125" s="526">
        <f t="shared" si="6"/>
        <v>0</v>
      </c>
      <c r="AR125" s="527">
        <f t="shared" si="7"/>
        <v>0</v>
      </c>
      <c r="AS125" s="525">
        <f t="shared" si="8"/>
        <v>3371587</v>
      </c>
      <c r="AT125" s="432">
        <v>0</v>
      </c>
      <c r="AU125" s="432">
        <v>0</v>
      </c>
      <c r="AV125" s="430">
        <v>0</v>
      </c>
      <c r="AW125" s="355">
        <v>3371587</v>
      </c>
      <c r="AX125" s="355">
        <v>0</v>
      </c>
      <c r="AY125" s="355">
        <v>0</v>
      </c>
      <c r="AZ125" s="355">
        <v>0</v>
      </c>
      <c r="BA125" s="355">
        <v>0</v>
      </c>
      <c r="BB125" s="355">
        <v>0</v>
      </c>
      <c r="BC125" s="355">
        <v>0</v>
      </c>
      <c r="BD125" s="355">
        <v>0</v>
      </c>
      <c r="BE125" s="355">
        <v>0</v>
      </c>
      <c r="BF125" s="539" t="s">
        <v>3406</v>
      </c>
      <c r="BG125" s="360"/>
    </row>
    <row r="126" spans="2:59" ht="18" customHeight="1" thickBot="1">
      <c r="B126" s="449">
        <v>6587273</v>
      </c>
      <c r="C126" s="234">
        <v>4619</v>
      </c>
      <c r="D126" s="235">
        <v>5593</v>
      </c>
      <c r="E126" s="407">
        <v>45549</v>
      </c>
      <c r="F126" s="406">
        <v>503</v>
      </c>
      <c r="G126" s="236" t="s">
        <v>46</v>
      </c>
      <c r="H126" s="237">
        <v>19050140</v>
      </c>
      <c r="I126" s="406">
        <v>235</v>
      </c>
      <c r="J126" s="536">
        <v>19</v>
      </c>
      <c r="K126" s="536">
        <f t="shared" si="5"/>
        <v>14</v>
      </c>
      <c r="L126" s="536" t="s">
        <v>1240</v>
      </c>
      <c r="M126" s="536">
        <v>570</v>
      </c>
      <c r="N126" s="544">
        <v>1</v>
      </c>
      <c r="O126" s="531" t="s">
        <v>3288</v>
      </c>
      <c r="P126" s="469">
        <v>2043174</v>
      </c>
      <c r="Q126" s="238">
        <v>1572479</v>
      </c>
      <c r="R126" s="479">
        <v>470695</v>
      </c>
      <c r="S126" s="291"/>
      <c r="T126" s="426"/>
      <c r="U126" s="426"/>
      <c r="V126" s="426"/>
      <c r="W126" s="420"/>
      <c r="X126" s="426"/>
      <c r="Y126" s="291"/>
      <c r="Z126" s="291"/>
      <c r="AA126" s="291"/>
      <c r="AB126" s="291"/>
      <c r="AC126" s="291"/>
      <c r="AD126" s="291"/>
      <c r="AE126" s="291">
        <v>0</v>
      </c>
      <c r="AF126" s="291"/>
      <c r="AG126" s="291">
        <v>0</v>
      </c>
      <c r="AH126" s="291">
        <v>0</v>
      </c>
      <c r="AI126" s="291">
        <v>0</v>
      </c>
      <c r="AJ126" s="291">
        <v>0</v>
      </c>
      <c r="AK126" s="291">
        <v>0</v>
      </c>
      <c r="AL126" s="291">
        <v>0</v>
      </c>
      <c r="AM126" s="291">
        <v>0</v>
      </c>
      <c r="AN126" s="291">
        <v>0</v>
      </c>
      <c r="AO126" s="291">
        <v>0</v>
      </c>
      <c r="AP126" s="291">
        <v>0</v>
      </c>
      <c r="AQ126" s="526">
        <f t="shared" si="6"/>
        <v>0</v>
      </c>
      <c r="AR126" s="527">
        <f t="shared" si="7"/>
        <v>0</v>
      </c>
      <c r="AS126" s="525">
        <f t="shared" si="8"/>
        <v>470695</v>
      </c>
      <c r="AT126" s="432">
        <v>0</v>
      </c>
      <c r="AU126" s="432">
        <v>0</v>
      </c>
      <c r="AV126" s="430">
        <v>0</v>
      </c>
      <c r="AW126" s="355">
        <v>470695</v>
      </c>
      <c r="AX126" s="355">
        <v>0</v>
      </c>
      <c r="AY126" s="355">
        <v>0</v>
      </c>
      <c r="AZ126" s="355">
        <v>0</v>
      </c>
      <c r="BA126" s="355">
        <v>0</v>
      </c>
      <c r="BB126" s="355">
        <v>0</v>
      </c>
      <c r="BC126" s="355">
        <v>0</v>
      </c>
      <c r="BD126" s="355">
        <v>0</v>
      </c>
      <c r="BE126" s="355">
        <v>0</v>
      </c>
      <c r="BF126" s="539" t="s">
        <v>3406</v>
      </c>
      <c r="BG126" s="360"/>
    </row>
    <row r="127" spans="2:59" ht="18" customHeight="1" thickBot="1">
      <c r="B127" s="449">
        <v>6587273</v>
      </c>
      <c r="C127" s="234">
        <v>4620</v>
      </c>
      <c r="D127" s="235">
        <v>5590</v>
      </c>
      <c r="E127" s="407">
        <v>45549</v>
      </c>
      <c r="F127" s="406">
        <v>503</v>
      </c>
      <c r="G127" s="236" t="s">
        <v>46</v>
      </c>
      <c r="H127" s="237">
        <v>19050140</v>
      </c>
      <c r="I127" s="406">
        <v>124</v>
      </c>
      <c r="J127" s="536">
        <v>19</v>
      </c>
      <c r="K127" s="536">
        <f t="shared" si="5"/>
        <v>16</v>
      </c>
      <c r="L127" s="536" t="s">
        <v>1099</v>
      </c>
      <c r="M127" s="536">
        <v>12</v>
      </c>
      <c r="N127" s="545">
        <v>7</v>
      </c>
      <c r="O127" s="531" t="s">
        <v>3288</v>
      </c>
      <c r="P127" s="469">
        <v>17736186</v>
      </c>
      <c r="Q127" s="238">
        <v>13650227</v>
      </c>
      <c r="R127" s="479">
        <v>4085959</v>
      </c>
      <c r="S127" s="291"/>
      <c r="T127" s="426"/>
      <c r="U127" s="426"/>
      <c r="V127" s="426"/>
      <c r="W127" s="420"/>
      <c r="X127" s="426"/>
      <c r="Y127" s="291"/>
      <c r="Z127" s="291"/>
      <c r="AA127" s="291"/>
      <c r="AB127" s="291"/>
      <c r="AC127" s="291"/>
      <c r="AD127" s="291"/>
      <c r="AE127" s="291">
        <v>0</v>
      </c>
      <c r="AF127" s="291"/>
      <c r="AG127" s="291">
        <v>0</v>
      </c>
      <c r="AH127" s="291">
        <v>0</v>
      </c>
      <c r="AI127" s="291">
        <v>0</v>
      </c>
      <c r="AJ127" s="291">
        <v>0</v>
      </c>
      <c r="AK127" s="291">
        <v>0</v>
      </c>
      <c r="AL127" s="291">
        <v>0</v>
      </c>
      <c r="AM127" s="291">
        <v>0</v>
      </c>
      <c r="AN127" s="291">
        <v>0</v>
      </c>
      <c r="AO127" s="291">
        <v>0</v>
      </c>
      <c r="AP127" s="291">
        <v>0</v>
      </c>
      <c r="AQ127" s="526">
        <f t="shared" si="6"/>
        <v>0</v>
      </c>
      <c r="AR127" s="527">
        <f t="shared" si="7"/>
        <v>0</v>
      </c>
      <c r="AS127" s="525">
        <f t="shared" si="8"/>
        <v>4085959</v>
      </c>
      <c r="AT127" s="432">
        <v>0</v>
      </c>
      <c r="AU127" s="432">
        <v>0</v>
      </c>
      <c r="AV127" s="430">
        <v>0</v>
      </c>
      <c r="AW127" s="355">
        <v>4085959</v>
      </c>
      <c r="AX127" s="355">
        <v>0</v>
      </c>
      <c r="AY127" s="355">
        <v>0</v>
      </c>
      <c r="AZ127" s="355">
        <v>0</v>
      </c>
      <c r="BA127" s="355">
        <v>0</v>
      </c>
      <c r="BB127" s="355">
        <v>0</v>
      </c>
      <c r="BC127" s="355">
        <v>0</v>
      </c>
      <c r="BD127" s="355">
        <v>0</v>
      </c>
      <c r="BE127" s="355">
        <v>0</v>
      </c>
      <c r="BF127" s="539" t="s">
        <v>3406</v>
      </c>
      <c r="BG127" s="360"/>
    </row>
    <row r="128" spans="2:59" ht="18" customHeight="1" thickBot="1">
      <c r="B128" s="449">
        <v>6587273</v>
      </c>
      <c r="C128" s="234">
        <v>4620</v>
      </c>
      <c r="D128" s="235">
        <v>5590</v>
      </c>
      <c r="E128" s="407">
        <v>45549</v>
      </c>
      <c r="F128" s="406">
        <v>503</v>
      </c>
      <c r="G128" s="236" t="s">
        <v>46</v>
      </c>
      <c r="H128" s="237">
        <v>19050140</v>
      </c>
      <c r="I128" s="406">
        <v>124</v>
      </c>
      <c r="J128" s="536">
        <v>19</v>
      </c>
      <c r="K128" s="536">
        <f t="shared" si="5"/>
        <v>16</v>
      </c>
      <c r="L128" s="536" t="s">
        <v>1104</v>
      </c>
      <c r="M128" s="536">
        <v>12</v>
      </c>
      <c r="N128" s="545">
        <v>7</v>
      </c>
      <c r="O128" s="531" t="s">
        <v>3288</v>
      </c>
      <c r="P128" s="469">
        <v>17736187</v>
      </c>
      <c r="Q128" s="238">
        <v>13650227</v>
      </c>
      <c r="R128" s="479">
        <v>4085960</v>
      </c>
      <c r="S128" s="291"/>
      <c r="T128" s="426"/>
      <c r="U128" s="426"/>
      <c r="V128" s="426"/>
      <c r="W128" s="420"/>
      <c r="X128" s="426"/>
      <c r="Y128" s="291"/>
      <c r="Z128" s="291"/>
      <c r="AA128" s="291"/>
      <c r="AB128" s="291"/>
      <c r="AC128" s="291"/>
      <c r="AD128" s="291"/>
      <c r="AE128" s="291">
        <v>0</v>
      </c>
      <c r="AF128" s="291"/>
      <c r="AG128" s="291">
        <v>0</v>
      </c>
      <c r="AH128" s="291">
        <v>0</v>
      </c>
      <c r="AI128" s="291">
        <v>0</v>
      </c>
      <c r="AJ128" s="291">
        <v>0</v>
      </c>
      <c r="AK128" s="291">
        <v>0</v>
      </c>
      <c r="AL128" s="291">
        <v>0</v>
      </c>
      <c r="AM128" s="291">
        <v>0</v>
      </c>
      <c r="AN128" s="291">
        <v>0</v>
      </c>
      <c r="AO128" s="291">
        <v>0</v>
      </c>
      <c r="AP128" s="291">
        <v>0</v>
      </c>
      <c r="AQ128" s="526">
        <f t="shared" si="6"/>
        <v>0</v>
      </c>
      <c r="AR128" s="527">
        <f t="shared" si="7"/>
        <v>0</v>
      </c>
      <c r="AS128" s="525">
        <f t="shared" si="8"/>
        <v>4085960</v>
      </c>
      <c r="AT128" s="432">
        <v>0</v>
      </c>
      <c r="AU128" s="432">
        <v>0</v>
      </c>
      <c r="AV128" s="430">
        <v>0</v>
      </c>
      <c r="AW128" s="355">
        <v>4085960</v>
      </c>
      <c r="AX128" s="355">
        <v>0</v>
      </c>
      <c r="AY128" s="355">
        <v>0</v>
      </c>
      <c r="AZ128" s="355">
        <v>0</v>
      </c>
      <c r="BA128" s="355">
        <v>0</v>
      </c>
      <c r="BB128" s="355">
        <v>0</v>
      </c>
      <c r="BC128" s="355">
        <v>0</v>
      </c>
      <c r="BD128" s="355">
        <v>0</v>
      </c>
      <c r="BE128" s="355">
        <v>0</v>
      </c>
      <c r="BF128" s="539" t="s">
        <v>3406</v>
      </c>
      <c r="BG128" s="360"/>
    </row>
    <row r="129" spans="2:59" ht="18" customHeight="1" thickBot="1">
      <c r="B129" s="449">
        <v>6587273</v>
      </c>
      <c r="C129" s="234">
        <v>4620</v>
      </c>
      <c r="D129" s="235">
        <v>5590</v>
      </c>
      <c r="E129" s="407">
        <v>45549</v>
      </c>
      <c r="F129" s="406">
        <v>503</v>
      </c>
      <c r="G129" s="236" t="s">
        <v>46</v>
      </c>
      <c r="H129" s="237">
        <v>19050140</v>
      </c>
      <c r="I129" s="406">
        <v>124</v>
      </c>
      <c r="J129" s="536">
        <v>19</v>
      </c>
      <c r="K129" s="536">
        <f t="shared" si="5"/>
        <v>16</v>
      </c>
      <c r="L129" s="536" t="s">
        <v>1099</v>
      </c>
      <c r="M129" s="536">
        <v>570</v>
      </c>
      <c r="N129" s="544">
        <v>1</v>
      </c>
      <c r="O129" s="531" t="s">
        <v>3288</v>
      </c>
      <c r="P129" s="469">
        <v>3042126</v>
      </c>
      <c r="Q129" s="238">
        <v>2341299</v>
      </c>
      <c r="R129" s="479">
        <v>700827</v>
      </c>
      <c r="S129" s="291"/>
      <c r="T129" s="426"/>
      <c r="U129" s="426"/>
      <c r="V129" s="426"/>
      <c r="W129" s="420"/>
      <c r="X129" s="426"/>
      <c r="Y129" s="291"/>
      <c r="Z129" s="291"/>
      <c r="AA129" s="291"/>
      <c r="AB129" s="291"/>
      <c r="AC129" s="291"/>
      <c r="AD129" s="291"/>
      <c r="AE129" s="291">
        <v>0</v>
      </c>
      <c r="AF129" s="291"/>
      <c r="AG129" s="291">
        <v>0</v>
      </c>
      <c r="AH129" s="291">
        <v>0</v>
      </c>
      <c r="AI129" s="291">
        <v>0</v>
      </c>
      <c r="AJ129" s="291">
        <v>0</v>
      </c>
      <c r="AK129" s="291">
        <v>0</v>
      </c>
      <c r="AL129" s="291">
        <v>0</v>
      </c>
      <c r="AM129" s="291">
        <v>0</v>
      </c>
      <c r="AN129" s="291">
        <v>0</v>
      </c>
      <c r="AO129" s="291">
        <v>0</v>
      </c>
      <c r="AP129" s="291">
        <v>0</v>
      </c>
      <c r="AQ129" s="526">
        <f t="shared" si="6"/>
        <v>0</v>
      </c>
      <c r="AR129" s="527">
        <f t="shared" si="7"/>
        <v>0</v>
      </c>
      <c r="AS129" s="525">
        <f t="shared" si="8"/>
        <v>700827</v>
      </c>
      <c r="AT129" s="432">
        <v>0</v>
      </c>
      <c r="AU129" s="432">
        <v>0</v>
      </c>
      <c r="AV129" s="430">
        <v>0</v>
      </c>
      <c r="AW129" s="355">
        <v>700827</v>
      </c>
      <c r="AX129" s="355">
        <v>0</v>
      </c>
      <c r="AY129" s="355">
        <v>0</v>
      </c>
      <c r="AZ129" s="355">
        <v>0</v>
      </c>
      <c r="BA129" s="355">
        <v>0</v>
      </c>
      <c r="BB129" s="355">
        <v>0</v>
      </c>
      <c r="BC129" s="355">
        <v>0</v>
      </c>
      <c r="BD129" s="355">
        <v>0</v>
      </c>
      <c r="BE129" s="355">
        <v>0</v>
      </c>
      <c r="BF129" s="539" t="s">
        <v>3406</v>
      </c>
      <c r="BG129" s="360"/>
    </row>
    <row r="130" spans="2:59" ht="18" customHeight="1" thickBot="1">
      <c r="B130" s="449">
        <v>6587273</v>
      </c>
      <c r="C130" s="234">
        <v>4620</v>
      </c>
      <c r="D130" s="235">
        <v>5590</v>
      </c>
      <c r="E130" s="407">
        <v>45549</v>
      </c>
      <c r="F130" s="406">
        <v>503</v>
      </c>
      <c r="G130" s="236" t="s">
        <v>46</v>
      </c>
      <c r="H130" s="237">
        <v>19050140</v>
      </c>
      <c r="I130" s="406">
        <v>124</v>
      </c>
      <c r="J130" s="536">
        <v>19</v>
      </c>
      <c r="K130" s="536">
        <f t="shared" si="5"/>
        <v>16</v>
      </c>
      <c r="L130" s="536" t="s">
        <v>1104</v>
      </c>
      <c r="M130" s="536">
        <v>570</v>
      </c>
      <c r="N130" s="545">
        <v>1</v>
      </c>
      <c r="O130" s="531" t="s">
        <v>3288</v>
      </c>
      <c r="P130" s="469">
        <v>3042126</v>
      </c>
      <c r="Q130" s="238">
        <v>2341298</v>
      </c>
      <c r="R130" s="479">
        <v>700828</v>
      </c>
      <c r="S130" s="291"/>
      <c r="T130" s="426"/>
      <c r="U130" s="426"/>
      <c r="V130" s="426"/>
      <c r="W130" s="420"/>
      <c r="X130" s="426"/>
      <c r="Y130" s="291"/>
      <c r="Z130" s="291"/>
      <c r="AA130" s="291"/>
      <c r="AB130" s="291"/>
      <c r="AC130" s="291"/>
      <c r="AD130" s="291"/>
      <c r="AE130" s="291">
        <v>0</v>
      </c>
      <c r="AF130" s="291"/>
      <c r="AG130" s="291">
        <v>0</v>
      </c>
      <c r="AH130" s="291">
        <v>0</v>
      </c>
      <c r="AI130" s="291">
        <v>0</v>
      </c>
      <c r="AJ130" s="291">
        <v>0</v>
      </c>
      <c r="AK130" s="291">
        <v>0</v>
      </c>
      <c r="AL130" s="291">
        <v>0</v>
      </c>
      <c r="AM130" s="291">
        <v>0</v>
      </c>
      <c r="AN130" s="291">
        <v>0</v>
      </c>
      <c r="AO130" s="291">
        <v>0</v>
      </c>
      <c r="AP130" s="291">
        <v>0</v>
      </c>
      <c r="AQ130" s="526">
        <f t="shared" si="6"/>
        <v>0</v>
      </c>
      <c r="AR130" s="527">
        <f t="shared" si="7"/>
        <v>0</v>
      </c>
      <c r="AS130" s="525">
        <f t="shared" si="8"/>
        <v>700828</v>
      </c>
      <c r="AT130" s="432">
        <v>0</v>
      </c>
      <c r="AU130" s="432">
        <v>0</v>
      </c>
      <c r="AV130" s="430">
        <v>0</v>
      </c>
      <c r="AW130" s="355">
        <v>700828</v>
      </c>
      <c r="AX130" s="355">
        <v>0</v>
      </c>
      <c r="AY130" s="355">
        <v>0</v>
      </c>
      <c r="AZ130" s="355">
        <v>0</v>
      </c>
      <c r="BA130" s="355">
        <v>0</v>
      </c>
      <c r="BB130" s="355">
        <v>0</v>
      </c>
      <c r="BC130" s="355">
        <v>0</v>
      </c>
      <c r="BD130" s="355">
        <v>0</v>
      </c>
      <c r="BE130" s="355">
        <v>0</v>
      </c>
      <c r="BF130" s="539" t="s">
        <v>3406</v>
      </c>
      <c r="BG130" s="360"/>
    </row>
    <row r="131" spans="2:59" ht="18" customHeight="1" thickBot="1">
      <c r="B131" s="449">
        <v>6587273</v>
      </c>
      <c r="C131" s="234">
        <v>4621</v>
      </c>
      <c r="D131" s="235">
        <v>5595</v>
      </c>
      <c r="E131" s="407">
        <v>45549</v>
      </c>
      <c r="F131" s="406">
        <v>503</v>
      </c>
      <c r="G131" s="236" t="s">
        <v>46</v>
      </c>
      <c r="H131" s="237">
        <v>19050140</v>
      </c>
      <c r="I131" s="406">
        <v>3</v>
      </c>
      <c r="J131" s="536">
        <v>19</v>
      </c>
      <c r="K131" s="536">
        <f t="shared" si="5"/>
        <v>10</v>
      </c>
      <c r="L131" s="536" t="s">
        <v>815</v>
      </c>
      <c r="M131" s="536">
        <v>12</v>
      </c>
      <c r="N131" s="544">
        <v>7</v>
      </c>
      <c r="O131" s="531" t="s">
        <v>3288</v>
      </c>
      <c r="P131" s="469">
        <v>25462603</v>
      </c>
      <c r="Q131" s="238">
        <v>19596677</v>
      </c>
      <c r="R131" s="479">
        <v>5865926</v>
      </c>
      <c r="S131" s="291"/>
      <c r="T131" s="426"/>
      <c r="U131" s="426"/>
      <c r="V131" s="426"/>
      <c r="W131" s="420"/>
      <c r="X131" s="426"/>
      <c r="Y131" s="291"/>
      <c r="Z131" s="291"/>
      <c r="AA131" s="291"/>
      <c r="AB131" s="291"/>
      <c r="AC131" s="291"/>
      <c r="AD131" s="291"/>
      <c r="AE131" s="291">
        <v>0</v>
      </c>
      <c r="AF131" s="291"/>
      <c r="AG131" s="291">
        <v>0</v>
      </c>
      <c r="AH131" s="291">
        <v>0</v>
      </c>
      <c r="AI131" s="291">
        <v>0</v>
      </c>
      <c r="AJ131" s="291">
        <v>0</v>
      </c>
      <c r="AK131" s="291">
        <v>0</v>
      </c>
      <c r="AL131" s="291">
        <v>0</v>
      </c>
      <c r="AM131" s="291">
        <v>0</v>
      </c>
      <c r="AN131" s="291">
        <v>0</v>
      </c>
      <c r="AO131" s="291">
        <v>0</v>
      </c>
      <c r="AP131" s="291">
        <v>0</v>
      </c>
      <c r="AQ131" s="526">
        <f t="shared" si="6"/>
        <v>0</v>
      </c>
      <c r="AR131" s="527">
        <f t="shared" si="7"/>
        <v>0</v>
      </c>
      <c r="AS131" s="525">
        <f t="shared" si="8"/>
        <v>5865926</v>
      </c>
      <c r="AT131" s="432">
        <v>0</v>
      </c>
      <c r="AU131" s="432">
        <v>0</v>
      </c>
      <c r="AV131" s="430">
        <v>0</v>
      </c>
      <c r="AW131" s="355">
        <v>5865926</v>
      </c>
      <c r="AX131" s="355">
        <v>0</v>
      </c>
      <c r="AY131" s="355">
        <v>0</v>
      </c>
      <c r="AZ131" s="355">
        <v>0</v>
      </c>
      <c r="BA131" s="355">
        <v>0</v>
      </c>
      <c r="BB131" s="355">
        <v>0</v>
      </c>
      <c r="BC131" s="355">
        <v>0</v>
      </c>
      <c r="BD131" s="355">
        <v>0</v>
      </c>
      <c r="BE131" s="355">
        <v>0</v>
      </c>
      <c r="BF131" s="539" t="s">
        <v>3406</v>
      </c>
      <c r="BG131" s="360"/>
    </row>
    <row r="132" spans="2:59" ht="18" customHeight="1" thickBot="1">
      <c r="B132" s="449">
        <v>6587273</v>
      </c>
      <c r="C132" s="234">
        <v>4621</v>
      </c>
      <c r="D132" s="235">
        <v>5595</v>
      </c>
      <c r="E132" s="407">
        <v>45549</v>
      </c>
      <c r="F132" s="406">
        <v>503</v>
      </c>
      <c r="G132" s="236" t="s">
        <v>46</v>
      </c>
      <c r="H132" s="237">
        <v>19050140</v>
      </c>
      <c r="I132" s="406">
        <v>3</v>
      </c>
      <c r="J132" s="536">
        <v>19</v>
      </c>
      <c r="K132" s="536">
        <f t="shared" si="5"/>
        <v>10</v>
      </c>
      <c r="L132" s="536" t="s">
        <v>815</v>
      </c>
      <c r="M132" s="536">
        <v>570</v>
      </c>
      <c r="N132" s="545">
        <v>1</v>
      </c>
      <c r="O132" s="531" t="s">
        <v>3288</v>
      </c>
      <c r="P132" s="469">
        <v>4162037</v>
      </c>
      <c r="Q132" s="238">
        <v>3203211</v>
      </c>
      <c r="R132" s="479">
        <v>958826</v>
      </c>
      <c r="S132" s="291"/>
      <c r="T132" s="426"/>
      <c r="U132" s="426"/>
      <c r="V132" s="426"/>
      <c r="W132" s="420"/>
      <c r="X132" s="426"/>
      <c r="Y132" s="291"/>
      <c r="Z132" s="291"/>
      <c r="AA132" s="291"/>
      <c r="AB132" s="291"/>
      <c r="AC132" s="291"/>
      <c r="AD132" s="291"/>
      <c r="AE132" s="291">
        <v>0</v>
      </c>
      <c r="AF132" s="291"/>
      <c r="AG132" s="291">
        <v>0</v>
      </c>
      <c r="AH132" s="291">
        <v>0</v>
      </c>
      <c r="AI132" s="291">
        <v>0</v>
      </c>
      <c r="AJ132" s="291">
        <v>0</v>
      </c>
      <c r="AK132" s="291">
        <v>0</v>
      </c>
      <c r="AL132" s="291">
        <v>0</v>
      </c>
      <c r="AM132" s="291">
        <v>0</v>
      </c>
      <c r="AN132" s="291">
        <v>0</v>
      </c>
      <c r="AO132" s="291">
        <v>0</v>
      </c>
      <c r="AP132" s="291">
        <v>0</v>
      </c>
      <c r="AQ132" s="526">
        <f t="shared" si="6"/>
        <v>0</v>
      </c>
      <c r="AR132" s="527">
        <f t="shared" si="7"/>
        <v>0</v>
      </c>
      <c r="AS132" s="525">
        <f t="shared" si="8"/>
        <v>958826</v>
      </c>
      <c r="AT132" s="432">
        <v>0</v>
      </c>
      <c r="AU132" s="432">
        <v>0</v>
      </c>
      <c r="AV132" s="430">
        <v>0</v>
      </c>
      <c r="AW132" s="355">
        <v>958826</v>
      </c>
      <c r="AX132" s="355">
        <v>0</v>
      </c>
      <c r="AY132" s="355">
        <v>0</v>
      </c>
      <c r="AZ132" s="355">
        <v>0</v>
      </c>
      <c r="BA132" s="355">
        <v>0</v>
      </c>
      <c r="BB132" s="355">
        <v>0</v>
      </c>
      <c r="BC132" s="355">
        <v>0</v>
      </c>
      <c r="BD132" s="355">
        <v>0</v>
      </c>
      <c r="BE132" s="355">
        <v>0</v>
      </c>
      <c r="BF132" s="539" t="s">
        <v>3406</v>
      </c>
      <c r="BG132" s="360"/>
    </row>
    <row r="133" spans="2:59" ht="18" customHeight="1" thickBot="1">
      <c r="B133" s="449">
        <v>6587273</v>
      </c>
      <c r="C133" s="234">
        <v>4622</v>
      </c>
      <c r="D133" s="235">
        <v>5597</v>
      </c>
      <c r="E133" s="407">
        <v>45549</v>
      </c>
      <c r="F133" s="406">
        <v>503</v>
      </c>
      <c r="G133" s="236" t="s">
        <v>46</v>
      </c>
      <c r="H133" s="237">
        <v>19050140</v>
      </c>
      <c r="I133" s="406">
        <v>232</v>
      </c>
      <c r="J133" s="536">
        <v>19</v>
      </c>
      <c r="K133" s="536">
        <f t="shared" ref="K133:K196" si="9">VALUE(LEFT(L133,SEARCH(".",L133,1)-1))</f>
        <v>11</v>
      </c>
      <c r="L133" s="536" t="s">
        <v>1237</v>
      </c>
      <c r="M133" s="536">
        <v>12</v>
      </c>
      <c r="N133" s="545">
        <v>7</v>
      </c>
      <c r="O133" s="531" t="s">
        <v>3288</v>
      </c>
      <c r="P133" s="469">
        <v>14635244</v>
      </c>
      <c r="Q133" s="238">
        <v>11263661</v>
      </c>
      <c r="R133" s="479">
        <v>3371583</v>
      </c>
      <c r="S133" s="291"/>
      <c r="T133" s="426"/>
      <c r="U133" s="426"/>
      <c r="V133" s="426"/>
      <c r="W133" s="420"/>
      <c r="X133" s="426"/>
      <c r="Y133" s="291"/>
      <c r="Z133" s="291"/>
      <c r="AA133" s="291"/>
      <c r="AB133" s="291"/>
      <c r="AC133" s="291"/>
      <c r="AD133" s="291"/>
      <c r="AE133" s="291">
        <v>0</v>
      </c>
      <c r="AF133" s="291"/>
      <c r="AG133" s="291">
        <v>0</v>
      </c>
      <c r="AH133" s="291">
        <v>0</v>
      </c>
      <c r="AI133" s="291">
        <v>0</v>
      </c>
      <c r="AJ133" s="291">
        <v>0</v>
      </c>
      <c r="AK133" s="291">
        <v>0</v>
      </c>
      <c r="AL133" s="291">
        <v>0</v>
      </c>
      <c r="AM133" s="291">
        <v>0</v>
      </c>
      <c r="AN133" s="291">
        <v>0</v>
      </c>
      <c r="AO133" s="291">
        <v>0</v>
      </c>
      <c r="AP133" s="291">
        <v>0</v>
      </c>
      <c r="AQ133" s="526">
        <f t="shared" ref="AQ133:AQ196" si="10">SUM(AE133:AP133)</f>
        <v>0</v>
      </c>
      <c r="AR133" s="527">
        <f t="shared" ref="AR133:AR196" si="11">+AQ133/R133</f>
        <v>0</v>
      </c>
      <c r="AS133" s="525">
        <f t="shared" ref="AS133:AS196" si="12">+R133-AQ133</f>
        <v>3371583</v>
      </c>
      <c r="AT133" s="432">
        <v>0</v>
      </c>
      <c r="AU133" s="432">
        <v>0</v>
      </c>
      <c r="AV133" s="430">
        <v>0</v>
      </c>
      <c r="AW133" s="355">
        <v>3371583</v>
      </c>
      <c r="AX133" s="355">
        <v>0</v>
      </c>
      <c r="AY133" s="355">
        <v>0</v>
      </c>
      <c r="AZ133" s="355">
        <v>0</v>
      </c>
      <c r="BA133" s="355">
        <v>0</v>
      </c>
      <c r="BB133" s="355">
        <v>0</v>
      </c>
      <c r="BC133" s="355">
        <v>0</v>
      </c>
      <c r="BD133" s="355">
        <v>0</v>
      </c>
      <c r="BE133" s="355">
        <v>0</v>
      </c>
      <c r="BF133" s="539" t="s">
        <v>3406</v>
      </c>
      <c r="BG133" s="360"/>
    </row>
    <row r="134" spans="2:59" ht="18" customHeight="1" thickBot="1">
      <c r="B134" s="449">
        <v>6587273</v>
      </c>
      <c r="C134" s="234">
        <v>4622</v>
      </c>
      <c r="D134" s="235">
        <v>5597</v>
      </c>
      <c r="E134" s="407">
        <v>45549</v>
      </c>
      <c r="F134" s="406">
        <v>503</v>
      </c>
      <c r="G134" s="236" t="s">
        <v>46</v>
      </c>
      <c r="H134" s="237">
        <v>19050140</v>
      </c>
      <c r="I134" s="406">
        <v>232</v>
      </c>
      <c r="J134" s="536">
        <v>19</v>
      </c>
      <c r="K134" s="536">
        <f t="shared" si="9"/>
        <v>11</v>
      </c>
      <c r="L134" s="538" t="s">
        <v>1237</v>
      </c>
      <c r="M134" s="536">
        <v>570</v>
      </c>
      <c r="N134" s="544">
        <v>1</v>
      </c>
      <c r="O134" s="531" t="s">
        <v>3288</v>
      </c>
      <c r="P134" s="469">
        <v>2043174</v>
      </c>
      <c r="Q134" s="238">
        <v>1572479</v>
      </c>
      <c r="R134" s="479">
        <v>470695</v>
      </c>
      <c r="S134" s="291"/>
      <c r="T134" s="426"/>
      <c r="U134" s="426"/>
      <c r="V134" s="426"/>
      <c r="W134" s="420"/>
      <c r="X134" s="426"/>
      <c r="Y134" s="291"/>
      <c r="Z134" s="291"/>
      <c r="AA134" s="291"/>
      <c r="AB134" s="291"/>
      <c r="AC134" s="291"/>
      <c r="AD134" s="291"/>
      <c r="AE134" s="291">
        <v>0</v>
      </c>
      <c r="AF134" s="291"/>
      <c r="AG134" s="291">
        <v>0</v>
      </c>
      <c r="AH134" s="291">
        <v>0</v>
      </c>
      <c r="AI134" s="291">
        <v>0</v>
      </c>
      <c r="AJ134" s="291">
        <v>0</v>
      </c>
      <c r="AK134" s="291">
        <v>0</v>
      </c>
      <c r="AL134" s="291">
        <v>0</v>
      </c>
      <c r="AM134" s="291">
        <v>0</v>
      </c>
      <c r="AN134" s="291">
        <v>0</v>
      </c>
      <c r="AO134" s="291">
        <v>0</v>
      </c>
      <c r="AP134" s="291">
        <v>0</v>
      </c>
      <c r="AQ134" s="526">
        <f t="shared" si="10"/>
        <v>0</v>
      </c>
      <c r="AR134" s="527">
        <f t="shared" si="11"/>
        <v>0</v>
      </c>
      <c r="AS134" s="525">
        <f t="shared" si="12"/>
        <v>470695</v>
      </c>
      <c r="AT134" s="432">
        <v>0</v>
      </c>
      <c r="AU134" s="432">
        <v>0</v>
      </c>
      <c r="AV134" s="430">
        <v>0</v>
      </c>
      <c r="AW134" s="355">
        <v>470695</v>
      </c>
      <c r="AX134" s="355">
        <v>0</v>
      </c>
      <c r="AY134" s="355">
        <v>0</v>
      </c>
      <c r="AZ134" s="355">
        <v>0</v>
      </c>
      <c r="BA134" s="355">
        <v>0</v>
      </c>
      <c r="BB134" s="355">
        <v>0</v>
      </c>
      <c r="BC134" s="355">
        <v>0</v>
      </c>
      <c r="BD134" s="355">
        <v>0</v>
      </c>
      <c r="BE134" s="355">
        <v>0</v>
      </c>
      <c r="BF134" s="539" t="s">
        <v>3406</v>
      </c>
      <c r="BG134" s="360"/>
    </row>
    <row r="135" spans="2:59" ht="18" customHeight="1" thickBot="1">
      <c r="B135" s="449">
        <v>6587273</v>
      </c>
      <c r="C135" s="234">
        <v>4623</v>
      </c>
      <c r="D135" s="235">
        <v>5603</v>
      </c>
      <c r="E135" s="407">
        <v>45549</v>
      </c>
      <c r="F135" s="406">
        <v>503</v>
      </c>
      <c r="G135" s="236" t="s">
        <v>46</v>
      </c>
      <c r="H135" s="237">
        <v>19050140</v>
      </c>
      <c r="I135" s="406">
        <v>121</v>
      </c>
      <c r="J135" s="536">
        <v>19</v>
      </c>
      <c r="K135" s="536">
        <f t="shared" si="9"/>
        <v>5</v>
      </c>
      <c r="L135" s="536" t="s">
        <v>48</v>
      </c>
      <c r="M135" s="536">
        <v>12</v>
      </c>
      <c r="N135" s="544">
        <v>7</v>
      </c>
      <c r="O135" s="531" t="s">
        <v>3288</v>
      </c>
      <c r="P135" s="469">
        <v>30694958</v>
      </c>
      <c r="Q135" s="238">
        <v>23623632</v>
      </c>
      <c r="R135" s="479">
        <v>7071326</v>
      </c>
      <c r="S135" s="291"/>
      <c r="T135" s="426"/>
      <c r="U135" s="426"/>
      <c r="V135" s="426"/>
      <c r="W135" s="420"/>
      <c r="X135" s="426"/>
      <c r="Y135" s="291"/>
      <c r="Z135" s="291"/>
      <c r="AA135" s="291"/>
      <c r="AB135" s="291"/>
      <c r="AC135" s="291"/>
      <c r="AD135" s="291"/>
      <c r="AE135" s="291">
        <v>0</v>
      </c>
      <c r="AF135" s="291"/>
      <c r="AG135" s="291">
        <v>0</v>
      </c>
      <c r="AH135" s="291">
        <v>0</v>
      </c>
      <c r="AI135" s="291">
        <v>0</v>
      </c>
      <c r="AJ135" s="291">
        <v>0</v>
      </c>
      <c r="AK135" s="291">
        <v>0</v>
      </c>
      <c r="AL135" s="291">
        <v>0</v>
      </c>
      <c r="AM135" s="291">
        <v>0</v>
      </c>
      <c r="AN135" s="291">
        <v>0</v>
      </c>
      <c r="AO135" s="291">
        <v>0</v>
      </c>
      <c r="AP135" s="291">
        <v>0</v>
      </c>
      <c r="AQ135" s="526">
        <f t="shared" si="10"/>
        <v>0</v>
      </c>
      <c r="AR135" s="527">
        <f t="shared" si="11"/>
        <v>0</v>
      </c>
      <c r="AS135" s="525">
        <f t="shared" si="12"/>
        <v>7071326</v>
      </c>
      <c r="AT135" s="432">
        <v>0</v>
      </c>
      <c r="AU135" s="432">
        <v>0</v>
      </c>
      <c r="AV135" s="430">
        <v>0</v>
      </c>
      <c r="AW135" s="355">
        <v>7071326</v>
      </c>
      <c r="AX135" s="355">
        <v>0</v>
      </c>
      <c r="AY135" s="355">
        <v>0</v>
      </c>
      <c r="AZ135" s="355">
        <v>0</v>
      </c>
      <c r="BA135" s="355">
        <v>0</v>
      </c>
      <c r="BB135" s="355">
        <v>0</v>
      </c>
      <c r="BC135" s="355">
        <v>0</v>
      </c>
      <c r="BD135" s="355">
        <v>0</v>
      </c>
      <c r="BE135" s="355">
        <v>0</v>
      </c>
      <c r="BF135" s="539" t="s">
        <v>3406</v>
      </c>
      <c r="BG135" s="360"/>
    </row>
    <row r="136" spans="2:59" ht="18" customHeight="1" thickBot="1">
      <c r="B136" s="449">
        <v>6587273</v>
      </c>
      <c r="C136" s="234">
        <v>4623</v>
      </c>
      <c r="D136" s="235">
        <v>5603</v>
      </c>
      <c r="E136" s="407">
        <v>45549</v>
      </c>
      <c r="F136" s="406">
        <v>503</v>
      </c>
      <c r="G136" s="236" t="s">
        <v>46</v>
      </c>
      <c r="H136" s="237">
        <v>19050140</v>
      </c>
      <c r="I136" s="406">
        <v>121</v>
      </c>
      <c r="J136" s="536">
        <v>19</v>
      </c>
      <c r="K136" s="536">
        <f t="shared" si="9"/>
        <v>5</v>
      </c>
      <c r="L136" s="536" t="s">
        <v>477</v>
      </c>
      <c r="M136" s="536">
        <v>12</v>
      </c>
      <c r="N136" s="544">
        <v>7</v>
      </c>
      <c r="O136" s="531" t="s">
        <v>3288</v>
      </c>
      <c r="P136" s="469">
        <v>30694958</v>
      </c>
      <c r="Q136" s="238">
        <v>23623631</v>
      </c>
      <c r="R136" s="479">
        <v>7071327</v>
      </c>
      <c r="S136" s="291"/>
      <c r="T136" s="426"/>
      <c r="U136" s="426"/>
      <c r="V136" s="426"/>
      <c r="W136" s="420"/>
      <c r="X136" s="426"/>
      <c r="Y136" s="291"/>
      <c r="Z136" s="291"/>
      <c r="AA136" s="291"/>
      <c r="AB136" s="291"/>
      <c r="AC136" s="291"/>
      <c r="AD136" s="291"/>
      <c r="AE136" s="291">
        <v>0</v>
      </c>
      <c r="AF136" s="291"/>
      <c r="AG136" s="291">
        <v>0</v>
      </c>
      <c r="AH136" s="291">
        <v>0</v>
      </c>
      <c r="AI136" s="291">
        <v>0</v>
      </c>
      <c r="AJ136" s="291">
        <v>0</v>
      </c>
      <c r="AK136" s="291">
        <v>0</v>
      </c>
      <c r="AL136" s="291">
        <v>0</v>
      </c>
      <c r="AM136" s="291">
        <v>0</v>
      </c>
      <c r="AN136" s="291">
        <v>0</v>
      </c>
      <c r="AO136" s="291">
        <v>0</v>
      </c>
      <c r="AP136" s="291">
        <v>0</v>
      </c>
      <c r="AQ136" s="526">
        <f t="shared" si="10"/>
        <v>0</v>
      </c>
      <c r="AR136" s="527">
        <f t="shared" si="11"/>
        <v>0</v>
      </c>
      <c r="AS136" s="525">
        <f t="shared" si="12"/>
        <v>7071327</v>
      </c>
      <c r="AT136" s="432">
        <v>0</v>
      </c>
      <c r="AU136" s="432">
        <v>0</v>
      </c>
      <c r="AV136" s="430">
        <v>0</v>
      </c>
      <c r="AW136" s="355">
        <v>7071327</v>
      </c>
      <c r="AX136" s="355">
        <v>0</v>
      </c>
      <c r="AY136" s="355">
        <v>0</v>
      </c>
      <c r="AZ136" s="355">
        <v>0</v>
      </c>
      <c r="BA136" s="355">
        <v>0</v>
      </c>
      <c r="BB136" s="355">
        <v>0</v>
      </c>
      <c r="BC136" s="355">
        <v>0</v>
      </c>
      <c r="BD136" s="355">
        <v>0</v>
      </c>
      <c r="BE136" s="355">
        <v>0</v>
      </c>
      <c r="BF136" s="539" t="s">
        <v>3406</v>
      </c>
      <c r="BG136" s="360"/>
    </row>
    <row r="137" spans="2:59" ht="18" customHeight="1" thickBot="1">
      <c r="B137" s="449">
        <v>6587273</v>
      </c>
      <c r="C137" s="234">
        <v>4623</v>
      </c>
      <c r="D137" s="235">
        <v>5603</v>
      </c>
      <c r="E137" s="407">
        <v>45549</v>
      </c>
      <c r="F137" s="406">
        <v>503</v>
      </c>
      <c r="G137" s="236" t="s">
        <v>46</v>
      </c>
      <c r="H137" s="237">
        <v>19050140</v>
      </c>
      <c r="I137" s="406">
        <v>121</v>
      </c>
      <c r="J137" s="536">
        <v>19</v>
      </c>
      <c r="K137" s="536">
        <f t="shared" si="9"/>
        <v>5</v>
      </c>
      <c r="L137" s="536" t="s">
        <v>48</v>
      </c>
      <c r="M137" s="536">
        <v>570</v>
      </c>
      <c r="N137" s="544">
        <v>1</v>
      </c>
      <c r="O137" s="531" t="s">
        <v>3288</v>
      </c>
      <c r="P137" s="469">
        <v>5254946</v>
      </c>
      <c r="Q137" s="238">
        <v>4044342</v>
      </c>
      <c r="R137" s="479">
        <v>1210604</v>
      </c>
      <c r="S137" s="291"/>
      <c r="T137" s="426"/>
      <c r="U137" s="426"/>
      <c r="V137" s="426"/>
      <c r="W137" s="420"/>
      <c r="X137" s="426"/>
      <c r="Y137" s="291"/>
      <c r="Z137" s="291"/>
      <c r="AA137" s="291"/>
      <c r="AB137" s="291"/>
      <c r="AC137" s="291"/>
      <c r="AD137" s="291"/>
      <c r="AE137" s="291">
        <v>0</v>
      </c>
      <c r="AF137" s="291"/>
      <c r="AG137" s="291">
        <v>0</v>
      </c>
      <c r="AH137" s="291">
        <v>0</v>
      </c>
      <c r="AI137" s="291">
        <v>0</v>
      </c>
      <c r="AJ137" s="291">
        <v>0</v>
      </c>
      <c r="AK137" s="291">
        <v>0</v>
      </c>
      <c r="AL137" s="291">
        <v>0</v>
      </c>
      <c r="AM137" s="291">
        <v>0</v>
      </c>
      <c r="AN137" s="291">
        <v>0</v>
      </c>
      <c r="AO137" s="291">
        <v>0</v>
      </c>
      <c r="AP137" s="291">
        <v>0</v>
      </c>
      <c r="AQ137" s="526">
        <f t="shared" si="10"/>
        <v>0</v>
      </c>
      <c r="AR137" s="527">
        <f t="shared" si="11"/>
        <v>0</v>
      </c>
      <c r="AS137" s="525">
        <f t="shared" si="12"/>
        <v>1210604</v>
      </c>
      <c r="AT137" s="432">
        <v>0</v>
      </c>
      <c r="AU137" s="432">
        <v>0</v>
      </c>
      <c r="AV137" s="430">
        <v>0</v>
      </c>
      <c r="AW137" s="355">
        <v>1210604</v>
      </c>
      <c r="AX137" s="355">
        <v>0</v>
      </c>
      <c r="AY137" s="355">
        <v>0</v>
      </c>
      <c r="AZ137" s="355">
        <v>0</v>
      </c>
      <c r="BA137" s="355">
        <v>0</v>
      </c>
      <c r="BB137" s="355">
        <v>0</v>
      </c>
      <c r="BC137" s="355">
        <v>0</v>
      </c>
      <c r="BD137" s="355">
        <v>0</v>
      </c>
      <c r="BE137" s="355">
        <v>0</v>
      </c>
      <c r="BF137" s="539" t="s">
        <v>3406</v>
      </c>
      <c r="BG137" s="360"/>
    </row>
    <row r="138" spans="2:59" ht="18" customHeight="1" thickBot="1">
      <c r="B138" s="449">
        <v>6587273</v>
      </c>
      <c r="C138" s="234">
        <v>4623</v>
      </c>
      <c r="D138" s="235">
        <v>5603</v>
      </c>
      <c r="E138" s="407">
        <v>45549</v>
      </c>
      <c r="F138" s="406">
        <v>503</v>
      </c>
      <c r="G138" s="236" t="s">
        <v>46</v>
      </c>
      <c r="H138" s="237">
        <v>19050140</v>
      </c>
      <c r="I138" s="406">
        <v>121</v>
      </c>
      <c r="J138" s="536">
        <v>19</v>
      </c>
      <c r="K138" s="536">
        <f t="shared" si="9"/>
        <v>5</v>
      </c>
      <c r="L138" s="536" t="s">
        <v>477</v>
      </c>
      <c r="M138" s="536">
        <v>570</v>
      </c>
      <c r="N138" s="544">
        <v>1</v>
      </c>
      <c r="O138" s="531" t="s">
        <v>3288</v>
      </c>
      <c r="P138" s="469">
        <v>5254946</v>
      </c>
      <c r="Q138" s="238">
        <v>4044342</v>
      </c>
      <c r="R138" s="479">
        <v>1210604</v>
      </c>
      <c r="S138" s="291"/>
      <c r="T138" s="426"/>
      <c r="U138" s="426"/>
      <c r="V138" s="426"/>
      <c r="W138" s="420"/>
      <c r="X138" s="426"/>
      <c r="Y138" s="291"/>
      <c r="Z138" s="291"/>
      <c r="AA138" s="291"/>
      <c r="AB138" s="291"/>
      <c r="AC138" s="291"/>
      <c r="AD138" s="291"/>
      <c r="AE138" s="291">
        <v>0</v>
      </c>
      <c r="AF138" s="291"/>
      <c r="AG138" s="291">
        <v>0</v>
      </c>
      <c r="AH138" s="291">
        <v>0</v>
      </c>
      <c r="AI138" s="291">
        <v>0</v>
      </c>
      <c r="AJ138" s="291">
        <v>0</v>
      </c>
      <c r="AK138" s="291">
        <v>0</v>
      </c>
      <c r="AL138" s="291">
        <v>0</v>
      </c>
      <c r="AM138" s="291">
        <v>0</v>
      </c>
      <c r="AN138" s="291">
        <v>0</v>
      </c>
      <c r="AO138" s="291">
        <v>0</v>
      </c>
      <c r="AP138" s="291">
        <v>0</v>
      </c>
      <c r="AQ138" s="526">
        <f t="shared" si="10"/>
        <v>0</v>
      </c>
      <c r="AR138" s="527">
        <f t="shared" si="11"/>
        <v>0</v>
      </c>
      <c r="AS138" s="525">
        <f t="shared" si="12"/>
        <v>1210604</v>
      </c>
      <c r="AT138" s="432">
        <v>0</v>
      </c>
      <c r="AU138" s="432">
        <v>0</v>
      </c>
      <c r="AV138" s="430">
        <v>0</v>
      </c>
      <c r="AW138" s="355">
        <v>1210604</v>
      </c>
      <c r="AX138" s="355">
        <v>0</v>
      </c>
      <c r="AY138" s="355">
        <v>0</v>
      </c>
      <c r="AZ138" s="355">
        <v>0</v>
      </c>
      <c r="BA138" s="355">
        <v>0</v>
      </c>
      <c r="BB138" s="355">
        <v>0</v>
      </c>
      <c r="BC138" s="355">
        <v>0</v>
      </c>
      <c r="BD138" s="355">
        <v>0</v>
      </c>
      <c r="BE138" s="355">
        <v>0</v>
      </c>
      <c r="BF138" s="539" t="s">
        <v>3406</v>
      </c>
      <c r="BG138" s="360"/>
    </row>
    <row r="139" spans="2:59" ht="18" customHeight="1" thickBot="1">
      <c r="B139" s="449">
        <v>6587273</v>
      </c>
      <c r="C139" s="234">
        <v>4624</v>
      </c>
      <c r="D139" s="235">
        <v>5599</v>
      </c>
      <c r="E139" s="407">
        <v>45549</v>
      </c>
      <c r="F139" s="406">
        <v>503</v>
      </c>
      <c r="G139" s="236" t="s">
        <v>46</v>
      </c>
      <c r="H139" s="237">
        <v>19050140</v>
      </c>
      <c r="I139" s="406">
        <v>233</v>
      </c>
      <c r="J139" s="536">
        <v>19</v>
      </c>
      <c r="K139" s="536">
        <f t="shared" si="9"/>
        <v>12</v>
      </c>
      <c r="L139" s="536" t="s">
        <v>1238</v>
      </c>
      <c r="M139" s="536">
        <v>12</v>
      </c>
      <c r="N139" s="544">
        <v>7</v>
      </c>
      <c r="O139" s="531" t="s">
        <v>3288</v>
      </c>
      <c r="P139" s="469">
        <v>14635251</v>
      </c>
      <c r="Q139" s="238">
        <v>11263667</v>
      </c>
      <c r="R139" s="479">
        <v>3371584</v>
      </c>
      <c r="S139" s="291"/>
      <c r="T139" s="426"/>
      <c r="U139" s="426"/>
      <c r="V139" s="426"/>
      <c r="W139" s="420"/>
      <c r="X139" s="426"/>
      <c r="Y139" s="291"/>
      <c r="Z139" s="291"/>
      <c r="AA139" s="291"/>
      <c r="AB139" s="291"/>
      <c r="AC139" s="291"/>
      <c r="AD139" s="291"/>
      <c r="AE139" s="291">
        <v>0</v>
      </c>
      <c r="AF139" s="291"/>
      <c r="AG139" s="291">
        <v>0</v>
      </c>
      <c r="AH139" s="291">
        <v>0</v>
      </c>
      <c r="AI139" s="291">
        <v>0</v>
      </c>
      <c r="AJ139" s="291">
        <v>0</v>
      </c>
      <c r="AK139" s="291">
        <v>0</v>
      </c>
      <c r="AL139" s="291">
        <v>0</v>
      </c>
      <c r="AM139" s="291">
        <v>0</v>
      </c>
      <c r="AN139" s="291">
        <v>0</v>
      </c>
      <c r="AO139" s="291">
        <v>0</v>
      </c>
      <c r="AP139" s="291">
        <v>0</v>
      </c>
      <c r="AQ139" s="526">
        <f t="shared" si="10"/>
        <v>0</v>
      </c>
      <c r="AR139" s="527">
        <f t="shared" si="11"/>
        <v>0</v>
      </c>
      <c r="AS139" s="525">
        <f t="shared" si="12"/>
        <v>3371584</v>
      </c>
      <c r="AT139" s="432">
        <v>0</v>
      </c>
      <c r="AU139" s="432">
        <v>0</v>
      </c>
      <c r="AV139" s="430">
        <v>0</v>
      </c>
      <c r="AW139" s="355">
        <v>3371584</v>
      </c>
      <c r="AX139" s="355">
        <v>0</v>
      </c>
      <c r="AY139" s="355">
        <v>0</v>
      </c>
      <c r="AZ139" s="355">
        <v>0</v>
      </c>
      <c r="BA139" s="355">
        <v>0</v>
      </c>
      <c r="BB139" s="355">
        <v>0</v>
      </c>
      <c r="BC139" s="355">
        <v>0</v>
      </c>
      <c r="BD139" s="355">
        <v>0</v>
      </c>
      <c r="BE139" s="355">
        <v>0</v>
      </c>
      <c r="BF139" s="539" t="s">
        <v>3406</v>
      </c>
      <c r="BG139" s="360"/>
    </row>
    <row r="140" spans="2:59" ht="18" customHeight="1" thickBot="1">
      <c r="B140" s="449">
        <v>6587273</v>
      </c>
      <c r="C140" s="234">
        <v>4624</v>
      </c>
      <c r="D140" s="235">
        <v>5599</v>
      </c>
      <c r="E140" s="407">
        <v>45549</v>
      </c>
      <c r="F140" s="406">
        <v>503</v>
      </c>
      <c r="G140" s="236" t="s">
        <v>46</v>
      </c>
      <c r="H140" s="237">
        <v>19050140</v>
      </c>
      <c r="I140" s="406">
        <v>233</v>
      </c>
      <c r="J140" s="536">
        <v>19</v>
      </c>
      <c r="K140" s="536">
        <f t="shared" si="9"/>
        <v>12</v>
      </c>
      <c r="L140" s="536" t="s">
        <v>1238</v>
      </c>
      <c r="M140" s="536">
        <v>570</v>
      </c>
      <c r="N140" s="544">
        <v>1</v>
      </c>
      <c r="O140" s="531" t="s">
        <v>3288</v>
      </c>
      <c r="P140" s="469">
        <v>2043174</v>
      </c>
      <c r="Q140" s="238">
        <v>1572479</v>
      </c>
      <c r="R140" s="479">
        <v>470695</v>
      </c>
      <c r="S140" s="291"/>
      <c r="T140" s="426"/>
      <c r="U140" s="426"/>
      <c r="V140" s="426"/>
      <c r="W140" s="420"/>
      <c r="X140" s="426"/>
      <c r="Y140" s="291"/>
      <c r="Z140" s="291"/>
      <c r="AA140" s="291"/>
      <c r="AB140" s="291"/>
      <c r="AC140" s="291"/>
      <c r="AD140" s="291"/>
      <c r="AE140" s="291">
        <v>0</v>
      </c>
      <c r="AF140" s="291"/>
      <c r="AG140" s="291">
        <v>0</v>
      </c>
      <c r="AH140" s="291">
        <v>0</v>
      </c>
      <c r="AI140" s="291">
        <v>0</v>
      </c>
      <c r="AJ140" s="291">
        <v>0</v>
      </c>
      <c r="AK140" s="291">
        <v>0</v>
      </c>
      <c r="AL140" s="291">
        <v>0</v>
      </c>
      <c r="AM140" s="291">
        <v>0</v>
      </c>
      <c r="AN140" s="291">
        <v>0</v>
      </c>
      <c r="AO140" s="291">
        <v>0</v>
      </c>
      <c r="AP140" s="291">
        <v>0</v>
      </c>
      <c r="AQ140" s="526">
        <f t="shared" si="10"/>
        <v>0</v>
      </c>
      <c r="AR140" s="527">
        <f t="shared" si="11"/>
        <v>0</v>
      </c>
      <c r="AS140" s="525">
        <f t="shared" si="12"/>
        <v>470695</v>
      </c>
      <c r="AT140" s="432">
        <v>0</v>
      </c>
      <c r="AU140" s="432">
        <v>0</v>
      </c>
      <c r="AV140" s="430">
        <v>0</v>
      </c>
      <c r="AW140" s="355">
        <v>470695</v>
      </c>
      <c r="AX140" s="355">
        <v>0</v>
      </c>
      <c r="AY140" s="355">
        <v>0</v>
      </c>
      <c r="AZ140" s="355">
        <v>0</v>
      </c>
      <c r="BA140" s="355">
        <v>0</v>
      </c>
      <c r="BB140" s="355">
        <v>0</v>
      </c>
      <c r="BC140" s="355">
        <v>0</v>
      </c>
      <c r="BD140" s="355">
        <v>0</v>
      </c>
      <c r="BE140" s="355">
        <v>0</v>
      </c>
      <c r="BF140" s="539" t="s">
        <v>3406</v>
      </c>
      <c r="BG140" s="360"/>
    </row>
    <row r="141" spans="2:59" ht="18" customHeight="1" thickBot="1">
      <c r="B141" s="449">
        <v>6587273</v>
      </c>
      <c r="C141" s="234">
        <v>4625</v>
      </c>
      <c r="D141" s="235">
        <v>5601</v>
      </c>
      <c r="E141" s="407">
        <v>45549</v>
      </c>
      <c r="F141" s="406">
        <v>503</v>
      </c>
      <c r="G141" s="236" t="s">
        <v>46</v>
      </c>
      <c r="H141" s="237">
        <v>19050140</v>
      </c>
      <c r="I141" s="406">
        <v>1</v>
      </c>
      <c r="J141" s="536">
        <v>19</v>
      </c>
      <c r="K141" s="536">
        <f t="shared" si="9"/>
        <v>10</v>
      </c>
      <c r="L141" s="536" t="s">
        <v>810</v>
      </c>
      <c r="M141" s="536">
        <v>12</v>
      </c>
      <c r="N141" s="544">
        <v>7</v>
      </c>
      <c r="O141" s="531" t="s">
        <v>3288</v>
      </c>
      <c r="P141" s="469">
        <v>39582390</v>
      </c>
      <c r="Q141" s="238">
        <v>30463629</v>
      </c>
      <c r="R141" s="479">
        <v>9118761</v>
      </c>
      <c r="S141" s="291"/>
      <c r="T141" s="426"/>
      <c r="U141" s="426"/>
      <c r="V141" s="426"/>
      <c r="W141" s="420"/>
      <c r="X141" s="426"/>
      <c r="Y141" s="291"/>
      <c r="Z141" s="291"/>
      <c r="AA141" s="291"/>
      <c r="AB141" s="291"/>
      <c r="AC141" s="291"/>
      <c r="AD141" s="291"/>
      <c r="AE141" s="291">
        <v>0</v>
      </c>
      <c r="AF141" s="291"/>
      <c r="AG141" s="291">
        <v>0</v>
      </c>
      <c r="AH141" s="291">
        <v>0</v>
      </c>
      <c r="AI141" s="291">
        <v>0</v>
      </c>
      <c r="AJ141" s="291">
        <v>0</v>
      </c>
      <c r="AK141" s="291">
        <v>0</v>
      </c>
      <c r="AL141" s="291">
        <v>0</v>
      </c>
      <c r="AM141" s="291">
        <v>0</v>
      </c>
      <c r="AN141" s="291">
        <v>0</v>
      </c>
      <c r="AO141" s="291">
        <v>0</v>
      </c>
      <c r="AP141" s="291">
        <v>0</v>
      </c>
      <c r="AQ141" s="526">
        <f t="shared" si="10"/>
        <v>0</v>
      </c>
      <c r="AR141" s="527">
        <f t="shared" si="11"/>
        <v>0</v>
      </c>
      <c r="AS141" s="525">
        <f t="shared" si="12"/>
        <v>9118761</v>
      </c>
      <c r="AT141" s="432">
        <v>0</v>
      </c>
      <c r="AU141" s="432">
        <v>0</v>
      </c>
      <c r="AV141" s="430">
        <v>0</v>
      </c>
      <c r="AW141" s="355">
        <v>9118761</v>
      </c>
      <c r="AX141" s="355">
        <v>0</v>
      </c>
      <c r="AY141" s="355">
        <v>0</v>
      </c>
      <c r="AZ141" s="355">
        <v>0</v>
      </c>
      <c r="BA141" s="355">
        <v>0</v>
      </c>
      <c r="BB141" s="355">
        <v>0</v>
      </c>
      <c r="BC141" s="355">
        <v>0</v>
      </c>
      <c r="BD141" s="355">
        <v>0</v>
      </c>
      <c r="BE141" s="355">
        <v>0</v>
      </c>
      <c r="BF141" s="539" t="s">
        <v>3406</v>
      </c>
      <c r="BG141" s="360"/>
    </row>
    <row r="142" spans="2:59" ht="18" customHeight="1" thickBot="1">
      <c r="B142" s="449">
        <v>6587273</v>
      </c>
      <c r="C142" s="234">
        <v>4625</v>
      </c>
      <c r="D142" s="235">
        <v>5601</v>
      </c>
      <c r="E142" s="407">
        <v>45549</v>
      </c>
      <c r="F142" s="406">
        <v>503</v>
      </c>
      <c r="G142" s="236" t="s">
        <v>46</v>
      </c>
      <c r="H142" s="237">
        <v>19050140</v>
      </c>
      <c r="I142" s="406">
        <v>1</v>
      </c>
      <c r="J142" s="536">
        <v>19</v>
      </c>
      <c r="K142" s="536">
        <f t="shared" si="9"/>
        <v>10</v>
      </c>
      <c r="L142" s="536" t="s">
        <v>810</v>
      </c>
      <c r="M142" s="536">
        <v>570</v>
      </c>
      <c r="N142" s="544">
        <v>1</v>
      </c>
      <c r="O142" s="531" t="s">
        <v>3288</v>
      </c>
      <c r="P142" s="469">
        <v>6470012</v>
      </c>
      <c r="Q142" s="238">
        <v>4979488</v>
      </c>
      <c r="R142" s="479">
        <v>1490524</v>
      </c>
      <c r="S142" s="291"/>
      <c r="T142" s="426"/>
      <c r="U142" s="426"/>
      <c r="V142" s="426"/>
      <c r="W142" s="420"/>
      <c r="X142" s="426"/>
      <c r="Y142" s="291"/>
      <c r="Z142" s="291"/>
      <c r="AA142" s="291"/>
      <c r="AB142" s="291"/>
      <c r="AC142" s="291"/>
      <c r="AD142" s="291"/>
      <c r="AE142" s="291">
        <v>0</v>
      </c>
      <c r="AF142" s="291"/>
      <c r="AG142" s="291">
        <v>0</v>
      </c>
      <c r="AH142" s="291">
        <v>0</v>
      </c>
      <c r="AI142" s="291">
        <v>0</v>
      </c>
      <c r="AJ142" s="291">
        <v>0</v>
      </c>
      <c r="AK142" s="291">
        <v>0</v>
      </c>
      <c r="AL142" s="291">
        <v>0</v>
      </c>
      <c r="AM142" s="291">
        <v>0</v>
      </c>
      <c r="AN142" s="291">
        <v>0</v>
      </c>
      <c r="AO142" s="291">
        <v>0</v>
      </c>
      <c r="AP142" s="291">
        <v>0</v>
      </c>
      <c r="AQ142" s="526">
        <f t="shared" si="10"/>
        <v>0</v>
      </c>
      <c r="AR142" s="527">
        <f t="shared" si="11"/>
        <v>0</v>
      </c>
      <c r="AS142" s="525">
        <f t="shared" si="12"/>
        <v>1490524</v>
      </c>
      <c r="AT142" s="432">
        <v>0</v>
      </c>
      <c r="AU142" s="432">
        <v>0</v>
      </c>
      <c r="AV142" s="430">
        <v>0</v>
      </c>
      <c r="AW142" s="355">
        <v>1490524</v>
      </c>
      <c r="AX142" s="355">
        <v>0</v>
      </c>
      <c r="AY142" s="355">
        <v>0</v>
      </c>
      <c r="AZ142" s="355">
        <v>0</v>
      </c>
      <c r="BA142" s="355">
        <v>0</v>
      </c>
      <c r="BB142" s="355">
        <v>0</v>
      </c>
      <c r="BC142" s="355">
        <v>0</v>
      </c>
      <c r="BD142" s="355">
        <v>0</v>
      </c>
      <c r="BE142" s="355">
        <v>0</v>
      </c>
      <c r="BF142" s="539" t="s">
        <v>3406</v>
      </c>
      <c r="BG142" s="360"/>
    </row>
    <row r="143" spans="2:59" ht="18" customHeight="1" thickBot="1">
      <c r="B143" s="449">
        <v>6587273</v>
      </c>
      <c r="C143" s="234">
        <v>4626</v>
      </c>
      <c r="D143" s="235">
        <v>5608</v>
      </c>
      <c r="E143" s="407">
        <v>45549</v>
      </c>
      <c r="F143" s="406">
        <v>503</v>
      </c>
      <c r="G143" s="236" t="s">
        <v>46</v>
      </c>
      <c r="H143" s="237">
        <v>19050140</v>
      </c>
      <c r="I143" s="406">
        <v>103</v>
      </c>
      <c r="J143" s="536">
        <v>19</v>
      </c>
      <c r="K143" s="536">
        <f t="shared" si="9"/>
        <v>3</v>
      </c>
      <c r="L143" s="536" t="s">
        <v>44</v>
      </c>
      <c r="M143" s="536">
        <v>12</v>
      </c>
      <c r="N143" s="544">
        <v>7</v>
      </c>
      <c r="O143" s="531" t="s">
        <v>3288</v>
      </c>
      <c r="P143" s="469">
        <v>227149769</v>
      </c>
      <c r="Q143" s="238">
        <v>174820323</v>
      </c>
      <c r="R143" s="479">
        <v>52329446</v>
      </c>
      <c r="S143" s="291"/>
      <c r="T143" s="426"/>
      <c r="U143" s="426"/>
      <c r="V143" s="426"/>
      <c r="W143" s="420"/>
      <c r="X143" s="426"/>
      <c r="Y143" s="291"/>
      <c r="Z143" s="291"/>
      <c r="AA143" s="291"/>
      <c r="AB143" s="291"/>
      <c r="AC143" s="291"/>
      <c r="AD143" s="291"/>
      <c r="AE143" s="291">
        <v>0</v>
      </c>
      <c r="AF143" s="291"/>
      <c r="AG143" s="291">
        <v>0</v>
      </c>
      <c r="AH143" s="291">
        <v>0</v>
      </c>
      <c r="AI143" s="291">
        <v>0</v>
      </c>
      <c r="AJ143" s="291">
        <v>0</v>
      </c>
      <c r="AK143" s="291">
        <v>0</v>
      </c>
      <c r="AL143" s="291">
        <v>0</v>
      </c>
      <c r="AM143" s="291">
        <v>0</v>
      </c>
      <c r="AN143" s="291">
        <v>0</v>
      </c>
      <c r="AO143" s="291">
        <v>0</v>
      </c>
      <c r="AP143" s="291">
        <v>0</v>
      </c>
      <c r="AQ143" s="526">
        <f t="shared" si="10"/>
        <v>0</v>
      </c>
      <c r="AR143" s="527">
        <f t="shared" si="11"/>
        <v>0</v>
      </c>
      <c r="AS143" s="525">
        <f t="shared" si="12"/>
        <v>52329446</v>
      </c>
      <c r="AT143" s="432">
        <v>0</v>
      </c>
      <c r="AU143" s="432">
        <v>0</v>
      </c>
      <c r="AV143" s="430">
        <v>0</v>
      </c>
      <c r="AW143" s="355">
        <v>52329446</v>
      </c>
      <c r="AX143" s="355">
        <v>0</v>
      </c>
      <c r="AY143" s="355">
        <v>0</v>
      </c>
      <c r="AZ143" s="355">
        <v>0</v>
      </c>
      <c r="BA143" s="355">
        <v>0</v>
      </c>
      <c r="BB143" s="355">
        <v>0</v>
      </c>
      <c r="BC143" s="355">
        <v>0</v>
      </c>
      <c r="BD143" s="355">
        <v>0</v>
      </c>
      <c r="BE143" s="355">
        <v>0</v>
      </c>
      <c r="BF143" s="539" t="s">
        <v>3406</v>
      </c>
      <c r="BG143" s="360"/>
    </row>
    <row r="144" spans="2:59" ht="18" customHeight="1" thickBot="1">
      <c r="B144" s="449">
        <v>6587273</v>
      </c>
      <c r="C144" s="234">
        <v>4626</v>
      </c>
      <c r="D144" s="235">
        <v>5608</v>
      </c>
      <c r="E144" s="407">
        <v>45549</v>
      </c>
      <c r="F144" s="406">
        <v>503</v>
      </c>
      <c r="G144" s="236" t="s">
        <v>46</v>
      </c>
      <c r="H144" s="237">
        <v>19050140</v>
      </c>
      <c r="I144" s="406">
        <v>103</v>
      </c>
      <c r="J144" s="536">
        <v>19</v>
      </c>
      <c r="K144" s="536">
        <f t="shared" si="9"/>
        <v>3</v>
      </c>
      <c r="L144" s="536" t="s">
        <v>45</v>
      </c>
      <c r="M144" s="536">
        <v>12</v>
      </c>
      <c r="N144" s="544">
        <v>7</v>
      </c>
      <c r="O144" s="531" t="s">
        <v>3288</v>
      </c>
      <c r="P144" s="469">
        <v>65857246</v>
      </c>
      <c r="Q144" s="238">
        <v>50685436</v>
      </c>
      <c r="R144" s="479">
        <v>15171810</v>
      </c>
      <c r="S144" s="291"/>
      <c r="T144" s="426"/>
      <c r="U144" s="426"/>
      <c r="V144" s="426"/>
      <c r="W144" s="420"/>
      <c r="X144" s="426"/>
      <c r="Y144" s="291"/>
      <c r="Z144" s="291"/>
      <c r="AA144" s="291"/>
      <c r="AB144" s="291"/>
      <c r="AC144" s="291"/>
      <c r="AD144" s="291"/>
      <c r="AE144" s="291">
        <v>0</v>
      </c>
      <c r="AF144" s="291"/>
      <c r="AG144" s="291">
        <v>0</v>
      </c>
      <c r="AH144" s="291">
        <v>0</v>
      </c>
      <c r="AI144" s="291">
        <v>0</v>
      </c>
      <c r="AJ144" s="291">
        <v>0</v>
      </c>
      <c r="AK144" s="291">
        <v>0</v>
      </c>
      <c r="AL144" s="291">
        <v>0</v>
      </c>
      <c r="AM144" s="291">
        <v>0</v>
      </c>
      <c r="AN144" s="291">
        <v>0</v>
      </c>
      <c r="AO144" s="291">
        <v>0</v>
      </c>
      <c r="AP144" s="291">
        <v>0</v>
      </c>
      <c r="AQ144" s="526">
        <f t="shared" si="10"/>
        <v>0</v>
      </c>
      <c r="AR144" s="527">
        <f t="shared" si="11"/>
        <v>0</v>
      </c>
      <c r="AS144" s="525">
        <f t="shared" si="12"/>
        <v>15171810</v>
      </c>
      <c r="AT144" s="432">
        <v>0</v>
      </c>
      <c r="AU144" s="432">
        <v>0</v>
      </c>
      <c r="AV144" s="430">
        <v>0</v>
      </c>
      <c r="AW144" s="355">
        <v>15171810</v>
      </c>
      <c r="AX144" s="355">
        <v>0</v>
      </c>
      <c r="AY144" s="355">
        <v>0</v>
      </c>
      <c r="AZ144" s="355">
        <v>0</v>
      </c>
      <c r="BA144" s="355">
        <v>0</v>
      </c>
      <c r="BB144" s="355">
        <v>0</v>
      </c>
      <c r="BC144" s="355">
        <v>0</v>
      </c>
      <c r="BD144" s="355">
        <v>0</v>
      </c>
      <c r="BE144" s="355">
        <v>0</v>
      </c>
      <c r="BF144" s="539" t="s">
        <v>3406</v>
      </c>
      <c r="BG144" s="360"/>
    </row>
    <row r="145" spans="2:59" ht="18" customHeight="1" thickBot="1">
      <c r="B145" s="449">
        <v>6587273</v>
      </c>
      <c r="C145" s="234">
        <v>4626</v>
      </c>
      <c r="D145" s="235">
        <v>5608</v>
      </c>
      <c r="E145" s="407">
        <v>45549</v>
      </c>
      <c r="F145" s="406">
        <v>503</v>
      </c>
      <c r="G145" s="236" t="s">
        <v>46</v>
      </c>
      <c r="H145" s="237">
        <v>19050140</v>
      </c>
      <c r="I145" s="406">
        <v>103</v>
      </c>
      <c r="J145" s="536">
        <v>19</v>
      </c>
      <c r="K145" s="536">
        <f t="shared" si="9"/>
        <v>3</v>
      </c>
      <c r="L145" s="536" t="s">
        <v>378</v>
      </c>
      <c r="M145" s="536">
        <v>12</v>
      </c>
      <c r="N145" s="544">
        <v>7</v>
      </c>
      <c r="O145" s="531" t="s">
        <v>3288</v>
      </c>
      <c r="P145" s="469">
        <v>65857260</v>
      </c>
      <c r="Q145" s="238">
        <v>50685446</v>
      </c>
      <c r="R145" s="479">
        <v>15171814</v>
      </c>
      <c r="S145" s="291"/>
      <c r="T145" s="426"/>
      <c r="U145" s="426"/>
      <c r="V145" s="426"/>
      <c r="W145" s="420"/>
      <c r="X145" s="426"/>
      <c r="Y145" s="291"/>
      <c r="Z145" s="291"/>
      <c r="AA145" s="291"/>
      <c r="AB145" s="291"/>
      <c r="AC145" s="291"/>
      <c r="AD145" s="291"/>
      <c r="AE145" s="291">
        <v>0</v>
      </c>
      <c r="AF145" s="291"/>
      <c r="AG145" s="291">
        <v>0</v>
      </c>
      <c r="AH145" s="291">
        <v>0</v>
      </c>
      <c r="AI145" s="291">
        <v>0</v>
      </c>
      <c r="AJ145" s="291">
        <v>0</v>
      </c>
      <c r="AK145" s="291">
        <v>0</v>
      </c>
      <c r="AL145" s="291">
        <v>0</v>
      </c>
      <c r="AM145" s="291">
        <v>0</v>
      </c>
      <c r="AN145" s="291">
        <v>0</v>
      </c>
      <c r="AO145" s="291">
        <v>0</v>
      </c>
      <c r="AP145" s="291">
        <v>0</v>
      </c>
      <c r="AQ145" s="526">
        <f t="shared" si="10"/>
        <v>0</v>
      </c>
      <c r="AR145" s="527">
        <f t="shared" si="11"/>
        <v>0</v>
      </c>
      <c r="AS145" s="525">
        <f t="shared" si="12"/>
        <v>15171814</v>
      </c>
      <c r="AT145" s="432">
        <v>0</v>
      </c>
      <c r="AU145" s="432">
        <v>0</v>
      </c>
      <c r="AV145" s="430">
        <v>0</v>
      </c>
      <c r="AW145" s="355">
        <v>15171814</v>
      </c>
      <c r="AX145" s="355">
        <v>0</v>
      </c>
      <c r="AY145" s="355">
        <v>0</v>
      </c>
      <c r="AZ145" s="355">
        <v>0</v>
      </c>
      <c r="BA145" s="355">
        <v>0</v>
      </c>
      <c r="BB145" s="355">
        <v>0</v>
      </c>
      <c r="BC145" s="355">
        <v>0</v>
      </c>
      <c r="BD145" s="355">
        <v>0</v>
      </c>
      <c r="BE145" s="355">
        <v>0</v>
      </c>
      <c r="BF145" s="539" t="s">
        <v>3406</v>
      </c>
      <c r="BG145" s="360"/>
    </row>
    <row r="146" spans="2:59" ht="18" customHeight="1" thickBot="1">
      <c r="B146" s="449">
        <v>6587273</v>
      </c>
      <c r="C146" s="234">
        <v>4626</v>
      </c>
      <c r="D146" s="235">
        <v>5608</v>
      </c>
      <c r="E146" s="407">
        <v>45549</v>
      </c>
      <c r="F146" s="406">
        <v>503</v>
      </c>
      <c r="G146" s="236" t="s">
        <v>46</v>
      </c>
      <c r="H146" s="237">
        <v>19050140</v>
      </c>
      <c r="I146" s="406">
        <v>103</v>
      </c>
      <c r="J146" s="536">
        <v>19</v>
      </c>
      <c r="K146" s="536">
        <f t="shared" si="9"/>
        <v>3</v>
      </c>
      <c r="L146" s="536" t="s">
        <v>44</v>
      </c>
      <c r="M146" s="536">
        <v>570</v>
      </c>
      <c r="N146" s="544">
        <v>1</v>
      </c>
      <c r="O146" s="531" t="s">
        <v>3288</v>
      </c>
      <c r="P146" s="469">
        <v>15350429</v>
      </c>
      <c r="Q146" s="238">
        <v>11814087</v>
      </c>
      <c r="R146" s="479">
        <v>3536342</v>
      </c>
      <c r="S146" s="291"/>
      <c r="T146" s="426"/>
      <c r="U146" s="426"/>
      <c r="V146" s="426"/>
      <c r="W146" s="420"/>
      <c r="X146" s="426"/>
      <c r="Y146" s="291"/>
      <c r="Z146" s="291"/>
      <c r="AA146" s="291"/>
      <c r="AB146" s="291"/>
      <c r="AC146" s="291"/>
      <c r="AD146" s="291"/>
      <c r="AE146" s="291">
        <v>0</v>
      </c>
      <c r="AF146" s="291"/>
      <c r="AG146" s="291">
        <v>0</v>
      </c>
      <c r="AH146" s="291">
        <v>0</v>
      </c>
      <c r="AI146" s="291">
        <v>0</v>
      </c>
      <c r="AJ146" s="291">
        <v>0</v>
      </c>
      <c r="AK146" s="291">
        <v>0</v>
      </c>
      <c r="AL146" s="291">
        <v>0</v>
      </c>
      <c r="AM146" s="291">
        <v>0</v>
      </c>
      <c r="AN146" s="291">
        <v>0</v>
      </c>
      <c r="AO146" s="291">
        <v>0</v>
      </c>
      <c r="AP146" s="291">
        <v>0</v>
      </c>
      <c r="AQ146" s="526">
        <f t="shared" si="10"/>
        <v>0</v>
      </c>
      <c r="AR146" s="527">
        <f t="shared" si="11"/>
        <v>0</v>
      </c>
      <c r="AS146" s="525">
        <f t="shared" si="12"/>
        <v>3536342</v>
      </c>
      <c r="AT146" s="432">
        <v>0</v>
      </c>
      <c r="AU146" s="432">
        <v>0</v>
      </c>
      <c r="AV146" s="430">
        <v>0</v>
      </c>
      <c r="AW146" s="355">
        <v>3536342</v>
      </c>
      <c r="AX146" s="355">
        <v>0</v>
      </c>
      <c r="AY146" s="355">
        <v>0</v>
      </c>
      <c r="AZ146" s="355">
        <v>0</v>
      </c>
      <c r="BA146" s="355">
        <v>0</v>
      </c>
      <c r="BB146" s="355">
        <v>0</v>
      </c>
      <c r="BC146" s="355">
        <v>0</v>
      </c>
      <c r="BD146" s="355">
        <v>0</v>
      </c>
      <c r="BE146" s="355">
        <v>0</v>
      </c>
      <c r="BF146" s="539" t="s">
        <v>3406</v>
      </c>
      <c r="BG146" s="360"/>
    </row>
    <row r="147" spans="2:59" ht="18" customHeight="1" thickBot="1">
      <c r="B147" s="449">
        <v>6587273</v>
      </c>
      <c r="C147" s="234">
        <v>4626</v>
      </c>
      <c r="D147" s="235">
        <v>5608</v>
      </c>
      <c r="E147" s="407">
        <v>45549</v>
      </c>
      <c r="F147" s="406">
        <v>503</v>
      </c>
      <c r="G147" s="236" t="s">
        <v>46</v>
      </c>
      <c r="H147" s="237">
        <v>19050140</v>
      </c>
      <c r="I147" s="406">
        <v>103</v>
      </c>
      <c r="J147" s="536">
        <v>19</v>
      </c>
      <c r="K147" s="536">
        <f t="shared" si="9"/>
        <v>3</v>
      </c>
      <c r="L147" s="536" t="s">
        <v>45</v>
      </c>
      <c r="M147" s="536">
        <v>570</v>
      </c>
      <c r="N147" s="543">
        <v>1</v>
      </c>
      <c r="O147" s="531" t="s">
        <v>3288</v>
      </c>
      <c r="P147" s="469">
        <v>10764814</v>
      </c>
      <c r="Q147" s="238">
        <v>8284878</v>
      </c>
      <c r="R147" s="479">
        <v>2479936</v>
      </c>
      <c r="S147" s="291"/>
      <c r="T147" s="426"/>
      <c r="U147" s="426"/>
      <c r="V147" s="426"/>
      <c r="W147" s="420"/>
      <c r="X147" s="426"/>
      <c r="Y147" s="291"/>
      <c r="Z147" s="291"/>
      <c r="AA147" s="291"/>
      <c r="AB147" s="291"/>
      <c r="AC147" s="291"/>
      <c r="AD147" s="291"/>
      <c r="AE147" s="291">
        <v>0</v>
      </c>
      <c r="AF147" s="291"/>
      <c r="AG147" s="291">
        <v>0</v>
      </c>
      <c r="AH147" s="291">
        <v>0</v>
      </c>
      <c r="AI147" s="291">
        <v>0</v>
      </c>
      <c r="AJ147" s="291">
        <v>0</v>
      </c>
      <c r="AK147" s="291">
        <v>0</v>
      </c>
      <c r="AL147" s="291">
        <v>0</v>
      </c>
      <c r="AM147" s="291">
        <v>0</v>
      </c>
      <c r="AN147" s="291">
        <v>0</v>
      </c>
      <c r="AO147" s="291">
        <v>0</v>
      </c>
      <c r="AP147" s="291">
        <v>0</v>
      </c>
      <c r="AQ147" s="526">
        <f t="shared" si="10"/>
        <v>0</v>
      </c>
      <c r="AR147" s="527">
        <f t="shared" si="11"/>
        <v>0</v>
      </c>
      <c r="AS147" s="525">
        <f t="shared" si="12"/>
        <v>2479936</v>
      </c>
      <c r="AT147" s="432">
        <v>0</v>
      </c>
      <c r="AU147" s="432">
        <v>0</v>
      </c>
      <c r="AV147" s="430">
        <v>0</v>
      </c>
      <c r="AW147" s="355">
        <v>2479936</v>
      </c>
      <c r="AX147" s="355">
        <v>0</v>
      </c>
      <c r="AY147" s="355">
        <v>0</v>
      </c>
      <c r="AZ147" s="355">
        <v>0</v>
      </c>
      <c r="BA147" s="355">
        <v>0</v>
      </c>
      <c r="BB147" s="355">
        <v>0</v>
      </c>
      <c r="BC147" s="355">
        <v>0</v>
      </c>
      <c r="BD147" s="355">
        <v>0</v>
      </c>
      <c r="BE147" s="355">
        <v>0</v>
      </c>
      <c r="BF147" s="539" t="s">
        <v>3406</v>
      </c>
      <c r="BG147" s="360"/>
    </row>
    <row r="148" spans="2:59" ht="18" customHeight="1" thickBot="1">
      <c r="B148" s="449">
        <v>6587273</v>
      </c>
      <c r="C148" s="234">
        <v>4626</v>
      </c>
      <c r="D148" s="235">
        <v>5608</v>
      </c>
      <c r="E148" s="407">
        <v>45549</v>
      </c>
      <c r="F148" s="406">
        <v>503</v>
      </c>
      <c r="G148" s="236" t="s">
        <v>46</v>
      </c>
      <c r="H148" s="237">
        <v>19050140</v>
      </c>
      <c r="I148" s="406">
        <v>103</v>
      </c>
      <c r="J148" s="536">
        <v>19</v>
      </c>
      <c r="K148" s="536">
        <f t="shared" si="9"/>
        <v>3</v>
      </c>
      <c r="L148" s="536" t="s">
        <v>378</v>
      </c>
      <c r="M148" s="536">
        <v>570</v>
      </c>
      <c r="N148" s="544">
        <v>1</v>
      </c>
      <c r="O148" s="531" t="s">
        <v>3288</v>
      </c>
      <c r="P148" s="469">
        <v>10764814</v>
      </c>
      <c r="Q148" s="238">
        <v>8284878</v>
      </c>
      <c r="R148" s="479">
        <v>2479936</v>
      </c>
      <c r="S148" s="291"/>
      <c r="T148" s="426"/>
      <c r="U148" s="426"/>
      <c r="V148" s="426"/>
      <c r="W148" s="420"/>
      <c r="X148" s="426"/>
      <c r="Y148" s="291"/>
      <c r="Z148" s="291"/>
      <c r="AA148" s="291"/>
      <c r="AB148" s="291"/>
      <c r="AC148" s="291"/>
      <c r="AD148" s="291"/>
      <c r="AE148" s="291">
        <v>0</v>
      </c>
      <c r="AF148" s="291"/>
      <c r="AG148" s="291">
        <v>0</v>
      </c>
      <c r="AH148" s="291">
        <v>0</v>
      </c>
      <c r="AI148" s="291">
        <v>0</v>
      </c>
      <c r="AJ148" s="291">
        <v>0</v>
      </c>
      <c r="AK148" s="291">
        <v>0</v>
      </c>
      <c r="AL148" s="291">
        <v>0</v>
      </c>
      <c r="AM148" s="291">
        <v>0</v>
      </c>
      <c r="AN148" s="291">
        <v>0</v>
      </c>
      <c r="AO148" s="291">
        <v>0</v>
      </c>
      <c r="AP148" s="291">
        <v>0</v>
      </c>
      <c r="AQ148" s="526">
        <f t="shared" si="10"/>
        <v>0</v>
      </c>
      <c r="AR148" s="527">
        <f t="shared" si="11"/>
        <v>0</v>
      </c>
      <c r="AS148" s="525">
        <f t="shared" si="12"/>
        <v>2479936</v>
      </c>
      <c r="AT148" s="432">
        <v>0</v>
      </c>
      <c r="AU148" s="432">
        <v>0</v>
      </c>
      <c r="AV148" s="430">
        <v>0</v>
      </c>
      <c r="AW148" s="355">
        <v>2479936</v>
      </c>
      <c r="AX148" s="355">
        <v>0</v>
      </c>
      <c r="AY148" s="355">
        <v>0</v>
      </c>
      <c r="AZ148" s="355">
        <v>0</v>
      </c>
      <c r="BA148" s="355">
        <v>0</v>
      </c>
      <c r="BB148" s="355">
        <v>0</v>
      </c>
      <c r="BC148" s="355">
        <v>0</v>
      </c>
      <c r="BD148" s="355">
        <v>0</v>
      </c>
      <c r="BE148" s="355">
        <v>0</v>
      </c>
      <c r="BF148" s="539" t="s">
        <v>3406</v>
      </c>
      <c r="BG148" s="360"/>
    </row>
    <row r="149" spans="2:59" ht="18" customHeight="1" thickBot="1">
      <c r="B149" s="449">
        <v>6587273</v>
      </c>
      <c r="C149" s="234">
        <v>4627</v>
      </c>
      <c r="D149" s="235">
        <v>5607</v>
      </c>
      <c r="E149" s="407">
        <v>45549</v>
      </c>
      <c r="F149" s="406">
        <v>503</v>
      </c>
      <c r="G149" s="236" t="s">
        <v>46</v>
      </c>
      <c r="H149" s="237">
        <v>19050140</v>
      </c>
      <c r="I149" s="406">
        <v>125</v>
      </c>
      <c r="J149" s="536">
        <v>19</v>
      </c>
      <c r="K149" s="536">
        <f t="shared" si="9"/>
        <v>7</v>
      </c>
      <c r="L149" s="536" t="s">
        <v>51</v>
      </c>
      <c r="M149" s="536">
        <v>12</v>
      </c>
      <c r="N149" s="544">
        <v>7</v>
      </c>
      <c r="O149" s="531" t="s">
        <v>3288</v>
      </c>
      <c r="P149" s="469">
        <v>14635263</v>
      </c>
      <c r="Q149" s="238">
        <v>11263676</v>
      </c>
      <c r="R149" s="479">
        <v>3371587</v>
      </c>
      <c r="S149" s="291"/>
      <c r="T149" s="426"/>
      <c r="U149" s="426"/>
      <c r="V149" s="426"/>
      <c r="W149" s="420"/>
      <c r="X149" s="426"/>
      <c r="Y149" s="291"/>
      <c r="Z149" s="291"/>
      <c r="AA149" s="291"/>
      <c r="AB149" s="291"/>
      <c r="AC149" s="291"/>
      <c r="AD149" s="291"/>
      <c r="AE149" s="291">
        <v>0</v>
      </c>
      <c r="AF149" s="291"/>
      <c r="AG149" s="291">
        <v>0</v>
      </c>
      <c r="AH149" s="291">
        <v>0</v>
      </c>
      <c r="AI149" s="291">
        <v>0</v>
      </c>
      <c r="AJ149" s="291">
        <v>0</v>
      </c>
      <c r="AK149" s="291">
        <v>0</v>
      </c>
      <c r="AL149" s="291">
        <v>0</v>
      </c>
      <c r="AM149" s="291">
        <v>0</v>
      </c>
      <c r="AN149" s="291">
        <v>0</v>
      </c>
      <c r="AO149" s="291">
        <v>0</v>
      </c>
      <c r="AP149" s="291">
        <v>0</v>
      </c>
      <c r="AQ149" s="526">
        <f t="shared" si="10"/>
        <v>0</v>
      </c>
      <c r="AR149" s="527">
        <f t="shared" si="11"/>
        <v>0</v>
      </c>
      <c r="AS149" s="525">
        <f t="shared" si="12"/>
        <v>3371587</v>
      </c>
      <c r="AT149" s="432">
        <v>0</v>
      </c>
      <c r="AU149" s="432">
        <v>0</v>
      </c>
      <c r="AV149" s="430">
        <v>0</v>
      </c>
      <c r="AW149" s="355">
        <v>3371587</v>
      </c>
      <c r="AX149" s="355">
        <v>0</v>
      </c>
      <c r="AY149" s="355">
        <v>0</v>
      </c>
      <c r="AZ149" s="355">
        <v>0</v>
      </c>
      <c r="BA149" s="355">
        <v>0</v>
      </c>
      <c r="BB149" s="355">
        <v>0</v>
      </c>
      <c r="BC149" s="355">
        <v>0</v>
      </c>
      <c r="BD149" s="355">
        <v>0</v>
      </c>
      <c r="BE149" s="355">
        <v>0</v>
      </c>
      <c r="BF149" s="539" t="s">
        <v>3406</v>
      </c>
      <c r="BG149" s="360"/>
    </row>
    <row r="150" spans="2:59" ht="18" customHeight="1" thickBot="1">
      <c r="B150" s="449">
        <v>6587273</v>
      </c>
      <c r="C150" s="234">
        <v>4627</v>
      </c>
      <c r="D150" s="235">
        <v>5607</v>
      </c>
      <c r="E150" s="407">
        <v>45549</v>
      </c>
      <c r="F150" s="406">
        <v>503</v>
      </c>
      <c r="G150" s="236" t="s">
        <v>46</v>
      </c>
      <c r="H150" s="237">
        <v>19050140</v>
      </c>
      <c r="I150" s="406">
        <v>125</v>
      </c>
      <c r="J150" s="536">
        <v>19</v>
      </c>
      <c r="K150" s="536">
        <f t="shared" si="9"/>
        <v>7</v>
      </c>
      <c r="L150" s="536" t="s">
        <v>51</v>
      </c>
      <c r="M150" s="536">
        <v>570</v>
      </c>
      <c r="N150" s="544">
        <v>1</v>
      </c>
      <c r="O150" s="531" t="s">
        <v>3288</v>
      </c>
      <c r="P150" s="469">
        <v>2043170</v>
      </c>
      <c r="Q150" s="238">
        <v>1572477</v>
      </c>
      <c r="R150" s="479">
        <v>470693</v>
      </c>
      <c r="S150" s="291"/>
      <c r="T150" s="426"/>
      <c r="U150" s="426"/>
      <c r="V150" s="426"/>
      <c r="W150" s="420"/>
      <c r="X150" s="426"/>
      <c r="Y150" s="291"/>
      <c r="Z150" s="291"/>
      <c r="AA150" s="291"/>
      <c r="AB150" s="291"/>
      <c r="AC150" s="291"/>
      <c r="AD150" s="291"/>
      <c r="AE150" s="291">
        <v>0</v>
      </c>
      <c r="AF150" s="291"/>
      <c r="AG150" s="291">
        <v>0</v>
      </c>
      <c r="AH150" s="291">
        <v>0</v>
      </c>
      <c r="AI150" s="291">
        <v>0</v>
      </c>
      <c r="AJ150" s="291">
        <v>0</v>
      </c>
      <c r="AK150" s="291">
        <v>0</v>
      </c>
      <c r="AL150" s="291">
        <v>0</v>
      </c>
      <c r="AM150" s="291">
        <v>0</v>
      </c>
      <c r="AN150" s="291">
        <v>0</v>
      </c>
      <c r="AO150" s="291">
        <v>0</v>
      </c>
      <c r="AP150" s="291">
        <v>0</v>
      </c>
      <c r="AQ150" s="526">
        <f t="shared" si="10"/>
        <v>0</v>
      </c>
      <c r="AR150" s="527">
        <f t="shared" si="11"/>
        <v>0</v>
      </c>
      <c r="AS150" s="525">
        <f t="shared" si="12"/>
        <v>470693</v>
      </c>
      <c r="AT150" s="432">
        <v>0</v>
      </c>
      <c r="AU150" s="432">
        <v>0</v>
      </c>
      <c r="AV150" s="430">
        <v>0</v>
      </c>
      <c r="AW150" s="355">
        <v>470693</v>
      </c>
      <c r="AX150" s="355">
        <v>0</v>
      </c>
      <c r="AY150" s="355">
        <v>0</v>
      </c>
      <c r="AZ150" s="355">
        <v>0</v>
      </c>
      <c r="BA150" s="355">
        <v>0</v>
      </c>
      <c r="BB150" s="355">
        <v>0</v>
      </c>
      <c r="BC150" s="355">
        <v>0</v>
      </c>
      <c r="BD150" s="355">
        <v>0</v>
      </c>
      <c r="BE150" s="355">
        <v>0</v>
      </c>
      <c r="BF150" s="539" t="s">
        <v>3406</v>
      </c>
      <c r="BG150" s="360"/>
    </row>
    <row r="151" spans="2:59" ht="18" customHeight="1" thickBot="1">
      <c r="B151" s="449">
        <v>6587273</v>
      </c>
      <c r="C151" s="234">
        <v>4628</v>
      </c>
      <c r="D151" s="235">
        <v>5605</v>
      </c>
      <c r="E151" s="407">
        <v>45549</v>
      </c>
      <c r="F151" s="406">
        <v>503</v>
      </c>
      <c r="G151" s="236" t="s">
        <v>46</v>
      </c>
      <c r="H151" s="237">
        <v>19050140</v>
      </c>
      <c r="I151" s="406">
        <v>158</v>
      </c>
      <c r="J151" s="536">
        <v>19</v>
      </c>
      <c r="K151" s="536">
        <f t="shared" si="9"/>
        <v>9</v>
      </c>
      <c r="L151" s="536" t="s">
        <v>53</v>
      </c>
      <c r="M151" s="536">
        <v>12</v>
      </c>
      <c r="N151" s="544">
        <v>7</v>
      </c>
      <c r="O151" s="531" t="s">
        <v>3288</v>
      </c>
      <c r="P151" s="469">
        <v>64618220</v>
      </c>
      <c r="Q151" s="238">
        <v>49731849</v>
      </c>
      <c r="R151" s="479">
        <v>14886371</v>
      </c>
      <c r="S151" s="291"/>
      <c r="T151" s="426"/>
      <c r="U151" s="426"/>
      <c r="V151" s="426"/>
      <c r="W151" s="420"/>
      <c r="X151" s="426"/>
      <c r="Y151" s="291"/>
      <c r="Z151" s="291"/>
      <c r="AA151" s="291"/>
      <c r="AB151" s="291"/>
      <c r="AC151" s="291"/>
      <c r="AD151" s="291"/>
      <c r="AE151" s="291">
        <v>0</v>
      </c>
      <c r="AF151" s="291"/>
      <c r="AG151" s="291">
        <v>0</v>
      </c>
      <c r="AH151" s="291">
        <v>0</v>
      </c>
      <c r="AI151" s="291">
        <v>0</v>
      </c>
      <c r="AJ151" s="291">
        <v>0</v>
      </c>
      <c r="AK151" s="291">
        <v>0</v>
      </c>
      <c r="AL151" s="291">
        <v>0</v>
      </c>
      <c r="AM151" s="291">
        <v>0</v>
      </c>
      <c r="AN151" s="291">
        <v>0</v>
      </c>
      <c r="AO151" s="291">
        <v>0</v>
      </c>
      <c r="AP151" s="291">
        <v>0</v>
      </c>
      <c r="AQ151" s="526">
        <f t="shared" si="10"/>
        <v>0</v>
      </c>
      <c r="AR151" s="527">
        <f t="shared" si="11"/>
        <v>0</v>
      </c>
      <c r="AS151" s="525">
        <f t="shared" si="12"/>
        <v>14886371</v>
      </c>
      <c r="AT151" s="432">
        <v>0</v>
      </c>
      <c r="AU151" s="432">
        <v>0</v>
      </c>
      <c r="AV151" s="430">
        <v>0</v>
      </c>
      <c r="AW151" s="355">
        <v>14886371</v>
      </c>
      <c r="AX151" s="355">
        <v>0</v>
      </c>
      <c r="AY151" s="355">
        <v>0</v>
      </c>
      <c r="AZ151" s="355">
        <v>0</v>
      </c>
      <c r="BA151" s="355">
        <v>0</v>
      </c>
      <c r="BB151" s="355">
        <v>0</v>
      </c>
      <c r="BC151" s="355">
        <v>0</v>
      </c>
      <c r="BD151" s="355">
        <v>0</v>
      </c>
      <c r="BE151" s="355">
        <v>0</v>
      </c>
      <c r="BF151" s="539" t="s">
        <v>3406</v>
      </c>
      <c r="BG151" s="360"/>
    </row>
    <row r="152" spans="2:59" ht="18" customHeight="1" thickBot="1">
      <c r="B152" s="449">
        <v>6587273</v>
      </c>
      <c r="C152" s="234">
        <v>4629</v>
      </c>
      <c r="D152" s="235">
        <v>5609</v>
      </c>
      <c r="E152" s="407">
        <v>45549</v>
      </c>
      <c r="F152" s="406">
        <v>503</v>
      </c>
      <c r="G152" s="236" t="s">
        <v>46</v>
      </c>
      <c r="H152" s="237">
        <v>19050140</v>
      </c>
      <c r="I152" s="406">
        <v>237</v>
      </c>
      <c r="J152" s="536">
        <v>19</v>
      </c>
      <c r="K152" s="536">
        <f t="shared" si="9"/>
        <v>4</v>
      </c>
      <c r="L152" s="536" t="s">
        <v>47</v>
      </c>
      <c r="M152" s="536">
        <v>12</v>
      </c>
      <c r="N152" s="544">
        <v>7</v>
      </c>
      <c r="O152" s="531" t="s">
        <v>3288</v>
      </c>
      <c r="P152" s="469">
        <v>65857246</v>
      </c>
      <c r="Q152" s="238">
        <v>50685436</v>
      </c>
      <c r="R152" s="479">
        <v>15171810</v>
      </c>
      <c r="S152" s="291"/>
      <c r="T152" s="426"/>
      <c r="U152" s="426"/>
      <c r="V152" s="426"/>
      <c r="W152" s="420"/>
      <c r="X152" s="426"/>
      <c r="Y152" s="291"/>
      <c r="Z152" s="291"/>
      <c r="AA152" s="291"/>
      <c r="AB152" s="291"/>
      <c r="AC152" s="291"/>
      <c r="AD152" s="291"/>
      <c r="AE152" s="291">
        <v>0</v>
      </c>
      <c r="AF152" s="291"/>
      <c r="AG152" s="291">
        <v>0</v>
      </c>
      <c r="AH152" s="291">
        <v>0</v>
      </c>
      <c r="AI152" s="291">
        <v>0</v>
      </c>
      <c r="AJ152" s="291">
        <v>0</v>
      </c>
      <c r="AK152" s="291">
        <v>0</v>
      </c>
      <c r="AL152" s="291">
        <v>0</v>
      </c>
      <c r="AM152" s="291">
        <v>0</v>
      </c>
      <c r="AN152" s="291">
        <v>0</v>
      </c>
      <c r="AO152" s="291">
        <v>0</v>
      </c>
      <c r="AP152" s="291">
        <v>0</v>
      </c>
      <c r="AQ152" s="526">
        <f t="shared" si="10"/>
        <v>0</v>
      </c>
      <c r="AR152" s="527">
        <f t="shared" si="11"/>
        <v>0</v>
      </c>
      <c r="AS152" s="525">
        <f t="shared" si="12"/>
        <v>15171810</v>
      </c>
      <c r="AT152" s="432">
        <v>0</v>
      </c>
      <c r="AU152" s="432">
        <v>0</v>
      </c>
      <c r="AV152" s="430">
        <v>0</v>
      </c>
      <c r="AW152" s="355">
        <v>15171810</v>
      </c>
      <c r="AX152" s="355">
        <v>0</v>
      </c>
      <c r="AY152" s="355">
        <v>0</v>
      </c>
      <c r="AZ152" s="355">
        <v>0</v>
      </c>
      <c r="BA152" s="355">
        <v>0</v>
      </c>
      <c r="BB152" s="355">
        <v>0</v>
      </c>
      <c r="BC152" s="355">
        <v>0</v>
      </c>
      <c r="BD152" s="355">
        <v>0</v>
      </c>
      <c r="BE152" s="355">
        <v>0</v>
      </c>
      <c r="BF152" s="539" t="s">
        <v>3406</v>
      </c>
      <c r="BG152" s="360"/>
    </row>
    <row r="153" spans="2:59" ht="18" customHeight="1" thickBot="1">
      <c r="B153" s="449">
        <v>6587273</v>
      </c>
      <c r="C153" s="234">
        <v>4629</v>
      </c>
      <c r="D153" s="235">
        <v>5609</v>
      </c>
      <c r="E153" s="407">
        <v>45549</v>
      </c>
      <c r="F153" s="406">
        <v>503</v>
      </c>
      <c r="G153" s="236" t="s">
        <v>46</v>
      </c>
      <c r="H153" s="237">
        <v>19050140</v>
      </c>
      <c r="I153" s="406">
        <v>237</v>
      </c>
      <c r="J153" s="536">
        <v>19</v>
      </c>
      <c r="K153" s="536">
        <f t="shared" si="9"/>
        <v>4</v>
      </c>
      <c r="L153" s="536" t="s">
        <v>47</v>
      </c>
      <c r="M153" s="536">
        <v>570</v>
      </c>
      <c r="N153" s="544">
        <v>1</v>
      </c>
      <c r="O153" s="531" t="s">
        <v>3288</v>
      </c>
      <c r="P153" s="469">
        <v>10764814</v>
      </c>
      <c r="Q153" s="238">
        <v>8284879</v>
      </c>
      <c r="R153" s="479">
        <v>2479935</v>
      </c>
      <c r="S153" s="291"/>
      <c r="T153" s="426"/>
      <c r="U153" s="426"/>
      <c r="V153" s="426"/>
      <c r="W153" s="420"/>
      <c r="X153" s="426"/>
      <c r="Y153" s="291"/>
      <c r="Z153" s="291"/>
      <c r="AA153" s="291"/>
      <c r="AB153" s="291"/>
      <c r="AC153" s="291"/>
      <c r="AD153" s="291"/>
      <c r="AE153" s="291">
        <v>0</v>
      </c>
      <c r="AF153" s="291"/>
      <c r="AG153" s="291">
        <v>0</v>
      </c>
      <c r="AH153" s="291">
        <v>0</v>
      </c>
      <c r="AI153" s="291">
        <v>0</v>
      </c>
      <c r="AJ153" s="291">
        <v>0</v>
      </c>
      <c r="AK153" s="291">
        <v>0</v>
      </c>
      <c r="AL153" s="291">
        <v>0</v>
      </c>
      <c r="AM153" s="291">
        <v>0</v>
      </c>
      <c r="AN153" s="291">
        <v>0</v>
      </c>
      <c r="AO153" s="291">
        <v>0</v>
      </c>
      <c r="AP153" s="291">
        <v>0</v>
      </c>
      <c r="AQ153" s="526">
        <f t="shared" si="10"/>
        <v>0</v>
      </c>
      <c r="AR153" s="527">
        <f t="shared" si="11"/>
        <v>0</v>
      </c>
      <c r="AS153" s="525">
        <f t="shared" si="12"/>
        <v>2479935</v>
      </c>
      <c r="AT153" s="432">
        <v>0</v>
      </c>
      <c r="AU153" s="432">
        <v>0</v>
      </c>
      <c r="AV153" s="430">
        <v>0</v>
      </c>
      <c r="AW153" s="355">
        <v>2479935</v>
      </c>
      <c r="AX153" s="355">
        <v>0</v>
      </c>
      <c r="AY153" s="355">
        <v>0</v>
      </c>
      <c r="AZ153" s="355">
        <v>0</v>
      </c>
      <c r="BA153" s="355">
        <v>0</v>
      </c>
      <c r="BB153" s="355">
        <v>0</v>
      </c>
      <c r="BC153" s="355">
        <v>0</v>
      </c>
      <c r="BD153" s="355">
        <v>0</v>
      </c>
      <c r="BE153" s="355">
        <v>0</v>
      </c>
      <c r="BF153" s="539" t="s">
        <v>3406</v>
      </c>
      <c r="BG153" s="360"/>
    </row>
    <row r="154" spans="2:59" ht="18" customHeight="1" thickBot="1">
      <c r="B154" s="449">
        <v>6587273</v>
      </c>
      <c r="C154" s="234">
        <v>4630</v>
      </c>
      <c r="D154" s="235">
        <v>5610</v>
      </c>
      <c r="E154" s="407">
        <v>45549</v>
      </c>
      <c r="F154" s="406">
        <v>503</v>
      </c>
      <c r="G154" s="236" t="s">
        <v>46</v>
      </c>
      <c r="H154" s="237">
        <v>19050140</v>
      </c>
      <c r="I154" s="406">
        <v>236</v>
      </c>
      <c r="J154" s="536">
        <v>19</v>
      </c>
      <c r="K154" s="536">
        <f t="shared" si="9"/>
        <v>2</v>
      </c>
      <c r="L154" s="536" t="s">
        <v>43</v>
      </c>
      <c r="M154" s="536">
        <v>12</v>
      </c>
      <c r="N154" s="544">
        <v>7</v>
      </c>
      <c r="O154" s="531" t="s">
        <v>3288</v>
      </c>
      <c r="P154" s="469">
        <v>65857257</v>
      </c>
      <c r="Q154" s="238">
        <v>50685444</v>
      </c>
      <c r="R154" s="479">
        <v>15171813</v>
      </c>
      <c r="S154" s="291"/>
      <c r="T154" s="426"/>
      <c r="U154" s="426"/>
      <c r="V154" s="426"/>
      <c r="W154" s="420"/>
      <c r="X154" s="426"/>
      <c r="Y154" s="291"/>
      <c r="Z154" s="291"/>
      <c r="AA154" s="291"/>
      <c r="AB154" s="291"/>
      <c r="AC154" s="291"/>
      <c r="AD154" s="291"/>
      <c r="AE154" s="291">
        <v>0</v>
      </c>
      <c r="AF154" s="291"/>
      <c r="AG154" s="291">
        <v>0</v>
      </c>
      <c r="AH154" s="291">
        <v>0</v>
      </c>
      <c r="AI154" s="291">
        <v>0</v>
      </c>
      <c r="AJ154" s="291">
        <v>0</v>
      </c>
      <c r="AK154" s="291">
        <v>0</v>
      </c>
      <c r="AL154" s="291">
        <v>0</v>
      </c>
      <c r="AM154" s="291">
        <v>0</v>
      </c>
      <c r="AN154" s="291">
        <v>0</v>
      </c>
      <c r="AO154" s="291">
        <v>0</v>
      </c>
      <c r="AP154" s="291">
        <v>0</v>
      </c>
      <c r="AQ154" s="526">
        <f t="shared" si="10"/>
        <v>0</v>
      </c>
      <c r="AR154" s="527">
        <f t="shared" si="11"/>
        <v>0</v>
      </c>
      <c r="AS154" s="525">
        <f t="shared" si="12"/>
        <v>15171813</v>
      </c>
      <c r="AT154" s="432">
        <v>0</v>
      </c>
      <c r="AU154" s="432">
        <v>0</v>
      </c>
      <c r="AV154" s="430">
        <v>0</v>
      </c>
      <c r="AW154" s="355">
        <v>15171813</v>
      </c>
      <c r="AX154" s="355">
        <v>0</v>
      </c>
      <c r="AY154" s="355">
        <v>0</v>
      </c>
      <c r="AZ154" s="355">
        <v>0</v>
      </c>
      <c r="BA154" s="355">
        <v>0</v>
      </c>
      <c r="BB154" s="355">
        <v>0</v>
      </c>
      <c r="BC154" s="355">
        <v>0</v>
      </c>
      <c r="BD154" s="355">
        <v>0</v>
      </c>
      <c r="BE154" s="355">
        <v>0</v>
      </c>
      <c r="BF154" s="539" t="s">
        <v>3406</v>
      </c>
      <c r="BG154" s="360"/>
    </row>
    <row r="155" spans="2:59" ht="18" customHeight="1" thickBot="1">
      <c r="B155" s="449">
        <v>6587273</v>
      </c>
      <c r="C155" s="234">
        <v>4630</v>
      </c>
      <c r="D155" s="235">
        <v>5610</v>
      </c>
      <c r="E155" s="407">
        <v>45549</v>
      </c>
      <c r="F155" s="406">
        <v>503</v>
      </c>
      <c r="G155" s="236" t="s">
        <v>46</v>
      </c>
      <c r="H155" s="237">
        <v>19050140</v>
      </c>
      <c r="I155" s="406">
        <v>236</v>
      </c>
      <c r="J155" s="536">
        <v>19</v>
      </c>
      <c r="K155" s="536">
        <f t="shared" si="9"/>
        <v>2</v>
      </c>
      <c r="L155" s="536" t="s">
        <v>43</v>
      </c>
      <c r="M155" s="536">
        <v>570</v>
      </c>
      <c r="N155" s="544">
        <v>1</v>
      </c>
      <c r="O155" s="531" t="s">
        <v>3288</v>
      </c>
      <c r="P155" s="469">
        <v>10764811</v>
      </c>
      <c r="Q155" s="238">
        <v>8284876</v>
      </c>
      <c r="R155" s="479">
        <v>2479935</v>
      </c>
      <c r="S155" s="291"/>
      <c r="T155" s="426"/>
      <c r="U155" s="426"/>
      <c r="V155" s="426"/>
      <c r="W155" s="420"/>
      <c r="X155" s="426"/>
      <c r="Y155" s="291"/>
      <c r="Z155" s="291"/>
      <c r="AA155" s="291"/>
      <c r="AB155" s="291"/>
      <c r="AC155" s="291"/>
      <c r="AD155" s="291"/>
      <c r="AE155" s="291">
        <v>0</v>
      </c>
      <c r="AF155" s="291"/>
      <c r="AG155" s="291">
        <v>0</v>
      </c>
      <c r="AH155" s="291">
        <v>0</v>
      </c>
      <c r="AI155" s="291">
        <v>0</v>
      </c>
      <c r="AJ155" s="291">
        <v>0</v>
      </c>
      <c r="AK155" s="291">
        <v>0</v>
      </c>
      <c r="AL155" s="291">
        <v>0</v>
      </c>
      <c r="AM155" s="291">
        <v>0</v>
      </c>
      <c r="AN155" s="291">
        <v>0</v>
      </c>
      <c r="AO155" s="291">
        <v>0</v>
      </c>
      <c r="AP155" s="291">
        <v>0</v>
      </c>
      <c r="AQ155" s="526">
        <f t="shared" si="10"/>
        <v>0</v>
      </c>
      <c r="AR155" s="527">
        <f t="shared" si="11"/>
        <v>0</v>
      </c>
      <c r="AS155" s="525">
        <f t="shared" si="12"/>
        <v>2479935</v>
      </c>
      <c r="AT155" s="432">
        <v>0</v>
      </c>
      <c r="AU155" s="432">
        <v>0</v>
      </c>
      <c r="AV155" s="430">
        <v>0</v>
      </c>
      <c r="AW155" s="355">
        <v>2479935</v>
      </c>
      <c r="AX155" s="355">
        <v>0</v>
      </c>
      <c r="AY155" s="355">
        <v>0</v>
      </c>
      <c r="AZ155" s="355">
        <v>0</v>
      </c>
      <c r="BA155" s="355">
        <v>0</v>
      </c>
      <c r="BB155" s="355">
        <v>0</v>
      </c>
      <c r="BC155" s="355">
        <v>0</v>
      </c>
      <c r="BD155" s="355">
        <v>0</v>
      </c>
      <c r="BE155" s="355">
        <v>0</v>
      </c>
      <c r="BF155" s="539" t="s">
        <v>3406</v>
      </c>
      <c r="BG155" s="360"/>
    </row>
    <row r="156" spans="2:59" ht="18" customHeight="1" thickBot="1">
      <c r="B156" s="449">
        <v>6587273</v>
      </c>
      <c r="C156" s="234">
        <v>4631</v>
      </c>
      <c r="D156" s="235">
        <v>5683</v>
      </c>
      <c r="E156" s="407">
        <v>45549</v>
      </c>
      <c r="F156" s="406">
        <v>503</v>
      </c>
      <c r="G156" s="236" t="s">
        <v>46</v>
      </c>
      <c r="H156" s="237">
        <v>19050140</v>
      </c>
      <c r="I156" s="406">
        <v>97</v>
      </c>
      <c r="J156" s="536">
        <v>19</v>
      </c>
      <c r="K156" s="536">
        <f t="shared" si="9"/>
        <v>42</v>
      </c>
      <c r="L156" s="536" t="s">
        <v>1279</v>
      </c>
      <c r="M156" s="536">
        <v>12</v>
      </c>
      <c r="N156" s="544">
        <v>7</v>
      </c>
      <c r="O156" s="531" t="s">
        <v>3288</v>
      </c>
      <c r="P156" s="469">
        <v>760740985</v>
      </c>
      <c r="Q156" s="238">
        <v>585485890</v>
      </c>
      <c r="R156" s="479">
        <v>175255095</v>
      </c>
      <c r="S156" s="291"/>
      <c r="T156" s="426"/>
      <c r="U156" s="426"/>
      <c r="V156" s="426"/>
      <c r="W156" s="420"/>
      <c r="X156" s="426"/>
      <c r="Y156" s="291"/>
      <c r="Z156" s="291"/>
      <c r="AA156" s="291"/>
      <c r="AB156" s="291"/>
      <c r="AC156" s="291"/>
      <c r="AD156" s="291"/>
      <c r="AE156" s="291">
        <v>0</v>
      </c>
      <c r="AF156" s="291"/>
      <c r="AG156" s="291">
        <v>0</v>
      </c>
      <c r="AH156" s="291">
        <v>0</v>
      </c>
      <c r="AI156" s="291">
        <v>0</v>
      </c>
      <c r="AJ156" s="291">
        <v>0</v>
      </c>
      <c r="AK156" s="291">
        <v>0</v>
      </c>
      <c r="AL156" s="291">
        <v>0</v>
      </c>
      <c r="AM156" s="291">
        <v>0</v>
      </c>
      <c r="AN156" s="291">
        <v>0</v>
      </c>
      <c r="AO156" s="291">
        <v>0</v>
      </c>
      <c r="AP156" s="291">
        <v>0</v>
      </c>
      <c r="AQ156" s="526">
        <f t="shared" si="10"/>
        <v>0</v>
      </c>
      <c r="AR156" s="527">
        <f t="shared" si="11"/>
        <v>0</v>
      </c>
      <c r="AS156" s="525">
        <f t="shared" si="12"/>
        <v>175255095</v>
      </c>
      <c r="AT156" s="432">
        <v>0</v>
      </c>
      <c r="AU156" s="432">
        <v>0</v>
      </c>
      <c r="AV156" s="430">
        <v>0</v>
      </c>
      <c r="AW156" s="355">
        <v>175255095</v>
      </c>
      <c r="AX156" s="355">
        <v>0</v>
      </c>
      <c r="AY156" s="355">
        <v>0</v>
      </c>
      <c r="AZ156" s="355">
        <v>0</v>
      </c>
      <c r="BA156" s="355">
        <v>0</v>
      </c>
      <c r="BB156" s="355">
        <v>0</v>
      </c>
      <c r="BC156" s="355">
        <v>0</v>
      </c>
      <c r="BD156" s="355">
        <v>0</v>
      </c>
      <c r="BE156" s="355">
        <v>0</v>
      </c>
      <c r="BF156" s="539" t="s">
        <v>3406</v>
      </c>
      <c r="BG156" s="360"/>
    </row>
    <row r="157" spans="2:59" ht="18" customHeight="1" thickBot="1">
      <c r="B157" s="449">
        <v>6587273</v>
      </c>
      <c r="C157" s="234">
        <v>4632</v>
      </c>
      <c r="D157" s="235">
        <v>5684</v>
      </c>
      <c r="E157" s="407">
        <v>45549</v>
      </c>
      <c r="F157" s="406">
        <v>503</v>
      </c>
      <c r="G157" s="236" t="s">
        <v>46</v>
      </c>
      <c r="H157" s="237">
        <v>19050140</v>
      </c>
      <c r="I157" s="406">
        <v>97</v>
      </c>
      <c r="J157" s="536">
        <v>19</v>
      </c>
      <c r="K157" s="536">
        <f t="shared" si="9"/>
        <v>44</v>
      </c>
      <c r="L157" s="536" t="s">
        <v>1283</v>
      </c>
      <c r="M157" s="536">
        <v>12</v>
      </c>
      <c r="N157" s="544">
        <v>7</v>
      </c>
      <c r="O157" s="531" t="s">
        <v>3288</v>
      </c>
      <c r="P157" s="469">
        <v>736055653</v>
      </c>
      <c r="Q157" s="238">
        <v>566487422</v>
      </c>
      <c r="R157" s="479">
        <v>169568231</v>
      </c>
      <c r="S157" s="291"/>
      <c r="T157" s="426"/>
      <c r="U157" s="426"/>
      <c r="V157" s="426"/>
      <c r="W157" s="420"/>
      <c r="X157" s="426"/>
      <c r="Y157" s="291"/>
      <c r="Z157" s="291"/>
      <c r="AA157" s="291"/>
      <c r="AB157" s="291"/>
      <c r="AC157" s="291"/>
      <c r="AD157" s="291"/>
      <c r="AE157" s="291">
        <v>0</v>
      </c>
      <c r="AF157" s="291"/>
      <c r="AG157" s="291">
        <v>0</v>
      </c>
      <c r="AH157" s="291">
        <v>0</v>
      </c>
      <c r="AI157" s="291">
        <v>0</v>
      </c>
      <c r="AJ157" s="291">
        <v>0</v>
      </c>
      <c r="AK157" s="291">
        <v>0</v>
      </c>
      <c r="AL157" s="291">
        <v>0</v>
      </c>
      <c r="AM157" s="291">
        <v>0</v>
      </c>
      <c r="AN157" s="291">
        <v>0</v>
      </c>
      <c r="AO157" s="291">
        <v>0</v>
      </c>
      <c r="AP157" s="291">
        <v>0</v>
      </c>
      <c r="AQ157" s="526">
        <f t="shared" si="10"/>
        <v>0</v>
      </c>
      <c r="AR157" s="527">
        <f t="shared" si="11"/>
        <v>0</v>
      </c>
      <c r="AS157" s="525">
        <f t="shared" si="12"/>
        <v>169568231</v>
      </c>
      <c r="AT157" s="432">
        <v>0</v>
      </c>
      <c r="AU157" s="432">
        <v>0</v>
      </c>
      <c r="AV157" s="430">
        <v>0</v>
      </c>
      <c r="AW157" s="355">
        <v>169568231</v>
      </c>
      <c r="AX157" s="355">
        <v>0</v>
      </c>
      <c r="AY157" s="355">
        <v>0</v>
      </c>
      <c r="AZ157" s="355">
        <v>0</v>
      </c>
      <c r="BA157" s="355">
        <v>0</v>
      </c>
      <c r="BB157" s="355">
        <v>0</v>
      </c>
      <c r="BC157" s="355">
        <v>0</v>
      </c>
      <c r="BD157" s="355">
        <v>0</v>
      </c>
      <c r="BE157" s="355">
        <v>0</v>
      </c>
      <c r="BF157" s="539" t="s">
        <v>3406</v>
      </c>
      <c r="BG157" s="360"/>
    </row>
    <row r="158" spans="2:59" ht="18" customHeight="1" thickBot="1">
      <c r="B158" s="449">
        <v>6588824</v>
      </c>
      <c r="C158" s="234">
        <v>3107</v>
      </c>
      <c r="D158" s="235">
        <v>4454</v>
      </c>
      <c r="E158" s="407">
        <v>45505</v>
      </c>
      <c r="F158" s="406">
        <v>4</v>
      </c>
      <c r="G158" s="236" t="s">
        <v>46</v>
      </c>
      <c r="H158" s="237">
        <v>19050140</v>
      </c>
      <c r="I158" s="406">
        <v>103</v>
      </c>
      <c r="J158" s="536">
        <v>9</v>
      </c>
      <c r="K158" s="536">
        <f t="shared" si="9"/>
        <v>3</v>
      </c>
      <c r="L158" s="536" t="s">
        <v>44</v>
      </c>
      <c r="M158" s="536">
        <v>570</v>
      </c>
      <c r="N158" s="544">
        <v>1</v>
      </c>
      <c r="O158" s="531" t="s">
        <v>3290</v>
      </c>
      <c r="P158" s="469">
        <v>332688443</v>
      </c>
      <c r="Q158" s="238">
        <v>329361557</v>
      </c>
      <c r="R158" s="479">
        <v>3326886</v>
      </c>
      <c r="S158" s="291"/>
      <c r="T158" s="426"/>
      <c r="U158" s="426"/>
      <c r="V158" s="426"/>
      <c r="W158" s="420"/>
      <c r="X158" s="426"/>
      <c r="Y158" s="291"/>
      <c r="Z158" s="291"/>
      <c r="AA158" s="291"/>
      <c r="AB158" s="291"/>
      <c r="AC158" s="291"/>
      <c r="AD158" s="291"/>
      <c r="AE158" s="291">
        <v>0</v>
      </c>
      <c r="AF158" s="291"/>
      <c r="AG158" s="291">
        <v>0</v>
      </c>
      <c r="AH158" s="291">
        <v>0</v>
      </c>
      <c r="AI158" s="291">
        <v>0</v>
      </c>
      <c r="AJ158" s="291">
        <v>0</v>
      </c>
      <c r="AK158" s="291">
        <v>0</v>
      </c>
      <c r="AL158" s="291">
        <v>0</v>
      </c>
      <c r="AM158" s="291">
        <v>0</v>
      </c>
      <c r="AN158" s="291">
        <v>0</v>
      </c>
      <c r="AO158" s="291">
        <v>0</v>
      </c>
      <c r="AP158" s="291">
        <v>0</v>
      </c>
      <c r="AQ158" s="526">
        <f t="shared" si="10"/>
        <v>0</v>
      </c>
      <c r="AR158" s="527">
        <f t="shared" si="11"/>
        <v>0</v>
      </c>
      <c r="AS158" s="525">
        <f t="shared" si="12"/>
        <v>3326886</v>
      </c>
      <c r="AT158" s="432">
        <v>0</v>
      </c>
      <c r="AU158" s="432">
        <v>0</v>
      </c>
      <c r="AV158" s="430">
        <v>0</v>
      </c>
      <c r="AW158" s="355">
        <v>3326886</v>
      </c>
      <c r="AX158" s="355">
        <v>0</v>
      </c>
      <c r="AY158" s="355">
        <v>0</v>
      </c>
      <c r="AZ158" s="355">
        <v>0</v>
      </c>
      <c r="BA158" s="355">
        <v>0</v>
      </c>
      <c r="BB158" s="355">
        <v>0</v>
      </c>
      <c r="BC158" s="355">
        <v>0</v>
      </c>
      <c r="BD158" s="355">
        <v>0</v>
      </c>
      <c r="BE158" s="355">
        <v>0</v>
      </c>
      <c r="BF158" s="539" t="s">
        <v>3406</v>
      </c>
      <c r="BG158" s="360"/>
    </row>
    <row r="159" spans="2:59" ht="18" customHeight="1" thickBot="1">
      <c r="B159" s="449">
        <v>6588824</v>
      </c>
      <c r="C159" s="234">
        <v>3107</v>
      </c>
      <c r="D159" s="235">
        <v>4454</v>
      </c>
      <c r="E159" s="407">
        <v>45505</v>
      </c>
      <c r="F159" s="406">
        <v>4</v>
      </c>
      <c r="G159" s="236" t="s">
        <v>46</v>
      </c>
      <c r="H159" s="237">
        <v>19050140</v>
      </c>
      <c r="I159" s="406">
        <v>103</v>
      </c>
      <c r="J159" s="536">
        <v>9</v>
      </c>
      <c r="K159" s="536">
        <f t="shared" si="9"/>
        <v>3</v>
      </c>
      <c r="L159" s="536" t="s">
        <v>45</v>
      </c>
      <c r="M159" s="536">
        <v>570</v>
      </c>
      <c r="N159" s="544">
        <v>1</v>
      </c>
      <c r="O159" s="531" t="s">
        <v>3290</v>
      </c>
      <c r="P159" s="469">
        <v>121666173</v>
      </c>
      <c r="Q159" s="238">
        <v>120449511</v>
      </c>
      <c r="R159" s="479">
        <v>1216662</v>
      </c>
      <c r="S159" s="291"/>
      <c r="T159" s="426"/>
      <c r="U159" s="426"/>
      <c r="V159" s="426"/>
      <c r="W159" s="420"/>
      <c r="X159" s="426"/>
      <c r="Y159" s="291"/>
      <c r="Z159" s="291"/>
      <c r="AA159" s="291"/>
      <c r="AB159" s="291"/>
      <c r="AC159" s="291"/>
      <c r="AD159" s="291"/>
      <c r="AE159" s="291">
        <v>0</v>
      </c>
      <c r="AF159" s="291"/>
      <c r="AG159" s="291">
        <v>0</v>
      </c>
      <c r="AH159" s="291">
        <v>0</v>
      </c>
      <c r="AI159" s="291">
        <v>0</v>
      </c>
      <c r="AJ159" s="291">
        <v>0</v>
      </c>
      <c r="AK159" s="291">
        <v>0</v>
      </c>
      <c r="AL159" s="291">
        <v>0</v>
      </c>
      <c r="AM159" s="291">
        <v>0</v>
      </c>
      <c r="AN159" s="291">
        <v>0</v>
      </c>
      <c r="AO159" s="291">
        <v>0</v>
      </c>
      <c r="AP159" s="291">
        <v>0</v>
      </c>
      <c r="AQ159" s="526">
        <f t="shared" si="10"/>
        <v>0</v>
      </c>
      <c r="AR159" s="527">
        <f t="shared" si="11"/>
        <v>0</v>
      </c>
      <c r="AS159" s="525">
        <f t="shared" si="12"/>
        <v>1216662</v>
      </c>
      <c r="AT159" s="432">
        <v>0</v>
      </c>
      <c r="AU159" s="432">
        <v>0</v>
      </c>
      <c r="AV159" s="430">
        <v>0</v>
      </c>
      <c r="AW159" s="355">
        <v>1216662</v>
      </c>
      <c r="AX159" s="355">
        <v>0</v>
      </c>
      <c r="AY159" s="355">
        <v>0</v>
      </c>
      <c r="AZ159" s="355">
        <v>0</v>
      </c>
      <c r="BA159" s="355">
        <v>0</v>
      </c>
      <c r="BB159" s="355">
        <v>0</v>
      </c>
      <c r="BC159" s="355">
        <v>0</v>
      </c>
      <c r="BD159" s="355">
        <v>0</v>
      </c>
      <c r="BE159" s="355">
        <v>0</v>
      </c>
      <c r="BF159" s="539" t="s">
        <v>3406</v>
      </c>
      <c r="BG159" s="360"/>
    </row>
    <row r="160" spans="2:59" ht="18" customHeight="1" thickBot="1">
      <c r="B160" s="449">
        <v>6588824</v>
      </c>
      <c r="C160" s="234">
        <v>3107</v>
      </c>
      <c r="D160" s="235">
        <v>4454</v>
      </c>
      <c r="E160" s="407">
        <v>45505</v>
      </c>
      <c r="F160" s="406">
        <v>4</v>
      </c>
      <c r="G160" s="236" t="s">
        <v>46</v>
      </c>
      <c r="H160" s="237">
        <v>19050140</v>
      </c>
      <c r="I160" s="406">
        <v>103</v>
      </c>
      <c r="J160" s="536">
        <v>9</v>
      </c>
      <c r="K160" s="536">
        <f t="shared" si="9"/>
        <v>3</v>
      </c>
      <c r="L160" s="536" t="s">
        <v>378</v>
      </c>
      <c r="M160" s="536">
        <v>570</v>
      </c>
      <c r="N160" s="544">
        <v>1</v>
      </c>
      <c r="O160" s="531" t="s">
        <v>3290</v>
      </c>
      <c r="P160" s="469">
        <v>121666173</v>
      </c>
      <c r="Q160" s="238">
        <v>120449511</v>
      </c>
      <c r="R160" s="479">
        <v>1216662</v>
      </c>
      <c r="S160" s="291"/>
      <c r="T160" s="426"/>
      <c r="U160" s="426"/>
      <c r="V160" s="426"/>
      <c r="W160" s="420"/>
      <c r="X160" s="426"/>
      <c r="Y160" s="291"/>
      <c r="Z160" s="291"/>
      <c r="AA160" s="291"/>
      <c r="AB160" s="291"/>
      <c r="AC160" s="291"/>
      <c r="AD160" s="291"/>
      <c r="AE160" s="291">
        <v>0</v>
      </c>
      <c r="AF160" s="291"/>
      <c r="AG160" s="291">
        <v>0</v>
      </c>
      <c r="AH160" s="291">
        <v>0</v>
      </c>
      <c r="AI160" s="291">
        <v>0</v>
      </c>
      <c r="AJ160" s="291">
        <v>0</v>
      </c>
      <c r="AK160" s="291">
        <v>0</v>
      </c>
      <c r="AL160" s="291">
        <v>0</v>
      </c>
      <c r="AM160" s="291">
        <v>0</v>
      </c>
      <c r="AN160" s="291">
        <v>0</v>
      </c>
      <c r="AO160" s="291">
        <v>0</v>
      </c>
      <c r="AP160" s="291">
        <v>0</v>
      </c>
      <c r="AQ160" s="526">
        <f t="shared" si="10"/>
        <v>0</v>
      </c>
      <c r="AR160" s="527">
        <f t="shared" si="11"/>
        <v>0</v>
      </c>
      <c r="AS160" s="525">
        <f t="shared" si="12"/>
        <v>1216662</v>
      </c>
      <c r="AT160" s="432">
        <v>0</v>
      </c>
      <c r="AU160" s="432">
        <v>0</v>
      </c>
      <c r="AV160" s="430">
        <v>0</v>
      </c>
      <c r="AW160" s="355">
        <v>1216662</v>
      </c>
      <c r="AX160" s="355">
        <v>0</v>
      </c>
      <c r="AY160" s="355">
        <v>0</v>
      </c>
      <c r="AZ160" s="355">
        <v>0</v>
      </c>
      <c r="BA160" s="355">
        <v>0</v>
      </c>
      <c r="BB160" s="355">
        <v>0</v>
      </c>
      <c r="BC160" s="355">
        <v>0</v>
      </c>
      <c r="BD160" s="355">
        <v>0</v>
      </c>
      <c r="BE160" s="355">
        <v>0</v>
      </c>
      <c r="BF160" s="539" t="s">
        <v>3406</v>
      </c>
      <c r="BG160" s="360"/>
    </row>
    <row r="161" spans="2:59" ht="18" customHeight="1" thickBot="1">
      <c r="B161" s="449">
        <v>6588824</v>
      </c>
      <c r="C161" s="234">
        <v>3108</v>
      </c>
      <c r="D161" s="235">
        <v>4446</v>
      </c>
      <c r="E161" s="407">
        <v>45505</v>
      </c>
      <c r="F161" s="406">
        <v>4</v>
      </c>
      <c r="G161" s="236" t="s">
        <v>46</v>
      </c>
      <c r="H161" s="237">
        <v>19050140</v>
      </c>
      <c r="I161" s="406">
        <v>115</v>
      </c>
      <c r="J161" s="536">
        <v>9</v>
      </c>
      <c r="K161" s="536">
        <f t="shared" si="9"/>
        <v>33</v>
      </c>
      <c r="L161" s="536" t="s">
        <v>1262</v>
      </c>
      <c r="M161" s="536">
        <v>570</v>
      </c>
      <c r="N161" s="544">
        <v>1</v>
      </c>
      <c r="O161" s="531" t="s">
        <v>3290</v>
      </c>
      <c r="P161" s="469">
        <v>491614767</v>
      </c>
      <c r="Q161" s="238">
        <v>486698619</v>
      </c>
      <c r="R161" s="479">
        <v>4916148</v>
      </c>
      <c r="S161" s="291"/>
      <c r="T161" s="426"/>
      <c r="U161" s="426"/>
      <c r="V161" s="426"/>
      <c r="W161" s="420"/>
      <c r="X161" s="426"/>
      <c r="Y161" s="291"/>
      <c r="Z161" s="291"/>
      <c r="AA161" s="291"/>
      <c r="AB161" s="291"/>
      <c r="AC161" s="291"/>
      <c r="AD161" s="291"/>
      <c r="AE161" s="291">
        <v>0</v>
      </c>
      <c r="AF161" s="291"/>
      <c r="AG161" s="291">
        <v>0</v>
      </c>
      <c r="AH161" s="291">
        <v>0</v>
      </c>
      <c r="AI161" s="291">
        <v>0</v>
      </c>
      <c r="AJ161" s="291">
        <v>0</v>
      </c>
      <c r="AK161" s="291">
        <v>0</v>
      </c>
      <c r="AL161" s="291">
        <v>0</v>
      </c>
      <c r="AM161" s="291">
        <v>0</v>
      </c>
      <c r="AN161" s="291">
        <v>0</v>
      </c>
      <c r="AO161" s="291">
        <v>0</v>
      </c>
      <c r="AP161" s="291">
        <v>0</v>
      </c>
      <c r="AQ161" s="526">
        <f t="shared" si="10"/>
        <v>0</v>
      </c>
      <c r="AR161" s="527">
        <f t="shared" si="11"/>
        <v>0</v>
      </c>
      <c r="AS161" s="525">
        <f t="shared" si="12"/>
        <v>4916148</v>
      </c>
      <c r="AT161" s="432">
        <v>0</v>
      </c>
      <c r="AU161" s="432">
        <v>0</v>
      </c>
      <c r="AV161" s="430">
        <v>0</v>
      </c>
      <c r="AW161" s="355">
        <v>4916148</v>
      </c>
      <c r="AX161" s="355">
        <v>0</v>
      </c>
      <c r="AY161" s="355">
        <v>0</v>
      </c>
      <c r="AZ161" s="355">
        <v>0</v>
      </c>
      <c r="BA161" s="355">
        <v>0</v>
      </c>
      <c r="BB161" s="355">
        <v>0</v>
      </c>
      <c r="BC161" s="355">
        <v>0</v>
      </c>
      <c r="BD161" s="355">
        <v>0</v>
      </c>
      <c r="BE161" s="355">
        <v>0</v>
      </c>
      <c r="BF161" s="539" t="s">
        <v>3406</v>
      </c>
      <c r="BG161" s="360"/>
    </row>
    <row r="162" spans="2:59" ht="18" customHeight="1" thickBot="1">
      <c r="B162" s="449">
        <v>6588824</v>
      </c>
      <c r="C162" s="234">
        <v>3109</v>
      </c>
      <c r="D162" s="235">
        <v>4444</v>
      </c>
      <c r="E162" s="407">
        <v>45505</v>
      </c>
      <c r="F162" s="406">
        <v>4</v>
      </c>
      <c r="G162" s="236" t="s">
        <v>46</v>
      </c>
      <c r="H162" s="237">
        <v>19050140</v>
      </c>
      <c r="I162" s="406">
        <v>97</v>
      </c>
      <c r="J162" s="536">
        <v>9</v>
      </c>
      <c r="K162" s="536">
        <f t="shared" si="9"/>
        <v>42</v>
      </c>
      <c r="L162" s="536" t="s">
        <v>1279</v>
      </c>
      <c r="M162" s="536">
        <v>570</v>
      </c>
      <c r="N162" s="544">
        <v>1</v>
      </c>
      <c r="O162" s="531" t="s">
        <v>3290</v>
      </c>
      <c r="P162" s="469">
        <v>47282664</v>
      </c>
      <c r="Q162" s="238">
        <v>46809837</v>
      </c>
      <c r="R162" s="479">
        <v>472827</v>
      </c>
      <c r="S162" s="291"/>
      <c r="T162" s="426"/>
      <c r="U162" s="426"/>
      <c r="V162" s="426"/>
      <c r="W162" s="420"/>
      <c r="X162" s="426"/>
      <c r="Y162" s="291"/>
      <c r="Z162" s="291"/>
      <c r="AA162" s="291"/>
      <c r="AB162" s="291"/>
      <c r="AC162" s="291"/>
      <c r="AD162" s="291"/>
      <c r="AE162" s="291">
        <v>0</v>
      </c>
      <c r="AF162" s="291"/>
      <c r="AG162" s="291">
        <v>0</v>
      </c>
      <c r="AH162" s="291">
        <v>0</v>
      </c>
      <c r="AI162" s="291">
        <v>0</v>
      </c>
      <c r="AJ162" s="291">
        <v>0</v>
      </c>
      <c r="AK162" s="291">
        <v>0</v>
      </c>
      <c r="AL162" s="291">
        <v>0</v>
      </c>
      <c r="AM162" s="291">
        <v>0</v>
      </c>
      <c r="AN162" s="291">
        <v>0</v>
      </c>
      <c r="AO162" s="291">
        <v>0</v>
      </c>
      <c r="AP162" s="291">
        <v>0</v>
      </c>
      <c r="AQ162" s="526">
        <f t="shared" si="10"/>
        <v>0</v>
      </c>
      <c r="AR162" s="527">
        <f t="shared" si="11"/>
        <v>0</v>
      </c>
      <c r="AS162" s="525">
        <f t="shared" si="12"/>
        <v>472827</v>
      </c>
      <c r="AT162" s="432">
        <v>0</v>
      </c>
      <c r="AU162" s="432">
        <v>0</v>
      </c>
      <c r="AV162" s="430">
        <v>0</v>
      </c>
      <c r="AW162" s="355">
        <v>472827</v>
      </c>
      <c r="AX162" s="355">
        <v>0</v>
      </c>
      <c r="AY162" s="355">
        <v>0</v>
      </c>
      <c r="AZ162" s="355">
        <v>0</v>
      </c>
      <c r="BA162" s="355">
        <v>0</v>
      </c>
      <c r="BB162" s="355">
        <v>0</v>
      </c>
      <c r="BC162" s="355">
        <v>0</v>
      </c>
      <c r="BD162" s="355">
        <v>0</v>
      </c>
      <c r="BE162" s="355">
        <v>0</v>
      </c>
      <c r="BF162" s="539" t="s">
        <v>3406</v>
      </c>
      <c r="BG162" s="360"/>
    </row>
    <row r="163" spans="2:59" ht="18" customHeight="1" thickBot="1">
      <c r="B163" s="449">
        <v>6588824</v>
      </c>
      <c r="C163" s="234">
        <v>3110</v>
      </c>
      <c r="D163" s="235">
        <v>4445</v>
      </c>
      <c r="E163" s="407">
        <v>45505</v>
      </c>
      <c r="F163" s="406">
        <v>4</v>
      </c>
      <c r="G163" s="236" t="s">
        <v>46</v>
      </c>
      <c r="H163" s="237">
        <v>19050140</v>
      </c>
      <c r="I163" s="406">
        <v>114</v>
      </c>
      <c r="J163" s="536">
        <v>9</v>
      </c>
      <c r="K163" s="536">
        <f t="shared" si="9"/>
        <v>17</v>
      </c>
      <c r="L163" s="536" t="s">
        <v>1242</v>
      </c>
      <c r="M163" s="536">
        <v>570</v>
      </c>
      <c r="N163" s="544">
        <v>1</v>
      </c>
      <c r="O163" s="531" t="s">
        <v>3290</v>
      </c>
      <c r="P163" s="469">
        <v>6024674</v>
      </c>
      <c r="Q163" s="238">
        <v>5964427</v>
      </c>
      <c r="R163" s="479">
        <v>60247</v>
      </c>
      <c r="S163" s="291"/>
      <c r="T163" s="426"/>
      <c r="U163" s="426"/>
      <c r="V163" s="426"/>
      <c r="W163" s="420"/>
      <c r="X163" s="426"/>
      <c r="Y163" s="291"/>
      <c r="Z163" s="291"/>
      <c r="AA163" s="291"/>
      <c r="AB163" s="291"/>
      <c r="AC163" s="291"/>
      <c r="AD163" s="291"/>
      <c r="AE163" s="291">
        <v>0</v>
      </c>
      <c r="AF163" s="291"/>
      <c r="AG163" s="291">
        <v>0</v>
      </c>
      <c r="AH163" s="291">
        <v>0</v>
      </c>
      <c r="AI163" s="291">
        <v>0</v>
      </c>
      <c r="AJ163" s="291">
        <v>0</v>
      </c>
      <c r="AK163" s="291">
        <v>0</v>
      </c>
      <c r="AL163" s="291">
        <v>0</v>
      </c>
      <c r="AM163" s="291">
        <v>0</v>
      </c>
      <c r="AN163" s="291">
        <v>0</v>
      </c>
      <c r="AO163" s="291">
        <v>0</v>
      </c>
      <c r="AP163" s="291">
        <v>0</v>
      </c>
      <c r="AQ163" s="526">
        <f t="shared" si="10"/>
        <v>0</v>
      </c>
      <c r="AR163" s="527">
        <f t="shared" si="11"/>
        <v>0</v>
      </c>
      <c r="AS163" s="525">
        <f t="shared" si="12"/>
        <v>60247</v>
      </c>
      <c r="AT163" s="432">
        <v>0</v>
      </c>
      <c r="AU163" s="432">
        <v>0</v>
      </c>
      <c r="AV163" s="430">
        <v>0</v>
      </c>
      <c r="AW163" s="355">
        <v>60247</v>
      </c>
      <c r="AX163" s="355">
        <v>0</v>
      </c>
      <c r="AY163" s="355">
        <v>0</v>
      </c>
      <c r="AZ163" s="355">
        <v>0</v>
      </c>
      <c r="BA163" s="355">
        <v>0</v>
      </c>
      <c r="BB163" s="355">
        <v>0</v>
      </c>
      <c r="BC163" s="355">
        <v>0</v>
      </c>
      <c r="BD163" s="355">
        <v>0</v>
      </c>
      <c r="BE163" s="355">
        <v>0</v>
      </c>
      <c r="BF163" s="539" t="s">
        <v>3406</v>
      </c>
      <c r="BG163" s="360"/>
    </row>
    <row r="164" spans="2:59" ht="18" customHeight="1" thickBot="1">
      <c r="B164" s="449">
        <v>6588824</v>
      </c>
      <c r="C164" s="234">
        <v>3111</v>
      </c>
      <c r="D164" s="235">
        <v>4447</v>
      </c>
      <c r="E164" s="407">
        <v>45505</v>
      </c>
      <c r="F164" s="406">
        <v>4</v>
      </c>
      <c r="G164" s="236" t="s">
        <v>46</v>
      </c>
      <c r="H164" s="237">
        <v>19050140</v>
      </c>
      <c r="I164" s="406">
        <v>158</v>
      </c>
      <c r="J164" s="536">
        <v>9</v>
      </c>
      <c r="K164" s="536">
        <f t="shared" si="9"/>
        <v>9</v>
      </c>
      <c r="L164" s="536" t="s">
        <v>53</v>
      </c>
      <c r="M164" s="536">
        <v>570</v>
      </c>
      <c r="N164" s="544">
        <v>1</v>
      </c>
      <c r="O164" s="531" t="s">
        <v>3290</v>
      </c>
      <c r="P164" s="469">
        <v>98683605</v>
      </c>
      <c r="Q164" s="238">
        <v>97696769</v>
      </c>
      <c r="R164" s="479">
        <v>986836</v>
      </c>
      <c r="S164" s="291"/>
      <c r="T164" s="426"/>
      <c r="U164" s="426"/>
      <c r="V164" s="426"/>
      <c r="W164" s="420"/>
      <c r="X164" s="426"/>
      <c r="Y164" s="291"/>
      <c r="Z164" s="291"/>
      <c r="AA164" s="291"/>
      <c r="AB164" s="291"/>
      <c r="AC164" s="291"/>
      <c r="AD164" s="291"/>
      <c r="AE164" s="291">
        <v>0</v>
      </c>
      <c r="AF164" s="291"/>
      <c r="AG164" s="291">
        <v>0</v>
      </c>
      <c r="AH164" s="291">
        <v>0</v>
      </c>
      <c r="AI164" s="291">
        <v>0</v>
      </c>
      <c r="AJ164" s="291">
        <v>0</v>
      </c>
      <c r="AK164" s="291">
        <v>0</v>
      </c>
      <c r="AL164" s="291">
        <v>0</v>
      </c>
      <c r="AM164" s="291">
        <v>0</v>
      </c>
      <c r="AN164" s="291">
        <v>0</v>
      </c>
      <c r="AO164" s="291">
        <v>0</v>
      </c>
      <c r="AP164" s="291">
        <v>0</v>
      </c>
      <c r="AQ164" s="526">
        <f t="shared" si="10"/>
        <v>0</v>
      </c>
      <c r="AR164" s="527">
        <f t="shared" si="11"/>
        <v>0</v>
      </c>
      <c r="AS164" s="525">
        <f t="shared" si="12"/>
        <v>986836</v>
      </c>
      <c r="AT164" s="432">
        <v>0</v>
      </c>
      <c r="AU164" s="432">
        <v>0</v>
      </c>
      <c r="AV164" s="430">
        <v>0</v>
      </c>
      <c r="AW164" s="355">
        <v>986836</v>
      </c>
      <c r="AX164" s="355">
        <v>0</v>
      </c>
      <c r="AY164" s="355">
        <v>0</v>
      </c>
      <c r="AZ164" s="355">
        <v>0</v>
      </c>
      <c r="BA164" s="355">
        <v>0</v>
      </c>
      <c r="BB164" s="355">
        <v>0</v>
      </c>
      <c r="BC164" s="355">
        <v>0</v>
      </c>
      <c r="BD164" s="355">
        <v>0</v>
      </c>
      <c r="BE164" s="355">
        <v>0</v>
      </c>
      <c r="BF164" s="539" t="s">
        <v>3406</v>
      </c>
      <c r="BG164" s="360"/>
    </row>
    <row r="165" spans="2:59" ht="18" customHeight="1" thickBot="1">
      <c r="B165" s="449">
        <v>6588824</v>
      </c>
      <c r="C165" s="234">
        <v>3112</v>
      </c>
      <c r="D165" s="235">
        <v>4441</v>
      </c>
      <c r="E165" s="407">
        <v>45505</v>
      </c>
      <c r="F165" s="406">
        <v>4</v>
      </c>
      <c r="G165" s="236" t="s">
        <v>46</v>
      </c>
      <c r="H165" s="237">
        <v>19050140</v>
      </c>
      <c r="I165" s="406">
        <v>1</v>
      </c>
      <c r="J165" s="536">
        <v>9</v>
      </c>
      <c r="K165" s="536">
        <f t="shared" si="9"/>
        <v>10</v>
      </c>
      <c r="L165" s="536" t="s">
        <v>810</v>
      </c>
      <c r="M165" s="536">
        <v>570</v>
      </c>
      <c r="N165" s="544">
        <v>1</v>
      </c>
      <c r="O165" s="531" t="s">
        <v>3290</v>
      </c>
      <c r="P165" s="469">
        <v>91392762</v>
      </c>
      <c r="Q165" s="238">
        <v>90478834</v>
      </c>
      <c r="R165" s="479">
        <v>913928</v>
      </c>
      <c r="S165" s="291"/>
      <c r="T165" s="426"/>
      <c r="U165" s="426"/>
      <c r="V165" s="426"/>
      <c r="W165" s="420"/>
      <c r="X165" s="426"/>
      <c r="Y165" s="291"/>
      <c r="Z165" s="291"/>
      <c r="AA165" s="291"/>
      <c r="AB165" s="291"/>
      <c r="AC165" s="291"/>
      <c r="AD165" s="291"/>
      <c r="AE165" s="291">
        <v>0</v>
      </c>
      <c r="AF165" s="291"/>
      <c r="AG165" s="291">
        <v>0</v>
      </c>
      <c r="AH165" s="291">
        <v>0</v>
      </c>
      <c r="AI165" s="291">
        <v>0</v>
      </c>
      <c r="AJ165" s="291">
        <v>0</v>
      </c>
      <c r="AK165" s="291">
        <v>0</v>
      </c>
      <c r="AL165" s="291">
        <v>0</v>
      </c>
      <c r="AM165" s="291">
        <v>0</v>
      </c>
      <c r="AN165" s="291">
        <v>0</v>
      </c>
      <c r="AO165" s="291">
        <v>0</v>
      </c>
      <c r="AP165" s="291">
        <v>0</v>
      </c>
      <c r="AQ165" s="526">
        <f t="shared" si="10"/>
        <v>0</v>
      </c>
      <c r="AR165" s="527">
        <f t="shared" si="11"/>
        <v>0</v>
      </c>
      <c r="AS165" s="525">
        <f t="shared" si="12"/>
        <v>913928</v>
      </c>
      <c r="AT165" s="432">
        <v>0</v>
      </c>
      <c r="AU165" s="432">
        <v>0</v>
      </c>
      <c r="AV165" s="430">
        <v>0</v>
      </c>
      <c r="AW165" s="355">
        <v>913928</v>
      </c>
      <c r="AX165" s="355">
        <v>0</v>
      </c>
      <c r="AY165" s="355">
        <v>0</v>
      </c>
      <c r="AZ165" s="355">
        <v>0</v>
      </c>
      <c r="BA165" s="355">
        <v>0</v>
      </c>
      <c r="BB165" s="355">
        <v>0</v>
      </c>
      <c r="BC165" s="355">
        <v>0</v>
      </c>
      <c r="BD165" s="355">
        <v>0</v>
      </c>
      <c r="BE165" s="355">
        <v>0</v>
      </c>
      <c r="BF165" s="539" t="s">
        <v>3406</v>
      </c>
      <c r="BG165" s="360"/>
    </row>
    <row r="166" spans="2:59" ht="18" customHeight="1" thickBot="1">
      <c r="B166" s="449">
        <v>6588824</v>
      </c>
      <c r="C166" s="234">
        <v>3113</v>
      </c>
      <c r="D166" s="235">
        <v>4440</v>
      </c>
      <c r="E166" s="407">
        <v>45505</v>
      </c>
      <c r="F166" s="406">
        <v>4</v>
      </c>
      <c r="G166" s="236" t="s">
        <v>46</v>
      </c>
      <c r="H166" s="237">
        <v>19050140</v>
      </c>
      <c r="I166" s="406">
        <v>97</v>
      </c>
      <c r="J166" s="536">
        <v>9</v>
      </c>
      <c r="K166" s="536">
        <f t="shared" si="9"/>
        <v>44</v>
      </c>
      <c r="L166" s="536" t="s">
        <v>1283</v>
      </c>
      <c r="M166" s="536">
        <v>570</v>
      </c>
      <c r="N166" s="544">
        <v>1</v>
      </c>
      <c r="O166" s="531" t="s">
        <v>3290</v>
      </c>
      <c r="P166" s="469">
        <v>1628326641</v>
      </c>
      <c r="Q166" s="238">
        <v>1612043375</v>
      </c>
      <c r="R166" s="479">
        <v>16283266</v>
      </c>
      <c r="S166" s="291"/>
      <c r="T166" s="426"/>
      <c r="U166" s="426"/>
      <c r="V166" s="426"/>
      <c r="W166" s="420"/>
      <c r="X166" s="426"/>
      <c r="Y166" s="291"/>
      <c r="Z166" s="291"/>
      <c r="AA166" s="291"/>
      <c r="AB166" s="291"/>
      <c r="AC166" s="291"/>
      <c r="AD166" s="291"/>
      <c r="AE166" s="291">
        <v>0</v>
      </c>
      <c r="AF166" s="291"/>
      <c r="AG166" s="291">
        <v>0</v>
      </c>
      <c r="AH166" s="291">
        <v>0</v>
      </c>
      <c r="AI166" s="291">
        <v>0</v>
      </c>
      <c r="AJ166" s="291">
        <v>0</v>
      </c>
      <c r="AK166" s="291">
        <v>0</v>
      </c>
      <c r="AL166" s="291">
        <v>0</v>
      </c>
      <c r="AM166" s="291">
        <v>0</v>
      </c>
      <c r="AN166" s="291">
        <v>0</v>
      </c>
      <c r="AO166" s="291">
        <v>0</v>
      </c>
      <c r="AP166" s="291">
        <v>0</v>
      </c>
      <c r="AQ166" s="526">
        <f t="shared" si="10"/>
        <v>0</v>
      </c>
      <c r="AR166" s="527">
        <f t="shared" si="11"/>
        <v>0</v>
      </c>
      <c r="AS166" s="525">
        <f t="shared" si="12"/>
        <v>16283266</v>
      </c>
      <c r="AT166" s="432">
        <v>0</v>
      </c>
      <c r="AU166" s="432">
        <v>0</v>
      </c>
      <c r="AV166" s="430">
        <v>0</v>
      </c>
      <c r="AW166" s="355">
        <v>16283266</v>
      </c>
      <c r="AX166" s="355">
        <v>0</v>
      </c>
      <c r="AY166" s="355">
        <v>0</v>
      </c>
      <c r="AZ166" s="355">
        <v>0</v>
      </c>
      <c r="BA166" s="355">
        <v>0</v>
      </c>
      <c r="BB166" s="355">
        <v>0</v>
      </c>
      <c r="BC166" s="355">
        <v>0</v>
      </c>
      <c r="BD166" s="355">
        <v>0</v>
      </c>
      <c r="BE166" s="355">
        <v>0</v>
      </c>
      <c r="BF166" s="539" t="s">
        <v>3406</v>
      </c>
      <c r="BG166" s="360"/>
    </row>
    <row r="167" spans="2:59" ht="18" customHeight="1" thickBot="1">
      <c r="B167" s="449">
        <v>6588824</v>
      </c>
      <c r="C167" s="234">
        <v>3114</v>
      </c>
      <c r="D167" s="235">
        <v>4442</v>
      </c>
      <c r="E167" s="407">
        <v>45505</v>
      </c>
      <c r="F167" s="406">
        <v>4</v>
      </c>
      <c r="G167" s="236" t="s">
        <v>46</v>
      </c>
      <c r="H167" s="237">
        <v>19050140</v>
      </c>
      <c r="I167" s="406">
        <v>146</v>
      </c>
      <c r="J167" s="536">
        <v>9</v>
      </c>
      <c r="K167" s="536">
        <f t="shared" si="9"/>
        <v>43</v>
      </c>
      <c r="L167" s="536" t="s">
        <v>1281</v>
      </c>
      <c r="M167" s="536">
        <v>570</v>
      </c>
      <c r="N167" s="544">
        <v>1</v>
      </c>
      <c r="O167" s="531" t="s">
        <v>3290</v>
      </c>
      <c r="P167" s="469">
        <v>86604827</v>
      </c>
      <c r="Q167" s="238">
        <v>85738779</v>
      </c>
      <c r="R167" s="479">
        <v>866048</v>
      </c>
      <c r="S167" s="291"/>
      <c r="T167" s="426"/>
      <c r="U167" s="426"/>
      <c r="V167" s="426"/>
      <c r="W167" s="420"/>
      <c r="X167" s="426"/>
      <c r="Y167" s="291"/>
      <c r="Z167" s="291"/>
      <c r="AA167" s="291"/>
      <c r="AB167" s="291"/>
      <c r="AC167" s="291"/>
      <c r="AD167" s="291"/>
      <c r="AE167" s="291">
        <v>0</v>
      </c>
      <c r="AF167" s="291"/>
      <c r="AG167" s="291">
        <v>0</v>
      </c>
      <c r="AH167" s="291">
        <v>0</v>
      </c>
      <c r="AI167" s="291">
        <v>0</v>
      </c>
      <c r="AJ167" s="291">
        <v>0</v>
      </c>
      <c r="AK167" s="291">
        <v>0</v>
      </c>
      <c r="AL167" s="291">
        <v>0</v>
      </c>
      <c r="AM167" s="291">
        <v>0</v>
      </c>
      <c r="AN167" s="291">
        <v>0</v>
      </c>
      <c r="AO167" s="291">
        <v>0</v>
      </c>
      <c r="AP167" s="291">
        <v>0</v>
      </c>
      <c r="AQ167" s="526">
        <f t="shared" si="10"/>
        <v>0</v>
      </c>
      <c r="AR167" s="527">
        <f t="shared" si="11"/>
        <v>0</v>
      </c>
      <c r="AS167" s="525">
        <f t="shared" si="12"/>
        <v>866048</v>
      </c>
      <c r="AT167" s="432">
        <v>0</v>
      </c>
      <c r="AU167" s="432">
        <v>0</v>
      </c>
      <c r="AV167" s="430">
        <v>0</v>
      </c>
      <c r="AW167" s="355">
        <v>866048</v>
      </c>
      <c r="AX167" s="355">
        <v>0</v>
      </c>
      <c r="AY167" s="355">
        <v>0</v>
      </c>
      <c r="AZ167" s="355">
        <v>0</v>
      </c>
      <c r="BA167" s="355">
        <v>0</v>
      </c>
      <c r="BB167" s="355">
        <v>0</v>
      </c>
      <c r="BC167" s="355">
        <v>0</v>
      </c>
      <c r="BD167" s="355">
        <v>0</v>
      </c>
      <c r="BE167" s="355">
        <v>0</v>
      </c>
      <c r="BF167" s="539" t="s">
        <v>3406</v>
      </c>
      <c r="BG167" s="360"/>
    </row>
    <row r="168" spans="2:59" ht="18" customHeight="1" thickBot="1">
      <c r="B168" s="449">
        <v>6588824</v>
      </c>
      <c r="C168" s="234">
        <v>3115</v>
      </c>
      <c r="D168" s="235">
        <v>4443</v>
      </c>
      <c r="E168" s="407">
        <v>45505</v>
      </c>
      <c r="F168" s="406">
        <v>4</v>
      </c>
      <c r="G168" s="236" t="s">
        <v>46</v>
      </c>
      <c r="H168" s="237">
        <v>19050140</v>
      </c>
      <c r="I168" s="406">
        <v>211</v>
      </c>
      <c r="J168" s="536">
        <v>9</v>
      </c>
      <c r="K168" s="536">
        <f t="shared" si="9"/>
        <v>41</v>
      </c>
      <c r="L168" s="536" t="s">
        <v>1276</v>
      </c>
      <c r="M168" s="536">
        <v>570</v>
      </c>
      <c r="N168" s="544">
        <v>1</v>
      </c>
      <c r="O168" s="531" t="s">
        <v>3290</v>
      </c>
      <c r="P168" s="469">
        <v>75002891</v>
      </c>
      <c r="Q168" s="238">
        <v>74252862</v>
      </c>
      <c r="R168" s="479">
        <v>750029</v>
      </c>
      <c r="S168" s="291"/>
      <c r="T168" s="426"/>
      <c r="U168" s="426"/>
      <c r="V168" s="426"/>
      <c r="W168" s="420"/>
      <c r="X168" s="426"/>
      <c r="Y168" s="291"/>
      <c r="Z168" s="291"/>
      <c r="AA168" s="291"/>
      <c r="AB168" s="291"/>
      <c r="AC168" s="291"/>
      <c r="AD168" s="291"/>
      <c r="AE168" s="291">
        <v>0</v>
      </c>
      <c r="AF168" s="291"/>
      <c r="AG168" s="291">
        <v>0</v>
      </c>
      <c r="AH168" s="291">
        <v>0</v>
      </c>
      <c r="AI168" s="291">
        <v>0</v>
      </c>
      <c r="AJ168" s="291">
        <v>0</v>
      </c>
      <c r="AK168" s="291">
        <v>0</v>
      </c>
      <c r="AL168" s="291">
        <v>0</v>
      </c>
      <c r="AM168" s="291">
        <v>0</v>
      </c>
      <c r="AN168" s="291">
        <v>0</v>
      </c>
      <c r="AO168" s="291">
        <v>0</v>
      </c>
      <c r="AP168" s="291">
        <v>0</v>
      </c>
      <c r="AQ168" s="526">
        <f t="shared" si="10"/>
        <v>0</v>
      </c>
      <c r="AR168" s="527">
        <f t="shared" si="11"/>
        <v>0</v>
      </c>
      <c r="AS168" s="525">
        <f t="shared" si="12"/>
        <v>750029</v>
      </c>
      <c r="AT168" s="432">
        <v>0</v>
      </c>
      <c r="AU168" s="432">
        <v>0</v>
      </c>
      <c r="AV168" s="430">
        <v>0</v>
      </c>
      <c r="AW168" s="355">
        <v>750029</v>
      </c>
      <c r="AX168" s="355">
        <v>0</v>
      </c>
      <c r="AY168" s="355">
        <v>0</v>
      </c>
      <c r="AZ168" s="355">
        <v>0</v>
      </c>
      <c r="BA168" s="355">
        <v>0</v>
      </c>
      <c r="BB168" s="355">
        <v>0</v>
      </c>
      <c r="BC168" s="355">
        <v>0</v>
      </c>
      <c r="BD168" s="355">
        <v>0</v>
      </c>
      <c r="BE168" s="355">
        <v>0</v>
      </c>
      <c r="BF168" s="539" t="s">
        <v>3406</v>
      </c>
      <c r="BG168" s="360"/>
    </row>
    <row r="169" spans="2:59" ht="18" customHeight="1" thickBot="1">
      <c r="B169" s="449">
        <v>6588824</v>
      </c>
      <c r="C169" s="234">
        <v>3115</v>
      </c>
      <c r="D169" s="235">
        <v>4443</v>
      </c>
      <c r="E169" s="407">
        <v>45505</v>
      </c>
      <c r="F169" s="406">
        <v>4</v>
      </c>
      <c r="G169" s="236" t="s">
        <v>46</v>
      </c>
      <c r="H169" s="237">
        <v>19050140</v>
      </c>
      <c r="I169" s="406">
        <v>211</v>
      </c>
      <c r="J169" s="536">
        <v>9</v>
      </c>
      <c r="K169" s="536">
        <f t="shared" si="9"/>
        <v>41</v>
      </c>
      <c r="L169" s="536" t="s">
        <v>1277</v>
      </c>
      <c r="M169" s="536">
        <v>570</v>
      </c>
      <c r="N169" s="544">
        <v>1</v>
      </c>
      <c r="O169" s="531" t="s">
        <v>3290</v>
      </c>
      <c r="P169" s="469">
        <v>15751286</v>
      </c>
      <c r="Q169" s="238">
        <v>15593773</v>
      </c>
      <c r="R169" s="479">
        <v>157513</v>
      </c>
      <c r="S169" s="291"/>
      <c r="T169" s="426"/>
      <c r="U169" s="426"/>
      <c r="V169" s="426"/>
      <c r="W169" s="420"/>
      <c r="X169" s="426"/>
      <c r="Y169" s="291"/>
      <c r="Z169" s="291"/>
      <c r="AA169" s="291"/>
      <c r="AB169" s="291"/>
      <c r="AC169" s="291"/>
      <c r="AD169" s="291"/>
      <c r="AE169" s="291">
        <v>0</v>
      </c>
      <c r="AF169" s="291"/>
      <c r="AG169" s="291">
        <v>0</v>
      </c>
      <c r="AH169" s="291">
        <v>0</v>
      </c>
      <c r="AI169" s="291">
        <v>0</v>
      </c>
      <c r="AJ169" s="291">
        <v>0</v>
      </c>
      <c r="AK169" s="291">
        <v>0</v>
      </c>
      <c r="AL169" s="291">
        <v>0</v>
      </c>
      <c r="AM169" s="291">
        <v>0</v>
      </c>
      <c r="AN169" s="291">
        <v>0</v>
      </c>
      <c r="AO169" s="291">
        <v>0</v>
      </c>
      <c r="AP169" s="291">
        <v>0</v>
      </c>
      <c r="AQ169" s="526">
        <f t="shared" si="10"/>
        <v>0</v>
      </c>
      <c r="AR169" s="527">
        <f t="shared" si="11"/>
        <v>0</v>
      </c>
      <c r="AS169" s="525">
        <f t="shared" si="12"/>
        <v>157513</v>
      </c>
      <c r="AT169" s="432">
        <v>0</v>
      </c>
      <c r="AU169" s="432">
        <v>0</v>
      </c>
      <c r="AV169" s="430">
        <v>0</v>
      </c>
      <c r="AW169" s="355">
        <v>157513</v>
      </c>
      <c r="AX169" s="355">
        <v>0</v>
      </c>
      <c r="AY169" s="355">
        <v>0</v>
      </c>
      <c r="AZ169" s="355">
        <v>0</v>
      </c>
      <c r="BA169" s="355">
        <v>0</v>
      </c>
      <c r="BB169" s="355">
        <v>0</v>
      </c>
      <c r="BC169" s="355">
        <v>0</v>
      </c>
      <c r="BD169" s="355">
        <v>0</v>
      </c>
      <c r="BE169" s="355">
        <v>0</v>
      </c>
      <c r="BF169" s="539" t="s">
        <v>3406</v>
      </c>
      <c r="BG169" s="360"/>
    </row>
    <row r="170" spans="2:59" ht="18" customHeight="1" thickBot="1">
      <c r="B170" s="449">
        <v>6588824</v>
      </c>
      <c r="C170" s="234">
        <v>3115</v>
      </c>
      <c r="D170" s="235">
        <v>4443</v>
      </c>
      <c r="E170" s="407">
        <v>45505</v>
      </c>
      <c r="F170" s="406">
        <v>4</v>
      </c>
      <c r="G170" s="236" t="s">
        <v>46</v>
      </c>
      <c r="H170" s="237">
        <v>19050140</v>
      </c>
      <c r="I170" s="406">
        <v>211</v>
      </c>
      <c r="J170" s="536">
        <v>9</v>
      </c>
      <c r="K170" s="536">
        <f t="shared" si="9"/>
        <v>41</v>
      </c>
      <c r="L170" s="536" t="s">
        <v>1278</v>
      </c>
      <c r="M170" s="536">
        <v>570</v>
      </c>
      <c r="N170" s="544">
        <v>1</v>
      </c>
      <c r="O170" s="531" t="s">
        <v>3290</v>
      </c>
      <c r="P170" s="469">
        <v>133506178</v>
      </c>
      <c r="Q170" s="238">
        <v>132171116</v>
      </c>
      <c r="R170" s="479">
        <v>1335062</v>
      </c>
      <c r="S170" s="291"/>
      <c r="T170" s="426"/>
      <c r="U170" s="426"/>
      <c r="V170" s="426"/>
      <c r="W170" s="420"/>
      <c r="X170" s="426"/>
      <c r="Y170" s="291"/>
      <c r="Z170" s="291"/>
      <c r="AA170" s="291"/>
      <c r="AB170" s="291"/>
      <c r="AC170" s="291"/>
      <c r="AD170" s="291"/>
      <c r="AE170" s="291">
        <v>0</v>
      </c>
      <c r="AF170" s="291"/>
      <c r="AG170" s="291">
        <v>0</v>
      </c>
      <c r="AH170" s="291">
        <v>0</v>
      </c>
      <c r="AI170" s="291">
        <v>0</v>
      </c>
      <c r="AJ170" s="291">
        <v>0</v>
      </c>
      <c r="AK170" s="291">
        <v>0</v>
      </c>
      <c r="AL170" s="291">
        <v>0</v>
      </c>
      <c r="AM170" s="291">
        <v>0</v>
      </c>
      <c r="AN170" s="291">
        <v>0</v>
      </c>
      <c r="AO170" s="291">
        <v>0</v>
      </c>
      <c r="AP170" s="291">
        <v>0</v>
      </c>
      <c r="AQ170" s="526">
        <f t="shared" si="10"/>
        <v>0</v>
      </c>
      <c r="AR170" s="527">
        <f t="shared" si="11"/>
        <v>0</v>
      </c>
      <c r="AS170" s="525">
        <f t="shared" si="12"/>
        <v>1335062</v>
      </c>
      <c r="AT170" s="432">
        <v>0</v>
      </c>
      <c r="AU170" s="432">
        <v>0</v>
      </c>
      <c r="AV170" s="430">
        <v>0</v>
      </c>
      <c r="AW170" s="355">
        <v>1335062</v>
      </c>
      <c r="AX170" s="355">
        <v>0</v>
      </c>
      <c r="AY170" s="355">
        <v>0</v>
      </c>
      <c r="AZ170" s="355">
        <v>0</v>
      </c>
      <c r="BA170" s="355">
        <v>0</v>
      </c>
      <c r="BB170" s="355">
        <v>0</v>
      </c>
      <c r="BC170" s="355">
        <v>0</v>
      </c>
      <c r="BD170" s="355">
        <v>0</v>
      </c>
      <c r="BE170" s="355">
        <v>0</v>
      </c>
      <c r="BF170" s="539" t="s">
        <v>3406</v>
      </c>
      <c r="BG170" s="360"/>
    </row>
    <row r="171" spans="2:59" ht="18" customHeight="1" thickBot="1">
      <c r="B171" s="449">
        <v>6588824</v>
      </c>
      <c r="C171" s="234">
        <v>3116</v>
      </c>
      <c r="D171" s="235">
        <v>4439</v>
      </c>
      <c r="E171" s="407">
        <v>45505</v>
      </c>
      <c r="F171" s="406">
        <v>4</v>
      </c>
      <c r="G171" s="236" t="s">
        <v>46</v>
      </c>
      <c r="H171" s="237">
        <v>19050140</v>
      </c>
      <c r="I171" s="406">
        <v>212</v>
      </c>
      <c r="J171" s="536">
        <v>9</v>
      </c>
      <c r="K171" s="536">
        <f t="shared" si="9"/>
        <v>42</v>
      </c>
      <c r="L171" s="536" t="s">
        <v>1280</v>
      </c>
      <c r="M171" s="536">
        <v>570</v>
      </c>
      <c r="N171" s="544">
        <v>1</v>
      </c>
      <c r="O171" s="531" t="s">
        <v>3290</v>
      </c>
      <c r="P171" s="469">
        <v>17031826</v>
      </c>
      <c r="Q171" s="238">
        <v>16861508</v>
      </c>
      <c r="R171" s="479">
        <v>170318</v>
      </c>
      <c r="S171" s="291"/>
      <c r="T171" s="426"/>
      <c r="U171" s="426"/>
      <c r="V171" s="426"/>
      <c r="W171" s="420"/>
      <c r="X171" s="426"/>
      <c r="Y171" s="291"/>
      <c r="Z171" s="291"/>
      <c r="AA171" s="291"/>
      <c r="AB171" s="291"/>
      <c r="AC171" s="291"/>
      <c r="AD171" s="291"/>
      <c r="AE171" s="291">
        <v>0</v>
      </c>
      <c r="AF171" s="291"/>
      <c r="AG171" s="291">
        <v>0</v>
      </c>
      <c r="AH171" s="291">
        <v>0</v>
      </c>
      <c r="AI171" s="291">
        <v>0</v>
      </c>
      <c r="AJ171" s="291">
        <v>0</v>
      </c>
      <c r="AK171" s="291">
        <v>0</v>
      </c>
      <c r="AL171" s="291">
        <v>0</v>
      </c>
      <c r="AM171" s="291">
        <v>0</v>
      </c>
      <c r="AN171" s="291">
        <v>0</v>
      </c>
      <c r="AO171" s="291">
        <v>0</v>
      </c>
      <c r="AP171" s="291">
        <v>0</v>
      </c>
      <c r="AQ171" s="526">
        <f t="shared" si="10"/>
        <v>0</v>
      </c>
      <c r="AR171" s="527">
        <f t="shared" si="11"/>
        <v>0</v>
      </c>
      <c r="AS171" s="525">
        <f t="shared" si="12"/>
        <v>170318</v>
      </c>
      <c r="AT171" s="432">
        <v>0</v>
      </c>
      <c r="AU171" s="432">
        <v>0</v>
      </c>
      <c r="AV171" s="430">
        <v>0</v>
      </c>
      <c r="AW171" s="355">
        <v>170318</v>
      </c>
      <c r="AX171" s="355">
        <v>0</v>
      </c>
      <c r="AY171" s="355">
        <v>0</v>
      </c>
      <c r="AZ171" s="355">
        <v>0</v>
      </c>
      <c r="BA171" s="355">
        <v>0</v>
      </c>
      <c r="BB171" s="355">
        <v>0</v>
      </c>
      <c r="BC171" s="355">
        <v>0</v>
      </c>
      <c r="BD171" s="355">
        <v>0</v>
      </c>
      <c r="BE171" s="355">
        <v>0</v>
      </c>
      <c r="BF171" s="539" t="s">
        <v>3406</v>
      </c>
      <c r="BG171" s="360"/>
    </row>
    <row r="172" spans="2:59" ht="18" customHeight="1" thickBot="1">
      <c r="B172" s="449">
        <v>6588824</v>
      </c>
      <c r="C172" s="234">
        <v>3117</v>
      </c>
      <c r="D172" s="235">
        <v>4437</v>
      </c>
      <c r="E172" s="407">
        <v>45505</v>
      </c>
      <c r="F172" s="406">
        <v>4</v>
      </c>
      <c r="G172" s="236" t="s">
        <v>46</v>
      </c>
      <c r="H172" s="237">
        <v>19050140</v>
      </c>
      <c r="I172" s="406">
        <v>212</v>
      </c>
      <c r="J172" s="536">
        <v>9</v>
      </c>
      <c r="K172" s="536">
        <f t="shared" si="9"/>
        <v>43</v>
      </c>
      <c r="L172" s="536" t="s">
        <v>1282</v>
      </c>
      <c r="M172" s="536">
        <v>498</v>
      </c>
      <c r="N172" s="544">
        <v>4</v>
      </c>
      <c r="O172" s="531" t="s">
        <v>3290</v>
      </c>
      <c r="P172" s="469">
        <v>225374380</v>
      </c>
      <c r="Q172" s="238">
        <v>223120636</v>
      </c>
      <c r="R172" s="479">
        <v>2253744</v>
      </c>
      <c r="S172" s="291"/>
      <c r="T172" s="426"/>
      <c r="U172" s="426"/>
      <c r="V172" s="426"/>
      <c r="W172" s="420"/>
      <c r="X172" s="426"/>
      <c r="Y172" s="291"/>
      <c r="Z172" s="291"/>
      <c r="AA172" s="291"/>
      <c r="AB172" s="291"/>
      <c r="AC172" s="291"/>
      <c r="AD172" s="291"/>
      <c r="AE172" s="291">
        <v>0</v>
      </c>
      <c r="AF172" s="291"/>
      <c r="AG172" s="291">
        <v>0</v>
      </c>
      <c r="AH172" s="291">
        <v>0</v>
      </c>
      <c r="AI172" s="291">
        <v>0</v>
      </c>
      <c r="AJ172" s="291">
        <v>0</v>
      </c>
      <c r="AK172" s="291">
        <v>0</v>
      </c>
      <c r="AL172" s="291">
        <v>0</v>
      </c>
      <c r="AM172" s="291">
        <v>0</v>
      </c>
      <c r="AN172" s="291">
        <v>0</v>
      </c>
      <c r="AO172" s="291">
        <v>0</v>
      </c>
      <c r="AP172" s="291">
        <v>0</v>
      </c>
      <c r="AQ172" s="526">
        <f t="shared" si="10"/>
        <v>0</v>
      </c>
      <c r="AR172" s="527">
        <f t="shared" si="11"/>
        <v>0</v>
      </c>
      <c r="AS172" s="525">
        <f t="shared" si="12"/>
        <v>2253744</v>
      </c>
      <c r="AT172" s="432">
        <v>0</v>
      </c>
      <c r="AU172" s="432">
        <v>0</v>
      </c>
      <c r="AV172" s="430">
        <v>0</v>
      </c>
      <c r="AW172" s="355">
        <v>2253744</v>
      </c>
      <c r="AX172" s="355">
        <v>0</v>
      </c>
      <c r="AY172" s="355">
        <v>0</v>
      </c>
      <c r="AZ172" s="355">
        <v>0</v>
      </c>
      <c r="BA172" s="355">
        <v>0</v>
      </c>
      <c r="BB172" s="355">
        <v>0</v>
      </c>
      <c r="BC172" s="355">
        <v>0</v>
      </c>
      <c r="BD172" s="355">
        <v>0</v>
      </c>
      <c r="BE172" s="355">
        <v>0</v>
      </c>
      <c r="BF172" s="539" t="s">
        <v>3406</v>
      </c>
      <c r="BG172" s="360"/>
    </row>
    <row r="173" spans="2:59" ht="18" customHeight="1" thickBot="1">
      <c r="B173" s="449">
        <v>6588824</v>
      </c>
      <c r="C173" s="234">
        <v>3117</v>
      </c>
      <c r="D173" s="235">
        <v>4437</v>
      </c>
      <c r="E173" s="407">
        <v>45505</v>
      </c>
      <c r="F173" s="406">
        <v>4</v>
      </c>
      <c r="G173" s="236" t="s">
        <v>46</v>
      </c>
      <c r="H173" s="237">
        <v>19050140</v>
      </c>
      <c r="I173" s="406">
        <v>212</v>
      </c>
      <c r="J173" s="536">
        <v>9</v>
      </c>
      <c r="K173" s="536">
        <f t="shared" si="9"/>
        <v>43</v>
      </c>
      <c r="L173" s="537" t="s">
        <v>1282</v>
      </c>
      <c r="M173" s="536">
        <v>570</v>
      </c>
      <c r="N173" s="544">
        <v>1</v>
      </c>
      <c r="O173" s="531" t="s">
        <v>3290</v>
      </c>
      <c r="P173" s="469">
        <v>886252634</v>
      </c>
      <c r="Q173" s="238">
        <v>877390108</v>
      </c>
      <c r="R173" s="479">
        <v>8862526</v>
      </c>
      <c r="S173" s="291"/>
      <c r="T173" s="426"/>
      <c r="U173" s="426"/>
      <c r="V173" s="426"/>
      <c r="W173" s="420"/>
      <c r="X173" s="426"/>
      <c r="Y173" s="291"/>
      <c r="Z173" s="291"/>
      <c r="AA173" s="291"/>
      <c r="AB173" s="291"/>
      <c r="AC173" s="291"/>
      <c r="AD173" s="291"/>
      <c r="AE173" s="291">
        <v>0</v>
      </c>
      <c r="AF173" s="291"/>
      <c r="AG173" s="291">
        <v>0</v>
      </c>
      <c r="AH173" s="291">
        <v>0</v>
      </c>
      <c r="AI173" s="291">
        <v>0</v>
      </c>
      <c r="AJ173" s="291">
        <v>0</v>
      </c>
      <c r="AK173" s="291">
        <v>0</v>
      </c>
      <c r="AL173" s="291">
        <v>0</v>
      </c>
      <c r="AM173" s="291">
        <v>0</v>
      </c>
      <c r="AN173" s="291">
        <v>0</v>
      </c>
      <c r="AO173" s="291">
        <v>0</v>
      </c>
      <c r="AP173" s="291">
        <v>0</v>
      </c>
      <c r="AQ173" s="526">
        <f t="shared" si="10"/>
        <v>0</v>
      </c>
      <c r="AR173" s="527">
        <f t="shared" si="11"/>
        <v>0</v>
      </c>
      <c r="AS173" s="525">
        <f t="shared" si="12"/>
        <v>8862526</v>
      </c>
      <c r="AT173" s="432">
        <v>0</v>
      </c>
      <c r="AU173" s="432">
        <v>0</v>
      </c>
      <c r="AV173" s="430">
        <v>0</v>
      </c>
      <c r="AW173" s="355">
        <v>8862526</v>
      </c>
      <c r="AX173" s="355">
        <v>0</v>
      </c>
      <c r="AY173" s="355">
        <v>0</v>
      </c>
      <c r="AZ173" s="355">
        <v>0</v>
      </c>
      <c r="BA173" s="355">
        <v>0</v>
      </c>
      <c r="BB173" s="355">
        <v>0</v>
      </c>
      <c r="BC173" s="355">
        <v>0</v>
      </c>
      <c r="BD173" s="355">
        <v>0</v>
      </c>
      <c r="BE173" s="355">
        <v>0</v>
      </c>
      <c r="BF173" s="539" t="s">
        <v>3406</v>
      </c>
      <c r="BG173" s="360"/>
    </row>
    <row r="174" spans="2:59" ht="18" customHeight="1" thickBot="1">
      <c r="B174" s="449">
        <v>6588824</v>
      </c>
      <c r="C174" s="234">
        <v>3117</v>
      </c>
      <c r="D174" s="235">
        <v>4437</v>
      </c>
      <c r="E174" s="407">
        <v>45505</v>
      </c>
      <c r="F174" s="406">
        <v>4</v>
      </c>
      <c r="G174" s="236" t="s">
        <v>46</v>
      </c>
      <c r="H174" s="237">
        <v>19050140</v>
      </c>
      <c r="I174" s="406">
        <v>212</v>
      </c>
      <c r="J174" s="536">
        <v>9</v>
      </c>
      <c r="K174" s="536">
        <f t="shared" si="9"/>
        <v>43</v>
      </c>
      <c r="L174" s="536" t="s">
        <v>1282</v>
      </c>
      <c r="M174" s="536">
        <v>578</v>
      </c>
      <c r="N174" s="544">
        <v>4</v>
      </c>
      <c r="O174" s="531" t="s">
        <v>3290</v>
      </c>
      <c r="P174" s="469">
        <v>557258487</v>
      </c>
      <c r="Q174" s="238">
        <v>551685902</v>
      </c>
      <c r="R174" s="479">
        <v>5572585</v>
      </c>
      <c r="S174" s="291"/>
      <c r="T174" s="426"/>
      <c r="U174" s="426"/>
      <c r="V174" s="426"/>
      <c r="W174" s="420"/>
      <c r="X174" s="426"/>
      <c r="Y174" s="291"/>
      <c r="Z174" s="291"/>
      <c r="AA174" s="291"/>
      <c r="AB174" s="291"/>
      <c r="AC174" s="291"/>
      <c r="AD174" s="291"/>
      <c r="AE174" s="291">
        <v>0</v>
      </c>
      <c r="AF174" s="291"/>
      <c r="AG174" s="291">
        <v>0</v>
      </c>
      <c r="AH174" s="291">
        <v>0</v>
      </c>
      <c r="AI174" s="291">
        <v>0</v>
      </c>
      <c r="AJ174" s="291">
        <v>0</v>
      </c>
      <c r="AK174" s="291">
        <v>0</v>
      </c>
      <c r="AL174" s="291">
        <v>0</v>
      </c>
      <c r="AM174" s="291">
        <v>0</v>
      </c>
      <c r="AN174" s="291">
        <v>0</v>
      </c>
      <c r="AO174" s="291">
        <v>0</v>
      </c>
      <c r="AP174" s="291">
        <v>0</v>
      </c>
      <c r="AQ174" s="526">
        <f t="shared" si="10"/>
        <v>0</v>
      </c>
      <c r="AR174" s="527">
        <f t="shared" si="11"/>
        <v>0</v>
      </c>
      <c r="AS174" s="525">
        <f t="shared" si="12"/>
        <v>5572585</v>
      </c>
      <c r="AT174" s="432">
        <v>0</v>
      </c>
      <c r="AU174" s="432">
        <v>0</v>
      </c>
      <c r="AV174" s="430">
        <v>0</v>
      </c>
      <c r="AW174" s="355">
        <v>5572585</v>
      </c>
      <c r="AX174" s="355">
        <v>0</v>
      </c>
      <c r="AY174" s="355">
        <v>0</v>
      </c>
      <c r="AZ174" s="355">
        <v>0</v>
      </c>
      <c r="BA174" s="355">
        <v>0</v>
      </c>
      <c r="BB174" s="355">
        <v>0</v>
      </c>
      <c r="BC174" s="355">
        <v>0</v>
      </c>
      <c r="BD174" s="355">
        <v>0</v>
      </c>
      <c r="BE174" s="355">
        <v>0</v>
      </c>
      <c r="BF174" s="539" t="s">
        <v>3406</v>
      </c>
      <c r="BG174" s="360"/>
    </row>
    <row r="175" spans="2:59" ht="18" customHeight="1" thickBot="1">
      <c r="B175" s="449">
        <v>6588824</v>
      </c>
      <c r="C175" s="234">
        <v>3122</v>
      </c>
      <c r="D175" s="235">
        <v>4004</v>
      </c>
      <c r="E175" s="407">
        <v>45505</v>
      </c>
      <c r="F175" s="406">
        <v>4</v>
      </c>
      <c r="G175" s="236" t="s">
        <v>46</v>
      </c>
      <c r="H175" s="237">
        <v>19050140</v>
      </c>
      <c r="I175" s="406">
        <v>130</v>
      </c>
      <c r="J175" s="536">
        <v>9</v>
      </c>
      <c r="K175" s="536">
        <f t="shared" si="9"/>
        <v>28</v>
      </c>
      <c r="L175" s="536" t="s">
        <v>1254</v>
      </c>
      <c r="M175" s="536">
        <v>570</v>
      </c>
      <c r="N175" s="544">
        <v>1</v>
      </c>
      <c r="O175" s="531" t="s">
        <v>3290</v>
      </c>
      <c r="P175" s="469">
        <v>34091135</v>
      </c>
      <c r="Q175" s="238">
        <v>33750224</v>
      </c>
      <c r="R175" s="479">
        <v>340911</v>
      </c>
      <c r="S175" s="291"/>
      <c r="T175" s="426"/>
      <c r="U175" s="426"/>
      <c r="V175" s="426"/>
      <c r="W175" s="420"/>
      <c r="X175" s="426"/>
      <c r="Y175" s="291"/>
      <c r="Z175" s="291"/>
      <c r="AA175" s="291"/>
      <c r="AB175" s="291"/>
      <c r="AC175" s="291"/>
      <c r="AD175" s="291"/>
      <c r="AE175" s="291">
        <v>0</v>
      </c>
      <c r="AF175" s="291"/>
      <c r="AG175" s="291">
        <v>0</v>
      </c>
      <c r="AH175" s="291">
        <v>0</v>
      </c>
      <c r="AI175" s="291">
        <v>0</v>
      </c>
      <c r="AJ175" s="291">
        <v>0</v>
      </c>
      <c r="AK175" s="291">
        <v>0</v>
      </c>
      <c r="AL175" s="291">
        <v>0</v>
      </c>
      <c r="AM175" s="291">
        <v>0</v>
      </c>
      <c r="AN175" s="291">
        <v>0</v>
      </c>
      <c r="AO175" s="291">
        <v>0</v>
      </c>
      <c r="AP175" s="291">
        <v>0</v>
      </c>
      <c r="AQ175" s="526">
        <f t="shared" si="10"/>
        <v>0</v>
      </c>
      <c r="AR175" s="527">
        <f t="shared" si="11"/>
        <v>0</v>
      </c>
      <c r="AS175" s="525">
        <f t="shared" si="12"/>
        <v>340911</v>
      </c>
      <c r="AT175" s="432">
        <v>0</v>
      </c>
      <c r="AU175" s="432">
        <v>0</v>
      </c>
      <c r="AV175" s="430">
        <v>0</v>
      </c>
      <c r="AW175" s="355">
        <v>340911</v>
      </c>
      <c r="AX175" s="355">
        <v>0</v>
      </c>
      <c r="AY175" s="355">
        <v>0</v>
      </c>
      <c r="AZ175" s="355">
        <v>0</v>
      </c>
      <c r="BA175" s="355">
        <v>0</v>
      </c>
      <c r="BB175" s="355">
        <v>0</v>
      </c>
      <c r="BC175" s="355">
        <v>0</v>
      </c>
      <c r="BD175" s="355">
        <v>0</v>
      </c>
      <c r="BE175" s="355">
        <v>0</v>
      </c>
      <c r="BF175" s="539" t="s">
        <v>3406</v>
      </c>
      <c r="BG175" s="360"/>
    </row>
    <row r="176" spans="2:59" ht="18" customHeight="1" thickBot="1">
      <c r="B176" s="449">
        <v>6588824</v>
      </c>
      <c r="C176" s="234">
        <v>3123</v>
      </c>
      <c r="D176" s="235">
        <v>4005</v>
      </c>
      <c r="E176" s="407">
        <v>45505</v>
      </c>
      <c r="F176" s="406">
        <v>4</v>
      </c>
      <c r="G176" s="236" t="s">
        <v>46</v>
      </c>
      <c r="H176" s="237">
        <v>19050140</v>
      </c>
      <c r="I176" s="406">
        <v>121</v>
      </c>
      <c r="J176" s="536">
        <v>9</v>
      </c>
      <c r="K176" s="536">
        <f t="shared" si="9"/>
        <v>5</v>
      </c>
      <c r="L176" s="536" t="s">
        <v>48</v>
      </c>
      <c r="M176" s="536">
        <v>570</v>
      </c>
      <c r="N176" s="544">
        <v>1</v>
      </c>
      <c r="O176" s="531" t="s">
        <v>3290</v>
      </c>
      <c r="P176" s="469">
        <v>54484014</v>
      </c>
      <c r="Q176" s="238">
        <v>53939174</v>
      </c>
      <c r="R176" s="479">
        <v>544840</v>
      </c>
      <c r="S176" s="291"/>
      <c r="T176" s="426"/>
      <c r="U176" s="426"/>
      <c r="V176" s="426"/>
      <c r="W176" s="420"/>
      <c r="X176" s="426"/>
      <c r="Y176" s="291"/>
      <c r="Z176" s="291"/>
      <c r="AA176" s="291"/>
      <c r="AB176" s="291"/>
      <c r="AC176" s="291"/>
      <c r="AD176" s="291"/>
      <c r="AE176" s="291">
        <v>0</v>
      </c>
      <c r="AF176" s="291"/>
      <c r="AG176" s="291">
        <v>0</v>
      </c>
      <c r="AH176" s="291">
        <v>0</v>
      </c>
      <c r="AI176" s="291">
        <v>0</v>
      </c>
      <c r="AJ176" s="291">
        <v>0</v>
      </c>
      <c r="AK176" s="291">
        <v>0</v>
      </c>
      <c r="AL176" s="291">
        <v>0</v>
      </c>
      <c r="AM176" s="291">
        <v>0</v>
      </c>
      <c r="AN176" s="291">
        <v>0</v>
      </c>
      <c r="AO176" s="291">
        <v>0</v>
      </c>
      <c r="AP176" s="291">
        <v>0</v>
      </c>
      <c r="AQ176" s="526">
        <f t="shared" si="10"/>
        <v>0</v>
      </c>
      <c r="AR176" s="527">
        <f t="shared" si="11"/>
        <v>0</v>
      </c>
      <c r="AS176" s="525">
        <f t="shared" si="12"/>
        <v>544840</v>
      </c>
      <c r="AT176" s="432">
        <v>0</v>
      </c>
      <c r="AU176" s="432">
        <v>0</v>
      </c>
      <c r="AV176" s="430">
        <v>0</v>
      </c>
      <c r="AW176" s="355">
        <v>544840</v>
      </c>
      <c r="AX176" s="355">
        <v>0</v>
      </c>
      <c r="AY176" s="355">
        <v>0</v>
      </c>
      <c r="AZ176" s="355">
        <v>0</v>
      </c>
      <c r="BA176" s="355">
        <v>0</v>
      </c>
      <c r="BB176" s="355">
        <v>0</v>
      </c>
      <c r="BC176" s="355">
        <v>0</v>
      </c>
      <c r="BD176" s="355">
        <v>0</v>
      </c>
      <c r="BE176" s="355">
        <v>0</v>
      </c>
      <c r="BF176" s="539" t="s">
        <v>3406</v>
      </c>
      <c r="BG176" s="360"/>
    </row>
    <row r="177" spans="2:59" ht="18" customHeight="1" thickBot="1">
      <c r="B177" s="449">
        <v>6588824</v>
      </c>
      <c r="C177" s="234">
        <v>3123</v>
      </c>
      <c r="D177" s="235">
        <v>4005</v>
      </c>
      <c r="E177" s="407">
        <v>45505</v>
      </c>
      <c r="F177" s="406">
        <v>4</v>
      </c>
      <c r="G177" s="236" t="s">
        <v>46</v>
      </c>
      <c r="H177" s="237">
        <v>19050140</v>
      </c>
      <c r="I177" s="406">
        <v>121</v>
      </c>
      <c r="J177" s="536">
        <v>9</v>
      </c>
      <c r="K177" s="536">
        <f t="shared" si="9"/>
        <v>5</v>
      </c>
      <c r="L177" s="536" t="s">
        <v>477</v>
      </c>
      <c r="M177" s="536">
        <v>570</v>
      </c>
      <c r="N177" s="544">
        <v>1</v>
      </c>
      <c r="O177" s="531" t="s">
        <v>3290</v>
      </c>
      <c r="P177" s="469">
        <v>54484014</v>
      </c>
      <c r="Q177" s="238">
        <v>53939174</v>
      </c>
      <c r="R177" s="479">
        <v>544840</v>
      </c>
      <c r="S177" s="291"/>
      <c r="T177" s="426"/>
      <c r="U177" s="426"/>
      <c r="V177" s="426"/>
      <c r="W177" s="420"/>
      <c r="X177" s="426"/>
      <c r="Y177" s="291"/>
      <c r="Z177" s="291"/>
      <c r="AA177" s="291"/>
      <c r="AB177" s="291"/>
      <c r="AC177" s="291"/>
      <c r="AD177" s="291"/>
      <c r="AE177" s="291">
        <v>0</v>
      </c>
      <c r="AF177" s="291"/>
      <c r="AG177" s="291">
        <v>0</v>
      </c>
      <c r="AH177" s="291">
        <v>0</v>
      </c>
      <c r="AI177" s="291">
        <v>0</v>
      </c>
      <c r="AJ177" s="291">
        <v>0</v>
      </c>
      <c r="AK177" s="291">
        <v>0</v>
      </c>
      <c r="AL177" s="291">
        <v>0</v>
      </c>
      <c r="AM177" s="291">
        <v>0</v>
      </c>
      <c r="AN177" s="291">
        <v>0</v>
      </c>
      <c r="AO177" s="291">
        <v>0</v>
      </c>
      <c r="AP177" s="291">
        <v>0</v>
      </c>
      <c r="AQ177" s="526">
        <f t="shared" si="10"/>
        <v>0</v>
      </c>
      <c r="AR177" s="527">
        <f t="shared" si="11"/>
        <v>0</v>
      </c>
      <c r="AS177" s="525">
        <f t="shared" si="12"/>
        <v>544840</v>
      </c>
      <c r="AT177" s="432">
        <v>0</v>
      </c>
      <c r="AU177" s="432">
        <v>0</v>
      </c>
      <c r="AV177" s="430">
        <v>0</v>
      </c>
      <c r="AW177" s="355">
        <v>544840</v>
      </c>
      <c r="AX177" s="355">
        <v>0</v>
      </c>
      <c r="AY177" s="355">
        <v>0</v>
      </c>
      <c r="AZ177" s="355">
        <v>0</v>
      </c>
      <c r="BA177" s="355">
        <v>0</v>
      </c>
      <c r="BB177" s="355">
        <v>0</v>
      </c>
      <c r="BC177" s="355">
        <v>0</v>
      </c>
      <c r="BD177" s="355">
        <v>0</v>
      </c>
      <c r="BE177" s="355">
        <v>0</v>
      </c>
      <c r="BF177" s="539" t="s">
        <v>3406</v>
      </c>
      <c r="BG177" s="360"/>
    </row>
    <row r="178" spans="2:59" ht="18" customHeight="1" thickBot="1">
      <c r="B178" s="449">
        <v>6588824</v>
      </c>
      <c r="C178" s="234">
        <v>3124</v>
      </c>
      <c r="D178" s="235">
        <v>4001</v>
      </c>
      <c r="E178" s="407">
        <v>45505</v>
      </c>
      <c r="F178" s="406">
        <v>4</v>
      </c>
      <c r="G178" s="236" t="s">
        <v>46</v>
      </c>
      <c r="H178" s="237">
        <v>19050140</v>
      </c>
      <c r="I178" s="406">
        <v>148</v>
      </c>
      <c r="J178" s="536">
        <v>9</v>
      </c>
      <c r="K178" s="536">
        <f t="shared" si="9"/>
        <v>40</v>
      </c>
      <c r="L178" s="536" t="s">
        <v>1274</v>
      </c>
      <c r="M178" s="536">
        <v>570</v>
      </c>
      <c r="N178" s="544">
        <v>1</v>
      </c>
      <c r="O178" s="531" t="s">
        <v>3290</v>
      </c>
      <c r="P178" s="469">
        <v>30364024</v>
      </c>
      <c r="Q178" s="238">
        <v>30060384</v>
      </c>
      <c r="R178" s="479">
        <v>303640</v>
      </c>
      <c r="S178" s="291"/>
      <c r="T178" s="426"/>
      <c r="U178" s="426"/>
      <c r="V178" s="426"/>
      <c r="W178" s="420"/>
      <c r="X178" s="426"/>
      <c r="Y178" s="291"/>
      <c r="Z178" s="291"/>
      <c r="AA178" s="291"/>
      <c r="AB178" s="291"/>
      <c r="AC178" s="291"/>
      <c r="AD178" s="291"/>
      <c r="AE178" s="291">
        <v>0</v>
      </c>
      <c r="AF178" s="291"/>
      <c r="AG178" s="291">
        <v>0</v>
      </c>
      <c r="AH178" s="291">
        <v>0</v>
      </c>
      <c r="AI178" s="291">
        <v>0</v>
      </c>
      <c r="AJ178" s="291">
        <v>0</v>
      </c>
      <c r="AK178" s="291">
        <v>0</v>
      </c>
      <c r="AL178" s="291">
        <v>0</v>
      </c>
      <c r="AM178" s="291">
        <v>0</v>
      </c>
      <c r="AN178" s="291">
        <v>0</v>
      </c>
      <c r="AO178" s="291">
        <v>0</v>
      </c>
      <c r="AP178" s="291">
        <v>0</v>
      </c>
      <c r="AQ178" s="526">
        <f t="shared" si="10"/>
        <v>0</v>
      </c>
      <c r="AR178" s="527">
        <f t="shared" si="11"/>
        <v>0</v>
      </c>
      <c r="AS178" s="525">
        <f t="shared" si="12"/>
        <v>303640</v>
      </c>
      <c r="AT178" s="432">
        <v>0</v>
      </c>
      <c r="AU178" s="432">
        <v>0</v>
      </c>
      <c r="AV178" s="430">
        <v>0</v>
      </c>
      <c r="AW178" s="355">
        <v>303640</v>
      </c>
      <c r="AX178" s="355">
        <v>0</v>
      </c>
      <c r="AY178" s="355">
        <v>0</v>
      </c>
      <c r="AZ178" s="355">
        <v>0</v>
      </c>
      <c r="BA178" s="355">
        <v>0</v>
      </c>
      <c r="BB178" s="355">
        <v>0</v>
      </c>
      <c r="BC178" s="355">
        <v>0</v>
      </c>
      <c r="BD178" s="355">
        <v>0</v>
      </c>
      <c r="BE178" s="355">
        <v>0</v>
      </c>
      <c r="BF178" s="539" t="s">
        <v>3406</v>
      </c>
      <c r="BG178" s="360"/>
    </row>
    <row r="179" spans="2:59" ht="18" customHeight="1" thickBot="1">
      <c r="B179" s="449">
        <v>6588824</v>
      </c>
      <c r="C179" s="234">
        <v>3125</v>
      </c>
      <c r="D179" s="235">
        <v>4003</v>
      </c>
      <c r="E179" s="407">
        <v>45505</v>
      </c>
      <c r="F179" s="406">
        <v>4</v>
      </c>
      <c r="G179" s="236" t="s">
        <v>46</v>
      </c>
      <c r="H179" s="237">
        <v>19050140</v>
      </c>
      <c r="I179" s="406">
        <v>3</v>
      </c>
      <c r="J179" s="536">
        <v>9</v>
      </c>
      <c r="K179" s="536">
        <f t="shared" si="9"/>
        <v>10</v>
      </c>
      <c r="L179" s="536" t="s">
        <v>815</v>
      </c>
      <c r="M179" s="536">
        <v>570</v>
      </c>
      <c r="N179" s="544">
        <v>1</v>
      </c>
      <c r="O179" s="531" t="s">
        <v>3290</v>
      </c>
      <c r="P179" s="469">
        <v>51801116</v>
      </c>
      <c r="Q179" s="238">
        <v>51283105</v>
      </c>
      <c r="R179" s="479">
        <v>518011</v>
      </c>
      <c r="S179" s="291"/>
      <c r="T179" s="426"/>
      <c r="U179" s="426"/>
      <c r="V179" s="426"/>
      <c r="W179" s="420"/>
      <c r="X179" s="426"/>
      <c r="Y179" s="291"/>
      <c r="Z179" s="291"/>
      <c r="AA179" s="291"/>
      <c r="AB179" s="291"/>
      <c r="AC179" s="291"/>
      <c r="AD179" s="291"/>
      <c r="AE179" s="291">
        <v>0</v>
      </c>
      <c r="AF179" s="291"/>
      <c r="AG179" s="291">
        <v>0</v>
      </c>
      <c r="AH179" s="291">
        <v>0</v>
      </c>
      <c r="AI179" s="291">
        <v>0</v>
      </c>
      <c r="AJ179" s="291">
        <v>0</v>
      </c>
      <c r="AK179" s="291">
        <v>0</v>
      </c>
      <c r="AL179" s="291">
        <v>0</v>
      </c>
      <c r="AM179" s="291">
        <v>0</v>
      </c>
      <c r="AN179" s="291">
        <v>0</v>
      </c>
      <c r="AO179" s="291">
        <v>0</v>
      </c>
      <c r="AP179" s="291">
        <v>0</v>
      </c>
      <c r="AQ179" s="526">
        <f t="shared" si="10"/>
        <v>0</v>
      </c>
      <c r="AR179" s="527">
        <f t="shared" si="11"/>
        <v>0</v>
      </c>
      <c r="AS179" s="525">
        <f t="shared" si="12"/>
        <v>518011</v>
      </c>
      <c r="AT179" s="432">
        <v>0</v>
      </c>
      <c r="AU179" s="432">
        <v>0</v>
      </c>
      <c r="AV179" s="430">
        <v>0</v>
      </c>
      <c r="AW179" s="355">
        <v>518011</v>
      </c>
      <c r="AX179" s="355">
        <v>0</v>
      </c>
      <c r="AY179" s="355">
        <v>0</v>
      </c>
      <c r="AZ179" s="355">
        <v>0</v>
      </c>
      <c r="BA179" s="355">
        <v>0</v>
      </c>
      <c r="BB179" s="355">
        <v>0</v>
      </c>
      <c r="BC179" s="355">
        <v>0</v>
      </c>
      <c r="BD179" s="355">
        <v>0</v>
      </c>
      <c r="BE179" s="355">
        <v>0</v>
      </c>
      <c r="BF179" s="539" t="s">
        <v>3406</v>
      </c>
      <c r="BG179" s="360"/>
    </row>
    <row r="180" spans="2:59" ht="18" customHeight="1" thickBot="1">
      <c r="B180" s="449">
        <v>6588824</v>
      </c>
      <c r="C180" s="234">
        <v>3126</v>
      </c>
      <c r="D180" s="235">
        <v>4002</v>
      </c>
      <c r="E180" s="407">
        <v>45505</v>
      </c>
      <c r="F180" s="406">
        <v>4</v>
      </c>
      <c r="G180" s="236" t="s">
        <v>46</v>
      </c>
      <c r="H180" s="237">
        <v>19050140</v>
      </c>
      <c r="I180" s="406">
        <v>143</v>
      </c>
      <c r="J180" s="536">
        <v>9</v>
      </c>
      <c r="K180" s="536">
        <f t="shared" si="9"/>
        <v>40</v>
      </c>
      <c r="L180" s="536" t="s">
        <v>1275</v>
      </c>
      <c r="M180" s="536">
        <v>570</v>
      </c>
      <c r="N180" s="544">
        <v>1</v>
      </c>
      <c r="O180" s="531" t="s">
        <v>3290</v>
      </c>
      <c r="P180" s="469">
        <v>145934166</v>
      </c>
      <c r="Q180" s="238">
        <v>144474824</v>
      </c>
      <c r="R180" s="479">
        <v>1459342</v>
      </c>
      <c r="S180" s="291"/>
      <c r="T180" s="426"/>
      <c r="U180" s="426"/>
      <c r="V180" s="426"/>
      <c r="W180" s="420"/>
      <c r="X180" s="426"/>
      <c r="Y180" s="291"/>
      <c r="Z180" s="291"/>
      <c r="AA180" s="291"/>
      <c r="AB180" s="291"/>
      <c r="AC180" s="291"/>
      <c r="AD180" s="291"/>
      <c r="AE180" s="291">
        <v>0</v>
      </c>
      <c r="AF180" s="291"/>
      <c r="AG180" s="291">
        <v>0</v>
      </c>
      <c r="AH180" s="291">
        <v>0</v>
      </c>
      <c r="AI180" s="291">
        <v>0</v>
      </c>
      <c r="AJ180" s="291">
        <v>0</v>
      </c>
      <c r="AK180" s="291">
        <v>0</v>
      </c>
      <c r="AL180" s="291">
        <v>0</v>
      </c>
      <c r="AM180" s="291">
        <v>0</v>
      </c>
      <c r="AN180" s="291">
        <v>0</v>
      </c>
      <c r="AO180" s="291">
        <v>0</v>
      </c>
      <c r="AP180" s="291">
        <v>0</v>
      </c>
      <c r="AQ180" s="526">
        <f t="shared" si="10"/>
        <v>0</v>
      </c>
      <c r="AR180" s="527">
        <f t="shared" si="11"/>
        <v>0</v>
      </c>
      <c r="AS180" s="525">
        <f t="shared" si="12"/>
        <v>1459342</v>
      </c>
      <c r="AT180" s="432">
        <v>0</v>
      </c>
      <c r="AU180" s="432">
        <v>0</v>
      </c>
      <c r="AV180" s="430">
        <v>0</v>
      </c>
      <c r="AW180" s="355">
        <v>1459342</v>
      </c>
      <c r="AX180" s="355">
        <v>0</v>
      </c>
      <c r="AY180" s="355">
        <v>0</v>
      </c>
      <c r="AZ180" s="355">
        <v>0</v>
      </c>
      <c r="BA180" s="355">
        <v>0</v>
      </c>
      <c r="BB180" s="355">
        <v>0</v>
      </c>
      <c r="BC180" s="355">
        <v>0</v>
      </c>
      <c r="BD180" s="355">
        <v>0</v>
      </c>
      <c r="BE180" s="355">
        <v>0</v>
      </c>
      <c r="BF180" s="539" t="s">
        <v>3406</v>
      </c>
      <c r="BG180" s="360"/>
    </row>
    <row r="181" spans="2:59" ht="18" customHeight="1" thickBot="1">
      <c r="B181" s="449">
        <v>6588824</v>
      </c>
      <c r="C181" s="234">
        <v>3127</v>
      </c>
      <c r="D181" s="235">
        <v>4000</v>
      </c>
      <c r="E181" s="407">
        <v>45505</v>
      </c>
      <c r="F181" s="406">
        <v>4</v>
      </c>
      <c r="G181" s="236" t="s">
        <v>46</v>
      </c>
      <c r="H181" s="237">
        <v>19050140</v>
      </c>
      <c r="I181" s="406">
        <v>108</v>
      </c>
      <c r="J181" s="536">
        <v>9</v>
      </c>
      <c r="K181" s="536">
        <f t="shared" si="9"/>
        <v>30</v>
      </c>
      <c r="L181" s="536" t="s">
        <v>1256</v>
      </c>
      <c r="M181" s="536">
        <v>570</v>
      </c>
      <c r="N181" s="544">
        <v>1</v>
      </c>
      <c r="O181" s="531" t="s">
        <v>3290</v>
      </c>
      <c r="P181" s="469">
        <v>100470643</v>
      </c>
      <c r="Q181" s="238">
        <v>99465937</v>
      </c>
      <c r="R181" s="479">
        <v>1004706</v>
      </c>
      <c r="S181" s="291"/>
      <c r="T181" s="426"/>
      <c r="U181" s="426"/>
      <c r="V181" s="426"/>
      <c r="W181" s="420"/>
      <c r="X181" s="426"/>
      <c r="Y181" s="291"/>
      <c r="Z181" s="291"/>
      <c r="AA181" s="291"/>
      <c r="AB181" s="291"/>
      <c r="AC181" s="291"/>
      <c r="AD181" s="291"/>
      <c r="AE181" s="291">
        <v>0</v>
      </c>
      <c r="AF181" s="291"/>
      <c r="AG181" s="291">
        <v>0</v>
      </c>
      <c r="AH181" s="291">
        <v>0</v>
      </c>
      <c r="AI181" s="291">
        <v>0</v>
      </c>
      <c r="AJ181" s="291">
        <v>0</v>
      </c>
      <c r="AK181" s="291">
        <v>0</v>
      </c>
      <c r="AL181" s="291">
        <v>0</v>
      </c>
      <c r="AM181" s="291">
        <v>0</v>
      </c>
      <c r="AN181" s="291">
        <v>0</v>
      </c>
      <c r="AO181" s="291">
        <v>0</v>
      </c>
      <c r="AP181" s="291">
        <v>0</v>
      </c>
      <c r="AQ181" s="526">
        <f t="shared" si="10"/>
        <v>0</v>
      </c>
      <c r="AR181" s="527">
        <f t="shared" si="11"/>
        <v>0</v>
      </c>
      <c r="AS181" s="525">
        <f t="shared" si="12"/>
        <v>1004706</v>
      </c>
      <c r="AT181" s="432">
        <v>0</v>
      </c>
      <c r="AU181" s="432">
        <v>0</v>
      </c>
      <c r="AV181" s="430">
        <v>0</v>
      </c>
      <c r="AW181" s="355">
        <v>1004706</v>
      </c>
      <c r="AX181" s="355">
        <v>0</v>
      </c>
      <c r="AY181" s="355">
        <v>0</v>
      </c>
      <c r="AZ181" s="355">
        <v>0</v>
      </c>
      <c r="BA181" s="355">
        <v>0</v>
      </c>
      <c r="BB181" s="355">
        <v>0</v>
      </c>
      <c r="BC181" s="355">
        <v>0</v>
      </c>
      <c r="BD181" s="355">
        <v>0</v>
      </c>
      <c r="BE181" s="355">
        <v>0</v>
      </c>
      <c r="BF181" s="539" t="s">
        <v>3406</v>
      </c>
      <c r="BG181" s="360"/>
    </row>
    <row r="182" spans="2:59" ht="18" customHeight="1" thickBot="1">
      <c r="B182" s="449">
        <v>6588824</v>
      </c>
      <c r="C182" s="234">
        <v>3128</v>
      </c>
      <c r="D182" s="235">
        <v>3996</v>
      </c>
      <c r="E182" s="407">
        <v>45505</v>
      </c>
      <c r="F182" s="406">
        <v>4</v>
      </c>
      <c r="G182" s="236" t="s">
        <v>46</v>
      </c>
      <c r="H182" s="237">
        <v>19050140</v>
      </c>
      <c r="I182" s="406">
        <v>133</v>
      </c>
      <c r="J182" s="536">
        <v>9</v>
      </c>
      <c r="K182" s="536">
        <f t="shared" si="9"/>
        <v>38</v>
      </c>
      <c r="L182" s="536" t="s">
        <v>1270</v>
      </c>
      <c r="M182" s="536">
        <v>570</v>
      </c>
      <c r="N182" s="545">
        <v>1</v>
      </c>
      <c r="O182" s="531" t="s">
        <v>3290</v>
      </c>
      <c r="P182" s="469">
        <v>505317990</v>
      </c>
      <c r="Q182" s="238">
        <v>500264810</v>
      </c>
      <c r="R182" s="479">
        <v>5053180</v>
      </c>
      <c r="S182" s="291"/>
      <c r="T182" s="426"/>
      <c r="U182" s="426"/>
      <c r="V182" s="426"/>
      <c r="W182" s="420"/>
      <c r="X182" s="426"/>
      <c r="Y182" s="291"/>
      <c r="Z182" s="291"/>
      <c r="AA182" s="291"/>
      <c r="AB182" s="291"/>
      <c r="AC182" s="291"/>
      <c r="AD182" s="291"/>
      <c r="AE182" s="291">
        <v>0</v>
      </c>
      <c r="AF182" s="291"/>
      <c r="AG182" s="291">
        <v>0</v>
      </c>
      <c r="AH182" s="291">
        <v>0</v>
      </c>
      <c r="AI182" s="291">
        <v>0</v>
      </c>
      <c r="AJ182" s="291">
        <v>0</v>
      </c>
      <c r="AK182" s="291">
        <v>0</v>
      </c>
      <c r="AL182" s="291">
        <v>0</v>
      </c>
      <c r="AM182" s="291">
        <v>0</v>
      </c>
      <c r="AN182" s="291">
        <v>0</v>
      </c>
      <c r="AO182" s="291">
        <v>0</v>
      </c>
      <c r="AP182" s="291">
        <v>0</v>
      </c>
      <c r="AQ182" s="526">
        <f t="shared" si="10"/>
        <v>0</v>
      </c>
      <c r="AR182" s="527">
        <f t="shared" si="11"/>
        <v>0</v>
      </c>
      <c r="AS182" s="525">
        <f t="shared" si="12"/>
        <v>5053180</v>
      </c>
      <c r="AT182" s="432">
        <v>0</v>
      </c>
      <c r="AU182" s="432">
        <v>0</v>
      </c>
      <c r="AV182" s="430">
        <v>0</v>
      </c>
      <c r="AW182" s="355">
        <v>5053180</v>
      </c>
      <c r="AX182" s="355">
        <v>0</v>
      </c>
      <c r="AY182" s="355">
        <v>0</v>
      </c>
      <c r="AZ182" s="355">
        <v>0</v>
      </c>
      <c r="BA182" s="355">
        <v>0</v>
      </c>
      <c r="BB182" s="355">
        <v>0</v>
      </c>
      <c r="BC182" s="355">
        <v>0</v>
      </c>
      <c r="BD182" s="355">
        <v>0</v>
      </c>
      <c r="BE182" s="355">
        <v>0</v>
      </c>
      <c r="BF182" s="539" t="s">
        <v>3406</v>
      </c>
      <c r="BG182" s="360"/>
    </row>
    <row r="183" spans="2:59" ht="18" customHeight="1" thickBot="1">
      <c r="B183" s="449">
        <v>6588824</v>
      </c>
      <c r="C183" s="234">
        <v>3128</v>
      </c>
      <c r="D183" s="235">
        <v>3996</v>
      </c>
      <c r="E183" s="407">
        <v>45505</v>
      </c>
      <c r="F183" s="406">
        <v>4</v>
      </c>
      <c r="G183" s="236" t="s">
        <v>46</v>
      </c>
      <c r="H183" s="237">
        <v>19050140</v>
      </c>
      <c r="I183" s="406">
        <v>133</v>
      </c>
      <c r="J183" s="536">
        <v>9</v>
      </c>
      <c r="K183" s="536">
        <f t="shared" si="9"/>
        <v>38</v>
      </c>
      <c r="L183" s="536" t="s">
        <v>1271</v>
      </c>
      <c r="M183" s="536">
        <v>570</v>
      </c>
      <c r="N183" s="545">
        <v>1</v>
      </c>
      <c r="O183" s="531" t="s">
        <v>3290</v>
      </c>
      <c r="P183" s="469">
        <v>43676348</v>
      </c>
      <c r="Q183" s="238">
        <v>43239585</v>
      </c>
      <c r="R183" s="479">
        <v>436763</v>
      </c>
      <c r="S183" s="291"/>
      <c r="T183" s="426"/>
      <c r="U183" s="426"/>
      <c r="V183" s="426"/>
      <c r="W183" s="420"/>
      <c r="X183" s="426"/>
      <c r="Y183" s="291"/>
      <c r="Z183" s="291"/>
      <c r="AA183" s="291"/>
      <c r="AB183" s="291"/>
      <c r="AC183" s="291"/>
      <c r="AD183" s="291"/>
      <c r="AE183" s="291">
        <v>0</v>
      </c>
      <c r="AF183" s="291"/>
      <c r="AG183" s="291">
        <v>0</v>
      </c>
      <c r="AH183" s="291">
        <v>0</v>
      </c>
      <c r="AI183" s="291">
        <v>0</v>
      </c>
      <c r="AJ183" s="291">
        <v>0</v>
      </c>
      <c r="AK183" s="291">
        <v>0</v>
      </c>
      <c r="AL183" s="291">
        <v>0</v>
      </c>
      <c r="AM183" s="291">
        <v>0</v>
      </c>
      <c r="AN183" s="291">
        <v>0</v>
      </c>
      <c r="AO183" s="291">
        <v>0</v>
      </c>
      <c r="AP183" s="291">
        <v>0</v>
      </c>
      <c r="AQ183" s="526">
        <f t="shared" si="10"/>
        <v>0</v>
      </c>
      <c r="AR183" s="527">
        <f t="shared" si="11"/>
        <v>0</v>
      </c>
      <c r="AS183" s="525">
        <f t="shared" si="12"/>
        <v>436763</v>
      </c>
      <c r="AT183" s="432">
        <v>0</v>
      </c>
      <c r="AU183" s="432">
        <v>0</v>
      </c>
      <c r="AV183" s="430">
        <v>0</v>
      </c>
      <c r="AW183" s="355">
        <v>436763</v>
      </c>
      <c r="AX183" s="355">
        <v>0</v>
      </c>
      <c r="AY183" s="355">
        <v>0</v>
      </c>
      <c r="AZ183" s="355">
        <v>0</v>
      </c>
      <c r="BA183" s="355">
        <v>0</v>
      </c>
      <c r="BB183" s="355">
        <v>0</v>
      </c>
      <c r="BC183" s="355">
        <v>0</v>
      </c>
      <c r="BD183" s="355">
        <v>0</v>
      </c>
      <c r="BE183" s="355">
        <v>0</v>
      </c>
      <c r="BF183" s="539" t="s">
        <v>3406</v>
      </c>
      <c r="BG183" s="360"/>
    </row>
    <row r="184" spans="2:59" ht="18" customHeight="1" thickBot="1">
      <c r="B184" s="449">
        <v>6588824</v>
      </c>
      <c r="C184" s="234">
        <v>3129</v>
      </c>
      <c r="D184" s="235">
        <v>3998</v>
      </c>
      <c r="E184" s="407">
        <v>45505</v>
      </c>
      <c r="F184" s="406">
        <v>4</v>
      </c>
      <c r="G184" s="236" t="s">
        <v>46</v>
      </c>
      <c r="H184" s="237">
        <v>19050140</v>
      </c>
      <c r="I184" s="406">
        <v>124</v>
      </c>
      <c r="J184" s="536">
        <v>9</v>
      </c>
      <c r="K184" s="536">
        <f t="shared" si="9"/>
        <v>16</v>
      </c>
      <c r="L184" s="536" t="s">
        <v>1099</v>
      </c>
      <c r="M184" s="536">
        <v>570</v>
      </c>
      <c r="N184" s="545">
        <v>1</v>
      </c>
      <c r="O184" s="531" t="s">
        <v>3290</v>
      </c>
      <c r="P184" s="469">
        <v>52985300</v>
      </c>
      <c r="Q184" s="238">
        <v>52455447</v>
      </c>
      <c r="R184" s="479">
        <v>529853</v>
      </c>
      <c r="S184" s="291"/>
      <c r="T184" s="426"/>
      <c r="U184" s="426"/>
      <c r="V184" s="426"/>
      <c r="W184" s="420"/>
      <c r="X184" s="426"/>
      <c r="Y184" s="291"/>
      <c r="Z184" s="291"/>
      <c r="AA184" s="291"/>
      <c r="AB184" s="291"/>
      <c r="AC184" s="291"/>
      <c r="AD184" s="291"/>
      <c r="AE184" s="291">
        <v>0</v>
      </c>
      <c r="AF184" s="291"/>
      <c r="AG184" s="291">
        <v>0</v>
      </c>
      <c r="AH184" s="291">
        <v>0</v>
      </c>
      <c r="AI184" s="291">
        <v>0</v>
      </c>
      <c r="AJ184" s="291">
        <v>0</v>
      </c>
      <c r="AK184" s="291">
        <v>0</v>
      </c>
      <c r="AL184" s="291">
        <v>0</v>
      </c>
      <c r="AM184" s="291">
        <v>0</v>
      </c>
      <c r="AN184" s="291">
        <v>0</v>
      </c>
      <c r="AO184" s="291">
        <v>0</v>
      </c>
      <c r="AP184" s="291">
        <v>0</v>
      </c>
      <c r="AQ184" s="526">
        <f t="shared" si="10"/>
        <v>0</v>
      </c>
      <c r="AR184" s="527">
        <f t="shared" si="11"/>
        <v>0</v>
      </c>
      <c r="AS184" s="525">
        <f t="shared" si="12"/>
        <v>529853</v>
      </c>
      <c r="AT184" s="432">
        <v>0</v>
      </c>
      <c r="AU184" s="432">
        <v>0</v>
      </c>
      <c r="AV184" s="430">
        <v>0</v>
      </c>
      <c r="AW184" s="355">
        <v>529853</v>
      </c>
      <c r="AX184" s="355">
        <v>0</v>
      </c>
      <c r="AY184" s="355">
        <v>0</v>
      </c>
      <c r="AZ184" s="355">
        <v>0</v>
      </c>
      <c r="BA184" s="355">
        <v>0</v>
      </c>
      <c r="BB184" s="355">
        <v>0</v>
      </c>
      <c r="BC184" s="355">
        <v>0</v>
      </c>
      <c r="BD184" s="355">
        <v>0</v>
      </c>
      <c r="BE184" s="355">
        <v>0</v>
      </c>
      <c r="BF184" s="539" t="s">
        <v>3406</v>
      </c>
      <c r="BG184" s="360"/>
    </row>
    <row r="185" spans="2:59" ht="18" customHeight="1" thickBot="1">
      <c r="B185" s="449">
        <v>6588824</v>
      </c>
      <c r="C185" s="234">
        <v>3129</v>
      </c>
      <c r="D185" s="235">
        <v>3998</v>
      </c>
      <c r="E185" s="407">
        <v>45505</v>
      </c>
      <c r="F185" s="406">
        <v>4</v>
      </c>
      <c r="G185" s="236" t="s">
        <v>46</v>
      </c>
      <c r="H185" s="237">
        <v>19050140</v>
      </c>
      <c r="I185" s="406">
        <v>124</v>
      </c>
      <c r="J185" s="536">
        <v>9</v>
      </c>
      <c r="K185" s="536">
        <f t="shared" si="9"/>
        <v>16</v>
      </c>
      <c r="L185" s="536" t="s">
        <v>1104</v>
      </c>
      <c r="M185" s="536">
        <v>570</v>
      </c>
      <c r="N185" s="544">
        <v>1</v>
      </c>
      <c r="O185" s="531" t="s">
        <v>3290</v>
      </c>
      <c r="P185" s="469">
        <v>52985300</v>
      </c>
      <c r="Q185" s="238">
        <v>52455447</v>
      </c>
      <c r="R185" s="479">
        <v>529853</v>
      </c>
      <c r="S185" s="291"/>
      <c r="T185" s="426"/>
      <c r="U185" s="426"/>
      <c r="V185" s="426"/>
      <c r="W185" s="420"/>
      <c r="X185" s="426"/>
      <c r="Y185" s="291"/>
      <c r="Z185" s="291"/>
      <c r="AA185" s="291"/>
      <c r="AB185" s="291"/>
      <c r="AC185" s="291"/>
      <c r="AD185" s="291"/>
      <c r="AE185" s="291">
        <v>0</v>
      </c>
      <c r="AF185" s="291"/>
      <c r="AG185" s="291">
        <v>0</v>
      </c>
      <c r="AH185" s="291">
        <v>0</v>
      </c>
      <c r="AI185" s="291">
        <v>0</v>
      </c>
      <c r="AJ185" s="291">
        <v>0</v>
      </c>
      <c r="AK185" s="291">
        <v>0</v>
      </c>
      <c r="AL185" s="291">
        <v>0</v>
      </c>
      <c r="AM185" s="291">
        <v>0</v>
      </c>
      <c r="AN185" s="291">
        <v>0</v>
      </c>
      <c r="AO185" s="291">
        <v>0</v>
      </c>
      <c r="AP185" s="291">
        <v>0</v>
      </c>
      <c r="AQ185" s="526">
        <f t="shared" si="10"/>
        <v>0</v>
      </c>
      <c r="AR185" s="527">
        <f t="shared" si="11"/>
        <v>0</v>
      </c>
      <c r="AS185" s="525">
        <f t="shared" si="12"/>
        <v>529853</v>
      </c>
      <c r="AT185" s="432">
        <v>0</v>
      </c>
      <c r="AU185" s="432">
        <v>0</v>
      </c>
      <c r="AV185" s="430">
        <v>0</v>
      </c>
      <c r="AW185" s="355">
        <v>529853</v>
      </c>
      <c r="AX185" s="355">
        <v>0</v>
      </c>
      <c r="AY185" s="355">
        <v>0</v>
      </c>
      <c r="AZ185" s="355">
        <v>0</v>
      </c>
      <c r="BA185" s="355">
        <v>0</v>
      </c>
      <c r="BB185" s="355">
        <v>0</v>
      </c>
      <c r="BC185" s="355">
        <v>0</v>
      </c>
      <c r="BD185" s="355">
        <v>0</v>
      </c>
      <c r="BE185" s="355">
        <v>0</v>
      </c>
      <c r="BF185" s="539" t="s">
        <v>3406</v>
      </c>
      <c r="BG185" s="360"/>
    </row>
    <row r="186" spans="2:59" ht="18" customHeight="1" thickBot="1">
      <c r="B186" s="449">
        <v>6588824</v>
      </c>
      <c r="C186" s="234">
        <v>3130</v>
      </c>
      <c r="D186" s="235">
        <v>3997</v>
      </c>
      <c r="E186" s="407">
        <v>45505</v>
      </c>
      <c r="F186" s="406">
        <v>4</v>
      </c>
      <c r="G186" s="236" t="s">
        <v>46</v>
      </c>
      <c r="H186" s="237">
        <v>19050140</v>
      </c>
      <c r="I186" s="406">
        <v>234</v>
      </c>
      <c r="J186" s="536">
        <v>9</v>
      </c>
      <c r="K186" s="536">
        <f t="shared" si="9"/>
        <v>13</v>
      </c>
      <c r="L186" s="536" t="s">
        <v>1239</v>
      </c>
      <c r="M186" s="536">
        <v>570</v>
      </c>
      <c r="N186" s="545">
        <v>1</v>
      </c>
      <c r="O186" s="531" t="s">
        <v>3290</v>
      </c>
      <c r="P186" s="469">
        <v>32852935</v>
      </c>
      <c r="Q186" s="238">
        <v>32524406</v>
      </c>
      <c r="R186" s="479">
        <v>328529</v>
      </c>
      <c r="S186" s="291"/>
      <c r="T186" s="426"/>
      <c r="U186" s="426"/>
      <c r="V186" s="426"/>
      <c r="W186" s="420"/>
      <c r="X186" s="426"/>
      <c r="Y186" s="291"/>
      <c r="Z186" s="291"/>
      <c r="AA186" s="291"/>
      <c r="AB186" s="291"/>
      <c r="AC186" s="291"/>
      <c r="AD186" s="291"/>
      <c r="AE186" s="291">
        <v>0</v>
      </c>
      <c r="AF186" s="291"/>
      <c r="AG186" s="291">
        <v>0</v>
      </c>
      <c r="AH186" s="291">
        <v>0</v>
      </c>
      <c r="AI186" s="291">
        <v>0</v>
      </c>
      <c r="AJ186" s="291">
        <v>0</v>
      </c>
      <c r="AK186" s="291">
        <v>0</v>
      </c>
      <c r="AL186" s="291">
        <v>0</v>
      </c>
      <c r="AM186" s="291">
        <v>0</v>
      </c>
      <c r="AN186" s="291">
        <v>0</v>
      </c>
      <c r="AO186" s="291">
        <v>0</v>
      </c>
      <c r="AP186" s="291">
        <v>0</v>
      </c>
      <c r="AQ186" s="526">
        <f t="shared" si="10"/>
        <v>0</v>
      </c>
      <c r="AR186" s="527">
        <f t="shared" si="11"/>
        <v>0</v>
      </c>
      <c r="AS186" s="525">
        <f t="shared" si="12"/>
        <v>328529</v>
      </c>
      <c r="AT186" s="432">
        <v>0</v>
      </c>
      <c r="AU186" s="432">
        <v>0</v>
      </c>
      <c r="AV186" s="430">
        <v>0</v>
      </c>
      <c r="AW186" s="355">
        <v>328529</v>
      </c>
      <c r="AX186" s="355">
        <v>0</v>
      </c>
      <c r="AY186" s="355">
        <v>0</v>
      </c>
      <c r="AZ186" s="355">
        <v>0</v>
      </c>
      <c r="BA186" s="355">
        <v>0</v>
      </c>
      <c r="BB186" s="355">
        <v>0</v>
      </c>
      <c r="BC186" s="355">
        <v>0</v>
      </c>
      <c r="BD186" s="355">
        <v>0</v>
      </c>
      <c r="BE186" s="355">
        <v>0</v>
      </c>
      <c r="BF186" s="539" t="s">
        <v>3406</v>
      </c>
      <c r="BG186" s="360"/>
    </row>
    <row r="187" spans="2:59" ht="18" customHeight="1" thickBot="1">
      <c r="B187" s="449">
        <v>6588824</v>
      </c>
      <c r="C187" s="234">
        <v>3131</v>
      </c>
      <c r="D187" s="235">
        <v>3992</v>
      </c>
      <c r="E187" s="407">
        <v>45505</v>
      </c>
      <c r="F187" s="406">
        <v>4</v>
      </c>
      <c r="G187" s="236" t="s">
        <v>46</v>
      </c>
      <c r="H187" s="237">
        <v>19050140</v>
      </c>
      <c r="I187" s="406">
        <v>109</v>
      </c>
      <c r="J187" s="536">
        <v>9</v>
      </c>
      <c r="K187" s="536">
        <f t="shared" si="9"/>
        <v>39</v>
      </c>
      <c r="L187" s="536" t="s">
        <v>1273</v>
      </c>
      <c r="M187" s="536">
        <v>570</v>
      </c>
      <c r="N187" s="545">
        <v>1</v>
      </c>
      <c r="O187" s="531" t="s">
        <v>3290</v>
      </c>
      <c r="P187" s="469">
        <v>12326011</v>
      </c>
      <c r="Q187" s="238">
        <v>12202751</v>
      </c>
      <c r="R187" s="479">
        <v>123260</v>
      </c>
      <c r="S187" s="291"/>
      <c r="T187" s="426"/>
      <c r="U187" s="426"/>
      <c r="V187" s="426"/>
      <c r="W187" s="420"/>
      <c r="X187" s="426"/>
      <c r="Y187" s="291"/>
      <c r="Z187" s="291"/>
      <c r="AA187" s="291"/>
      <c r="AB187" s="291"/>
      <c r="AC187" s="291"/>
      <c r="AD187" s="291"/>
      <c r="AE187" s="291">
        <v>0</v>
      </c>
      <c r="AF187" s="291"/>
      <c r="AG187" s="291">
        <v>0</v>
      </c>
      <c r="AH187" s="291">
        <v>0</v>
      </c>
      <c r="AI187" s="291">
        <v>0</v>
      </c>
      <c r="AJ187" s="291">
        <v>0</v>
      </c>
      <c r="AK187" s="291">
        <v>0</v>
      </c>
      <c r="AL187" s="291">
        <v>0</v>
      </c>
      <c r="AM187" s="291">
        <v>0</v>
      </c>
      <c r="AN187" s="291">
        <v>0</v>
      </c>
      <c r="AO187" s="291">
        <v>0</v>
      </c>
      <c r="AP187" s="291">
        <v>0</v>
      </c>
      <c r="AQ187" s="526">
        <f t="shared" si="10"/>
        <v>0</v>
      </c>
      <c r="AR187" s="527">
        <f t="shared" si="11"/>
        <v>0</v>
      </c>
      <c r="AS187" s="525">
        <f t="shared" si="12"/>
        <v>123260</v>
      </c>
      <c r="AT187" s="432">
        <v>0</v>
      </c>
      <c r="AU187" s="432">
        <v>0</v>
      </c>
      <c r="AV187" s="430">
        <v>0</v>
      </c>
      <c r="AW187" s="355">
        <v>123260</v>
      </c>
      <c r="AX187" s="355">
        <v>0</v>
      </c>
      <c r="AY187" s="355">
        <v>0</v>
      </c>
      <c r="AZ187" s="355">
        <v>0</v>
      </c>
      <c r="BA187" s="355">
        <v>0</v>
      </c>
      <c r="BB187" s="355">
        <v>0</v>
      </c>
      <c r="BC187" s="355">
        <v>0</v>
      </c>
      <c r="BD187" s="355">
        <v>0</v>
      </c>
      <c r="BE187" s="355">
        <v>0</v>
      </c>
      <c r="BF187" s="539" t="s">
        <v>3406</v>
      </c>
      <c r="BG187" s="360"/>
    </row>
    <row r="188" spans="2:59" ht="18" customHeight="1" thickBot="1">
      <c r="B188" s="449">
        <v>6588824</v>
      </c>
      <c r="C188" s="234">
        <v>3132</v>
      </c>
      <c r="D188" s="235">
        <v>3995</v>
      </c>
      <c r="E188" s="407">
        <v>45505</v>
      </c>
      <c r="F188" s="406">
        <v>4</v>
      </c>
      <c r="G188" s="236" t="s">
        <v>46</v>
      </c>
      <c r="H188" s="237">
        <v>19050140</v>
      </c>
      <c r="I188" s="406">
        <v>135</v>
      </c>
      <c r="J188" s="536">
        <v>9</v>
      </c>
      <c r="K188" s="536">
        <f t="shared" si="9"/>
        <v>29</v>
      </c>
      <c r="L188" s="536" t="s">
        <v>1255</v>
      </c>
      <c r="M188" s="536">
        <v>570</v>
      </c>
      <c r="N188" s="545">
        <v>1</v>
      </c>
      <c r="O188" s="531" t="s">
        <v>3290</v>
      </c>
      <c r="P188" s="469">
        <v>38436893</v>
      </c>
      <c r="Q188" s="238">
        <v>38052524</v>
      </c>
      <c r="R188" s="479">
        <v>384369</v>
      </c>
      <c r="S188" s="291"/>
      <c r="T188" s="426"/>
      <c r="U188" s="426"/>
      <c r="V188" s="426"/>
      <c r="W188" s="420"/>
      <c r="X188" s="426"/>
      <c r="Y188" s="291"/>
      <c r="Z188" s="291"/>
      <c r="AA188" s="291"/>
      <c r="AB188" s="291"/>
      <c r="AC188" s="291"/>
      <c r="AD188" s="291"/>
      <c r="AE188" s="291">
        <v>0</v>
      </c>
      <c r="AF188" s="291"/>
      <c r="AG188" s="291">
        <v>0</v>
      </c>
      <c r="AH188" s="291">
        <v>0</v>
      </c>
      <c r="AI188" s="291">
        <v>0</v>
      </c>
      <c r="AJ188" s="291">
        <v>0</v>
      </c>
      <c r="AK188" s="291">
        <v>0</v>
      </c>
      <c r="AL188" s="291">
        <v>0</v>
      </c>
      <c r="AM188" s="291">
        <v>0</v>
      </c>
      <c r="AN188" s="291">
        <v>0</v>
      </c>
      <c r="AO188" s="291">
        <v>0</v>
      </c>
      <c r="AP188" s="291">
        <v>0</v>
      </c>
      <c r="AQ188" s="526">
        <f t="shared" si="10"/>
        <v>0</v>
      </c>
      <c r="AR188" s="527">
        <f t="shared" si="11"/>
        <v>0</v>
      </c>
      <c r="AS188" s="525">
        <f t="shared" si="12"/>
        <v>384369</v>
      </c>
      <c r="AT188" s="432">
        <v>0</v>
      </c>
      <c r="AU188" s="432">
        <v>0</v>
      </c>
      <c r="AV188" s="430">
        <v>0</v>
      </c>
      <c r="AW188" s="355">
        <v>384369</v>
      </c>
      <c r="AX188" s="355">
        <v>0</v>
      </c>
      <c r="AY188" s="355">
        <v>0</v>
      </c>
      <c r="AZ188" s="355">
        <v>0</v>
      </c>
      <c r="BA188" s="355">
        <v>0</v>
      </c>
      <c r="BB188" s="355">
        <v>0</v>
      </c>
      <c r="BC188" s="355">
        <v>0</v>
      </c>
      <c r="BD188" s="355">
        <v>0</v>
      </c>
      <c r="BE188" s="355">
        <v>0</v>
      </c>
      <c r="BF188" s="539" t="s">
        <v>3406</v>
      </c>
      <c r="BG188" s="360"/>
    </row>
    <row r="189" spans="2:59" ht="18" customHeight="1" thickBot="1">
      <c r="B189" s="449">
        <v>6588824</v>
      </c>
      <c r="C189" s="234">
        <v>3133</v>
      </c>
      <c r="D189" s="235">
        <v>3994</v>
      </c>
      <c r="E189" s="407">
        <v>45505</v>
      </c>
      <c r="F189" s="406">
        <v>4</v>
      </c>
      <c r="G189" s="236" t="s">
        <v>46</v>
      </c>
      <c r="H189" s="237">
        <v>19050140</v>
      </c>
      <c r="I189" s="406">
        <v>119</v>
      </c>
      <c r="J189" s="536">
        <v>9</v>
      </c>
      <c r="K189" s="536">
        <f t="shared" si="9"/>
        <v>39</v>
      </c>
      <c r="L189" s="536" t="s">
        <v>1272</v>
      </c>
      <c r="M189" s="536">
        <v>570</v>
      </c>
      <c r="N189" s="545">
        <v>1</v>
      </c>
      <c r="O189" s="531" t="s">
        <v>3290</v>
      </c>
      <c r="P189" s="469">
        <v>47189948</v>
      </c>
      <c r="Q189" s="238">
        <v>46718049</v>
      </c>
      <c r="R189" s="479">
        <v>471899</v>
      </c>
      <c r="S189" s="291"/>
      <c r="T189" s="426"/>
      <c r="U189" s="426"/>
      <c r="V189" s="426"/>
      <c r="W189" s="420"/>
      <c r="X189" s="426"/>
      <c r="Y189" s="291"/>
      <c r="Z189" s="291"/>
      <c r="AA189" s="291"/>
      <c r="AB189" s="291"/>
      <c r="AC189" s="291"/>
      <c r="AD189" s="291"/>
      <c r="AE189" s="291">
        <v>0</v>
      </c>
      <c r="AF189" s="291"/>
      <c r="AG189" s="291">
        <v>0</v>
      </c>
      <c r="AH189" s="291">
        <v>0</v>
      </c>
      <c r="AI189" s="291">
        <v>0</v>
      </c>
      <c r="AJ189" s="291">
        <v>0</v>
      </c>
      <c r="AK189" s="291">
        <v>0</v>
      </c>
      <c r="AL189" s="291">
        <v>0</v>
      </c>
      <c r="AM189" s="291">
        <v>0</v>
      </c>
      <c r="AN189" s="291">
        <v>0</v>
      </c>
      <c r="AO189" s="291">
        <v>0</v>
      </c>
      <c r="AP189" s="291">
        <v>0</v>
      </c>
      <c r="AQ189" s="526">
        <f t="shared" si="10"/>
        <v>0</v>
      </c>
      <c r="AR189" s="527">
        <f t="shared" si="11"/>
        <v>0</v>
      </c>
      <c r="AS189" s="525">
        <f t="shared" si="12"/>
        <v>471899</v>
      </c>
      <c r="AT189" s="432">
        <v>0</v>
      </c>
      <c r="AU189" s="432">
        <v>0</v>
      </c>
      <c r="AV189" s="430">
        <v>0</v>
      </c>
      <c r="AW189" s="355">
        <v>471899</v>
      </c>
      <c r="AX189" s="355">
        <v>0</v>
      </c>
      <c r="AY189" s="355">
        <v>0</v>
      </c>
      <c r="AZ189" s="355">
        <v>0</v>
      </c>
      <c r="BA189" s="355">
        <v>0</v>
      </c>
      <c r="BB189" s="355">
        <v>0</v>
      </c>
      <c r="BC189" s="355">
        <v>0</v>
      </c>
      <c r="BD189" s="355">
        <v>0</v>
      </c>
      <c r="BE189" s="355">
        <v>0</v>
      </c>
      <c r="BF189" s="539" t="s">
        <v>3406</v>
      </c>
      <c r="BG189" s="360"/>
    </row>
    <row r="190" spans="2:59" ht="18" customHeight="1" thickBot="1">
      <c r="B190" s="449">
        <v>6588824</v>
      </c>
      <c r="C190" s="234">
        <v>3134</v>
      </c>
      <c r="D190" s="235">
        <v>3993</v>
      </c>
      <c r="E190" s="407">
        <v>45505</v>
      </c>
      <c r="F190" s="406">
        <v>4</v>
      </c>
      <c r="G190" s="236" t="s">
        <v>46</v>
      </c>
      <c r="H190" s="237">
        <v>19050140</v>
      </c>
      <c r="I190" s="406">
        <v>110</v>
      </c>
      <c r="J190" s="536">
        <v>9</v>
      </c>
      <c r="K190" s="536">
        <f t="shared" si="9"/>
        <v>36</v>
      </c>
      <c r="L190" s="536" t="s">
        <v>1266</v>
      </c>
      <c r="M190" s="536">
        <v>570</v>
      </c>
      <c r="N190" s="545">
        <v>1</v>
      </c>
      <c r="O190" s="531" t="s">
        <v>3290</v>
      </c>
      <c r="P190" s="469">
        <v>140605203</v>
      </c>
      <c r="Q190" s="238">
        <v>139199151</v>
      </c>
      <c r="R190" s="479">
        <v>1406052</v>
      </c>
      <c r="S190" s="291"/>
      <c r="T190" s="426"/>
      <c r="U190" s="426"/>
      <c r="V190" s="426"/>
      <c r="W190" s="420"/>
      <c r="X190" s="426"/>
      <c r="Y190" s="291"/>
      <c r="Z190" s="291"/>
      <c r="AA190" s="291"/>
      <c r="AB190" s="291"/>
      <c r="AC190" s="291"/>
      <c r="AD190" s="291"/>
      <c r="AE190" s="291">
        <v>0</v>
      </c>
      <c r="AF190" s="291"/>
      <c r="AG190" s="291">
        <v>0</v>
      </c>
      <c r="AH190" s="291">
        <v>0</v>
      </c>
      <c r="AI190" s="291">
        <v>0</v>
      </c>
      <c r="AJ190" s="291">
        <v>0</v>
      </c>
      <c r="AK190" s="291">
        <v>0</v>
      </c>
      <c r="AL190" s="291">
        <v>0</v>
      </c>
      <c r="AM190" s="291">
        <v>0</v>
      </c>
      <c r="AN190" s="291">
        <v>0</v>
      </c>
      <c r="AO190" s="291">
        <v>0</v>
      </c>
      <c r="AP190" s="291">
        <v>0</v>
      </c>
      <c r="AQ190" s="526">
        <f t="shared" si="10"/>
        <v>0</v>
      </c>
      <c r="AR190" s="527">
        <f t="shared" si="11"/>
        <v>0</v>
      </c>
      <c r="AS190" s="525">
        <f t="shared" si="12"/>
        <v>1406052</v>
      </c>
      <c r="AT190" s="432">
        <v>0</v>
      </c>
      <c r="AU190" s="432">
        <v>0</v>
      </c>
      <c r="AV190" s="430">
        <v>0</v>
      </c>
      <c r="AW190" s="355">
        <v>1406052</v>
      </c>
      <c r="AX190" s="355">
        <v>0</v>
      </c>
      <c r="AY190" s="355">
        <v>0</v>
      </c>
      <c r="AZ190" s="355">
        <v>0</v>
      </c>
      <c r="BA190" s="355">
        <v>0</v>
      </c>
      <c r="BB190" s="355">
        <v>0</v>
      </c>
      <c r="BC190" s="355">
        <v>0</v>
      </c>
      <c r="BD190" s="355">
        <v>0</v>
      </c>
      <c r="BE190" s="355">
        <v>0</v>
      </c>
      <c r="BF190" s="539" t="s">
        <v>3406</v>
      </c>
      <c r="BG190" s="360"/>
    </row>
    <row r="191" spans="2:59" ht="18" customHeight="1" thickBot="1">
      <c r="B191" s="449">
        <v>6588824</v>
      </c>
      <c r="C191" s="234">
        <v>3135</v>
      </c>
      <c r="D191" s="235">
        <v>3991</v>
      </c>
      <c r="E191" s="407">
        <v>45505</v>
      </c>
      <c r="F191" s="406">
        <v>4</v>
      </c>
      <c r="G191" s="236" t="s">
        <v>46</v>
      </c>
      <c r="H191" s="237">
        <v>19050140</v>
      </c>
      <c r="I191" s="406">
        <v>116</v>
      </c>
      <c r="J191" s="536">
        <v>9</v>
      </c>
      <c r="K191" s="536">
        <f t="shared" si="9"/>
        <v>35</v>
      </c>
      <c r="L191" s="536" t="s">
        <v>1265</v>
      </c>
      <c r="M191" s="536">
        <v>570</v>
      </c>
      <c r="N191" s="544">
        <v>1</v>
      </c>
      <c r="O191" s="531" t="s">
        <v>3290</v>
      </c>
      <c r="P191" s="469">
        <v>38374330</v>
      </c>
      <c r="Q191" s="238">
        <v>37990587</v>
      </c>
      <c r="R191" s="479">
        <v>383743</v>
      </c>
      <c r="S191" s="291"/>
      <c r="T191" s="426"/>
      <c r="U191" s="426"/>
      <c r="V191" s="426"/>
      <c r="W191" s="420"/>
      <c r="X191" s="426"/>
      <c r="Y191" s="291"/>
      <c r="Z191" s="291"/>
      <c r="AA191" s="291"/>
      <c r="AB191" s="291"/>
      <c r="AC191" s="291"/>
      <c r="AD191" s="291"/>
      <c r="AE191" s="291">
        <v>0</v>
      </c>
      <c r="AF191" s="291"/>
      <c r="AG191" s="291">
        <v>0</v>
      </c>
      <c r="AH191" s="291">
        <v>0</v>
      </c>
      <c r="AI191" s="291">
        <v>0</v>
      </c>
      <c r="AJ191" s="291">
        <v>0</v>
      </c>
      <c r="AK191" s="291">
        <v>0</v>
      </c>
      <c r="AL191" s="291">
        <v>0</v>
      </c>
      <c r="AM191" s="291">
        <v>0</v>
      </c>
      <c r="AN191" s="291">
        <v>0</v>
      </c>
      <c r="AO191" s="291">
        <v>0</v>
      </c>
      <c r="AP191" s="291">
        <v>0</v>
      </c>
      <c r="AQ191" s="526">
        <f t="shared" si="10"/>
        <v>0</v>
      </c>
      <c r="AR191" s="527">
        <f t="shared" si="11"/>
        <v>0</v>
      </c>
      <c r="AS191" s="525">
        <f t="shared" si="12"/>
        <v>383743</v>
      </c>
      <c r="AT191" s="432">
        <v>0</v>
      </c>
      <c r="AU191" s="432">
        <v>0</v>
      </c>
      <c r="AV191" s="430">
        <v>0</v>
      </c>
      <c r="AW191" s="355">
        <v>383743</v>
      </c>
      <c r="AX191" s="355">
        <v>0</v>
      </c>
      <c r="AY191" s="355">
        <v>0</v>
      </c>
      <c r="AZ191" s="355">
        <v>0</v>
      </c>
      <c r="BA191" s="355">
        <v>0</v>
      </c>
      <c r="BB191" s="355">
        <v>0</v>
      </c>
      <c r="BC191" s="355">
        <v>0</v>
      </c>
      <c r="BD191" s="355">
        <v>0</v>
      </c>
      <c r="BE191" s="355">
        <v>0</v>
      </c>
      <c r="BF191" s="539" t="s">
        <v>3406</v>
      </c>
      <c r="BG191" s="360"/>
    </row>
    <row r="192" spans="2:59" ht="18" customHeight="1" thickBot="1">
      <c r="B192" s="449">
        <v>6588824</v>
      </c>
      <c r="C192" s="234">
        <v>3136</v>
      </c>
      <c r="D192" s="235">
        <v>3990</v>
      </c>
      <c r="E192" s="407">
        <v>45505</v>
      </c>
      <c r="F192" s="406">
        <v>4</v>
      </c>
      <c r="G192" s="236" t="s">
        <v>46</v>
      </c>
      <c r="H192" s="237">
        <v>19050140</v>
      </c>
      <c r="I192" s="406">
        <v>236</v>
      </c>
      <c r="J192" s="536">
        <v>9</v>
      </c>
      <c r="K192" s="536">
        <f t="shared" si="9"/>
        <v>2</v>
      </c>
      <c r="L192" s="536" t="s">
        <v>43</v>
      </c>
      <c r="M192" s="536">
        <v>570</v>
      </c>
      <c r="N192" s="545">
        <v>1</v>
      </c>
      <c r="O192" s="531" t="s">
        <v>3290</v>
      </c>
      <c r="P192" s="469">
        <v>121666173</v>
      </c>
      <c r="Q192" s="238">
        <v>120449511</v>
      </c>
      <c r="R192" s="479">
        <v>1216662</v>
      </c>
      <c r="S192" s="291"/>
      <c r="T192" s="426"/>
      <c r="U192" s="426"/>
      <c r="V192" s="426"/>
      <c r="W192" s="420"/>
      <c r="X192" s="426"/>
      <c r="Y192" s="291"/>
      <c r="Z192" s="291"/>
      <c r="AA192" s="291"/>
      <c r="AB192" s="291"/>
      <c r="AC192" s="291"/>
      <c r="AD192" s="291"/>
      <c r="AE192" s="291">
        <v>0</v>
      </c>
      <c r="AF192" s="291"/>
      <c r="AG192" s="291">
        <v>0</v>
      </c>
      <c r="AH192" s="291">
        <v>0</v>
      </c>
      <c r="AI192" s="291">
        <v>0</v>
      </c>
      <c r="AJ192" s="291">
        <v>0</v>
      </c>
      <c r="AK192" s="291">
        <v>0</v>
      </c>
      <c r="AL192" s="291">
        <v>0</v>
      </c>
      <c r="AM192" s="291">
        <v>0</v>
      </c>
      <c r="AN192" s="291">
        <v>0</v>
      </c>
      <c r="AO192" s="291">
        <v>0</v>
      </c>
      <c r="AP192" s="291">
        <v>0</v>
      </c>
      <c r="AQ192" s="526">
        <f t="shared" si="10"/>
        <v>0</v>
      </c>
      <c r="AR192" s="527">
        <f t="shared" si="11"/>
        <v>0</v>
      </c>
      <c r="AS192" s="525">
        <f t="shared" si="12"/>
        <v>1216662</v>
      </c>
      <c r="AT192" s="432">
        <v>0</v>
      </c>
      <c r="AU192" s="432">
        <v>0</v>
      </c>
      <c r="AV192" s="430">
        <v>0</v>
      </c>
      <c r="AW192" s="355">
        <v>1216662</v>
      </c>
      <c r="AX192" s="355">
        <v>0</v>
      </c>
      <c r="AY192" s="355">
        <v>0</v>
      </c>
      <c r="AZ192" s="355">
        <v>0</v>
      </c>
      <c r="BA192" s="355">
        <v>0</v>
      </c>
      <c r="BB192" s="355">
        <v>0</v>
      </c>
      <c r="BC192" s="355">
        <v>0</v>
      </c>
      <c r="BD192" s="355">
        <v>0</v>
      </c>
      <c r="BE192" s="355">
        <v>0</v>
      </c>
      <c r="BF192" s="539" t="s">
        <v>3406</v>
      </c>
      <c r="BG192" s="360"/>
    </row>
    <row r="193" spans="2:59" ht="18" customHeight="1" thickBot="1">
      <c r="B193" s="449">
        <v>6588824</v>
      </c>
      <c r="C193" s="234">
        <v>3137</v>
      </c>
      <c r="D193" s="235">
        <v>3988</v>
      </c>
      <c r="E193" s="407">
        <v>45505</v>
      </c>
      <c r="F193" s="406">
        <v>4</v>
      </c>
      <c r="G193" s="236" t="s">
        <v>46</v>
      </c>
      <c r="H193" s="237">
        <v>19050140</v>
      </c>
      <c r="I193" s="406">
        <v>127</v>
      </c>
      <c r="J193" s="536">
        <v>9</v>
      </c>
      <c r="K193" s="536">
        <f t="shared" si="9"/>
        <v>19</v>
      </c>
      <c r="L193" s="536" t="s">
        <v>1244</v>
      </c>
      <c r="M193" s="536">
        <v>570</v>
      </c>
      <c r="N193" s="544">
        <v>1</v>
      </c>
      <c r="O193" s="531" t="s">
        <v>3290</v>
      </c>
      <c r="P193" s="469">
        <v>113472422</v>
      </c>
      <c r="Q193" s="238">
        <v>112337698</v>
      </c>
      <c r="R193" s="479">
        <v>1134724</v>
      </c>
      <c r="S193" s="291"/>
      <c r="T193" s="426"/>
      <c r="U193" s="426"/>
      <c r="V193" s="426"/>
      <c r="W193" s="420"/>
      <c r="X193" s="426"/>
      <c r="Y193" s="291"/>
      <c r="Z193" s="291"/>
      <c r="AA193" s="291"/>
      <c r="AB193" s="291"/>
      <c r="AC193" s="291"/>
      <c r="AD193" s="291"/>
      <c r="AE193" s="291">
        <v>0</v>
      </c>
      <c r="AF193" s="291"/>
      <c r="AG193" s="291">
        <v>0</v>
      </c>
      <c r="AH193" s="291">
        <v>0</v>
      </c>
      <c r="AI193" s="291">
        <v>0</v>
      </c>
      <c r="AJ193" s="291">
        <v>0</v>
      </c>
      <c r="AK193" s="291">
        <v>0</v>
      </c>
      <c r="AL193" s="291">
        <v>0</v>
      </c>
      <c r="AM193" s="291">
        <v>0</v>
      </c>
      <c r="AN193" s="291">
        <v>0</v>
      </c>
      <c r="AO193" s="291">
        <v>0</v>
      </c>
      <c r="AP193" s="291">
        <v>0</v>
      </c>
      <c r="AQ193" s="526">
        <f t="shared" si="10"/>
        <v>0</v>
      </c>
      <c r="AR193" s="527">
        <f t="shared" si="11"/>
        <v>0</v>
      </c>
      <c r="AS193" s="525">
        <f t="shared" si="12"/>
        <v>1134724</v>
      </c>
      <c r="AT193" s="432">
        <v>0</v>
      </c>
      <c r="AU193" s="432">
        <v>0</v>
      </c>
      <c r="AV193" s="430">
        <v>0</v>
      </c>
      <c r="AW193" s="355">
        <v>1134724</v>
      </c>
      <c r="AX193" s="355">
        <v>0</v>
      </c>
      <c r="AY193" s="355">
        <v>0</v>
      </c>
      <c r="AZ193" s="355">
        <v>0</v>
      </c>
      <c r="BA193" s="355">
        <v>0</v>
      </c>
      <c r="BB193" s="355">
        <v>0</v>
      </c>
      <c r="BC193" s="355">
        <v>0</v>
      </c>
      <c r="BD193" s="355">
        <v>0</v>
      </c>
      <c r="BE193" s="355">
        <v>0</v>
      </c>
      <c r="BF193" s="539" t="s">
        <v>3406</v>
      </c>
      <c r="BG193" s="360"/>
    </row>
    <row r="194" spans="2:59" ht="18" customHeight="1" thickBot="1">
      <c r="B194" s="449">
        <v>6588824</v>
      </c>
      <c r="C194" s="234">
        <v>3138</v>
      </c>
      <c r="D194" s="235">
        <v>3989</v>
      </c>
      <c r="E194" s="407">
        <v>45505</v>
      </c>
      <c r="F194" s="406">
        <v>4</v>
      </c>
      <c r="G194" s="236" t="s">
        <v>46</v>
      </c>
      <c r="H194" s="237">
        <v>19050140</v>
      </c>
      <c r="I194" s="406">
        <v>125</v>
      </c>
      <c r="J194" s="536">
        <v>9</v>
      </c>
      <c r="K194" s="536">
        <f t="shared" si="9"/>
        <v>7</v>
      </c>
      <c r="L194" s="536" t="s">
        <v>51</v>
      </c>
      <c r="M194" s="536">
        <v>570</v>
      </c>
      <c r="N194" s="545">
        <v>1</v>
      </c>
      <c r="O194" s="531" t="s">
        <v>3290</v>
      </c>
      <c r="P194" s="469">
        <v>32852935</v>
      </c>
      <c r="Q194" s="238">
        <v>32524406</v>
      </c>
      <c r="R194" s="479">
        <v>328529</v>
      </c>
      <c r="S194" s="291"/>
      <c r="T194" s="426"/>
      <c r="U194" s="426"/>
      <c r="V194" s="426"/>
      <c r="W194" s="420"/>
      <c r="X194" s="426"/>
      <c r="Y194" s="291"/>
      <c r="Z194" s="291"/>
      <c r="AA194" s="291"/>
      <c r="AB194" s="291"/>
      <c r="AC194" s="291"/>
      <c r="AD194" s="291"/>
      <c r="AE194" s="291">
        <v>0</v>
      </c>
      <c r="AF194" s="291"/>
      <c r="AG194" s="291">
        <v>0</v>
      </c>
      <c r="AH194" s="291">
        <v>0</v>
      </c>
      <c r="AI194" s="291">
        <v>0</v>
      </c>
      <c r="AJ194" s="291">
        <v>0</v>
      </c>
      <c r="AK194" s="291">
        <v>0</v>
      </c>
      <c r="AL194" s="291">
        <v>0</v>
      </c>
      <c r="AM194" s="291">
        <v>0</v>
      </c>
      <c r="AN194" s="291">
        <v>0</v>
      </c>
      <c r="AO194" s="291">
        <v>0</v>
      </c>
      <c r="AP194" s="291">
        <v>0</v>
      </c>
      <c r="AQ194" s="526">
        <f t="shared" si="10"/>
        <v>0</v>
      </c>
      <c r="AR194" s="527">
        <f t="shared" si="11"/>
        <v>0</v>
      </c>
      <c r="AS194" s="525">
        <f t="shared" si="12"/>
        <v>328529</v>
      </c>
      <c r="AT194" s="432">
        <v>0</v>
      </c>
      <c r="AU194" s="432">
        <v>0</v>
      </c>
      <c r="AV194" s="430">
        <v>0</v>
      </c>
      <c r="AW194" s="355">
        <v>328529</v>
      </c>
      <c r="AX194" s="355">
        <v>0</v>
      </c>
      <c r="AY194" s="355">
        <v>0</v>
      </c>
      <c r="AZ194" s="355">
        <v>0</v>
      </c>
      <c r="BA194" s="355">
        <v>0</v>
      </c>
      <c r="BB194" s="355">
        <v>0</v>
      </c>
      <c r="BC194" s="355">
        <v>0</v>
      </c>
      <c r="BD194" s="355">
        <v>0</v>
      </c>
      <c r="BE194" s="355">
        <v>0</v>
      </c>
      <c r="BF194" s="539" t="s">
        <v>3406</v>
      </c>
      <c r="BG194" s="360"/>
    </row>
    <row r="195" spans="2:59" ht="18" customHeight="1" thickBot="1">
      <c r="B195" s="449">
        <v>6588824</v>
      </c>
      <c r="C195" s="234">
        <v>3139</v>
      </c>
      <c r="D195" s="235">
        <v>3986</v>
      </c>
      <c r="E195" s="407">
        <v>45505</v>
      </c>
      <c r="F195" s="406">
        <v>4</v>
      </c>
      <c r="G195" s="236" t="s">
        <v>46</v>
      </c>
      <c r="H195" s="237">
        <v>19050140</v>
      </c>
      <c r="I195" s="406">
        <v>134</v>
      </c>
      <c r="J195" s="536">
        <v>9</v>
      </c>
      <c r="K195" s="536">
        <f t="shared" si="9"/>
        <v>27</v>
      </c>
      <c r="L195" s="536" t="s">
        <v>1253</v>
      </c>
      <c r="M195" s="536">
        <v>570</v>
      </c>
      <c r="N195" s="544">
        <v>1</v>
      </c>
      <c r="O195" s="531" t="s">
        <v>3290</v>
      </c>
      <c r="P195" s="469">
        <v>34740613</v>
      </c>
      <c r="Q195" s="238">
        <v>34393207</v>
      </c>
      <c r="R195" s="479">
        <v>347406</v>
      </c>
      <c r="S195" s="291"/>
      <c r="T195" s="426"/>
      <c r="U195" s="426"/>
      <c r="V195" s="426"/>
      <c r="W195" s="420"/>
      <c r="X195" s="426"/>
      <c r="Y195" s="291"/>
      <c r="Z195" s="291"/>
      <c r="AA195" s="291"/>
      <c r="AB195" s="291"/>
      <c r="AC195" s="291"/>
      <c r="AD195" s="291"/>
      <c r="AE195" s="291">
        <v>0</v>
      </c>
      <c r="AF195" s="291"/>
      <c r="AG195" s="291">
        <v>0</v>
      </c>
      <c r="AH195" s="291">
        <v>0</v>
      </c>
      <c r="AI195" s="291">
        <v>0</v>
      </c>
      <c r="AJ195" s="291">
        <v>0</v>
      </c>
      <c r="AK195" s="291">
        <v>0</v>
      </c>
      <c r="AL195" s="291">
        <v>0</v>
      </c>
      <c r="AM195" s="291">
        <v>0</v>
      </c>
      <c r="AN195" s="291">
        <v>0</v>
      </c>
      <c r="AO195" s="291">
        <v>0</v>
      </c>
      <c r="AP195" s="291">
        <v>0</v>
      </c>
      <c r="AQ195" s="526">
        <f t="shared" si="10"/>
        <v>0</v>
      </c>
      <c r="AR195" s="527">
        <f t="shared" si="11"/>
        <v>0</v>
      </c>
      <c r="AS195" s="525">
        <f t="shared" si="12"/>
        <v>347406</v>
      </c>
      <c r="AT195" s="432">
        <v>0</v>
      </c>
      <c r="AU195" s="432">
        <v>0</v>
      </c>
      <c r="AV195" s="430">
        <v>0</v>
      </c>
      <c r="AW195" s="355">
        <v>347406</v>
      </c>
      <c r="AX195" s="355">
        <v>0</v>
      </c>
      <c r="AY195" s="355">
        <v>0</v>
      </c>
      <c r="AZ195" s="355">
        <v>0</v>
      </c>
      <c r="BA195" s="355">
        <v>0</v>
      </c>
      <c r="BB195" s="355">
        <v>0</v>
      </c>
      <c r="BC195" s="355">
        <v>0</v>
      </c>
      <c r="BD195" s="355">
        <v>0</v>
      </c>
      <c r="BE195" s="355">
        <v>0</v>
      </c>
      <c r="BF195" s="539" t="s">
        <v>3406</v>
      </c>
      <c r="BG195" s="360"/>
    </row>
    <row r="196" spans="2:59" ht="18" customHeight="1" thickBot="1">
      <c r="B196" s="449">
        <v>6588824</v>
      </c>
      <c r="C196" s="234">
        <v>3140</v>
      </c>
      <c r="D196" s="235">
        <v>3987</v>
      </c>
      <c r="E196" s="407">
        <v>45505</v>
      </c>
      <c r="F196" s="406">
        <v>4</v>
      </c>
      <c r="G196" s="236" t="s">
        <v>46</v>
      </c>
      <c r="H196" s="237">
        <v>19050140</v>
      </c>
      <c r="I196" s="406">
        <v>136</v>
      </c>
      <c r="J196" s="536">
        <v>9</v>
      </c>
      <c r="K196" s="536">
        <f t="shared" si="9"/>
        <v>24</v>
      </c>
      <c r="L196" s="536" t="s">
        <v>1249</v>
      </c>
      <c r="M196" s="536">
        <v>570</v>
      </c>
      <c r="N196" s="545">
        <v>1</v>
      </c>
      <c r="O196" s="531" t="s">
        <v>3290</v>
      </c>
      <c r="P196" s="469">
        <v>6515343</v>
      </c>
      <c r="Q196" s="238">
        <v>6450190</v>
      </c>
      <c r="R196" s="479">
        <v>65153</v>
      </c>
      <c r="S196" s="291"/>
      <c r="T196" s="426"/>
      <c r="U196" s="426"/>
      <c r="V196" s="426"/>
      <c r="W196" s="420"/>
      <c r="X196" s="426"/>
      <c r="Y196" s="291"/>
      <c r="Z196" s="291"/>
      <c r="AA196" s="291"/>
      <c r="AB196" s="291"/>
      <c r="AC196" s="291"/>
      <c r="AD196" s="291"/>
      <c r="AE196" s="291">
        <v>0</v>
      </c>
      <c r="AF196" s="291"/>
      <c r="AG196" s="291">
        <v>0</v>
      </c>
      <c r="AH196" s="291">
        <v>0</v>
      </c>
      <c r="AI196" s="291">
        <v>0</v>
      </c>
      <c r="AJ196" s="291">
        <v>0</v>
      </c>
      <c r="AK196" s="291">
        <v>0</v>
      </c>
      <c r="AL196" s="291">
        <v>0</v>
      </c>
      <c r="AM196" s="291">
        <v>0</v>
      </c>
      <c r="AN196" s="291">
        <v>0</v>
      </c>
      <c r="AO196" s="291">
        <v>0</v>
      </c>
      <c r="AP196" s="291">
        <v>0</v>
      </c>
      <c r="AQ196" s="526">
        <f t="shared" si="10"/>
        <v>0</v>
      </c>
      <c r="AR196" s="527">
        <f t="shared" si="11"/>
        <v>0</v>
      </c>
      <c r="AS196" s="525">
        <f t="shared" si="12"/>
        <v>65153</v>
      </c>
      <c r="AT196" s="432">
        <v>0</v>
      </c>
      <c r="AU196" s="432">
        <v>0</v>
      </c>
      <c r="AV196" s="430">
        <v>0</v>
      </c>
      <c r="AW196" s="355">
        <v>65153</v>
      </c>
      <c r="AX196" s="355">
        <v>0</v>
      </c>
      <c r="AY196" s="355">
        <v>0</v>
      </c>
      <c r="AZ196" s="355">
        <v>0</v>
      </c>
      <c r="BA196" s="355">
        <v>0</v>
      </c>
      <c r="BB196" s="355">
        <v>0</v>
      </c>
      <c r="BC196" s="355">
        <v>0</v>
      </c>
      <c r="BD196" s="355">
        <v>0</v>
      </c>
      <c r="BE196" s="355">
        <v>0</v>
      </c>
      <c r="BF196" s="539" t="s">
        <v>3406</v>
      </c>
      <c r="BG196" s="360"/>
    </row>
    <row r="197" spans="2:59" ht="18" customHeight="1" thickBot="1">
      <c r="B197" s="449">
        <v>6588824</v>
      </c>
      <c r="C197" s="234">
        <v>3140</v>
      </c>
      <c r="D197" s="235">
        <v>3987</v>
      </c>
      <c r="E197" s="407">
        <v>45505</v>
      </c>
      <c r="F197" s="406">
        <v>4</v>
      </c>
      <c r="G197" s="236" t="s">
        <v>46</v>
      </c>
      <c r="H197" s="237">
        <v>19050140</v>
      </c>
      <c r="I197" s="406">
        <v>136</v>
      </c>
      <c r="J197" s="536">
        <v>9</v>
      </c>
      <c r="K197" s="536">
        <f t="shared" ref="K197:K260" si="13">VALUE(LEFT(L197,SEARCH(".",L197,1)-1))</f>
        <v>24</v>
      </c>
      <c r="L197" s="536" t="s">
        <v>1250</v>
      </c>
      <c r="M197" s="536">
        <v>570</v>
      </c>
      <c r="N197" s="545">
        <v>1</v>
      </c>
      <c r="O197" s="531" t="s">
        <v>3290</v>
      </c>
      <c r="P197" s="469">
        <v>6515343</v>
      </c>
      <c r="Q197" s="238">
        <v>6450189</v>
      </c>
      <c r="R197" s="479">
        <v>65154</v>
      </c>
      <c r="S197" s="291"/>
      <c r="T197" s="426"/>
      <c r="U197" s="426"/>
      <c r="V197" s="426"/>
      <c r="W197" s="420"/>
      <c r="X197" s="426"/>
      <c r="Y197" s="291"/>
      <c r="Z197" s="291"/>
      <c r="AA197" s="291"/>
      <c r="AB197" s="291"/>
      <c r="AC197" s="291"/>
      <c r="AD197" s="291"/>
      <c r="AE197" s="291">
        <v>0</v>
      </c>
      <c r="AF197" s="291"/>
      <c r="AG197" s="291">
        <v>0</v>
      </c>
      <c r="AH197" s="291">
        <v>0</v>
      </c>
      <c r="AI197" s="291">
        <v>0</v>
      </c>
      <c r="AJ197" s="291">
        <v>0</v>
      </c>
      <c r="AK197" s="291">
        <v>0</v>
      </c>
      <c r="AL197" s="291">
        <v>0</v>
      </c>
      <c r="AM197" s="291">
        <v>0</v>
      </c>
      <c r="AN197" s="291">
        <v>0</v>
      </c>
      <c r="AO197" s="291">
        <v>0</v>
      </c>
      <c r="AP197" s="291">
        <v>0</v>
      </c>
      <c r="AQ197" s="526">
        <f t="shared" ref="AQ197:AQ260" si="14">SUM(AE197:AP197)</f>
        <v>0</v>
      </c>
      <c r="AR197" s="527">
        <f t="shared" ref="AR197:AR260" si="15">+AQ197/R197</f>
        <v>0</v>
      </c>
      <c r="AS197" s="525">
        <f t="shared" ref="AS197:AS260" si="16">+R197-AQ197</f>
        <v>65154</v>
      </c>
      <c r="AT197" s="432">
        <v>0</v>
      </c>
      <c r="AU197" s="432">
        <v>0</v>
      </c>
      <c r="AV197" s="430">
        <v>0</v>
      </c>
      <c r="AW197" s="355">
        <v>65154</v>
      </c>
      <c r="AX197" s="355">
        <v>0</v>
      </c>
      <c r="AY197" s="355">
        <v>0</v>
      </c>
      <c r="AZ197" s="355">
        <v>0</v>
      </c>
      <c r="BA197" s="355">
        <v>0</v>
      </c>
      <c r="BB197" s="355">
        <v>0</v>
      </c>
      <c r="BC197" s="355">
        <v>0</v>
      </c>
      <c r="BD197" s="355">
        <v>0</v>
      </c>
      <c r="BE197" s="355">
        <v>0</v>
      </c>
      <c r="BF197" s="539" t="s">
        <v>3406</v>
      </c>
      <c r="BG197" s="360"/>
    </row>
    <row r="198" spans="2:59" ht="18" customHeight="1" thickBot="1">
      <c r="B198" s="449">
        <v>6588824</v>
      </c>
      <c r="C198" s="234">
        <v>3141</v>
      </c>
      <c r="D198" s="235">
        <v>3985</v>
      </c>
      <c r="E198" s="407">
        <v>45505</v>
      </c>
      <c r="F198" s="406">
        <v>4</v>
      </c>
      <c r="G198" s="236" t="s">
        <v>46</v>
      </c>
      <c r="H198" s="237">
        <v>19050140</v>
      </c>
      <c r="I198" s="406">
        <v>237</v>
      </c>
      <c r="J198" s="536">
        <v>9</v>
      </c>
      <c r="K198" s="536">
        <f t="shared" si="13"/>
        <v>4</v>
      </c>
      <c r="L198" s="536" t="s">
        <v>47</v>
      </c>
      <c r="M198" s="536">
        <v>570</v>
      </c>
      <c r="N198" s="544">
        <v>1</v>
      </c>
      <c r="O198" s="531" t="s">
        <v>3290</v>
      </c>
      <c r="P198" s="469">
        <v>121666173</v>
      </c>
      <c r="Q198" s="238">
        <v>120449511</v>
      </c>
      <c r="R198" s="479">
        <v>1216662</v>
      </c>
      <c r="S198" s="291"/>
      <c r="T198" s="426"/>
      <c r="U198" s="426"/>
      <c r="V198" s="426"/>
      <c r="W198" s="420"/>
      <c r="X198" s="426"/>
      <c r="Y198" s="291"/>
      <c r="Z198" s="291"/>
      <c r="AA198" s="291"/>
      <c r="AB198" s="291"/>
      <c r="AC198" s="291"/>
      <c r="AD198" s="291"/>
      <c r="AE198" s="291">
        <v>0</v>
      </c>
      <c r="AF198" s="291"/>
      <c r="AG198" s="291">
        <v>0</v>
      </c>
      <c r="AH198" s="291">
        <v>0</v>
      </c>
      <c r="AI198" s="291">
        <v>0</v>
      </c>
      <c r="AJ198" s="291">
        <v>0</v>
      </c>
      <c r="AK198" s="291">
        <v>0</v>
      </c>
      <c r="AL198" s="291">
        <v>0</v>
      </c>
      <c r="AM198" s="291">
        <v>0</v>
      </c>
      <c r="AN198" s="291">
        <v>0</v>
      </c>
      <c r="AO198" s="291">
        <v>0</v>
      </c>
      <c r="AP198" s="291">
        <v>0</v>
      </c>
      <c r="AQ198" s="526">
        <f t="shared" si="14"/>
        <v>0</v>
      </c>
      <c r="AR198" s="527">
        <f t="shared" si="15"/>
        <v>0</v>
      </c>
      <c r="AS198" s="525">
        <f t="shared" si="16"/>
        <v>1216662</v>
      </c>
      <c r="AT198" s="432">
        <v>0</v>
      </c>
      <c r="AU198" s="432">
        <v>0</v>
      </c>
      <c r="AV198" s="430">
        <v>0</v>
      </c>
      <c r="AW198" s="355">
        <v>1216662</v>
      </c>
      <c r="AX198" s="355">
        <v>0</v>
      </c>
      <c r="AY198" s="355">
        <v>0</v>
      </c>
      <c r="AZ198" s="355">
        <v>0</v>
      </c>
      <c r="BA198" s="355">
        <v>0</v>
      </c>
      <c r="BB198" s="355">
        <v>0</v>
      </c>
      <c r="BC198" s="355">
        <v>0</v>
      </c>
      <c r="BD198" s="355">
        <v>0</v>
      </c>
      <c r="BE198" s="355">
        <v>0</v>
      </c>
      <c r="BF198" s="539" t="s">
        <v>3406</v>
      </c>
      <c r="BG198" s="360"/>
    </row>
    <row r="199" spans="2:59" ht="18" customHeight="1" thickBot="1">
      <c r="B199" s="449">
        <v>6588824</v>
      </c>
      <c r="C199" s="234">
        <v>3142</v>
      </c>
      <c r="D199" s="235">
        <v>3984</v>
      </c>
      <c r="E199" s="407">
        <v>45505</v>
      </c>
      <c r="F199" s="406">
        <v>4</v>
      </c>
      <c r="G199" s="236" t="s">
        <v>46</v>
      </c>
      <c r="H199" s="237">
        <v>19050140</v>
      </c>
      <c r="I199" s="406">
        <v>128</v>
      </c>
      <c r="J199" s="536">
        <v>9</v>
      </c>
      <c r="K199" s="536">
        <f t="shared" si="13"/>
        <v>21</v>
      </c>
      <c r="L199" s="536" t="s">
        <v>1246</v>
      </c>
      <c r="M199" s="536">
        <v>570</v>
      </c>
      <c r="N199" s="545">
        <v>1</v>
      </c>
      <c r="O199" s="531" t="s">
        <v>3290</v>
      </c>
      <c r="P199" s="469">
        <v>47165479</v>
      </c>
      <c r="Q199" s="238">
        <v>46693824</v>
      </c>
      <c r="R199" s="479">
        <v>471655</v>
      </c>
      <c r="S199" s="291"/>
      <c r="T199" s="426"/>
      <c r="U199" s="426"/>
      <c r="V199" s="426"/>
      <c r="W199" s="420"/>
      <c r="X199" s="426"/>
      <c r="Y199" s="291"/>
      <c r="Z199" s="291"/>
      <c r="AA199" s="291"/>
      <c r="AB199" s="291"/>
      <c r="AC199" s="291"/>
      <c r="AD199" s="291"/>
      <c r="AE199" s="291">
        <v>0</v>
      </c>
      <c r="AF199" s="291"/>
      <c r="AG199" s="291">
        <v>0</v>
      </c>
      <c r="AH199" s="291">
        <v>0</v>
      </c>
      <c r="AI199" s="291">
        <v>0</v>
      </c>
      <c r="AJ199" s="291">
        <v>0</v>
      </c>
      <c r="AK199" s="291">
        <v>0</v>
      </c>
      <c r="AL199" s="291">
        <v>0</v>
      </c>
      <c r="AM199" s="291">
        <v>0</v>
      </c>
      <c r="AN199" s="291">
        <v>0</v>
      </c>
      <c r="AO199" s="291">
        <v>0</v>
      </c>
      <c r="AP199" s="291">
        <v>0</v>
      </c>
      <c r="AQ199" s="526">
        <f t="shared" si="14"/>
        <v>0</v>
      </c>
      <c r="AR199" s="527">
        <f t="shared" si="15"/>
        <v>0</v>
      </c>
      <c r="AS199" s="525">
        <f t="shared" si="16"/>
        <v>471655</v>
      </c>
      <c r="AT199" s="432">
        <v>0</v>
      </c>
      <c r="AU199" s="432">
        <v>0</v>
      </c>
      <c r="AV199" s="430">
        <v>0</v>
      </c>
      <c r="AW199" s="355">
        <v>471655</v>
      </c>
      <c r="AX199" s="355">
        <v>0</v>
      </c>
      <c r="AY199" s="355">
        <v>0</v>
      </c>
      <c r="AZ199" s="355">
        <v>0</v>
      </c>
      <c r="BA199" s="355">
        <v>0</v>
      </c>
      <c r="BB199" s="355">
        <v>0</v>
      </c>
      <c r="BC199" s="355">
        <v>0</v>
      </c>
      <c r="BD199" s="355">
        <v>0</v>
      </c>
      <c r="BE199" s="355">
        <v>0</v>
      </c>
      <c r="BF199" s="539" t="s">
        <v>3406</v>
      </c>
      <c r="BG199" s="360"/>
    </row>
    <row r="200" spans="2:59" ht="18" customHeight="1" thickBot="1">
      <c r="B200" s="449">
        <v>6588824</v>
      </c>
      <c r="C200" s="234">
        <v>3143</v>
      </c>
      <c r="D200" s="235">
        <v>3983</v>
      </c>
      <c r="E200" s="407">
        <v>45505</v>
      </c>
      <c r="F200" s="406">
        <v>4</v>
      </c>
      <c r="G200" s="236" t="s">
        <v>46</v>
      </c>
      <c r="H200" s="237">
        <v>19050140</v>
      </c>
      <c r="I200" s="406">
        <v>104</v>
      </c>
      <c r="J200" s="536">
        <v>9</v>
      </c>
      <c r="K200" s="536">
        <f t="shared" si="13"/>
        <v>34</v>
      </c>
      <c r="L200" s="536" t="s">
        <v>1263</v>
      </c>
      <c r="M200" s="536">
        <v>570</v>
      </c>
      <c r="N200" s="544">
        <v>1</v>
      </c>
      <c r="O200" s="531" t="s">
        <v>3290</v>
      </c>
      <c r="P200" s="469">
        <v>61195183</v>
      </c>
      <c r="Q200" s="238">
        <v>60583231</v>
      </c>
      <c r="R200" s="479">
        <v>611952</v>
      </c>
      <c r="S200" s="291"/>
      <c r="T200" s="426"/>
      <c r="U200" s="426"/>
      <c r="V200" s="426"/>
      <c r="W200" s="420"/>
      <c r="X200" s="426"/>
      <c r="Y200" s="291"/>
      <c r="Z200" s="291"/>
      <c r="AA200" s="291"/>
      <c r="AB200" s="291"/>
      <c r="AC200" s="291"/>
      <c r="AD200" s="291"/>
      <c r="AE200" s="291">
        <v>0</v>
      </c>
      <c r="AF200" s="291"/>
      <c r="AG200" s="291">
        <v>0</v>
      </c>
      <c r="AH200" s="291">
        <v>0</v>
      </c>
      <c r="AI200" s="291">
        <v>0</v>
      </c>
      <c r="AJ200" s="291">
        <v>0</v>
      </c>
      <c r="AK200" s="291">
        <v>0</v>
      </c>
      <c r="AL200" s="291">
        <v>0</v>
      </c>
      <c r="AM200" s="291">
        <v>0</v>
      </c>
      <c r="AN200" s="291">
        <v>0</v>
      </c>
      <c r="AO200" s="291">
        <v>0</v>
      </c>
      <c r="AP200" s="291">
        <v>0</v>
      </c>
      <c r="AQ200" s="526">
        <f t="shared" si="14"/>
        <v>0</v>
      </c>
      <c r="AR200" s="527">
        <f t="shared" si="15"/>
        <v>0</v>
      </c>
      <c r="AS200" s="525">
        <f t="shared" si="16"/>
        <v>611952</v>
      </c>
      <c r="AT200" s="432">
        <v>0</v>
      </c>
      <c r="AU200" s="432">
        <v>0</v>
      </c>
      <c r="AV200" s="430">
        <v>0</v>
      </c>
      <c r="AW200" s="355">
        <v>611952</v>
      </c>
      <c r="AX200" s="355">
        <v>0</v>
      </c>
      <c r="AY200" s="355">
        <v>0</v>
      </c>
      <c r="AZ200" s="355">
        <v>0</v>
      </c>
      <c r="BA200" s="355">
        <v>0</v>
      </c>
      <c r="BB200" s="355">
        <v>0</v>
      </c>
      <c r="BC200" s="355">
        <v>0</v>
      </c>
      <c r="BD200" s="355">
        <v>0</v>
      </c>
      <c r="BE200" s="355">
        <v>0</v>
      </c>
      <c r="BF200" s="539" t="s">
        <v>3406</v>
      </c>
      <c r="BG200" s="360"/>
    </row>
    <row r="201" spans="2:59" ht="18" customHeight="1" thickBot="1">
      <c r="B201" s="449">
        <v>6588824</v>
      </c>
      <c r="C201" s="234">
        <v>3144</v>
      </c>
      <c r="D201" s="235">
        <v>3981</v>
      </c>
      <c r="E201" s="407">
        <v>45505</v>
      </c>
      <c r="F201" s="406">
        <v>4</v>
      </c>
      <c r="G201" s="236" t="s">
        <v>46</v>
      </c>
      <c r="H201" s="237">
        <v>19050140</v>
      </c>
      <c r="I201" s="406">
        <v>129</v>
      </c>
      <c r="J201" s="536">
        <v>9</v>
      </c>
      <c r="K201" s="536">
        <f t="shared" si="13"/>
        <v>22</v>
      </c>
      <c r="L201" s="536" t="s">
        <v>1247</v>
      </c>
      <c r="M201" s="536">
        <v>570</v>
      </c>
      <c r="N201" s="545">
        <v>1</v>
      </c>
      <c r="O201" s="531" t="s">
        <v>3290</v>
      </c>
      <c r="P201" s="469">
        <v>35636545</v>
      </c>
      <c r="Q201" s="238">
        <v>35280180</v>
      </c>
      <c r="R201" s="479">
        <v>356365</v>
      </c>
      <c r="S201" s="291"/>
      <c r="T201" s="426"/>
      <c r="U201" s="426"/>
      <c r="V201" s="426"/>
      <c r="W201" s="420"/>
      <c r="X201" s="426"/>
      <c r="Y201" s="291"/>
      <c r="Z201" s="291"/>
      <c r="AA201" s="291"/>
      <c r="AB201" s="291"/>
      <c r="AC201" s="291"/>
      <c r="AD201" s="291"/>
      <c r="AE201" s="291">
        <v>0</v>
      </c>
      <c r="AF201" s="291"/>
      <c r="AG201" s="291">
        <v>0</v>
      </c>
      <c r="AH201" s="291">
        <v>0</v>
      </c>
      <c r="AI201" s="291">
        <v>0</v>
      </c>
      <c r="AJ201" s="291">
        <v>0</v>
      </c>
      <c r="AK201" s="291">
        <v>0</v>
      </c>
      <c r="AL201" s="291">
        <v>0</v>
      </c>
      <c r="AM201" s="291">
        <v>0</v>
      </c>
      <c r="AN201" s="291">
        <v>0</v>
      </c>
      <c r="AO201" s="291">
        <v>0</v>
      </c>
      <c r="AP201" s="291">
        <v>0</v>
      </c>
      <c r="AQ201" s="526">
        <f t="shared" si="14"/>
        <v>0</v>
      </c>
      <c r="AR201" s="527">
        <f t="shared" si="15"/>
        <v>0</v>
      </c>
      <c r="AS201" s="525">
        <f t="shared" si="16"/>
        <v>356365</v>
      </c>
      <c r="AT201" s="432">
        <v>0</v>
      </c>
      <c r="AU201" s="432">
        <v>0</v>
      </c>
      <c r="AV201" s="430">
        <v>0</v>
      </c>
      <c r="AW201" s="355">
        <v>356365</v>
      </c>
      <c r="AX201" s="355">
        <v>0</v>
      </c>
      <c r="AY201" s="355">
        <v>0</v>
      </c>
      <c r="AZ201" s="355">
        <v>0</v>
      </c>
      <c r="BA201" s="355">
        <v>0</v>
      </c>
      <c r="BB201" s="355">
        <v>0</v>
      </c>
      <c r="BC201" s="355">
        <v>0</v>
      </c>
      <c r="BD201" s="355">
        <v>0</v>
      </c>
      <c r="BE201" s="355">
        <v>0</v>
      </c>
      <c r="BF201" s="539" t="s">
        <v>3406</v>
      </c>
      <c r="BG201" s="360"/>
    </row>
    <row r="202" spans="2:59" ht="18" customHeight="1" thickBot="1">
      <c r="B202" s="449">
        <v>6588824</v>
      </c>
      <c r="C202" s="234">
        <v>3145</v>
      </c>
      <c r="D202" s="235">
        <v>3980</v>
      </c>
      <c r="E202" s="407">
        <v>45505</v>
      </c>
      <c r="F202" s="406">
        <v>4</v>
      </c>
      <c r="G202" s="236" t="s">
        <v>46</v>
      </c>
      <c r="H202" s="237">
        <v>19050140</v>
      </c>
      <c r="I202" s="406">
        <v>111</v>
      </c>
      <c r="J202" s="536">
        <v>9</v>
      </c>
      <c r="K202" s="536">
        <f t="shared" si="13"/>
        <v>36</v>
      </c>
      <c r="L202" s="536" t="s">
        <v>1267</v>
      </c>
      <c r="M202" s="536">
        <v>570</v>
      </c>
      <c r="N202" s="544">
        <v>1</v>
      </c>
      <c r="O202" s="531" t="s">
        <v>3290</v>
      </c>
      <c r="P202" s="469">
        <v>14922284</v>
      </c>
      <c r="Q202" s="238">
        <v>14773061</v>
      </c>
      <c r="R202" s="479">
        <v>149223</v>
      </c>
      <c r="S202" s="291"/>
      <c r="T202" s="426"/>
      <c r="U202" s="426"/>
      <c r="V202" s="426"/>
      <c r="W202" s="420"/>
      <c r="X202" s="426"/>
      <c r="Y202" s="291"/>
      <c r="Z202" s="291"/>
      <c r="AA202" s="291"/>
      <c r="AB202" s="291"/>
      <c r="AC202" s="291"/>
      <c r="AD202" s="291"/>
      <c r="AE202" s="291">
        <v>0</v>
      </c>
      <c r="AF202" s="291"/>
      <c r="AG202" s="291">
        <v>0</v>
      </c>
      <c r="AH202" s="291">
        <v>0</v>
      </c>
      <c r="AI202" s="291">
        <v>0</v>
      </c>
      <c r="AJ202" s="291">
        <v>0</v>
      </c>
      <c r="AK202" s="291">
        <v>0</v>
      </c>
      <c r="AL202" s="291">
        <v>0</v>
      </c>
      <c r="AM202" s="291">
        <v>0</v>
      </c>
      <c r="AN202" s="291">
        <v>0</v>
      </c>
      <c r="AO202" s="291">
        <v>0</v>
      </c>
      <c r="AP202" s="291">
        <v>0</v>
      </c>
      <c r="AQ202" s="526">
        <f t="shared" si="14"/>
        <v>0</v>
      </c>
      <c r="AR202" s="527">
        <f t="shared" si="15"/>
        <v>0</v>
      </c>
      <c r="AS202" s="525">
        <f t="shared" si="16"/>
        <v>149223</v>
      </c>
      <c r="AT202" s="432">
        <v>0</v>
      </c>
      <c r="AU202" s="432">
        <v>0</v>
      </c>
      <c r="AV202" s="430">
        <v>0</v>
      </c>
      <c r="AW202" s="355">
        <v>149223</v>
      </c>
      <c r="AX202" s="355">
        <v>0</v>
      </c>
      <c r="AY202" s="355">
        <v>0</v>
      </c>
      <c r="AZ202" s="355">
        <v>0</v>
      </c>
      <c r="BA202" s="355">
        <v>0</v>
      </c>
      <c r="BB202" s="355">
        <v>0</v>
      </c>
      <c r="BC202" s="355">
        <v>0</v>
      </c>
      <c r="BD202" s="355">
        <v>0</v>
      </c>
      <c r="BE202" s="355">
        <v>0</v>
      </c>
      <c r="BF202" s="539" t="s">
        <v>3406</v>
      </c>
      <c r="BG202" s="360"/>
    </row>
    <row r="203" spans="2:59" ht="18" customHeight="1" thickBot="1">
      <c r="B203" s="449">
        <v>6588824</v>
      </c>
      <c r="C203" s="234">
        <v>3146</v>
      </c>
      <c r="D203" s="235">
        <v>3979</v>
      </c>
      <c r="E203" s="407">
        <v>45505</v>
      </c>
      <c r="F203" s="406">
        <v>4</v>
      </c>
      <c r="G203" s="236" t="s">
        <v>46</v>
      </c>
      <c r="H203" s="237">
        <v>19050140</v>
      </c>
      <c r="I203" s="406">
        <v>139</v>
      </c>
      <c r="J203" s="536">
        <v>9</v>
      </c>
      <c r="K203" s="536">
        <f t="shared" si="13"/>
        <v>25</v>
      </c>
      <c r="L203" s="536" t="s">
        <v>1251</v>
      </c>
      <c r="M203" s="536">
        <v>570</v>
      </c>
      <c r="N203" s="545">
        <v>1</v>
      </c>
      <c r="O203" s="531" t="s">
        <v>3290</v>
      </c>
      <c r="P203" s="469">
        <v>71019032</v>
      </c>
      <c r="Q203" s="238">
        <v>70308842</v>
      </c>
      <c r="R203" s="479">
        <v>710190</v>
      </c>
      <c r="S203" s="291"/>
      <c r="T203" s="426"/>
      <c r="U203" s="426"/>
      <c r="V203" s="426"/>
      <c r="W203" s="420"/>
      <c r="X203" s="426"/>
      <c r="Y203" s="291"/>
      <c r="Z203" s="291"/>
      <c r="AA203" s="291"/>
      <c r="AB203" s="291"/>
      <c r="AC203" s="291"/>
      <c r="AD203" s="291"/>
      <c r="AE203" s="291">
        <v>0</v>
      </c>
      <c r="AF203" s="291"/>
      <c r="AG203" s="291">
        <v>0</v>
      </c>
      <c r="AH203" s="291">
        <v>0</v>
      </c>
      <c r="AI203" s="291">
        <v>0</v>
      </c>
      <c r="AJ203" s="291">
        <v>0</v>
      </c>
      <c r="AK203" s="291">
        <v>0</v>
      </c>
      <c r="AL203" s="291">
        <v>0</v>
      </c>
      <c r="AM203" s="291">
        <v>0</v>
      </c>
      <c r="AN203" s="291">
        <v>0</v>
      </c>
      <c r="AO203" s="291">
        <v>0</v>
      </c>
      <c r="AP203" s="291">
        <v>0</v>
      </c>
      <c r="AQ203" s="526">
        <f t="shared" si="14"/>
        <v>0</v>
      </c>
      <c r="AR203" s="527">
        <f t="shared" si="15"/>
        <v>0</v>
      </c>
      <c r="AS203" s="525">
        <f t="shared" si="16"/>
        <v>710190</v>
      </c>
      <c r="AT203" s="432">
        <v>0</v>
      </c>
      <c r="AU203" s="432">
        <v>0</v>
      </c>
      <c r="AV203" s="430">
        <v>0</v>
      </c>
      <c r="AW203" s="355">
        <v>710190</v>
      </c>
      <c r="AX203" s="355">
        <v>0</v>
      </c>
      <c r="AY203" s="355">
        <v>0</v>
      </c>
      <c r="AZ203" s="355">
        <v>0</v>
      </c>
      <c r="BA203" s="355">
        <v>0</v>
      </c>
      <c r="BB203" s="355">
        <v>0</v>
      </c>
      <c r="BC203" s="355">
        <v>0</v>
      </c>
      <c r="BD203" s="355">
        <v>0</v>
      </c>
      <c r="BE203" s="355">
        <v>0</v>
      </c>
      <c r="BF203" s="539" t="s">
        <v>3406</v>
      </c>
      <c r="BG203" s="360"/>
    </row>
    <row r="204" spans="2:59" ht="18" customHeight="1" thickBot="1">
      <c r="B204" s="449">
        <v>6588824</v>
      </c>
      <c r="C204" s="234">
        <v>3147</v>
      </c>
      <c r="D204" s="235">
        <v>3978</v>
      </c>
      <c r="E204" s="407">
        <v>45505</v>
      </c>
      <c r="F204" s="406">
        <v>4</v>
      </c>
      <c r="G204" s="236" t="s">
        <v>46</v>
      </c>
      <c r="H204" s="237">
        <v>19050140</v>
      </c>
      <c r="I204" s="406">
        <v>105</v>
      </c>
      <c r="J204" s="536">
        <v>9</v>
      </c>
      <c r="K204" s="536">
        <f t="shared" si="13"/>
        <v>32</v>
      </c>
      <c r="L204" s="536" t="s">
        <v>1258</v>
      </c>
      <c r="M204" s="536">
        <v>570</v>
      </c>
      <c r="N204" s="545">
        <v>1</v>
      </c>
      <c r="O204" s="531" t="s">
        <v>3290</v>
      </c>
      <c r="P204" s="469">
        <v>326225026</v>
      </c>
      <c r="Q204" s="238">
        <v>322962775</v>
      </c>
      <c r="R204" s="479">
        <v>3262251</v>
      </c>
      <c r="S204" s="291"/>
      <c r="T204" s="426"/>
      <c r="U204" s="426"/>
      <c r="V204" s="426"/>
      <c r="W204" s="420"/>
      <c r="X204" s="426"/>
      <c r="Y204" s="291"/>
      <c r="Z204" s="291"/>
      <c r="AA204" s="291"/>
      <c r="AB204" s="291"/>
      <c r="AC204" s="291"/>
      <c r="AD204" s="291"/>
      <c r="AE204" s="291">
        <v>0</v>
      </c>
      <c r="AF204" s="291"/>
      <c r="AG204" s="291">
        <v>0</v>
      </c>
      <c r="AH204" s="291">
        <v>0</v>
      </c>
      <c r="AI204" s="291">
        <v>0</v>
      </c>
      <c r="AJ204" s="291">
        <v>0</v>
      </c>
      <c r="AK204" s="291">
        <v>0</v>
      </c>
      <c r="AL204" s="291">
        <v>0</v>
      </c>
      <c r="AM204" s="291">
        <v>0</v>
      </c>
      <c r="AN204" s="291">
        <v>0</v>
      </c>
      <c r="AO204" s="291">
        <v>0</v>
      </c>
      <c r="AP204" s="291">
        <v>0</v>
      </c>
      <c r="AQ204" s="526">
        <f t="shared" si="14"/>
        <v>0</v>
      </c>
      <c r="AR204" s="527">
        <f t="shared" si="15"/>
        <v>0</v>
      </c>
      <c r="AS204" s="525">
        <f t="shared" si="16"/>
        <v>3262251</v>
      </c>
      <c r="AT204" s="432">
        <v>0</v>
      </c>
      <c r="AU204" s="432">
        <v>0</v>
      </c>
      <c r="AV204" s="430">
        <v>0</v>
      </c>
      <c r="AW204" s="355">
        <v>3262251</v>
      </c>
      <c r="AX204" s="355">
        <v>0</v>
      </c>
      <c r="AY204" s="355">
        <v>0</v>
      </c>
      <c r="AZ204" s="355">
        <v>0</v>
      </c>
      <c r="BA204" s="355">
        <v>0</v>
      </c>
      <c r="BB204" s="355">
        <v>0</v>
      </c>
      <c r="BC204" s="355">
        <v>0</v>
      </c>
      <c r="BD204" s="355">
        <v>0</v>
      </c>
      <c r="BE204" s="355">
        <v>0</v>
      </c>
      <c r="BF204" s="539" t="s">
        <v>3406</v>
      </c>
      <c r="BG204" s="360"/>
    </row>
    <row r="205" spans="2:59" ht="18" customHeight="1" thickBot="1">
      <c r="B205" s="449">
        <v>6588824</v>
      </c>
      <c r="C205" s="234">
        <v>3147</v>
      </c>
      <c r="D205" s="235">
        <v>3978</v>
      </c>
      <c r="E205" s="407">
        <v>45505</v>
      </c>
      <c r="F205" s="406">
        <v>4</v>
      </c>
      <c r="G205" s="236" t="s">
        <v>46</v>
      </c>
      <c r="H205" s="237">
        <v>19050140</v>
      </c>
      <c r="I205" s="406">
        <v>105</v>
      </c>
      <c r="J205" s="536">
        <v>9</v>
      </c>
      <c r="K205" s="536">
        <f t="shared" si="13"/>
        <v>32</v>
      </c>
      <c r="L205" s="536" t="s">
        <v>1259</v>
      </c>
      <c r="M205" s="536">
        <v>570</v>
      </c>
      <c r="N205" s="544">
        <v>1</v>
      </c>
      <c r="O205" s="531" t="s">
        <v>3290</v>
      </c>
      <c r="P205" s="469">
        <v>47268138</v>
      </c>
      <c r="Q205" s="238">
        <v>46795457</v>
      </c>
      <c r="R205" s="479">
        <v>472681</v>
      </c>
      <c r="S205" s="291"/>
      <c r="T205" s="426"/>
      <c r="U205" s="426"/>
      <c r="V205" s="426"/>
      <c r="W205" s="420"/>
      <c r="X205" s="426"/>
      <c r="Y205" s="291"/>
      <c r="Z205" s="291"/>
      <c r="AA205" s="291"/>
      <c r="AB205" s="291"/>
      <c r="AC205" s="291"/>
      <c r="AD205" s="291"/>
      <c r="AE205" s="291">
        <v>0</v>
      </c>
      <c r="AF205" s="291"/>
      <c r="AG205" s="291">
        <v>0</v>
      </c>
      <c r="AH205" s="291">
        <v>0</v>
      </c>
      <c r="AI205" s="291">
        <v>0</v>
      </c>
      <c r="AJ205" s="291">
        <v>0</v>
      </c>
      <c r="AK205" s="291">
        <v>0</v>
      </c>
      <c r="AL205" s="291">
        <v>0</v>
      </c>
      <c r="AM205" s="291">
        <v>0</v>
      </c>
      <c r="AN205" s="291">
        <v>0</v>
      </c>
      <c r="AO205" s="291">
        <v>0</v>
      </c>
      <c r="AP205" s="291">
        <v>0</v>
      </c>
      <c r="AQ205" s="526">
        <f t="shared" si="14"/>
        <v>0</v>
      </c>
      <c r="AR205" s="527">
        <f t="shared" si="15"/>
        <v>0</v>
      </c>
      <c r="AS205" s="525">
        <f t="shared" si="16"/>
        <v>472681</v>
      </c>
      <c r="AT205" s="432">
        <v>0</v>
      </c>
      <c r="AU205" s="432">
        <v>0</v>
      </c>
      <c r="AV205" s="430">
        <v>0</v>
      </c>
      <c r="AW205" s="355">
        <v>472681</v>
      </c>
      <c r="AX205" s="355">
        <v>0</v>
      </c>
      <c r="AY205" s="355">
        <v>0</v>
      </c>
      <c r="AZ205" s="355">
        <v>0</v>
      </c>
      <c r="BA205" s="355">
        <v>0</v>
      </c>
      <c r="BB205" s="355">
        <v>0</v>
      </c>
      <c r="BC205" s="355">
        <v>0</v>
      </c>
      <c r="BD205" s="355">
        <v>0</v>
      </c>
      <c r="BE205" s="355">
        <v>0</v>
      </c>
      <c r="BF205" s="539" t="s">
        <v>3406</v>
      </c>
      <c r="BG205" s="360"/>
    </row>
    <row r="206" spans="2:59" ht="18" customHeight="1" thickBot="1">
      <c r="B206" s="449">
        <v>6588824</v>
      </c>
      <c r="C206" s="234">
        <v>3147</v>
      </c>
      <c r="D206" s="235">
        <v>3978</v>
      </c>
      <c r="E206" s="407">
        <v>45505</v>
      </c>
      <c r="F206" s="406">
        <v>4</v>
      </c>
      <c r="G206" s="236" t="s">
        <v>46</v>
      </c>
      <c r="H206" s="237">
        <v>19050140</v>
      </c>
      <c r="I206" s="406">
        <v>105</v>
      </c>
      <c r="J206" s="536">
        <v>9</v>
      </c>
      <c r="K206" s="536">
        <f t="shared" si="13"/>
        <v>32</v>
      </c>
      <c r="L206" s="537" t="s">
        <v>1260</v>
      </c>
      <c r="M206" s="536">
        <v>570</v>
      </c>
      <c r="N206" s="545">
        <v>1</v>
      </c>
      <c r="O206" s="531" t="s">
        <v>3290</v>
      </c>
      <c r="P206" s="469">
        <v>267852689</v>
      </c>
      <c r="Q206" s="238">
        <v>265174162</v>
      </c>
      <c r="R206" s="479">
        <v>2678527</v>
      </c>
      <c r="S206" s="291"/>
      <c r="T206" s="426"/>
      <c r="U206" s="426"/>
      <c r="V206" s="426"/>
      <c r="W206" s="420"/>
      <c r="X206" s="426"/>
      <c r="Y206" s="291"/>
      <c r="Z206" s="291"/>
      <c r="AA206" s="291"/>
      <c r="AB206" s="291"/>
      <c r="AC206" s="291"/>
      <c r="AD206" s="291"/>
      <c r="AE206" s="291">
        <v>0</v>
      </c>
      <c r="AF206" s="291"/>
      <c r="AG206" s="291">
        <v>0</v>
      </c>
      <c r="AH206" s="291">
        <v>0</v>
      </c>
      <c r="AI206" s="291">
        <v>0</v>
      </c>
      <c r="AJ206" s="291">
        <v>0</v>
      </c>
      <c r="AK206" s="291">
        <v>0</v>
      </c>
      <c r="AL206" s="291">
        <v>0</v>
      </c>
      <c r="AM206" s="291">
        <v>0</v>
      </c>
      <c r="AN206" s="291">
        <v>0</v>
      </c>
      <c r="AO206" s="291">
        <v>0</v>
      </c>
      <c r="AP206" s="291">
        <v>0</v>
      </c>
      <c r="AQ206" s="526">
        <f t="shared" si="14"/>
        <v>0</v>
      </c>
      <c r="AR206" s="527">
        <f t="shared" si="15"/>
        <v>0</v>
      </c>
      <c r="AS206" s="525">
        <f t="shared" si="16"/>
        <v>2678527</v>
      </c>
      <c r="AT206" s="432">
        <v>0</v>
      </c>
      <c r="AU206" s="432">
        <v>0</v>
      </c>
      <c r="AV206" s="430">
        <v>0</v>
      </c>
      <c r="AW206" s="355">
        <v>2678527</v>
      </c>
      <c r="AX206" s="355">
        <v>0</v>
      </c>
      <c r="AY206" s="355">
        <v>0</v>
      </c>
      <c r="AZ206" s="355">
        <v>0</v>
      </c>
      <c r="BA206" s="355">
        <v>0</v>
      </c>
      <c r="BB206" s="355">
        <v>0</v>
      </c>
      <c r="BC206" s="355">
        <v>0</v>
      </c>
      <c r="BD206" s="355">
        <v>0</v>
      </c>
      <c r="BE206" s="355">
        <v>0</v>
      </c>
      <c r="BF206" s="539" t="s">
        <v>3406</v>
      </c>
      <c r="BG206" s="360"/>
    </row>
    <row r="207" spans="2:59" ht="18" customHeight="1" thickBot="1">
      <c r="B207" s="449">
        <v>6588824</v>
      </c>
      <c r="C207" s="234">
        <v>3148</v>
      </c>
      <c r="D207" s="235">
        <v>3976</v>
      </c>
      <c r="E207" s="407">
        <v>45505</v>
      </c>
      <c r="F207" s="406">
        <v>4</v>
      </c>
      <c r="G207" s="236" t="s">
        <v>46</v>
      </c>
      <c r="H207" s="237">
        <v>19050140</v>
      </c>
      <c r="I207" s="406">
        <v>232</v>
      </c>
      <c r="J207" s="536">
        <v>9</v>
      </c>
      <c r="K207" s="536">
        <f t="shared" si="13"/>
        <v>11</v>
      </c>
      <c r="L207" s="536" t="s">
        <v>1237</v>
      </c>
      <c r="M207" s="536">
        <v>570</v>
      </c>
      <c r="N207" s="545">
        <v>1</v>
      </c>
      <c r="O207" s="531" t="s">
        <v>3290</v>
      </c>
      <c r="P207" s="469">
        <v>32852935</v>
      </c>
      <c r="Q207" s="238">
        <v>32524406</v>
      </c>
      <c r="R207" s="479">
        <v>328529</v>
      </c>
      <c r="S207" s="291"/>
      <c r="T207" s="426"/>
      <c r="U207" s="426"/>
      <c r="V207" s="426"/>
      <c r="W207" s="420"/>
      <c r="X207" s="426"/>
      <c r="Y207" s="291"/>
      <c r="Z207" s="291"/>
      <c r="AA207" s="291"/>
      <c r="AB207" s="291"/>
      <c r="AC207" s="291"/>
      <c r="AD207" s="291"/>
      <c r="AE207" s="291">
        <v>0</v>
      </c>
      <c r="AF207" s="291"/>
      <c r="AG207" s="291">
        <v>0</v>
      </c>
      <c r="AH207" s="291">
        <v>0</v>
      </c>
      <c r="AI207" s="291">
        <v>0</v>
      </c>
      <c r="AJ207" s="291">
        <v>0</v>
      </c>
      <c r="AK207" s="291">
        <v>0</v>
      </c>
      <c r="AL207" s="291">
        <v>0</v>
      </c>
      <c r="AM207" s="291">
        <v>0</v>
      </c>
      <c r="AN207" s="291">
        <v>0</v>
      </c>
      <c r="AO207" s="291">
        <v>0</v>
      </c>
      <c r="AP207" s="291">
        <v>0</v>
      </c>
      <c r="AQ207" s="526">
        <f t="shared" si="14"/>
        <v>0</v>
      </c>
      <c r="AR207" s="527">
        <f t="shared" si="15"/>
        <v>0</v>
      </c>
      <c r="AS207" s="525">
        <f t="shared" si="16"/>
        <v>328529</v>
      </c>
      <c r="AT207" s="432">
        <v>0</v>
      </c>
      <c r="AU207" s="432">
        <v>0</v>
      </c>
      <c r="AV207" s="430">
        <v>0</v>
      </c>
      <c r="AW207" s="355">
        <v>328529</v>
      </c>
      <c r="AX207" s="355">
        <v>0</v>
      </c>
      <c r="AY207" s="355">
        <v>0</v>
      </c>
      <c r="AZ207" s="355">
        <v>0</v>
      </c>
      <c r="BA207" s="355">
        <v>0</v>
      </c>
      <c r="BB207" s="355">
        <v>0</v>
      </c>
      <c r="BC207" s="355">
        <v>0</v>
      </c>
      <c r="BD207" s="355">
        <v>0</v>
      </c>
      <c r="BE207" s="355">
        <v>0</v>
      </c>
      <c r="BF207" s="539" t="s">
        <v>3406</v>
      </c>
      <c r="BG207" s="360"/>
    </row>
    <row r="208" spans="2:59" ht="18" customHeight="1" thickBot="1">
      <c r="B208" s="449">
        <v>6588824</v>
      </c>
      <c r="C208" s="234">
        <v>3149</v>
      </c>
      <c r="D208" s="235">
        <v>3977</v>
      </c>
      <c r="E208" s="407">
        <v>45505</v>
      </c>
      <c r="F208" s="406">
        <v>4</v>
      </c>
      <c r="G208" s="236" t="s">
        <v>46</v>
      </c>
      <c r="H208" s="237">
        <v>19050140</v>
      </c>
      <c r="I208" s="406">
        <v>233</v>
      </c>
      <c r="J208" s="536">
        <v>9</v>
      </c>
      <c r="K208" s="536">
        <f t="shared" si="13"/>
        <v>12</v>
      </c>
      <c r="L208" s="536" t="s">
        <v>1238</v>
      </c>
      <c r="M208" s="536">
        <v>570</v>
      </c>
      <c r="N208" s="545">
        <v>1</v>
      </c>
      <c r="O208" s="531" t="s">
        <v>3290</v>
      </c>
      <c r="P208" s="469">
        <v>32852935</v>
      </c>
      <c r="Q208" s="238">
        <v>32524406</v>
      </c>
      <c r="R208" s="479">
        <v>328529</v>
      </c>
      <c r="S208" s="291"/>
      <c r="T208" s="426"/>
      <c r="U208" s="426"/>
      <c r="V208" s="426"/>
      <c r="W208" s="420"/>
      <c r="X208" s="426"/>
      <c r="Y208" s="291"/>
      <c r="Z208" s="291"/>
      <c r="AA208" s="291"/>
      <c r="AB208" s="291"/>
      <c r="AC208" s="291"/>
      <c r="AD208" s="291"/>
      <c r="AE208" s="291">
        <v>0</v>
      </c>
      <c r="AF208" s="291"/>
      <c r="AG208" s="291">
        <v>0</v>
      </c>
      <c r="AH208" s="291">
        <v>0</v>
      </c>
      <c r="AI208" s="291">
        <v>0</v>
      </c>
      <c r="AJ208" s="291">
        <v>0</v>
      </c>
      <c r="AK208" s="291">
        <v>0</v>
      </c>
      <c r="AL208" s="291">
        <v>0</v>
      </c>
      <c r="AM208" s="291">
        <v>0</v>
      </c>
      <c r="AN208" s="291">
        <v>0</v>
      </c>
      <c r="AO208" s="291">
        <v>0</v>
      </c>
      <c r="AP208" s="291">
        <v>0</v>
      </c>
      <c r="AQ208" s="526">
        <f t="shared" si="14"/>
        <v>0</v>
      </c>
      <c r="AR208" s="527">
        <f t="shared" si="15"/>
        <v>0</v>
      </c>
      <c r="AS208" s="525">
        <f t="shared" si="16"/>
        <v>328529</v>
      </c>
      <c r="AT208" s="432">
        <v>0</v>
      </c>
      <c r="AU208" s="432">
        <v>0</v>
      </c>
      <c r="AV208" s="430">
        <v>0</v>
      </c>
      <c r="AW208" s="355">
        <v>328529</v>
      </c>
      <c r="AX208" s="355">
        <v>0</v>
      </c>
      <c r="AY208" s="355">
        <v>0</v>
      </c>
      <c r="AZ208" s="355">
        <v>0</v>
      </c>
      <c r="BA208" s="355">
        <v>0</v>
      </c>
      <c r="BB208" s="355">
        <v>0</v>
      </c>
      <c r="BC208" s="355">
        <v>0</v>
      </c>
      <c r="BD208" s="355">
        <v>0</v>
      </c>
      <c r="BE208" s="355">
        <v>0</v>
      </c>
      <c r="BF208" s="539" t="s">
        <v>3406</v>
      </c>
      <c r="BG208" s="360"/>
    </row>
    <row r="209" spans="2:59" ht="18" customHeight="1" thickBot="1">
      <c r="B209" s="449">
        <v>6588824</v>
      </c>
      <c r="C209" s="234">
        <v>3150</v>
      </c>
      <c r="D209" s="235">
        <v>3975</v>
      </c>
      <c r="E209" s="407">
        <v>45505</v>
      </c>
      <c r="F209" s="406">
        <v>4</v>
      </c>
      <c r="G209" s="236" t="s">
        <v>46</v>
      </c>
      <c r="H209" s="237">
        <v>19050140</v>
      </c>
      <c r="I209" s="406">
        <v>235</v>
      </c>
      <c r="J209" s="536">
        <v>9</v>
      </c>
      <c r="K209" s="536">
        <f t="shared" si="13"/>
        <v>14</v>
      </c>
      <c r="L209" s="536" t="s">
        <v>1240</v>
      </c>
      <c r="M209" s="536">
        <v>570</v>
      </c>
      <c r="N209" s="544">
        <v>1</v>
      </c>
      <c r="O209" s="531" t="s">
        <v>3290</v>
      </c>
      <c r="P209" s="469">
        <v>32852935</v>
      </c>
      <c r="Q209" s="238">
        <v>32524406</v>
      </c>
      <c r="R209" s="479">
        <v>328529</v>
      </c>
      <c r="S209" s="291"/>
      <c r="T209" s="426"/>
      <c r="U209" s="426"/>
      <c r="V209" s="426"/>
      <c r="W209" s="420"/>
      <c r="X209" s="426"/>
      <c r="Y209" s="291"/>
      <c r="Z209" s="291"/>
      <c r="AA209" s="291"/>
      <c r="AB209" s="291"/>
      <c r="AC209" s="291"/>
      <c r="AD209" s="291"/>
      <c r="AE209" s="291">
        <v>0</v>
      </c>
      <c r="AF209" s="291"/>
      <c r="AG209" s="291">
        <v>0</v>
      </c>
      <c r="AH209" s="291">
        <v>0</v>
      </c>
      <c r="AI209" s="291">
        <v>0</v>
      </c>
      <c r="AJ209" s="291">
        <v>0</v>
      </c>
      <c r="AK209" s="291">
        <v>0</v>
      </c>
      <c r="AL209" s="291">
        <v>0</v>
      </c>
      <c r="AM209" s="291">
        <v>0</v>
      </c>
      <c r="AN209" s="291">
        <v>0</v>
      </c>
      <c r="AO209" s="291">
        <v>0</v>
      </c>
      <c r="AP209" s="291">
        <v>0</v>
      </c>
      <c r="AQ209" s="526">
        <f t="shared" si="14"/>
        <v>0</v>
      </c>
      <c r="AR209" s="527">
        <f t="shared" si="15"/>
        <v>0</v>
      </c>
      <c r="AS209" s="525">
        <f t="shared" si="16"/>
        <v>328529</v>
      </c>
      <c r="AT209" s="432">
        <v>0</v>
      </c>
      <c r="AU209" s="432">
        <v>0</v>
      </c>
      <c r="AV209" s="430">
        <v>0</v>
      </c>
      <c r="AW209" s="355">
        <v>328529</v>
      </c>
      <c r="AX209" s="355">
        <v>0</v>
      </c>
      <c r="AY209" s="355">
        <v>0</v>
      </c>
      <c r="AZ209" s="355">
        <v>0</v>
      </c>
      <c r="BA209" s="355">
        <v>0</v>
      </c>
      <c r="BB209" s="355">
        <v>0</v>
      </c>
      <c r="BC209" s="355">
        <v>0</v>
      </c>
      <c r="BD209" s="355">
        <v>0</v>
      </c>
      <c r="BE209" s="355">
        <v>0</v>
      </c>
      <c r="BF209" s="539" t="s">
        <v>3406</v>
      </c>
      <c r="BG209" s="360"/>
    </row>
    <row r="210" spans="2:59" ht="18" customHeight="1" thickBot="1">
      <c r="B210" s="449">
        <v>6588824</v>
      </c>
      <c r="C210" s="234">
        <v>3151</v>
      </c>
      <c r="D210" s="235">
        <v>3973</v>
      </c>
      <c r="E210" s="407">
        <v>45505</v>
      </c>
      <c r="F210" s="406">
        <v>4</v>
      </c>
      <c r="G210" s="236" t="s">
        <v>46</v>
      </c>
      <c r="H210" s="237">
        <v>19050140</v>
      </c>
      <c r="I210" s="406">
        <v>126</v>
      </c>
      <c r="J210" s="536">
        <v>9</v>
      </c>
      <c r="K210" s="536">
        <f t="shared" si="13"/>
        <v>20</v>
      </c>
      <c r="L210" s="536" t="s">
        <v>1245</v>
      </c>
      <c r="M210" s="536">
        <v>570</v>
      </c>
      <c r="N210" s="545">
        <v>1</v>
      </c>
      <c r="O210" s="531" t="s">
        <v>3290</v>
      </c>
      <c r="P210" s="469">
        <v>198949786</v>
      </c>
      <c r="Q210" s="238">
        <v>196960288</v>
      </c>
      <c r="R210" s="479">
        <v>1989498</v>
      </c>
      <c r="S210" s="291"/>
      <c r="T210" s="426"/>
      <c r="U210" s="426"/>
      <c r="V210" s="426"/>
      <c r="W210" s="420"/>
      <c r="X210" s="426"/>
      <c r="Y210" s="291"/>
      <c r="Z210" s="291"/>
      <c r="AA210" s="291"/>
      <c r="AB210" s="291"/>
      <c r="AC210" s="291"/>
      <c r="AD210" s="291"/>
      <c r="AE210" s="291">
        <v>0</v>
      </c>
      <c r="AF210" s="291"/>
      <c r="AG210" s="291">
        <v>0</v>
      </c>
      <c r="AH210" s="291">
        <v>0</v>
      </c>
      <c r="AI210" s="291">
        <v>0</v>
      </c>
      <c r="AJ210" s="291">
        <v>0</v>
      </c>
      <c r="AK210" s="291">
        <v>0</v>
      </c>
      <c r="AL210" s="291">
        <v>0</v>
      </c>
      <c r="AM210" s="291">
        <v>0</v>
      </c>
      <c r="AN210" s="291">
        <v>0</v>
      </c>
      <c r="AO210" s="291">
        <v>0</v>
      </c>
      <c r="AP210" s="291">
        <v>0</v>
      </c>
      <c r="AQ210" s="526">
        <f t="shared" si="14"/>
        <v>0</v>
      </c>
      <c r="AR210" s="527">
        <f t="shared" si="15"/>
        <v>0</v>
      </c>
      <c r="AS210" s="525">
        <f t="shared" si="16"/>
        <v>1989498</v>
      </c>
      <c r="AT210" s="432">
        <v>0</v>
      </c>
      <c r="AU210" s="432">
        <v>0</v>
      </c>
      <c r="AV210" s="430">
        <v>0</v>
      </c>
      <c r="AW210" s="355">
        <v>1989498</v>
      </c>
      <c r="AX210" s="355">
        <v>0</v>
      </c>
      <c r="AY210" s="355">
        <v>0</v>
      </c>
      <c r="AZ210" s="355">
        <v>0</v>
      </c>
      <c r="BA210" s="355">
        <v>0</v>
      </c>
      <c r="BB210" s="355">
        <v>0</v>
      </c>
      <c r="BC210" s="355">
        <v>0</v>
      </c>
      <c r="BD210" s="355">
        <v>0</v>
      </c>
      <c r="BE210" s="355">
        <v>0</v>
      </c>
      <c r="BF210" s="539" t="s">
        <v>3406</v>
      </c>
      <c r="BG210" s="360"/>
    </row>
    <row r="211" spans="2:59" ht="18" customHeight="1" thickBot="1">
      <c r="B211" s="449">
        <v>6588824</v>
      </c>
      <c r="C211" s="234">
        <v>3152</v>
      </c>
      <c r="D211" s="235">
        <v>3974</v>
      </c>
      <c r="E211" s="407">
        <v>45505</v>
      </c>
      <c r="F211" s="406">
        <v>4</v>
      </c>
      <c r="G211" s="236" t="s">
        <v>46</v>
      </c>
      <c r="H211" s="237">
        <v>19050140</v>
      </c>
      <c r="I211" s="406">
        <v>113</v>
      </c>
      <c r="J211" s="536">
        <v>9</v>
      </c>
      <c r="K211" s="536">
        <f t="shared" si="13"/>
        <v>18</v>
      </c>
      <c r="L211" s="536" t="s">
        <v>1243</v>
      </c>
      <c r="M211" s="536">
        <v>570</v>
      </c>
      <c r="N211" s="544">
        <v>1</v>
      </c>
      <c r="O211" s="531" t="s">
        <v>3290</v>
      </c>
      <c r="P211" s="469">
        <v>59622277</v>
      </c>
      <c r="Q211" s="238">
        <v>59026054</v>
      </c>
      <c r="R211" s="479">
        <v>596223</v>
      </c>
      <c r="S211" s="291"/>
      <c r="T211" s="426"/>
      <c r="U211" s="426"/>
      <c r="V211" s="426"/>
      <c r="W211" s="420"/>
      <c r="X211" s="426"/>
      <c r="Y211" s="291"/>
      <c r="Z211" s="291"/>
      <c r="AA211" s="291"/>
      <c r="AB211" s="291"/>
      <c r="AC211" s="291"/>
      <c r="AD211" s="291"/>
      <c r="AE211" s="291">
        <v>0</v>
      </c>
      <c r="AF211" s="291"/>
      <c r="AG211" s="291">
        <v>0</v>
      </c>
      <c r="AH211" s="291">
        <v>0</v>
      </c>
      <c r="AI211" s="291">
        <v>0</v>
      </c>
      <c r="AJ211" s="291">
        <v>0</v>
      </c>
      <c r="AK211" s="291">
        <v>0</v>
      </c>
      <c r="AL211" s="291">
        <v>0</v>
      </c>
      <c r="AM211" s="291">
        <v>0</v>
      </c>
      <c r="AN211" s="291">
        <v>0</v>
      </c>
      <c r="AO211" s="291">
        <v>0</v>
      </c>
      <c r="AP211" s="291">
        <v>0</v>
      </c>
      <c r="AQ211" s="526">
        <f t="shared" si="14"/>
        <v>0</v>
      </c>
      <c r="AR211" s="527">
        <f t="shared" si="15"/>
        <v>0</v>
      </c>
      <c r="AS211" s="525">
        <f t="shared" si="16"/>
        <v>596223</v>
      </c>
      <c r="AT211" s="432">
        <v>0</v>
      </c>
      <c r="AU211" s="432">
        <v>0</v>
      </c>
      <c r="AV211" s="430">
        <v>0</v>
      </c>
      <c r="AW211" s="355">
        <v>596223</v>
      </c>
      <c r="AX211" s="355">
        <v>0</v>
      </c>
      <c r="AY211" s="355">
        <v>0</v>
      </c>
      <c r="AZ211" s="355">
        <v>0</v>
      </c>
      <c r="BA211" s="355">
        <v>0</v>
      </c>
      <c r="BB211" s="355">
        <v>0</v>
      </c>
      <c r="BC211" s="355">
        <v>0</v>
      </c>
      <c r="BD211" s="355">
        <v>0</v>
      </c>
      <c r="BE211" s="355">
        <v>0</v>
      </c>
      <c r="BF211" s="539" t="s">
        <v>3406</v>
      </c>
      <c r="BG211" s="360"/>
    </row>
    <row r="212" spans="2:59" ht="18" customHeight="1" thickBot="1">
      <c r="B212" s="449">
        <v>6588824</v>
      </c>
      <c r="C212" s="234">
        <v>3153</v>
      </c>
      <c r="D212" s="235">
        <v>3972</v>
      </c>
      <c r="E212" s="407">
        <v>45505</v>
      </c>
      <c r="F212" s="406">
        <v>4</v>
      </c>
      <c r="G212" s="236" t="s">
        <v>46</v>
      </c>
      <c r="H212" s="237">
        <v>19050140</v>
      </c>
      <c r="I212" s="406">
        <v>131</v>
      </c>
      <c r="J212" s="536">
        <v>9</v>
      </c>
      <c r="K212" s="536">
        <f t="shared" si="13"/>
        <v>26</v>
      </c>
      <c r="L212" s="536" t="s">
        <v>1252</v>
      </c>
      <c r="M212" s="536">
        <v>570</v>
      </c>
      <c r="N212" s="545">
        <v>1</v>
      </c>
      <c r="O212" s="531" t="s">
        <v>3290</v>
      </c>
      <c r="P212" s="469">
        <v>152933130</v>
      </c>
      <c r="Q212" s="238">
        <v>151403799</v>
      </c>
      <c r="R212" s="479">
        <v>1529331</v>
      </c>
      <c r="S212" s="291"/>
      <c r="T212" s="426"/>
      <c r="U212" s="426"/>
      <c r="V212" s="426"/>
      <c r="W212" s="420"/>
      <c r="X212" s="426"/>
      <c r="Y212" s="291"/>
      <c r="Z212" s="291"/>
      <c r="AA212" s="291"/>
      <c r="AB212" s="291"/>
      <c r="AC212" s="291"/>
      <c r="AD212" s="291"/>
      <c r="AE212" s="291">
        <v>0</v>
      </c>
      <c r="AF212" s="291"/>
      <c r="AG212" s="291">
        <v>0</v>
      </c>
      <c r="AH212" s="291">
        <v>0</v>
      </c>
      <c r="AI212" s="291">
        <v>0</v>
      </c>
      <c r="AJ212" s="291">
        <v>0</v>
      </c>
      <c r="AK212" s="291">
        <v>0</v>
      </c>
      <c r="AL212" s="291">
        <v>0</v>
      </c>
      <c r="AM212" s="291">
        <v>0</v>
      </c>
      <c r="AN212" s="291">
        <v>0</v>
      </c>
      <c r="AO212" s="291">
        <v>0</v>
      </c>
      <c r="AP212" s="291">
        <v>0</v>
      </c>
      <c r="AQ212" s="526">
        <f t="shared" si="14"/>
        <v>0</v>
      </c>
      <c r="AR212" s="527">
        <f t="shared" si="15"/>
        <v>0</v>
      </c>
      <c r="AS212" s="525">
        <f t="shared" si="16"/>
        <v>1529331</v>
      </c>
      <c r="AT212" s="432">
        <v>0</v>
      </c>
      <c r="AU212" s="432">
        <v>0</v>
      </c>
      <c r="AV212" s="430">
        <v>0</v>
      </c>
      <c r="AW212" s="355">
        <v>1529331</v>
      </c>
      <c r="AX212" s="355">
        <v>0</v>
      </c>
      <c r="AY212" s="355">
        <v>0</v>
      </c>
      <c r="AZ212" s="355">
        <v>0</v>
      </c>
      <c r="BA212" s="355">
        <v>0</v>
      </c>
      <c r="BB212" s="355">
        <v>0</v>
      </c>
      <c r="BC212" s="355">
        <v>0</v>
      </c>
      <c r="BD212" s="355">
        <v>0</v>
      </c>
      <c r="BE212" s="355">
        <v>0</v>
      </c>
      <c r="BF212" s="539" t="s">
        <v>3406</v>
      </c>
      <c r="BG212" s="360"/>
    </row>
    <row r="213" spans="2:59" ht="18" customHeight="1" thickBot="1">
      <c r="B213" s="449">
        <v>6588824</v>
      </c>
      <c r="C213" s="234">
        <v>3154</v>
      </c>
      <c r="D213" s="235">
        <v>3971</v>
      </c>
      <c r="E213" s="407">
        <v>45505</v>
      </c>
      <c r="F213" s="406">
        <v>4</v>
      </c>
      <c r="G213" s="236" t="s">
        <v>46</v>
      </c>
      <c r="H213" s="237">
        <v>19050140</v>
      </c>
      <c r="I213" s="406">
        <v>117</v>
      </c>
      <c r="J213" s="536">
        <v>9</v>
      </c>
      <c r="K213" s="536">
        <f t="shared" si="13"/>
        <v>35</v>
      </c>
      <c r="L213" s="536" t="s">
        <v>1264</v>
      </c>
      <c r="M213" s="536">
        <v>570</v>
      </c>
      <c r="N213" s="544">
        <v>1</v>
      </c>
      <c r="O213" s="531" t="s">
        <v>3290</v>
      </c>
      <c r="P213" s="469">
        <v>41180708</v>
      </c>
      <c r="Q213" s="238">
        <v>40768901</v>
      </c>
      <c r="R213" s="479">
        <v>411807</v>
      </c>
      <c r="S213" s="291"/>
      <c r="T213" s="426"/>
      <c r="U213" s="426"/>
      <c r="V213" s="426"/>
      <c r="W213" s="420"/>
      <c r="X213" s="426"/>
      <c r="Y213" s="291"/>
      <c r="Z213" s="291"/>
      <c r="AA213" s="291"/>
      <c r="AB213" s="291"/>
      <c r="AC213" s="291"/>
      <c r="AD213" s="291"/>
      <c r="AE213" s="291">
        <v>0</v>
      </c>
      <c r="AF213" s="291"/>
      <c r="AG213" s="291">
        <v>0</v>
      </c>
      <c r="AH213" s="291">
        <v>0</v>
      </c>
      <c r="AI213" s="291">
        <v>0</v>
      </c>
      <c r="AJ213" s="291">
        <v>0</v>
      </c>
      <c r="AK213" s="291">
        <v>0</v>
      </c>
      <c r="AL213" s="291">
        <v>0</v>
      </c>
      <c r="AM213" s="291">
        <v>0</v>
      </c>
      <c r="AN213" s="291">
        <v>0</v>
      </c>
      <c r="AO213" s="291">
        <v>0</v>
      </c>
      <c r="AP213" s="291">
        <v>0</v>
      </c>
      <c r="AQ213" s="526">
        <f t="shared" si="14"/>
        <v>0</v>
      </c>
      <c r="AR213" s="527">
        <f t="shared" si="15"/>
        <v>0</v>
      </c>
      <c r="AS213" s="525">
        <f t="shared" si="16"/>
        <v>411807</v>
      </c>
      <c r="AT213" s="432">
        <v>0</v>
      </c>
      <c r="AU213" s="432">
        <v>0</v>
      </c>
      <c r="AV213" s="430">
        <v>0</v>
      </c>
      <c r="AW213" s="355">
        <v>411807</v>
      </c>
      <c r="AX213" s="355">
        <v>0</v>
      </c>
      <c r="AY213" s="355">
        <v>0</v>
      </c>
      <c r="AZ213" s="355">
        <v>0</v>
      </c>
      <c r="BA213" s="355">
        <v>0</v>
      </c>
      <c r="BB213" s="355">
        <v>0</v>
      </c>
      <c r="BC213" s="355">
        <v>0</v>
      </c>
      <c r="BD213" s="355">
        <v>0</v>
      </c>
      <c r="BE213" s="355">
        <v>0</v>
      </c>
      <c r="BF213" s="539" t="s">
        <v>3406</v>
      </c>
      <c r="BG213" s="360"/>
    </row>
    <row r="214" spans="2:59" ht="18" customHeight="1" thickBot="1">
      <c r="B214" s="449">
        <v>6588824</v>
      </c>
      <c r="C214" s="234">
        <v>3156</v>
      </c>
      <c r="D214" s="235">
        <v>3982</v>
      </c>
      <c r="E214" s="407">
        <v>45505</v>
      </c>
      <c r="F214" s="406">
        <v>4</v>
      </c>
      <c r="G214" s="236" t="s">
        <v>46</v>
      </c>
      <c r="H214" s="237">
        <v>19050140</v>
      </c>
      <c r="I214" s="406">
        <v>132</v>
      </c>
      <c r="J214" s="536">
        <v>9</v>
      </c>
      <c r="K214" s="536">
        <f t="shared" si="13"/>
        <v>23</v>
      </c>
      <c r="L214" s="536" t="s">
        <v>1248</v>
      </c>
      <c r="M214" s="536">
        <v>570</v>
      </c>
      <c r="N214" s="545">
        <v>1</v>
      </c>
      <c r="O214" s="531" t="s">
        <v>3290</v>
      </c>
      <c r="P214" s="469">
        <v>70895153</v>
      </c>
      <c r="Q214" s="238">
        <v>70186199</v>
      </c>
      <c r="R214" s="479">
        <v>708954</v>
      </c>
      <c r="S214" s="291"/>
      <c r="T214" s="426"/>
      <c r="U214" s="426"/>
      <c r="V214" s="426"/>
      <c r="W214" s="420"/>
      <c r="X214" s="426"/>
      <c r="Y214" s="291"/>
      <c r="Z214" s="291"/>
      <c r="AA214" s="291"/>
      <c r="AB214" s="291"/>
      <c r="AC214" s="291"/>
      <c r="AD214" s="291"/>
      <c r="AE214" s="291">
        <v>0</v>
      </c>
      <c r="AF214" s="291"/>
      <c r="AG214" s="291">
        <v>0</v>
      </c>
      <c r="AH214" s="291">
        <v>0</v>
      </c>
      <c r="AI214" s="291">
        <v>0</v>
      </c>
      <c r="AJ214" s="291">
        <v>0</v>
      </c>
      <c r="AK214" s="291">
        <v>0</v>
      </c>
      <c r="AL214" s="291">
        <v>0</v>
      </c>
      <c r="AM214" s="291">
        <v>0</v>
      </c>
      <c r="AN214" s="291">
        <v>0</v>
      </c>
      <c r="AO214" s="291">
        <v>0</v>
      </c>
      <c r="AP214" s="291">
        <v>0</v>
      </c>
      <c r="AQ214" s="526">
        <f t="shared" si="14"/>
        <v>0</v>
      </c>
      <c r="AR214" s="527">
        <f t="shared" si="15"/>
        <v>0</v>
      </c>
      <c r="AS214" s="525">
        <f t="shared" si="16"/>
        <v>708954</v>
      </c>
      <c r="AT214" s="432">
        <v>0</v>
      </c>
      <c r="AU214" s="432">
        <v>0</v>
      </c>
      <c r="AV214" s="430">
        <v>0</v>
      </c>
      <c r="AW214" s="355">
        <v>708954</v>
      </c>
      <c r="AX214" s="355">
        <v>0</v>
      </c>
      <c r="AY214" s="355">
        <v>0</v>
      </c>
      <c r="AZ214" s="355">
        <v>0</v>
      </c>
      <c r="BA214" s="355">
        <v>0</v>
      </c>
      <c r="BB214" s="355">
        <v>0</v>
      </c>
      <c r="BC214" s="355">
        <v>0</v>
      </c>
      <c r="BD214" s="355">
        <v>0</v>
      </c>
      <c r="BE214" s="355">
        <v>0</v>
      </c>
      <c r="BF214" s="539" t="s">
        <v>3406</v>
      </c>
      <c r="BG214" s="360"/>
    </row>
    <row r="215" spans="2:59" ht="18" customHeight="1" thickBot="1">
      <c r="B215" s="449">
        <v>6588824</v>
      </c>
      <c r="C215" s="234">
        <v>4729</v>
      </c>
      <c r="D215" s="235">
        <v>5689</v>
      </c>
      <c r="E215" s="407">
        <v>45549</v>
      </c>
      <c r="F215" s="406">
        <v>504</v>
      </c>
      <c r="G215" s="236" t="s">
        <v>46</v>
      </c>
      <c r="H215" s="237">
        <v>19050140</v>
      </c>
      <c r="I215" s="406">
        <v>110</v>
      </c>
      <c r="J215" s="536">
        <v>9</v>
      </c>
      <c r="K215" s="536">
        <f t="shared" si="13"/>
        <v>36</v>
      </c>
      <c r="L215" s="536" t="s">
        <v>1266</v>
      </c>
      <c r="M215" s="536">
        <v>12</v>
      </c>
      <c r="N215" s="544">
        <v>7</v>
      </c>
      <c r="O215" s="531" t="s">
        <v>3290</v>
      </c>
      <c r="P215" s="469">
        <v>93827312</v>
      </c>
      <c r="Q215" s="238">
        <v>71919528</v>
      </c>
      <c r="R215" s="479">
        <v>21907784</v>
      </c>
      <c r="S215" s="291"/>
      <c r="T215" s="426"/>
      <c r="U215" s="426"/>
      <c r="V215" s="426"/>
      <c r="W215" s="420"/>
      <c r="X215" s="426"/>
      <c r="Y215" s="291"/>
      <c r="Z215" s="291"/>
      <c r="AA215" s="291"/>
      <c r="AB215" s="291"/>
      <c r="AC215" s="291"/>
      <c r="AD215" s="291"/>
      <c r="AE215" s="291">
        <v>0</v>
      </c>
      <c r="AF215" s="291"/>
      <c r="AG215" s="291">
        <v>0</v>
      </c>
      <c r="AH215" s="291">
        <v>0</v>
      </c>
      <c r="AI215" s="291">
        <v>0</v>
      </c>
      <c r="AJ215" s="291">
        <v>0</v>
      </c>
      <c r="AK215" s="291">
        <v>0</v>
      </c>
      <c r="AL215" s="291">
        <v>0</v>
      </c>
      <c r="AM215" s="291">
        <v>0</v>
      </c>
      <c r="AN215" s="291">
        <v>0</v>
      </c>
      <c r="AO215" s="291">
        <v>0</v>
      </c>
      <c r="AP215" s="291">
        <v>0</v>
      </c>
      <c r="AQ215" s="526">
        <f t="shared" si="14"/>
        <v>0</v>
      </c>
      <c r="AR215" s="527">
        <f t="shared" si="15"/>
        <v>0</v>
      </c>
      <c r="AS215" s="525">
        <f t="shared" si="16"/>
        <v>21907784</v>
      </c>
      <c r="AT215" s="432">
        <v>0</v>
      </c>
      <c r="AU215" s="432">
        <v>0</v>
      </c>
      <c r="AV215" s="430">
        <v>0</v>
      </c>
      <c r="AW215" s="355">
        <v>21907784</v>
      </c>
      <c r="AX215" s="355">
        <v>0</v>
      </c>
      <c r="AY215" s="355">
        <v>0</v>
      </c>
      <c r="AZ215" s="355">
        <v>0</v>
      </c>
      <c r="BA215" s="355">
        <v>0</v>
      </c>
      <c r="BB215" s="355">
        <v>0</v>
      </c>
      <c r="BC215" s="355">
        <v>0</v>
      </c>
      <c r="BD215" s="355">
        <v>0</v>
      </c>
      <c r="BE215" s="355">
        <v>0</v>
      </c>
      <c r="BF215" s="539" t="s">
        <v>3406</v>
      </c>
      <c r="BG215" s="360"/>
    </row>
    <row r="216" spans="2:59" ht="18" customHeight="1" thickBot="1">
      <c r="B216" s="449">
        <v>6588824</v>
      </c>
      <c r="C216" s="234">
        <v>4730</v>
      </c>
      <c r="D216" s="235">
        <v>5673</v>
      </c>
      <c r="E216" s="407">
        <v>45549</v>
      </c>
      <c r="F216" s="406">
        <v>504</v>
      </c>
      <c r="G216" s="236" t="s">
        <v>46</v>
      </c>
      <c r="H216" s="237">
        <v>19050140</v>
      </c>
      <c r="I216" s="406">
        <v>212</v>
      </c>
      <c r="J216" s="536">
        <v>9</v>
      </c>
      <c r="K216" s="536">
        <f t="shared" si="13"/>
        <v>43</v>
      </c>
      <c r="L216" s="536" t="s">
        <v>1282</v>
      </c>
      <c r="M216" s="536">
        <v>12</v>
      </c>
      <c r="N216" s="545">
        <v>7</v>
      </c>
      <c r="O216" s="531" t="s">
        <v>3290</v>
      </c>
      <c r="P216" s="469">
        <v>14128684</v>
      </c>
      <c r="Q216" s="238">
        <v>10829770</v>
      </c>
      <c r="R216" s="479">
        <v>3298914</v>
      </c>
      <c r="S216" s="291"/>
      <c r="T216" s="426"/>
      <c r="U216" s="426"/>
      <c r="V216" s="426"/>
      <c r="W216" s="420"/>
      <c r="X216" s="426"/>
      <c r="Y216" s="291"/>
      <c r="Z216" s="291"/>
      <c r="AA216" s="291"/>
      <c r="AB216" s="291"/>
      <c r="AC216" s="291"/>
      <c r="AD216" s="291"/>
      <c r="AE216" s="291">
        <v>0</v>
      </c>
      <c r="AF216" s="291"/>
      <c r="AG216" s="291">
        <v>0</v>
      </c>
      <c r="AH216" s="291">
        <v>0</v>
      </c>
      <c r="AI216" s="291">
        <v>0</v>
      </c>
      <c r="AJ216" s="291">
        <v>0</v>
      </c>
      <c r="AK216" s="291">
        <v>0</v>
      </c>
      <c r="AL216" s="291">
        <v>0</v>
      </c>
      <c r="AM216" s="291">
        <v>0</v>
      </c>
      <c r="AN216" s="291">
        <v>0</v>
      </c>
      <c r="AO216" s="291">
        <v>0</v>
      </c>
      <c r="AP216" s="291">
        <v>0</v>
      </c>
      <c r="AQ216" s="526">
        <f t="shared" si="14"/>
        <v>0</v>
      </c>
      <c r="AR216" s="527">
        <f t="shared" si="15"/>
        <v>0</v>
      </c>
      <c r="AS216" s="525">
        <f t="shared" si="16"/>
        <v>3298914</v>
      </c>
      <c r="AT216" s="432">
        <v>0</v>
      </c>
      <c r="AU216" s="432">
        <v>0</v>
      </c>
      <c r="AV216" s="430">
        <v>0</v>
      </c>
      <c r="AW216" s="355">
        <v>3298914</v>
      </c>
      <c r="AX216" s="355">
        <v>0</v>
      </c>
      <c r="AY216" s="355">
        <v>0</v>
      </c>
      <c r="AZ216" s="355">
        <v>0</v>
      </c>
      <c r="BA216" s="355">
        <v>0</v>
      </c>
      <c r="BB216" s="355">
        <v>0</v>
      </c>
      <c r="BC216" s="355">
        <v>0</v>
      </c>
      <c r="BD216" s="355">
        <v>0</v>
      </c>
      <c r="BE216" s="355">
        <v>0</v>
      </c>
      <c r="BF216" s="539" t="s">
        <v>3406</v>
      </c>
      <c r="BG216" s="360"/>
    </row>
    <row r="217" spans="2:59" ht="18" customHeight="1" thickBot="1">
      <c r="B217" s="449">
        <v>6588824</v>
      </c>
      <c r="C217" s="234">
        <v>4731</v>
      </c>
      <c r="D217" s="235">
        <v>5686</v>
      </c>
      <c r="E217" s="407">
        <v>45549</v>
      </c>
      <c r="F217" s="406">
        <v>504</v>
      </c>
      <c r="G217" s="236" t="s">
        <v>46</v>
      </c>
      <c r="H217" s="237">
        <v>19050140</v>
      </c>
      <c r="I217" s="406">
        <v>211</v>
      </c>
      <c r="J217" s="536">
        <v>9</v>
      </c>
      <c r="K217" s="536">
        <f t="shared" si="13"/>
        <v>41</v>
      </c>
      <c r="L217" s="536" t="s">
        <v>1276</v>
      </c>
      <c r="M217" s="536">
        <v>12</v>
      </c>
      <c r="N217" s="544">
        <v>7</v>
      </c>
      <c r="O217" s="531" t="s">
        <v>3290</v>
      </c>
      <c r="P217" s="469">
        <v>18832476</v>
      </c>
      <c r="Q217" s="238">
        <v>14435272</v>
      </c>
      <c r="R217" s="479">
        <v>4397204</v>
      </c>
      <c r="S217" s="291"/>
      <c r="T217" s="426"/>
      <c r="U217" s="426"/>
      <c r="V217" s="426"/>
      <c r="W217" s="420"/>
      <c r="X217" s="426"/>
      <c r="Y217" s="291"/>
      <c r="Z217" s="291"/>
      <c r="AA217" s="291"/>
      <c r="AB217" s="291"/>
      <c r="AC217" s="291"/>
      <c r="AD217" s="291"/>
      <c r="AE217" s="291">
        <v>0</v>
      </c>
      <c r="AF217" s="291"/>
      <c r="AG217" s="291">
        <v>0</v>
      </c>
      <c r="AH217" s="291">
        <v>0</v>
      </c>
      <c r="AI217" s="291">
        <v>0</v>
      </c>
      <c r="AJ217" s="291">
        <v>0</v>
      </c>
      <c r="AK217" s="291">
        <v>0</v>
      </c>
      <c r="AL217" s="291">
        <v>0</v>
      </c>
      <c r="AM217" s="291">
        <v>0</v>
      </c>
      <c r="AN217" s="291">
        <v>0</v>
      </c>
      <c r="AO217" s="291">
        <v>0</v>
      </c>
      <c r="AP217" s="291">
        <v>0</v>
      </c>
      <c r="AQ217" s="526">
        <f t="shared" si="14"/>
        <v>0</v>
      </c>
      <c r="AR217" s="527">
        <f t="shared" si="15"/>
        <v>0</v>
      </c>
      <c r="AS217" s="525">
        <f t="shared" si="16"/>
        <v>4397204</v>
      </c>
      <c r="AT217" s="432">
        <v>0</v>
      </c>
      <c r="AU217" s="432">
        <v>0</v>
      </c>
      <c r="AV217" s="430">
        <v>0</v>
      </c>
      <c r="AW217" s="355">
        <v>4397204</v>
      </c>
      <c r="AX217" s="355">
        <v>0</v>
      </c>
      <c r="AY217" s="355">
        <v>0</v>
      </c>
      <c r="AZ217" s="355">
        <v>0</v>
      </c>
      <c r="BA217" s="355">
        <v>0</v>
      </c>
      <c r="BB217" s="355">
        <v>0</v>
      </c>
      <c r="BC217" s="355">
        <v>0</v>
      </c>
      <c r="BD217" s="355">
        <v>0</v>
      </c>
      <c r="BE217" s="355">
        <v>0</v>
      </c>
      <c r="BF217" s="539" t="s">
        <v>3406</v>
      </c>
      <c r="BG217" s="360"/>
    </row>
    <row r="218" spans="2:59" ht="18" customHeight="1" thickBot="1">
      <c r="B218" s="449">
        <v>6588824</v>
      </c>
      <c r="C218" s="234">
        <v>4731</v>
      </c>
      <c r="D218" s="235">
        <v>5686</v>
      </c>
      <c r="E218" s="407">
        <v>45549</v>
      </c>
      <c r="F218" s="406">
        <v>504</v>
      </c>
      <c r="G218" s="236" t="s">
        <v>46</v>
      </c>
      <c r="H218" s="237">
        <v>19050140</v>
      </c>
      <c r="I218" s="406">
        <v>211</v>
      </c>
      <c r="J218" s="536">
        <v>9</v>
      </c>
      <c r="K218" s="536">
        <f t="shared" si="13"/>
        <v>41</v>
      </c>
      <c r="L218" s="536" t="s">
        <v>1277</v>
      </c>
      <c r="M218" s="536">
        <v>12</v>
      </c>
      <c r="N218" s="545">
        <v>7</v>
      </c>
      <c r="O218" s="531" t="s">
        <v>3290</v>
      </c>
      <c r="P218" s="469">
        <v>37831549</v>
      </c>
      <c r="Q218" s="238">
        <v>28998243</v>
      </c>
      <c r="R218" s="479">
        <v>8833306</v>
      </c>
      <c r="S218" s="291"/>
      <c r="T218" s="426"/>
      <c r="U218" s="426"/>
      <c r="V218" s="426"/>
      <c r="W218" s="420"/>
      <c r="X218" s="426"/>
      <c r="Y218" s="291"/>
      <c r="Z218" s="291"/>
      <c r="AA218" s="291"/>
      <c r="AB218" s="291"/>
      <c r="AC218" s="291"/>
      <c r="AD218" s="291"/>
      <c r="AE218" s="291">
        <v>0</v>
      </c>
      <c r="AF218" s="291"/>
      <c r="AG218" s="291">
        <v>0</v>
      </c>
      <c r="AH218" s="291">
        <v>0</v>
      </c>
      <c r="AI218" s="291">
        <v>0</v>
      </c>
      <c r="AJ218" s="291">
        <v>0</v>
      </c>
      <c r="AK218" s="291">
        <v>0</v>
      </c>
      <c r="AL218" s="291">
        <v>0</v>
      </c>
      <c r="AM218" s="291">
        <v>0</v>
      </c>
      <c r="AN218" s="291">
        <v>0</v>
      </c>
      <c r="AO218" s="291">
        <v>0</v>
      </c>
      <c r="AP218" s="291">
        <v>0</v>
      </c>
      <c r="AQ218" s="526">
        <f t="shared" si="14"/>
        <v>0</v>
      </c>
      <c r="AR218" s="527">
        <f t="shared" si="15"/>
        <v>0</v>
      </c>
      <c r="AS218" s="525">
        <f t="shared" si="16"/>
        <v>8833306</v>
      </c>
      <c r="AT218" s="432">
        <v>0</v>
      </c>
      <c r="AU218" s="432">
        <v>0</v>
      </c>
      <c r="AV218" s="430">
        <v>0</v>
      </c>
      <c r="AW218" s="355">
        <v>8833306</v>
      </c>
      <c r="AX218" s="355">
        <v>0</v>
      </c>
      <c r="AY218" s="355">
        <v>0</v>
      </c>
      <c r="AZ218" s="355">
        <v>0</v>
      </c>
      <c r="BA218" s="355">
        <v>0</v>
      </c>
      <c r="BB218" s="355">
        <v>0</v>
      </c>
      <c r="BC218" s="355">
        <v>0</v>
      </c>
      <c r="BD218" s="355">
        <v>0</v>
      </c>
      <c r="BE218" s="355">
        <v>0</v>
      </c>
      <c r="BF218" s="539" t="s">
        <v>3406</v>
      </c>
      <c r="BG218" s="360"/>
    </row>
    <row r="219" spans="2:59" ht="18" customHeight="1" thickBot="1">
      <c r="B219" s="449">
        <v>6588824</v>
      </c>
      <c r="C219" s="234">
        <v>4731</v>
      </c>
      <c r="D219" s="235">
        <v>5686</v>
      </c>
      <c r="E219" s="407">
        <v>45549</v>
      </c>
      <c r="F219" s="406">
        <v>504</v>
      </c>
      <c r="G219" s="236" t="s">
        <v>46</v>
      </c>
      <c r="H219" s="237">
        <v>19050140</v>
      </c>
      <c r="I219" s="406">
        <v>211</v>
      </c>
      <c r="J219" s="536">
        <v>9</v>
      </c>
      <c r="K219" s="536">
        <f t="shared" si="13"/>
        <v>41</v>
      </c>
      <c r="L219" s="536" t="s">
        <v>1278</v>
      </c>
      <c r="M219" s="536">
        <v>12</v>
      </c>
      <c r="N219" s="544">
        <v>7</v>
      </c>
      <c r="O219" s="531" t="s">
        <v>3290</v>
      </c>
      <c r="P219" s="469">
        <v>89459682</v>
      </c>
      <c r="Q219" s="238">
        <v>68571698</v>
      </c>
      <c r="R219" s="479">
        <v>20887984</v>
      </c>
      <c r="S219" s="291"/>
      <c r="T219" s="426"/>
      <c r="U219" s="426"/>
      <c r="V219" s="426"/>
      <c r="W219" s="420"/>
      <c r="X219" s="426"/>
      <c r="Y219" s="291"/>
      <c r="Z219" s="291"/>
      <c r="AA219" s="291"/>
      <c r="AB219" s="291"/>
      <c r="AC219" s="291"/>
      <c r="AD219" s="291"/>
      <c r="AE219" s="291">
        <v>0</v>
      </c>
      <c r="AF219" s="291"/>
      <c r="AG219" s="291">
        <v>0</v>
      </c>
      <c r="AH219" s="291">
        <v>0</v>
      </c>
      <c r="AI219" s="291">
        <v>0</v>
      </c>
      <c r="AJ219" s="291">
        <v>0</v>
      </c>
      <c r="AK219" s="291">
        <v>0</v>
      </c>
      <c r="AL219" s="291">
        <v>0</v>
      </c>
      <c r="AM219" s="291">
        <v>0</v>
      </c>
      <c r="AN219" s="291">
        <v>0</v>
      </c>
      <c r="AO219" s="291">
        <v>0</v>
      </c>
      <c r="AP219" s="291">
        <v>0</v>
      </c>
      <c r="AQ219" s="526">
        <f t="shared" si="14"/>
        <v>0</v>
      </c>
      <c r="AR219" s="527">
        <f t="shared" si="15"/>
        <v>0</v>
      </c>
      <c r="AS219" s="525">
        <f t="shared" si="16"/>
        <v>20887984</v>
      </c>
      <c r="AT219" s="432">
        <v>0</v>
      </c>
      <c r="AU219" s="432">
        <v>0</v>
      </c>
      <c r="AV219" s="430">
        <v>0</v>
      </c>
      <c r="AW219" s="355">
        <v>20887984</v>
      </c>
      <c r="AX219" s="355">
        <v>0</v>
      </c>
      <c r="AY219" s="355">
        <v>0</v>
      </c>
      <c r="AZ219" s="355">
        <v>0</v>
      </c>
      <c r="BA219" s="355">
        <v>0</v>
      </c>
      <c r="BB219" s="355">
        <v>0</v>
      </c>
      <c r="BC219" s="355">
        <v>0</v>
      </c>
      <c r="BD219" s="355">
        <v>0</v>
      </c>
      <c r="BE219" s="355">
        <v>0</v>
      </c>
      <c r="BF219" s="539" t="s">
        <v>3406</v>
      </c>
      <c r="BG219" s="360"/>
    </row>
    <row r="220" spans="2:59" ht="18" customHeight="1" thickBot="1">
      <c r="B220" s="449">
        <v>6588824</v>
      </c>
      <c r="C220" s="234">
        <v>4731</v>
      </c>
      <c r="D220" s="235">
        <v>5686</v>
      </c>
      <c r="E220" s="407">
        <v>45549</v>
      </c>
      <c r="F220" s="406">
        <v>504</v>
      </c>
      <c r="G220" s="236" t="s">
        <v>46</v>
      </c>
      <c r="H220" s="237">
        <v>19050140</v>
      </c>
      <c r="I220" s="406">
        <v>211</v>
      </c>
      <c r="J220" s="536">
        <v>9</v>
      </c>
      <c r="K220" s="536">
        <f t="shared" si="13"/>
        <v>41</v>
      </c>
      <c r="L220" s="536" t="s">
        <v>1277</v>
      </c>
      <c r="M220" s="536">
        <v>570</v>
      </c>
      <c r="N220" s="545">
        <v>1</v>
      </c>
      <c r="O220" s="531" t="s">
        <v>3290</v>
      </c>
      <c r="P220" s="469">
        <v>1067427</v>
      </c>
      <c r="Q220" s="238">
        <v>818192</v>
      </c>
      <c r="R220" s="479">
        <v>249235</v>
      </c>
      <c r="S220" s="291"/>
      <c r="T220" s="426"/>
      <c r="U220" s="426"/>
      <c r="V220" s="426"/>
      <c r="W220" s="420"/>
      <c r="X220" s="426"/>
      <c r="Y220" s="291"/>
      <c r="Z220" s="291"/>
      <c r="AA220" s="291"/>
      <c r="AB220" s="291"/>
      <c r="AC220" s="291"/>
      <c r="AD220" s="291"/>
      <c r="AE220" s="291">
        <v>0</v>
      </c>
      <c r="AF220" s="291"/>
      <c r="AG220" s="291">
        <v>0</v>
      </c>
      <c r="AH220" s="291">
        <v>0</v>
      </c>
      <c r="AI220" s="291">
        <v>0</v>
      </c>
      <c r="AJ220" s="291">
        <v>0</v>
      </c>
      <c r="AK220" s="291">
        <v>0</v>
      </c>
      <c r="AL220" s="291">
        <v>0</v>
      </c>
      <c r="AM220" s="291">
        <v>0</v>
      </c>
      <c r="AN220" s="291">
        <v>0</v>
      </c>
      <c r="AO220" s="291">
        <v>0</v>
      </c>
      <c r="AP220" s="291">
        <v>0</v>
      </c>
      <c r="AQ220" s="526">
        <f t="shared" si="14"/>
        <v>0</v>
      </c>
      <c r="AR220" s="527">
        <f t="shared" si="15"/>
        <v>0</v>
      </c>
      <c r="AS220" s="525">
        <f t="shared" si="16"/>
        <v>249235</v>
      </c>
      <c r="AT220" s="432">
        <v>0</v>
      </c>
      <c r="AU220" s="432">
        <v>0</v>
      </c>
      <c r="AV220" s="430">
        <v>0</v>
      </c>
      <c r="AW220" s="355">
        <v>249235</v>
      </c>
      <c r="AX220" s="355">
        <v>0</v>
      </c>
      <c r="AY220" s="355">
        <v>0</v>
      </c>
      <c r="AZ220" s="355">
        <v>0</v>
      </c>
      <c r="BA220" s="355">
        <v>0</v>
      </c>
      <c r="BB220" s="355">
        <v>0</v>
      </c>
      <c r="BC220" s="355">
        <v>0</v>
      </c>
      <c r="BD220" s="355">
        <v>0</v>
      </c>
      <c r="BE220" s="355">
        <v>0</v>
      </c>
      <c r="BF220" s="539" t="s">
        <v>3406</v>
      </c>
      <c r="BG220" s="360"/>
    </row>
    <row r="221" spans="2:59" ht="18" customHeight="1" thickBot="1">
      <c r="B221" s="449">
        <v>6588824</v>
      </c>
      <c r="C221" s="234">
        <v>4732</v>
      </c>
      <c r="D221" s="235">
        <v>5641</v>
      </c>
      <c r="E221" s="407">
        <v>45549</v>
      </c>
      <c r="F221" s="406">
        <v>504</v>
      </c>
      <c r="G221" s="236" t="s">
        <v>46</v>
      </c>
      <c r="H221" s="237">
        <v>19050140</v>
      </c>
      <c r="I221" s="406">
        <v>97</v>
      </c>
      <c r="J221" s="536">
        <v>9</v>
      </c>
      <c r="K221" s="536">
        <f t="shared" si="13"/>
        <v>42</v>
      </c>
      <c r="L221" s="536" t="s">
        <v>1279</v>
      </c>
      <c r="M221" s="536">
        <v>12</v>
      </c>
      <c r="N221" s="544">
        <v>7</v>
      </c>
      <c r="O221" s="531" t="s">
        <v>3290</v>
      </c>
      <c r="P221" s="469">
        <v>1204283418</v>
      </c>
      <c r="Q221" s="238">
        <v>923094706</v>
      </c>
      <c r="R221" s="479">
        <v>281188712</v>
      </c>
      <c r="S221" s="291"/>
      <c r="T221" s="426"/>
      <c r="U221" s="426"/>
      <c r="V221" s="426"/>
      <c r="W221" s="420"/>
      <c r="X221" s="426"/>
      <c r="Y221" s="291"/>
      <c r="Z221" s="291"/>
      <c r="AA221" s="291"/>
      <c r="AB221" s="291"/>
      <c r="AC221" s="291"/>
      <c r="AD221" s="291"/>
      <c r="AE221" s="291">
        <v>0</v>
      </c>
      <c r="AF221" s="291"/>
      <c r="AG221" s="291">
        <v>0</v>
      </c>
      <c r="AH221" s="291">
        <v>0</v>
      </c>
      <c r="AI221" s="291">
        <v>0</v>
      </c>
      <c r="AJ221" s="291">
        <v>0</v>
      </c>
      <c r="AK221" s="291">
        <v>0</v>
      </c>
      <c r="AL221" s="291">
        <v>0</v>
      </c>
      <c r="AM221" s="291">
        <v>0</v>
      </c>
      <c r="AN221" s="291">
        <v>0</v>
      </c>
      <c r="AO221" s="291">
        <v>0</v>
      </c>
      <c r="AP221" s="291">
        <v>0</v>
      </c>
      <c r="AQ221" s="526">
        <f t="shared" si="14"/>
        <v>0</v>
      </c>
      <c r="AR221" s="527">
        <f t="shared" si="15"/>
        <v>0</v>
      </c>
      <c r="AS221" s="525">
        <f t="shared" si="16"/>
        <v>281188712</v>
      </c>
      <c r="AT221" s="432">
        <v>0</v>
      </c>
      <c r="AU221" s="432">
        <v>0</v>
      </c>
      <c r="AV221" s="430">
        <v>0</v>
      </c>
      <c r="AW221" s="355">
        <v>281188712</v>
      </c>
      <c r="AX221" s="355">
        <v>0</v>
      </c>
      <c r="AY221" s="355">
        <v>0</v>
      </c>
      <c r="AZ221" s="355">
        <v>0</v>
      </c>
      <c r="BA221" s="355">
        <v>0</v>
      </c>
      <c r="BB221" s="355">
        <v>0</v>
      </c>
      <c r="BC221" s="355">
        <v>0</v>
      </c>
      <c r="BD221" s="355">
        <v>0</v>
      </c>
      <c r="BE221" s="355">
        <v>0</v>
      </c>
      <c r="BF221" s="539" t="s">
        <v>3406</v>
      </c>
      <c r="BG221" s="360"/>
    </row>
    <row r="222" spans="2:59" ht="18" customHeight="1" thickBot="1">
      <c r="B222" s="449">
        <v>6588824</v>
      </c>
      <c r="C222" s="234">
        <v>4733</v>
      </c>
      <c r="D222" s="235">
        <v>5671</v>
      </c>
      <c r="E222" s="407">
        <v>45549</v>
      </c>
      <c r="F222" s="406">
        <v>504</v>
      </c>
      <c r="G222" s="236" t="s">
        <v>46</v>
      </c>
      <c r="H222" s="237">
        <v>19050140</v>
      </c>
      <c r="I222" s="406">
        <v>212</v>
      </c>
      <c r="J222" s="536">
        <v>9</v>
      </c>
      <c r="K222" s="536">
        <f t="shared" si="13"/>
        <v>42</v>
      </c>
      <c r="L222" s="536" t="s">
        <v>1280</v>
      </c>
      <c r="M222" s="536">
        <v>12</v>
      </c>
      <c r="N222" s="545">
        <v>7</v>
      </c>
      <c r="O222" s="531" t="s">
        <v>3290</v>
      </c>
      <c r="P222" s="469">
        <v>117452</v>
      </c>
      <c r="Q222" s="238">
        <v>90028</v>
      </c>
      <c r="R222" s="479">
        <v>27424</v>
      </c>
      <c r="S222" s="291"/>
      <c r="T222" s="426"/>
      <c r="U222" s="426"/>
      <c r="V222" s="426"/>
      <c r="W222" s="420"/>
      <c r="X222" s="426"/>
      <c r="Y222" s="291"/>
      <c r="Z222" s="291"/>
      <c r="AA222" s="291"/>
      <c r="AB222" s="291"/>
      <c r="AC222" s="291"/>
      <c r="AD222" s="291"/>
      <c r="AE222" s="291">
        <v>0</v>
      </c>
      <c r="AF222" s="291"/>
      <c r="AG222" s="291">
        <v>0</v>
      </c>
      <c r="AH222" s="291">
        <v>0</v>
      </c>
      <c r="AI222" s="291">
        <v>0</v>
      </c>
      <c r="AJ222" s="291">
        <v>0</v>
      </c>
      <c r="AK222" s="291">
        <v>0</v>
      </c>
      <c r="AL222" s="291">
        <v>0</v>
      </c>
      <c r="AM222" s="291">
        <v>0</v>
      </c>
      <c r="AN222" s="291">
        <v>0</v>
      </c>
      <c r="AO222" s="291">
        <v>0</v>
      </c>
      <c r="AP222" s="291">
        <v>0</v>
      </c>
      <c r="AQ222" s="526">
        <f t="shared" si="14"/>
        <v>0</v>
      </c>
      <c r="AR222" s="527">
        <f t="shared" si="15"/>
        <v>0</v>
      </c>
      <c r="AS222" s="525">
        <f t="shared" si="16"/>
        <v>27424</v>
      </c>
      <c r="AT222" s="432">
        <v>0</v>
      </c>
      <c r="AU222" s="432">
        <v>0</v>
      </c>
      <c r="AV222" s="430">
        <v>0</v>
      </c>
      <c r="AW222" s="355">
        <v>27424</v>
      </c>
      <c r="AX222" s="355">
        <v>0</v>
      </c>
      <c r="AY222" s="355">
        <v>0</v>
      </c>
      <c r="AZ222" s="355">
        <v>0</v>
      </c>
      <c r="BA222" s="355">
        <v>0</v>
      </c>
      <c r="BB222" s="355">
        <v>0</v>
      </c>
      <c r="BC222" s="355">
        <v>0</v>
      </c>
      <c r="BD222" s="355">
        <v>0</v>
      </c>
      <c r="BE222" s="355">
        <v>0</v>
      </c>
      <c r="BF222" s="539" t="s">
        <v>3406</v>
      </c>
      <c r="BG222" s="360"/>
    </row>
    <row r="223" spans="2:59" ht="18" customHeight="1" thickBot="1">
      <c r="B223" s="449">
        <v>6588824</v>
      </c>
      <c r="C223" s="234">
        <v>4738</v>
      </c>
      <c r="D223" s="235">
        <v>5668</v>
      </c>
      <c r="E223" s="407">
        <v>45549</v>
      </c>
      <c r="F223" s="406">
        <v>504</v>
      </c>
      <c r="G223" s="236" t="s">
        <v>46</v>
      </c>
      <c r="H223" s="237">
        <v>19050140</v>
      </c>
      <c r="I223" s="406">
        <v>146</v>
      </c>
      <c r="J223" s="536">
        <v>9</v>
      </c>
      <c r="K223" s="536">
        <f t="shared" si="13"/>
        <v>43</v>
      </c>
      <c r="L223" s="536" t="s">
        <v>1281</v>
      </c>
      <c r="M223" s="536">
        <v>12</v>
      </c>
      <c r="N223" s="544">
        <v>7</v>
      </c>
      <c r="O223" s="531" t="s">
        <v>3290</v>
      </c>
      <c r="P223" s="469">
        <v>52385554</v>
      </c>
      <c r="Q223" s="238">
        <v>40154026</v>
      </c>
      <c r="R223" s="479">
        <v>12231528</v>
      </c>
      <c r="S223" s="291"/>
      <c r="T223" s="426"/>
      <c r="U223" s="426"/>
      <c r="V223" s="426"/>
      <c r="W223" s="420"/>
      <c r="X223" s="426"/>
      <c r="Y223" s="291"/>
      <c r="Z223" s="291"/>
      <c r="AA223" s="291"/>
      <c r="AB223" s="291"/>
      <c r="AC223" s="291"/>
      <c r="AD223" s="291"/>
      <c r="AE223" s="291">
        <v>0</v>
      </c>
      <c r="AF223" s="291"/>
      <c r="AG223" s="291">
        <v>0</v>
      </c>
      <c r="AH223" s="291">
        <v>0</v>
      </c>
      <c r="AI223" s="291">
        <v>0</v>
      </c>
      <c r="AJ223" s="291">
        <v>0</v>
      </c>
      <c r="AK223" s="291">
        <v>0</v>
      </c>
      <c r="AL223" s="291">
        <v>0</v>
      </c>
      <c r="AM223" s="291">
        <v>0</v>
      </c>
      <c r="AN223" s="291">
        <v>0</v>
      </c>
      <c r="AO223" s="291">
        <v>0</v>
      </c>
      <c r="AP223" s="291">
        <v>0</v>
      </c>
      <c r="AQ223" s="526">
        <f t="shared" si="14"/>
        <v>0</v>
      </c>
      <c r="AR223" s="527">
        <f t="shared" si="15"/>
        <v>0</v>
      </c>
      <c r="AS223" s="525">
        <f t="shared" si="16"/>
        <v>12231528</v>
      </c>
      <c r="AT223" s="432">
        <v>0</v>
      </c>
      <c r="AU223" s="432">
        <v>0</v>
      </c>
      <c r="AV223" s="430">
        <v>0</v>
      </c>
      <c r="AW223" s="355">
        <v>12231528</v>
      </c>
      <c r="AX223" s="355">
        <v>0</v>
      </c>
      <c r="AY223" s="355">
        <v>0</v>
      </c>
      <c r="AZ223" s="355">
        <v>0</v>
      </c>
      <c r="BA223" s="355">
        <v>0</v>
      </c>
      <c r="BB223" s="355">
        <v>0</v>
      </c>
      <c r="BC223" s="355">
        <v>0</v>
      </c>
      <c r="BD223" s="355">
        <v>0</v>
      </c>
      <c r="BE223" s="355">
        <v>0</v>
      </c>
      <c r="BF223" s="539" t="s">
        <v>3406</v>
      </c>
      <c r="BG223" s="360"/>
    </row>
    <row r="224" spans="2:59" ht="18" customHeight="1" thickBot="1">
      <c r="B224" s="449">
        <v>6588824</v>
      </c>
      <c r="C224" s="234">
        <v>4739</v>
      </c>
      <c r="D224" s="235">
        <v>5672</v>
      </c>
      <c r="E224" s="407">
        <v>45549</v>
      </c>
      <c r="F224" s="406">
        <v>504</v>
      </c>
      <c r="G224" s="236" t="s">
        <v>46</v>
      </c>
      <c r="H224" s="237">
        <v>19050140</v>
      </c>
      <c r="I224" s="406">
        <v>97</v>
      </c>
      <c r="J224" s="536">
        <v>9</v>
      </c>
      <c r="K224" s="536">
        <f t="shared" si="13"/>
        <v>44</v>
      </c>
      <c r="L224" s="536" t="s">
        <v>1283</v>
      </c>
      <c r="M224" s="536">
        <v>12</v>
      </c>
      <c r="N224" s="545">
        <v>7</v>
      </c>
      <c r="O224" s="531" t="s">
        <v>3290</v>
      </c>
      <c r="P224" s="469">
        <v>1066026671</v>
      </c>
      <c r="Q224" s="238">
        <v>817119592</v>
      </c>
      <c r="R224" s="479">
        <v>248907079</v>
      </c>
      <c r="S224" s="291"/>
      <c r="T224" s="426"/>
      <c r="U224" s="426"/>
      <c r="V224" s="426"/>
      <c r="W224" s="420"/>
      <c r="X224" s="426"/>
      <c r="Y224" s="291"/>
      <c r="Z224" s="291"/>
      <c r="AA224" s="291"/>
      <c r="AB224" s="291"/>
      <c r="AC224" s="291"/>
      <c r="AD224" s="291"/>
      <c r="AE224" s="291">
        <v>0</v>
      </c>
      <c r="AF224" s="291"/>
      <c r="AG224" s="291">
        <v>0</v>
      </c>
      <c r="AH224" s="291">
        <v>0</v>
      </c>
      <c r="AI224" s="291">
        <v>0</v>
      </c>
      <c r="AJ224" s="291">
        <v>0</v>
      </c>
      <c r="AK224" s="291">
        <v>0</v>
      </c>
      <c r="AL224" s="291">
        <v>0</v>
      </c>
      <c r="AM224" s="291">
        <v>0</v>
      </c>
      <c r="AN224" s="291">
        <v>0</v>
      </c>
      <c r="AO224" s="291">
        <v>0</v>
      </c>
      <c r="AP224" s="291">
        <v>0</v>
      </c>
      <c r="AQ224" s="526">
        <f t="shared" si="14"/>
        <v>0</v>
      </c>
      <c r="AR224" s="527">
        <f t="shared" si="15"/>
        <v>0</v>
      </c>
      <c r="AS224" s="525">
        <f t="shared" si="16"/>
        <v>248907079</v>
      </c>
      <c r="AT224" s="432">
        <v>0</v>
      </c>
      <c r="AU224" s="432">
        <v>0</v>
      </c>
      <c r="AV224" s="430">
        <v>0</v>
      </c>
      <c r="AW224" s="355">
        <v>248907079</v>
      </c>
      <c r="AX224" s="355">
        <v>0</v>
      </c>
      <c r="AY224" s="355">
        <v>0</v>
      </c>
      <c r="AZ224" s="355">
        <v>0</v>
      </c>
      <c r="BA224" s="355">
        <v>0</v>
      </c>
      <c r="BB224" s="355">
        <v>0</v>
      </c>
      <c r="BC224" s="355">
        <v>0</v>
      </c>
      <c r="BD224" s="355">
        <v>0</v>
      </c>
      <c r="BE224" s="355">
        <v>0</v>
      </c>
      <c r="BF224" s="539" t="s">
        <v>3406</v>
      </c>
      <c r="BG224" s="360"/>
    </row>
    <row r="225" spans="2:59" ht="18" customHeight="1" thickBot="1">
      <c r="B225" s="449">
        <v>6588824</v>
      </c>
      <c r="C225" s="234">
        <v>4740</v>
      </c>
      <c r="D225" s="235">
        <v>5639</v>
      </c>
      <c r="E225" s="407">
        <v>45549</v>
      </c>
      <c r="F225" s="406">
        <v>504</v>
      </c>
      <c r="G225" s="236" t="s">
        <v>46</v>
      </c>
      <c r="H225" s="237">
        <v>19050140</v>
      </c>
      <c r="I225" s="406">
        <v>143</v>
      </c>
      <c r="J225" s="536">
        <v>9</v>
      </c>
      <c r="K225" s="536">
        <f t="shared" si="13"/>
        <v>40</v>
      </c>
      <c r="L225" s="536" t="s">
        <v>1275</v>
      </c>
      <c r="M225" s="536">
        <v>12</v>
      </c>
      <c r="N225" s="544">
        <v>7</v>
      </c>
      <c r="O225" s="531" t="s">
        <v>3290</v>
      </c>
      <c r="P225" s="469">
        <v>83494763</v>
      </c>
      <c r="Q225" s="238">
        <v>63999531</v>
      </c>
      <c r="R225" s="479">
        <v>19495232</v>
      </c>
      <c r="S225" s="291"/>
      <c r="T225" s="426"/>
      <c r="U225" s="426"/>
      <c r="V225" s="426"/>
      <c r="W225" s="420"/>
      <c r="X225" s="426"/>
      <c r="Y225" s="291"/>
      <c r="Z225" s="291"/>
      <c r="AA225" s="291"/>
      <c r="AB225" s="291"/>
      <c r="AC225" s="291"/>
      <c r="AD225" s="291"/>
      <c r="AE225" s="291">
        <v>0</v>
      </c>
      <c r="AF225" s="291"/>
      <c r="AG225" s="291">
        <v>0</v>
      </c>
      <c r="AH225" s="291">
        <v>0</v>
      </c>
      <c r="AI225" s="291">
        <v>0</v>
      </c>
      <c r="AJ225" s="291">
        <v>0</v>
      </c>
      <c r="AK225" s="291">
        <v>0</v>
      </c>
      <c r="AL225" s="291">
        <v>0</v>
      </c>
      <c r="AM225" s="291">
        <v>0</v>
      </c>
      <c r="AN225" s="291">
        <v>0</v>
      </c>
      <c r="AO225" s="291">
        <v>0</v>
      </c>
      <c r="AP225" s="291">
        <v>0</v>
      </c>
      <c r="AQ225" s="526">
        <f t="shared" si="14"/>
        <v>0</v>
      </c>
      <c r="AR225" s="527">
        <f t="shared" si="15"/>
        <v>0</v>
      </c>
      <c r="AS225" s="525">
        <f t="shared" si="16"/>
        <v>19495232</v>
      </c>
      <c r="AT225" s="432">
        <v>0</v>
      </c>
      <c r="AU225" s="432">
        <v>0</v>
      </c>
      <c r="AV225" s="430">
        <v>0</v>
      </c>
      <c r="AW225" s="355">
        <v>19495232</v>
      </c>
      <c r="AX225" s="355">
        <v>0</v>
      </c>
      <c r="AY225" s="355">
        <v>0</v>
      </c>
      <c r="AZ225" s="355">
        <v>0</v>
      </c>
      <c r="BA225" s="355">
        <v>0</v>
      </c>
      <c r="BB225" s="355">
        <v>0</v>
      </c>
      <c r="BC225" s="355">
        <v>0</v>
      </c>
      <c r="BD225" s="355">
        <v>0</v>
      </c>
      <c r="BE225" s="355">
        <v>0</v>
      </c>
      <c r="BF225" s="539" t="s">
        <v>3406</v>
      </c>
      <c r="BG225" s="360"/>
    </row>
    <row r="226" spans="2:59" ht="18" customHeight="1" thickBot="1">
      <c r="B226" s="449">
        <v>6588824</v>
      </c>
      <c r="C226" s="234">
        <v>4740</v>
      </c>
      <c r="D226" s="235">
        <v>5639</v>
      </c>
      <c r="E226" s="407">
        <v>45549</v>
      </c>
      <c r="F226" s="406">
        <v>504</v>
      </c>
      <c r="G226" s="236" t="s">
        <v>46</v>
      </c>
      <c r="H226" s="237">
        <v>19050140</v>
      </c>
      <c r="I226" s="406">
        <v>143</v>
      </c>
      <c r="J226" s="536">
        <v>9</v>
      </c>
      <c r="K226" s="536">
        <f t="shared" si="13"/>
        <v>40</v>
      </c>
      <c r="L226" s="536" t="s">
        <v>1275</v>
      </c>
      <c r="M226" s="536">
        <v>570</v>
      </c>
      <c r="N226" s="545">
        <v>1</v>
      </c>
      <c r="O226" s="531" t="s">
        <v>3290</v>
      </c>
      <c r="P226" s="469">
        <v>13759233</v>
      </c>
      <c r="Q226" s="238">
        <v>10546583</v>
      </c>
      <c r="R226" s="479">
        <v>3212650</v>
      </c>
      <c r="S226" s="291"/>
      <c r="T226" s="426"/>
      <c r="U226" s="426"/>
      <c r="V226" s="426"/>
      <c r="W226" s="420"/>
      <c r="X226" s="426"/>
      <c r="Y226" s="291"/>
      <c r="Z226" s="291"/>
      <c r="AA226" s="291"/>
      <c r="AB226" s="291"/>
      <c r="AC226" s="291"/>
      <c r="AD226" s="291"/>
      <c r="AE226" s="291">
        <v>0</v>
      </c>
      <c r="AF226" s="291"/>
      <c r="AG226" s="291">
        <v>0</v>
      </c>
      <c r="AH226" s="291">
        <v>0</v>
      </c>
      <c r="AI226" s="291">
        <v>0</v>
      </c>
      <c r="AJ226" s="291">
        <v>0</v>
      </c>
      <c r="AK226" s="291">
        <v>0</v>
      </c>
      <c r="AL226" s="291">
        <v>0</v>
      </c>
      <c r="AM226" s="291">
        <v>0</v>
      </c>
      <c r="AN226" s="291">
        <v>0</v>
      </c>
      <c r="AO226" s="291">
        <v>0</v>
      </c>
      <c r="AP226" s="291">
        <v>0</v>
      </c>
      <c r="AQ226" s="526">
        <f t="shared" si="14"/>
        <v>0</v>
      </c>
      <c r="AR226" s="527">
        <f t="shared" si="15"/>
        <v>0</v>
      </c>
      <c r="AS226" s="525">
        <f t="shared" si="16"/>
        <v>3212650</v>
      </c>
      <c r="AT226" s="432">
        <v>0</v>
      </c>
      <c r="AU226" s="432">
        <v>0</v>
      </c>
      <c r="AV226" s="430">
        <v>0</v>
      </c>
      <c r="AW226" s="355">
        <v>3212650</v>
      </c>
      <c r="AX226" s="355">
        <v>0</v>
      </c>
      <c r="AY226" s="355">
        <v>0</v>
      </c>
      <c r="AZ226" s="355">
        <v>0</v>
      </c>
      <c r="BA226" s="355">
        <v>0</v>
      </c>
      <c r="BB226" s="355">
        <v>0</v>
      </c>
      <c r="BC226" s="355">
        <v>0</v>
      </c>
      <c r="BD226" s="355">
        <v>0</v>
      </c>
      <c r="BE226" s="355">
        <v>0</v>
      </c>
      <c r="BF226" s="539" t="s">
        <v>3406</v>
      </c>
      <c r="BG226" s="360"/>
    </row>
    <row r="227" spans="2:59" ht="18" customHeight="1" thickBot="1">
      <c r="B227" s="449">
        <v>6588824</v>
      </c>
      <c r="C227" s="234">
        <v>4741</v>
      </c>
      <c r="D227" s="235">
        <v>5640</v>
      </c>
      <c r="E227" s="407">
        <v>45549</v>
      </c>
      <c r="F227" s="406">
        <v>504</v>
      </c>
      <c r="G227" s="236" t="s">
        <v>46</v>
      </c>
      <c r="H227" s="237">
        <v>19050140</v>
      </c>
      <c r="I227" s="406">
        <v>148</v>
      </c>
      <c r="J227" s="536">
        <v>9</v>
      </c>
      <c r="K227" s="536">
        <f t="shared" si="13"/>
        <v>40</v>
      </c>
      <c r="L227" s="536" t="s">
        <v>1274</v>
      </c>
      <c r="M227" s="536">
        <v>12</v>
      </c>
      <c r="N227" s="545">
        <v>7</v>
      </c>
      <c r="O227" s="531" t="s">
        <v>3290</v>
      </c>
      <c r="P227" s="469">
        <v>17398742</v>
      </c>
      <c r="Q227" s="238">
        <v>13336301</v>
      </c>
      <c r="R227" s="479">
        <v>4062441</v>
      </c>
      <c r="S227" s="291"/>
      <c r="T227" s="426"/>
      <c r="U227" s="426"/>
      <c r="V227" s="426"/>
      <c r="W227" s="420"/>
      <c r="X227" s="426"/>
      <c r="Y227" s="291"/>
      <c r="Z227" s="291"/>
      <c r="AA227" s="291"/>
      <c r="AB227" s="291"/>
      <c r="AC227" s="291"/>
      <c r="AD227" s="291"/>
      <c r="AE227" s="291">
        <v>0</v>
      </c>
      <c r="AF227" s="291"/>
      <c r="AG227" s="291">
        <v>0</v>
      </c>
      <c r="AH227" s="291">
        <v>0</v>
      </c>
      <c r="AI227" s="291">
        <v>0</v>
      </c>
      <c r="AJ227" s="291">
        <v>0</v>
      </c>
      <c r="AK227" s="291">
        <v>0</v>
      </c>
      <c r="AL227" s="291">
        <v>0</v>
      </c>
      <c r="AM227" s="291">
        <v>0</v>
      </c>
      <c r="AN227" s="291">
        <v>0</v>
      </c>
      <c r="AO227" s="291">
        <v>0</v>
      </c>
      <c r="AP227" s="291">
        <v>0</v>
      </c>
      <c r="AQ227" s="526">
        <f t="shared" si="14"/>
        <v>0</v>
      </c>
      <c r="AR227" s="527">
        <f t="shared" si="15"/>
        <v>0</v>
      </c>
      <c r="AS227" s="525">
        <f t="shared" si="16"/>
        <v>4062441</v>
      </c>
      <c r="AT227" s="432">
        <v>0</v>
      </c>
      <c r="AU227" s="432">
        <v>0</v>
      </c>
      <c r="AV227" s="430">
        <v>0</v>
      </c>
      <c r="AW227" s="355">
        <v>4062441</v>
      </c>
      <c r="AX227" s="355">
        <v>0</v>
      </c>
      <c r="AY227" s="355">
        <v>0</v>
      </c>
      <c r="AZ227" s="355">
        <v>0</v>
      </c>
      <c r="BA227" s="355">
        <v>0</v>
      </c>
      <c r="BB227" s="355">
        <v>0</v>
      </c>
      <c r="BC227" s="355">
        <v>0</v>
      </c>
      <c r="BD227" s="355">
        <v>0</v>
      </c>
      <c r="BE227" s="355">
        <v>0</v>
      </c>
      <c r="BF227" s="539" t="s">
        <v>3406</v>
      </c>
      <c r="BG227" s="360"/>
    </row>
    <row r="228" spans="2:59" ht="18" customHeight="1" thickBot="1">
      <c r="B228" s="449">
        <v>6588824</v>
      </c>
      <c r="C228" s="234">
        <v>4741</v>
      </c>
      <c r="D228" s="235">
        <v>5640</v>
      </c>
      <c r="E228" s="407">
        <v>45549</v>
      </c>
      <c r="F228" s="406">
        <v>504</v>
      </c>
      <c r="G228" s="236" t="s">
        <v>46</v>
      </c>
      <c r="H228" s="237">
        <v>19050140</v>
      </c>
      <c r="I228" s="406">
        <v>148</v>
      </c>
      <c r="J228" s="536">
        <v>9</v>
      </c>
      <c r="K228" s="536">
        <f t="shared" si="13"/>
        <v>40</v>
      </c>
      <c r="L228" s="536" t="s">
        <v>1274</v>
      </c>
      <c r="M228" s="536">
        <v>570</v>
      </c>
      <c r="N228" s="544">
        <v>1</v>
      </c>
      <c r="O228" s="531" t="s">
        <v>3290</v>
      </c>
      <c r="P228" s="469">
        <v>2843942</v>
      </c>
      <c r="Q228" s="238">
        <v>2179908</v>
      </c>
      <c r="R228" s="479">
        <v>664034</v>
      </c>
      <c r="S228" s="291"/>
      <c r="T228" s="426"/>
      <c r="U228" s="426"/>
      <c r="V228" s="426"/>
      <c r="W228" s="420"/>
      <c r="X228" s="426"/>
      <c r="Y228" s="291"/>
      <c r="Z228" s="291"/>
      <c r="AA228" s="291"/>
      <c r="AB228" s="291"/>
      <c r="AC228" s="291"/>
      <c r="AD228" s="291"/>
      <c r="AE228" s="291">
        <v>0</v>
      </c>
      <c r="AF228" s="291"/>
      <c r="AG228" s="291">
        <v>0</v>
      </c>
      <c r="AH228" s="291">
        <v>0</v>
      </c>
      <c r="AI228" s="291">
        <v>0</v>
      </c>
      <c r="AJ228" s="291">
        <v>0</v>
      </c>
      <c r="AK228" s="291">
        <v>0</v>
      </c>
      <c r="AL228" s="291">
        <v>0</v>
      </c>
      <c r="AM228" s="291">
        <v>0</v>
      </c>
      <c r="AN228" s="291">
        <v>0</v>
      </c>
      <c r="AO228" s="291">
        <v>0</v>
      </c>
      <c r="AP228" s="291">
        <v>0</v>
      </c>
      <c r="AQ228" s="526">
        <f t="shared" si="14"/>
        <v>0</v>
      </c>
      <c r="AR228" s="527">
        <f t="shared" si="15"/>
        <v>0</v>
      </c>
      <c r="AS228" s="525">
        <f t="shared" si="16"/>
        <v>664034</v>
      </c>
      <c r="AT228" s="432">
        <v>0</v>
      </c>
      <c r="AU228" s="432">
        <v>0</v>
      </c>
      <c r="AV228" s="430">
        <v>0</v>
      </c>
      <c r="AW228" s="355">
        <v>664034</v>
      </c>
      <c r="AX228" s="355">
        <v>0</v>
      </c>
      <c r="AY228" s="355">
        <v>0</v>
      </c>
      <c r="AZ228" s="355">
        <v>0</v>
      </c>
      <c r="BA228" s="355">
        <v>0</v>
      </c>
      <c r="BB228" s="355">
        <v>0</v>
      </c>
      <c r="BC228" s="355">
        <v>0</v>
      </c>
      <c r="BD228" s="355">
        <v>0</v>
      </c>
      <c r="BE228" s="355">
        <v>0</v>
      </c>
      <c r="BF228" s="539" t="s">
        <v>3406</v>
      </c>
      <c r="BG228" s="360"/>
    </row>
    <row r="229" spans="2:59" ht="18" customHeight="1" thickBot="1">
      <c r="B229" s="449">
        <v>6588824</v>
      </c>
      <c r="C229" s="234">
        <v>4742</v>
      </c>
      <c r="D229" s="235">
        <v>5638</v>
      </c>
      <c r="E229" s="407">
        <v>45549</v>
      </c>
      <c r="F229" s="406">
        <v>504</v>
      </c>
      <c r="G229" s="236" t="s">
        <v>46</v>
      </c>
      <c r="H229" s="237">
        <v>19050140</v>
      </c>
      <c r="I229" s="406">
        <v>109</v>
      </c>
      <c r="J229" s="536">
        <v>9</v>
      </c>
      <c r="K229" s="536">
        <f t="shared" si="13"/>
        <v>39</v>
      </c>
      <c r="L229" s="536" t="s">
        <v>1273</v>
      </c>
      <c r="M229" s="536">
        <v>12</v>
      </c>
      <c r="N229" s="545">
        <v>7</v>
      </c>
      <c r="O229" s="531" t="s">
        <v>3290</v>
      </c>
      <c r="P229" s="469">
        <v>7062869</v>
      </c>
      <c r="Q229" s="238">
        <v>5413757</v>
      </c>
      <c r="R229" s="479">
        <v>1649112</v>
      </c>
      <c r="S229" s="291"/>
      <c r="T229" s="426"/>
      <c r="U229" s="426"/>
      <c r="V229" s="426"/>
      <c r="W229" s="420"/>
      <c r="X229" s="426"/>
      <c r="Y229" s="291"/>
      <c r="Z229" s="291"/>
      <c r="AA229" s="291"/>
      <c r="AB229" s="291"/>
      <c r="AC229" s="291"/>
      <c r="AD229" s="291"/>
      <c r="AE229" s="291">
        <v>0</v>
      </c>
      <c r="AF229" s="291"/>
      <c r="AG229" s="291">
        <v>0</v>
      </c>
      <c r="AH229" s="291">
        <v>0</v>
      </c>
      <c r="AI229" s="291">
        <v>0</v>
      </c>
      <c r="AJ229" s="291">
        <v>0</v>
      </c>
      <c r="AK229" s="291">
        <v>0</v>
      </c>
      <c r="AL229" s="291">
        <v>0</v>
      </c>
      <c r="AM229" s="291">
        <v>0</v>
      </c>
      <c r="AN229" s="291">
        <v>0</v>
      </c>
      <c r="AO229" s="291">
        <v>0</v>
      </c>
      <c r="AP229" s="291">
        <v>0</v>
      </c>
      <c r="AQ229" s="526">
        <f t="shared" si="14"/>
        <v>0</v>
      </c>
      <c r="AR229" s="527">
        <f t="shared" si="15"/>
        <v>0</v>
      </c>
      <c r="AS229" s="525">
        <f t="shared" si="16"/>
        <v>1649112</v>
      </c>
      <c r="AT229" s="432">
        <v>0</v>
      </c>
      <c r="AU229" s="432">
        <v>0</v>
      </c>
      <c r="AV229" s="430">
        <v>0</v>
      </c>
      <c r="AW229" s="355">
        <v>1649112</v>
      </c>
      <c r="AX229" s="355">
        <v>0</v>
      </c>
      <c r="AY229" s="355">
        <v>0</v>
      </c>
      <c r="AZ229" s="355">
        <v>0</v>
      </c>
      <c r="BA229" s="355">
        <v>0</v>
      </c>
      <c r="BB229" s="355">
        <v>0</v>
      </c>
      <c r="BC229" s="355">
        <v>0</v>
      </c>
      <c r="BD229" s="355">
        <v>0</v>
      </c>
      <c r="BE229" s="355">
        <v>0</v>
      </c>
      <c r="BF229" s="539" t="s">
        <v>3406</v>
      </c>
      <c r="BG229" s="360"/>
    </row>
    <row r="230" spans="2:59" ht="18" customHeight="1" thickBot="1">
      <c r="B230" s="449">
        <v>6588824</v>
      </c>
      <c r="C230" s="234">
        <v>4742</v>
      </c>
      <c r="D230" s="235">
        <v>5638</v>
      </c>
      <c r="E230" s="407">
        <v>45549</v>
      </c>
      <c r="F230" s="406">
        <v>504</v>
      </c>
      <c r="G230" s="236" t="s">
        <v>46</v>
      </c>
      <c r="H230" s="237">
        <v>19050140</v>
      </c>
      <c r="I230" s="406">
        <v>109</v>
      </c>
      <c r="J230" s="536">
        <v>9</v>
      </c>
      <c r="K230" s="536">
        <f t="shared" si="13"/>
        <v>39</v>
      </c>
      <c r="L230" s="536" t="s">
        <v>1273</v>
      </c>
      <c r="M230" s="536">
        <v>570</v>
      </c>
      <c r="N230" s="544">
        <v>1</v>
      </c>
      <c r="O230" s="531" t="s">
        <v>3290</v>
      </c>
      <c r="P230" s="469">
        <v>1154473</v>
      </c>
      <c r="Q230" s="238">
        <v>884915</v>
      </c>
      <c r="R230" s="479">
        <v>269558</v>
      </c>
      <c r="S230" s="291"/>
      <c r="T230" s="426"/>
      <c r="U230" s="426"/>
      <c r="V230" s="426"/>
      <c r="W230" s="420"/>
      <c r="X230" s="426"/>
      <c r="Y230" s="291"/>
      <c r="Z230" s="291"/>
      <c r="AA230" s="291"/>
      <c r="AB230" s="291"/>
      <c r="AC230" s="291"/>
      <c r="AD230" s="291"/>
      <c r="AE230" s="291">
        <v>0</v>
      </c>
      <c r="AF230" s="291"/>
      <c r="AG230" s="291">
        <v>0</v>
      </c>
      <c r="AH230" s="291">
        <v>0</v>
      </c>
      <c r="AI230" s="291">
        <v>0</v>
      </c>
      <c r="AJ230" s="291">
        <v>0</v>
      </c>
      <c r="AK230" s="291">
        <v>0</v>
      </c>
      <c r="AL230" s="291">
        <v>0</v>
      </c>
      <c r="AM230" s="291">
        <v>0</v>
      </c>
      <c r="AN230" s="291">
        <v>0</v>
      </c>
      <c r="AO230" s="291">
        <v>0</v>
      </c>
      <c r="AP230" s="291">
        <v>0</v>
      </c>
      <c r="AQ230" s="526">
        <f t="shared" si="14"/>
        <v>0</v>
      </c>
      <c r="AR230" s="527">
        <f t="shared" si="15"/>
        <v>0</v>
      </c>
      <c r="AS230" s="525">
        <f t="shared" si="16"/>
        <v>269558</v>
      </c>
      <c r="AT230" s="432">
        <v>0</v>
      </c>
      <c r="AU230" s="432">
        <v>0</v>
      </c>
      <c r="AV230" s="430">
        <v>0</v>
      </c>
      <c r="AW230" s="355">
        <v>269558</v>
      </c>
      <c r="AX230" s="355">
        <v>0</v>
      </c>
      <c r="AY230" s="355">
        <v>0</v>
      </c>
      <c r="AZ230" s="355">
        <v>0</v>
      </c>
      <c r="BA230" s="355">
        <v>0</v>
      </c>
      <c r="BB230" s="355">
        <v>0</v>
      </c>
      <c r="BC230" s="355">
        <v>0</v>
      </c>
      <c r="BD230" s="355">
        <v>0</v>
      </c>
      <c r="BE230" s="355">
        <v>0</v>
      </c>
      <c r="BF230" s="539" t="s">
        <v>3406</v>
      </c>
      <c r="BG230" s="360"/>
    </row>
    <row r="231" spans="2:59" ht="18" customHeight="1" thickBot="1">
      <c r="B231" s="449">
        <v>6588824</v>
      </c>
      <c r="C231" s="234">
        <v>4743</v>
      </c>
      <c r="D231" s="235">
        <v>5633</v>
      </c>
      <c r="E231" s="407">
        <v>45549</v>
      </c>
      <c r="F231" s="406">
        <v>504</v>
      </c>
      <c r="G231" s="236" t="s">
        <v>46</v>
      </c>
      <c r="H231" s="237">
        <v>19050140</v>
      </c>
      <c r="I231" s="406">
        <v>133</v>
      </c>
      <c r="J231" s="536">
        <v>9</v>
      </c>
      <c r="K231" s="536">
        <f t="shared" si="13"/>
        <v>38</v>
      </c>
      <c r="L231" s="536" t="s">
        <v>1270</v>
      </c>
      <c r="M231" s="536">
        <v>12</v>
      </c>
      <c r="N231" s="545">
        <v>7</v>
      </c>
      <c r="O231" s="531" t="s">
        <v>3290</v>
      </c>
      <c r="P231" s="469">
        <v>336878660</v>
      </c>
      <c r="Q231" s="238">
        <v>258220700</v>
      </c>
      <c r="R231" s="479">
        <v>78657960</v>
      </c>
      <c r="S231" s="291"/>
      <c r="T231" s="426"/>
      <c r="U231" s="426"/>
      <c r="V231" s="426"/>
      <c r="W231" s="420"/>
      <c r="X231" s="426"/>
      <c r="Y231" s="291"/>
      <c r="Z231" s="291"/>
      <c r="AA231" s="291"/>
      <c r="AB231" s="291"/>
      <c r="AC231" s="291"/>
      <c r="AD231" s="291"/>
      <c r="AE231" s="291">
        <v>0</v>
      </c>
      <c r="AF231" s="291"/>
      <c r="AG231" s="291">
        <v>0</v>
      </c>
      <c r="AH231" s="291">
        <v>0</v>
      </c>
      <c r="AI231" s="291">
        <v>0</v>
      </c>
      <c r="AJ231" s="291">
        <v>0</v>
      </c>
      <c r="AK231" s="291">
        <v>0</v>
      </c>
      <c r="AL231" s="291">
        <v>0</v>
      </c>
      <c r="AM231" s="291">
        <v>0</v>
      </c>
      <c r="AN231" s="291">
        <v>0</v>
      </c>
      <c r="AO231" s="291">
        <v>0</v>
      </c>
      <c r="AP231" s="291">
        <v>0</v>
      </c>
      <c r="AQ231" s="526">
        <f t="shared" si="14"/>
        <v>0</v>
      </c>
      <c r="AR231" s="527">
        <f t="shared" si="15"/>
        <v>0</v>
      </c>
      <c r="AS231" s="525">
        <f t="shared" si="16"/>
        <v>78657960</v>
      </c>
      <c r="AT231" s="432">
        <v>0</v>
      </c>
      <c r="AU231" s="432">
        <v>0</v>
      </c>
      <c r="AV231" s="430">
        <v>0</v>
      </c>
      <c r="AW231" s="355">
        <v>78657960</v>
      </c>
      <c r="AX231" s="355">
        <v>0</v>
      </c>
      <c r="AY231" s="355">
        <v>0</v>
      </c>
      <c r="AZ231" s="355">
        <v>0</v>
      </c>
      <c r="BA231" s="355">
        <v>0</v>
      </c>
      <c r="BB231" s="355">
        <v>0</v>
      </c>
      <c r="BC231" s="355">
        <v>0</v>
      </c>
      <c r="BD231" s="355">
        <v>0</v>
      </c>
      <c r="BE231" s="355">
        <v>0</v>
      </c>
      <c r="BF231" s="539" t="s">
        <v>3406</v>
      </c>
      <c r="BG231" s="360"/>
    </row>
    <row r="232" spans="2:59" ht="18" customHeight="1" thickBot="1">
      <c r="B232" s="449">
        <v>6588824</v>
      </c>
      <c r="C232" s="234">
        <v>4743</v>
      </c>
      <c r="D232" s="235">
        <v>5633</v>
      </c>
      <c r="E232" s="407">
        <v>45549</v>
      </c>
      <c r="F232" s="406">
        <v>504</v>
      </c>
      <c r="G232" s="236" t="s">
        <v>46</v>
      </c>
      <c r="H232" s="237">
        <v>19050140</v>
      </c>
      <c r="I232" s="406">
        <v>133</v>
      </c>
      <c r="J232" s="536">
        <v>9</v>
      </c>
      <c r="K232" s="536">
        <f t="shared" si="13"/>
        <v>38</v>
      </c>
      <c r="L232" s="536" t="s">
        <v>1271</v>
      </c>
      <c r="M232" s="536">
        <v>12</v>
      </c>
      <c r="N232" s="544">
        <v>7</v>
      </c>
      <c r="O232" s="531" t="s">
        <v>3290</v>
      </c>
      <c r="P232" s="469">
        <v>29117565</v>
      </c>
      <c r="Q232" s="238">
        <v>22318891</v>
      </c>
      <c r="R232" s="479">
        <v>6798674</v>
      </c>
      <c r="S232" s="291"/>
      <c r="T232" s="426"/>
      <c r="U232" s="426"/>
      <c r="V232" s="426"/>
      <c r="W232" s="420"/>
      <c r="X232" s="426"/>
      <c r="Y232" s="291"/>
      <c r="Z232" s="291"/>
      <c r="AA232" s="291"/>
      <c r="AB232" s="291"/>
      <c r="AC232" s="291"/>
      <c r="AD232" s="291"/>
      <c r="AE232" s="291">
        <v>0</v>
      </c>
      <c r="AF232" s="291"/>
      <c r="AG232" s="291">
        <v>0</v>
      </c>
      <c r="AH232" s="291">
        <v>0</v>
      </c>
      <c r="AI232" s="291">
        <v>0</v>
      </c>
      <c r="AJ232" s="291">
        <v>0</v>
      </c>
      <c r="AK232" s="291">
        <v>0</v>
      </c>
      <c r="AL232" s="291">
        <v>0</v>
      </c>
      <c r="AM232" s="291">
        <v>0</v>
      </c>
      <c r="AN232" s="291">
        <v>0</v>
      </c>
      <c r="AO232" s="291">
        <v>0</v>
      </c>
      <c r="AP232" s="291">
        <v>0</v>
      </c>
      <c r="AQ232" s="526">
        <f t="shared" si="14"/>
        <v>0</v>
      </c>
      <c r="AR232" s="527">
        <f t="shared" si="15"/>
        <v>0</v>
      </c>
      <c r="AS232" s="525">
        <f t="shared" si="16"/>
        <v>6798674</v>
      </c>
      <c r="AT232" s="432">
        <v>0</v>
      </c>
      <c r="AU232" s="432">
        <v>0</v>
      </c>
      <c r="AV232" s="430">
        <v>0</v>
      </c>
      <c r="AW232" s="355">
        <v>6798674</v>
      </c>
      <c r="AX232" s="355">
        <v>0</v>
      </c>
      <c r="AY232" s="355">
        <v>0</v>
      </c>
      <c r="AZ232" s="355">
        <v>0</v>
      </c>
      <c r="BA232" s="355">
        <v>0</v>
      </c>
      <c r="BB232" s="355">
        <v>0</v>
      </c>
      <c r="BC232" s="355">
        <v>0</v>
      </c>
      <c r="BD232" s="355">
        <v>0</v>
      </c>
      <c r="BE232" s="355">
        <v>0</v>
      </c>
      <c r="BF232" s="539" t="s">
        <v>3406</v>
      </c>
      <c r="BG232" s="360"/>
    </row>
    <row r="233" spans="2:59" ht="18" customHeight="1" thickBot="1">
      <c r="B233" s="449">
        <v>6588824</v>
      </c>
      <c r="C233" s="234">
        <v>4744</v>
      </c>
      <c r="D233" s="235">
        <v>5637</v>
      </c>
      <c r="E233" s="407">
        <v>45549</v>
      </c>
      <c r="F233" s="406">
        <v>504</v>
      </c>
      <c r="G233" s="236" t="s">
        <v>46</v>
      </c>
      <c r="H233" s="237">
        <v>19050140</v>
      </c>
      <c r="I233" s="406">
        <v>119</v>
      </c>
      <c r="J233" s="536">
        <v>9</v>
      </c>
      <c r="K233" s="536">
        <f t="shared" si="13"/>
        <v>39</v>
      </c>
      <c r="L233" s="536" t="s">
        <v>1272</v>
      </c>
      <c r="M233" s="536">
        <v>12</v>
      </c>
      <c r="N233" s="545">
        <v>7</v>
      </c>
      <c r="O233" s="531" t="s">
        <v>3290</v>
      </c>
      <c r="P233" s="469">
        <v>27040075</v>
      </c>
      <c r="Q233" s="238">
        <v>20726475</v>
      </c>
      <c r="R233" s="479">
        <v>6313600</v>
      </c>
      <c r="S233" s="291"/>
      <c r="T233" s="426"/>
      <c r="U233" s="426"/>
      <c r="V233" s="426"/>
      <c r="W233" s="420"/>
      <c r="X233" s="426"/>
      <c r="Y233" s="291"/>
      <c r="Z233" s="291"/>
      <c r="AA233" s="291"/>
      <c r="AB233" s="291"/>
      <c r="AC233" s="291"/>
      <c r="AD233" s="291"/>
      <c r="AE233" s="291">
        <v>0</v>
      </c>
      <c r="AF233" s="291"/>
      <c r="AG233" s="291">
        <v>0</v>
      </c>
      <c r="AH233" s="291">
        <v>0</v>
      </c>
      <c r="AI233" s="291">
        <v>0</v>
      </c>
      <c r="AJ233" s="291">
        <v>0</v>
      </c>
      <c r="AK233" s="291">
        <v>0</v>
      </c>
      <c r="AL233" s="291">
        <v>0</v>
      </c>
      <c r="AM233" s="291">
        <v>0</v>
      </c>
      <c r="AN233" s="291">
        <v>0</v>
      </c>
      <c r="AO233" s="291">
        <v>0</v>
      </c>
      <c r="AP233" s="291">
        <v>0</v>
      </c>
      <c r="AQ233" s="526">
        <f t="shared" si="14"/>
        <v>0</v>
      </c>
      <c r="AR233" s="527">
        <f t="shared" si="15"/>
        <v>0</v>
      </c>
      <c r="AS233" s="525">
        <f t="shared" si="16"/>
        <v>6313600</v>
      </c>
      <c r="AT233" s="432">
        <v>0</v>
      </c>
      <c r="AU233" s="432">
        <v>0</v>
      </c>
      <c r="AV233" s="430">
        <v>0</v>
      </c>
      <c r="AW233" s="355">
        <v>6313600</v>
      </c>
      <c r="AX233" s="355">
        <v>0</v>
      </c>
      <c r="AY233" s="355">
        <v>0</v>
      </c>
      <c r="AZ233" s="355">
        <v>0</v>
      </c>
      <c r="BA233" s="355">
        <v>0</v>
      </c>
      <c r="BB233" s="355">
        <v>0</v>
      </c>
      <c r="BC233" s="355">
        <v>0</v>
      </c>
      <c r="BD233" s="355">
        <v>0</v>
      </c>
      <c r="BE233" s="355">
        <v>0</v>
      </c>
      <c r="BF233" s="539" t="s">
        <v>3406</v>
      </c>
      <c r="BG233" s="360"/>
    </row>
    <row r="234" spans="2:59" ht="18" customHeight="1" thickBot="1">
      <c r="B234" s="449">
        <v>6588824</v>
      </c>
      <c r="C234" s="234">
        <v>4744</v>
      </c>
      <c r="D234" s="235">
        <v>5637</v>
      </c>
      <c r="E234" s="407">
        <v>45549</v>
      </c>
      <c r="F234" s="406">
        <v>504</v>
      </c>
      <c r="G234" s="236" t="s">
        <v>46</v>
      </c>
      <c r="H234" s="237">
        <v>19050140</v>
      </c>
      <c r="I234" s="406">
        <v>119</v>
      </c>
      <c r="J234" s="536">
        <v>9</v>
      </c>
      <c r="K234" s="536">
        <f t="shared" si="13"/>
        <v>39</v>
      </c>
      <c r="L234" s="536" t="s">
        <v>1272</v>
      </c>
      <c r="M234" s="536">
        <v>570</v>
      </c>
      <c r="N234" s="544">
        <v>1</v>
      </c>
      <c r="O234" s="531" t="s">
        <v>3290</v>
      </c>
      <c r="P234" s="469">
        <v>4419883</v>
      </c>
      <c r="Q234" s="238">
        <v>3387883</v>
      </c>
      <c r="R234" s="479">
        <v>1032000</v>
      </c>
      <c r="S234" s="291"/>
      <c r="T234" s="426"/>
      <c r="U234" s="426"/>
      <c r="V234" s="426"/>
      <c r="W234" s="420"/>
      <c r="X234" s="426"/>
      <c r="Y234" s="291"/>
      <c r="Z234" s="291"/>
      <c r="AA234" s="291"/>
      <c r="AB234" s="291"/>
      <c r="AC234" s="291"/>
      <c r="AD234" s="291"/>
      <c r="AE234" s="291">
        <v>0</v>
      </c>
      <c r="AF234" s="291"/>
      <c r="AG234" s="291">
        <v>0</v>
      </c>
      <c r="AH234" s="291">
        <v>0</v>
      </c>
      <c r="AI234" s="291">
        <v>0</v>
      </c>
      <c r="AJ234" s="291">
        <v>0</v>
      </c>
      <c r="AK234" s="291">
        <v>0</v>
      </c>
      <c r="AL234" s="291">
        <v>0</v>
      </c>
      <c r="AM234" s="291">
        <v>0</v>
      </c>
      <c r="AN234" s="291">
        <v>0</v>
      </c>
      <c r="AO234" s="291">
        <v>0</v>
      </c>
      <c r="AP234" s="291">
        <v>0</v>
      </c>
      <c r="AQ234" s="526">
        <f t="shared" si="14"/>
        <v>0</v>
      </c>
      <c r="AR234" s="527">
        <f t="shared" si="15"/>
        <v>0</v>
      </c>
      <c r="AS234" s="525">
        <f t="shared" si="16"/>
        <v>1032000</v>
      </c>
      <c r="AT234" s="432">
        <v>0</v>
      </c>
      <c r="AU234" s="432">
        <v>0</v>
      </c>
      <c r="AV234" s="430">
        <v>0</v>
      </c>
      <c r="AW234" s="355">
        <v>1032000</v>
      </c>
      <c r="AX234" s="355">
        <v>0</v>
      </c>
      <c r="AY234" s="355">
        <v>0</v>
      </c>
      <c r="AZ234" s="355">
        <v>0</v>
      </c>
      <c r="BA234" s="355">
        <v>0</v>
      </c>
      <c r="BB234" s="355">
        <v>0</v>
      </c>
      <c r="BC234" s="355">
        <v>0</v>
      </c>
      <c r="BD234" s="355">
        <v>0</v>
      </c>
      <c r="BE234" s="355">
        <v>0</v>
      </c>
      <c r="BF234" s="539" t="s">
        <v>3406</v>
      </c>
      <c r="BG234" s="360"/>
    </row>
    <row r="235" spans="2:59" ht="18" customHeight="1" thickBot="1">
      <c r="B235" s="449">
        <v>6588824</v>
      </c>
      <c r="C235" s="234">
        <v>4745</v>
      </c>
      <c r="D235" s="235">
        <v>5631</v>
      </c>
      <c r="E235" s="407">
        <v>45549</v>
      </c>
      <c r="F235" s="406">
        <v>504</v>
      </c>
      <c r="G235" s="236" t="s">
        <v>46</v>
      </c>
      <c r="H235" s="237">
        <v>19050140</v>
      </c>
      <c r="I235" s="406">
        <v>117</v>
      </c>
      <c r="J235" s="536">
        <v>9</v>
      </c>
      <c r="K235" s="536">
        <f t="shared" si="13"/>
        <v>35</v>
      </c>
      <c r="L235" s="536" t="s">
        <v>1264</v>
      </c>
      <c r="M235" s="536">
        <v>12</v>
      </c>
      <c r="N235" s="545">
        <v>7</v>
      </c>
      <c r="O235" s="531" t="s">
        <v>3290</v>
      </c>
      <c r="P235" s="469">
        <v>23677347</v>
      </c>
      <c r="Q235" s="238">
        <v>18148912</v>
      </c>
      <c r="R235" s="479">
        <v>5528435</v>
      </c>
      <c r="S235" s="291"/>
      <c r="T235" s="426"/>
      <c r="U235" s="426"/>
      <c r="V235" s="426"/>
      <c r="W235" s="420"/>
      <c r="X235" s="426"/>
      <c r="Y235" s="291"/>
      <c r="Z235" s="291"/>
      <c r="AA235" s="291"/>
      <c r="AB235" s="291"/>
      <c r="AC235" s="291"/>
      <c r="AD235" s="291"/>
      <c r="AE235" s="291">
        <v>0</v>
      </c>
      <c r="AF235" s="291"/>
      <c r="AG235" s="291">
        <v>0</v>
      </c>
      <c r="AH235" s="291">
        <v>0</v>
      </c>
      <c r="AI235" s="291">
        <v>0</v>
      </c>
      <c r="AJ235" s="291">
        <v>0</v>
      </c>
      <c r="AK235" s="291">
        <v>0</v>
      </c>
      <c r="AL235" s="291">
        <v>0</v>
      </c>
      <c r="AM235" s="291">
        <v>0</v>
      </c>
      <c r="AN235" s="291">
        <v>0</v>
      </c>
      <c r="AO235" s="291">
        <v>0</v>
      </c>
      <c r="AP235" s="291">
        <v>0</v>
      </c>
      <c r="AQ235" s="526">
        <f t="shared" si="14"/>
        <v>0</v>
      </c>
      <c r="AR235" s="527">
        <f t="shared" si="15"/>
        <v>0</v>
      </c>
      <c r="AS235" s="525">
        <f t="shared" si="16"/>
        <v>5528435</v>
      </c>
      <c r="AT235" s="432">
        <v>0</v>
      </c>
      <c r="AU235" s="432">
        <v>0</v>
      </c>
      <c r="AV235" s="430">
        <v>0</v>
      </c>
      <c r="AW235" s="355">
        <v>5528435</v>
      </c>
      <c r="AX235" s="355">
        <v>0</v>
      </c>
      <c r="AY235" s="355">
        <v>0</v>
      </c>
      <c r="AZ235" s="355">
        <v>0</v>
      </c>
      <c r="BA235" s="355">
        <v>0</v>
      </c>
      <c r="BB235" s="355">
        <v>0</v>
      </c>
      <c r="BC235" s="355">
        <v>0</v>
      </c>
      <c r="BD235" s="355">
        <v>0</v>
      </c>
      <c r="BE235" s="355">
        <v>0</v>
      </c>
      <c r="BF235" s="539" t="s">
        <v>3406</v>
      </c>
      <c r="BG235" s="360"/>
    </row>
    <row r="236" spans="2:59" ht="18" customHeight="1" thickBot="1">
      <c r="B236" s="449">
        <v>6588824</v>
      </c>
      <c r="C236" s="234">
        <v>4745</v>
      </c>
      <c r="D236" s="235">
        <v>5631</v>
      </c>
      <c r="E236" s="407">
        <v>45549</v>
      </c>
      <c r="F236" s="406">
        <v>504</v>
      </c>
      <c r="G236" s="236" t="s">
        <v>46</v>
      </c>
      <c r="H236" s="237">
        <v>19050140</v>
      </c>
      <c r="I236" s="406">
        <v>117</v>
      </c>
      <c r="J236" s="536">
        <v>9</v>
      </c>
      <c r="K236" s="536">
        <f t="shared" si="13"/>
        <v>35</v>
      </c>
      <c r="L236" s="536" t="s">
        <v>1264</v>
      </c>
      <c r="M236" s="536">
        <v>570</v>
      </c>
      <c r="N236" s="544">
        <v>1</v>
      </c>
      <c r="O236" s="531" t="s">
        <v>3290</v>
      </c>
      <c r="P236" s="469">
        <v>3650610</v>
      </c>
      <c r="Q236" s="238">
        <v>2798227</v>
      </c>
      <c r="R236" s="479">
        <v>852383</v>
      </c>
      <c r="S236" s="291"/>
      <c r="T236" s="426"/>
      <c r="U236" s="426"/>
      <c r="V236" s="426"/>
      <c r="W236" s="420"/>
      <c r="X236" s="426"/>
      <c r="Y236" s="291"/>
      <c r="Z236" s="291"/>
      <c r="AA236" s="291"/>
      <c r="AB236" s="291"/>
      <c r="AC236" s="291"/>
      <c r="AD236" s="291"/>
      <c r="AE236" s="291">
        <v>0</v>
      </c>
      <c r="AF236" s="291"/>
      <c r="AG236" s="291">
        <v>0</v>
      </c>
      <c r="AH236" s="291">
        <v>0</v>
      </c>
      <c r="AI236" s="291">
        <v>0</v>
      </c>
      <c r="AJ236" s="291">
        <v>0</v>
      </c>
      <c r="AK236" s="291">
        <v>0</v>
      </c>
      <c r="AL236" s="291">
        <v>0</v>
      </c>
      <c r="AM236" s="291">
        <v>0</v>
      </c>
      <c r="AN236" s="291">
        <v>0</v>
      </c>
      <c r="AO236" s="291">
        <v>0</v>
      </c>
      <c r="AP236" s="291">
        <v>0</v>
      </c>
      <c r="AQ236" s="526">
        <f t="shared" si="14"/>
        <v>0</v>
      </c>
      <c r="AR236" s="527">
        <f t="shared" si="15"/>
        <v>0</v>
      </c>
      <c r="AS236" s="525">
        <f t="shared" si="16"/>
        <v>852383</v>
      </c>
      <c r="AT236" s="432">
        <v>0</v>
      </c>
      <c r="AU236" s="432">
        <v>0</v>
      </c>
      <c r="AV236" s="430">
        <v>0</v>
      </c>
      <c r="AW236" s="355">
        <v>852383</v>
      </c>
      <c r="AX236" s="355">
        <v>0</v>
      </c>
      <c r="AY236" s="355">
        <v>0</v>
      </c>
      <c r="AZ236" s="355">
        <v>0</v>
      </c>
      <c r="BA236" s="355">
        <v>0</v>
      </c>
      <c r="BB236" s="355">
        <v>0</v>
      </c>
      <c r="BC236" s="355">
        <v>0</v>
      </c>
      <c r="BD236" s="355">
        <v>0</v>
      </c>
      <c r="BE236" s="355">
        <v>0</v>
      </c>
      <c r="BF236" s="539" t="s">
        <v>3406</v>
      </c>
      <c r="BG236" s="360"/>
    </row>
    <row r="237" spans="2:59" ht="18" customHeight="1" thickBot="1">
      <c r="B237" s="449">
        <v>6588824</v>
      </c>
      <c r="C237" s="234">
        <v>4746</v>
      </c>
      <c r="D237" s="235">
        <v>5619</v>
      </c>
      <c r="E237" s="407">
        <v>45549</v>
      </c>
      <c r="F237" s="406">
        <v>504</v>
      </c>
      <c r="G237" s="236" t="s">
        <v>46</v>
      </c>
      <c r="H237" s="237">
        <v>19050140</v>
      </c>
      <c r="I237" s="406">
        <v>116</v>
      </c>
      <c r="J237" s="536">
        <v>9</v>
      </c>
      <c r="K237" s="536">
        <f t="shared" si="13"/>
        <v>35</v>
      </c>
      <c r="L237" s="536" t="s">
        <v>1265</v>
      </c>
      <c r="M237" s="536">
        <v>12</v>
      </c>
      <c r="N237" s="545">
        <v>7</v>
      </c>
      <c r="O237" s="531" t="s">
        <v>3290</v>
      </c>
      <c r="P237" s="469">
        <v>22056668</v>
      </c>
      <c r="Q237" s="238">
        <v>16906646</v>
      </c>
      <c r="R237" s="479">
        <v>5150022</v>
      </c>
      <c r="S237" s="291"/>
      <c r="T237" s="426"/>
      <c r="U237" s="426"/>
      <c r="V237" s="426"/>
      <c r="W237" s="420"/>
      <c r="X237" s="426"/>
      <c r="Y237" s="291"/>
      <c r="Z237" s="291"/>
      <c r="AA237" s="291"/>
      <c r="AB237" s="291"/>
      <c r="AC237" s="291"/>
      <c r="AD237" s="291"/>
      <c r="AE237" s="291">
        <v>0</v>
      </c>
      <c r="AF237" s="291"/>
      <c r="AG237" s="291">
        <v>0</v>
      </c>
      <c r="AH237" s="291">
        <v>0</v>
      </c>
      <c r="AI237" s="291">
        <v>0</v>
      </c>
      <c r="AJ237" s="291">
        <v>0</v>
      </c>
      <c r="AK237" s="291">
        <v>0</v>
      </c>
      <c r="AL237" s="291">
        <v>0</v>
      </c>
      <c r="AM237" s="291">
        <v>0</v>
      </c>
      <c r="AN237" s="291">
        <v>0</v>
      </c>
      <c r="AO237" s="291">
        <v>0</v>
      </c>
      <c r="AP237" s="291">
        <v>0</v>
      </c>
      <c r="AQ237" s="526">
        <f t="shared" si="14"/>
        <v>0</v>
      </c>
      <c r="AR237" s="527">
        <f t="shared" si="15"/>
        <v>0</v>
      </c>
      <c r="AS237" s="525">
        <f t="shared" si="16"/>
        <v>5150022</v>
      </c>
      <c r="AT237" s="432">
        <v>0</v>
      </c>
      <c r="AU237" s="432">
        <v>0</v>
      </c>
      <c r="AV237" s="430">
        <v>0</v>
      </c>
      <c r="AW237" s="355">
        <v>5150022</v>
      </c>
      <c r="AX237" s="355">
        <v>0</v>
      </c>
      <c r="AY237" s="355">
        <v>0</v>
      </c>
      <c r="AZ237" s="355">
        <v>0</v>
      </c>
      <c r="BA237" s="355">
        <v>0</v>
      </c>
      <c r="BB237" s="355">
        <v>0</v>
      </c>
      <c r="BC237" s="355">
        <v>0</v>
      </c>
      <c r="BD237" s="355">
        <v>0</v>
      </c>
      <c r="BE237" s="355">
        <v>0</v>
      </c>
      <c r="BF237" s="539" t="s">
        <v>3406</v>
      </c>
      <c r="BG237" s="360"/>
    </row>
    <row r="238" spans="2:59" ht="18" customHeight="1" thickBot="1">
      <c r="B238" s="449">
        <v>6588824</v>
      </c>
      <c r="C238" s="234">
        <v>4746</v>
      </c>
      <c r="D238" s="235">
        <v>5619</v>
      </c>
      <c r="E238" s="407">
        <v>45549</v>
      </c>
      <c r="F238" s="406">
        <v>504</v>
      </c>
      <c r="G238" s="236" t="s">
        <v>46</v>
      </c>
      <c r="H238" s="237">
        <v>19050140</v>
      </c>
      <c r="I238" s="406">
        <v>116</v>
      </c>
      <c r="J238" s="536">
        <v>9</v>
      </c>
      <c r="K238" s="536">
        <f t="shared" si="13"/>
        <v>35</v>
      </c>
      <c r="L238" s="536" t="s">
        <v>1265</v>
      </c>
      <c r="M238" s="536">
        <v>570</v>
      </c>
      <c r="N238" s="544">
        <v>1</v>
      </c>
      <c r="O238" s="531" t="s">
        <v>3290</v>
      </c>
      <c r="P238" s="469">
        <v>3420043</v>
      </c>
      <c r="Q238" s="238">
        <v>2621495</v>
      </c>
      <c r="R238" s="479">
        <v>798548</v>
      </c>
      <c r="S238" s="291"/>
      <c r="T238" s="426"/>
      <c r="U238" s="426"/>
      <c r="V238" s="426"/>
      <c r="W238" s="420"/>
      <c r="X238" s="426"/>
      <c r="Y238" s="291"/>
      <c r="Z238" s="291"/>
      <c r="AA238" s="291"/>
      <c r="AB238" s="291"/>
      <c r="AC238" s="291"/>
      <c r="AD238" s="291"/>
      <c r="AE238" s="291">
        <v>0</v>
      </c>
      <c r="AF238" s="291"/>
      <c r="AG238" s="291">
        <v>0</v>
      </c>
      <c r="AH238" s="291">
        <v>0</v>
      </c>
      <c r="AI238" s="291">
        <v>0</v>
      </c>
      <c r="AJ238" s="291">
        <v>0</v>
      </c>
      <c r="AK238" s="291">
        <v>0</v>
      </c>
      <c r="AL238" s="291">
        <v>0</v>
      </c>
      <c r="AM238" s="291">
        <v>0</v>
      </c>
      <c r="AN238" s="291">
        <v>0</v>
      </c>
      <c r="AO238" s="291">
        <v>0</v>
      </c>
      <c r="AP238" s="291">
        <v>0</v>
      </c>
      <c r="AQ238" s="526">
        <f t="shared" si="14"/>
        <v>0</v>
      </c>
      <c r="AR238" s="527">
        <f t="shared" si="15"/>
        <v>0</v>
      </c>
      <c r="AS238" s="525">
        <f t="shared" si="16"/>
        <v>798548</v>
      </c>
      <c r="AT238" s="432">
        <v>0</v>
      </c>
      <c r="AU238" s="432">
        <v>0</v>
      </c>
      <c r="AV238" s="430">
        <v>0</v>
      </c>
      <c r="AW238" s="355">
        <v>798548</v>
      </c>
      <c r="AX238" s="355">
        <v>0</v>
      </c>
      <c r="AY238" s="355">
        <v>0</v>
      </c>
      <c r="AZ238" s="355">
        <v>0</v>
      </c>
      <c r="BA238" s="355">
        <v>0</v>
      </c>
      <c r="BB238" s="355">
        <v>0</v>
      </c>
      <c r="BC238" s="355">
        <v>0</v>
      </c>
      <c r="BD238" s="355">
        <v>0</v>
      </c>
      <c r="BE238" s="355">
        <v>0</v>
      </c>
      <c r="BF238" s="539" t="s">
        <v>3406</v>
      </c>
      <c r="BG238" s="360"/>
    </row>
    <row r="239" spans="2:59" ht="18" customHeight="1" thickBot="1">
      <c r="B239" s="449">
        <v>6588824</v>
      </c>
      <c r="C239" s="234">
        <v>4747</v>
      </c>
      <c r="D239" s="235">
        <v>5618</v>
      </c>
      <c r="E239" s="407">
        <v>45549</v>
      </c>
      <c r="F239" s="406">
        <v>504</v>
      </c>
      <c r="G239" s="236" t="s">
        <v>46</v>
      </c>
      <c r="H239" s="237">
        <v>19050140</v>
      </c>
      <c r="I239" s="406">
        <v>104</v>
      </c>
      <c r="J239" s="536">
        <v>9</v>
      </c>
      <c r="K239" s="536">
        <f t="shared" si="13"/>
        <v>34</v>
      </c>
      <c r="L239" s="536" t="s">
        <v>1263</v>
      </c>
      <c r="M239" s="536">
        <v>12</v>
      </c>
      <c r="N239" s="545">
        <v>7</v>
      </c>
      <c r="O239" s="531" t="s">
        <v>3290</v>
      </c>
      <c r="P239" s="469">
        <v>40851906</v>
      </c>
      <c r="Q239" s="238">
        <v>31313375</v>
      </c>
      <c r="R239" s="479">
        <v>9538531</v>
      </c>
      <c r="S239" s="291"/>
      <c r="T239" s="426"/>
      <c r="U239" s="426"/>
      <c r="V239" s="426"/>
      <c r="W239" s="420"/>
      <c r="X239" s="426"/>
      <c r="Y239" s="291"/>
      <c r="Z239" s="291"/>
      <c r="AA239" s="291"/>
      <c r="AB239" s="291"/>
      <c r="AC239" s="291"/>
      <c r="AD239" s="291"/>
      <c r="AE239" s="291">
        <v>0</v>
      </c>
      <c r="AF239" s="291"/>
      <c r="AG239" s="291">
        <v>0</v>
      </c>
      <c r="AH239" s="291">
        <v>0</v>
      </c>
      <c r="AI239" s="291">
        <v>0</v>
      </c>
      <c r="AJ239" s="291">
        <v>0</v>
      </c>
      <c r="AK239" s="291">
        <v>0</v>
      </c>
      <c r="AL239" s="291">
        <v>0</v>
      </c>
      <c r="AM239" s="291">
        <v>0</v>
      </c>
      <c r="AN239" s="291">
        <v>0</v>
      </c>
      <c r="AO239" s="291">
        <v>0</v>
      </c>
      <c r="AP239" s="291">
        <v>0</v>
      </c>
      <c r="AQ239" s="526">
        <f t="shared" si="14"/>
        <v>0</v>
      </c>
      <c r="AR239" s="527">
        <f t="shared" si="15"/>
        <v>0</v>
      </c>
      <c r="AS239" s="525">
        <f t="shared" si="16"/>
        <v>9538531</v>
      </c>
      <c r="AT239" s="432">
        <v>0</v>
      </c>
      <c r="AU239" s="432">
        <v>0</v>
      </c>
      <c r="AV239" s="430">
        <v>0</v>
      </c>
      <c r="AW239" s="355">
        <v>9538531</v>
      </c>
      <c r="AX239" s="355">
        <v>0</v>
      </c>
      <c r="AY239" s="355">
        <v>0</v>
      </c>
      <c r="AZ239" s="355">
        <v>0</v>
      </c>
      <c r="BA239" s="355">
        <v>0</v>
      </c>
      <c r="BB239" s="355">
        <v>0</v>
      </c>
      <c r="BC239" s="355">
        <v>0</v>
      </c>
      <c r="BD239" s="355">
        <v>0</v>
      </c>
      <c r="BE239" s="355">
        <v>0</v>
      </c>
      <c r="BF239" s="539" t="s">
        <v>3406</v>
      </c>
      <c r="BG239" s="360"/>
    </row>
    <row r="240" spans="2:59" ht="18" customHeight="1" thickBot="1">
      <c r="B240" s="449">
        <v>6588824</v>
      </c>
      <c r="C240" s="234">
        <v>4748</v>
      </c>
      <c r="D240" s="235">
        <v>5629</v>
      </c>
      <c r="E240" s="407">
        <v>45549</v>
      </c>
      <c r="F240" s="406">
        <v>504</v>
      </c>
      <c r="G240" s="236" t="s">
        <v>46</v>
      </c>
      <c r="H240" s="237">
        <v>19050140</v>
      </c>
      <c r="I240" s="406">
        <v>111</v>
      </c>
      <c r="J240" s="536">
        <v>9</v>
      </c>
      <c r="K240" s="536">
        <f t="shared" si="13"/>
        <v>36</v>
      </c>
      <c r="L240" s="536" t="s">
        <v>1267</v>
      </c>
      <c r="M240" s="536">
        <v>12</v>
      </c>
      <c r="N240" s="544">
        <v>7</v>
      </c>
      <c r="O240" s="531" t="s">
        <v>3290</v>
      </c>
      <c r="P240" s="469">
        <v>8550519</v>
      </c>
      <c r="Q240" s="238">
        <v>6554054</v>
      </c>
      <c r="R240" s="479">
        <v>1996465</v>
      </c>
      <c r="S240" s="291"/>
      <c r="T240" s="426"/>
      <c r="U240" s="426"/>
      <c r="V240" s="426"/>
      <c r="W240" s="420"/>
      <c r="X240" s="426"/>
      <c r="Y240" s="291"/>
      <c r="Z240" s="291"/>
      <c r="AA240" s="291"/>
      <c r="AB240" s="291"/>
      <c r="AC240" s="291"/>
      <c r="AD240" s="291"/>
      <c r="AE240" s="291">
        <v>0</v>
      </c>
      <c r="AF240" s="291"/>
      <c r="AG240" s="291">
        <v>0</v>
      </c>
      <c r="AH240" s="291">
        <v>0</v>
      </c>
      <c r="AI240" s="291">
        <v>0</v>
      </c>
      <c r="AJ240" s="291">
        <v>0</v>
      </c>
      <c r="AK240" s="291">
        <v>0</v>
      </c>
      <c r="AL240" s="291">
        <v>0</v>
      </c>
      <c r="AM240" s="291">
        <v>0</v>
      </c>
      <c r="AN240" s="291">
        <v>0</v>
      </c>
      <c r="AO240" s="291">
        <v>0</v>
      </c>
      <c r="AP240" s="291">
        <v>0</v>
      </c>
      <c r="AQ240" s="526">
        <f t="shared" si="14"/>
        <v>0</v>
      </c>
      <c r="AR240" s="527">
        <f t="shared" si="15"/>
        <v>0</v>
      </c>
      <c r="AS240" s="525">
        <f t="shared" si="16"/>
        <v>1996465</v>
      </c>
      <c r="AT240" s="432">
        <v>0</v>
      </c>
      <c r="AU240" s="432">
        <v>0</v>
      </c>
      <c r="AV240" s="430">
        <v>0</v>
      </c>
      <c r="AW240" s="355">
        <v>1996465</v>
      </c>
      <c r="AX240" s="355">
        <v>0</v>
      </c>
      <c r="AY240" s="355">
        <v>0</v>
      </c>
      <c r="AZ240" s="355">
        <v>0</v>
      </c>
      <c r="BA240" s="355">
        <v>0</v>
      </c>
      <c r="BB240" s="355">
        <v>0</v>
      </c>
      <c r="BC240" s="355">
        <v>0</v>
      </c>
      <c r="BD240" s="355">
        <v>0</v>
      </c>
      <c r="BE240" s="355">
        <v>0</v>
      </c>
      <c r="BF240" s="539" t="s">
        <v>3406</v>
      </c>
      <c r="BG240" s="360"/>
    </row>
    <row r="241" spans="2:59" ht="18" customHeight="1" thickBot="1">
      <c r="B241" s="449">
        <v>6588824</v>
      </c>
      <c r="C241" s="234">
        <v>4748</v>
      </c>
      <c r="D241" s="235">
        <v>5629</v>
      </c>
      <c r="E241" s="407">
        <v>45549</v>
      </c>
      <c r="F241" s="406">
        <v>504</v>
      </c>
      <c r="G241" s="236" t="s">
        <v>46</v>
      </c>
      <c r="H241" s="237">
        <v>19050140</v>
      </c>
      <c r="I241" s="406">
        <v>111</v>
      </c>
      <c r="J241" s="536">
        <v>9</v>
      </c>
      <c r="K241" s="536">
        <f t="shared" si="13"/>
        <v>36</v>
      </c>
      <c r="L241" s="536" t="s">
        <v>1267</v>
      </c>
      <c r="M241" s="536">
        <v>570</v>
      </c>
      <c r="N241" s="545">
        <v>1</v>
      </c>
      <c r="O241" s="531" t="s">
        <v>3290</v>
      </c>
      <c r="P241" s="469">
        <v>1397645</v>
      </c>
      <c r="Q241" s="238">
        <v>1071308</v>
      </c>
      <c r="R241" s="479">
        <v>326337</v>
      </c>
      <c r="S241" s="291"/>
      <c r="T241" s="426"/>
      <c r="U241" s="426"/>
      <c r="V241" s="426"/>
      <c r="W241" s="420"/>
      <c r="X241" s="426"/>
      <c r="Y241" s="291"/>
      <c r="Z241" s="291"/>
      <c r="AA241" s="291"/>
      <c r="AB241" s="291"/>
      <c r="AC241" s="291"/>
      <c r="AD241" s="291"/>
      <c r="AE241" s="291">
        <v>0</v>
      </c>
      <c r="AF241" s="291"/>
      <c r="AG241" s="291">
        <v>0</v>
      </c>
      <c r="AH241" s="291">
        <v>0</v>
      </c>
      <c r="AI241" s="291">
        <v>0</v>
      </c>
      <c r="AJ241" s="291">
        <v>0</v>
      </c>
      <c r="AK241" s="291">
        <v>0</v>
      </c>
      <c r="AL241" s="291">
        <v>0</v>
      </c>
      <c r="AM241" s="291">
        <v>0</v>
      </c>
      <c r="AN241" s="291">
        <v>0</v>
      </c>
      <c r="AO241" s="291">
        <v>0</v>
      </c>
      <c r="AP241" s="291">
        <v>0</v>
      </c>
      <c r="AQ241" s="526">
        <f t="shared" si="14"/>
        <v>0</v>
      </c>
      <c r="AR241" s="527">
        <f t="shared" si="15"/>
        <v>0</v>
      </c>
      <c r="AS241" s="525">
        <f t="shared" si="16"/>
        <v>326337</v>
      </c>
      <c r="AT241" s="432">
        <v>0</v>
      </c>
      <c r="AU241" s="432">
        <v>0</v>
      </c>
      <c r="AV241" s="430">
        <v>0</v>
      </c>
      <c r="AW241" s="355">
        <v>326337</v>
      </c>
      <c r="AX241" s="355">
        <v>0</v>
      </c>
      <c r="AY241" s="355">
        <v>0</v>
      </c>
      <c r="AZ241" s="355">
        <v>0</v>
      </c>
      <c r="BA241" s="355">
        <v>0</v>
      </c>
      <c r="BB241" s="355">
        <v>0</v>
      </c>
      <c r="BC241" s="355">
        <v>0</v>
      </c>
      <c r="BD241" s="355">
        <v>0</v>
      </c>
      <c r="BE241" s="355">
        <v>0</v>
      </c>
      <c r="BF241" s="539" t="s">
        <v>3406</v>
      </c>
      <c r="BG241" s="360"/>
    </row>
    <row r="242" spans="2:59" ht="18" customHeight="1" thickBot="1">
      <c r="B242" s="449">
        <v>6588824</v>
      </c>
      <c r="C242" s="234">
        <v>4749</v>
      </c>
      <c r="D242" s="235">
        <v>5615</v>
      </c>
      <c r="E242" s="407">
        <v>45549</v>
      </c>
      <c r="F242" s="406">
        <v>504</v>
      </c>
      <c r="G242" s="236" t="s">
        <v>46</v>
      </c>
      <c r="H242" s="237">
        <v>19050140</v>
      </c>
      <c r="I242" s="406">
        <v>105</v>
      </c>
      <c r="J242" s="536">
        <v>9</v>
      </c>
      <c r="K242" s="536">
        <f t="shared" si="13"/>
        <v>32</v>
      </c>
      <c r="L242" s="536" t="s">
        <v>1258</v>
      </c>
      <c r="M242" s="536">
        <v>12</v>
      </c>
      <c r="N242" s="544">
        <v>7</v>
      </c>
      <c r="O242" s="531" t="s">
        <v>3290</v>
      </c>
      <c r="P242" s="469">
        <v>185704309</v>
      </c>
      <c r="Q242" s="238">
        <v>142344121</v>
      </c>
      <c r="R242" s="479">
        <v>43360188</v>
      </c>
      <c r="S242" s="291"/>
      <c r="T242" s="426"/>
      <c r="U242" s="426"/>
      <c r="V242" s="426"/>
      <c r="W242" s="420"/>
      <c r="X242" s="426"/>
      <c r="Y242" s="291"/>
      <c r="Z242" s="291"/>
      <c r="AA242" s="291"/>
      <c r="AB242" s="291"/>
      <c r="AC242" s="291"/>
      <c r="AD242" s="291"/>
      <c r="AE242" s="291">
        <v>0</v>
      </c>
      <c r="AF242" s="291"/>
      <c r="AG242" s="291">
        <v>0</v>
      </c>
      <c r="AH242" s="291">
        <v>0</v>
      </c>
      <c r="AI242" s="291">
        <v>0</v>
      </c>
      <c r="AJ242" s="291">
        <v>0</v>
      </c>
      <c r="AK242" s="291">
        <v>0</v>
      </c>
      <c r="AL242" s="291">
        <v>0</v>
      </c>
      <c r="AM242" s="291">
        <v>0</v>
      </c>
      <c r="AN242" s="291">
        <v>0</v>
      </c>
      <c r="AO242" s="291">
        <v>0</v>
      </c>
      <c r="AP242" s="291">
        <v>0</v>
      </c>
      <c r="AQ242" s="526">
        <f t="shared" si="14"/>
        <v>0</v>
      </c>
      <c r="AR242" s="527">
        <f t="shared" si="15"/>
        <v>0</v>
      </c>
      <c r="AS242" s="525">
        <f t="shared" si="16"/>
        <v>43360188</v>
      </c>
      <c r="AT242" s="432">
        <v>0</v>
      </c>
      <c r="AU242" s="432">
        <v>0</v>
      </c>
      <c r="AV242" s="430">
        <v>0</v>
      </c>
      <c r="AW242" s="355">
        <v>43360188</v>
      </c>
      <c r="AX242" s="355">
        <v>0</v>
      </c>
      <c r="AY242" s="355">
        <v>0</v>
      </c>
      <c r="AZ242" s="355">
        <v>0</v>
      </c>
      <c r="BA242" s="355">
        <v>0</v>
      </c>
      <c r="BB242" s="355">
        <v>0</v>
      </c>
      <c r="BC242" s="355">
        <v>0</v>
      </c>
      <c r="BD242" s="355">
        <v>0</v>
      </c>
      <c r="BE242" s="355">
        <v>0</v>
      </c>
      <c r="BF242" s="539" t="s">
        <v>3406</v>
      </c>
      <c r="BG242" s="360"/>
    </row>
    <row r="243" spans="2:59" ht="18" customHeight="1" thickBot="1">
      <c r="B243" s="449">
        <v>6588824</v>
      </c>
      <c r="C243" s="234">
        <v>4749</v>
      </c>
      <c r="D243" s="235">
        <v>5615</v>
      </c>
      <c r="E243" s="407">
        <v>45549</v>
      </c>
      <c r="F243" s="406">
        <v>504</v>
      </c>
      <c r="G243" s="236" t="s">
        <v>46</v>
      </c>
      <c r="H243" s="237">
        <v>19050140</v>
      </c>
      <c r="I243" s="406">
        <v>105</v>
      </c>
      <c r="J243" s="536">
        <v>9</v>
      </c>
      <c r="K243" s="536">
        <f t="shared" si="13"/>
        <v>32</v>
      </c>
      <c r="L243" s="536" t="s">
        <v>1259</v>
      </c>
      <c r="M243" s="536">
        <v>12</v>
      </c>
      <c r="N243" s="545">
        <v>7</v>
      </c>
      <c r="O243" s="531" t="s">
        <v>3290</v>
      </c>
      <c r="P243" s="469">
        <v>30664349</v>
      </c>
      <c r="Q243" s="238">
        <v>23504515</v>
      </c>
      <c r="R243" s="479">
        <v>7159834</v>
      </c>
      <c r="S243" s="291"/>
      <c r="T243" s="426"/>
      <c r="U243" s="426"/>
      <c r="V243" s="426"/>
      <c r="W243" s="420"/>
      <c r="X243" s="426"/>
      <c r="Y243" s="291"/>
      <c r="Z243" s="291"/>
      <c r="AA243" s="291"/>
      <c r="AB243" s="291"/>
      <c r="AC243" s="291"/>
      <c r="AD243" s="291"/>
      <c r="AE243" s="291">
        <v>0</v>
      </c>
      <c r="AF243" s="291"/>
      <c r="AG243" s="291">
        <v>0</v>
      </c>
      <c r="AH243" s="291">
        <v>0</v>
      </c>
      <c r="AI243" s="291">
        <v>0</v>
      </c>
      <c r="AJ243" s="291">
        <v>0</v>
      </c>
      <c r="AK243" s="291">
        <v>0</v>
      </c>
      <c r="AL243" s="291">
        <v>0</v>
      </c>
      <c r="AM243" s="291">
        <v>0</v>
      </c>
      <c r="AN243" s="291">
        <v>0</v>
      </c>
      <c r="AO243" s="291">
        <v>0</v>
      </c>
      <c r="AP243" s="291">
        <v>0</v>
      </c>
      <c r="AQ243" s="526">
        <f t="shared" si="14"/>
        <v>0</v>
      </c>
      <c r="AR243" s="527">
        <f t="shared" si="15"/>
        <v>0</v>
      </c>
      <c r="AS243" s="525">
        <f t="shared" si="16"/>
        <v>7159834</v>
      </c>
      <c r="AT243" s="432">
        <v>0</v>
      </c>
      <c r="AU243" s="432">
        <v>0</v>
      </c>
      <c r="AV243" s="430">
        <v>0</v>
      </c>
      <c r="AW243" s="355">
        <v>7159834</v>
      </c>
      <c r="AX243" s="355">
        <v>0</v>
      </c>
      <c r="AY243" s="355">
        <v>0</v>
      </c>
      <c r="AZ243" s="355">
        <v>0</v>
      </c>
      <c r="BA243" s="355">
        <v>0</v>
      </c>
      <c r="BB243" s="355">
        <v>0</v>
      </c>
      <c r="BC243" s="355">
        <v>0</v>
      </c>
      <c r="BD243" s="355">
        <v>0</v>
      </c>
      <c r="BE243" s="355">
        <v>0</v>
      </c>
      <c r="BF243" s="539" t="s">
        <v>3406</v>
      </c>
      <c r="BG243" s="360"/>
    </row>
    <row r="244" spans="2:59" ht="18" customHeight="1" thickBot="1">
      <c r="B244" s="449">
        <v>6588824</v>
      </c>
      <c r="C244" s="234">
        <v>4749</v>
      </c>
      <c r="D244" s="235">
        <v>5615</v>
      </c>
      <c r="E244" s="407">
        <v>45549</v>
      </c>
      <c r="F244" s="406">
        <v>504</v>
      </c>
      <c r="G244" s="236" t="s">
        <v>46</v>
      </c>
      <c r="H244" s="237">
        <v>19050140</v>
      </c>
      <c r="I244" s="406">
        <v>105</v>
      </c>
      <c r="J244" s="536">
        <v>9</v>
      </c>
      <c r="K244" s="536">
        <f t="shared" si="13"/>
        <v>32</v>
      </c>
      <c r="L244" s="536" t="s">
        <v>1260</v>
      </c>
      <c r="M244" s="536">
        <v>12</v>
      </c>
      <c r="N244" s="544">
        <v>7</v>
      </c>
      <c r="O244" s="531" t="s">
        <v>3290</v>
      </c>
      <c r="P244" s="469">
        <v>173764537</v>
      </c>
      <c r="Q244" s="238">
        <v>133192172</v>
      </c>
      <c r="R244" s="479">
        <v>40572365</v>
      </c>
      <c r="S244" s="291"/>
      <c r="T244" s="426"/>
      <c r="U244" s="426"/>
      <c r="V244" s="426"/>
      <c r="W244" s="420"/>
      <c r="X244" s="426"/>
      <c r="Y244" s="291"/>
      <c r="Z244" s="291"/>
      <c r="AA244" s="291"/>
      <c r="AB244" s="291"/>
      <c r="AC244" s="291"/>
      <c r="AD244" s="291"/>
      <c r="AE244" s="291">
        <v>0</v>
      </c>
      <c r="AF244" s="291"/>
      <c r="AG244" s="291">
        <v>0</v>
      </c>
      <c r="AH244" s="291">
        <v>0</v>
      </c>
      <c r="AI244" s="291">
        <v>0</v>
      </c>
      <c r="AJ244" s="291">
        <v>0</v>
      </c>
      <c r="AK244" s="291">
        <v>0</v>
      </c>
      <c r="AL244" s="291">
        <v>0</v>
      </c>
      <c r="AM244" s="291">
        <v>0</v>
      </c>
      <c r="AN244" s="291">
        <v>0</v>
      </c>
      <c r="AO244" s="291">
        <v>0</v>
      </c>
      <c r="AP244" s="291">
        <v>0</v>
      </c>
      <c r="AQ244" s="526">
        <f t="shared" si="14"/>
        <v>0</v>
      </c>
      <c r="AR244" s="527">
        <f t="shared" si="15"/>
        <v>0</v>
      </c>
      <c r="AS244" s="525">
        <f t="shared" si="16"/>
        <v>40572365</v>
      </c>
      <c r="AT244" s="432">
        <v>0</v>
      </c>
      <c r="AU244" s="432">
        <v>0</v>
      </c>
      <c r="AV244" s="430">
        <v>0</v>
      </c>
      <c r="AW244" s="355">
        <v>40572365</v>
      </c>
      <c r="AX244" s="355">
        <v>0</v>
      </c>
      <c r="AY244" s="355">
        <v>0</v>
      </c>
      <c r="AZ244" s="355">
        <v>0</v>
      </c>
      <c r="BA244" s="355">
        <v>0</v>
      </c>
      <c r="BB244" s="355">
        <v>0</v>
      </c>
      <c r="BC244" s="355">
        <v>0</v>
      </c>
      <c r="BD244" s="355">
        <v>0</v>
      </c>
      <c r="BE244" s="355">
        <v>0</v>
      </c>
      <c r="BF244" s="539" t="s">
        <v>3406</v>
      </c>
      <c r="BG244" s="360"/>
    </row>
    <row r="245" spans="2:59" ht="18" customHeight="1" thickBot="1">
      <c r="B245" s="449">
        <v>6588824</v>
      </c>
      <c r="C245" s="234">
        <v>4750</v>
      </c>
      <c r="D245" s="235">
        <v>5616</v>
      </c>
      <c r="E245" s="407">
        <v>45549</v>
      </c>
      <c r="F245" s="406">
        <v>504</v>
      </c>
      <c r="G245" s="236" t="s">
        <v>46</v>
      </c>
      <c r="H245" s="237">
        <v>19050140</v>
      </c>
      <c r="I245" s="406">
        <v>115</v>
      </c>
      <c r="J245" s="536">
        <v>9</v>
      </c>
      <c r="K245" s="536">
        <f t="shared" si="13"/>
        <v>33</v>
      </c>
      <c r="L245" s="536" t="s">
        <v>1262</v>
      </c>
      <c r="M245" s="536">
        <v>12</v>
      </c>
      <c r="N245" s="545">
        <v>7</v>
      </c>
      <c r="O245" s="531" t="s">
        <v>3290</v>
      </c>
      <c r="P245" s="469">
        <v>335258216</v>
      </c>
      <c r="Q245" s="238">
        <v>256978615</v>
      </c>
      <c r="R245" s="479">
        <v>78279601</v>
      </c>
      <c r="S245" s="291"/>
      <c r="T245" s="426"/>
      <c r="U245" s="426"/>
      <c r="V245" s="426"/>
      <c r="W245" s="420"/>
      <c r="X245" s="426"/>
      <c r="Y245" s="291"/>
      <c r="Z245" s="291"/>
      <c r="AA245" s="291"/>
      <c r="AB245" s="291"/>
      <c r="AC245" s="291"/>
      <c r="AD245" s="291"/>
      <c r="AE245" s="291">
        <v>0</v>
      </c>
      <c r="AF245" s="291"/>
      <c r="AG245" s="291">
        <v>0</v>
      </c>
      <c r="AH245" s="291">
        <v>0</v>
      </c>
      <c r="AI245" s="291">
        <v>0</v>
      </c>
      <c r="AJ245" s="291">
        <v>0</v>
      </c>
      <c r="AK245" s="291">
        <v>0</v>
      </c>
      <c r="AL245" s="291">
        <v>0</v>
      </c>
      <c r="AM245" s="291">
        <v>0</v>
      </c>
      <c r="AN245" s="291">
        <v>0</v>
      </c>
      <c r="AO245" s="291">
        <v>0</v>
      </c>
      <c r="AP245" s="291">
        <v>0</v>
      </c>
      <c r="AQ245" s="526">
        <f t="shared" si="14"/>
        <v>0</v>
      </c>
      <c r="AR245" s="527">
        <f t="shared" si="15"/>
        <v>0</v>
      </c>
      <c r="AS245" s="525">
        <f t="shared" si="16"/>
        <v>78279601</v>
      </c>
      <c r="AT245" s="432">
        <v>0</v>
      </c>
      <c r="AU245" s="432">
        <v>0</v>
      </c>
      <c r="AV245" s="430">
        <v>0</v>
      </c>
      <c r="AW245" s="355">
        <v>78279601</v>
      </c>
      <c r="AX245" s="355">
        <v>0</v>
      </c>
      <c r="AY245" s="355">
        <v>0</v>
      </c>
      <c r="AZ245" s="355">
        <v>0</v>
      </c>
      <c r="BA245" s="355">
        <v>0</v>
      </c>
      <c r="BB245" s="355">
        <v>0</v>
      </c>
      <c r="BC245" s="355">
        <v>0</v>
      </c>
      <c r="BD245" s="355">
        <v>0</v>
      </c>
      <c r="BE245" s="355">
        <v>0</v>
      </c>
      <c r="BF245" s="539" t="s">
        <v>3406</v>
      </c>
      <c r="BG245" s="360"/>
    </row>
    <row r="246" spans="2:59" ht="18" customHeight="1" thickBot="1">
      <c r="B246" s="449">
        <v>6588824</v>
      </c>
      <c r="C246" s="234">
        <v>4751</v>
      </c>
      <c r="D246" s="235">
        <v>5614</v>
      </c>
      <c r="E246" s="407">
        <v>45549</v>
      </c>
      <c r="F246" s="406">
        <v>504</v>
      </c>
      <c r="G246" s="236" t="s">
        <v>46</v>
      </c>
      <c r="H246" s="237">
        <v>19050140</v>
      </c>
      <c r="I246" s="406">
        <v>130</v>
      </c>
      <c r="J246" s="536">
        <v>9</v>
      </c>
      <c r="K246" s="536">
        <f t="shared" si="13"/>
        <v>28</v>
      </c>
      <c r="L246" s="536" t="s">
        <v>1254</v>
      </c>
      <c r="M246" s="536">
        <v>12</v>
      </c>
      <c r="N246" s="544">
        <v>7</v>
      </c>
      <c r="O246" s="531" t="s">
        <v>3290</v>
      </c>
      <c r="P246" s="469">
        <v>19534392</v>
      </c>
      <c r="Q246" s="238">
        <v>14973297</v>
      </c>
      <c r="R246" s="479">
        <v>4561095</v>
      </c>
      <c r="S246" s="291"/>
      <c r="T246" s="426"/>
      <c r="U246" s="426"/>
      <c r="V246" s="426"/>
      <c r="W246" s="420"/>
      <c r="X246" s="426"/>
      <c r="Y246" s="291"/>
      <c r="Z246" s="291"/>
      <c r="AA246" s="291"/>
      <c r="AB246" s="291"/>
      <c r="AC246" s="291"/>
      <c r="AD246" s="291"/>
      <c r="AE246" s="291">
        <v>0</v>
      </c>
      <c r="AF246" s="291"/>
      <c r="AG246" s="291">
        <v>0</v>
      </c>
      <c r="AH246" s="291">
        <v>0</v>
      </c>
      <c r="AI246" s="291">
        <v>0</v>
      </c>
      <c r="AJ246" s="291">
        <v>0</v>
      </c>
      <c r="AK246" s="291">
        <v>0</v>
      </c>
      <c r="AL246" s="291">
        <v>0</v>
      </c>
      <c r="AM246" s="291">
        <v>0</v>
      </c>
      <c r="AN246" s="291">
        <v>0</v>
      </c>
      <c r="AO246" s="291">
        <v>0</v>
      </c>
      <c r="AP246" s="291">
        <v>0</v>
      </c>
      <c r="AQ246" s="526">
        <f t="shared" si="14"/>
        <v>0</v>
      </c>
      <c r="AR246" s="527">
        <f t="shared" si="15"/>
        <v>0</v>
      </c>
      <c r="AS246" s="525">
        <f t="shared" si="16"/>
        <v>4561095</v>
      </c>
      <c r="AT246" s="432">
        <v>0</v>
      </c>
      <c r="AU246" s="432">
        <v>0</v>
      </c>
      <c r="AV246" s="430">
        <v>0</v>
      </c>
      <c r="AW246" s="355">
        <v>4561095</v>
      </c>
      <c r="AX246" s="355">
        <v>0</v>
      </c>
      <c r="AY246" s="355">
        <v>0</v>
      </c>
      <c r="AZ246" s="355">
        <v>0</v>
      </c>
      <c r="BA246" s="355">
        <v>0</v>
      </c>
      <c r="BB246" s="355">
        <v>0</v>
      </c>
      <c r="BC246" s="355">
        <v>0</v>
      </c>
      <c r="BD246" s="355">
        <v>0</v>
      </c>
      <c r="BE246" s="355">
        <v>0</v>
      </c>
      <c r="BF246" s="539" t="s">
        <v>3406</v>
      </c>
      <c r="BG246" s="360"/>
    </row>
    <row r="247" spans="2:59" ht="18" customHeight="1" thickBot="1">
      <c r="B247" s="449">
        <v>6588824</v>
      </c>
      <c r="C247" s="234">
        <v>4751</v>
      </c>
      <c r="D247" s="235">
        <v>5614</v>
      </c>
      <c r="E247" s="407">
        <v>45549</v>
      </c>
      <c r="F247" s="406">
        <v>504</v>
      </c>
      <c r="G247" s="236" t="s">
        <v>46</v>
      </c>
      <c r="H247" s="237">
        <v>19050140</v>
      </c>
      <c r="I247" s="406">
        <v>130</v>
      </c>
      <c r="J247" s="536">
        <v>9</v>
      </c>
      <c r="K247" s="536">
        <f t="shared" si="13"/>
        <v>28</v>
      </c>
      <c r="L247" s="536" t="s">
        <v>1254</v>
      </c>
      <c r="M247" s="536">
        <v>570</v>
      </c>
      <c r="N247" s="545">
        <v>1</v>
      </c>
      <c r="O247" s="531" t="s">
        <v>3290</v>
      </c>
      <c r="P247" s="469">
        <v>3193030</v>
      </c>
      <c r="Q247" s="238">
        <v>2447488</v>
      </c>
      <c r="R247" s="479">
        <v>745542</v>
      </c>
      <c r="S247" s="291"/>
      <c r="T247" s="426"/>
      <c r="U247" s="426"/>
      <c r="V247" s="426"/>
      <c r="W247" s="420"/>
      <c r="X247" s="426"/>
      <c r="Y247" s="291"/>
      <c r="Z247" s="291"/>
      <c r="AA247" s="291"/>
      <c r="AB247" s="291"/>
      <c r="AC247" s="291"/>
      <c r="AD247" s="291"/>
      <c r="AE247" s="291">
        <v>0</v>
      </c>
      <c r="AF247" s="291"/>
      <c r="AG247" s="291">
        <v>0</v>
      </c>
      <c r="AH247" s="291">
        <v>0</v>
      </c>
      <c r="AI247" s="291">
        <v>0</v>
      </c>
      <c r="AJ247" s="291">
        <v>0</v>
      </c>
      <c r="AK247" s="291">
        <v>0</v>
      </c>
      <c r="AL247" s="291">
        <v>0</v>
      </c>
      <c r="AM247" s="291">
        <v>0</v>
      </c>
      <c r="AN247" s="291">
        <v>0</v>
      </c>
      <c r="AO247" s="291">
        <v>0</v>
      </c>
      <c r="AP247" s="291">
        <v>0</v>
      </c>
      <c r="AQ247" s="526">
        <f t="shared" si="14"/>
        <v>0</v>
      </c>
      <c r="AR247" s="527">
        <f t="shared" si="15"/>
        <v>0</v>
      </c>
      <c r="AS247" s="525">
        <f t="shared" si="16"/>
        <v>745542</v>
      </c>
      <c r="AT247" s="432">
        <v>0</v>
      </c>
      <c r="AU247" s="432">
        <v>0</v>
      </c>
      <c r="AV247" s="430">
        <v>0</v>
      </c>
      <c r="AW247" s="355">
        <v>745542</v>
      </c>
      <c r="AX247" s="355">
        <v>0</v>
      </c>
      <c r="AY247" s="355">
        <v>0</v>
      </c>
      <c r="AZ247" s="355">
        <v>0</v>
      </c>
      <c r="BA247" s="355">
        <v>0</v>
      </c>
      <c r="BB247" s="355">
        <v>0</v>
      </c>
      <c r="BC247" s="355">
        <v>0</v>
      </c>
      <c r="BD247" s="355">
        <v>0</v>
      </c>
      <c r="BE247" s="355">
        <v>0</v>
      </c>
      <c r="BF247" s="539" t="s">
        <v>3406</v>
      </c>
      <c r="BG247" s="360"/>
    </row>
    <row r="248" spans="2:59" ht="18" customHeight="1" thickBot="1">
      <c r="B248" s="449">
        <v>6588824</v>
      </c>
      <c r="C248" s="234">
        <v>4752</v>
      </c>
      <c r="D248" s="235">
        <v>5613</v>
      </c>
      <c r="E248" s="407">
        <v>45549</v>
      </c>
      <c r="F248" s="406">
        <v>504</v>
      </c>
      <c r="G248" s="236" t="s">
        <v>46</v>
      </c>
      <c r="H248" s="237">
        <v>19050140</v>
      </c>
      <c r="I248" s="406">
        <v>135</v>
      </c>
      <c r="J248" s="536">
        <v>9</v>
      </c>
      <c r="K248" s="536">
        <f t="shared" si="13"/>
        <v>29</v>
      </c>
      <c r="L248" s="536" t="s">
        <v>1255</v>
      </c>
      <c r="M248" s="536">
        <v>12</v>
      </c>
      <c r="N248" s="544">
        <v>7</v>
      </c>
      <c r="O248" s="531" t="s">
        <v>3290</v>
      </c>
      <c r="P248" s="469">
        <v>22024535</v>
      </c>
      <c r="Q248" s="238">
        <v>16882016</v>
      </c>
      <c r="R248" s="479">
        <v>5142519</v>
      </c>
      <c r="S248" s="291"/>
      <c r="T248" s="426"/>
      <c r="U248" s="426"/>
      <c r="V248" s="426"/>
      <c r="W248" s="420"/>
      <c r="X248" s="426"/>
      <c r="Y248" s="291"/>
      <c r="Z248" s="291"/>
      <c r="AA248" s="291"/>
      <c r="AB248" s="291"/>
      <c r="AC248" s="291"/>
      <c r="AD248" s="291"/>
      <c r="AE248" s="291">
        <v>0</v>
      </c>
      <c r="AF248" s="291"/>
      <c r="AG248" s="291">
        <v>0</v>
      </c>
      <c r="AH248" s="291">
        <v>0</v>
      </c>
      <c r="AI248" s="291">
        <v>0</v>
      </c>
      <c r="AJ248" s="291">
        <v>0</v>
      </c>
      <c r="AK248" s="291">
        <v>0</v>
      </c>
      <c r="AL248" s="291">
        <v>0</v>
      </c>
      <c r="AM248" s="291">
        <v>0</v>
      </c>
      <c r="AN248" s="291">
        <v>0</v>
      </c>
      <c r="AO248" s="291">
        <v>0</v>
      </c>
      <c r="AP248" s="291">
        <v>0</v>
      </c>
      <c r="AQ248" s="526">
        <f t="shared" si="14"/>
        <v>0</v>
      </c>
      <c r="AR248" s="527">
        <f t="shared" si="15"/>
        <v>0</v>
      </c>
      <c r="AS248" s="525">
        <f t="shared" si="16"/>
        <v>5142519</v>
      </c>
      <c r="AT248" s="432">
        <v>0</v>
      </c>
      <c r="AU248" s="432">
        <v>0</v>
      </c>
      <c r="AV248" s="430">
        <v>0</v>
      </c>
      <c r="AW248" s="355">
        <v>5142519</v>
      </c>
      <c r="AX248" s="355">
        <v>0</v>
      </c>
      <c r="AY248" s="355">
        <v>0</v>
      </c>
      <c r="AZ248" s="355">
        <v>0</v>
      </c>
      <c r="BA248" s="355">
        <v>0</v>
      </c>
      <c r="BB248" s="355">
        <v>0</v>
      </c>
      <c r="BC248" s="355">
        <v>0</v>
      </c>
      <c r="BD248" s="355">
        <v>0</v>
      </c>
      <c r="BE248" s="355">
        <v>0</v>
      </c>
      <c r="BF248" s="539" t="s">
        <v>3406</v>
      </c>
      <c r="BG248" s="360"/>
    </row>
    <row r="249" spans="2:59" ht="18" customHeight="1" thickBot="1">
      <c r="B249" s="449">
        <v>6588824</v>
      </c>
      <c r="C249" s="234">
        <v>4752</v>
      </c>
      <c r="D249" s="235">
        <v>5613</v>
      </c>
      <c r="E249" s="407">
        <v>45549</v>
      </c>
      <c r="F249" s="406">
        <v>504</v>
      </c>
      <c r="G249" s="236" t="s">
        <v>46</v>
      </c>
      <c r="H249" s="237">
        <v>19050140</v>
      </c>
      <c r="I249" s="406">
        <v>135</v>
      </c>
      <c r="J249" s="536">
        <v>9</v>
      </c>
      <c r="K249" s="536">
        <f t="shared" si="13"/>
        <v>29</v>
      </c>
      <c r="L249" s="536" t="s">
        <v>1255</v>
      </c>
      <c r="M249" s="536">
        <v>570</v>
      </c>
      <c r="N249" s="545">
        <v>1</v>
      </c>
      <c r="O249" s="531" t="s">
        <v>3290</v>
      </c>
      <c r="P249" s="469">
        <v>3600061</v>
      </c>
      <c r="Q249" s="238">
        <v>2759481</v>
      </c>
      <c r="R249" s="479">
        <v>840580</v>
      </c>
      <c r="S249" s="291"/>
      <c r="T249" s="426"/>
      <c r="U249" s="426"/>
      <c r="V249" s="426"/>
      <c r="W249" s="420"/>
      <c r="X249" s="426"/>
      <c r="Y249" s="291"/>
      <c r="Z249" s="291"/>
      <c r="AA249" s="291"/>
      <c r="AB249" s="291"/>
      <c r="AC249" s="291"/>
      <c r="AD249" s="291"/>
      <c r="AE249" s="291">
        <v>0</v>
      </c>
      <c r="AF249" s="291"/>
      <c r="AG249" s="291">
        <v>0</v>
      </c>
      <c r="AH249" s="291">
        <v>0</v>
      </c>
      <c r="AI249" s="291">
        <v>0</v>
      </c>
      <c r="AJ249" s="291">
        <v>0</v>
      </c>
      <c r="AK249" s="291">
        <v>0</v>
      </c>
      <c r="AL249" s="291">
        <v>0</v>
      </c>
      <c r="AM249" s="291">
        <v>0</v>
      </c>
      <c r="AN249" s="291">
        <v>0</v>
      </c>
      <c r="AO249" s="291">
        <v>0</v>
      </c>
      <c r="AP249" s="291">
        <v>0</v>
      </c>
      <c r="AQ249" s="526">
        <f t="shared" si="14"/>
        <v>0</v>
      </c>
      <c r="AR249" s="527">
        <f t="shared" si="15"/>
        <v>0</v>
      </c>
      <c r="AS249" s="525">
        <f t="shared" si="16"/>
        <v>840580</v>
      </c>
      <c r="AT249" s="432">
        <v>0</v>
      </c>
      <c r="AU249" s="432">
        <v>0</v>
      </c>
      <c r="AV249" s="430">
        <v>0</v>
      </c>
      <c r="AW249" s="355">
        <v>840580</v>
      </c>
      <c r="AX249" s="355">
        <v>0</v>
      </c>
      <c r="AY249" s="355">
        <v>0</v>
      </c>
      <c r="AZ249" s="355">
        <v>0</v>
      </c>
      <c r="BA249" s="355">
        <v>0</v>
      </c>
      <c r="BB249" s="355">
        <v>0</v>
      </c>
      <c r="BC249" s="355">
        <v>0</v>
      </c>
      <c r="BD249" s="355">
        <v>0</v>
      </c>
      <c r="BE249" s="355">
        <v>0</v>
      </c>
      <c r="BF249" s="539" t="s">
        <v>3406</v>
      </c>
      <c r="BG249" s="360"/>
    </row>
    <row r="250" spans="2:59" ht="18" customHeight="1" thickBot="1">
      <c r="B250" s="449">
        <v>6588824</v>
      </c>
      <c r="C250" s="234">
        <v>4753</v>
      </c>
      <c r="D250" s="235">
        <v>5617</v>
      </c>
      <c r="E250" s="407">
        <v>45549</v>
      </c>
      <c r="F250" s="406">
        <v>504</v>
      </c>
      <c r="G250" s="236" t="s">
        <v>46</v>
      </c>
      <c r="H250" s="237">
        <v>19050140</v>
      </c>
      <c r="I250" s="406">
        <v>108</v>
      </c>
      <c r="J250" s="536">
        <v>9</v>
      </c>
      <c r="K250" s="536">
        <f t="shared" si="13"/>
        <v>30</v>
      </c>
      <c r="L250" s="536" t="s">
        <v>1256</v>
      </c>
      <c r="M250" s="536">
        <v>12</v>
      </c>
      <c r="N250" s="544">
        <v>7</v>
      </c>
      <c r="O250" s="531" t="s">
        <v>3290</v>
      </c>
      <c r="P250" s="469">
        <v>57400379</v>
      </c>
      <c r="Q250" s="238">
        <v>43997937</v>
      </c>
      <c r="R250" s="479">
        <v>13402442</v>
      </c>
      <c r="S250" s="291"/>
      <c r="T250" s="426"/>
      <c r="U250" s="426"/>
      <c r="V250" s="426"/>
      <c r="W250" s="420"/>
      <c r="X250" s="426"/>
      <c r="Y250" s="291"/>
      <c r="Z250" s="291"/>
      <c r="AA250" s="291"/>
      <c r="AB250" s="291"/>
      <c r="AC250" s="291"/>
      <c r="AD250" s="291"/>
      <c r="AE250" s="291">
        <v>0</v>
      </c>
      <c r="AF250" s="291"/>
      <c r="AG250" s="291">
        <v>0</v>
      </c>
      <c r="AH250" s="291">
        <v>0</v>
      </c>
      <c r="AI250" s="291">
        <v>0</v>
      </c>
      <c r="AJ250" s="291">
        <v>0</v>
      </c>
      <c r="AK250" s="291">
        <v>0</v>
      </c>
      <c r="AL250" s="291">
        <v>0</v>
      </c>
      <c r="AM250" s="291">
        <v>0</v>
      </c>
      <c r="AN250" s="291">
        <v>0</v>
      </c>
      <c r="AO250" s="291">
        <v>0</v>
      </c>
      <c r="AP250" s="291">
        <v>0</v>
      </c>
      <c r="AQ250" s="526">
        <f t="shared" si="14"/>
        <v>0</v>
      </c>
      <c r="AR250" s="527">
        <f t="shared" si="15"/>
        <v>0</v>
      </c>
      <c r="AS250" s="525">
        <f t="shared" si="16"/>
        <v>13402442</v>
      </c>
      <c r="AT250" s="432">
        <v>0</v>
      </c>
      <c r="AU250" s="432">
        <v>0</v>
      </c>
      <c r="AV250" s="430">
        <v>0</v>
      </c>
      <c r="AW250" s="355">
        <v>13402442</v>
      </c>
      <c r="AX250" s="355">
        <v>0</v>
      </c>
      <c r="AY250" s="355">
        <v>0</v>
      </c>
      <c r="AZ250" s="355">
        <v>0</v>
      </c>
      <c r="BA250" s="355">
        <v>0</v>
      </c>
      <c r="BB250" s="355">
        <v>0</v>
      </c>
      <c r="BC250" s="355">
        <v>0</v>
      </c>
      <c r="BD250" s="355">
        <v>0</v>
      </c>
      <c r="BE250" s="355">
        <v>0</v>
      </c>
      <c r="BF250" s="539" t="s">
        <v>3406</v>
      </c>
      <c r="BG250" s="360"/>
    </row>
    <row r="251" spans="2:59" ht="18" customHeight="1" thickBot="1">
      <c r="B251" s="449">
        <v>6588824</v>
      </c>
      <c r="C251" s="234">
        <v>4753</v>
      </c>
      <c r="D251" s="235">
        <v>5617</v>
      </c>
      <c r="E251" s="407">
        <v>45549</v>
      </c>
      <c r="F251" s="406">
        <v>504</v>
      </c>
      <c r="G251" s="236" t="s">
        <v>46</v>
      </c>
      <c r="H251" s="237">
        <v>19050140</v>
      </c>
      <c r="I251" s="406">
        <v>108</v>
      </c>
      <c r="J251" s="536">
        <v>9</v>
      </c>
      <c r="K251" s="536">
        <f t="shared" si="13"/>
        <v>30</v>
      </c>
      <c r="L251" s="536" t="s">
        <v>1256</v>
      </c>
      <c r="M251" s="536">
        <v>570</v>
      </c>
      <c r="N251" s="545">
        <v>1</v>
      </c>
      <c r="O251" s="531" t="s">
        <v>3290</v>
      </c>
      <c r="P251" s="469">
        <v>9612598</v>
      </c>
      <c r="Q251" s="238">
        <v>7368148</v>
      </c>
      <c r="R251" s="479">
        <v>2244450</v>
      </c>
      <c r="S251" s="291"/>
      <c r="T251" s="426"/>
      <c r="U251" s="426"/>
      <c r="V251" s="426"/>
      <c r="W251" s="420"/>
      <c r="X251" s="426"/>
      <c r="Y251" s="291"/>
      <c r="Z251" s="291"/>
      <c r="AA251" s="291"/>
      <c r="AB251" s="291"/>
      <c r="AC251" s="291"/>
      <c r="AD251" s="291"/>
      <c r="AE251" s="291">
        <v>0</v>
      </c>
      <c r="AF251" s="291"/>
      <c r="AG251" s="291">
        <v>0</v>
      </c>
      <c r="AH251" s="291">
        <v>0</v>
      </c>
      <c r="AI251" s="291">
        <v>0</v>
      </c>
      <c r="AJ251" s="291">
        <v>0</v>
      </c>
      <c r="AK251" s="291">
        <v>0</v>
      </c>
      <c r="AL251" s="291">
        <v>0</v>
      </c>
      <c r="AM251" s="291">
        <v>0</v>
      </c>
      <c r="AN251" s="291">
        <v>0</v>
      </c>
      <c r="AO251" s="291">
        <v>0</v>
      </c>
      <c r="AP251" s="291">
        <v>0</v>
      </c>
      <c r="AQ251" s="526">
        <f t="shared" si="14"/>
        <v>0</v>
      </c>
      <c r="AR251" s="527">
        <f t="shared" si="15"/>
        <v>0</v>
      </c>
      <c r="AS251" s="525">
        <f t="shared" si="16"/>
        <v>2244450</v>
      </c>
      <c r="AT251" s="432">
        <v>0</v>
      </c>
      <c r="AU251" s="432">
        <v>0</v>
      </c>
      <c r="AV251" s="430">
        <v>0</v>
      </c>
      <c r="AW251" s="355">
        <v>2244450</v>
      </c>
      <c r="AX251" s="355">
        <v>0</v>
      </c>
      <c r="AY251" s="355">
        <v>0</v>
      </c>
      <c r="AZ251" s="355">
        <v>0</v>
      </c>
      <c r="BA251" s="355">
        <v>0</v>
      </c>
      <c r="BB251" s="355">
        <v>0</v>
      </c>
      <c r="BC251" s="355">
        <v>0</v>
      </c>
      <c r="BD251" s="355">
        <v>0</v>
      </c>
      <c r="BE251" s="355">
        <v>0</v>
      </c>
      <c r="BF251" s="539" t="s">
        <v>3406</v>
      </c>
      <c r="BG251" s="360"/>
    </row>
    <row r="252" spans="2:59" ht="18" customHeight="1" thickBot="1">
      <c r="B252" s="449">
        <v>6588824</v>
      </c>
      <c r="C252" s="234">
        <v>4754</v>
      </c>
      <c r="D252" s="235">
        <v>5606</v>
      </c>
      <c r="E252" s="407">
        <v>45549</v>
      </c>
      <c r="F252" s="406">
        <v>504</v>
      </c>
      <c r="G252" s="236" t="s">
        <v>46</v>
      </c>
      <c r="H252" s="237">
        <v>19050140</v>
      </c>
      <c r="I252" s="406">
        <v>126</v>
      </c>
      <c r="J252" s="536">
        <v>9</v>
      </c>
      <c r="K252" s="536">
        <f t="shared" si="13"/>
        <v>20</v>
      </c>
      <c r="L252" s="536" t="s">
        <v>1245</v>
      </c>
      <c r="M252" s="536">
        <v>12</v>
      </c>
      <c r="N252" s="544">
        <v>7</v>
      </c>
      <c r="O252" s="531" t="s">
        <v>3290</v>
      </c>
      <c r="P252" s="469">
        <v>113999245</v>
      </c>
      <c r="Q252" s="238">
        <v>87381506</v>
      </c>
      <c r="R252" s="479">
        <v>26617739</v>
      </c>
      <c r="S252" s="291"/>
      <c r="T252" s="426"/>
      <c r="U252" s="426"/>
      <c r="V252" s="426"/>
      <c r="W252" s="420"/>
      <c r="X252" s="426"/>
      <c r="Y252" s="291"/>
      <c r="Z252" s="291"/>
      <c r="AA252" s="291"/>
      <c r="AB252" s="291"/>
      <c r="AC252" s="291"/>
      <c r="AD252" s="291"/>
      <c r="AE252" s="291">
        <v>0</v>
      </c>
      <c r="AF252" s="291"/>
      <c r="AG252" s="291">
        <v>0</v>
      </c>
      <c r="AH252" s="291">
        <v>0</v>
      </c>
      <c r="AI252" s="291">
        <v>0</v>
      </c>
      <c r="AJ252" s="291">
        <v>0</v>
      </c>
      <c r="AK252" s="291">
        <v>0</v>
      </c>
      <c r="AL252" s="291">
        <v>0</v>
      </c>
      <c r="AM252" s="291">
        <v>0</v>
      </c>
      <c r="AN252" s="291">
        <v>0</v>
      </c>
      <c r="AO252" s="291">
        <v>0</v>
      </c>
      <c r="AP252" s="291">
        <v>0</v>
      </c>
      <c r="AQ252" s="526">
        <f t="shared" si="14"/>
        <v>0</v>
      </c>
      <c r="AR252" s="527">
        <f t="shared" si="15"/>
        <v>0</v>
      </c>
      <c r="AS252" s="525">
        <f t="shared" si="16"/>
        <v>26617739</v>
      </c>
      <c r="AT252" s="432">
        <v>0</v>
      </c>
      <c r="AU252" s="432">
        <v>0</v>
      </c>
      <c r="AV252" s="430">
        <v>0</v>
      </c>
      <c r="AW252" s="355">
        <v>26617739</v>
      </c>
      <c r="AX252" s="355">
        <v>0</v>
      </c>
      <c r="AY252" s="355">
        <v>0</v>
      </c>
      <c r="AZ252" s="355">
        <v>0</v>
      </c>
      <c r="BA252" s="355">
        <v>0</v>
      </c>
      <c r="BB252" s="355">
        <v>0</v>
      </c>
      <c r="BC252" s="355">
        <v>0</v>
      </c>
      <c r="BD252" s="355">
        <v>0</v>
      </c>
      <c r="BE252" s="355">
        <v>0</v>
      </c>
      <c r="BF252" s="539" t="s">
        <v>3406</v>
      </c>
      <c r="BG252" s="360"/>
    </row>
    <row r="253" spans="2:59" ht="18" customHeight="1" thickBot="1">
      <c r="B253" s="449">
        <v>6588824</v>
      </c>
      <c r="C253" s="234">
        <v>4754</v>
      </c>
      <c r="D253" s="235">
        <v>5606</v>
      </c>
      <c r="E253" s="407">
        <v>45549</v>
      </c>
      <c r="F253" s="406">
        <v>504</v>
      </c>
      <c r="G253" s="236" t="s">
        <v>46</v>
      </c>
      <c r="H253" s="237">
        <v>19050140</v>
      </c>
      <c r="I253" s="406">
        <v>126</v>
      </c>
      <c r="J253" s="536">
        <v>9</v>
      </c>
      <c r="K253" s="536">
        <f t="shared" si="13"/>
        <v>20</v>
      </c>
      <c r="L253" s="536" t="s">
        <v>1245</v>
      </c>
      <c r="M253" s="536">
        <v>570</v>
      </c>
      <c r="N253" s="545">
        <v>1</v>
      </c>
      <c r="O253" s="531" t="s">
        <v>3290</v>
      </c>
      <c r="P253" s="469">
        <v>18633953</v>
      </c>
      <c r="Q253" s="238">
        <v>14283103</v>
      </c>
      <c r="R253" s="479">
        <v>4350850</v>
      </c>
      <c r="S253" s="291"/>
      <c r="T253" s="426"/>
      <c r="U253" s="426"/>
      <c r="V253" s="426"/>
      <c r="W253" s="420"/>
      <c r="X253" s="426"/>
      <c r="Y253" s="291"/>
      <c r="Z253" s="291"/>
      <c r="AA253" s="291"/>
      <c r="AB253" s="291"/>
      <c r="AC253" s="291"/>
      <c r="AD253" s="291"/>
      <c r="AE253" s="291">
        <v>0</v>
      </c>
      <c r="AF253" s="291"/>
      <c r="AG253" s="291">
        <v>0</v>
      </c>
      <c r="AH253" s="291">
        <v>0</v>
      </c>
      <c r="AI253" s="291">
        <v>0</v>
      </c>
      <c r="AJ253" s="291">
        <v>0</v>
      </c>
      <c r="AK253" s="291">
        <v>0</v>
      </c>
      <c r="AL253" s="291">
        <v>0</v>
      </c>
      <c r="AM253" s="291">
        <v>0</v>
      </c>
      <c r="AN253" s="291">
        <v>0</v>
      </c>
      <c r="AO253" s="291">
        <v>0</v>
      </c>
      <c r="AP253" s="291">
        <v>0</v>
      </c>
      <c r="AQ253" s="526">
        <f t="shared" si="14"/>
        <v>0</v>
      </c>
      <c r="AR253" s="527">
        <f t="shared" si="15"/>
        <v>0</v>
      </c>
      <c r="AS253" s="525">
        <f t="shared" si="16"/>
        <v>4350850</v>
      </c>
      <c r="AT253" s="432">
        <v>0</v>
      </c>
      <c r="AU253" s="432">
        <v>0</v>
      </c>
      <c r="AV253" s="430">
        <v>0</v>
      </c>
      <c r="AW253" s="355">
        <v>4350850</v>
      </c>
      <c r="AX253" s="355">
        <v>0</v>
      </c>
      <c r="AY253" s="355">
        <v>0</v>
      </c>
      <c r="AZ253" s="355">
        <v>0</v>
      </c>
      <c r="BA253" s="355">
        <v>0</v>
      </c>
      <c r="BB253" s="355">
        <v>0</v>
      </c>
      <c r="BC253" s="355">
        <v>0</v>
      </c>
      <c r="BD253" s="355">
        <v>0</v>
      </c>
      <c r="BE253" s="355">
        <v>0</v>
      </c>
      <c r="BF253" s="539" t="s">
        <v>3406</v>
      </c>
      <c r="BG253" s="360"/>
    </row>
    <row r="254" spans="2:59" ht="18" customHeight="1" thickBot="1">
      <c r="B254" s="449">
        <v>6588824</v>
      </c>
      <c r="C254" s="234">
        <v>4755</v>
      </c>
      <c r="D254" s="235">
        <v>5612</v>
      </c>
      <c r="E254" s="407">
        <v>45549</v>
      </c>
      <c r="F254" s="406">
        <v>504</v>
      </c>
      <c r="G254" s="236" t="s">
        <v>46</v>
      </c>
      <c r="H254" s="237">
        <v>19050140</v>
      </c>
      <c r="I254" s="406">
        <v>134</v>
      </c>
      <c r="J254" s="536">
        <v>9</v>
      </c>
      <c r="K254" s="536">
        <f t="shared" si="13"/>
        <v>27</v>
      </c>
      <c r="L254" s="536" t="s">
        <v>1253</v>
      </c>
      <c r="M254" s="536">
        <v>12</v>
      </c>
      <c r="N254" s="545">
        <v>7</v>
      </c>
      <c r="O254" s="531" t="s">
        <v>3290</v>
      </c>
      <c r="P254" s="469">
        <v>19906547</v>
      </c>
      <c r="Q254" s="238">
        <v>15258557</v>
      </c>
      <c r="R254" s="479">
        <v>4647990</v>
      </c>
      <c r="S254" s="291"/>
      <c r="T254" s="426"/>
      <c r="U254" s="426"/>
      <c r="V254" s="426"/>
      <c r="W254" s="420"/>
      <c r="X254" s="426"/>
      <c r="Y254" s="291"/>
      <c r="Z254" s="291"/>
      <c r="AA254" s="291"/>
      <c r="AB254" s="291"/>
      <c r="AC254" s="291"/>
      <c r="AD254" s="291"/>
      <c r="AE254" s="291">
        <v>0</v>
      </c>
      <c r="AF254" s="291"/>
      <c r="AG254" s="291">
        <v>0</v>
      </c>
      <c r="AH254" s="291">
        <v>0</v>
      </c>
      <c r="AI254" s="291">
        <v>0</v>
      </c>
      <c r="AJ254" s="291">
        <v>0</v>
      </c>
      <c r="AK254" s="291">
        <v>0</v>
      </c>
      <c r="AL254" s="291">
        <v>0</v>
      </c>
      <c r="AM254" s="291">
        <v>0</v>
      </c>
      <c r="AN254" s="291">
        <v>0</v>
      </c>
      <c r="AO254" s="291">
        <v>0</v>
      </c>
      <c r="AP254" s="291">
        <v>0</v>
      </c>
      <c r="AQ254" s="526">
        <f t="shared" si="14"/>
        <v>0</v>
      </c>
      <c r="AR254" s="527">
        <f t="shared" si="15"/>
        <v>0</v>
      </c>
      <c r="AS254" s="525">
        <f t="shared" si="16"/>
        <v>4647990</v>
      </c>
      <c r="AT254" s="432">
        <v>0</v>
      </c>
      <c r="AU254" s="432">
        <v>0</v>
      </c>
      <c r="AV254" s="430">
        <v>0</v>
      </c>
      <c r="AW254" s="355">
        <v>4647990</v>
      </c>
      <c r="AX254" s="355">
        <v>0</v>
      </c>
      <c r="AY254" s="355">
        <v>0</v>
      </c>
      <c r="AZ254" s="355">
        <v>0</v>
      </c>
      <c r="BA254" s="355">
        <v>0</v>
      </c>
      <c r="BB254" s="355">
        <v>0</v>
      </c>
      <c r="BC254" s="355">
        <v>0</v>
      </c>
      <c r="BD254" s="355">
        <v>0</v>
      </c>
      <c r="BE254" s="355">
        <v>0</v>
      </c>
      <c r="BF254" s="539" t="s">
        <v>3406</v>
      </c>
      <c r="BG254" s="360"/>
    </row>
    <row r="255" spans="2:59" ht="18" customHeight="1" thickBot="1">
      <c r="B255" s="449">
        <v>6588824</v>
      </c>
      <c r="C255" s="234">
        <v>4755</v>
      </c>
      <c r="D255" s="235">
        <v>5612</v>
      </c>
      <c r="E255" s="407">
        <v>45549</v>
      </c>
      <c r="F255" s="406">
        <v>504</v>
      </c>
      <c r="G255" s="236" t="s">
        <v>46</v>
      </c>
      <c r="H255" s="237">
        <v>19050140</v>
      </c>
      <c r="I255" s="406">
        <v>134</v>
      </c>
      <c r="J255" s="536">
        <v>9</v>
      </c>
      <c r="K255" s="536">
        <f t="shared" si="13"/>
        <v>27</v>
      </c>
      <c r="L255" s="536" t="s">
        <v>1253</v>
      </c>
      <c r="M255" s="536">
        <v>570</v>
      </c>
      <c r="N255" s="544">
        <v>1</v>
      </c>
      <c r="O255" s="531" t="s">
        <v>3290</v>
      </c>
      <c r="P255" s="469">
        <v>3253861</v>
      </c>
      <c r="Q255" s="238">
        <v>2494116</v>
      </c>
      <c r="R255" s="479">
        <v>759745</v>
      </c>
      <c r="S255" s="291"/>
      <c r="T255" s="426"/>
      <c r="U255" s="426"/>
      <c r="V255" s="426"/>
      <c r="W255" s="420"/>
      <c r="X255" s="426"/>
      <c r="Y255" s="291"/>
      <c r="Z255" s="291"/>
      <c r="AA255" s="291"/>
      <c r="AB255" s="291"/>
      <c r="AC255" s="291"/>
      <c r="AD255" s="291"/>
      <c r="AE255" s="291">
        <v>0</v>
      </c>
      <c r="AF255" s="291"/>
      <c r="AG255" s="291">
        <v>0</v>
      </c>
      <c r="AH255" s="291">
        <v>0</v>
      </c>
      <c r="AI255" s="291">
        <v>0</v>
      </c>
      <c r="AJ255" s="291">
        <v>0</v>
      </c>
      <c r="AK255" s="291">
        <v>0</v>
      </c>
      <c r="AL255" s="291">
        <v>0</v>
      </c>
      <c r="AM255" s="291">
        <v>0</v>
      </c>
      <c r="AN255" s="291">
        <v>0</v>
      </c>
      <c r="AO255" s="291">
        <v>0</v>
      </c>
      <c r="AP255" s="291">
        <v>0</v>
      </c>
      <c r="AQ255" s="526">
        <f t="shared" si="14"/>
        <v>0</v>
      </c>
      <c r="AR255" s="527">
        <f t="shared" si="15"/>
        <v>0</v>
      </c>
      <c r="AS255" s="525">
        <f t="shared" si="16"/>
        <v>759745</v>
      </c>
      <c r="AT255" s="432">
        <v>0</v>
      </c>
      <c r="AU255" s="432">
        <v>0</v>
      </c>
      <c r="AV255" s="430">
        <v>0</v>
      </c>
      <c r="AW255" s="355">
        <v>759745</v>
      </c>
      <c r="AX255" s="355">
        <v>0</v>
      </c>
      <c r="AY255" s="355">
        <v>0</v>
      </c>
      <c r="AZ255" s="355">
        <v>0</v>
      </c>
      <c r="BA255" s="355">
        <v>0</v>
      </c>
      <c r="BB255" s="355">
        <v>0</v>
      </c>
      <c r="BC255" s="355">
        <v>0</v>
      </c>
      <c r="BD255" s="355">
        <v>0</v>
      </c>
      <c r="BE255" s="355">
        <v>0</v>
      </c>
      <c r="BF255" s="539" t="s">
        <v>3406</v>
      </c>
      <c r="BG255" s="360"/>
    </row>
    <row r="256" spans="2:59" ht="18" customHeight="1" thickBot="1">
      <c r="B256" s="449">
        <v>6588824</v>
      </c>
      <c r="C256" s="234">
        <v>4756</v>
      </c>
      <c r="D256" s="235">
        <v>5604</v>
      </c>
      <c r="E256" s="407">
        <v>45549</v>
      </c>
      <c r="F256" s="406">
        <v>504</v>
      </c>
      <c r="G256" s="236" t="s">
        <v>46</v>
      </c>
      <c r="H256" s="237">
        <v>19050140</v>
      </c>
      <c r="I256" s="406">
        <v>127</v>
      </c>
      <c r="J256" s="536">
        <v>9</v>
      </c>
      <c r="K256" s="536">
        <f t="shared" si="13"/>
        <v>19</v>
      </c>
      <c r="L256" s="538" t="s">
        <v>1244</v>
      </c>
      <c r="M256" s="536">
        <v>12</v>
      </c>
      <c r="N256" s="545">
        <v>7</v>
      </c>
      <c r="O256" s="531" t="s">
        <v>3290</v>
      </c>
      <c r="P256" s="469">
        <v>65020272</v>
      </c>
      <c r="Q256" s="238">
        <v>49838658</v>
      </c>
      <c r="R256" s="479">
        <v>15181614</v>
      </c>
      <c r="S256" s="291"/>
      <c r="T256" s="426"/>
      <c r="U256" s="426"/>
      <c r="V256" s="426"/>
      <c r="W256" s="420"/>
      <c r="X256" s="426"/>
      <c r="Y256" s="291"/>
      <c r="Z256" s="291"/>
      <c r="AA256" s="291"/>
      <c r="AB256" s="291"/>
      <c r="AC256" s="291"/>
      <c r="AD256" s="291"/>
      <c r="AE256" s="291">
        <v>0</v>
      </c>
      <c r="AF256" s="291"/>
      <c r="AG256" s="291">
        <v>0</v>
      </c>
      <c r="AH256" s="291">
        <v>0</v>
      </c>
      <c r="AI256" s="291">
        <v>0</v>
      </c>
      <c r="AJ256" s="291">
        <v>0</v>
      </c>
      <c r="AK256" s="291">
        <v>0</v>
      </c>
      <c r="AL256" s="291">
        <v>0</v>
      </c>
      <c r="AM256" s="291">
        <v>0</v>
      </c>
      <c r="AN256" s="291">
        <v>0</v>
      </c>
      <c r="AO256" s="291">
        <v>0</v>
      </c>
      <c r="AP256" s="291">
        <v>0</v>
      </c>
      <c r="AQ256" s="526">
        <f t="shared" si="14"/>
        <v>0</v>
      </c>
      <c r="AR256" s="527">
        <f t="shared" si="15"/>
        <v>0</v>
      </c>
      <c r="AS256" s="525">
        <f t="shared" si="16"/>
        <v>15181614</v>
      </c>
      <c r="AT256" s="432">
        <v>0</v>
      </c>
      <c r="AU256" s="432">
        <v>0</v>
      </c>
      <c r="AV256" s="430">
        <v>0</v>
      </c>
      <c r="AW256" s="355">
        <v>15181614</v>
      </c>
      <c r="AX256" s="355">
        <v>0</v>
      </c>
      <c r="AY256" s="355">
        <v>0</v>
      </c>
      <c r="AZ256" s="355">
        <v>0</v>
      </c>
      <c r="BA256" s="355">
        <v>0</v>
      </c>
      <c r="BB256" s="355">
        <v>0</v>
      </c>
      <c r="BC256" s="355">
        <v>0</v>
      </c>
      <c r="BD256" s="355">
        <v>0</v>
      </c>
      <c r="BE256" s="355">
        <v>0</v>
      </c>
      <c r="BF256" s="539" t="s">
        <v>3406</v>
      </c>
      <c r="BG256" s="360"/>
    </row>
    <row r="257" spans="2:59" ht="18" customHeight="1" thickBot="1">
      <c r="B257" s="449">
        <v>6588824</v>
      </c>
      <c r="C257" s="234">
        <v>4756</v>
      </c>
      <c r="D257" s="235">
        <v>5604</v>
      </c>
      <c r="E257" s="407">
        <v>45549</v>
      </c>
      <c r="F257" s="406">
        <v>504</v>
      </c>
      <c r="G257" s="236" t="s">
        <v>46</v>
      </c>
      <c r="H257" s="237">
        <v>19050140</v>
      </c>
      <c r="I257" s="406">
        <v>127</v>
      </c>
      <c r="J257" s="536">
        <v>9</v>
      </c>
      <c r="K257" s="536">
        <f t="shared" si="13"/>
        <v>19</v>
      </c>
      <c r="L257" s="538" t="s">
        <v>1244</v>
      </c>
      <c r="M257" s="536">
        <v>570</v>
      </c>
      <c r="N257" s="544">
        <v>1</v>
      </c>
      <c r="O257" s="531" t="s">
        <v>3290</v>
      </c>
      <c r="P257" s="469">
        <v>10628010</v>
      </c>
      <c r="Q257" s="238">
        <v>8146470</v>
      </c>
      <c r="R257" s="479">
        <v>2481540</v>
      </c>
      <c r="S257" s="291"/>
      <c r="T257" s="426"/>
      <c r="U257" s="426"/>
      <c r="V257" s="426"/>
      <c r="W257" s="420"/>
      <c r="X257" s="426"/>
      <c r="Y257" s="291"/>
      <c r="Z257" s="291"/>
      <c r="AA257" s="291"/>
      <c r="AB257" s="291"/>
      <c r="AC257" s="291"/>
      <c r="AD257" s="291"/>
      <c r="AE257" s="291">
        <v>0</v>
      </c>
      <c r="AF257" s="291"/>
      <c r="AG257" s="291">
        <v>0</v>
      </c>
      <c r="AH257" s="291">
        <v>0</v>
      </c>
      <c r="AI257" s="291">
        <v>0</v>
      </c>
      <c r="AJ257" s="291">
        <v>0</v>
      </c>
      <c r="AK257" s="291">
        <v>0</v>
      </c>
      <c r="AL257" s="291">
        <v>0</v>
      </c>
      <c r="AM257" s="291">
        <v>0</v>
      </c>
      <c r="AN257" s="291">
        <v>0</v>
      </c>
      <c r="AO257" s="291">
        <v>0</v>
      </c>
      <c r="AP257" s="291">
        <v>0</v>
      </c>
      <c r="AQ257" s="526">
        <f t="shared" si="14"/>
        <v>0</v>
      </c>
      <c r="AR257" s="527">
        <f t="shared" si="15"/>
        <v>0</v>
      </c>
      <c r="AS257" s="525">
        <f t="shared" si="16"/>
        <v>2481540</v>
      </c>
      <c r="AT257" s="432">
        <v>0</v>
      </c>
      <c r="AU257" s="432">
        <v>0</v>
      </c>
      <c r="AV257" s="430">
        <v>0</v>
      </c>
      <c r="AW257" s="355">
        <v>2481540</v>
      </c>
      <c r="AX257" s="355">
        <v>0</v>
      </c>
      <c r="AY257" s="355">
        <v>0</v>
      </c>
      <c r="AZ257" s="355">
        <v>0</v>
      </c>
      <c r="BA257" s="355">
        <v>0</v>
      </c>
      <c r="BB257" s="355">
        <v>0</v>
      </c>
      <c r="BC257" s="355">
        <v>0</v>
      </c>
      <c r="BD257" s="355">
        <v>0</v>
      </c>
      <c r="BE257" s="355">
        <v>0</v>
      </c>
      <c r="BF257" s="539" t="s">
        <v>3406</v>
      </c>
      <c r="BG257" s="360"/>
    </row>
    <row r="258" spans="2:59" ht="18" customHeight="1" thickBot="1">
      <c r="B258" s="449">
        <v>6588824</v>
      </c>
      <c r="C258" s="234">
        <v>4757</v>
      </c>
      <c r="D258" s="235">
        <v>5600</v>
      </c>
      <c r="E258" s="407">
        <v>45549</v>
      </c>
      <c r="F258" s="406">
        <v>504</v>
      </c>
      <c r="G258" s="236" t="s">
        <v>46</v>
      </c>
      <c r="H258" s="237">
        <v>19050140</v>
      </c>
      <c r="I258" s="406">
        <v>132</v>
      </c>
      <c r="J258" s="536">
        <v>9</v>
      </c>
      <c r="K258" s="536">
        <f t="shared" si="13"/>
        <v>23</v>
      </c>
      <c r="L258" s="536" t="s">
        <v>1248</v>
      </c>
      <c r="M258" s="536">
        <v>12</v>
      </c>
      <c r="N258" s="545">
        <v>7</v>
      </c>
      <c r="O258" s="531" t="s">
        <v>3290</v>
      </c>
      <c r="P258" s="469">
        <v>40662076</v>
      </c>
      <c r="Q258" s="238">
        <v>31167868</v>
      </c>
      <c r="R258" s="479">
        <v>9494208</v>
      </c>
      <c r="S258" s="291"/>
      <c r="T258" s="426"/>
      <c r="U258" s="426"/>
      <c r="V258" s="426"/>
      <c r="W258" s="420"/>
      <c r="X258" s="426"/>
      <c r="Y258" s="291"/>
      <c r="Z258" s="291"/>
      <c r="AA258" s="291"/>
      <c r="AB258" s="291"/>
      <c r="AC258" s="291"/>
      <c r="AD258" s="291"/>
      <c r="AE258" s="291">
        <v>0</v>
      </c>
      <c r="AF258" s="291"/>
      <c r="AG258" s="291">
        <v>0</v>
      </c>
      <c r="AH258" s="291">
        <v>0</v>
      </c>
      <c r="AI258" s="291">
        <v>0</v>
      </c>
      <c r="AJ258" s="291">
        <v>0</v>
      </c>
      <c r="AK258" s="291">
        <v>0</v>
      </c>
      <c r="AL258" s="291">
        <v>0</v>
      </c>
      <c r="AM258" s="291">
        <v>0</v>
      </c>
      <c r="AN258" s="291">
        <v>0</v>
      </c>
      <c r="AO258" s="291">
        <v>0</v>
      </c>
      <c r="AP258" s="291">
        <v>0</v>
      </c>
      <c r="AQ258" s="526">
        <f t="shared" si="14"/>
        <v>0</v>
      </c>
      <c r="AR258" s="527">
        <f t="shared" si="15"/>
        <v>0</v>
      </c>
      <c r="AS258" s="525">
        <f t="shared" si="16"/>
        <v>9494208</v>
      </c>
      <c r="AT258" s="432">
        <v>0</v>
      </c>
      <c r="AU258" s="432">
        <v>0</v>
      </c>
      <c r="AV258" s="430">
        <v>0</v>
      </c>
      <c r="AW258" s="355">
        <v>9494208</v>
      </c>
      <c r="AX258" s="355">
        <v>0</v>
      </c>
      <c r="AY258" s="355">
        <v>0</v>
      </c>
      <c r="AZ258" s="355">
        <v>0</v>
      </c>
      <c r="BA258" s="355">
        <v>0</v>
      </c>
      <c r="BB258" s="355">
        <v>0</v>
      </c>
      <c r="BC258" s="355">
        <v>0</v>
      </c>
      <c r="BD258" s="355">
        <v>0</v>
      </c>
      <c r="BE258" s="355">
        <v>0</v>
      </c>
      <c r="BF258" s="539" t="s">
        <v>3406</v>
      </c>
      <c r="BG258" s="360"/>
    </row>
    <row r="259" spans="2:59" ht="18" customHeight="1" thickBot="1">
      <c r="B259" s="449">
        <v>6588824</v>
      </c>
      <c r="C259" s="234">
        <v>4757</v>
      </c>
      <c r="D259" s="235">
        <v>5600</v>
      </c>
      <c r="E259" s="407">
        <v>45549</v>
      </c>
      <c r="F259" s="406">
        <v>504</v>
      </c>
      <c r="G259" s="236" t="s">
        <v>46</v>
      </c>
      <c r="H259" s="237">
        <v>19050140</v>
      </c>
      <c r="I259" s="406">
        <v>132</v>
      </c>
      <c r="J259" s="536">
        <v>9</v>
      </c>
      <c r="K259" s="536">
        <f t="shared" si="13"/>
        <v>23</v>
      </c>
      <c r="L259" s="536" t="s">
        <v>1248</v>
      </c>
      <c r="M259" s="536">
        <v>570</v>
      </c>
      <c r="N259" s="544">
        <v>1</v>
      </c>
      <c r="O259" s="531" t="s">
        <v>3290</v>
      </c>
      <c r="P259" s="469">
        <v>6540793</v>
      </c>
      <c r="Q259" s="238">
        <v>5013580</v>
      </c>
      <c r="R259" s="479">
        <v>1527213</v>
      </c>
      <c r="S259" s="291"/>
      <c r="T259" s="426"/>
      <c r="U259" s="426"/>
      <c r="V259" s="426"/>
      <c r="W259" s="420"/>
      <c r="X259" s="426"/>
      <c r="Y259" s="291"/>
      <c r="Z259" s="291"/>
      <c r="AA259" s="291"/>
      <c r="AB259" s="291"/>
      <c r="AC259" s="291"/>
      <c r="AD259" s="291"/>
      <c r="AE259" s="291">
        <v>0</v>
      </c>
      <c r="AF259" s="291"/>
      <c r="AG259" s="291">
        <v>0</v>
      </c>
      <c r="AH259" s="291">
        <v>0</v>
      </c>
      <c r="AI259" s="291">
        <v>0</v>
      </c>
      <c r="AJ259" s="291">
        <v>0</v>
      </c>
      <c r="AK259" s="291">
        <v>0</v>
      </c>
      <c r="AL259" s="291">
        <v>0</v>
      </c>
      <c r="AM259" s="291">
        <v>0</v>
      </c>
      <c r="AN259" s="291">
        <v>0</v>
      </c>
      <c r="AO259" s="291">
        <v>0</v>
      </c>
      <c r="AP259" s="291">
        <v>0</v>
      </c>
      <c r="AQ259" s="526">
        <f t="shared" si="14"/>
        <v>0</v>
      </c>
      <c r="AR259" s="527">
        <f t="shared" si="15"/>
        <v>0</v>
      </c>
      <c r="AS259" s="525">
        <f t="shared" si="16"/>
        <v>1527213</v>
      </c>
      <c r="AT259" s="432">
        <v>0</v>
      </c>
      <c r="AU259" s="432">
        <v>0</v>
      </c>
      <c r="AV259" s="430">
        <v>0</v>
      </c>
      <c r="AW259" s="355">
        <v>1527213</v>
      </c>
      <c r="AX259" s="355">
        <v>0</v>
      </c>
      <c r="AY259" s="355">
        <v>0</v>
      </c>
      <c r="AZ259" s="355">
        <v>0</v>
      </c>
      <c r="BA259" s="355">
        <v>0</v>
      </c>
      <c r="BB259" s="355">
        <v>0</v>
      </c>
      <c r="BC259" s="355">
        <v>0</v>
      </c>
      <c r="BD259" s="355">
        <v>0</v>
      </c>
      <c r="BE259" s="355">
        <v>0</v>
      </c>
      <c r="BF259" s="539" t="s">
        <v>3406</v>
      </c>
      <c r="BG259" s="360"/>
    </row>
    <row r="260" spans="2:59" ht="18" customHeight="1" thickBot="1">
      <c r="B260" s="449">
        <v>6588824</v>
      </c>
      <c r="C260" s="234">
        <v>4758</v>
      </c>
      <c r="D260" s="235">
        <v>5602</v>
      </c>
      <c r="E260" s="407">
        <v>45549</v>
      </c>
      <c r="F260" s="406">
        <v>504</v>
      </c>
      <c r="G260" s="236" t="s">
        <v>46</v>
      </c>
      <c r="H260" s="237">
        <v>19050140</v>
      </c>
      <c r="I260" s="406">
        <v>128</v>
      </c>
      <c r="J260" s="536">
        <v>9</v>
      </c>
      <c r="K260" s="536">
        <f t="shared" si="13"/>
        <v>21</v>
      </c>
      <c r="L260" s="536" t="s">
        <v>1246</v>
      </c>
      <c r="M260" s="536">
        <v>12</v>
      </c>
      <c r="N260" s="544">
        <v>7</v>
      </c>
      <c r="O260" s="531" t="s">
        <v>3290</v>
      </c>
      <c r="P260" s="469">
        <v>27026054</v>
      </c>
      <c r="Q260" s="238">
        <v>20715728</v>
      </c>
      <c r="R260" s="479">
        <v>6310326</v>
      </c>
      <c r="S260" s="291"/>
      <c r="T260" s="426"/>
      <c r="U260" s="426"/>
      <c r="V260" s="426"/>
      <c r="W260" s="420"/>
      <c r="X260" s="426"/>
      <c r="Y260" s="291"/>
      <c r="Z260" s="291"/>
      <c r="AA260" s="291"/>
      <c r="AB260" s="291"/>
      <c r="AC260" s="291"/>
      <c r="AD260" s="291"/>
      <c r="AE260" s="291">
        <v>0</v>
      </c>
      <c r="AF260" s="291"/>
      <c r="AG260" s="291">
        <v>0</v>
      </c>
      <c r="AH260" s="291">
        <v>0</v>
      </c>
      <c r="AI260" s="291">
        <v>0</v>
      </c>
      <c r="AJ260" s="291">
        <v>0</v>
      </c>
      <c r="AK260" s="291">
        <v>0</v>
      </c>
      <c r="AL260" s="291">
        <v>0</v>
      </c>
      <c r="AM260" s="291">
        <v>0</v>
      </c>
      <c r="AN260" s="291">
        <v>0</v>
      </c>
      <c r="AO260" s="291">
        <v>0</v>
      </c>
      <c r="AP260" s="291">
        <v>0</v>
      </c>
      <c r="AQ260" s="526">
        <f t="shared" si="14"/>
        <v>0</v>
      </c>
      <c r="AR260" s="527">
        <f t="shared" si="15"/>
        <v>0</v>
      </c>
      <c r="AS260" s="525">
        <f t="shared" si="16"/>
        <v>6310326</v>
      </c>
      <c r="AT260" s="432">
        <v>0</v>
      </c>
      <c r="AU260" s="432">
        <v>0</v>
      </c>
      <c r="AV260" s="430">
        <v>0</v>
      </c>
      <c r="AW260" s="355">
        <v>6310326</v>
      </c>
      <c r="AX260" s="355">
        <v>0</v>
      </c>
      <c r="AY260" s="355">
        <v>0</v>
      </c>
      <c r="AZ260" s="355">
        <v>0</v>
      </c>
      <c r="BA260" s="355">
        <v>0</v>
      </c>
      <c r="BB260" s="355">
        <v>0</v>
      </c>
      <c r="BC260" s="355">
        <v>0</v>
      </c>
      <c r="BD260" s="355">
        <v>0</v>
      </c>
      <c r="BE260" s="355">
        <v>0</v>
      </c>
      <c r="BF260" s="539" t="s">
        <v>3406</v>
      </c>
      <c r="BG260" s="360"/>
    </row>
    <row r="261" spans="2:59" ht="18" customHeight="1" thickBot="1">
      <c r="B261" s="449">
        <v>6588824</v>
      </c>
      <c r="C261" s="234">
        <v>4758</v>
      </c>
      <c r="D261" s="235">
        <v>5602</v>
      </c>
      <c r="E261" s="407">
        <v>45549</v>
      </c>
      <c r="F261" s="406">
        <v>504</v>
      </c>
      <c r="G261" s="236" t="s">
        <v>46</v>
      </c>
      <c r="H261" s="237">
        <v>19050140</v>
      </c>
      <c r="I261" s="406">
        <v>128</v>
      </c>
      <c r="J261" s="536">
        <v>9</v>
      </c>
      <c r="K261" s="536">
        <f t="shared" ref="K261:K324" si="17">VALUE(LEFT(L261,SEARCH(".",L261,1)-1))</f>
        <v>21</v>
      </c>
      <c r="L261" s="536" t="s">
        <v>1246</v>
      </c>
      <c r="M261" s="536">
        <v>570</v>
      </c>
      <c r="N261" s="545">
        <v>1</v>
      </c>
      <c r="O261" s="531" t="s">
        <v>3290</v>
      </c>
      <c r="P261" s="469">
        <v>4417594</v>
      </c>
      <c r="Q261" s="238">
        <v>3386127</v>
      </c>
      <c r="R261" s="479">
        <v>1031467</v>
      </c>
      <c r="S261" s="291"/>
      <c r="T261" s="426"/>
      <c r="U261" s="426"/>
      <c r="V261" s="426"/>
      <c r="W261" s="420"/>
      <c r="X261" s="426"/>
      <c r="Y261" s="291"/>
      <c r="Z261" s="291"/>
      <c r="AA261" s="291"/>
      <c r="AB261" s="291"/>
      <c r="AC261" s="291"/>
      <c r="AD261" s="291"/>
      <c r="AE261" s="291">
        <v>0</v>
      </c>
      <c r="AF261" s="291"/>
      <c r="AG261" s="291">
        <v>0</v>
      </c>
      <c r="AH261" s="291">
        <v>0</v>
      </c>
      <c r="AI261" s="291">
        <v>0</v>
      </c>
      <c r="AJ261" s="291">
        <v>0</v>
      </c>
      <c r="AK261" s="291">
        <v>0</v>
      </c>
      <c r="AL261" s="291">
        <v>0</v>
      </c>
      <c r="AM261" s="291">
        <v>0</v>
      </c>
      <c r="AN261" s="291">
        <v>0</v>
      </c>
      <c r="AO261" s="291">
        <v>0</v>
      </c>
      <c r="AP261" s="291">
        <v>0</v>
      </c>
      <c r="AQ261" s="526">
        <f t="shared" ref="AQ261:AQ324" si="18">SUM(AE261:AP261)</f>
        <v>0</v>
      </c>
      <c r="AR261" s="527">
        <f t="shared" ref="AR261:AR324" si="19">+AQ261/R261</f>
        <v>0</v>
      </c>
      <c r="AS261" s="525">
        <f t="shared" ref="AS261:AS324" si="20">+R261-AQ261</f>
        <v>1031467</v>
      </c>
      <c r="AT261" s="432">
        <v>0</v>
      </c>
      <c r="AU261" s="432">
        <v>0</v>
      </c>
      <c r="AV261" s="430">
        <v>0</v>
      </c>
      <c r="AW261" s="355">
        <v>1031467</v>
      </c>
      <c r="AX261" s="355">
        <v>0</v>
      </c>
      <c r="AY261" s="355">
        <v>0</v>
      </c>
      <c r="AZ261" s="355">
        <v>0</v>
      </c>
      <c r="BA261" s="355">
        <v>0</v>
      </c>
      <c r="BB261" s="355">
        <v>0</v>
      </c>
      <c r="BC261" s="355">
        <v>0</v>
      </c>
      <c r="BD261" s="355">
        <v>0</v>
      </c>
      <c r="BE261" s="355">
        <v>0</v>
      </c>
      <c r="BF261" s="539" t="s">
        <v>3406</v>
      </c>
      <c r="BG261" s="360"/>
    </row>
    <row r="262" spans="2:59" ht="18" customHeight="1" thickBot="1">
      <c r="B262" s="449">
        <v>6588824</v>
      </c>
      <c r="C262" s="234">
        <v>4759</v>
      </c>
      <c r="D262" s="235">
        <v>5594</v>
      </c>
      <c r="E262" s="407">
        <v>45549</v>
      </c>
      <c r="F262" s="406">
        <v>504</v>
      </c>
      <c r="G262" s="236" t="s">
        <v>46</v>
      </c>
      <c r="H262" s="237">
        <v>19050140</v>
      </c>
      <c r="I262" s="406">
        <v>131</v>
      </c>
      <c r="J262" s="536">
        <v>9</v>
      </c>
      <c r="K262" s="536">
        <f t="shared" si="17"/>
        <v>26</v>
      </c>
      <c r="L262" s="536" t="s">
        <v>1252</v>
      </c>
      <c r="M262" s="536">
        <v>12</v>
      </c>
      <c r="N262" s="544">
        <v>7</v>
      </c>
      <c r="O262" s="531" t="s">
        <v>3290</v>
      </c>
      <c r="P262" s="469">
        <v>87631456</v>
      </c>
      <c r="Q262" s="238">
        <v>67170346</v>
      </c>
      <c r="R262" s="479">
        <v>20461110</v>
      </c>
      <c r="S262" s="291"/>
      <c r="T262" s="426"/>
      <c r="U262" s="426"/>
      <c r="V262" s="426"/>
      <c r="W262" s="420"/>
      <c r="X262" s="426"/>
      <c r="Y262" s="291"/>
      <c r="Z262" s="291"/>
      <c r="AA262" s="291"/>
      <c r="AB262" s="291"/>
      <c r="AC262" s="291"/>
      <c r="AD262" s="291"/>
      <c r="AE262" s="291">
        <v>0</v>
      </c>
      <c r="AF262" s="291"/>
      <c r="AG262" s="291">
        <v>0</v>
      </c>
      <c r="AH262" s="291">
        <v>0</v>
      </c>
      <c r="AI262" s="291">
        <v>0</v>
      </c>
      <c r="AJ262" s="291">
        <v>0</v>
      </c>
      <c r="AK262" s="291">
        <v>0</v>
      </c>
      <c r="AL262" s="291">
        <v>0</v>
      </c>
      <c r="AM262" s="291">
        <v>0</v>
      </c>
      <c r="AN262" s="291">
        <v>0</v>
      </c>
      <c r="AO262" s="291">
        <v>0</v>
      </c>
      <c r="AP262" s="291">
        <v>0</v>
      </c>
      <c r="AQ262" s="526">
        <f t="shared" si="18"/>
        <v>0</v>
      </c>
      <c r="AR262" s="527">
        <f t="shared" si="19"/>
        <v>0</v>
      </c>
      <c r="AS262" s="525">
        <f t="shared" si="20"/>
        <v>20461110</v>
      </c>
      <c r="AT262" s="432">
        <v>0</v>
      </c>
      <c r="AU262" s="432">
        <v>0</v>
      </c>
      <c r="AV262" s="430">
        <v>0</v>
      </c>
      <c r="AW262" s="355">
        <v>20461110</v>
      </c>
      <c r="AX262" s="355">
        <v>0</v>
      </c>
      <c r="AY262" s="355">
        <v>0</v>
      </c>
      <c r="AZ262" s="355">
        <v>0</v>
      </c>
      <c r="BA262" s="355">
        <v>0</v>
      </c>
      <c r="BB262" s="355">
        <v>0</v>
      </c>
      <c r="BC262" s="355">
        <v>0</v>
      </c>
      <c r="BD262" s="355">
        <v>0</v>
      </c>
      <c r="BE262" s="355">
        <v>0</v>
      </c>
      <c r="BF262" s="539" t="s">
        <v>3406</v>
      </c>
      <c r="BG262" s="360"/>
    </row>
    <row r="263" spans="2:59" ht="18" customHeight="1" thickBot="1">
      <c r="B263" s="449">
        <v>6588824</v>
      </c>
      <c r="C263" s="234">
        <v>4759</v>
      </c>
      <c r="D263" s="235">
        <v>5594</v>
      </c>
      <c r="E263" s="407">
        <v>45549</v>
      </c>
      <c r="F263" s="406">
        <v>504</v>
      </c>
      <c r="G263" s="236" t="s">
        <v>46</v>
      </c>
      <c r="H263" s="237">
        <v>19050140</v>
      </c>
      <c r="I263" s="406">
        <v>131</v>
      </c>
      <c r="J263" s="536">
        <v>9</v>
      </c>
      <c r="K263" s="536">
        <f t="shared" si="17"/>
        <v>26</v>
      </c>
      <c r="L263" s="536" t="s">
        <v>1252</v>
      </c>
      <c r="M263" s="536">
        <v>570</v>
      </c>
      <c r="N263" s="543">
        <v>1</v>
      </c>
      <c r="O263" s="531" t="s">
        <v>3290</v>
      </c>
      <c r="P263" s="469">
        <v>14323964</v>
      </c>
      <c r="Q263" s="238">
        <v>10979454</v>
      </c>
      <c r="R263" s="479">
        <v>3344510</v>
      </c>
      <c r="S263" s="291"/>
      <c r="T263" s="426"/>
      <c r="U263" s="426"/>
      <c r="V263" s="426"/>
      <c r="W263" s="420"/>
      <c r="X263" s="426"/>
      <c r="Y263" s="291"/>
      <c r="Z263" s="291"/>
      <c r="AA263" s="291"/>
      <c r="AB263" s="291"/>
      <c r="AC263" s="291"/>
      <c r="AD263" s="291"/>
      <c r="AE263" s="291">
        <v>0</v>
      </c>
      <c r="AF263" s="291"/>
      <c r="AG263" s="291">
        <v>0</v>
      </c>
      <c r="AH263" s="291">
        <v>0</v>
      </c>
      <c r="AI263" s="291">
        <v>0</v>
      </c>
      <c r="AJ263" s="291">
        <v>0</v>
      </c>
      <c r="AK263" s="291">
        <v>0</v>
      </c>
      <c r="AL263" s="291">
        <v>0</v>
      </c>
      <c r="AM263" s="291">
        <v>0</v>
      </c>
      <c r="AN263" s="291">
        <v>0</v>
      </c>
      <c r="AO263" s="291">
        <v>0</v>
      </c>
      <c r="AP263" s="291">
        <v>0</v>
      </c>
      <c r="AQ263" s="526">
        <f t="shared" si="18"/>
        <v>0</v>
      </c>
      <c r="AR263" s="527">
        <f t="shared" si="19"/>
        <v>0</v>
      </c>
      <c r="AS263" s="525">
        <f t="shared" si="20"/>
        <v>3344510</v>
      </c>
      <c r="AT263" s="432">
        <v>0</v>
      </c>
      <c r="AU263" s="432">
        <v>0</v>
      </c>
      <c r="AV263" s="430">
        <v>0</v>
      </c>
      <c r="AW263" s="355">
        <v>3344510</v>
      </c>
      <c r="AX263" s="355">
        <v>0</v>
      </c>
      <c r="AY263" s="355">
        <v>0</v>
      </c>
      <c r="AZ263" s="355">
        <v>0</v>
      </c>
      <c r="BA263" s="355">
        <v>0</v>
      </c>
      <c r="BB263" s="355">
        <v>0</v>
      </c>
      <c r="BC263" s="355">
        <v>0</v>
      </c>
      <c r="BD263" s="355">
        <v>0</v>
      </c>
      <c r="BE263" s="355">
        <v>0</v>
      </c>
      <c r="BF263" s="539" t="s">
        <v>3406</v>
      </c>
      <c r="BG263" s="360"/>
    </row>
    <row r="264" spans="2:59" ht="18" customHeight="1" thickBot="1">
      <c r="B264" s="449">
        <v>6588824</v>
      </c>
      <c r="C264" s="234">
        <v>4760</v>
      </c>
      <c r="D264" s="235">
        <v>5596</v>
      </c>
      <c r="E264" s="407">
        <v>45549</v>
      </c>
      <c r="F264" s="406">
        <v>504</v>
      </c>
      <c r="G264" s="236" t="s">
        <v>46</v>
      </c>
      <c r="H264" s="237">
        <v>19050140</v>
      </c>
      <c r="I264" s="406">
        <v>114</v>
      </c>
      <c r="J264" s="536">
        <v>9</v>
      </c>
      <c r="K264" s="536">
        <f t="shared" si="17"/>
        <v>17</v>
      </c>
      <c r="L264" s="536" t="s">
        <v>1242</v>
      </c>
      <c r="M264" s="536">
        <v>12</v>
      </c>
      <c r="N264" s="544">
        <v>7</v>
      </c>
      <c r="O264" s="531" t="s">
        <v>3290</v>
      </c>
      <c r="P264" s="469">
        <v>19810986</v>
      </c>
      <c r="Q264" s="238">
        <v>15185310</v>
      </c>
      <c r="R264" s="479">
        <v>4625676</v>
      </c>
      <c r="S264" s="291"/>
      <c r="T264" s="426"/>
      <c r="U264" s="426"/>
      <c r="V264" s="426"/>
      <c r="W264" s="420"/>
      <c r="X264" s="426"/>
      <c r="Y264" s="291"/>
      <c r="Z264" s="291"/>
      <c r="AA264" s="291"/>
      <c r="AB264" s="291"/>
      <c r="AC264" s="291"/>
      <c r="AD264" s="291"/>
      <c r="AE264" s="291">
        <v>0</v>
      </c>
      <c r="AF264" s="291"/>
      <c r="AG264" s="291">
        <v>0</v>
      </c>
      <c r="AH264" s="291">
        <v>0</v>
      </c>
      <c r="AI264" s="291">
        <v>0</v>
      </c>
      <c r="AJ264" s="291">
        <v>0</v>
      </c>
      <c r="AK264" s="291">
        <v>0</v>
      </c>
      <c r="AL264" s="291">
        <v>0</v>
      </c>
      <c r="AM264" s="291">
        <v>0</v>
      </c>
      <c r="AN264" s="291">
        <v>0</v>
      </c>
      <c r="AO264" s="291">
        <v>0</v>
      </c>
      <c r="AP264" s="291">
        <v>0</v>
      </c>
      <c r="AQ264" s="526">
        <f t="shared" si="18"/>
        <v>0</v>
      </c>
      <c r="AR264" s="527">
        <f t="shared" si="19"/>
        <v>0</v>
      </c>
      <c r="AS264" s="525">
        <f t="shared" si="20"/>
        <v>4625676</v>
      </c>
      <c r="AT264" s="432">
        <v>0</v>
      </c>
      <c r="AU264" s="432">
        <v>0</v>
      </c>
      <c r="AV264" s="430">
        <v>0</v>
      </c>
      <c r="AW264" s="355">
        <v>4625676</v>
      </c>
      <c r="AX264" s="355">
        <v>0</v>
      </c>
      <c r="AY264" s="355">
        <v>0</v>
      </c>
      <c r="AZ264" s="355">
        <v>0</v>
      </c>
      <c r="BA264" s="355">
        <v>0</v>
      </c>
      <c r="BB264" s="355">
        <v>0</v>
      </c>
      <c r="BC264" s="355">
        <v>0</v>
      </c>
      <c r="BD264" s="355">
        <v>0</v>
      </c>
      <c r="BE264" s="355">
        <v>0</v>
      </c>
      <c r="BF264" s="539" t="s">
        <v>3406</v>
      </c>
      <c r="BG264" s="360"/>
    </row>
    <row r="265" spans="2:59" ht="18" customHeight="1" thickBot="1">
      <c r="B265" s="449">
        <v>6588824</v>
      </c>
      <c r="C265" s="234">
        <v>4761</v>
      </c>
      <c r="D265" s="235">
        <v>5591</v>
      </c>
      <c r="E265" s="407">
        <v>45549</v>
      </c>
      <c r="F265" s="406">
        <v>504</v>
      </c>
      <c r="G265" s="236" t="s">
        <v>46</v>
      </c>
      <c r="H265" s="237">
        <v>19050140</v>
      </c>
      <c r="I265" s="406">
        <v>139</v>
      </c>
      <c r="J265" s="536">
        <v>9</v>
      </c>
      <c r="K265" s="536">
        <f t="shared" si="17"/>
        <v>25</v>
      </c>
      <c r="L265" s="536" t="s">
        <v>1251</v>
      </c>
      <c r="M265" s="536">
        <v>12</v>
      </c>
      <c r="N265" s="544">
        <v>7</v>
      </c>
      <c r="O265" s="531" t="s">
        <v>3290</v>
      </c>
      <c r="P265" s="469">
        <v>40694265</v>
      </c>
      <c r="Q265" s="238">
        <v>31192542</v>
      </c>
      <c r="R265" s="479">
        <v>9501723</v>
      </c>
      <c r="S265" s="291"/>
      <c r="T265" s="426"/>
      <c r="U265" s="426"/>
      <c r="V265" s="426"/>
      <c r="W265" s="420"/>
      <c r="X265" s="426"/>
      <c r="Y265" s="291"/>
      <c r="Z265" s="291"/>
      <c r="AA265" s="291"/>
      <c r="AB265" s="291"/>
      <c r="AC265" s="291"/>
      <c r="AD265" s="291"/>
      <c r="AE265" s="291">
        <v>0</v>
      </c>
      <c r="AF265" s="291"/>
      <c r="AG265" s="291">
        <v>0</v>
      </c>
      <c r="AH265" s="291">
        <v>0</v>
      </c>
      <c r="AI265" s="291">
        <v>0</v>
      </c>
      <c r="AJ265" s="291">
        <v>0</v>
      </c>
      <c r="AK265" s="291">
        <v>0</v>
      </c>
      <c r="AL265" s="291">
        <v>0</v>
      </c>
      <c r="AM265" s="291">
        <v>0</v>
      </c>
      <c r="AN265" s="291">
        <v>0</v>
      </c>
      <c r="AO265" s="291">
        <v>0</v>
      </c>
      <c r="AP265" s="291">
        <v>0</v>
      </c>
      <c r="AQ265" s="526">
        <f t="shared" si="18"/>
        <v>0</v>
      </c>
      <c r="AR265" s="527">
        <f t="shared" si="19"/>
        <v>0</v>
      </c>
      <c r="AS265" s="525">
        <f t="shared" si="20"/>
        <v>9501723</v>
      </c>
      <c r="AT265" s="432">
        <v>0</v>
      </c>
      <c r="AU265" s="432">
        <v>0</v>
      </c>
      <c r="AV265" s="430">
        <v>0</v>
      </c>
      <c r="AW265" s="355">
        <v>9501723</v>
      </c>
      <c r="AX265" s="355">
        <v>0</v>
      </c>
      <c r="AY265" s="355">
        <v>0</v>
      </c>
      <c r="AZ265" s="355">
        <v>0</v>
      </c>
      <c r="BA265" s="355">
        <v>0</v>
      </c>
      <c r="BB265" s="355">
        <v>0</v>
      </c>
      <c r="BC265" s="355">
        <v>0</v>
      </c>
      <c r="BD265" s="355">
        <v>0</v>
      </c>
      <c r="BE265" s="355">
        <v>0</v>
      </c>
      <c r="BF265" s="539" t="s">
        <v>3406</v>
      </c>
      <c r="BG265" s="360"/>
    </row>
    <row r="266" spans="2:59" ht="18" customHeight="1" thickBot="1">
      <c r="B266" s="449">
        <v>6588824</v>
      </c>
      <c r="C266" s="234">
        <v>4761</v>
      </c>
      <c r="D266" s="235">
        <v>5591</v>
      </c>
      <c r="E266" s="407">
        <v>45549</v>
      </c>
      <c r="F266" s="406">
        <v>504</v>
      </c>
      <c r="G266" s="236" t="s">
        <v>46</v>
      </c>
      <c r="H266" s="237">
        <v>19050140</v>
      </c>
      <c r="I266" s="406">
        <v>139</v>
      </c>
      <c r="J266" s="536">
        <v>9</v>
      </c>
      <c r="K266" s="536">
        <f t="shared" si="17"/>
        <v>25</v>
      </c>
      <c r="L266" s="536" t="s">
        <v>1251</v>
      </c>
      <c r="M266" s="536">
        <v>570</v>
      </c>
      <c r="N266" s="544">
        <v>1</v>
      </c>
      <c r="O266" s="531" t="s">
        <v>3290</v>
      </c>
      <c r="P266" s="469">
        <v>6651757</v>
      </c>
      <c r="Q266" s="238">
        <v>5098635</v>
      </c>
      <c r="R266" s="479">
        <v>1553122</v>
      </c>
      <c r="S266" s="291"/>
      <c r="T266" s="426"/>
      <c r="U266" s="426"/>
      <c r="V266" s="426"/>
      <c r="W266" s="420"/>
      <c r="X266" s="426"/>
      <c r="Y266" s="291"/>
      <c r="Z266" s="291"/>
      <c r="AA266" s="291"/>
      <c r="AB266" s="291"/>
      <c r="AC266" s="291"/>
      <c r="AD266" s="291"/>
      <c r="AE266" s="291">
        <v>0</v>
      </c>
      <c r="AF266" s="291"/>
      <c r="AG266" s="291">
        <v>0</v>
      </c>
      <c r="AH266" s="291">
        <v>0</v>
      </c>
      <c r="AI266" s="291">
        <v>0</v>
      </c>
      <c r="AJ266" s="291">
        <v>0</v>
      </c>
      <c r="AK266" s="291">
        <v>0</v>
      </c>
      <c r="AL266" s="291">
        <v>0</v>
      </c>
      <c r="AM266" s="291">
        <v>0</v>
      </c>
      <c r="AN266" s="291">
        <v>0</v>
      </c>
      <c r="AO266" s="291">
        <v>0</v>
      </c>
      <c r="AP266" s="291">
        <v>0</v>
      </c>
      <c r="AQ266" s="526">
        <f t="shared" si="18"/>
        <v>0</v>
      </c>
      <c r="AR266" s="527">
        <f t="shared" si="19"/>
        <v>0</v>
      </c>
      <c r="AS266" s="525">
        <f t="shared" si="20"/>
        <v>1553122</v>
      </c>
      <c r="AT266" s="432">
        <v>0</v>
      </c>
      <c r="AU266" s="432">
        <v>0</v>
      </c>
      <c r="AV266" s="430">
        <v>0</v>
      </c>
      <c r="AW266" s="355">
        <v>1553122</v>
      </c>
      <c r="AX266" s="355">
        <v>0</v>
      </c>
      <c r="AY266" s="355">
        <v>0</v>
      </c>
      <c r="AZ266" s="355">
        <v>0</v>
      </c>
      <c r="BA266" s="355">
        <v>0</v>
      </c>
      <c r="BB266" s="355">
        <v>0</v>
      </c>
      <c r="BC266" s="355">
        <v>0</v>
      </c>
      <c r="BD266" s="355">
        <v>0</v>
      </c>
      <c r="BE266" s="355">
        <v>0</v>
      </c>
      <c r="BF266" s="539" t="s">
        <v>3406</v>
      </c>
      <c r="BG266" s="360"/>
    </row>
    <row r="267" spans="2:59" ht="18" customHeight="1" thickBot="1">
      <c r="B267" s="449">
        <v>6588824</v>
      </c>
      <c r="C267" s="234">
        <v>4762</v>
      </c>
      <c r="D267" s="235">
        <v>5572</v>
      </c>
      <c r="E267" s="407">
        <v>45549</v>
      </c>
      <c r="F267" s="406">
        <v>504</v>
      </c>
      <c r="G267" s="236" t="s">
        <v>46</v>
      </c>
      <c r="H267" s="237">
        <v>19050140</v>
      </c>
      <c r="I267" s="406">
        <v>136</v>
      </c>
      <c r="J267" s="536">
        <v>9</v>
      </c>
      <c r="K267" s="536">
        <f t="shared" si="17"/>
        <v>24</v>
      </c>
      <c r="L267" s="536" t="s">
        <v>1249</v>
      </c>
      <c r="M267" s="536">
        <v>12</v>
      </c>
      <c r="N267" s="544">
        <v>7</v>
      </c>
      <c r="O267" s="531" t="s">
        <v>3290</v>
      </c>
      <c r="P267" s="469">
        <v>3733324</v>
      </c>
      <c r="Q267" s="238">
        <v>2861628</v>
      </c>
      <c r="R267" s="479">
        <v>871696</v>
      </c>
      <c r="S267" s="291"/>
      <c r="T267" s="426"/>
      <c r="U267" s="426"/>
      <c r="V267" s="426"/>
      <c r="W267" s="420"/>
      <c r="X267" s="426"/>
      <c r="Y267" s="291"/>
      <c r="Z267" s="291"/>
      <c r="AA267" s="291"/>
      <c r="AB267" s="291"/>
      <c r="AC267" s="291"/>
      <c r="AD267" s="291"/>
      <c r="AE267" s="291">
        <v>0</v>
      </c>
      <c r="AF267" s="291"/>
      <c r="AG267" s="291">
        <v>0</v>
      </c>
      <c r="AH267" s="291">
        <v>0</v>
      </c>
      <c r="AI267" s="291">
        <v>0</v>
      </c>
      <c r="AJ267" s="291">
        <v>0</v>
      </c>
      <c r="AK267" s="291">
        <v>0</v>
      </c>
      <c r="AL267" s="291">
        <v>0</v>
      </c>
      <c r="AM267" s="291">
        <v>0</v>
      </c>
      <c r="AN267" s="291">
        <v>0</v>
      </c>
      <c r="AO267" s="291">
        <v>0</v>
      </c>
      <c r="AP267" s="291">
        <v>0</v>
      </c>
      <c r="AQ267" s="526">
        <f t="shared" si="18"/>
        <v>0</v>
      </c>
      <c r="AR267" s="527">
        <f t="shared" si="19"/>
        <v>0</v>
      </c>
      <c r="AS267" s="525">
        <f t="shared" si="20"/>
        <v>871696</v>
      </c>
      <c r="AT267" s="432">
        <v>0</v>
      </c>
      <c r="AU267" s="432">
        <v>0</v>
      </c>
      <c r="AV267" s="430">
        <v>0</v>
      </c>
      <c r="AW267" s="355">
        <v>871696</v>
      </c>
      <c r="AX267" s="355">
        <v>0</v>
      </c>
      <c r="AY267" s="355">
        <v>0</v>
      </c>
      <c r="AZ267" s="355">
        <v>0</v>
      </c>
      <c r="BA267" s="355">
        <v>0</v>
      </c>
      <c r="BB267" s="355">
        <v>0</v>
      </c>
      <c r="BC267" s="355">
        <v>0</v>
      </c>
      <c r="BD267" s="355">
        <v>0</v>
      </c>
      <c r="BE267" s="355">
        <v>0</v>
      </c>
      <c r="BF267" s="539" t="s">
        <v>3406</v>
      </c>
      <c r="BG267" s="360"/>
    </row>
    <row r="268" spans="2:59" ht="18" customHeight="1" thickBot="1">
      <c r="B268" s="449">
        <v>6588824</v>
      </c>
      <c r="C268" s="234">
        <v>4762</v>
      </c>
      <c r="D268" s="235">
        <v>5572</v>
      </c>
      <c r="E268" s="407">
        <v>45549</v>
      </c>
      <c r="F268" s="406">
        <v>504</v>
      </c>
      <c r="G268" s="236" t="s">
        <v>46</v>
      </c>
      <c r="H268" s="237">
        <v>19050140</v>
      </c>
      <c r="I268" s="406">
        <v>136</v>
      </c>
      <c r="J268" s="536">
        <v>9</v>
      </c>
      <c r="K268" s="536">
        <f t="shared" si="17"/>
        <v>24</v>
      </c>
      <c r="L268" s="536" t="s">
        <v>1250</v>
      </c>
      <c r="M268" s="536">
        <v>12</v>
      </c>
      <c r="N268" s="544">
        <v>7</v>
      </c>
      <c r="O268" s="531" t="s">
        <v>3290</v>
      </c>
      <c r="P268" s="469">
        <v>3733324</v>
      </c>
      <c r="Q268" s="238">
        <v>2861628</v>
      </c>
      <c r="R268" s="479">
        <v>871696</v>
      </c>
      <c r="S268" s="291"/>
      <c r="T268" s="426"/>
      <c r="U268" s="426"/>
      <c r="V268" s="426"/>
      <c r="W268" s="420"/>
      <c r="X268" s="426"/>
      <c r="Y268" s="291"/>
      <c r="Z268" s="291"/>
      <c r="AA268" s="291"/>
      <c r="AB268" s="291"/>
      <c r="AC268" s="291"/>
      <c r="AD268" s="291"/>
      <c r="AE268" s="291">
        <v>0</v>
      </c>
      <c r="AF268" s="291"/>
      <c r="AG268" s="291">
        <v>0</v>
      </c>
      <c r="AH268" s="291">
        <v>0</v>
      </c>
      <c r="AI268" s="291">
        <v>0</v>
      </c>
      <c r="AJ268" s="291">
        <v>0</v>
      </c>
      <c r="AK268" s="291">
        <v>0</v>
      </c>
      <c r="AL268" s="291">
        <v>0</v>
      </c>
      <c r="AM268" s="291">
        <v>0</v>
      </c>
      <c r="AN268" s="291">
        <v>0</v>
      </c>
      <c r="AO268" s="291">
        <v>0</v>
      </c>
      <c r="AP268" s="291">
        <v>0</v>
      </c>
      <c r="AQ268" s="526">
        <f t="shared" si="18"/>
        <v>0</v>
      </c>
      <c r="AR268" s="527">
        <f t="shared" si="19"/>
        <v>0</v>
      </c>
      <c r="AS268" s="525">
        <f t="shared" si="20"/>
        <v>871696</v>
      </c>
      <c r="AT268" s="432">
        <v>0</v>
      </c>
      <c r="AU268" s="432">
        <v>0</v>
      </c>
      <c r="AV268" s="430">
        <v>0</v>
      </c>
      <c r="AW268" s="355">
        <v>871696</v>
      </c>
      <c r="AX268" s="355">
        <v>0</v>
      </c>
      <c r="AY268" s="355">
        <v>0</v>
      </c>
      <c r="AZ268" s="355">
        <v>0</v>
      </c>
      <c r="BA268" s="355">
        <v>0</v>
      </c>
      <c r="BB268" s="355">
        <v>0</v>
      </c>
      <c r="BC268" s="355">
        <v>0</v>
      </c>
      <c r="BD268" s="355">
        <v>0</v>
      </c>
      <c r="BE268" s="355">
        <v>0</v>
      </c>
      <c r="BF268" s="539" t="s">
        <v>3406</v>
      </c>
      <c r="BG268" s="360"/>
    </row>
    <row r="269" spans="2:59" ht="18" customHeight="1" thickBot="1">
      <c r="B269" s="449">
        <v>6588824</v>
      </c>
      <c r="C269" s="234">
        <v>4762</v>
      </c>
      <c r="D269" s="235">
        <v>5572</v>
      </c>
      <c r="E269" s="407">
        <v>45549</v>
      </c>
      <c r="F269" s="406">
        <v>504</v>
      </c>
      <c r="G269" s="236" t="s">
        <v>46</v>
      </c>
      <c r="H269" s="237">
        <v>19050140</v>
      </c>
      <c r="I269" s="406">
        <v>136</v>
      </c>
      <c r="J269" s="536">
        <v>9</v>
      </c>
      <c r="K269" s="536">
        <f t="shared" si="17"/>
        <v>24</v>
      </c>
      <c r="L269" s="536" t="s">
        <v>1249</v>
      </c>
      <c r="M269" s="536">
        <v>570</v>
      </c>
      <c r="N269" s="544">
        <v>1</v>
      </c>
      <c r="O269" s="531" t="s">
        <v>3290</v>
      </c>
      <c r="P269" s="469">
        <v>610238</v>
      </c>
      <c r="Q269" s="238">
        <v>467753</v>
      </c>
      <c r="R269" s="479">
        <v>142485</v>
      </c>
      <c r="S269" s="291"/>
      <c r="T269" s="426"/>
      <c r="U269" s="426"/>
      <c r="V269" s="426"/>
      <c r="W269" s="420"/>
      <c r="X269" s="426"/>
      <c r="Y269" s="291"/>
      <c r="Z269" s="291"/>
      <c r="AA269" s="291"/>
      <c r="AB269" s="291"/>
      <c r="AC269" s="291"/>
      <c r="AD269" s="291"/>
      <c r="AE269" s="291">
        <v>0</v>
      </c>
      <c r="AF269" s="291"/>
      <c r="AG269" s="291">
        <v>0</v>
      </c>
      <c r="AH269" s="291">
        <v>0</v>
      </c>
      <c r="AI269" s="291">
        <v>0</v>
      </c>
      <c r="AJ269" s="291">
        <v>0</v>
      </c>
      <c r="AK269" s="291">
        <v>0</v>
      </c>
      <c r="AL269" s="291">
        <v>0</v>
      </c>
      <c r="AM269" s="291">
        <v>0</v>
      </c>
      <c r="AN269" s="291">
        <v>0</v>
      </c>
      <c r="AO269" s="291">
        <v>0</v>
      </c>
      <c r="AP269" s="291">
        <v>0</v>
      </c>
      <c r="AQ269" s="526">
        <f t="shared" si="18"/>
        <v>0</v>
      </c>
      <c r="AR269" s="527">
        <f t="shared" si="19"/>
        <v>0</v>
      </c>
      <c r="AS269" s="525">
        <f t="shared" si="20"/>
        <v>142485</v>
      </c>
      <c r="AT269" s="432">
        <v>0</v>
      </c>
      <c r="AU269" s="432">
        <v>0</v>
      </c>
      <c r="AV269" s="430">
        <v>0</v>
      </c>
      <c r="AW269" s="355">
        <v>142485</v>
      </c>
      <c r="AX269" s="355">
        <v>0</v>
      </c>
      <c r="AY269" s="355">
        <v>0</v>
      </c>
      <c r="AZ269" s="355">
        <v>0</v>
      </c>
      <c r="BA269" s="355">
        <v>0</v>
      </c>
      <c r="BB269" s="355">
        <v>0</v>
      </c>
      <c r="BC269" s="355">
        <v>0</v>
      </c>
      <c r="BD269" s="355">
        <v>0</v>
      </c>
      <c r="BE269" s="355">
        <v>0</v>
      </c>
      <c r="BF269" s="539" t="s">
        <v>3406</v>
      </c>
      <c r="BG269" s="360"/>
    </row>
    <row r="270" spans="2:59" ht="18" customHeight="1" thickBot="1">
      <c r="B270" s="449">
        <v>6588824</v>
      </c>
      <c r="C270" s="234">
        <v>4762</v>
      </c>
      <c r="D270" s="235">
        <v>5572</v>
      </c>
      <c r="E270" s="407">
        <v>45549</v>
      </c>
      <c r="F270" s="406">
        <v>504</v>
      </c>
      <c r="G270" s="236" t="s">
        <v>46</v>
      </c>
      <c r="H270" s="237">
        <v>19050140</v>
      </c>
      <c r="I270" s="406">
        <v>136</v>
      </c>
      <c r="J270" s="536">
        <v>9</v>
      </c>
      <c r="K270" s="536">
        <f t="shared" si="17"/>
        <v>24</v>
      </c>
      <c r="L270" s="538" t="s">
        <v>1250</v>
      </c>
      <c r="M270" s="536">
        <v>570</v>
      </c>
      <c r="N270" s="544">
        <v>1</v>
      </c>
      <c r="O270" s="531" t="s">
        <v>3290</v>
      </c>
      <c r="P270" s="469">
        <v>610238</v>
      </c>
      <c r="Q270" s="238">
        <v>467753</v>
      </c>
      <c r="R270" s="479">
        <v>142485</v>
      </c>
      <c r="S270" s="291"/>
      <c r="T270" s="426"/>
      <c r="U270" s="426"/>
      <c r="V270" s="426"/>
      <c r="W270" s="420"/>
      <c r="X270" s="426"/>
      <c r="Y270" s="291"/>
      <c r="Z270" s="291"/>
      <c r="AA270" s="291"/>
      <c r="AB270" s="291"/>
      <c r="AC270" s="291"/>
      <c r="AD270" s="291"/>
      <c r="AE270" s="291">
        <v>0</v>
      </c>
      <c r="AF270" s="291"/>
      <c r="AG270" s="291">
        <v>0</v>
      </c>
      <c r="AH270" s="291">
        <v>0</v>
      </c>
      <c r="AI270" s="291">
        <v>0</v>
      </c>
      <c r="AJ270" s="291">
        <v>0</v>
      </c>
      <c r="AK270" s="291">
        <v>0</v>
      </c>
      <c r="AL270" s="291">
        <v>0</v>
      </c>
      <c r="AM270" s="291">
        <v>0</v>
      </c>
      <c r="AN270" s="291">
        <v>0</v>
      </c>
      <c r="AO270" s="291">
        <v>0</v>
      </c>
      <c r="AP270" s="291">
        <v>0</v>
      </c>
      <c r="AQ270" s="526">
        <f t="shared" si="18"/>
        <v>0</v>
      </c>
      <c r="AR270" s="527">
        <f t="shared" si="19"/>
        <v>0</v>
      </c>
      <c r="AS270" s="525">
        <f t="shared" si="20"/>
        <v>142485</v>
      </c>
      <c r="AT270" s="432">
        <v>0</v>
      </c>
      <c r="AU270" s="432">
        <v>0</v>
      </c>
      <c r="AV270" s="430">
        <v>0</v>
      </c>
      <c r="AW270" s="355">
        <v>142485</v>
      </c>
      <c r="AX270" s="355">
        <v>0</v>
      </c>
      <c r="AY270" s="355">
        <v>0</v>
      </c>
      <c r="AZ270" s="355">
        <v>0</v>
      </c>
      <c r="BA270" s="355">
        <v>0</v>
      </c>
      <c r="BB270" s="355">
        <v>0</v>
      </c>
      <c r="BC270" s="355">
        <v>0</v>
      </c>
      <c r="BD270" s="355">
        <v>0</v>
      </c>
      <c r="BE270" s="355">
        <v>0</v>
      </c>
      <c r="BF270" s="539" t="s">
        <v>3406</v>
      </c>
      <c r="BG270" s="360"/>
    </row>
    <row r="271" spans="2:59" ht="18" customHeight="1" thickBot="1">
      <c r="B271" s="449">
        <v>6588824</v>
      </c>
      <c r="C271" s="234">
        <v>4763</v>
      </c>
      <c r="D271" s="235">
        <v>5598</v>
      </c>
      <c r="E271" s="407">
        <v>45549</v>
      </c>
      <c r="F271" s="406">
        <v>504</v>
      </c>
      <c r="G271" s="236" t="s">
        <v>46</v>
      </c>
      <c r="H271" s="237">
        <v>19050140</v>
      </c>
      <c r="I271" s="406">
        <v>129</v>
      </c>
      <c r="J271" s="536">
        <v>9</v>
      </c>
      <c r="K271" s="536">
        <f t="shared" si="17"/>
        <v>22</v>
      </c>
      <c r="L271" s="536" t="s">
        <v>1247</v>
      </c>
      <c r="M271" s="536">
        <v>12</v>
      </c>
      <c r="N271" s="544">
        <v>7</v>
      </c>
      <c r="O271" s="531" t="s">
        <v>3290</v>
      </c>
      <c r="P271" s="469">
        <v>20419919</v>
      </c>
      <c r="Q271" s="238">
        <v>15652062</v>
      </c>
      <c r="R271" s="479">
        <v>4767857</v>
      </c>
      <c r="S271" s="291"/>
      <c r="T271" s="426"/>
      <c r="U271" s="426"/>
      <c r="V271" s="426"/>
      <c r="W271" s="420"/>
      <c r="X271" s="426"/>
      <c r="Y271" s="291"/>
      <c r="Z271" s="291"/>
      <c r="AA271" s="291"/>
      <c r="AB271" s="291"/>
      <c r="AC271" s="291"/>
      <c r="AD271" s="291"/>
      <c r="AE271" s="291">
        <v>0</v>
      </c>
      <c r="AF271" s="291"/>
      <c r="AG271" s="291">
        <v>0</v>
      </c>
      <c r="AH271" s="291">
        <v>0</v>
      </c>
      <c r="AI271" s="291">
        <v>0</v>
      </c>
      <c r="AJ271" s="291">
        <v>0</v>
      </c>
      <c r="AK271" s="291">
        <v>0</v>
      </c>
      <c r="AL271" s="291">
        <v>0</v>
      </c>
      <c r="AM271" s="291">
        <v>0</v>
      </c>
      <c r="AN271" s="291">
        <v>0</v>
      </c>
      <c r="AO271" s="291">
        <v>0</v>
      </c>
      <c r="AP271" s="291">
        <v>0</v>
      </c>
      <c r="AQ271" s="526">
        <f t="shared" si="18"/>
        <v>0</v>
      </c>
      <c r="AR271" s="527">
        <f t="shared" si="19"/>
        <v>0</v>
      </c>
      <c r="AS271" s="525">
        <f t="shared" si="20"/>
        <v>4767857</v>
      </c>
      <c r="AT271" s="432">
        <v>0</v>
      </c>
      <c r="AU271" s="432">
        <v>0</v>
      </c>
      <c r="AV271" s="430">
        <v>0</v>
      </c>
      <c r="AW271" s="355">
        <v>4767857</v>
      </c>
      <c r="AX271" s="355">
        <v>0</v>
      </c>
      <c r="AY271" s="355">
        <v>0</v>
      </c>
      <c r="AZ271" s="355">
        <v>0</v>
      </c>
      <c r="BA271" s="355">
        <v>0</v>
      </c>
      <c r="BB271" s="355">
        <v>0</v>
      </c>
      <c r="BC271" s="355">
        <v>0</v>
      </c>
      <c r="BD271" s="355">
        <v>0</v>
      </c>
      <c r="BE271" s="355">
        <v>0</v>
      </c>
      <c r="BF271" s="539" t="s">
        <v>3406</v>
      </c>
      <c r="BG271" s="360"/>
    </row>
    <row r="272" spans="2:59" ht="18" customHeight="1" thickBot="1">
      <c r="B272" s="449">
        <v>6588824</v>
      </c>
      <c r="C272" s="234">
        <v>4763</v>
      </c>
      <c r="D272" s="235">
        <v>5598</v>
      </c>
      <c r="E272" s="407">
        <v>45549</v>
      </c>
      <c r="F272" s="406">
        <v>504</v>
      </c>
      <c r="G272" s="236" t="s">
        <v>46</v>
      </c>
      <c r="H272" s="237">
        <v>19050140</v>
      </c>
      <c r="I272" s="406">
        <v>129</v>
      </c>
      <c r="J272" s="536">
        <v>9</v>
      </c>
      <c r="K272" s="536">
        <f t="shared" si="17"/>
        <v>22</v>
      </c>
      <c r="L272" s="536" t="s">
        <v>1247</v>
      </c>
      <c r="M272" s="536">
        <v>570</v>
      </c>
      <c r="N272" s="544">
        <v>1</v>
      </c>
      <c r="O272" s="531" t="s">
        <v>3290</v>
      </c>
      <c r="P272" s="469">
        <v>3337775</v>
      </c>
      <c r="Q272" s="238">
        <v>2558436</v>
      </c>
      <c r="R272" s="479">
        <v>779339</v>
      </c>
      <c r="S272" s="291"/>
      <c r="T272" s="426"/>
      <c r="U272" s="426"/>
      <c r="V272" s="426"/>
      <c r="W272" s="420"/>
      <c r="X272" s="426"/>
      <c r="Y272" s="291"/>
      <c r="Z272" s="291"/>
      <c r="AA272" s="291"/>
      <c r="AB272" s="291"/>
      <c r="AC272" s="291"/>
      <c r="AD272" s="291"/>
      <c r="AE272" s="291">
        <v>0</v>
      </c>
      <c r="AF272" s="291"/>
      <c r="AG272" s="291">
        <v>0</v>
      </c>
      <c r="AH272" s="291">
        <v>0</v>
      </c>
      <c r="AI272" s="291">
        <v>0</v>
      </c>
      <c r="AJ272" s="291">
        <v>0</v>
      </c>
      <c r="AK272" s="291">
        <v>0</v>
      </c>
      <c r="AL272" s="291">
        <v>0</v>
      </c>
      <c r="AM272" s="291">
        <v>0</v>
      </c>
      <c r="AN272" s="291">
        <v>0</v>
      </c>
      <c r="AO272" s="291">
        <v>0</v>
      </c>
      <c r="AP272" s="291">
        <v>0</v>
      </c>
      <c r="AQ272" s="526">
        <f t="shared" si="18"/>
        <v>0</v>
      </c>
      <c r="AR272" s="527">
        <f t="shared" si="19"/>
        <v>0</v>
      </c>
      <c r="AS272" s="525">
        <f t="shared" si="20"/>
        <v>779339</v>
      </c>
      <c r="AT272" s="432">
        <v>0</v>
      </c>
      <c r="AU272" s="432">
        <v>0</v>
      </c>
      <c r="AV272" s="430">
        <v>0</v>
      </c>
      <c r="AW272" s="355">
        <v>779339</v>
      </c>
      <c r="AX272" s="355">
        <v>0</v>
      </c>
      <c r="AY272" s="355">
        <v>0</v>
      </c>
      <c r="AZ272" s="355">
        <v>0</v>
      </c>
      <c r="BA272" s="355">
        <v>0</v>
      </c>
      <c r="BB272" s="355">
        <v>0</v>
      </c>
      <c r="BC272" s="355">
        <v>0</v>
      </c>
      <c r="BD272" s="355">
        <v>0</v>
      </c>
      <c r="BE272" s="355">
        <v>0</v>
      </c>
      <c r="BF272" s="539" t="s">
        <v>3406</v>
      </c>
      <c r="BG272" s="360"/>
    </row>
    <row r="273" spans="2:59" ht="18" customHeight="1" thickBot="1">
      <c r="B273" s="449">
        <v>6588824</v>
      </c>
      <c r="C273" s="234">
        <v>4764</v>
      </c>
      <c r="D273" s="235">
        <v>5571</v>
      </c>
      <c r="E273" s="407">
        <v>45549</v>
      </c>
      <c r="F273" s="406">
        <v>504</v>
      </c>
      <c r="G273" s="236" t="s">
        <v>46</v>
      </c>
      <c r="H273" s="237">
        <v>19050140</v>
      </c>
      <c r="I273" s="406">
        <v>113</v>
      </c>
      <c r="J273" s="536">
        <v>9</v>
      </c>
      <c r="K273" s="536">
        <f t="shared" si="17"/>
        <v>18</v>
      </c>
      <c r="L273" s="536" t="s">
        <v>1243</v>
      </c>
      <c r="M273" s="536">
        <v>12</v>
      </c>
      <c r="N273" s="544">
        <v>7</v>
      </c>
      <c r="O273" s="531" t="s">
        <v>3290</v>
      </c>
      <c r="P273" s="469">
        <v>45229538</v>
      </c>
      <c r="Q273" s="238">
        <v>34668871</v>
      </c>
      <c r="R273" s="479">
        <v>10560667</v>
      </c>
      <c r="S273" s="291"/>
      <c r="T273" s="426"/>
      <c r="U273" s="426"/>
      <c r="V273" s="426"/>
      <c r="W273" s="420"/>
      <c r="X273" s="426"/>
      <c r="Y273" s="291"/>
      <c r="Z273" s="291"/>
      <c r="AA273" s="291"/>
      <c r="AB273" s="291"/>
      <c r="AC273" s="291"/>
      <c r="AD273" s="291"/>
      <c r="AE273" s="291">
        <v>0</v>
      </c>
      <c r="AF273" s="291"/>
      <c r="AG273" s="291">
        <v>0</v>
      </c>
      <c r="AH273" s="291">
        <v>0</v>
      </c>
      <c r="AI273" s="291">
        <v>0</v>
      </c>
      <c r="AJ273" s="291">
        <v>0</v>
      </c>
      <c r="AK273" s="291">
        <v>0</v>
      </c>
      <c r="AL273" s="291">
        <v>0</v>
      </c>
      <c r="AM273" s="291">
        <v>0</v>
      </c>
      <c r="AN273" s="291">
        <v>0</v>
      </c>
      <c r="AO273" s="291">
        <v>0</v>
      </c>
      <c r="AP273" s="291">
        <v>0</v>
      </c>
      <c r="AQ273" s="526">
        <f t="shared" si="18"/>
        <v>0</v>
      </c>
      <c r="AR273" s="527">
        <f t="shared" si="19"/>
        <v>0</v>
      </c>
      <c r="AS273" s="525">
        <f t="shared" si="20"/>
        <v>10560667</v>
      </c>
      <c r="AT273" s="432">
        <v>0</v>
      </c>
      <c r="AU273" s="432">
        <v>0</v>
      </c>
      <c r="AV273" s="430">
        <v>0</v>
      </c>
      <c r="AW273" s="355">
        <v>10560667</v>
      </c>
      <c r="AX273" s="355">
        <v>0</v>
      </c>
      <c r="AY273" s="355">
        <v>0</v>
      </c>
      <c r="AZ273" s="355">
        <v>0</v>
      </c>
      <c r="BA273" s="355">
        <v>0</v>
      </c>
      <c r="BB273" s="355">
        <v>0</v>
      </c>
      <c r="BC273" s="355">
        <v>0</v>
      </c>
      <c r="BD273" s="355">
        <v>0</v>
      </c>
      <c r="BE273" s="355">
        <v>0</v>
      </c>
      <c r="BF273" s="539" t="s">
        <v>3406</v>
      </c>
      <c r="BG273" s="360"/>
    </row>
    <row r="274" spans="2:59" ht="18" customHeight="1" thickBot="1">
      <c r="B274" s="449">
        <v>6588824</v>
      </c>
      <c r="C274" s="234">
        <v>4764</v>
      </c>
      <c r="D274" s="235">
        <v>5571</v>
      </c>
      <c r="E274" s="407">
        <v>45549</v>
      </c>
      <c r="F274" s="406">
        <v>504</v>
      </c>
      <c r="G274" s="236" t="s">
        <v>46</v>
      </c>
      <c r="H274" s="237">
        <v>19050140</v>
      </c>
      <c r="I274" s="406">
        <v>113</v>
      </c>
      <c r="J274" s="536">
        <v>9</v>
      </c>
      <c r="K274" s="536">
        <f t="shared" si="17"/>
        <v>18</v>
      </c>
      <c r="L274" s="536" t="s">
        <v>1243</v>
      </c>
      <c r="M274" s="536">
        <v>570</v>
      </c>
      <c r="N274" s="544">
        <v>1</v>
      </c>
      <c r="O274" s="531" t="s">
        <v>3290</v>
      </c>
      <c r="P274" s="469">
        <v>886792</v>
      </c>
      <c r="Q274" s="238">
        <v>679734</v>
      </c>
      <c r="R274" s="479">
        <v>207058</v>
      </c>
      <c r="S274" s="291"/>
      <c r="T274" s="426"/>
      <c r="U274" s="426"/>
      <c r="V274" s="426"/>
      <c r="W274" s="420"/>
      <c r="X274" s="426"/>
      <c r="Y274" s="291"/>
      <c r="Z274" s="291"/>
      <c r="AA274" s="291"/>
      <c r="AB274" s="291"/>
      <c r="AC274" s="291"/>
      <c r="AD274" s="291"/>
      <c r="AE274" s="291">
        <v>0</v>
      </c>
      <c r="AF274" s="291"/>
      <c r="AG274" s="291">
        <v>0</v>
      </c>
      <c r="AH274" s="291">
        <v>0</v>
      </c>
      <c r="AI274" s="291">
        <v>0</v>
      </c>
      <c r="AJ274" s="291">
        <v>0</v>
      </c>
      <c r="AK274" s="291">
        <v>0</v>
      </c>
      <c r="AL274" s="291">
        <v>0</v>
      </c>
      <c r="AM274" s="291">
        <v>0</v>
      </c>
      <c r="AN274" s="291">
        <v>0</v>
      </c>
      <c r="AO274" s="291">
        <v>0</v>
      </c>
      <c r="AP274" s="291">
        <v>0</v>
      </c>
      <c r="AQ274" s="526">
        <f t="shared" si="18"/>
        <v>0</v>
      </c>
      <c r="AR274" s="527">
        <f t="shared" si="19"/>
        <v>0</v>
      </c>
      <c r="AS274" s="525">
        <f t="shared" si="20"/>
        <v>207058</v>
      </c>
      <c r="AT274" s="432">
        <v>0</v>
      </c>
      <c r="AU274" s="432">
        <v>0</v>
      </c>
      <c r="AV274" s="430">
        <v>0</v>
      </c>
      <c r="AW274" s="355">
        <v>207058</v>
      </c>
      <c r="AX274" s="355">
        <v>0</v>
      </c>
      <c r="AY274" s="355">
        <v>0</v>
      </c>
      <c r="AZ274" s="355">
        <v>0</v>
      </c>
      <c r="BA274" s="355">
        <v>0</v>
      </c>
      <c r="BB274" s="355">
        <v>0</v>
      </c>
      <c r="BC274" s="355">
        <v>0</v>
      </c>
      <c r="BD274" s="355">
        <v>0</v>
      </c>
      <c r="BE274" s="355">
        <v>0</v>
      </c>
      <c r="BF274" s="539" t="s">
        <v>3406</v>
      </c>
      <c r="BG274" s="360"/>
    </row>
    <row r="275" spans="2:59" ht="18" customHeight="1" thickBot="1">
      <c r="B275" s="449">
        <v>6588824</v>
      </c>
      <c r="C275" s="234">
        <v>4765</v>
      </c>
      <c r="D275" s="235">
        <v>5570</v>
      </c>
      <c r="E275" s="407">
        <v>45549</v>
      </c>
      <c r="F275" s="406">
        <v>504</v>
      </c>
      <c r="G275" s="236" t="s">
        <v>46</v>
      </c>
      <c r="H275" s="237">
        <v>19050140</v>
      </c>
      <c r="I275" s="406">
        <v>124</v>
      </c>
      <c r="J275" s="536">
        <v>9</v>
      </c>
      <c r="K275" s="536">
        <f t="shared" si="17"/>
        <v>16</v>
      </c>
      <c r="L275" s="536" t="s">
        <v>1099</v>
      </c>
      <c r="M275" s="536">
        <v>12</v>
      </c>
      <c r="N275" s="544">
        <v>7</v>
      </c>
      <c r="O275" s="531" t="s">
        <v>3290</v>
      </c>
      <c r="P275" s="469">
        <v>30360849</v>
      </c>
      <c r="Q275" s="238">
        <v>23271880</v>
      </c>
      <c r="R275" s="479">
        <v>7088969</v>
      </c>
      <c r="S275" s="291"/>
      <c r="T275" s="426"/>
      <c r="U275" s="426"/>
      <c r="V275" s="426"/>
      <c r="W275" s="420"/>
      <c r="X275" s="426"/>
      <c r="Y275" s="291"/>
      <c r="Z275" s="291"/>
      <c r="AA275" s="291"/>
      <c r="AB275" s="291"/>
      <c r="AC275" s="291"/>
      <c r="AD275" s="291"/>
      <c r="AE275" s="291">
        <v>0</v>
      </c>
      <c r="AF275" s="291"/>
      <c r="AG275" s="291">
        <v>0</v>
      </c>
      <c r="AH275" s="291">
        <v>0</v>
      </c>
      <c r="AI275" s="291">
        <v>0</v>
      </c>
      <c r="AJ275" s="291">
        <v>0</v>
      </c>
      <c r="AK275" s="291">
        <v>0</v>
      </c>
      <c r="AL275" s="291">
        <v>0</v>
      </c>
      <c r="AM275" s="291">
        <v>0</v>
      </c>
      <c r="AN275" s="291">
        <v>0</v>
      </c>
      <c r="AO275" s="291">
        <v>0</v>
      </c>
      <c r="AP275" s="291">
        <v>0</v>
      </c>
      <c r="AQ275" s="526">
        <f t="shared" si="18"/>
        <v>0</v>
      </c>
      <c r="AR275" s="527">
        <f t="shared" si="19"/>
        <v>0</v>
      </c>
      <c r="AS275" s="525">
        <f t="shared" si="20"/>
        <v>7088969</v>
      </c>
      <c r="AT275" s="432">
        <v>0</v>
      </c>
      <c r="AU275" s="432">
        <v>0</v>
      </c>
      <c r="AV275" s="430">
        <v>0</v>
      </c>
      <c r="AW275" s="355">
        <v>7088969</v>
      </c>
      <c r="AX275" s="355">
        <v>0</v>
      </c>
      <c r="AY275" s="355">
        <v>0</v>
      </c>
      <c r="AZ275" s="355">
        <v>0</v>
      </c>
      <c r="BA275" s="355">
        <v>0</v>
      </c>
      <c r="BB275" s="355">
        <v>0</v>
      </c>
      <c r="BC275" s="355">
        <v>0</v>
      </c>
      <c r="BD275" s="355">
        <v>0</v>
      </c>
      <c r="BE275" s="355">
        <v>0</v>
      </c>
      <c r="BF275" s="539" t="s">
        <v>3406</v>
      </c>
      <c r="BG275" s="360"/>
    </row>
    <row r="276" spans="2:59" ht="18" customHeight="1" thickBot="1">
      <c r="B276" s="449">
        <v>6588824</v>
      </c>
      <c r="C276" s="234">
        <v>4765</v>
      </c>
      <c r="D276" s="235">
        <v>5570</v>
      </c>
      <c r="E276" s="407">
        <v>45549</v>
      </c>
      <c r="F276" s="406">
        <v>504</v>
      </c>
      <c r="G276" s="236" t="s">
        <v>46</v>
      </c>
      <c r="H276" s="237">
        <v>19050140</v>
      </c>
      <c r="I276" s="406">
        <v>124</v>
      </c>
      <c r="J276" s="536">
        <v>9</v>
      </c>
      <c r="K276" s="536">
        <f t="shared" si="17"/>
        <v>16</v>
      </c>
      <c r="L276" s="536" t="s">
        <v>1104</v>
      </c>
      <c r="M276" s="536">
        <v>12</v>
      </c>
      <c r="N276" s="544">
        <v>7</v>
      </c>
      <c r="O276" s="531" t="s">
        <v>3290</v>
      </c>
      <c r="P276" s="469">
        <v>30360849</v>
      </c>
      <c r="Q276" s="238">
        <v>23271880</v>
      </c>
      <c r="R276" s="479">
        <v>7088969</v>
      </c>
      <c r="S276" s="291"/>
      <c r="T276" s="426"/>
      <c r="U276" s="426"/>
      <c r="V276" s="426"/>
      <c r="W276" s="420"/>
      <c r="X276" s="426"/>
      <c r="Y276" s="291"/>
      <c r="Z276" s="291"/>
      <c r="AA276" s="291"/>
      <c r="AB276" s="291"/>
      <c r="AC276" s="291"/>
      <c r="AD276" s="291"/>
      <c r="AE276" s="291">
        <v>0</v>
      </c>
      <c r="AF276" s="291"/>
      <c r="AG276" s="291">
        <v>0</v>
      </c>
      <c r="AH276" s="291">
        <v>0</v>
      </c>
      <c r="AI276" s="291">
        <v>0</v>
      </c>
      <c r="AJ276" s="291">
        <v>0</v>
      </c>
      <c r="AK276" s="291">
        <v>0</v>
      </c>
      <c r="AL276" s="291">
        <v>0</v>
      </c>
      <c r="AM276" s="291">
        <v>0</v>
      </c>
      <c r="AN276" s="291">
        <v>0</v>
      </c>
      <c r="AO276" s="291">
        <v>0</v>
      </c>
      <c r="AP276" s="291">
        <v>0</v>
      </c>
      <c r="AQ276" s="526">
        <f t="shared" si="18"/>
        <v>0</v>
      </c>
      <c r="AR276" s="527">
        <f t="shared" si="19"/>
        <v>0</v>
      </c>
      <c r="AS276" s="525">
        <f t="shared" si="20"/>
        <v>7088969</v>
      </c>
      <c r="AT276" s="432">
        <v>0</v>
      </c>
      <c r="AU276" s="432">
        <v>0</v>
      </c>
      <c r="AV276" s="430">
        <v>0</v>
      </c>
      <c r="AW276" s="355">
        <v>7088969</v>
      </c>
      <c r="AX276" s="355">
        <v>0</v>
      </c>
      <c r="AY276" s="355">
        <v>0</v>
      </c>
      <c r="AZ276" s="355">
        <v>0</v>
      </c>
      <c r="BA276" s="355">
        <v>0</v>
      </c>
      <c r="BB276" s="355">
        <v>0</v>
      </c>
      <c r="BC276" s="355">
        <v>0</v>
      </c>
      <c r="BD276" s="355">
        <v>0</v>
      </c>
      <c r="BE276" s="355">
        <v>0</v>
      </c>
      <c r="BF276" s="539" t="s">
        <v>3406</v>
      </c>
      <c r="BG276" s="360"/>
    </row>
    <row r="277" spans="2:59" ht="18" customHeight="1" thickBot="1">
      <c r="B277" s="449">
        <v>6588824</v>
      </c>
      <c r="C277" s="234">
        <v>4765</v>
      </c>
      <c r="D277" s="235">
        <v>5570</v>
      </c>
      <c r="E277" s="407">
        <v>45549</v>
      </c>
      <c r="F277" s="406">
        <v>504</v>
      </c>
      <c r="G277" s="236" t="s">
        <v>46</v>
      </c>
      <c r="H277" s="237">
        <v>19050140</v>
      </c>
      <c r="I277" s="406">
        <v>124</v>
      </c>
      <c r="J277" s="536">
        <v>9</v>
      </c>
      <c r="K277" s="536">
        <f t="shared" si="17"/>
        <v>16</v>
      </c>
      <c r="L277" s="536" t="s">
        <v>1099</v>
      </c>
      <c r="M277" s="536">
        <v>570</v>
      </c>
      <c r="N277" s="544">
        <v>1</v>
      </c>
      <c r="O277" s="531" t="s">
        <v>3290</v>
      </c>
      <c r="P277" s="469">
        <v>4962685</v>
      </c>
      <c r="Q277" s="238">
        <v>3803946</v>
      </c>
      <c r="R277" s="479">
        <v>1158739</v>
      </c>
      <c r="S277" s="291"/>
      <c r="T277" s="426"/>
      <c r="U277" s="426"/>
      <c r="V277" s="426"/>
      <c r="W277" s="420"/>
      <c r="X277" s="426"/>
      <c r="Y277" s="291"/>
      <c r="Z277" s="291"/>
      <c r="AA277" s="291"/>
      <c r="AB277" s="291"/>
      <c r="AC277" s="291"/>
      <c r="AD277" s="291"/>
      <c r="AE277" s="291">
        <v>0</v>
      </c>
      <c r="AF277" s="291"/>
      <c r="AG277" s="291">
        <v>0</v>
      </c>
      <c r="AH277" s="291">
        <v>0</v>
      </c>
      <c r="AI277" s="291">
        <v>0</v>
      </c>
      <c r="AJ277" s="291">
        <v>0</v>
      </c>
      <c r="AK277" s="291">
        <v>0</v>
      </c>
      <c r="AL277" s="291">
        <v>0</v>
      </c>
      <c r="AM277" s="291">
        <v>0</v>
      </c>
      <c r="AN277" s="291">
        <v>0</v>
      </c>
      <c r="AO277" s="291">
        <v>0</v>
      </c>
      <c r="AP277" s="291">
        <v>0</v>
      </c>
      <c r="AQ277" s="526">
        <f t="shared" si="18"/>
        <v>0</v>
      </c>
      <c r="AR277" s="527">
        <f t="shared" si="19"/>
        <v>0</v>
      </c>
      <c r="AS277" s="525">
        <f t="shared" si="20"/>
        <v>1158739</v>
      </c>
      <c r="AT277" s="432">
        <v>0</v>
      </c>
      <c r="AU277" s="432">
        <v>0</v>
      </c>
      <c r="AV277" s="430">
        <v>0</v>
      </c>
      <c r="AW277" s="355">
        <v>1158739</v>
      </c>
      <c r="AX277" s="355">
        <v>0</v>
      </c>
      <c r="AY277" s="355">
        <v>0</v>
      </c>
      <c r="AZ277" s="355">
        <v>0</v>
      </c>
      <c r="BA277" s="355">
        <v>0</v>
      </c>
      <c r="BB277" s="355">
        <v>0</v>
      </c>
      <c r="BC277" s="355">
        <v>0</v>
      </c>
      <c r="BD277" s="355">
        <v>0</v>
      </c>
      <c r="BE277" s="355">
        <v>0</v>
      </c>
      <c r="BF277" s="539" t="s">
        <v>3406</v>
      </c>
      <c r="BG277" s="360"/>
    </row>
    <row r="278" spans="2:59" ht="18" customHeight="1" thickBot="1">
      <c r="B278" s="449">
        <v>6588824</v>
      </c>
      <c r="C278" s="234">
        <v>4765</v>
      </c>
      <c r="D278" s="235">
        <v>5570</v>
      </c>
      <c r="E278" s="407">
        <v>45549</v>
      </c>
      <c r="F278" s="406">
        <v>504</v>
      </c>
      <c r="G278" s="236" t="s">
        <v>46</v>
      </c>
      <c r="H278" s="237">
        <v>19050140</v>
      </c>
      <c r="I278" s="406">
        <v>124</v>
      </c>
      <c r="J278" s="536">
        <v>9</v>
      </c>
      <c r="K278" s="536">
        <f t="shared" si="17"/>
        <v>16</v>
      </c>
      <c r="L278" s="536" t="s">
        <v>1104</v>
      </c>
      <c r="M278" s="536">
        <v>570</v>
      </c>
      <c r="N278" s="544">
        <v>1</v>
      </c>
      <c r="O278" s="531" t="s">
        <v>3290</v>
      </c>
      <c r="P278" s="469">
        <v>4962687</v>
      </c>
      <c r="Q278" s="238">
        <v>3803946</v>
      </c>
      <c r="R278" s="479">
        <v>1158741</v>
      </c>
      <c r="S278" s="291"/>
      <c r="T278" s="426"/>
      <c r="U278" s="426"/>
      <c r="V278" s="426"/>
      <c r="W278" s="420"/>
      <c r="X278" s="426"/>
      <c r="Y278" s="291"/>
      <c r="Z278" s="291"/>
      <c r="AA278" s="291"/>
      <c r="AB278" s="291"/>
      <c r="AC278" s="291"/>
      <c r="AD278" s="291"/>
      <c r="AE278" s="291">
        <v>0</v>
      </c>
      <c r="AF278" s="291"/>
      <c r="AG278" s="291">
        <v>0</v>
      </c>
      <c r="AH278" s="291">
        <v>0</v>
      </c>
      <c r="AI278" s="291">
        <v>0</v>
      </c>
      <c r="AJ278" s="291">
        <v>0</v>
      </c>
      <c r="AK278" s="291">
        <v>0</v>
      </c>
      <c r="AL278" s="291">
        <v>0</v>
      </c>
      <c r="AM278" s="291">
        <v>0</v>
      </c>
      <c r="AN278" s="291">
        <v>0</v>
      </c>
      <c r="AO278" s="291">
        <v>0</v>
      </c>
      <c r="AP278" s="291">
        <v>0</v>
      </c>
      <c r="AQ278" s="526">
        <f t="shared" si="18"/>
        <v>0</v>
      </c>
      <c r="AR278" s="527">
        <f t="shared" si="19"/>
        <v>0</v>
      </c>
      <c r="AS278" s="525">
        <f t="shared" si="20"/>
        <v>1158741</v>
      </c>
      <c r="AT278" s="432">
        <v>0</v>
      </c>
      <c r="AU278" s="432">
        <v>0</v>
      </c>
      <c r="AV278" s="430">
        <v>0</v>
      </c>
      <c r="AW278" s="355">
        <v>1158741</v>
      </c>
      <c r="AX278" s="355">
        <v>0</v>
      </c>
      <c r="AY278" s="355">
        <v>0</v>
      </c>
      <c r="AZ278" s="355">
        <v>0</v>
      </c>
      <c r="BA278" s="355">
        <v>0</v>
      </c>
      <c r="BB278" s="355">
        <v>0</v>
      </c>
      <c r="BC278" s="355">
        <v>0</v>
      </c>
      <c r="BD278" s="355">
        <v>0</v>
      </c>
      <c r="BE278" s="355">
        <v>0</v>
      </c>
      <c r="BF278" s="539" t="s">
        <v>3406</v>
      </c>
      <c r="BG278" s="360"/>
    </row>
    <row r="279" spans="2:59" ht="18" customHeight="1" thickBot="1">
      <c r="B279" s="449">
        <v>6588824</v>
      </c>
      <c r="C279" s="234">
        <v>4766</v>
      </c>
      <c r="D279" s="235">
        <v>5569</v>
      </c>
      <c r="E279" s="407">
        <v>45549</v>
      </c>
      <c r="F279" s="406">
        <v>504</v>
      </c>
      <c r="G279" s="236" t="s">
        <v>46</v>
      </c>
      <c r="H279" s="237">
        <v>19050140</v>
      </c>
      <c r="I279" s="406">
        <v>235</v>
      </c>
      <c r="J279" s="536">
        <v>9</v>
      </c>
      <c r="K279" s="536">
        <f t="shared" si="17"/>
        <v>14</v>
      </c>
      <c r="L279" s="536" t="s">
        <v>1240</v>
      </c>
      <c r="M279" s="536">
        <v>12</v>
      </c>
      <c r="N279" s="544">
        <v>7</v>
      </c>
      <c r="O279" s="531" t="s">
        <v>3290</v>
      </c>
      <c r="P279" s="469">
        <v>18950373</v>
      </c>
      <c r="Q279" s="238">
        <v>14525641</v>
      </c>
      <c r="R279" s="479">
        <v>4424732</v>
      </c>
      <c r="S279" s="291"/>
      <c r="T279" s="426"/>
      <c r="U279" s="426"/>
      <c r="V279" s="426"/>
      <c r="W279" s="420"/>
      <c r="X279" s="426"/>
      <c r="Y279" s="291"/>
      <c r="Z279" s="291"/>
      <c r="AA279" s="291"/>
      <c r="AB279" s="291"/>
      <c r="AC279" s="291"/>
      <c r="AD279" s="291"/>
      <c r="AE279" s="291">
        <v>0</v>
      </c>
      <c r="AF279" s="291"/>
      <c r="AG279" s="291">
        <v>0</v>
      </c>
      <c r="AH279" s="291">
        <v>0</v>
      </c>
      <c r="AI279" s="291">
        <v>0</v>
      </c>
      <c r="AJ279" s="291">
        <v>0</v>
      </c>
      <c r="AK279" s="291">
        <v>0</v>
      </c>
      <c r="AL279" s="291">
        <v>0</v>
      </c>
      <c r="AM279" s="291">
        <v>0</v>
      </c>
      <c r="AN279" s="291">
        <v>0</v>
      </c>
      <c r="AO279" s="291">
        <v>0</v>
      </c>
      <c r="AP279" s="291">
        <v>0</v>
      </c>
      <c r="AQ279" s="526">
        <f t="shared" si="18"/>
        <v>0</v>
      </c>
      <c r="AR279" s="527">
        <f t="shared" si="19"/>
        <v>0</v>
      </c>
      <c r="AS279" s="525">
        <f t="shared" si="20"/>
        <v>4424732</v>
      </c>
      <c r="AT279" s="432">
        <v>0</v>
      </c>
      <c r="AU279" s="432">
        <v>0</v>
      </c>
      <c r="AV279" s="430">
        <v>0</v>
      </c>
      <c r="AW279" s="355">
        <v>4424732</v>
      </c>
      <c r="AX279" s="355">
        <v>0</v>
      </c>
      <c r="AY279" s="355">
        <v>0</v>
      </c>
      <c r="AZ279" s="355">
        <v>0</v>
      </c>
      <c r="BA279" s="355">
        <v>0</v>
      </c>
      <c r="BB279" s="355">
        <v>0</v>
      </c>
      <c r="BC279" s="355">
        <v>0</v>
      </c>
      <c r="BD279" s="355">
        <v>0</v>
      </c>
      <c r="BE279" s="355">
        <v>0</v>
      </c>
      <c r="BF279" s="539" t="s">
        <v>3406</v>
      </c>
      <c r="BG279" s="360"/>
    </row>
    <row r="280" spans="2:59" ht="18" customHeight="1" thickBot="1">
      <c r="B280" s="449">
        <v>6588824</v>
      </c>
      <c r="C280" s="234">
        <v>4766</v>
      </c>
      <c r="D280" s="235">
        <v>5569</v>
      </c>
      <c r="E280" s="407">
        <v>45549</v>
      </c>
      <c r="F280" s="406">
        <v>504</v>
      </c>
      <c r="G280" s="236" t="s">
        <v>46</v>
      </c>
      <c r="H280" s="237">
        <v>19050140</v>
      </c>
      <c r="I280" s="406">
        <v>235</v>
      </c>
      <c r="J280" s="536">
        <v>9</v>
      </c>
      <c r="K280" s="536">
        <f t="shared" si="17"/>
        <v>14</v>
      </c>
      <c r="L280" s="536" t="s">
        <v>1240</v>
      </c>
      <c r="M280" s="536">
        <v>570</v>
      </c>
      <c r="N280" s="544">
        <v>1</v>
      </c>
      <c r="O280" s="531" t="s">
        <v>3290</v>
      </c>
      <c r="P280" s="469">
        <v>2755687</v>
      </c>
      <c r="Q280" s="238">
        <v>2112261</v>
      </c>
      <c r="R280" s="479">
        <v>643426</v>
      </c>
      <c r="S280" s="291"/>
      <c r="T280" s="426"/>
      <c r="U280" s="426"/>
      <c r="V280" s="426"/>
      <c r="W280" s="420"/>
      <c r="X280" s="426"/>
      <c r="Y280" s="291"/>
      <c r="Z280" s="291"/>
      <c r="AA280" s="291"/>
      <c r="AB280" s="291"/>
      <c r="AC280" s="291"/>
      <c r="AD280" s="291"/>
      <c r="AE280" s="291">
        <v>0</v>
      </c>
      <c r="AF280" s="291"/>
      <c r="AG280" s="291">
        <v>0</v>
      </c>
      <c r="AH280" s="291">
        <v>0</v>
      </c>
      <c r="AI280" s="291">
        <v>0</v>
      </c>
      <c r="AJ280" s="291">
        <v>0</v>
      </c>
      <c r="AK280" s="291">
        <v>0</v>
      </c>
      <c r="AL280" s="291">
        <v>0</v>
      </c>
      <c r="AM280" s="291">
        <v>0</v>
      </c>
      <c r="AN280" s="291">
        <v>0</v>
      </c>
      <c r="AO280" s="291">
        <v>0</v>
      </c>
      <c r="AP280" s="291">
        <v>0</v>
      </c>
      <c r="AQ280" s="526">
        <f t="shared" si="18"/>
        <v>0</v>
      </c>
      <c r="AR280" s="527">
        <f t="shared" si="19"/>
        <v>0</v>
      </c>
      <c r="AS280" s="525">
        <f t="shared" si="20"/>
        <v>643426</v>
      </c>
      <c r="AT280" s="432">
        <v>0</v>
      </c>
      <c r="AU280" s="432">
        <v>0</v>
      </c>
      <c r="AV280" s="430">
        <v>0</v>
      </c>
      <c r="AW280" s="355">
        <v>643426</v>
      </c>
      <c r="AX280" s="355">
        <v>0</v>
      </c>
      <c r="AY280" s="355">
        <v>0</v>
      </c>
      <c r="AZ280" s="355">
        <v>0</v>
      </c>
      <c r="BA280" s="355">
        <v>0</v>
      </c>
      <c r="BB280" s="355">
        <v>0</v>
      </c>
      <c r="BC280" s="355">
        <v>0</v>
      </c>
      <c r="BD280" s="355">
        <v>0</v>
      </c>
      <c r="BE280" s="355">
        <v>0</v>
      </c>
      <c r="BF280" s="539" t="s">
        <v>3406</v>
      </c>
      <c r="BG280" s="360"/>
    </row>
    <row r="281" spans="2:59" ht="18" customHeight="1" thickBot="1">
      <c r="B281" s="449">
        <v>6588824</v>
      </c>
      <c r="C281" s="234">
        <v>4767</v>
      </c>
      <c r="D281" s="235">
        <v>5567</v>
      </c>
      <c r="E281" s="407">
        <v>45549</v>
      </c>
      <c r="F281" s="406">
        <v>504</v>
      </c>
      <c r="G281" s="236" t="s">
        <v>46</v>
      </c>
      <c r="H281" s="237">
        <v>19050140</v>
      </c>
      <c r="I281" s="406">
        <v>234</v>
      </c>
      <c r="J281" s="536">
        <v>9</v>
      </c>
      <c r="K281" s="536">
        <f t="shared" si="17"/>
        <v>13</v>
      </c>
      <c r="L281" s="536" t="s">
        <v>1239</v>
      </c>
      <c r="M281" s="536">
        <v>12</v>
      </c>
      <c r="N281" s="544">
        <v>7</v>
      </c>
      <c r="O281" s="531" t="s">
        <v>3290</v>
      </c>
      <c r="P281" s="469">
        <v>18950381</v>
      </c>
      <c r="Q281" s="238">
        <v>14525648</v>
      </c>
      <c r="R281" s="479">
        <v>4424733</v>
      </c>
      <c r="S281" s="291"/>
      <c r="T281" s="426"/>
      <c r="U281" s="426"/>
      <c r="V281" s="426"/>
      <c r="W281" s="420"/>
      <c r="X281" s="426"/>
      <c r="Y281" s="291"/>
      <c r="Z281" s="291"/>
      <c r="AA281" s="291"/>
      <c r="AB281" s="291"/>
      <c r="AC281" s="291"/>
      <c r="AD281" s="291"/>
      <c r="AE281" s="291">
        <v>0</v>
      </c>
      <c r="AF281" s="291"/>
      <c r="AG281" s="291">
        <v>0</v>
      </c>
      <c r="AH281" s="291">
        <v>0</v>
      </c>
      <c r="AI281" s="291">
        <v>0</v>
      </c>
      <c r="AJ281" s="291">
        <v>0</v>
      </c>
      <c r="AK281" s="291">
        <v>0</v>
      </c>
      <c r="AL281" s="291">
        <v>0</v>
      </c>
      <c r="AM281" s="291">
        <v>0</v>
      </c>
      <c r="AN281" s="291">
        <v>0</v>
      </c>
      <c r="AO281" s="291">
        <v>0</v>
      </c>
      <c r="AP281" s="291">
        <v>0</v>
      </c>
      <c r="AQ281" s="526">
        <f t="shared" si="18"/>
        <v>0</v>
      </c>
      <c r="AR281" s="527">
        <f t="shared" si="19"/>
        <v>0</v>
      </c>
      <c r="AS281" s="525">
        <f t="shared" si="20"/>
        <v>4424733</v>
      </c>
      <c r="AT281" s="432">
        <v>0</v>
      </c>
      <c r="AU281" s="432">
        <v>0</v>
      </c>
      <c r="AV281" s="430">
        <v>0</v>
      </c>
      <c r="AW281" s="355">
        <v>4424733</v>
      </c>
      <c r="AX281" s="355">
        <v>0</v>
      </c>
      <c r="AY281" s="355">
        <v>0</v>
      </c>
      <c r="AZ281" s="355">
        <v>0</v>
      </c>
      <c r="BA281" s="355">
        <v>0</v>
      </c>
      <c r="BB281" s="355">
        <v>0</v>
      </c>
      <c r="BC281" s="355">
        <v>0</v>
      </c>
      <c r="BD281" s="355">
        <v>0</v>
      </c>
      <c r="BE281" s="355">
        <v>0</v>
      </c>
      <c r="BF281" s="539" t="s">
        <v>3406</v>
      </c>
      <c r="BG281" s="360"/>
    </row>
    <row r="282" spans="2:59" ht="18" customHeight="1" thickBot="1">
      <c r="B282" s="449">
        <v>6588824</v>
      </c>
      <c r="C282" s="234">
        <v>4767</v>
      </c>
      <c r="D282" s="235">
        <v>5567</v>
      </c>
      <c r="E282" s="407">
        <v>45549</v>
      </c>
      <c r="F282" s="406">
        <v>504</v>
      </c>
      <c r="G282" s="236" t="s">
        <v>46</v>
      </c>
      <c r="H282" s="237">
        <v>19050140</v>
      </c>
      <c r="I282" s="406">
        <v>234</v>
      </c>
      <c r="J282" s="536">
        <v>9</v>
      </c>
      <c r="K282" s="536">
        <f t="shared" si="17"/>
        <v>13</v>
      </c>
      <c r="L282" s="536" t="s">
        <v>1239</v>
      </c>
      <c r="M282" s="536">
        <v>570</v>
      </c>
      <c r="N282" s="544">
        <v>1</v>
      </c>
      <c r="O282" s="531" t="s">
        <v>3290</v>
      </c>
      <c r="P282" s="469">
        <v>2755687</v>
      </c>
      <c r="Q282" s="238">
        <v>2112261</v>
      </c>
      <c r="R282" s="479">
        <v>643426</v>
      </c>
      <c r="S282" s="291"/>
      <c r="T282" s="426"/>
      <c r="U282" s="426"/>
      <c r="V282" s="426"/>
      <c r="W282" s="420"/>
      <c r="X282" s="426"/>
      <c r="Y282" s="291"/>
      <c r="Z282" s="291"/>
      <c r="AA282" s="291"/>
      <c r="AB282" s="291"/>
      <c r="AC282" s="291"/>
      <c r="AD282" s="291"/>
      <c r="AE282" s="291">
        <v>0</v>
      </c>
      <c r="AF282" s="291"/>
      <c r="AG282" s="291">
        <v>0</v>
      </c>
      <c r="AH282" s="291">
        <v>0</v>
      </c>
      <c r="AI282" s="291">
        <v>0</v>
      </c>
      <c r="AJ282" s="291">
        <v>0</v>
      </c>
      <c r="AK282" s="291">
        <v>0</v>
      </c>
      <c r="AL282" s="291">
        <v>0</v>
      </c>
      <c r="AM282" s="291">
        <v>0</v>
      </c>
      <c r="AN282" s="291">
        <v>0</v>
      </c>
      <c r="AO282" s="291">
        <v>0</v>
      </c>
      <c r="AP282" s="291">
        <v>0</v>
      </c>
      <c r="AQ282" s="526">
        <f t="shared" si="18"/>
        <v>0</v>
      </c>
      <c r="AR282" s="527">
        <f t="shared" si="19"/>
        <v>0</v>
      </c>
      <c r="AS282" s="525">
        <f t="shared" si="20"/>
        <v>643426</v>
      </c>
      <c r="AT282" s="432">
        <v>0</v>
      </c>
      <c r="AU282" s="432">
        <v>0</v>
      </c>
      <c r="AV282" s="430">
        <v>0</v>
      </c>
      <c r="AW282" s="355">
        <v>643426</v>
      </c>
      <c r="AX282" s="355">
        <v>0</v>
      </c>
      <c r="AY282" s="355">
        <v>0</v>
      </c>
      <c r="AZ282" s="355">
        <v>0</v>
      </c>
      <c r="BA282" s="355">
        <v>0</v>
      </c>
      <c r="BB282" s="355">
        <v>0</v>
      </c>
      <c r="BC282" s="355">
        <v>0</v>
      </c>
      <c r="BD282" s="355">
        <v>0</v>
      </c>
      <c r="BE282" s="355">
        <v>0</v>
      </c>
      <c r="BF282" s="539" t="s">
        <v>3406</v>
      </c>
      <c r="BG282" s="360"/>
    </row>
    <row r="283" spans="2:59" ht="18" customHeight="1" thickBot="1">
      <c r="B283" s="449">
        <v>6588824</v>
      </c>
      <c r="C283" s="234">
        <v>4768</v>
      </c>
      <c r="D283" s="235">
        <v>5568</v>
      </c>
      <c r="E283" s="407">
        <v>45549</v>
      </c>
      <c r="F283" s="406">
        <v>504</v>
      </c>
      <c r="G283" s="236" t="s">
        <v>46</v>
      </c>
      <c r="H283" s="237">
        <v>19050140</v>
      </c>
      <c r="I283" s="406">
        <v>233</v>
      </c>
      <c r="J283" s="536">
        <v>9</v>
      </c>
      <c r="K283" s="536">
        <f t="shared" si="17"/>
        <v>12</v>
      </c>
      <c r="L283" s="536" t="s">
        <v>1238</v>
      </c>
      <c r="M283" s="536">
        <v>12</v>
      </c>
      <c r="N283" s="544">
        <v>7</v>
      </c>
      <c r="O283" s="531" t="s">
        <v>3290</v>
      </c>
      <c r="P283" s="469">
        <v>18950368</v>
      </c>
      <c r="Q283" s="238">
        <v>14525637</v>
      </c>
      <c r="R283" s="479">
        <v>4424731</v>
      </c>
      <c r="S283" s="291"/>
      <c r="T283" s="426"/>
      <c r="U283" s="426"/>
      <c r="V283" s="426"/>
      <c r="W283" s="420"/>
      <c r="X283" s="426"/>
      <c r="Y283" s="291"/>
      <c r="Z283" s="291"/>
      <c r="AA283" s="291"/>
      <c r="AB283" s="291"/>
      <c r="AC283" s="291"/>
      <c r="AD283" s="291"/>
      <c r="AE283" s="291">
        <v>0</v>
      </c>
      <c r="AF283" s="291"/>
      <c r="AG283" s="291">
        <v>0</v>
      </c>
      <c r="AH283" s="291">
        <v>0</v>
      </c>
      <c r="AI283" s="291">
        <v>0</v>
      </c>
      <c r="AJ283" s="291">
        <v>0</v>
      </c>
      <c r="AK283" s="291">
        <v>0</v>
      </c>
      <c r="AL283" s="291">
        <v>0</v>
      </c>
      <c r="AM283" s="291">
        <v>0</v>
      </c>
      <c r="AN283" s="291">
        <v>0</v>
      </c>
      <c r="AO283" s="291">
        <v>0</v>
      </c>
      <c r="AP283" s="291">
        <v>0</v>
      </c>
      <c r="AQ283" s="526">
        <f t="shared" si="18"/>
        <v>0</v>
      </c>
      <c r="AR283" s="527">
        <f t="shared" si="19"/>
        <v>0</v>
      </c>
      <c r="AS283" s="525">
        <f t="shared" si="20"/>
        <v>4424731</v>
      </c>
      <c r="AT283" s="432">
        <v>0</v>
      </c>
      <c r="AU283" s="432">
        <v>0</v>
      </c>
      <c r="AV283" s="430">
        <v>0</v>
      </c>
      <c r="AW283" s="355">
        <v>4424731</v>
      </c>
      <c r="AX283" s="355">
        <v>0</v>
      </c>
      <c r="AY283" s="355">
        <v>0</v>
      </c>
      <c r="AZ283" s="355">
        <v>0</v>
      </c>
      <c r="BA283" s="355">
        <v>0</v>
      </c>
      <c r="BB283" s="355">
        <v>0</v>
      </c>
      <c r="BC283" s="355">
        <v>0</v>
      </c>
      <c r="BD283" s="355">
        <v>0</v>
      </c>
      <c r="BE283" s="355">
        <v>0</v>
      </c>
      <c r="BF283" s="539" t="s">
        <v>3406</v>
      </c>
      <c r="BG283" s="360"/>
    </row>
    <row r="284" spans="2:59" ht="18" customHeight="1" thickBot="1">
      <c r="B284" s="449">
        <v>6588824</v>
      </c>
      <c r="C284" s="234">
        <v>4768</v>
      </c>
      <c r="D284" s="235">
        <v>5568</v>
      </c>
      <c r="E284" s="407">
        <v>45549</v>
      </c>
      <c r="F284" s="406">
        <v>504</v>
      </c>
      <c r="G284" s="236" t="s">
        <v>46</v>
      </c>
      <c r="H284" s="237">
        <v>19050140</v>
      </c>
      <c r="I284" s="406">
        <v>233</v>
      </c>
      <c r="J284" s="536">
        <v>9</v>
      </c>
      <c r="K284" s="536">
        <f t="shared" si="17"/>
        <v>12</v>
      </c>
      <c r="L284" s="536" t="s">
        <v>1238</v>
      </c>
      <c r="M284" s="536">
        <v>570</v>
      </c>
      <c r="N284" s="544">
        <v>1</v>
      </c>
      <c r="O284" s="531" t="s">
        <v>3290</v>
      </c>
      <c r="P284" s="469">
        <v>2755687</v>
      </c>
      <c r="Q284" s="238">
        <v>2112261</v>
      </c>
      <c r="R284" s="479">
        <v>643426</v>
      </c>
      <c r="S284" s="291"/>
      <c r="T284" s="426"/>
      <c r="U284" s="426"/>
      <c r="V284" s="426"/>
      <c r="W284" s="420"/>
      <c r="X284" s="426"/>
      <c r="Y284" s="291"/>
      <c r="Z284" s="291"/>
      <c r="AA284" s="291"/>
      <c r="AB284" s="291"/>
      <c r="AC284" s="291"/>
      <c r="AD284" s="291"/>
      <c r="AE284" s="291">
        <v>0</v>
      </c>
      <c r="AF284" s="291"/>
      <c r="AG284" s="291">
        <v>0</v>
      </c>
      <c r="AH284" s="291">
        <v>0</v>
      </c>
      <c r="AI284" s="291">
        <v>0</v>
      </c>
      <c r="AJ284" s="291">
        <v>0</v>
      </c>
      <c r="AK284" s="291">
        <v>0</v>
      </c>
      <c r="AL284" s="291">
        <v>0</v>
      </c>
      <c r="AM284" s="291">
        <v>0</v>
      </c>
      <c r="AN284" s="291">
        <v>0</v>
      </c>
      <c r="AO284" s="291">
        <v>0</v>
      </c>
      <c r="AP284" s="291">
        <v>0</v>
      </c>
      <c r="AQ284" s="526">
        <f t="shared" si="18"/>
        <v>0</v>
      </c>
      <c r="AR284" s="527">
        <f t="shared" si="19"/>
        <v>0</v>
      </c>
      <c r="AS284" s="525">
        <f t="shared" si="20"/>
        <v>643426</v>
      </c>
      <c r="AT284" s="432">
        <v>0</v>
      </c>
      <c r="AU284" s="432">
        <v>0</v>
      </c>
      <c r="AV284" s="430">
        <v>0</v>
      </c>
      <c r="AW284" s="355">
        <v>643426</v>
      </c>
      <c r="AX284" s="355">
        <v>0</v>
      </c>
      <c r="AY284" s="355">
        <v>0</v>
      </c>
      <c r="AZ284" s="355">
        <v>0</v>
      </c>
      <c r="BA284" s="355">
        <v>0</v>
      </c>
      <c r="BB284" s="355">
        <v>0</v>
      </c>
      <c r="BC284" s="355">
        <v>0</v>
      </c>
      <c r="BD284" s="355">
        <v>0</v>
      </c>
      <c r="BE284" s="355">
        <v>0</v>
      </c>
      <c r="BF284" s="539" t="s">
        <v>3406</v>
      </c>
      <c r="BG284" s="360"/>
    </row>
    <row r="285" spans="2:59" ht="18" customHeight="1" thickBot="1">
      <c r="B285" s="449">
        <v>6588824</v>
      </c>
      <c r="C285" s="234">
        <v>4769</v>
      </c>
      <c r="D285" s="235">
        <v>5566</v>
      </c>
      <c r="E285" s="407">
        <v>45549</v>
      </c>
      <c r="F285" s="406">
        <v>504</v>
      </c>
      <c r="G285" s="236" t="s">
        <v>46</v>
      </c>
      <c r="H285" s="237">
        <v>19050140</v>
      </c>
      <c r="I285" s="406">
        <v>1</v>
      </c>
      <c r="J285" s="536">
        <v>9</v>
      </c>
      <c r="K285" s="536">
        <f t="shared" si="17"/>
        <v>10</v>
      </c>
      <c r="L285" s="536" t="s">
        <v>810</v>
      </c>
      <c r="M285" s="536">
        <v>12</v>
      </c>
      <c r="N285" s="544">
        <v>7</v>
      </c>
      <c r="O285" s="531" t="s">
        <v>3290</v>
      </c>
      <c r="P285" s="469">
        <v>52368514</v>
      </c>
      <c r="Q285" s="238">
        <v>40140965</v>
      </c>
      <c r="R285" s="479">
        <v>12227549</v>
      </c>
      <c r="S285" s="291"/>
      <c r="T285" s="426"/>
      <c r="U285" s="426"/>
      <c r="V285" s="426"/>
      <c r="W285" s="420"/>
      <c r="X285" s="426"/>
      <c r="Y285" s="291"/>
      <c r="Z285" s="291"/>
      <c r="AA285" s="291"/>
      <c r="AB285" s="291"/>
      <c r="AC285" s="291"/>
      <c r="AD285" s="291"/>
      <c r="AE285" s="291">
        <v>0</v>
      </c>
      <c r="AF285" s="291"/>
      <c r="AG285" s="291">
        <v>0</v>
      </c>
      <c r="AH285" s="291">
        <v>0</v>
      </c>
      <c r="AI285" s="291">
        <v>0</v>
      </c>
      <c r="AJ285" s="291">
        <v>0</v>
      </c>
      <c r="AK285" s="291">
        <v>0</v>
      </c>
      <c r="AL285" s="291">
        <v>0</v>
      </c>
      <c r="AM285" s="291">
        <v>0</v>
      </c>
      <c r="AN285" s="291">
        <v>0</v>
      </c>
      <c r="AO285" s="291">
        <v>0</v>
      </c>
      <c r="AP285" s="291">
        <v>0</v>
      </c>
      <c r="AQ285" s="526">
        <f t="shared" si="18"/>
        <v>0</v>
      </c>
      <c r="AR285" s="527">
        <f t="shared" si="19"/>
        <v>0</v>
      </c>
      <c r="AS285" s="525">
        <f t="shared" si="20"/>
        <v>12227549</v>
      </c>
      <c r="AT285" s="432">
        <v>0</v>
      </c>
      <c r="AU285" s="432">
        <v>0</v>
      </c>
      <c r="AV285" s="430">
        <v>0</v>
      </c>
      <c r="AW285" s="355">
        <v>12227549</v>
      </c>
      <c r="AX285" s="355">
        <v>0</v>
      </c>
      <c r="AY285" s="355">
        <v>0</v>
      </c>
      <c r="AZ285" s="355">
        <v>0</v>
      </c>
      <c r="BA285" s="355">
        <v>0</v>
      </c>
      <c r="BB285" s="355">
        <v>0</v>
      </c>
      <c r="BC285" s="355">
        <v>0</v>
      </c>
      <c r="BD285" s="355">
        <v>0</v>
      </c>
      <c r="BE285" s="355">
        <v>0</v>
      </c>
      <c r="BF285" s="539" t="s">
        <v>3406</v>
      </c>
      <c r="BG285" s="360"/>
    </row>
    <row r="286" spans="2:59" ht="18" customHeight="1" thickBot="1">
      <c r="B286" s="449">
        <v>6588824</v>
      </c>
      <c r="C286" s="234">
        <v>4769</v>
      </c>
      <c r="D286" s="235">
        <v>5566</v>
      </c>
      <c r="E286" s="407">
        <v>45549</v>
      </c>
      <c r="F286" s="406">
        <v>504</v>
      </c>
      <c r="G286" s="236" t="s">
        <v>46</v>
      </c>
      <c r="H286" s="237">
        <v>19050140</v>
      </c>
      <c r="I286" s="406">
        <v>1</v>
      </c>
      <c r="J286" s="536">
        <v>9</v>
      </c>
      <c r="K286" s="536">
        <f t="shared" si="17"/>
        <v>10</v>
      </c>
      <c r="L286" s="536" t="s">
        <v>810</v>
      </c>
      <c r="M286" s="536">
        <v>570</v>
      </c>
      <c r="N286" s="544">
        <v>1</v>
      </c>
      <c r="O286" s="531" t="s">
        <v>3290</v>
      </c>
      <c r="P286" s="469">
        <v>8559994</v>
      </c>
      <c r="Q286" s="238">
        <v>6561316</v>
      </c>
      <c r="R286" s="479">
        <v>1998678</v>
      </c>
      <c r="S286" s="291"/>
      <c r="T286" s="426"/>
      <c r="U286" s="426"/>
      <c r="V286" s="426"/>
      <c r="W286" s="420"/>
      <c r="X286" s="426"/>
      <c r="Y286" s="291"/>
      <c r="Z286" s="291"/>
      <c r="AA286" s="291"/>
      <c r="AB286" s="291"/>
      <c r="AC286" s="291"/>
      <c r="AD286" s="291"/>
      <c r="AE286" s="291">
        <v>0</v>
      </c>
      <c r="AF286" s="291"/>
      <c r="AG286" s="291">
        <v>0</v>
      </c>
      <c r="AH286" s="291">
        <v>0</v>
      </c>
      <c r="AI286" s="291">
        <v>0</v>
      </c>
      <c r="AJ286" s="291">
        <v>0</v>
      </c>
      <c r="AK286" s="291">
        <v>0</v>
      </c>
      <c r="AL286" s="291">
        <v>0</v>
      </c>
      <c r="AM286" s="291">
        <v>0</v>
      </c>
      <c r="AN286" s="291">
        <v>0</v>
      </c>
      <c r="AO286" s="291">
        <v>0</v>
      </c>
      <c r="AP286" s="291">
        <v>0</v>
      </c>
      <c r="AQ286" s="526">
        <f t="shared" si="18"/>
        <v>0</v>
      </c>
      <c r="AR286" s="527">
        <f t="shared" si="19"/>
        <v>0</v>
      </c>
      <c r="AS286" s="525">
        <f t="shared" si="20"/>
        <v>1998678</v>
      </c>
      <c r="AT286" s="432">
        <v>0</v>
      </c>
      <c r="AU286" s="432">
        <v>0</v>
      </c>
      <c r="AV286" s="430">
        <v>0</v>
      </c>
      <c r="AW286" s="355">
        <v>1998678</v>
      </c>
      <c r="AX286" s="355">
        <v>0</v>
      </c>
      <c r="AY286" s="355">
        <v>0</v>
      </c>
      <c r="AZ286" s="355">
        <v>0</v>
      </c>
      <c r="BA286" s="355">
        <v>0</v>
      </c>
      <c r="BB286" s="355">
        <v>0</v>
      </c>
      <c r="BC286" s="355">
        <v>0</v>
      </c>
      <c r="BD286" s="355">
        <v>0</v>
      </c>
      <c r="BE286" s="355">
        <v>0</v>
      </c>
      <c r="BF286" s="539" t="s">
        <v>3406</v>
      </c>
      <c r="BG286" s="360"/>
    </row>
    <row r="287" spans="2:59" ht="18" customHeight="1" thickBot="1">
      <c r="B287" s="449">
        <v>6588824</v>
      </c>
      <c r="C287" s="234">
        <v>4770</v>
      </c>
      <c r="D287" s="235">
        <v>5565</v>
      </c>
      <c r="E287" s="407">
        <v>45549</v>
      </c>
      <c r="F287" s="406">
        <v>504</v>
      </c>
      <c r="G287" s="236" t="s">
        <v>46</v>
      </c>
      <c r="H287" s="237">
        <v>19050140</v>
      </c>
      <c r="I287" s="406">
        <v>232</v>
      </c>
      <c r="J287" s="536">
        <v>9</v>
      </c>
      <c r="K287" s="536">
        <f t="shared" si="17"/>
        <v>11</v>
      </c>
      <c r="L287" s="536" t="s">
        <v>1237</v>
      </c>
      <c r="M287" s="536">
        <v>12</v>
      </c>
      <c r="N287" s="545">
        <v>7</v>
      </c>
      <c r="O287" s="531" t="s">
        <v>3290</v>
      </c>
      <c r="P287" s="469">
        <v>18950381</v>
      </c>
      <c r="Q287" s="238">
        <v>14525648</v>
      </c>
      <c r="R287" s="479">
        <v>4424733</v>
      </c>
      <c r="S287" s="291"/>
      <c r="T287" s="426"/>
      <c r="U287" s="426"/>
      <c r="V287" s="426"/>
      <c r="W287" s="420"/>
      <c r="X287" s="426"/>
      <c r="Y287" s="291"/>
      <c r="Z287" s="291"/>
      <c r="AA287" s="291"/>
      <c r="AB287" s="291"/>
      <c r="AC287" s="291"/>
      <c r="AD287" s="291"/>
      <c r="AE287" s="291">
        <v>0</v>
      </c>
      <c r="AF287" s="291"/>
      <c r="AG287" s="291">
        <v>0</v>
      </c>
      <c r="AH287" s="291">
        <v>0</v>
      </c>
      <c r="AI287" s="291">
        <v>0</v>
      </c>
      <c r="AJ287" s="291">
        <v>0</v>
      </c>
      <c r="AK287" s="291">
        <v>0</v>
      </c>
      <c r="AL287" s="291">
        <v>0</v>
      </c>
      <c r="AM287" s="291">
        <v>0</v>
      </c>
      <c r="AN287" s="291">
        <v>0</v>
      </c>
      <c r="AO287" s="291">
        <v>0</v>
      </c>
      <c r="AP287" s="291">
        <v>0</v>
      </c>
      <c r="AQ287" s="526">
        <f t="shared" si="18"/>
        <v>0</v>
      </c>
      <c r="AR287" s="527">
        <f t="shared" si="19"/>
        <v>0</v>
      </c>
      <c r="AS287" s="525">
        <f t="shared" si="20"/>
        <v>4424733</v>
      </c>
      <c r="AT287" s="432">
        <v>0</v>
      </c>
      <c r="AU287" s="432">
        <v>0</v>
      </c>
      <c r="AV287" s="430">
        <v>0</v>
      </c>
      <c r="AW287" s="355">
        <v>4424733</v>
      </c>
      <c r="AX287" s="355">
        <v>0</v>
      </c>
      <c r="AY287" s="355">
        <v>0</v>
      </c>
      <c r="AZ287" s="355">
        <v>0</v>
      </c>
      <c r="BA287" s="355">
        <v>0</v>
      </c>
      <c r="BB287" s="355">
        <v>0</v>
      </c>
      <c r="BC287" s="355">
        <v>0</v>
      </c>
      <c r="BD287" s="355">
        <v>0</v>
      </c>
      <c r="BE287" s="355">
        <v>0</v>
      </c>
      <c r="BF287" s="539" t="s">
        <v>3406</v>
      </c>
      <c r="BG287" s="360"/>
    </row>
    <row r="288" spans="2:59" ht="18" customHeight="1" thickBot="1">
      <c r="B288" s="449">
        <v>6588824</v>
      </c>
      <c r="C288" s="234">
        <v>4770</v>
      </c>
      <c r="D288" s="235">
        <v>5565</v>
      </c>
      <c r="E288" s="407">
        <v>45549</v>
      </c>
      <c r="F288" s="406">
        <v>504</v>
      </c>
      <c r="G288" s="236" t="s">
        <v>46</v>
      </c>
      <c r="H288" s="237">
        <v>19050140</v>
      </c>
      <c r="I288" s="406">
        <v>232</v>
      </c>
      <c r="J288" s="536">
        <v>9</v>
      </c>
      <c r="K288" s="536">
        <f t="shared" si="17"/>
        <v>11</v>
      </c>
      <c r="L288" s="536" t="s">
        <v>1237</v>
      </c>
      <c r="M288" s="536">
        <v>570</v>
      </c>
      <c r="N288" s="544">
        <v>1</v>
      </c>
      <c r="O288" s="531" t="s">
        <v>3290</v>
      </c>
      <c r="P288" s="469">
        <v>2755687</v>
      </c>
      <c r="Q288" s="238">
        <v>2112261</v>
      </c>
      <c r="R288" s="479">
        <v>643426</v>
      </c>
      <c r="S288" s="291"/>
      <c r="T288" s="426"/>
      <c r="U288" s="426"/>
      <c r="V288" s="426"/>
      <c r="W288" s="420"/>
      <c r="X288" s="426"/>
      <c r="Y288" s="291"/>
      <c r="Z288" s="291"/>
      <c r="AA288" s="291"/>
      <c r="AB288" s="291"/>
      <c r="AC288" s="291"/>
      <c r="AD288" s="291"/>
      <c r="AE288" s="291">
        <v>0</v>
      </c>
      <c r="AF288" s="291"/>
      <c r="AG288" s="291">
        <v>0</v>
      </c>
      <c r="AH288" s="291">
        <v>0</v>
      </c>
      <c r="AI288" s="291">
        <v>0</v>
      </c>
      <c r="AJ288" s="291">
        <v>0</v>
      </c>
      <c r="AK288" s="291">
        <v>0</v>
      </c>
      <c r="AL288" s="291">
        <v>0</v>
      </c>
      <c r="AM288" s="291">
        <v>0</v>
      </c>
      <c r="AN288" s="291">
        <v>0</v>
      </c>
      <c r="AO288" s="291">
        <v>0</v>
      </c>
      <c r="AP288" s="291">
        <v>0</v>
      </c>
      <c r="AQ288" s="526">
        <f t="shared" si="18"/>
        <v>0</v>
      </c>
      <c r="AR288" s="527">
        <f t="shared" si="19"/>
        <v>0</v>
      </c>
      <c r="AS288" s="525">
        <f t="shared" si="20"/>
        <v>643426</v>
      </c>
      <c r="AT288" s="432">
        <v>0</v>
      </c>
      <c r="AU288" s="432">
        <v>0</v>
      </c>
      <c r="AV288" s="430">
        <v>0</v>
      </c>
      <c r="AW288" s="355">
        <v>643426</v>
      </c>
      <c r="AX288" s="355">
        <v>0</v>
      </c>
      <c r="AY288" s="355">
        <v>0</v>
      </c>
      <c r="AZ288" s="355">
        <v>0</v>
      </c>
      <c r="BA288" s="355">
        <v>0</v>
      </c>
      <c r="BB288" s="355">
        <v>0</v>
      </c>
      <c r="BC288" s="355">
        <v>0</v>
      </c>
      <c r="BD288" s="355">
        <v>0</v>
      </c>
      <c r="BE288" s="355">
        <v>0</v>
      </c>
      <c r="BF288" s="539" t="s">
        <v>3406</v>
      </c>
      <c r="BG288" s="360"/>
    </row>
    <row r="289" spans="2:59" ht="18" customHeight="1" thickBot="1">
      <c r="B289" s="449">
        <v>6588824</v>
      </c>
      <c r="C289" s="234">
        <v>4771</v>
      </c>
      <c r="D289" s="235">
        <v>5564</v>
      </c>
      <c r="E289" s="407">
        <v>45549</v>
      </c>
      <c r="F289" s="406">
        <v>504</v>
      </c>
      <c r="G289" s="236" t="s">
        <v>46</v>
      </c>
      <c r="H289" s="237">
        <v>19050140</v>
      </c>
      <c r="I289" s="406">
        <v>3</v>
      </c>
      <c r="J289" s="536">
        <v>9</v>
      </c>
      <c r="K289" s="536">
        <f t="shared" si="17"/>
        <v>10</v>
      </c>
      <c r="L289" s="536" t="s">
        <v>815</v>
      </c>
      <c r="M289" s="536">
        <v>12</v>
      </c>
      <c r="N289" s="544">
        <v>7</v>
      </c>
      <c r="O289" s="531" t="s">
        <v>3290</v>
      </c>
      <c r="P289" s="469">
        <v>29682300</v>
      </c>
      <c r="Q289" s="238">
        <v>22751765</v>
      </c>
      <c r="R289" s="479">
        <v>6930535</v>
      </c>
      <c r="S289" s="291"/>
      <c r="T289" s="426"/>
      <c r="U289" s="426"/>
      <c r="V289" s="426"/>
      <c r="W289" s="420"/>
      <c r="X289" s="426"/>
      <c r="Y289" s="291"/>
      <c r="Z289" s="291"/>
      <c r="AA289" s="291"/>
      <c r="AB289" s="291"/>
      <c r="AC289" s="291"/>
      <c r="AD289" s="291"/>
      <c r="AE289" s="291">
        <v>0</v>
      </c>
      <c r="AF289" s="291"/>
      <c r="AG289" s="291">
        <v>0</v>
      </c>
      <c r="AH289" s="291">
        <v>0</v>
      </c>
      <c r="AI289" s="291">
        <v>0</v>
      </c>
      <c r="AJ289" s="291">
        <v>0</v>
      </c>
      <c r="AK289" s="291">
        <v>0</v>
      </c>
      <c r="AL289" s="291">
        <v>0</v>
      </c>
      <c r="AM289" s="291">
        <v>0</v>
      </c>
      <c r="AN289" s="291">
        <v>0</v>
      </c>
      <c r="AO289" s="291">
        <v>0</v>
      </c>
      <c r="AP289" s="291">
        <v>0</v>
      </c>
      <c r="AQ289" s="526">
        <f t="shared" si="18"/>
        <v>0</v>
      </c>
      <c r="AR289" s="527">
        <f t="shared" si="19"/>
        <v>0</v>
      </c>
      <c r="AS289" s="525">
        <f t="shared" si="20"/>
        <v>6930535</v>
      </c>
      <c r="AT289" s="432">
        <v>0</v>
      </c>
      <c r="AU289" s="432">
        <v>0</v>
      </c>
      <c r="AV289" s="430">
        <v>0</v>
      </c>
      <c r="AW289" s="355">
        <v>6930535</v>
      </c>
      <c r="AX289" s="355">
        <v>0</v>
      </c>
      <c r="AY289" s="355">
        <v>0</v>
      </c>
      <c r="AZ289" s="355">
        <v>0</v>
      </c>
      <c r="BA289" s="355">
        <v>0</v>
      </c>
      <c r="BB289" s="355">
        <v>0</v>
      </c>
      <c r="BC289" s="355">
        <v>0</v>
      </c>
      <c r="BD289" s="355">
        <v>0</v>
      </c>
      <c r="BE289" s="355">
        <v>0</v>
      </c>
      <c r="BF289" s="539" t="s">
        <v>3406</v>
      </c>
      <c r="BG289" s="360"/>
    </row>
    <row r="290" spans="2:59" ht="18" customHeight="1" thickBot="1">
      <c r="B290" s="449">
        <v>6588824</v>
      </c>
      <c r="C290" s="234">
        <v>4771</v>
      </c>
      <c r="D290" s="235">
        <v>5564</v>
      </c>
      <c r="E290" s="407">
        <v>45549</v>
      </c>
      <c r="F290" s="406">
        <v>504</v>
      </c>
      <c r="G290" s="236" t="s">
        <v>46</v>
      </c>
      <c r="H290" s="237">
        <v>19050140</v>
      </c>
      <c r="I290" s="406">
        <v>3</v>
      </c>
      <c r="J290" s="536">
        <v>9</v>
      </c>
      <c r="K290" s="536">
        <f t="shared" si="17"/>
        <v>10</v>
      </c>
      <c r="L290" s="536" t="s">
        <v>815</v>
      </c>
      <c r="M290" s="536">
        <v>570</v>
      </c>
      <c r="N290" s="544">
        <v>1</v>
      </c>
      <c r="O290" s="531" t="s">
        <v>3290</v>
      </c>
      <c r="P290" s="469">
        <v>4851776</v>
      </c>
      <c r="Q290" s="238">
        <v>3718933</v>
      </c>
      <c r="R290" s="479">
        <v>1132843</v>
      </c>
      <c r="S290" s="291"/>
      <c r="T290" s="426"/>
      <c r="U290" s="426"/>
      <c r="V290" s="426"/>
      <c r="W290" s="420"/>
      <c r="X290" s="426"/>
      <c r="Y290" s="291"/>
      <c r="Z290" s="291"/>
      <c r="AA290" s="291"/>
      <c r="AB290" s="291"/>
      <c r="AC290" s="291"/>
      <c r="AD290" s="291"/>
      <c r="AE290" s="291">
        <v>0</v>
      </c>
      <c r="AF290" s="291"/>
      <c r="AG290" s="291">
        <v>0</v>
      </c>
      <c r="AH290" s="291">
        <v>0</v>
      </c>
      <c r="AI290" s="291">
        <v>0</v>
      </c>
      <c r="AJ290" s="291">
        <v>0</v>
      </c>
      <c r="AK290" s="291">
        <v>0</v>
      </c>
      <c r="AL290" s="291">
        <v>0</v>
      </c>
      <c r="AM290" s="291">
        <v>0</v>
      </c>
      <c r="AN290" s="291">
        <v>0</v>
      </c>
      <c r="AO290" s="291">
        <v>0</v>
      </c>
      <c r="AP290" s="291">
        <v>0</v>
      </c>
      <c r="AQ290" s="526">
        <f t="shared" si="18"/>
        <v>0</v>
      </c>
      <c r="AR290" s="527">
        <f t="shared" si="19"/>
        <v>0</v>
      </c>
      <c r="AS290" s="525">
        <f t="shared" si="20"/>
        <v>1132843</v>
      </c>
      <c r="AT290" s="432">
        <v>0</v>
      </c>
      <c r="AU290" s="432">
        <v>0</v>
      </c>
      <c r="AV290" s="430">
        <v>0</v>
      </c>
      <c r="AW290" s="355">
        <v>1132843</v>
      </c>
      <c r="AX290" s="355">
        <v>0</v>
      </c>
      <c r="AY290" s="355">
        <v>0</v>
      </c>
      <c r="AZ290" s="355">
        <v>0</v>
      </c>
      <c r="BA290" s="355">
        <v>0</v>
      </c>
      <c r="BB290" s="355">
        <v>0</v>
      </c>
      <c r="BC290" s="355">
        <v>0</v>
      </c>
      <c r="BD290" s="355">
        <v>0</v>
      </c>
      <c r="BE290" s="355">
        <v>0</v>
      </c>
      <c r="BF290" s="539" t="s">
        <v>3406</v>
      </c>
      <c r="BG290" s="360"/>
    </row>
    <row r="291" spans="2:59" ht="18" customHeight="1" thickBot="1">
      <c r="B291" s="449">
        <v>6588824</v>
      </c>
      <c r="C291" s="234">
        <v>4772</v>
      </c>
      <c r="D291" s="235">
        <v>5563</v>
      </c>
      <c r="E291" s="407">
        <v>45549</v>
      </c>
      <c r="F291" s="406">
        <v>504</v>
      </c>
      <c r="G291" s="236" t="s">
        <v>46</v>
      </c>
      <c r="H291" s="237">
        <v>19050140</v>
      </c>
      <c r="I291" s="406">
        <v>121</v>
      </c>
      <c r="J291" s="536">
        <v>9</v>
      </c>
      <c r="K291" s="536">
        <f t="shared" si="17"/>
        <v>5</v>
      </c>
      <c r="L291" s="536" t="s">
        <v>48</v>
      </c>
      <c r="M291" s="536">
        <v>12</v>
      </c>
      <c r="N291" s="544">
        <v>7</v>
      </c>
      <c r="O291" s="531" t="s">
        <v>3290</v>
      </c>
      <c r="P291" s="469">
        <v>31132399</v>
      </c>
      <c r="Q291" s="238">
        <v>23863282</v>
      </c>
      <c r="R291" s="479">
        <v>7269117</v>
      </c>
      <c r="S291" s="291"/>
      <c r="T291" s="426"/>
      <c r="U291" s="426"/>
      <c r="V291" s="426"/>
      <c r="W291" s="420"/>
      <c r="X291" s="426"/>
      <c r="Y291" s="291"/>
      <c r="Z291" s="291"/>
      <c r="AA291" s="291"/>
      <c r="AB291" s="291"/>
      <c r="AC291" s="291"/>
      <c r="AD291" s="291"/>
      <c r="AE291" s="291">
        <v>0</v>
      </c>
      <c r="AF291" s="291"/>
      <c r="AG291" s="291">
        <v>0</v>
      </c>
      <c r="AH291" s="291">
        <v>0</v>
      </c>
      <c r="AI291" s="291">
        <v>0</v>
      </c>
      <c r="AJ291" s="291">
        <v>0</v>
      </c>
      <c r="AK291" s="291">
        <v>0</v>
      </c>
      <c r="AL291" s="291">
        <v>0</v>
      </c>
      <c r="AM291" s="291">
        <v>0</v>
      </c>
      <c r="AN291" s="291">
        <v>0</v>
      </c>
      <c r="AO291" s="291">
        <v>0</v>
      </c>
      <c r="AP291" s="291">
        <v>0</v>
      </c>
      <c r="AQ291" s="526">
        <f t="shared" si="18"/>
        <v>0</v>
      </c>
      <c r="AR291" s="527">
        <f t="shared" si="19"/>
        <v>0</v>
      </c>
      <c r="AS291" s="525">
        <f t="shared" si="20"/>
        <v>7269117</v>
      </c>
      <c r="AT291" s="432">
        <v>0</v>
      </c>
      <c r="AU291" s="432">
        <v>0</v>
      </c>
      <c r="AV291" s="430">
        <v>0</v>
      </c>
      <c r="AW291" s="355">
        <v>7269117</v>
      </c>
      <c r="AX291" s="355">
        <v>0</v>
      </c>
      <c r="AY291" s="355">
        <v>0</v>
      </c>
      <c r="AZ291" s="355">
        <v>0</v>
      </c>
      <c r="BA291" s="355">
        <v>0</v>
      </c>
      <c r="BB291" s="355">
        <v>0</v>
      </c>
      <c r="BC291" s="355">
        <v>0</v>
      </c>
      <c r="BD291" s="355">
        <v>0</v>
      </c>
      <c r="BE291" s="355">
        <v>0</v>
      </c>
      <c r="BF291" s="539" t="s">
        <v>3406</v>
      </c>
      <c r="BG291" s="360"/>
    </row>
    <row r="292" spans="2:59" ht="18" customHeight="1" thickBot="1">
      <c r="B292" s="449">
        <v>6588824</v>
      </c>
      <c r="C292" s="234">
        <v>4772</v>
      </c>
      <c r="D292" s="235">
        <v>5563</v>
      </c>
      <c r="E292" s="407">
        <v>45549</v>
      </c>
      <c r="F292" s="406">
        <v>504</v>
      </c>
      <c r="G292" s="236" t="s">
        <v>46</v>
      </c>
      <c r="H292" s="237">
        <v>19050140</v>
      </c>
      <c r="I292" s="406">
        <v>121</v>
      </c>
      <c r="J292" s="536">
        <v>9</v>
      </c>
      <c r="K292" s="536">
        <f t="shared" si="17"/>
        <v>5</v>
      </c>
      <c r="L292" s="537" t="s">
        <v>477</v>
      </c>
      <c r="M292" s="536">
        <v>12</v>
      </c>
      <c r="N292" s="544">
        <v>7</v>
      </c>
      <c r="O292" s="531" t="s">
        <v>3290</v>
      </c>
      <c r="P292" s="469">
        <v>31132402</v>
      </c>
      <c r="Q292" s="238">
        <v>23863281</v>
      </c>
      <c r="R292" s="479">
        <v>7269121</v>
      </c>
      <c r="S292" s="291"/>
      <c r="T292" s="426"/>
      <c r="U292" s="426"/>
      <c r="V292" s="426"/>
      <c r="W292" s="420"/>
      <c r="X292" s="426"/>
      <c r="Y292" s="291"/>
      <c r="Z292" s="291"/>
      <c r="AA292" s="291"/>
      <c r="AB292" s="291"/>
      <c r="AC292" s="291"/>
      <c r="AD292" s="291"/>
      <c r="AE292" s="291">
        <v>0</v>
      </c>
      <c r="AF292" s="291"/>
      <c r="AG292" s="291">
        <v>0</v>
      </c>
      <c r="AH292" s="291">
        <v>0</v>
      </c>
      <c r="AI292" s="291">
        <v>0</v>
      </c>
      <c r="AJ292" s="291">
        <v>0</v>
      </c>
      <c r="AK292" s="291">
        <v>0</v>
      </c>
      <c r="AL292" s="291">
        <v>0</v>
      </c>
      <c r="AM292" s="291">
        <v>0</v>
      </c>
      <c r="AN292" s="291">
        <v>0</v>
      </c>
      <c r="AO292" s="291">
        <v>0</v>
      </c>
      <c r="AP292" s="291">
        <v>0</v>
      </c>
      <c r="AQ292" s="526">
        <f t="shared" si="18"/>
        <v>0</v>
      </c>
      <c r="AR292" s="527">
        <f t="shared" si="19"/>
        <v>0</v>
      </c>
      <c r="AS292" s="525">
        <f t="shared" si="20"/>
        <v>7269121</v>
      </c>
      <c r="AT292" s="432">
        <v>0</v>
      </c>
      <c r="AU292" s="432">
        <v>0</v>
      </c>
      <c r="AV292" s="430">
        <v>0</v>
      </c>
      <c r="AW292" s="355">
        <v>7269121</v>
      </c>
      <c r="AX292" s="355">
        <v>0</v>
      </c>
      <c r="AY292" s="355">
        <v>0</v>
      </c>
      <c r="AZ292" s="355">
        <v>0</v>
      </c>
      <c r="BA292" s="355">
        <v>0</v>
      </c>
      <c r="BB292" s="355">
        <v>0</v>
      </c>
      <c r="BC292" s="355">
        <v>0</v>
      </c>
      <c r="BD292" s="355">
        <v>0</v>
      </c>
      <c r="BE292" s="355">
        <v>0</v>
      </c>
      <c r="BF292" s="539" t="s">
        <v>3406</v>
      </c>
      <c r="BG292" s="360"/>
    </row>
    <row r="293" spans="2:59" ht="18" customHeight="1" thickBot="1">
      <c r="B293" s="449">
        <v>6588824</v>
      </c>
      <c r="C293" s="234">
        <v>4772</v>
      </c>
      <c r="D293" s="235">
        <v>5563</v>
      </c>
      <c r="E293" s="407">
        <v>45549</v>
      </c>
      <c r="F293" s="406">
        <v>504</v>
      </c>
      <c r="G293" s="236" t="s">
        <v>46</v>
      </c>
      <c r="H293" s="237">
        <v>19050140</v>
      </c>
      <c r="I293" s="406">
        <v>121</v>
      </c>
      <c r="J293" s="536">
        <v>9</v>
      </c>
      <c r="K293" s="536">
        <f t="shared" si="17"/>
        <v>5</v>
      </c>
      <c r="L293" s="536" t="s">
        <v>48</v>
      </c>
      <c r="M293" s="536">
        <v>570</v>
      </c>
      <c r="N293" s="544">
        <v>1</v>
      </c>
      <c r="O293" s="531" t="s">
        <v>3290</v>
      </c>
      <c r="P293" s="469">
        <v>5326448</v>
      </c>
      <c r="Q293" s="238">
        <v>4082773</v>
      </c>
      <c r="R293" s="479">
        <v>1243675</v>
      </c>
      <c r="S293" s="291"/>
      <c r="T293" s="426"/>
      <c r="U293" s="426"/>
      <c r="V293" s="426"/>
      <c r="W293" s="420"/>
      <c r="X293" s="426"/>
      <c r="Y293" s="291"/>
      <c r="Z293" s="291"/>
      <c r="AA293" s="291"/>
      <c r="AB293" s="291"/>
      <c r="AC293" s="291"/>
      <c r="AD293" s="291"/>
      <c r="AE293" s="291">
        <v>0</v>
      </c>
      <c r="AF293" s="291"/>
      <c r="AG293" s="291">
        <v>0</v>
      </c>
      <c r="AH293" s="291">
        <v>0</v>
      </c>
      <c r="AI293" s="291">
        <v>0</v>
      </c>
      <c r="AJ293" s="291">
        <v>0</v>
      </c>
      <c r="AK293" s="291">
        <v>0</v>
      </c>
      <c r="AL293" s="291">
        <v>0</v>
      </c>
      <c r="AM293" s="291">
        <v>0</v>
      </c>
      <c r="AN293" s="291">
        <v>0</v>
      </c>
      <c r="AO293" s="291">
        <v>0</v>
      </c>
      <c r="AP293" s="291">
        <v>0</v>
      </c>
      <c r="AQ293" s="526">
        <f t="shared" si="18"/>
        <v>0</v>
      </c>
      <c r="AR293" s="527">
        <f t="shared" si="19"/>
        <v>0</v>
      </c>
      <c r="AS293" s="525">
        <f t="shared" si="20"/>
        <v>1243675</v>
      </c>
      <c r="AT293" s="432">
        <v>0</v>
      </c>
      <c r="AU293" s="432">
        <v>0</v>
      </c>
      <c r="AV293" s="430">
        <v>0</v>
      </c>
      <c r="AW293" s="355">
        <v>1243675</v>
      </c>
      <c r="AX293" s="355">
        <v>0</v>
      </c>
      <c r="AY293" s="355">
        <v>0</v>
      </c>
      <c r="AZ293" s="355">
        <v>0</v>
      </c>
      <c r="BA293" s="355">
        <v>0</v>
      </c>
      <c r="BB293" s="355">
        <v>0</v>
      </c>
      <c r="BC293" s="355">
        <v>0</v>
      </c>
      <c r="BD293" s="355">
        <v>0</v>
      </c>
      <c r="BE293" s="355">
        <v>0</v>
      </c>
      <c r="BF293" s="539" t="s">
        <v>3406</v>
      </c>
      <c r="BG293" s="360"/>
    </row>
    <row r="294" spans="2:59" ht="18" customHeight="1" thickBot="1">
      <c r="B294" s="449">
        <v>6588824</v>
      </c>
      <c r="C294" s="234">
        <v>4772</v>
      </c>
      <c r="D294" s="235">
        <v>5563</v>
      </c>
      <c r="E294" s="407">
        <v>45549</v>
      </c>
      <c r="F294" s="406">
        <v>504</v>
      </c>
      <c r="G294" s="236" t="s">
        <v>46</v>
      </c>
      <c r="H294" s="237">
        <v>19050140</v>
      </c>
      <c r="I294" s="406">
        <v>121</v>
      </c>
      <c r="J294" s="536">
        <v>9</v>
      </c>
      <c r="K294" s="536">
        <f t="shared" si="17"/>
        <v>5</v>
      </c>
      <c r="L294" s="536" t="s">
        <v>477</v>
      </c>
      <c r="M294" s="536">
        <v>570</v>
      </c>
      <c r="N294" s="544">
        <v>1</v>
      </c>
      <c r="O294" s="531" t="s">
        <v>3290</v>
      </c>
      <c r="P294" s="469">
        <v>5326448</v>
      </c>
      <c r="Q294" s="238">
        <v>4082773</v>
      </c>
      <c r="R294" s="479">
        <v>1243675</v>
      </c>
      <c r="S294" s="291"/>
      <c r="T294" s="426"/>
      <c r="U294" s="426"/>
      <c r="V294" s="426"/>
      <c r="W294" s="420"/>
      <c r="X294" s="426"/>
      <c r="Y294" s="291"/>
      <c r="Z294" s="291"/>
      <c r="AA294" s="291"/>
      <c r="AB294" s="291"/>
      <c r="AC294" s="291"/>
      <c r="AD294" s="291"/>
      <c r="AE294" s="291">
        <v>0</v>
      </c>
      <c r="AF294" s="291"/>
      <c r="AG294" s="291">
        <v>0</v>
      </c>
      <c r="AH294" s="291">
        <v>0</v>
      </c>
      <c r="AI294" s="291">
        <v>0</v>
      </c>
      <c r="AJ294" s="291">
        <v>0</v>
      </c>
      <c r="AK294" s="291">
        <v>0</v>
      </c>
      <c r="AL294" s="291">
        <v>0</v>
      </c>
      <c r="AM294" s="291">
        <v>0</v>
      </c>
      <c r="AN294" s="291">
        <v>0</v>
      </c>
      <c r="AO294" s="291">
        <v>0</v>
      </c>
      <c r="AP294" s="291">
        <v>0</v>
      </c>
      <c r="AQ294" s="526">
        <f t="shared" si="18"/>
        <v>0</v>
      </c>
      <c r="AR294" s="527">
        <f t="shared" si="19"/>
        <v>0</v>
      </c>
      <c r="AS294" s="525">
        <f t="shared" si="20"/>
        <v>1243675</v>
      </c>
      <c r="AT294" s="432">
        <v>0</v>
      </c>
      <c r="AU294" s="432">
        <v>0</v>
      </c>
      <c r="AV294" s="430">
        <v>0</v>
      </c>
      <c r="AW294" s="355">
        <v>1243675</v>
      </c>
      <c r="AX294" s="355">
        <v>0</v>
      </c>
      <c r="AY294" s="355">
        <v>0</v>
      </c>
      <c r="AZ294" s="355">
        <v>0</v>
      </c>
      <c r="BA294" s="355">
        <v>0</v>
      </c>
      <c r="BB294" s="355">
        <v>0</v>
      </c>
      <c r="BC294" s="355">
        <v>0</v>
      </c>
      <c r="BD294" s="355">
        <v>0</v>
      </c>
      <c r="BE294" s="355">
        <v>0</v>
      </c>
      <c r="BF294" s="539" t="s">
        <v>3406</v>
      </c>
      <c r="BG294" s="360"/>
    </row>
    <row r="295" spans="2:59" ht="18" customHeight="1" thickBot="1">
      <c r="B295" s="449">
        <v>6588824</v>
      </c>
      <c r="C295" s="234">
        <v>4773</v>
      </c>
      <c r="D295" s="235">
        <v>5561</v>
      </c>
      <c r="E295" s="407">
        <v>45549</v>
      </c>
      <c r="F295" s="406">
        <v>504</v>
      </c>
      <c r="G295" s="236" t="s">
        <v>46</v>
      </c>
      <c r="H295" s="237">
        <v>19050140</v>
      </c>
      <c r="I295" s="406">
        <v>125</v>
      </c>
      <c r="J295" s="536">
        <v>9</v>
      </c>
      <c r="K295" s="536">
        <f t="shared" si="17"/>
        <v>7</v>
      </c>
      <c r="L295" s="536" t="s">
        <v>51</v>
      </c>
      <c r="M295" s="536">
        <v>12</v>
      </c>
      <c r="N295" s="544">
        <v>7</v>
      </c>
      <c r="O295" s="531" t="s">
        <v>3290</v>
      </c>
      <c r="P295" s="469">
        <v>18950376</v>
      </c>
      <c r="Q295" s="238">
        <v>14525643</v>
      </c>
      <c r="R295" s="479">
        <v>4424733</v>
      </c>
      <c r="S295" s="291"/>
      <c r="T295" s="426"/>
      <c r="U295" s="426"/>
      <c r="V295" s="426"/>
      <c r="W295" s="420"/>
      <c r="X295" s="426"/>
      <c r="Y295" s="291"/>
      <c r="Z295" s="291"/>
      <c r="AA295" s="291"/>
      <c r="AB295" s="291"/>
      <c r="AC295" s="291"/>
      <c r="AD295" s="291"/>
      <c r="AE295" s="291">
        <v>0</v>
      </c>
      <c r="AF295" s="291"/>
      <c r="AG295" s="291">
        <v>0</v>
      </c>
      <c r="AH295" s="291">
        <v>0</v>
      </c>
      <c r="AI295" s="291">
        <v>0</v>
      </c>
      <c r="AJ295" s="291">
        <v>0</v>
      </c>
      <c r="AK295" s="291">
        <v>0</v>
      </c>
      <c r="AL295" s="291">
        <v>0</v>
      </c>
      <c r="AM295" s="291">
        <v>0</v>
      </c>
      <c r="AN295" s="291">
        <v>0</v>
      </c>
      <c r="AO295" s="291">
        <v>0</v>
      </c>
      <c r="AP295" s="291">
        <v>0</v>
      </c>
      <c r="AQ295" s="526">
        <f t="shared" si="18"/>
        <v>0</v>
      </c>
      <c r="AR295" s="527">
        <f t="shared" si="19"/>
        <v>0</v>
      </c>
      <c r="AS295" s="525">
        <f t="shared" si="20"/>
        <v>4424733</v>
      </c>
      <c r="AT295" s="432">
        <v>0</v>
      </c>
      <c r="AU295" s="432">
        <v>0</v>
      </c>
      <c r="AV295" s="430">
        <v>0</v>
      </c>
      <c r="AW295" s="355">
        <v>4424733</v>
      </c>
      <c r="AX295" s="355">
        <v>0</v>
      </c>
      <c r="AY295" s="355">
        <v>0</v>
      </c>
      <c r="AZ295" s="355">
        <v>0</v>
      </c>
      <c r="BA295" s="355">
        <v>0</v>
      </c>
      <c r="BB295" s="355">
        <v>0</v>
      </c>
      <c r="BC295" s="355">
        <v>0</v>
      </c>
      <c r="BD295" s="355">
        <v>0</v>
      </c>
      <c r="BE295" s="355">
        <v>0</v>
      </c>
      <c r="BF295" s="539" t="s">
        <v>3406</v>
      </c>
      <c r="BG295" s="360"/>
    </row>
    <row r="296" spans="2:59" ht="18" customHeight="1" thickBot="1">
      <c r="B296" s="449">
        <v>6588824</v>
      </c>
      <c r="C296" s="234">
        <v>4773</v>
      </c>
      <c r="D296" s="235">
        <v>5561</v>
      </c>
      <c r="E296" s="407">
        <v>45549</v>
      </c>
      <c r="F296" s="406">
        <v>504</v>
      </c>
      <c r="G296" s="236" t="s">
        <v>46</v>
      </c>
      <c r="H296" s="237">
        <v>19050140</v>
      </c>
      <c r="I296" s="406">
        <v>125</v>
      </c>
      <c r="J296" s="536">
        <v>9</v>
      </c>
      <c r="K296" s="536">
        <f t="shared" si="17"/>
        <v>7</v>
      </c>
      <c r="L296" s="536" t="s">
        <v>51</v>
      </c>
      <c r="M296" s="536">
        <v>570</v>
      </c>
      <c r="N296" s="544">
        <v>1</v>
      </c>
      <c r="O296" s="531" t="s">
        <v>3290</v>
      </c>
      <c r="P296" s="469">
        <v>2755684</v>
      </c>
      <c r="Q296" s="238">
        <v>2112258</v>
      </c>
      <c r="R296" s="479">
        <v>643426</v>
      </c>
      <c r="S296" s="291"/>
      <c r="T296" s="426"/>
      <c r="U296" s="426"/>
      <c r="V296" s="426"/>
      <c r="W296" s="420"/>
      <c r="X296" s="426"/>
      <c r="Y296" s="291"/>
      <c r="Z296" s="291"/>
      <c r="AA296" s="291"/>
      <c r="AB296" s="291"/>
      <c r="AC296" s="291"/>
      <c r="AD296" s="291"/>
      <c r="AE296" s="291">
        <v>0</v>
      </c>
      <c r="AF296" s="291"/>
      <c r="AG296" s="291">
        <v>0</v>
      </c>
      <c r="AH296" s="291">
        <v>0</v>
      </c>
      <c r="AI296" s="291">
        <v>0</v>
      </c>
      <c r="AJ296" s="291">
        <v>0</v>
      </c>
      <c r="AK296" s="291">
        <v>0</v>
      </c>
      <c r="AL296" s="291">
        <v>0</v>
      </c>
      <c r="AM296" s="291">
        <v>0</v>
      </c>
      <c r="AN296" s="291">
        <v>0</v>
      </c>
      <c r="AO296" s="291">
        <v>0</v>
      </c>
      <c r="AP296" s="291">
        <v>0</v>
      </c>
      <c r="AQ296" s="526">
        <f t="shared" si="18"/>
        <v>0</v>
      </c>
      <c r="AR296" s="527">
        <f t="shared" si="19"/>
        <v>0</v>
      </c>
      <c r="AS296" s="525">
        <f t="shared" si="20"/>
        <v>643426</v>
      </c>
      <c r="AT296" s="432">
        <v>0</v>
      </c>
      <c r="AU296" s="432">
        <v>0</v>
      </c>
      <c r="AV296" s="430">
        <v>0</v>
      </c>
      <c r="AW296" s="355">
        <v>643426</v>
      </c>
      <c r="AX296" s="355">
        <v>0</v>
      </c>
      <c r="AY296" s="355">
        <v>0</v>
      </c>
      <c r="AZ296" s="355">
        <v>0</v>
      </c>
      <c r="BA296" s="355">
        <v>0</v>
      </c>
      <c r="BB296" s="355">
        <v>0</v>
      </c>
      <c r="BC296" s="355">
        <v>0</v>
      </c>
      <c r="BD296" s="355">
        <v>0</v>
      </c>
      <c r="BE296" s="355">
        <v>0</v>
      </c>
      <c r="BF296" s="539" t="s">
        <v>3406</v>
      </c>
      <c r="BG296" s="360"/>
    </row>
    <row r="297" spans="2:59" ht="18" customHeight="1" thickBot="1">
      <c r="B297" s="449">
        <v>6588824</v>
      </c>
      <c r="C297" s="234">
        <v>4774</v>
      </c>
      <c r="D297" s="235">
        <v>5562</v>
      </c>
      <c r="E297" s="407">
        <v>45549</v>
      </c>
      <c r="F297" s="406">
        <v>504</v>
      </c>
      <c r="G297" s="236" t="s">
        <v>46</v>
      </c>
      <c r="H297" s="237">
        <v>19050140</v>
      </c>
      <c r="I297" s="406">
        <v>158</v>
      </c>
      <c r="J297" s="536">
        <v>9</v>
      </c>
      <c r="K297" s="536">
        <f t="shared" si="17"/>
        <v>9</v>
      </c>
      <c r="L297" s="536" t="s">
        <v>53</v>
      </c>
      <c r="M297" s="536">
        <v>12</v>
      </c>
      <c r="N297" s="544">
        <v>7</v>
      </c>
      <c r="O297" s="531" t="s">
        <v>3290</v>
      </c>
      <c r="P297" s="469">
        <v>65789070</v>
      </c>
      <c r="Q297" s="238">
        <v>50427949</v>
      </c>
      <c r="R297" s="479">
        <v>15361121</v>
      </c>
      <c r="S297" s="291"/>
      <c r="T297" s="426"/>
      <c r="U297" s="426"/>
      <c r="V297" s="426"/>
      <c r="W297" s="420"/>
      <c r="X297" s="426"/>
      <c r="Y297" s="291"/>
      <c r="Z297" s="291"/>
      <c r="AA297" s="291"/>
      <c r="AB297" s="291"/>
      <c r="AC297" s="291"/>
      <c r="AD297" s="291"/>
      <c r="AE297" s="291">
        <v>0</v>
      </c>
      <c r="AF297" s="291"/>
      <c r="AG297" s="291">
        <v>0</v>
      </c>
      <c r="AH297" s="291">
        <v>0</v>
      </c>
      <c r="AI297" s="291">
        <v>0</v>
      </c>
      <c r="AJ297" s="291">
        <v>0</v>
      </c>
      <c r="AK297" s="291">
        <v>0</v>
      </c>
      <c r="AL297" s="291">
        <v>0</v>
      </c>
      <c r="AM297" s="291">
        <v>0</v>
      </c>
      <c r="AN297" s="291">
        <v>0</v>
      </c>
      <c r="AO297" s="291">
        <v>0</v>
      </c>
      <c r="AP297" s="291">
        <v>0</v>
      </c>
      <c r="AQ297" s="526">
        <f t="shared" si="18"/>
        <v>0</v>
      </c>
      <c r="AR297" s="527">
        <f t="shared" si="19"/>
        <v>0</v>
      </c>
      <c r="AS297" s="525">
        <f t="shared" si="20"/>
        <v>15361121</v>
      </c>
      <c r="AT297" s="432">
        <v>0</v>
      </c>
      <c r="AU297" s="432">
        <v>0</v>
      </c>
      <c r="AV297" s="430">
        <v>0</v>
      </c>
      <c r="AW297" s="355">
        <v>15361121</v>
      </c>
      <c r="AX297" s="355">
        <v>0</v>
      </c>
      <c r="AY297" s="355">
        <v>0</v>
      </c>
      <c r="AZ297" s="355">
        <v>0</v>
      </c>
      <c r="BA297" s="355">
        <v>0</v>
      </c>
      <c r="BB297" s="355">
        <v>0</v>
      </c>
      <c r="BC297" s="355">
        <v>0</v>
      </c>
      <c r="BD297" s="355">
        <v>0</v>
      </c>
      <c r="BE297" s="355">
        <v>0</v>
      </c>
      <c r="BF297" s="539" t="s">
        <v>3406</v>
      </c>
      <c r="BG297" s="360"/>
    </row>
    <row r="298" spans="2:59" ht="18" customHeight="1" thickBot="1">
      <c r="B298" s="449">
        <v>6588824</v>
      </c>
      <c r="C298" s="234">
        <v>4775</v>
      </c>
      <c r="D298" s="235">
        <v>5559</v>
      </c>
      <c r="E298" s="407">
        <v>45549</v>
      </c>
      <c r="F298" s="406">
        <v>504</v>
      </c>
      <c r="G298" s="236" t="s">
        <v>46</v>
      </c>
      <c r="H298" s="237">
        <v>19050140</v>
      </c>
      <c r="I298" s="406">
        <v>236</v>
      </c>
      <c r="J298" s="536">
        <v>9</v>
      </c>
      <c r="K298" s="536">
        <f t="shared" si="17"/>
        <v>2</v>
      </c>
      <c r="L298" s="536" t="s">
        <v>43</v>
      </c>
      <c r="M298" s="536">
        <v>12</v>
      </c>
      <c r="N298" s="544">
        <v>7</v>
      </c>
      <c r="O298" s="531" t="s">
        <v>3290</v>
      </c>
      <c r="P298" s="469">
        <v>69715342</v>
      </c>
      <c r="Q298" s="238">
        <v>53437473</v>
      </c>
      <c r="R298" s="479">
        <v>16277869</v>
      </c>
      <c r="S298" s="291"/>
      <c r="T298" s="426"/>
      <c r="U298" s="426"/>
      <c r="V298" s="426"/>
      <c r="W298" s="420"/>
      <c r="X298" s="426"/>
      <c r="Y298" s="291"/>
      <c r="Z298" s="291"/>
      <c r="AA298" s="291"/>
      <c r="AB298" s="291"/>
      <c r="AC298" s="291"/>
      <c r="AD298" s="291"/>
      <c r="AE298" s="291">
        <v>0</v>
      </c>
      <c r="AF298" s="291"/>
      <c r="AG298" s="291">
        <v>0</v>
      </c>
      <c r="AH298" s="291">
        <v>0</v>
      </c>
      <c r="AI298" s="291">
        <v>0</v>
      </c>
      <c r="AJ298" s="291">
        <v>0</v>
      </c>
      <c r="AK298" s="291">
        <v>0</v>
      </c>
      <c r="AL298" s="291">
        <v>0</v>
      </c>
      <c r="AM298" s="291">
        <v>0</v>
      </c>
      <c r="AN298" s="291">
        <v>0</v>
      </c>
      <c r="AO298" s="291">
        <v>0</v>
      </c>
      <c r="AP298" s="291">
        <v>0</v>
      </c>
      <c r="AQ298" s="526">
        <f t="shared" si="18"/>
        <v>0</v>
      </c>
      <c r="AR298" s="527">
        <f t="shared" si="19"/>
        <v>0</v>
      </c>
      <c r="AS298" s="525">
        <f t="shared" si="20"/>
        <v>16277869</v>
      </c>
      <c r="AT298" s="432">
        <v>0</v>
      </c>
      <c r="AU298" s="432">
        <v>0</v>
      </c>
      <c r="AV298" s="430">
        <v>0</v>
      </c>
      <c r="AW298" s="355">
        <v>16277869</v>
      </c>
      <c r="AX298" s="355">
        <v>0</v>
      </c>
      <c r="AY298" s="355">
        <v>0</v>
      </c>
      <c r="AZ298" s="355">
        <v>0</v>
      </c>
      <c r="BA298" s="355">
        <v>0</v>
      </c>
      <c r="BB298" s="355">
        <v>0</v>
      </c>
      <c r="BC298" s="355">
        <v>0</v>
      </c>
      <c r="BD298" s="355">
        <v>0</v>
      </c>
      <c r="BE298" s="355">
        <v>0</v>
      </c>
      <c r="BF298" s="539" t="s">
        <v>3406</v>
      </c>
      <c r="BG298" s="360"/>
    </row>
    <row r="299" spans="2:59" ht="18" customHeight="1" thickBot="1">
      <c r="B299" s="449">
        <v>6588824</v>
      </c>
      <c r="C299" s="234">
        <v>4775</v>
      </c>
      <c r="D299" s="235">
        <v>5559</v>
      </c>
      <c r="E299" s="407">
        <v>45549</v>
      </c>
      <c r="F299" s="406">
        <v>504</v>
      </c>
      <c r="G299" s="236" t="s">
        <v>46</v>
      </c>
      <c r="H299" s="237">
        <v>19050140</v>
      </c>
      <c r="I299" s="406">
        <v>236</v>
      </c>
      <c r="J299" s="536">
        <v>9</v>
      </c>
      <c r="K299" s="536">
        <f t="shared" si="17"/>
        <v>2</v>
      </c>
      <c r="L299" s="536" t="s">
        <v>43</v>
      </c>
      <c r="M299" s="536">
        <v>570</v>
      </c>
      <c r="N299" s="544">
        <v>1</v>
      </c>
      <c r="O299" s="531" t="s">
        <v>3290</v>
      </c>
      <c r="P299" s="469">
        <v>11395442</v>
      </c>
      <c r="Q299" s="238">
        <v>8734715</v>
      </c>
      <c r="R299" s="479">
        <v>2660727</v>
      </c>
      <c r="S299" s="291"/>
      <c r="T299" s="426"/>
      <c r="U299" s="426"/>
      <c r="V299" s="426"/>
      <c r="W299" s="420"/>
      <c r="X299" s="426"/>
      <c r="Y299" s="291"/>
      <c r="Z299" s="291"/>
      <c r="AA299" s="291"/>
      <c r="AB299" s="291"/>
      <c r="AC299" s="291"/>
      <c r="AD299" s="291"/>
      <c r="AE299" s="291">
        <v>0</v>
      </c>
      <c r="AF299" s="291"/>
      <c r="AG299" s="291">
        <v>0</v>
      </c>
      <c r="AH299" s="291">
        <v>0</v>
      </c>
      <c r="AI299" s="291">
        <v>0</v>
      </c>
      <c r="AJ299" s="291">
        <v>0</v>
      </c>
      <c r="AK299" s="291">
        <v>0</v>
      </c>
      <c r="AL299" s="291">
        <v>0</v>
      </c>
      <c r="AM299" s="291">
        <v>0</v>
      </c>
      <c r="AN299" s="291">
        <v>0</v>
      </c>
      <c r="AO299" s="291">
        <v>0</v>
      </c>
      <c r="AP299" s="291">
        <v>0</v>
      </c>
      <c r="AQ299" s="526">
        <f t="shared" si="18"/>
        <v>0</v>
      </c>
      <c r="AR299" s="527">
        <f t="shared" si="19"/>
        <v>0</v>
      </c>
      <c r="AS299" s="525">
        <f t="shared" si="20"/>
        <v>2660727</v>
      </c>
      <c r="AT299" s="432">
        <v>0</v>
      </c>
      <c r="AU299" s="432">
        <v>0</v>
      </c>
      <c r="AV299" s="430">
        <v>0</v>
      </c>
      <c r="AW299" s="355">
        <v>2660727</v>
      </c>
      <c r="AX299" s="355">
        <v>0</v>
      </c>
      <c r="AY299" s="355">
        <v>0</v>
      </c>
      <c r="AZ299" s="355">
        <v>0</v>
      </c>
      <c r="BA299" s="355">
        <v>0</v>
      </c>
      <c r="BB299" s="355">
        <v>0</v>
      </c>
      <c r="BC299" s="355">
        <v>0</v>
      </c>
      <c r="BD299" s="355">
        <v>0</v>
      </c>
      <c r="BE299" s="355">
        <v>0</v>
      </c>
      <c r="BF299" s="539" t="s">
        <v>3406</v>
      </c>
      <c r="BG299" s="360"/>
    </row>
    <row r="300" spans="2:59" ht="18" customHeight="1" thickBot="1">
      <c r="B300" s="449">
        <v>6588824</v>
      </c>
      <c r="C300" s="234">
        <v>4776</v>
      </c>
      <c r="D300" s="235">
        <v>5560</v>
      </c>
      <c r="E300" s="407">
        <v>45549</v>
      </c>
      <c r="F300" s="406">
        <v>504</v>
      </c>
      <c r="G300" s="236" t="s">
        <v>46</v>
      </c>
      <c r="H300" s="237">
        <v>19050140</v>
      </c>
      <c r="I300" s="406">
        <v>103</v>
      </c>
      <c r="J300" s="536">
        <v>9</v>
      </c>
      <c r="K300" s="536">
        <f t="shared" si="17"/>
        <v>3</v>
      </c>
      <c r="L300" s="536" t="s">
        <v>44</v>
      </c>
      <c r="M300" s="536">
        <v>12</v>
      </c>
      <c r="N300" s="544">
        <v>7</v>
      </c>
      <c r="O300" s="531" t="s">
        <v>3290</v>
      </c>
      <c r="P300" s="469">
        <v>190632149</v>
      </c>
      <c r="Q300" s="238">
        <v>146121356</v>
      </c>
      <c r="R300" s="479">
        <v>44510793</v>
      </c>
      <c r="S300" s="291"/>
      <c r="T300" s="426"/>
      <c r="U300" s="426"/>
      <c r="V300" s="426"/>
      <c r="W300" s="420"/>
      <c r="X300" s="426"/>
      <c r="Y300" s="291"/>
      <c r="Z300" s="291"/>
      <c r="AA300" s="291"/>
      <c r="AB300" s="291"/>
      <c r="AC300" s="291"/>
      <c r="AD300" s="291"/>
      <c r="AE300" s="291">
        <v>0</v>
      </c>
      <c r="AF300" s="291"/>
      <c r="AG300" s="291">
        <v>0</v>
      </c>
      <c r="AH300" s="291">
        <v>0</v>
      </c>
      <c r="AI300" s="291">
        <v>0</v>
      </c>
      <c r="AJ300" s="291">
        <v>0</v>
      </c>
      <c r="AK300" s="291">
        <v>0</v>
      </c>
      <c r="AL300" s="291">
        <v>0</v>
      </c>
      <c r="AM300" s="291">
        <v>0</v>
      </c>
      <c r="AN300" s="291">
        <v>0</v>
      </c>
      <c r="AO300" s="291">
        <v>0</v>
      </c>
      <c r="AP300" s="291">
        <v>0</v>
      </c>
      <c r="AQ300" s="526">
        <f t="shared" si="18"/>
        <v>0</v>
      </c>
      <c r="AR300" s="527">
        <f t="shared" si="19"/>
        <v>0</v>
      </c>
      <c r="AS300" s="525">
        <f t="shared" si="20"/>
        <v>44510793</v>
      </c>
      <c r="AT300" s="432">
        <v>0</v>
      </c>
      <c r="AU300" s="432">
        <v>0</v>
      </c>
      <c r="AV300" s="430">
        <v>0</v>
      </c>
      <c r="AW300" s="355">
        <v>44510793</v>
      </c>
      <c r="AX300" s="355">
        <v>0</v>
      </c>
      <c r="AY300" s="355">
        <v>0</v>
      </c>
      <c r="AZ300" s="355">
        <v>0</v>
      </c>
      <c r="BA300" s="355">
        <v>0</v>
      </c>
      <c r="BB300" s="355">
        <v>0</v>
      </c>
      <c r="BC300" s="355">
        <v>0</v>
      </c>
      <c r="BD300" s="355">
        <v>0</v>
      </c>
      <c r="BE300" s="355">
        <v>0</v>
      </c>
      <c r="BF300" s="539" t="s">
        <v>3406</v>
      </c>
      <c r="BG300" s="360"/>
    </row>
    <row r="301" spans="2:59" ht="18" customHeight="1" thickBot="1">
      <c r="B301" s="449">
        <v>6588824</v>
      </c>
      <c r="C301" s="234">
        <v>4776</v>
      </c>
      <c r="D301" s="235">
        <v>5560</v>
      </c>
      <c r="E301" s="407">
        <v>45549</v>
      </c>
      <c r="F301" s="406">
        <v>504</v>
      </c>
      <c r="G301" s="236" t="s">
        <v>46</v>
      </c>
      <c r="H301" s="237">
        <v>19050140</v>
      </c>
      <c r="I301" s="406">
        <v>103</v>
      </c>
      <c r="J301" s="536">
        <v>9</v>
      </c>
      <c r="K301" s="536">
        <f t="shared" si="17"/>
        <v>3</v>
      </c>
      <c r="L301" s="536" t="s">
        <v>45</v>
      </c>
      <c r="M301" s="536">
        <v>12</v>
      </c>
      <c r="N301" s="544">
        <v>7</v>
      </c>
      <c r="O301" s="531" t="s">
        <v>3290</v>
      </c>
      <c r="P301" s="469">
        <v>69715326</v>
      </c>
      <c r="Q301" s="238">
        <v>53437461</v>
      </c>
      <c r="R301" s="479">
        <v>16277865</v>
      </c>
      <c r="S301" s="291"/>
      <c r="T301" s="426"/>
      <c r="U301" s="426"/>
      <c r="V301" s="426"/>
      <c r="W301" s="420"/>
      <c r="X301" s="426"/>
      <c r="Y301" s="291"/>
      <c r="Z301" s="291"/>
      <c r="AA301" s="291"/>
      <c r="AB301" s="291"/>
      <c r="AC301" s="291"/>
      <c r="AD301" s="291"/>
      <c r="AE301" s="291">
        <v>0</v>
      </c>
      <c r="AF301" s="291"/>
      <c r="AG301" s="291">
        <v>0</v>
      </c>
      <c r="AH301" s="291">
        <v>0</v>
      </c>
      <c r="AI301" s="291">
        <v>0</v>
      </c>
      <c r="AJ301" s="291">
        <v>0</v>
      </c>
      <c r="AK301" s="291">
        <v>0</v>
      </c>
      <c r="AL301" s="291">
        <v>0</v>
      </c>
      <c r="AM301" s="291">
        <v>0</v>
      </c>
      <c r="AN301" s="291">
        <v>0</v>
      </c>
      <c r="AO301" s="291">
        <v>0</v>
      </c>
      <c r="AP301" s="291">
        <v>0</v>
      </c>
      <c r="AQ301" s="526">
        <f t="shared" si="18"/>
        <v>0</v>
      </c>
      <c r="AR301" s="527">
        <f t="shared" si="19"/>
        <v>0</v>
      </c>
      <c r="AS301" s="525">
        <f t="shared" si="20"/>
        <v>16277865</v>
      </c>
      <c r="AT301" s="432">
        <v>0</v>
      </c>
      <c r="AU301" s="432">
        <v>0</v>
      </c>
      <c r="AV301" s="430">
        <v>0</v>
      </c>
      <c r="AW301" s="355">
        <v>16277865</v>
      </c>
      <c r="AX301" s="355">
        <v>0</v>
      </c>
      <c r="AY301" s="355">
        <v>0</v>
      </c>
      <c r="AZ301" s="355">
        <v>0</v>
      </c>
      <c r="BA301" s="355">
        <v>0</v>
      </c>
      <c r="BB301" s="355">
        <v>0</v>
      </c>
      <c r="BC301" s="355">
        <v>0</v>
      </c>
      <c r="BD301" s="355">
        <v>0</v>
      </c>
      <c r="BE301" s="355">
        <v>0</v>
      </c>
      <c r="BF301" s="539" t="s">
        <v>3406</v>
      </c>
      <c r="BG301" s="360"/>
    </row>
    <row r="302" spans="2:59" ht="18" customHeight="1" thickBot="1">
      <c r="B302" s="449">
        <v>6588824</v>
      </c>
      <c r="C302" s="234">
        <v>4776</v>
      </c>
      <c r="D302" s="235">
        <v>5560</v>
      </c>
      <c r="E302" s="407">
        <v>45549</v>
      </c>
      <c r="F302" s="406">
        <v>504</v>
      </c>
      <c r="G302" s="236" t="s">
        <v>46</v>
      </c>
      <c r="H302" s="237">
        <v>19050140</v>
      </c>
      <c r="I302" s="406">
        <v>103</v>
      </c>
      <c r="J302" s="536">
        <v>9</v>
      </c>
      <c r="K302" s="536">
        <f t="shared" si="17"/>
        <v>3</v>
      </c>
      <c r="L302" s="536" t="s">
        <v>378</v>
      </c>
      <c r="M302" s="536">
        <v>12</v>
      </c>
      <c r="N302" s="544">
        <v>7</v>
      </c>
      <c r="O302" s="531" t="s">
        <v>3290</v>
      </c>
      <c r="P302" s="469">
        <v>69715338</v>
      </c>
      <c r="Q302" s="238">
        <v>53437471</v>
      </c>
      <c r="R302" s="479">
        <v>16277867</v>
      </c>
      <c r="S302" s="291"/>
      <c r="T302" s="426"/>
      <c r="U302" s="426"/>
      <c r="V302" s="426"/>
      <c r="W302" s="420"/>
      <c r="X302" s="426"/>
      <c r="Y302" s="291"/>
      <c r="Z302" s="291"/>
      <c r="AA302" s="291"/>
      <c r="AB302" s="291"/>
      <c r="AC302" s="291"/>
      <c r="AD302" s="291"/>
      <c r="AE302" s="291">
        <v>0</v>
      </c>
      <c r="AF302" s="291"/>
      <c r="AG302" s="291">
        <v>0</v>
      </c>
      <c r="AH302" s="291">
        <v>0</v>
      </c>
      <c r="AI302" s="291">
        <v>0</v>
      </c>
      <c r="AJ302" s="291">
        <v>0</v>
      </c>
      <c r="AK302" s="291">
        <v>0</v>
      </c>
      <c r="AL302" s="291">
        <v>0</v>
      </c>
      <c r="AM302" s="291">
        <v>0</v>
      </c>
      <c r="AN302" s="291">
        <v>0</v>
      </c>
      <c r="AO302" s="291">
        <v>0</v>
      </c>
      <c r="AP302" s="291">
        <v>0</v>
      </c>
      <c r="AQ302" s="526">
        <f t="shared" si="18"/>
        <v>0</v>
      </c>
      <c r="AR302" s="527">
        <f t="shared" si="19"/>
        <v>0</v>
      </c>
      <c r="AS302" s="525">
        <f t="shared" si="20"/>
        <v>16277867</v>
      </c>
      <c r="AT302" s="432">
        <v>0</v>
      </c>
      <c r="AU302" s="432">
        <v>0</v>
      </c>
      <c r="AV302" s="430">
        <v>0</v>
      </c>
      <c r="AW302" s="355">
        <v>16277867</v>
      </c>
      <c r="AX302" s="355">
        <v>0</v>
      </c>
      <c r="AY302" s="355">
        <v>0</v>
      </c>
      <c r="AZ302" s="355">
        <v>0</v>
      </c>
      <c r="BA302" s="355">
        <v>0</v>
      </c>
      <c r="BB302" s="355">
        <v>0</v>
      </c>
      <c r="BC302" s="355">
        <v>0</v>
      </c>
      <c r="BD302" s="355">
        <v>0</v>
      </c>
      <c r="BE302" s="355">
        <v>0</v>
      </c>
      <c r="BF302" s="539" t="s">
        <v>3406</v>
      </c>
      <c r="BG302" s="360"/>
    </row>
    <row r="303" spans="2:59" ht="18" customHeight="1" thickBot="1">
      <c r="B303" s="449">
        <v>6588824</v>
      </c>
      <c r="C303" s="234">
        <v>4776</v>
      </c>
      <c r="D303" s="235">
        <v>5560</v>
      </c>
      <c r="E303" s="407">
        <v>45549</v>
      </c>
      <c r="F303" s="406">
        <v>504</v>
      </c>
      <c r="G303" s="236" t="s">
        <v>46</v>
      </c>
      <c r="H303" s="237">
        <v>19050140</v>
      </c>
      <c r="I303" s="406">
        <v>103</v>
      </c>
      <c r="J303" s="536">
        <v>9</v>
      </c>
      <c r="K303" s="536">
        <f t="shared" si="17"/>
        <v>3</v>
      </c>
      <c r="L303" s="536" t="s">
        <v>44</v>
      </c>
      <c r="M303" s="536">
        <v>570</v>
      </c>
      <c r="N303" s="544">
        <v>1</v>
      </c>
      <c r="O303" s="531" t="s">
        <v>3290</v>
      </c>
      <c r="P303" s="469">
        <v>31160137</v>
      </c>
      <c r="Q303" s="238">
        <v>23884541</v>
      </c>
      <c r="R303" s="479">
        <v>7275596</v>
      </c>
      <c r="S303" s="291"/>
      <c r="T303" s="426"/>
      <c r="U303" s="426"/>
      <c r="V303" s="426"/>
      <c r="W303" s="420"/>
      <c r="X303" s="426"/>
      <c r="Y303" s="291"/>
      <c r="Z303" s="291"/>
      <c r="AA303" s="291"/>
      <c r="AB303" s="291"/>
      <c r="AC303" s="291"/>
      <c r="AD303" s="291"/>
      <c r="AE303" s="291">
        <v>0</v>
      </c>
      <c r="AF303" s="291"/>
      <c r="AG303" s="291">
        <v>0</v>
      </c>
      <c r="AH303" s="291">
        <v>0</v>
      </c>
      <c r="AI303" s="291">
        <v>0</v>
      </c>
      <c r="AJ303" s="291">
        <v>0</v>
      </c>
      <c r="AK303" s="291">
        <v>0</v>
      </c>
      <c r="AL303" s="291">
        <v>0</v>
      </c>
      <c r="AM303" s="291">
        <v>0</v>
      </c>
      <c r="AN303" s="291">
        <v>0</v>
      </c>
      <c r="AO303" s="291">
        <v>0</v>
      </c>
      <c r="AP303" s="291">
        <v>0</v>
      </c>
      <c r="AQ303" s="526">
        <f t="shared" si="18"/>
        <v>0</v>
      </c>
      <c r="AR303" s="527">
        <f t="shared" si="19"/>
        <v>0</v>
      </c>
      <c r="AS303" s="525">
        <f t="shared" si="20"/>
        <v>7275596</v>
      </c>
      <c r="AT303" s="432">
        <v>0</v>
      </c>
      <c r="AU303" s="432">
        <v>0</v>
      </c>
      <c r="AV303" s="430">
        <v>0</v>
      </c>
      <c r="AW303" s="355">
        <v>7275596</v>
      </c>
      <c r="AX303" s="355">
        <v>0</v>
      </c>
      <c r="AY303" s="355">
        <v>0</v>
      </c>
      <c r="AZ303" s="355">
        <v>0</v>
      </c>
      <c r="BA303" s="355">
        <v>0</v>
      </c>
      <c r="BB303" s="355">
        <v>0</v>
      </c>
      <c r="BC303" s="355">
        <v>0</v>
      </c>
      <c r="BD303" s="355">
        <v>0</v>
      </c>
      <c r="BE303" s="355">
        <v>0</v>
      </c>
      <c r="BF303" s="539" t="s">
        <v>3406</v>
      </c>
      <c r="BG303" s="360"/>
    </row>
    <row r="304" spans="2:59" ht="18" customHeight="1" thickBot="1">
      <c r="B304" s="449">
        <v>6588824</v>
      </c>
      <c r="C304" s="234">
        <v>4776</v>
      </c>
      <c r="D304" s="235">
        <v>5560</v>
      </c>
      <c r="E304" s="407">
        <v>45549</v>
      </c>
      <c r="F304" s="406">
        <v>504</v>
      </c>
      <c r="G304" s="236" t="s">
        <v>46</v>
      </c>
      <c r="H304" s="237">
        <v>19050140</v>
      </c>
      <c r="I304" s="406">
        <v>103</v>
      </c>
      <c r="J304" s="536">
        <v>9</v>
      </c>
      <c r="K304" s="536">
        <f t="shared" si="17"/>
        <v>3</v>
      </c>
      <c r="L304" s="536" t="s">
        <v>45</v>
      </c>
      <c r="M304" s="536">
        <v>570</v>
      </c>
      <c r="N304" s="544">
        <v>1</v>
      </c>
      <c r="O304" s="531" t="s">
        <v>3290</v>
      </c>
      <c r="P304" s="469">
        <v>11395446</v>
      </c>
      <c r="Q304" s="238">
        <v>8734718</v>
      </c>
      <c r="R304" s="479">
        <v>2660728</v>
      </c>
      <c r="S304" s="291"/>
      <c r="T304" s="426"/>
      <c r="U304" s="426"/>
      <c r="V304" s="426"/>
      <c r="W304" s="420"/>
      <c r="X304" s="426"/>
      <c r="Y304" s="291"/>
      <c r="Z304" s="291"/>
      <c r="AA304" s="291"/>
      <c r="AB304" s="291"/>
      <c r="AC304" s="291"/>
      <c r="AD304" s="291"/>
      <c r="AE304" s="291">
        <v>0</v>
      </c>
      <c r="AF304" s="291"/>
      <c r="AG304" s="291">
        <v>0</v>
      </c>
      <c r="AH304" s="291">
        <v>0</v>
      </c>
      <c r="AI304" s="291">
        <v>0</v>
      </c>
      <c r="AJ304" s="291">
        <v>0</v>
      </c>
      <c r="AK304" s="291">
        <v>0</v>
      </c>
      <c r="AL304" s="291">
        <v>0</v>
      </c>
      <c r="AM304" s="291">
        <v>0</v>
      </c>
      <c r="AN304" s="291">
        <v>0</v>
      </c>
      <c r="AO304" s="291">
        <v>0</v>
      </c>
      <c r="AP304" s="291">
        <v>0</v>
      </c>
      <c r="AQ304" s="526">
        <f t="shared" si="18"/>
        <v>0</v>
      </c>
      <c r="AR304" s="527">
        <f t="shared" si="19"/>
        <v>0</v>
      </c>
      <c r="AS304" s="525">
        <f t="shared" si="20"/>
        <v>2660728</v>
      </c>
      <c r="AT304" s="432">
        <v>0</v>
      </c>
      <c r="AU304" s="432">
        <v>0</v>
      </c>
      <c r="AV304" s="430">
        <v>0</v>
      </c>
      <c r="AW304" s="355">
        <v>2660728</v>
      </c>
      <c r="AX304" s="355">
        <v>0</v>
      </c>
      <c r="AY304" s="355">
        <v>0</v>
      </c>
      <c r="AZ304" s="355">
        <v>0</v>
      </c>
      <c r="BA304" s="355">
        <v>0</v>
      </c>
      <c r="BB304" s="355">
        <v>0</v>
      </c>
      <c r="BC304" s="355">
        <v>0</v>
      </c>
      <c r="BD304" s="355">
        <v>0</v>
      </c>
      <c r="BE304" s="355">
        <v>0</v>
      </c>
      <c r="BF304" s="539" t="s">
        <v>3406</v>
      </c>
      <c r="BG304" s="360"/>
    </row>
    <row r="305" spans="2:59" ht="18" customHeight="1" thickBot="1">
      <c r="B305" s="449">
        <v>6588824</v>
      </c>
      <c r="C305" s="234">
        <v>4776</v>
      </c>
      <c r="D305" s="235">
        <v>5560</v>
      </c>
      <c r="E305" s="407">
        <v>45549</v>
      </c>
      <c r="F305" s="406">
        <v>504</v>
      </c>
      <c r="G305" s="236" t="s">
        <v>46</v>
      </c>
      <c r="H305" s="237">
        <v>19050140</v>
      </c>
      <c r="I305" s="406">
        <v>103</v>
      </c>
      <c r="J305" s="536">
        <v>9</v>
      </c>
      <c r="K305" s="536">
        <f t="shared" si="17"/>
        <v>3</v>
      </c>
      <c r="L305" s="536" t="s">
        <v>378</v>
      </c>
      <c r="M305" s="536">
        <v>570</v>
      </c>
      <c r="N305" s="544">
        <v>1</v>
      </c>
      <c r="O305" s="531" t="s">
        <v>3290</v>
      </c>
      <c r="P305" s="469">
        <v>11395446</v>
      </c>
      <c r="Q305" s="238">
        <v>8734718</v>
      </c>
      <c r="R305" s="479">
        <v>2660728</v>
      </c>
      <c r="S305" s="291"/>
      <c r="T305" s="426"/>
      <c r="U305" s="426"/>
      <c r="V305" s="426"/>
      <c r="W305" s="420"/>
      <c r="X305" s="426"/>
      <c r="Y305" s="291"/>
      <c r="Z305" s="291"/>
      <c r="AA305" s="291"/>
      <c r="AB305" s="291"/>
      <c r="AC305" s="291"/>
      <c r="AD305" s="291"/>
      <c r="AE305" s="291">
        <v>0</v>
      </c>
      <c r="AF305" s="291"/>
      <c r="AG305" s="291">
        <v>0</v>
      </c>
      <c r="AH305" s="291">
        <v>0</v>
      </c>
      <c r="AI305" s="291">
        <v>0</v>
      </c>
      <c r="AJ305" s="291">
        <v>0</v>
      </c>
      <c r="AK305" s="291">
        <v>0</v>
      </c>
      <c r="AL305" s="291">
        <v>0</v>
      </c>
      <c r="AM305" s="291">
        <v>0</v>
      </c>
      <c r="AN305" s="291">
        <v>0</v>
      </c>
      <c r="AO305" s="291">
        <v>0</v>
      </c>
      <c r="AP305" s="291">
        <v>0</v>
      </c>
      <c r="AQ305" s="526">
        <f t="shared" si="18"/>
        <v>0</v>
      </c>
      <c r="AR305" s="527">
        <f t="shared" si="19"/>
        <v>0</v>
      </c>
      <c r="AS305" s="525">
        <f t="shared" si="20"/>
        <v>2660728</v>
      </c>
      <c r="AT305" s="432">
        <v>0</v>
      </c>
      <c r="AU305" s="432">
        <v>0</v>
      </c>
      <c r="AV305" s="430">
        <v>0</v>
      </c>
      <c r="AW305" s="355">
        <v>2660728</v>
      </c>
      <c r="AX305" s="355">
        <v>0</v>
      </c>
      <c r="AY305" s="355">
        <v>0</v>
      </c>
      <c r="AZ305" s="355">
        <v>0</v>
      </c>
      <c r="BA305" s="355">
        <v>0</v>
      </c>
      <c r="BB305" s="355">
        <v>0</v>
      </c>
      <c r="BC305" s="355">
        <v>0</v>
      </c>
      <c r="BD305" s="355">
        <v>0</v>
      </c>
      <c r="BE305" s="355">
        <v>0</v>
      </c>
      <c r="BF305" s="539" t="s">
        <v>3406</v>
      </c>
      <c r="BG305" s="360"/>
    </row>
    <row r="306" spans="2:59" ht="18" customHeight="1" thickBot="1">
      <c r="B306" s="449">
        <v>6588824</v>
      </c>
      <c r="C306" s="234">
        <v>4777</v>
      </c>
      <c r="D306" s="235">
        <v>5558</v>
      </c>
      <c r="E306" s="407">
        <v>45549</v>
      </c>
      <c r="F306" s="406">
        <v>504</v>
      </c>
      <c r="G306" s="236" t="s">
        <v>46</v>
      </c>
      <c r="H306" s="237">
        <v>19050140</v>
      </c>
      <c r="I306" s="406">
        <v>237</v>
      </c>
      <c r="J306" s="536">
        <v>9</v>
      </c>
      <c r="K306" s="536">
        <f t="shared" si="17"/>
        <v>4</v>
      </c>
      <c r="L306" s="536" t="s">
        <v>47</v>
      </c>
      <c r="M306" s="536">
        <v>12</v>
      </c>
      <c r="N306" s="544">
        <v>7</v>
      </c>
      <c r="O306" s="531" t="s">
        <v>3290</v>
      </c>
      <c r="P306" s="469">
        <v>69715316</v>
      </c>
      <c r="Q306" s="238">
        <v>53437454</v>
      </c>
      <c r="R306" s="479">
        <v>16277862</v>
      </c>
      <c r="S306" s="291"/>
      <c r="T306" s="426"/>
      <c r="U306" s="426"/>
      <c r="V306" s="426"/>
      <c r="W306" s="420"/>
      <c r="X306" s="426"/>
      <c r="Y306" s="291"/>
      <c r="Z306" s="291"/>
      <c r="AA306" s="291"/>
      <c r="AB306" s="291"/>
      <c r="AC306" s="291"/>
      <c r="AD306" s="291"/>
      <c r="AE306" s="291">
        <v>0</v>
      </c>
      <c r="AF306" s="291"/>
      <c r="AG306" s="291">
        <v>0</v>
      </c>
      <c r="AH306" s="291">
        <v>0</v>
      </c>
      <c r="AI306" s="291">
        <v>0</v>
      </c>
      <c r="AJ306" s="291">
        <v>0</v>
      </c>
      <c r="AK306" s="291">
        <v>0</v>
      </c>
      <c r="AL306" s="291">
        <v>0</v>
      </c>
      <c r="AM306" s="291">
        <v>0</v>
      </c>
      <c r="AN306" s="291">
        <v>0</v>
      </c>
      <c r="AO306" s="291">
        <v>0</v>
      </c>
      <c r="AP306" s="291">
        <v>0</v>
      </c>
      <c r="AQ306" s="526">
        <f t="shared" si="18"/>
        <v>0</v>
      </c>
      <c r="AR306" s="527">
        <f t="shared" si="19"/>
        <v>0</v>
      </c>
      <c r="AS306" s="525">
        <f t="shared" si="20"/>
        <v>16277862</v>
      </c>
      <c r="AT306" s="432">
        <v>0</v>
      </c>
      <c r="AU306" s="432">
        <v>0</v>
      </c>
      <c r="AV306" s="430">
        <v>0</v>
      </c>
      <c r="AW306" s="355">
        <v>16277862</v>
      </c>
      <c r="AX306" s="355">
        <v>0</v>
      </c>
      <c r="AY306" s="355">
        <v>0</v>
      </c>
      <c r="AZ306" s="355">
        <v>0</v>
      </c>
      <c r="BA306" s="355">
        <v>0</v>
      </c>
      <c r="BB306" s="355">
        <v>0</v>
      </c>
      <c r="BC306" s="355">
        <v>0</v>
      </c>
      <c r="BD306" s="355">
        <v>0</v>
      </c>
      <c r="BE306" s="355">
        <v>0</v>
      </c>
      <c r="BF306" s="539" t="s">
        <v>3406</v>
      </c>
      <c r="BG306" s="360"/>
    </row>
    <row r="307" spans="2:59" ht="18" customHeight="1" thickBot="1">
      <c r="B307" s="449">
        <v>6588824</v>
      </c>
      <c r="C307" s="234">
        <v>4777</v>
      </c>
      <c r="D307" s="235">
        <v>5558</v>
      </c>
      <c r="E307" s="407">
        <v>45549</v>
      </c>
      <c r="F307" s="406">
        <v>504</v>
      </c>
      <c r="G307" s="236" t="s">
        <v>46</v>
      </c>
      <c r="H307" s="237">
        <v>19050140</v>
      </c>
      <c r="I307" s="406">
        <v>237</v>
      </c>
      <c r="J307" s="536">
        <v>9</v>
      </c>
      <c r="K307" s="536">
        <f t="shared" si="17"/>
        <v>4</v>
      </c>
      <c r="L307" s="536" t="s">
        <v>47</v>
      </c>
      <c r="M307" s="536">
        <v>570</v>
      </c>
      <c r="N307" s="544">
        <v>1</v>
      </c>
      <c r="O307" s="531" t="s">
        <v>3290</v>
      </c>
      <c r="P307" s="469">
        <v>11395446</v>
      </c>
      <c r="Q307" s="238">
        <v>8734718</v>
      </c>
      <c r="R307" s="479">
        <v>2660728</v>
      </c>
      <c r="S307" s="291"/>
      <c r="T307" s="426"/>
      <c r="U307" s="426"/>
      <c r="V307" s="426"/>
      <c r="W307" s="420"/>
      <c r="X307" s="426"/>
      <c r="Y307" s="291"/>
      <c r="Z307" s="291"/>
      <c r="AA307" s="291"/>
      <c r="AB307" s="291"/>
      <c r="AC307" s="291"/>
      <c r="AD307" s="291"/>
      <c r="AE307" s="291">
        <v>0</v>
      </c>
      <c r="AF307" s="291"/>
      <c r="AG307" s="291">
        <v>0</v>
      </c>
      <c r="AH307" s="291">
        <v>0</v>
      </c>
      <c r="AI307" s="291">
        <v>0</v>
      </c>
      <c r="AJ307" s="291">
        <v>0</v>
      </c>
      <c r="AK307" s="291">
        <v>0</v>
      </c>
      <c r="AL307" s="291">
        <v>0</v>
      </c>
      <c r="AM307" s="291">
        <v>0</v>
      </c>
      <c r="AN307" s="291">
        <v>0</v>
      </c>
      <c r="AO307" s="291">
        <v>0</v>
      </c>
      <c r="AP307" s="291">
        <v>0</v>
      </c>
      <c r="AQ307" s="526">
        <f t="shared" si="18"/>
        <v>0</v>
      </c>
      <c r="AR307" s="527">
        <f t="shared" si="19"/>
        <v>0</v>
      </c>
      <c r="AS307" s="525">
        <f t="shared" si="20"/>
        <v>2660728</v>
      </c>
      <c r="AT307" s="432">
        <v>0</v>
      </c>
      <c r="AU307" s="432">
        <v>0</v>
      </c>
      <c r="AV307" s="430">
        <v>0</v>
      </c>
      <c r="AW307" s="355">
        <v>2660728</v>
      </c>
      <c r="AX307" s="355">
        <v>0</v>
      </c>
      <c r="AY307" s="355">
        <v>0</v>
      </c>
      <c r="AZ307" s="355">
        <v>0</v>
      </c>
      <c r="BA307" s="355">
        <v>0</v>
      </c>
      <c r="BB307" s="355">
        <v>0</v>
      </c>
      <c r="BC307" s="355">
        <v>0</v>
      </c>
      <c r="BD307" s="355">
        <v>0</v>
      </c>
      <c r="BE307" s="355">
        <v>0</v>
      </c>
      <c r="BF307" s="539" t="s">
        <v>3406</v>
      </c>
      <c r="BG307" s="360"/>
    </row>
    <row r="308" spans="2:59" ht="18" customHeight="1" thickBot="1">
      <c r="B308" s="449">
        <v>6589446</v>
      </c>
      <c r="C308" s="234">
        <v>3243</v>
      </c>
      <c r="D308" s="235">
        <v>3891</v>
      </c>
      <c r="E308" s="407">
        <v>45505</v>
      </c>
      <c r="F308" s="406">
        <v>2</v>
      </c>
      <c r="G308" s="236" t="s">
        <v>46</v>
      </c>
      <c r="H308" s="237">
        <v>19050140</v>
      </c>
      <c r="I308" s="406">
        <v>113</v>
      </c>
      <c r="J308" s="536">
        <v>10</v>
      </c>
      <c r="K308" s="536">
        <f t="shared" si="17"/>
        <v>18</v>
      </c>
      <c r="L308" s="536" t="s">
        <v>1243</v>
      </c>
      <c r="M308" s="536">
        <v>570</v>
      </c>
      <c r="N308" s="544">
        <v>1</v>
      </c>
      <c r="O308" s="531" t="s">
        <v>3291</v>
      </c>
      <c r="P308" s="469">
        <v>65674812</v>
      </c>
      <c r="Q308" s="238">
        <v>64862437</v>
      </c>
      <c r="R308" s="479">
        <v>812375</v>
      </c>
      <c r="S308" s="291"/>
      <c r="T308" s="426"/>
      <c r="U308" s="426"/>
      <c r="V308" s="426"/>
      <c r="W308" s="420"/>
      <c r="X308" s="426"/>
      <c r="Y308" s="291"/>
      <c r="Z308" s="291"/>
      <c r="AA308" s="291"/>
      <c r="AB308" s="291"/>
      <c r="AC308" s="291"/>
      <c r="AD308" s="291"/>
      <c r="AE308" s="291">
        <v>0</v>
      </c>
      <c r="AF308" s="291"/>
      <c r="AG308" s="291">
        <v>0</v>
      </c>
      <c r="AH308" s="291">
        <v>0</v>
      </c>
      <c r="AI308" s="291">
        <v>0</v>
      </c>
      <c r="AJ308" s="291">
        <v>0</v>
      </c>
      <c r="AK308" s="291">
        <v>0</v>
      </c>
      <c r="AL308" s="291">
        <v>0</v>
      </c>
      <c r="AM308" s="291">
        <v>0</v>
      </c>
      <c r="AN308" s="291">
        <v>0</v>
      </c>
      <c r="AO308" s="291">
        <v>0</v>
      </c>
      <c r="AP308" s="291">
        <v>0</v>
      </c>
      <c r="AQ308" s="526">
        <f t="shared" si="18"/>
        <v>0</v>
      </c>
      <c r="AR308" s="527">
        <f t="shared" si="19"/>
        <v>0</v>
      </c>
      <c r="AS308" s="525">
        <f t="shared" si="20"/>
        <v>812375</v>
      </c>
      <c r="AT308" s="432">
        <v>0</v>
      </c>
      <c r="AU308" s="432">
        <v>0</v>
      </c>
      <c r="AV308" s="430">
        <v>0</v>
      </c>
      <c r="AW308" s="355">
        <v>812375</v>
      </c>
      <c r="AX308" s="355">
        <v>0</v>
      </c>
      <c r="AY308" s="355">
        <v>0</v>
      </c>
      <c r="AZ308" s="355">
        <v>0</v>
      </c>
      <c r="BA308" s="355">
        <v>0</v>
      </c>
      <c r="BB308" s="355">
        <v>0</v>
      </c>
      <c r="BC308" s="355">
        <v>0</v>
      </c>
      <c r="BD308" s="355">
        <v>0</v>
      </c>
      <c r="BE308" s="355">
        <v>0</v>
      </c>
      <c r="BF308" s="539" t="s">
        <v>3406</v>
      </c>
      <c r="BG308" s="360"/>
    </row>
    <row r="309" spans="2:59" ht="18" customHeight="1" thickBot="1">
      <c r="B309" s="449">
        <v>6589446</v>
      </c>
      <c r="C309" s="234">
        <v>3245</v>
      </c>
      <c r="D309" s="235">
        <v>4426</v>
      </c>
      <c r="E309" s="407">
        <v>45505</v>
      </c>
      <c r="F309" s="406">
        <v>2</v>
      </c>
      <c r="G309" s="236" t="s">
        <v>46</v>
      </c>
      <c r="H309" s="237">
        <v>19050140</v>
      </c>
      <c r="I309" s="406">
        <v>97</v>
      </c>
      <c r="J309" s="536">
        <v>10</v>
      </c>
      <c r="K309" s="536">
        <f t="shared" si="17"/>
        <v>44</v>
      </c>
      <c r="L309" s="536" t="s">
        <v>1283</v>
      </c>
      <c r="M309" s="536">
        <v>12</v>
      </c>
      <c r="N309" s="544">
        <v>7</v>
      </c>
      <c r="O309" s="531" t="s">
        <v>3291</v>
      </c>
      <c r="P309" s="469">
        <v>574528738</v>
      </c>
      <c r="Q309" s="238">
        <v>574174968</v>
      </c>
      <c r="R309" s="479">
        <v>353770</v>
      </c>
      <c r="S309" s="291"/>
      <c r="T309" s="426"/>
      <c r="U309" s="426"/>
      <c r="V309" s="426"/>
      <c r="W309" s="420"/>
      <c r="X309" s="426"/>
      <c r="Y309" s="291"/>
      <c r="Z309" s="291"/>
      <c r="AA309" s="291"/>
      <c r="AB309" s="291"/>
      <c r="AC309" s="291"/>
      <c r="AD309" s="291"/>
      <c r="AE309" s="291">
        <v>0</v>
      </c>
      <c r="AF309" s="291"/>
      <c r="AG309" s="291">
        <v>0</v>
      </c>
      <c r="AH309" s="291">
        <v>0</v>
      </c>
      <c r="AI309" s="291">
        <v>0</v>
      </c>
      <c r="AJ309" s="291">
        <v>0</v>
      </c>
      <c r="AK309" s="291">
        <v>0</v>
      </c>
      <c r="AL309" s="291">
        <v>0</v>
      </c>
      <c r="AM309" s="291">
        <v>0</v>
      </c>
      <c r="AN309" s="291">
        <v>0</v>
      </c>
      <c r="AO309" s="291">
        <v>0</v>
      </c>
      <c r="AP309" s="291">
        <v>0</v>
      </c>
      <c r="AQ309" s="526">
        <f t="shared" si="18"/>
        <v>0</v>
      </c>
      <c r="AR309" s="527">
        <f t="shared" si="19"/>
        <v>0</v>
      </c>
      <c r="AS309" s="525">
        <f t="shared" si="20"/>
        <v>353770</v>
      </c>
      <c r="AT309" s="432">
        <v>0</v>
      </c>
      <c r="AU309" s="432">
        <v>0</v>
      </c>
      <c r="AV309" s="430">
        <v>0</v>
      </c>
      <c r="AW309" s="355">
        <v>353770</v>
      </c>
      <c r="AX309" s="355">
        <v>0</v>
      </c>
      <c r="AY309" s="355">
        <v>0</v>
      </c>
      <c r="AZ309" s="355">
        <v>0</v>
      </c>
      <c r="BA309" s="355">
        <v>0</v>
      </c>
      <c r="BB309" s="355">
        <v>0</v>
      </c>
      <c r="BC309" s="355">
        <v>0</v>
      </c>
      <c r="BD309" s="355">
        <v>0</v>
      </c>
      <c r="BE309" s="355">
        <v>0</v>
      </c>
      <c r="BF309" s="539" t="s">
        <v>3406</v>
      </c>
      <c r="BG309" s="360"/>
    </row>
    <row r="310" spans="2:59" ht="18" customHeight="1" thickBot="1">
      <c r="B310" s="449">
        <v>6589446</v>
      </c>
      <c r="C310" s="234">
        <v>3245</v>
      </c>
      <c r="D310" s="235">
        <v>4426</v>
      </c>
      <c r="E310" s="407">
        <v>45505</v>
      </c>
      <c r="F310" s="406">
        <v>2</v>
      </c>
      <c r="G310" s="236" t="s">
        <v>46</v>
      </c>
      <c r="H310" s="237">
        <v>19050140</v>
      </c>
      <c r="I310" s="406">
        <v>97</v>
      </c>
      <c r="J310" s="536">
        <v>10</v>
      </c>
      <c r="K310" s="536">
        <f t="shared" si="17"/>
        <v>44</v>
      </c>
      <c r="L310" s="538" t="s">
        <v>1283</v>
      </c>
      <c r="M310" s="536">
        <v>570</v>
      </c>
      <c r="N310" s="545">
        <v>1</v>
      </c>
      <c r="O310" s="531" t="s">
        <v>3291</v>
      </c>
      <c r="P310" s="469">
        <v>378440430</v>
      </c>
      <c r="Q310" s="238">
        <v>373759260</v>
      </c>
      <c r="R310" s="479">
        <v>4681170</v>
      </c>
      <c r="S310" s="291"/>
      <c r="T310" s="426"/>
      <c r="U310" s="426"/>
      <c r="V310" s="426"/>
      <c r="W310" s="420"/>
      <c r="X310" s="426"/>
      <c r="Y310" s="291"/>
      <c r="Z310" s="291"/>
      <c r="AA310" s="291"/>
      <c r="AB310" s="291"/>
      <c r="AC310" s="291"/>
      <c r="AD310" s="291"/>
      <c r="AE310" s="291">
        <v>0</v>
      </c>
      <c r="AF310" s="291"/>
      <c r="AG310" s="291">
        <v>0</v>
      </c>
      <c r="AH310" s="291">
        <v>0</v>
      </c>
      <c r="AI310" s="291">
        <v>0</v>
      </c>
      <c r="AJ310" s="291">
        <v>0</v>
      </c>
      <c r="AK310" s="291">
        <v>0</v>
      </c>
      <c r="AL310" s="291">
        <v>0</v>
      </c>
      <c r="AM310" s="291">
        <v>0</v>
      </c>
      <c r="AN310" s="291">
        <v>0</v>
      </c>
      <c r="AO310" s="291">
        <v>0</v>
      </c>
      <c r="AP310" s="291">
        <v>0</v>
      </c>
      <c r="AQ310" s="526">
        <f t="shared" si="18"/>
        <v>0</v>
      </c>
      <c r="AR310" s="527">
        <f t="shared" si="19"/>
        <v>0</v>
      </c>
      <c r="AS310" s="525">
        <f t="shared" si="20"/>
        <v>4681170</v>
      </c>
      <c r="AT310" s="432">
        <v>0</v>
      </c>
      <c r="AU310" s="432">
        <v>0</v>
      </c>
      <c r="AV310" s="430">
        <v>0</v>
      </c>
      <c r="AW310" s="355">
        <v>4681170</v>
      </c>
      <c r="AX310" s="355">
        <v>0</v>
      </c>
      <c r="AY310" s="355">
        <v>0</v>
      </c>
      <c r="AZ310" s="355">
        <v>0</v>
      </c>
      <c r="BA310" s="355">
        <v>0</v>
      </c>
      <c r="BB310" s="355">
        <v>0</v>
      </c>
      <c r="BC310" s="355">
        <v>0</v>
      </c>
      <c r="BD310" s="355">
        <v>0</v>
      </c>
      <c r="BE310" s="355">
        <v>0</v>
      </c>
      <c r="BF310" s="539" t="s">
        <v>3406</v>
      </c>
      <c r="BG310" s="360"/>
    </row>
    <row r="311" spans="2:59" ht="18" customHeight="1" thickBot="1">
      <c r="B311" s="449">
        <v>6589446</v>
      </c>
      <c r="C311" s="234">
        <v>3245</v>
      </c>
      <c r="D311" s="235">
        <v>4426</v>
      </c>
      <c r="E311" s="407">
        <v>45505</v>
      </c>
      <c r="F311" s="406">
        <v>2</v>
      </c>
      <c r="G311" s="236" t="s">
        <v>46</v>
      </c>
      <c r="H311" s="237">
        <v>19050140</v>
      </c>
      <c r="I311" s="406">
        <v>97</v>
      </c>
      <c r="J311" s="536">
        <v>10</v>
      </c>
      <c r="K311" s="536">
        <f t="shared" si="17"/>
        <v>44</v>
      </c>
      <c r="L311" s="538" t="s">
        <v>1283</v>
      </c>
      <c r="M311" s="536">
        <v>574</v>
      </c>
      <c r="N311" s="545">
        <v>7</v>
      </c>
      <c r="O311" s="531" t="s">
        <v>3291</v>
      </c>
      <c r="P311" s="469">
        <v>850000000</v>
      </c>
      <c r="Q311" s="238">
        <v>847000517</v>
      </c>
      <c r="R311" s="479">
        <v>2999483</v>
      </c>
      <c r="S311" s="291"/>
      <c r="T311" s="426"/>
      <c r="U311" s="426"/>
      <c r="V311" s="426"/>
      <c r="W311" s="420"/>
      <c r="X311" s="426"/>
      <c r="Y311" s="291"/>
      <c r="Z311" s="291"/>
      <c r="AA311" s="291"/>
      <c r="AB311" s="291"/>
      <c r="AC311" s="291"/>
      <c r="AD311" s="291"/>
      <c r="AE311" s="291">
        <v>0</v>
      </c>
      <c r="AF311" s="291"/>
      <c r="AG311" s="291">
        <v>0</v>
      </c>
      <c r="AH311" s="291">
        <v>0</v>
      </c>
      <c r="AI311" s="291">
        <v>0</v>
      </c>
      <c r="AJ311" s="291">
        <v>0</v>
      </c>
      <c r="AK311" s="291">
        <v>0</v>
      </c>
      <c r="AL311" s="291">
        <v>0</v>
      </c>
      <c r="AM311" s="291">
        <v>0</v>
      </c>
      <c r="AN311" s="291">
        <v>0</v>
      </c>
      <c r="AO311" s="291">
        <v>0</v>
      </c>
      <c r="AP311" s="291">
        <v>0</v>
      </c>
      <c r="AQ311" s="526">
        <f t="shared" si="18"/>
        <v>0</v>
      </c>
      <c r="AR311" s="527">
        <f t="shared" si="19"/>
        <v>0</v>
      </c>
      <c r="AS311" s="525">
        <f t="shared" si="20"/>
        <v>2999483</v>
      </c>
      <c r="AT311" s="432">
        <v>0</v>
      </c>
      <c r="AU311" s="432">
        <v>0</v>
      </c>
      <c r="AV311" s="430">
        <v>0</v>
      </c>
      <c r="AW311" s="355">
        <v>2999483</v>
      </c>
      <c r="AX311" s="355">
        <v>0</v>
      </c>
      <c r="AY311" s="355">
        <v>0</v>
      </c>
      <c r="AZ311" s="355">
        <v>0</v>
      </c>
      <c r="BA311" s="355">
        <v>0</v>
      </c>
      <c r="BB311" s="355">
        <v>0</v>
      </c>
      <c r="BC311" s="355">
        <v>0</v>
      </c>
      <c r="BD311" s="355">
        <v>0</v>
      </c>
      <c r="BE311" s="355">
        <v>0</v>
      </c>
      <c r="BF311" s="539" t="s">
        <v>3406</v>
      </c>
      <c r="BG311" s="360"/>
    </row>
    <row r="312" spans="2:59" ht="18" customHeight="1" thickBot="1">
      <c r="B312" s="449">
        <v>6589446</v>
      </c>
      <c r="C312" s="234">
        <v>3246</v>
      </c>
      <c r="D312" s="235">
        <v>4425</v>
      </c>
      <c r="E312" s="407">
        <v>45505</v>
      </c>
      <c r="F312" s="406">
        <v>2</v>
      </c>
      <c r="G312" s="236" t="s">
        <v>46</v>
      </c>
      <c r="H312" s="237">
        <v>19050140</v>
      </c>
      <c r="I312" s="406">
        <v>212</v>
      </c>
      <c r="J312" s="536">
        <v>10</v>
      </c>
      <c r="K312" s="536">
        <f t="shared" si="17"/>
        <v>42</v>
      </c>
      <c r="L312" s="538" t="s">
        <v>1280</v>
      </c>
      <c r="M312" s="536">
        <v>570</v>
      </c>
      <c r="N312" s="545">
        <v>1</v>
      </c>
      <c r="O312" s="531" t="s">
        <v>3291</v>
      </c>
      <c r="P312" s="469">
        <v>13850734</v>
      </c>
      <c r="Q312" s="238">
        <v>13679405</v>
      </c>
      <c r="R312" s="479">
        <v>171329</v>
      </c>
      <c r="S312" s="291"/>
      <c r="T312" s="426"/>
      <c r="U312" s="426"/>
      <c r="V312" s="426"/>
      <c r="W312" s="420"/>
      <c r="X312" s="426"/>
      <c r="Y312" s="291"/>
      <c r="Z312" s="291"/>
      <c r="AA312" s="291"/>
      <c r="AB312" s="291"/>
      <c r="AC312" s="291"/>
      <c r="AD312" s="291"/>
      <c r="AE312" s="291">
        <v>0</v>
      </c>
      <c r="AF312" s="291"/>
      <c r="AG312" s="291">
        <v>0</v>
      </c>
      <c r="AH312" s="291">
        <v>0</v>
      </c>
      <c r="AI312" s="291">
        <v>0</v>
      </c>
      <c r="AJ312" s="291">
        <v>0</v>
      </c>
      <c r="AK312" s="291">
        <v>0</v>
      </c>
      <c r="AL312" s="291">
        <v>0</v>
      </c>
      <c r="AM312" s="291">
        <v>0</v>
      </c>
      <c r="AN312" s="291">
        <v>0</v>
      </c>
      <c r="AO312" s="291">
        <v>0</v>
      </c>
      <c r="AP312" s="291">
        <v>0</v>
      </c>
      <c r="AQ312" s="526">
        <f t="shared" si="18"/>
        <v>0</v>
      </c>
      <c r="AR312" s="527">
        <f t="shared" si="19"/>
        <v>0</v>
      </c>
      <c r="AS312" s="525">
        <f t="shared" si="20"/>
        <v>171329</v>
      </c>
      <c r="AT312" s="432">
        <v>0</v>
      </c>
      <c r="AU312" s="432">
        <v>0</v>
      </c>
      <c r="AV312" s="430">
        <v>0</v>
      </c>
      <c r="AW312" s="355">
        <v>171329</v>
      </c>
      <c r="AX312" s="355">
        <v>0</v>
      </c>
      <c r="AY312" s="355">
        <v>0</v>
      </c>
      <c r="AZ312" s="355">
        <v>0</v>
      </c>
      <c r="BA312" s="355">
        <v>0</v>
      </c>
      <c r="BB312" s="355">
        <v>0</v>
      </c>
      <c r="BC312" s="355">
        <v>0</v>
      </c>
      <c r="BD312" s="355">
        <v>0</v>
      </c>
      <c r="BE312" s="355">
        <v>0</v>
      </c>
      <c r="BF312" s="539" t="s">
        <v>3406</v>
      </c>
      <c r="BG312" s="360"/>
    </row>
    <row r="313" spans="2:59" ht="18" customHeight="1" thickBot="1">
      <c r="B313" s="449">
        <v>6589446</v>
      </c>
      <c r="C313" s="234">
        <v>3249</v>
      </c>
      <c r="D313" s="235">
        <v>4423</v>
      </c>
      <c r="E313" s="407">
        <v>45505</v>
      </c>
      <c r="F313" s="406">
        <v>2</v>
      </c>
      <c r="G313" s="236" t="s">
        <v>46</v>
      </c>
      <c r="H313" s="237">
        <v>19050140</v>
      </c>
      <c r="I313" s="406">
        <v>146</v>
      </c>
      <c r="J313" s="536">
        <v>10</v>
      </c>
      <c r="K313" s="536">
        <f t="shared" si="17"/>
        <v>43</v>
      </c>
      <c r="L313" s="538" t="s">
        <v>1281</v>
      </c>
      <c r="M313" s="536">
        <v>570</v>
      </c>
      <c r="N313" s="544">
        <v>1</v>
      </c>
      <c r="O313" s="531" t="s">
        <v>3291</v>
      </c>
      <c r="P313" s="469">
        <v>80624444</v>
      </c>
      <c r="Q313" s="238">
        <v>79627149</v>
      </c>
      <c r="R313" s="479">
        <v>997295</v>
      </c>
      <c r="S313" s="291"/>
      <c r="T313" s="426"/>
      <c r="U313" s="426"/>
      <c r="V313" s="426"/>
      <c r="W313" s="420"/>
      <c r="X313" s="426"/>
      <c r="Y313" s="291"/>
      <c r="Z313" s="291"/>
      <c r="AA313" s="291"/>
      <c r="AB313" s="291"/>
      <c r="AC313" s="291"/>
      <c r="AD313" s="291"/>
      <c r="AE313" s="291">
        <v>0</v>
      </c>
      <c r="AF313" s="291"/>
      <c r="AG313" s="291">
        <v>0</v>
      </c>
      <c r="AH313" s="291">
        <v>0</v>
      </c>
      <c r="AI313" s="291">
        <v>0</v>
      </c>
      <c r="AJ313" s="291">
        <v>0</v>
      </c>
      <c r="AK313" s="291">
        <v>0</v>
      </c>
      <c r="AL313" s="291">
        <v>0</v>
      </c>
      <c r="AM313" s="291">
        <v>0</v>
      </c>
      <c r="AN313" s="291">
        <v>0</v>
      </c>
      <c r="AO313" s="291">
        <v>0</v>
      </c>
      <c r="AP313" s="291">
        <v>0</v>
      </c>
      <c r="AQ313" s="526">
        <f t="shared" si="18"/>
        <v>0</v>
      </c>
      <c r="AR313" s="527">
        <f t="shared" si="19"/>
        <v>0</v>
      </c>
      <c r="AS313" s="525">
        <f t="shared" si="20"/>
        <v>997295</v>
      </c>
      <c r="AT313" s="432">
        <v>0</v>
      </c>
      <c r="AU313" s="432">
        <v>0</v>
      </c>
      <c r="AV313" s="430">
        <v>0</v>
      </c>
      <c r="AW313" s="355">
        <v>997295</v>
      </c>
      <c r="AX313" s="355">
        <v>0</v>
      </c>
      <c r="AY313" s="355">
        <v>0</v>
      </c>
      <c r="AZ313" s="355">
        <v>0</v>
      </c>
      <c r="BA313" s="355">
        <v>0</v>
      </c>
      <c r="BB313" s="355">
        <v>0</v>
      </c>
      <c r="BC313" s="355">
        <v>0</v>
      </c>
      <c r="BD313" s="355">
        <v>0</v>
      </c>
      <c r="BE313" s="355">
        <v>0</v>
      </c>
      <c r="BF313" s="539" t="s">
        <v>3406</v>
      </c>
      <c r="BG313" s="360"/>
    </row>
    <row r="314" spans="2:59" ht="18" customHeight="1" thickBot="1">
      <c r="B314" s="449">
        <v>6589446</v>
      </c>
      <c r="C314" s="234">
        <v>3250</v>
      </c>
      <c r="D314" s="235">
        <v>4422</v>
      </c>
      <c r="E314" s="407">
        <v>45505</v>
      </c>
      <c r="F314" s="406">
        <v>2</v>
      </c>
      <c r="G314" s="236" t="s">
        <v>46</v>
      </c>
      <c r="H314" s="237">
        <v>19050140</v>
      </c>
      <c r="I314" s="406">
        <v>211</v>
      </c>
      <c r="J314" s="536">
        <v>10</v>
      </c>
      <c r="K314" s="536">
        <f t="shared" si="17"/>
        <v>41</v>
      </c>
      <c r="L314" s="536" t="s">
        <v>1276</v>
      </c>
      <c r="M314" s="536">
        <v>570</v>
      </c>
      <c r="N314" s="545">
        <v>1</v>
      </c>
      <c r="O314" s="531" t="s">
        <v>3291</v>
      </c>
      <c r="P314" s="469">
        <v>120076355</v>
      </c>
      <c r="Q314" s="238">
        <v>118591055</v>
      </c>
      <c r="R314" s="479">
        <v>1485300</v>
      </c>
      <c r="S314" s="291"/>
      <c r="T314" s="426"/>
      <c r="U314" s="426"/>
      <c r="V314" s="426"/>
      <c r="W314" s="420"/>
      <c r="X314" s="426"/>
      <c r="Y314" s="291"/>
      <c r="Z314" s="291"/>
      <c r="AA314" s="291"/>
      <c r="AB314" s="291"/>
      <c r="AC314" s="291"/>
      <c r="AD314" s="291"/>
      <c r="AE314" s="291">
        <v>0</v>
      </c>
      <c r="AF314" s="291"/>
      <c r="AG314" s="291">
        <v>0</v>
      </c>
      <c r="AH314" s="291">
        <v>0</v>
      </c>
      <c r="AI314" s="291">
        <v>0</v>
      </c>
      <c r="AJ314" s="291">
        <v>0</v>
      </c>
      <c r="AK314" s="291">
        <v>0</v>
      </c>
      <c r="AL314" s="291">
        <v>0</v>
      </c>
      <c r="AM314" s="291">
        <v>0</v>
      </c>
      <c r="AN314" s="291">
        <v>0</v>
      </c>
      <c r="AO314" s="291">
        <v>0</v>
      </c>
      <c r="AP314" s="291">
        <v>0</v>
      </c>
      <c r="AQ314" s="526">
        <f t="shared" si="18"/>
        <v>0</v>
      </c>
      <c r="AR314" s="527">
        <f t="shared" si="19"/>
        <v>0</v>
      </c>
      <c r="AS314" s="525">
        <f t="shared" si="20"/>
        <v>1485300</v>
      </c>
      <c r="AT314" s="432">
        <v>0</v>
      </c>
      <c r="AU314" s="432">
        <v>0</v>
      </c>
      <c r="AV314" s="430">
        <v>0</v>
      </c>
      <c r="AW314" s="355">
        <v>1485300</v>
      </c>
      <c r="AX314" s="355">
        <v>0</v>
      </c>
      <c r="AY314" s="355">
        <v>0</v>
      </c>
      <c r="AZ314" s="355">
        <v>0</v>
      </c>
      <c r="BA314" s="355">
        <v>0</v>
      </c>
      <c r="BB314" s="355">
        <v>0</v>
      </c>
      <c r="BC314" s="355">
        <v>0</v>
      </c>
      <c r="BD314" s="355">
        <v>0</v>
      </c>
      <c r="BE314" s="355">
        <v>0</v>
      </c>
      <c r="BF314" s="539" t="s">
        <v>3406</v>
      </c>
      <c r="BG314" s="360"/>
    </row>
    <row r="315" spans="2:59" ht="18" customHeight="1" thickBot="1">
      <c r="B315" s="449">
        <v>6589446</v>
      </c>
      <c r="C315" s="234">
        <v>3250</v>
      </c>
      <c r="D315" s="235">
        <v>4422</v>
      </c>
      <c r="E315" s="407">
        <v>45505</v>
      </c>
      <c r="F315" s="406">
        <v>2</v>
      </c>
      <c r="G315" s="236" t="s">
        <v>46</v>
      </c>
      <c r="H315" s="237">
        <v>19050140</v>
      </c>
      <c r="I315" s="406">
        <v>211</v>
      </c>
      <c r="J315" s="536">
        <v>10</v>
      </c>
      <c r="K315" s="536">
        <f t="shared" si="17"/>
        <v>41</v>
      </c>
      <c r="L315" s="536" t="s">
        <v>1278</v>
      </c>
      <c r="M315" s="536">
        <v>570</v>
      </c>
      <c r="N315" s="544">
        <v>1</v>
      </c>
      <c r="O315" s="531" t="s">
        <v>3291</v>
      </c>
      <c r="P315" s="469">
        <v>108797450</v>
      </c>
      <c r="Q315" s="238">
        <v>107451665</v>
      </c>
      <c r="R315" s="479">
        <v>1345785</v>
      </c>
      <c r="S315" s="291"/>
      <c r="T315" s="426"/>
      <c r="U315" s="426"/>
      <c r="V315" s="426"/>
      <c r="W315" s="420"/>
      <c r="X315" s="426"/>
      <c r="Y315" s="291"/>
      <c r="Z315" s="291"/>
      <c r="AA315" s="291"/>
      <c r="AB315" s="291"/>
      <c r="AC315" s="291"/>
      <c r="AD315" s="291"/>
      <c r="AE315" s="291">
        <v>0</v>
      </c>
      <c r="AF315" s="291"/>
      <c r="AG315" s="291">
        <v>0</v>
      </c>
      <c r="AH315" s="291">
        <v>0</v>
      </c>
      <c r="AI315" s="291">
        <v>0</v>
      </c>
      <c r="AJ315" s="291">
        <v>0</v>
      </c>
      <c r="AK315" s="291">
        <v>0</v>
      </c>
      <c r="AL315" s="291">
        <v>0</v>
      </c>
      <c r="AM315" s="291">
        <v>0</v>
      </c>
      <c r="AN315" s="291">
        <v>0</v>
      </c>
      <c r="AO315" s="291">
        <v>0</v>
      </c>
      <c r="AP315" s="291">
        <v>0</v>
      </c>
      <c r="AQ315" s="526">
        <f t="shared" si="18"/>
        <v>0</v>
      </c>
      <c r="AR315" s="527">
        <f t="shared" si="19"/>
        <v>0</v>
      </c>
      <c r="AS315" s="525">
        <f t="shared" si="20"/>
        <v>1345785</v>
      </c>
      <c r="AT315" s="432">
        <v>0</v>
      </c>
      <c r="AU315" s="432">
        <v>0</v>
      </c>
      <c r="AV315" s="430">
        <v>0</v>
      </c>
      <c r="AW315" s="355">
        <v>1345785</v>
      </c>
      <c r="AX315" s="355">
        <v>0</v>
      </c>
      <c r="AY315" s="355">
        <v>0</v>
      </c>
      <c r="AZ315" s="355">
        <v>0</v>
      </c>
      <c r="BA315" s="355">
        <v>0</v>
      </c>
      <c r="BB315" s="355">
        <v>0</v>
      </c>
      <c r="BC315" s="355">
        <v>0</v>
      </c>
      <c r="BD315" s="355">
        <v>0</v>
      </c>
      <c r="BE315" s="355">
        <v>0</v>
      </c>
      <c r="BF315" s="539" t="s">
        <v>3406</v>
      </c>
      <c r="BG315" s="360"/>
    </row>
    <row r="316" spans="2:59" ht="18" customHeight="1" thickBot="1">
      <c r="B316" s="449">
        <v>6589446</v>
      </c>
      <c r="C316" s="234">
        <v>3253</v>
      </c>
      <c r="D316" s="235">
        <v>4424</v>
      </c>
      <c r="E316" s="407">
        <v>45505</v>
      </c>
      <c r="F316" s="406">
        <v>2</v>
      </c>
      <c r="G316" s="236" t="s">
        <v>46</v>
      </c>
      <c r="H316" s="237">
        <v>19050140</v>
      </c>
      <c r="I316" s="406">
        <v>97</v>
      </c>
      <c r="J316" s="536">
        <v>10</v>
      </c>
      <c r="K316" s="536">
        <f t="shared" si="17"/>
        <v>42</v>
      </c>
      <c r="L316" s="536" t="s">
        <v>1279</v>
      </c>
      <c r="M316" s="536">
        <v>570</v>
      </c>
      <c r="N316" s="545">
        <v>1</v>
      </c>
      <c r="O316" s="531" t="s">
        <v>3291</v>
      </c>
      <c r="P316" s="469">
        <v>77414412</v>
      </c>
      <c r="Q316" s="238">
        <v>76456824</v>
      </c>
      <c r="R316" s="479">
        <v>957588</v>
      </c>
      <c r="S316" s="291"/>
      <c r="T316" s="426"/>
      <c r="U316" s="426"/>
      <c r="V316" s="426"/>
      <c r="W316" s="420"/>
      <c r="X316" s="426"/>
      <c r="Y316" s="291"/>
      <c r="Z316" s="291"/>
      <c r="AA316" s="291"/>
      <c r="AB316" s="291"/>
      <c r="AC316" s="291"/>
      <c r="AD316" s="291"/>
      <c r="AE316" s="291">
        <v>0</v>
      </c>
      <c r="AF316" s="291"/>
      <c r="AG316" s="291">
        <v>0</v>
      </c>
      <c r="AH316" s="291">
        <v>0</v>
      </c>
      <c r="AI316" s="291">
        <v>0</v>
      </c>
      <c r="AJ316" s="291">
        <v>0</v>
      </c>
      <c r="AK316" s="291">
        <v>0</v>
      </c>
      <c r="AL316" s="291">
        <v>0</v>
      </c>
      <c r="AM316" s="291">
        <v>0</v>
      </c>
      <c r="AN316" s="291">
        <v>0</v>
      </c>
      <c r="AO316" s="291">
        <v>0</v>
      </c>
      <c r="AP316" s="291">
        <v>0</v>
      </c>
      <c r="AQ316" s="526">
        <f t="shared" si="18"/>
        <v>0</v>
      </c>
      <c r="AR316" s="527">
        <f t="shared" si="19"/>
        <v>0</v>
      </c>
      <c r="AS316" s="525">
        <f t="shared" si="20"/>
        <v>957588</v>
      </c>
      <c r="AT316" s="432">
        <v>0</v>
      </c>
      <c r="AU316" s="432">
        <v>0</v>
      </c>
      <c r="AV316" s="430">
        <v>0</v>
      </c>
      <c r="AW316" s="355">
        <v>957588</v>
      </c>
      <c r="AX316" s="355">
        <v>0</v>
      </c>
      <c r="AY316" s="355">
        <v>0</v>
      </c>
      <c r="AZ316" s="355">
        <v>0</v>
      </c>
      <c r="BA316" s="355">
        <v>0</v>
      </c>
      <c r="BB316" s="355">
        <v>0</v>
      </c>
      <c r="BC316" s="355">
        <v>0</v>
      </c>
      <c r="BD316" s="355">
        <v>0</v>
      </c>
      <c r="BE316" s="355">
        <v>0</v>
      </c>
      <c r="BF316" s="539" t="s">
        <v>3406</v>
      </c>
      <c r="BG316" s="360"/>
    </row>
    <row r="317" spans="2:59" ht="18" customHeight="1" thickBot="1">
      <c r="B317" s="449">
        <v>6589446</v>
      </c>
      <c r="C317" s="234">
        <v>3255</v>
      </c>
      <c r="D317" s="235">
        <v>4421</v>
      </c>
      <c r="E317" s="407">
        <v>45505</v>
      </c>
      <c r="F317" s="406">
        <v>2</v>
      </c>
      <c r="G317" s="236" t="s">
        <v>46</v>
      </c>
      <c r="H317" s="237">
        <v>19050140</v>
      </c>
      <c r="I317" s="406">
        <v>212</v>
      </c>
      <c r="J317" s="536">
        <v>10</v>
      </c>
      <c r="K317" s="536">
        <f t="shared" si="17"/>
        <v>43</v>
      </c>
      <c r="L317" s="536" t="s">
        <v>1282</v>
      </c>
      <c r="M317" s="536">
        <v>570</v>
      </c>
      <c r="N317" s="544">
        <v>1</v>
      </c>
      <c r="O317" s="531" t="s">
        <v>3291</v>
      </c>
      <c r="P317" s="469">
        <v>1359712553</v>
      </c>
      <c r="Q317" s="238">
        <v>1342893407</v>
      </c>
      <c r="R317" s="479">
        <v>16819146</v>
      </c>
      <c r="S317" s="291"/>
      <c r="T317" s="426"/>
      <c r="U317" s="426"/>
      <c r="V317" s="426"/>
      <c r="W317" s="420"/>
      <c r="X317" s="426"/>
      <c r="Y317" s="291"/>
      <c r="Z317" s="291"/>
      <c r="AA317" s="291"/>
      <c r="AB317" s="291"/>
      <c r="AC317" s="291"/>
      <c r="AD317" s="291"/>
      <c r="AE317" s="291">
        <v>0</v>
      </c>
      <c r="AF317" s="291"/>
      <c r="AG317" s="291">
        <v>0</v>
      </c>
      <c r="AH317" s="291">
        <v>0</v>
      </c>
      <c r="AI317" s="291">
        <v>0</v>
      </c>
      <c r="AJ317" s="291">
        <v>0</v>
      </c>
      <c r="AK317" s="291">
        <v>0</v>
      </c>
      <c r="AL317" s="291">
        <v>0</v>
      </c>
      <c r="AM317" s="291">
        <v>0</v>
      </c>
      <c r="AN317" s="291">
        <v>0</v>
      </c>
      <c r="AO317" s="291">
        <v>0</v>
      </c>
      <c r="AP317" s="291">
        <v>0</v>
      </c>
      <c r="AQ317" s="526">
        <f t="shared" si="18"/>
        <v>0</v>
      </c>
      <c r="AR317" s="527">
        <f t="shared" si="19"/>
        <v>0</v>
      </c>
      <c r="AS317" s="525">
        <f t="shared" si="20"/>
        <v>16819146</v>
      </c>
      <c r="AT317" s="432">
        <v>0</v>
      </c>
      <c r="AU317" s="432">
        <v>0</v>
      </c>
      <c r="AV317" s="430">
        <v>0</v>
      </c>
      <c r="AW317" s="355">
        <v>16819146</v>
      </c>
      <c r="AX317" s="355">
        <v>0</v>
      </c>
      <c r="AY317" s="355">
        <v>0</v>
      </c>
      <c r="AZ317" s="355">
        <v>0</v>
      </c>
      <c r="BA317" s="355">
        <v>0</v>
      </c>
      <c r="BB317" s="355">
        <v>0</v>
      </c>
      <c r="BC317" s="355">
        <v>0</v>
      </c>
      <c r="BD317" s="355">
        <v>0</v>
      </c>
      <c r="BE317" s="355">
        <v>0</v>
      </c>
      <c r="BF317" s="539" t="s">
        <v>3406</v>
      </c>
      <c r="BG317" s="360"/>
    </row>
    <row r="318" spans="2:59" ht="18" customHeight="1" thickBot="1">
      <c r="B318" s="449">
        <v>6589446</v>
      </c>
      <c r="C318" s="234">
        <v>3256</v>
      </c>
      <c r="D318" s="235">
        <v>4420</v>
      </c>
      <c r="E318" s="407">
        <v>45505</v>
      </c>
      <c r="F318" s="406">
        <v>2</v>
      </c>
      <c r="G318" s="236" t="s">
        <v>46</v>
      </c>
      <c r="H318" s="237">
        <v>19050140</v>
      </c>
      <c r="I318" s="406">
        <v>115</v>
      </c>
      <c r="J318" s="536">
        <v>10</v>
      </c>
      <c r="K318" s="536">
        <f t="shared" si="17"/>
        <v>33</v>
      </c>
      <c r="L318" s="536" t="s">
        <v>1262</v>
      </c>
      <c r="M318" s="536">
        <v>570</v>
      </c>
      <c r="N318" s="545">
        <v>1</v>
      </c>
      <c r="O318" s="531" t="s">
        <v>3291</v>
      </c>
      <c r="P318" s="469">
        <v>508319280</v>
      </c>
      <c r="Q318" s="238">
        <v>502031557</v>
      </c>
      <c r="R318" s="479">
        <v>6287723</v>
      </c>
      <c r="S318" s="291"/>
      <c r="T318" s="426"/>
      <c r="U318" s="426"/>
      <c r="V318" s="426"/>
      <c r="W318" s="420"/>
      <c r="X318" s="426"/>
      <c r="Y318" s="291"/>
      <c r="Z318" s="291"/>
      <c r="AA318" s="291"/>
      <c r="AB318" s="291"/>
      <c r="AC318" s="291"/>
      <c r="AD318" s="291"/>
      <c r="AE318" s="291">
        <v>0</v>
      </c>
      <c r="AF318" s="291"/>
      <c r="AG318" s="291">
        <v>0</v>
      </c>
      <c r="AH318" s="291">
        <v>0</v>
      </c>
      <c r="AI318" s="291">
        <v>0</v>
      </c>
      <c r="AJ318" s="291">
        <v>0</v>
      </c>
      <c r="AK318" s="291">
        <v>0</v>
      </c>
      <c r="AL318" s="291">
        <v>0</v>
      </c>
      <c r="AM318" s="291">
        <v>0</v>
      </c>
      <c r="AN318" s="291">
        <v>0</v>
      </c>
      <c r="AO318" s="291">
        <v>0</v>
      </c>
      <c r="AP318" s="291">
        <v>0</v>
      </c>
      <c r="AQ318" s="526">
        <f t="shared" si="18"/>
        <v>0</v>
      </c>
      <c r="AR318" s="527">
        <f t="shared" si="19"/>
        <v>0</v>
      </c>
      <c r="AS318" s="525">
        <f t="shared" si="20"/>
        <v>6287723</v>
      </c>
      <c r="AT318" s="432">
        <v>0</v>
      </c>
      <c r="AU318" s="432">
        <v>0</v>
      </c>
      <c r="AV318" s="430">
        <v>0</v>
      </c>
      <c r="AW318" s="355">
        <v>6287723</v>
      </c>
      <c r="AX318" s="355">
        <v>0</v>
      </c>
      <c r="AY318" s="355">
        <v>0</v>
      </c>
      <c r="AZ318" s="355">
        <v>0</v>
      </c>
      <c r="BA318" s="355">
        <v>0</v>
      </c>
      <c r="BB318" s="355">
        <v>0</v>
      </c>
      <c r="BC318" s="355">
        <v>0</v>
      </c>
      <c r="BD318" s="355">
        <v>0</v>
      </c>
      <c r="BE318" s="355">
        <v>0</v>
      </c>
      <c r="BF318" s="539" t="s">
        <v>3406</v>
      </c>
      <c r="BG318" s="360"/>
    </row>
    <row r="319" spans="2:59" ht="18" customHeight="1" thickBot="1">
      <c r="B319" s="449">
        <v>6589446</v>
      </c>
      <c r="C319" s="234">
        <v>3257</v>
      </c>
      <c r="D319" s="235">
        <v>4401</v>
      </c>
      <c r="E319" s="407">
        <v>45505</v>
      </c>
      <c r="F319" s="406">
        <v>2</v>
      </c>
      <c r="G319" s="236" t="s">
        <v>46</v>
      </c>
      <c r="H319" s="237">
        <v>19050140</v>
      </c>
      <c r="I319" s="406">
        <v>103</v>
      </c>
      <c r="J319" s="536">
        <v>10</v>
      </c>
      <c r="K319" s="536">
        <f t="shared" si="17"/>
        <v>3</v>
      </c>
      <c r="L319" s="536" t="s">
        <v>44</v>
      </c>
      <c r="M319" s="536">
        <v>570</v>
      </c>
      <c r="N319" s="544">
        <v>1</v>
      </c>
      <c r="O319" s="531" t="s">
        <v>3291</v>
      </c>
      <c r="P319" s="469">
        <v>327433955</v>
      </c>
      <c r="Q319" s="238">
        <v>323383716.76376861</v>
      </c>
      <c r="R319" s="479">
        <v>4050238.2362313867</v>
      </c>
      <c r="S319" s="291"/>
      <c r="T319" s="426"/>
      <c r="U319" s="426"/>
      <c r="V319" s="426"/>
      <c r="W319" s="420"/>
      <c r="X319" s="426"/>
      <c r="Y319" s="291"/>
      <c r="Z319" s="291"/>
      <c r="AA319" s="291"/>
      <c r="AB319" s="291"/>
      <c r="AC319" s="291"/>
      <c r="AD319" s="291"/>
      <c r="AE319" s="291">
        <v>0</v>
      </c>
      <c r="AF319" s="291"/>
      <c r="AG319" s="291">
        <v>0</v>
      </c>
      <c r="AH319" s="291">
        <v>0</v>
      </c>
      <c r="AI319" s="291">
        <v>0</v>
      </c>
      <c r="AJ319" s="291">
        <v>0</v>
      </c>
      <c r="AK319" s="291">
        <v>0</v>
      </c>
      <c r="AL319" s="291">
        <v>0</v>
      </c>
      <c r="AM319" s="291">
        <v>0</v>
      </c>
      <c r="AN319" s="291">
        <v>0</v>
      </c>
      <c r="AO319" s="291">
        <v>0</v>
      </c>
      <c r="AP319" s="291">
        <v>0</v>
      </c>
      <c r="AQ319" s="526">
        <f t="shared" si="18"/>
        <v>0</v>
      </c>
      <c r="AR319" s="527">
        <f t="shared" si="19"/>
        <v>0</v>
      </c>
      <c r="AS319" s="525">
        <f t="shared" si="20"/>
        <v>4050238.2362313867</v>
      </c>
      <c r="AT319" s="432">
        <v>0</v>
      </c>
      <c r="AU319" s="432">
        <v>0</v>
      </c>
      <c r="AV319" s="430">
        <v>0</v>
      </c>
      <c r="AW319" s="355">
        <v>4050238.2362313867</v>
      </c>
      <c r="AX319" s="355">
        <v>0</v>
      </c>
      <c r="AY319" s="355">
        <v>0</v>
      </c>
      <c r="AZ319" s="355">
        <v>0</v>
      </c>
      <c r="BA319" s="355">
        <v>0</v>
      </c>
      <c r="BB319" s="355">
        <v>0</v>
      </c>
      <c r="BC319" s="355">
        <v>0</v>
      </c>
      <c r="BD319" s="355">
        <v>0</v>
      </c>
      <c r="BE319" s="355">
        <v>0</v>
      </c>
      <c r="BF319" s="539" t="s">
        <v>3406</v>
      </c>
      <c r="BG319" s="360"/>
    </row>
    <row r="320" spans="2:59" ht="18" customHeight="1" thickBot="1">
      <c r="B320" s="449">
        <v>6589446</v>
      </c>
      <c r="C320" s="234">
        <v>3257</v>
      </c>
      <c r="D320" s="235">
        <v>4401</v>
      </c>
      <c r="E320" s="407">
        <v>45505</v>
      </c>
      <c r="F320" s="406">
        <v>2</v>
      </c>
      <c r="G320" s="236" t="s">
        <v>46</v>
      </c>
      <c r="H320" s="237">
        <v>19050140</v>
      </c>
      <c r="I320" s="406">
        <v>103</v>
      </c>
      <c r="J320" s="536">
        <v>10</v>
      </c>
      <c r="K320" s="536">
        <f t="shared" si="17"/>
        <v>3</v>
      </c>
      <c r="L320" s="536" t="s">
        <v>45</v>
      </c>
      <c r="M320" s="536">
        <v>570</v>
      </c>
      <c r="N320" s="545">
        <v>1</v>
      </c>
      <c r="O320" s="531" t="s">
        <v>3291</v>
      </c>
      <c r="P320" s="469">
        <v>127847668</v>
      </c>
      <c r="Q320" s="238">
        <v>126266239.11811568</v>
      </c>
      <c r="R320" s="479">
        <v>1581428.8818843216</v>
      </c>
      <c r="S320" s="291"/>
      <c r="T320" s="426"/>
      <c r="U320" s="426"/>
      <c r="V320" s="426"/>
      <c r="W320" s="420"/>
      <c r="X320" s="426"/>
      <c r="Y320" s="291"/>
      <c r="Z320" s="291"/>
      <c r="AA320" s="291"/>
      <c r="AB320" s="291"/>
      <c r="AC320" s="291"/>
      <c r="AD320" s="291"/>
      <c r="AE320" s="291">
        <v>0</v>
      </c>
      <c r="AF320" s="291"/>
      <c r="AG320" s="291">
        <v>0</v>
      </c>
      <c r="AH320" s="291">
        <v>0</v>
      </c>
      <c r="AI320" s="291">
        <v>0</v>
      </c>
      <c r="AJ320" s="291">
        <v>0</v>
      </c>
      <c r="AK320" s="291">
        <v>0</v>
      </c>
      <c r="AL320" s="291">
        <v>0</v>
      </c>
      <c r="AM320" s="291">
        <v>0</v>
      </c>
      <c r="AN320" s="291">
        <v>0</v>
      </c>
      <c r="AO320" s="291">
        <v>0</v>
      </c>
      <c r="AP320" s="291">
        <v>0</v>
      </c>
      <c r="AQ320" s="526">
        <f t="shared" si="18"/>
        <v>0</v>
      </c>
      <c r="AR320" s="527">
        <f t="shared" si="19"/>
        <v>0</v>
      </c>
      <c r="AS320" s="525">
        <f t="shared" si="20"/>
        <v>1581428.8818843216</v>
      </c>
      <c r="AT320" s="432">
        <v>0</v>
      </c>
      <c r="AU320" s="432">
        <v>0</v>
      </c>
      <c r="AV320" s="430">
        <v>0</v>
      </c>
      <c r="AW320" s="355">
        <v>1581428.8818843216</v>
      </c>
      <c r="AX320" s="355">
        <v>0</v>
      </c>
      <c r="AY320" s="355">
        <v>0</v>
      </c>
      <c r="AZ320" s="355">
        <v>0</v>
      </c>
      <c r="BA320" s="355">
        <v>0</v>
      </c>
      <c r="BB320" s="355">
        <v>0</v>
      </c>
      <c r="BC320" s="355">
        <v>0</v>
      </c>
      <c r="BD320" s="355">
        <v>0</v>
      </c>
      <c r="BE320" s="355">
        <v>0</v>
      </c>
      <c r="BF320" s="539" t="s">
        <v>3406</v>
      </c>
      <c r="BG320" s="360"/>
    </row>
    <row r="321" spans="2:59" ht="18" customHeight="1" thickBot="1">
      <c r="B321" s="449">
        <v>6589446</v>
      </c>
      <c r="C321" s="234">
        <v>3257</v>
      </c>
      <c r="D321" s="235">
        <v>4401</v>
      </c>
      <c r="E321" s="407">
        <v>45505</v>
      </c>
      <c r="F321" s="406">
        <v>2</v>
      </c>
      <c r="G321" s="236" t="s">
        <v>46</v>
      </c>
      <c r="H321" s="237">
        <v>19050140</v>
      </c>
      <c r="I321" s="406">
        <v>103</v>
      </c>
      <c r="J321" s="536">
        <v>10</v>
      </c>
      <c r="K321" s="536">
        <f t="shared" si="17"/>
        <v>3</v>
      </c>
      <c r="L321" s="536" t="s">
        <v>378</v>
      </c>
      <c r="M321" s="536">
        <v>570</v>
      </c>
      <c r="N321" s="545">
        <v>1</v>
      </c>
      <c r="O321" s="531" t="s">
        <v>3291</v>
      </c>
      <c r="P321" s="469">
        <v>127847668</v>
      </c>
      <c r="Q321" s="238">
        <v>126266239.11811568</v>
      </c>
      <c r="R321" s="479">
        <v>1581428.8818843216</v>
      </c>
      <c r="S321" s="291"/>
      <c r="T321" s="426"/>
      <c r="U321" s="426"/>
      <c r="V321" s="426"/>
      <c r="W321" s="420"/>
      <c r="X321" s="426"/>
      <c r="Y321" s="291"/>
      <c r="Z321" s="291"/>
      <c r="AA321" s="291"/>
      <c r="AB321" s="291"/>
      <c r="AC321" s="291"/>
      <c r="AD321" s="291"/>
      <c r="AE321" s="291">
        <v>0</v>
      </c>
      <c r="AF321" s="291"/>
      <c r="AG321" s="291">
        <v>0</v>
      </c>
      <c r="AH321" s="291">
        <v>0</v>
      </c>
      <c r="AI321" s="291">
        <v>0</v>
      </c>
      <c r="AJ321" s="291">
        <v>0</v>
      </c>
      <c r="AK321" s="291">
        <v>0</v>
      </c>
      <c r="AL321" s="291">
        <v>0</v>
      </c>
      <c r="AM321" s="291">
        <v>0</v>
      </c>
      <c r="AN321" s="291">
        <v>0</v>
      </c>
      <c r="AO321" s="291">
        <v>0</v>
      </c>
      <c r="AP321" s="291">
        <v>0</v>
      </c>
      <c r="AQ321" s="526">
        <f t="shared" si="18"/>
        <v>0</v>
      </c>
      <c r="AR321" s="527">
        <f t="shared" si="19"/>
        <v>0</v>
      </c>
      <c r="AS321" s="525">
        <f t="shared" si="20"/>
        <v>1581428.8818843216</v>
      </c>
      <c r="AT321" s="432">
        <v>0</v>
      </c>
      <c r="AU321" s="432">
        <v>0</v>
      </c>
      <c r="AV321" s="430">
        <v>0</v>
      </c>
      <c r="AW321" s="355">
        <v>1581428.8818843216</v>
      </c>
      <c r="AX321" s="355">
        <v>0</v>
      </c>
      <c r="AY321" s="355">
        <v>0</v>
      </c>
      <c r="AZ321" s="355">
        <v>0</v>
      </c>
      <c r="BA321" s="355">
        <v>0</v>
      </c>
      <c r="BB321" s="355">
        <v>0</v>
      </c>
      <c r="BC321" s="355">
        <v>0</v>
      </c>
      <c r="BD321" s="355">
        <v>0</v>
      </c>
      <c r="BE321" s="355">
        <v>0</v>
      </c>
      <c r="BF321" s="539" t="s">
        <v>3406</v>
      </c>
      <c r="BG321" s="360"/>
    </row>
    <row r="322" spans="2:59" ht="18" customHeight="1" thickBot="1">
      <c r="B322" s="449">
        <v>6589446</v>
      </c>
      <c r="C322" s="234">
        <v>3259</v>
      </c>
      <c r="D322" s="235">
        <v>4402</v>
      </c>
      <c r="E322" s="407">
        <v>45505</v>
      </c>
      <c r="F322" s="406">
        <v>2</v>
      </c>
      <c r="G322" s="236" t="s">
        <v>46</v>
      </c>
      <c r="H322" s="237">
        <v>19050140</v>
      </c>
      <c r="I322" s="406">
        <v>158</v>
      </c>
      <c r="J322" s="536">
        <v>10</v>
      </c>
      <c r="K322" s="536">
        <f t="shared" si="17"/>
        <v>9</v>
      </c>
      <c r="L322" s="536" t="s">
        <v>53</v>
      </c>
      <c r="M322" s="536">
        <v>570</v>
      </c>
      <c r="N322" s="544">
        <v>1</v>
      </c>
      <c r="O322" s="531" t="s">
        <v>3291</v>
      </c>
      <c r="P322" s="469">
        <v>110182202</v>
      </c>
      <c r="Q322" s="238">
        <v>108819288</v>
      </c>
      <c r="R322" s="479">
        <v>1362914</v>
      </c>
      <c r="S322" s="291"/>
      <c r="T322" s="426"/>
      <c r="U322" s="426"/>
      <c r="V322" s="426"/>
      <c r="W322" s="420"/>
      <c r="X322" s="426"/>
      <c r="Y322" s="291"/>
      <c r="Z322" s="291"/>
      <c r="AA322" s="291"/>
      <c r="AB322" s="291"/>
      <c r="AC322" s="291"/>
      <c r="AD322" s="291"/>
      <c r="AE322" s="291">
        <v>0</v>
      </c>
      <c r="AF322" s="291"/>
      <c r="AG322" s="291">
        <v>0</v>
      </c>
      <c r="AH322" s="291">
        <v>0</v>
      </c>
      <c r="AI322" s="291">
        <v>0</v>
      </c>
      <c r="AJ322" s="291">
        <v>0</v>
      </c>
      <c r="AK322" s="291">
        <v>0</v>
      </c>
      <c r="AL322" s="291">
        <v>0</v>
      </c>
      <c r="AM322" s="291">
        <v>0</v>
      </c>
      <c r="AN322" s="291">
        <v>0</v>
      </c>
      <c r="AO322" s="291">
        <v>0</v>
      </c>
      <c r="AP322" s="291">
        <v>0</v>
      </c>
      <c r="AQ322" s="526">
        <f t="shared" si="18"/>
        <v>0</v>
      </c>
      <c r="AR322" s="527">
        <f t="shared" si="19"/>
        <v>0</v>
      </c>
      <c r="AS322" s="525">
        <f t="shared" si="20"/>
        <v>1362914</v>
      </c>
      <c r="AT322" s="432">
        <v>0</v>
      </c>
      <c r="AU322" s="432">
        <v>0</v>
      </c>
      <c r="AV322" s="430">
        <v>0</v>
      </c>
      <c r="AW322" s="355">
        <v>1362914</v>
      </c>
      <c r="AX322" s="355">
        <v>0</v>
      </c>
      <c r="AY322" s="355">
        <v>0</v>
      </c>
      <c r="AZ322" s="355">
        <v>0</v>
      </c>
      <c r="BA322" s="355">
        <v>0</v>
      </c>
      <c r="BB322" s="355">
        <v>0</v>
      </c>
      <c r="BC322" s="355">
        <v>0</v>
      </c>
      <c r="BD322" s="355">
        <v>0</v>
      </c>
      <c r="BE322" s="355">
        <v>0</v>
      </c>
      <c r="BF322" s="539" t="s">
        <v>3406</v>
      </c>
      <c r="BG322" s="360"/>
    </row>
    <row r="323" spans="2:59" ht="18" customHeight="1" thickBot="1">
      <c r="B323" s="449">
        <v>6589446</v>
      </c>
      <c r="C323" s="234">
        <v>3260</v>
      </c>
      <c r="D323" s="235">
        <v>3952</v>
      </c>
      <c r="E323" s="407">
        <v>45505</v>
      </c>
      <c r="F323" s="406">
        <v>2</v>
      </c>
      <c r="G323" s="236" t="s">
        <v>46</v>
      </c>
      <c r="H323" s="237">
        <v>19050140</v>
      </c>
      <c r="I323" s="406">
        <v>136</v>
      </c>
      <c r="J323" s="536">
        <v>10</v>
      </c>
      <c r="K323" s="536">
        <f t="shared" si="17"/>
        <v>24</v>
      </c>
      <c r="L323" s="536" t="s">
        <v>1249</v>
      </c>
      <c r="M323" s="536">
        <v>570</v>
      </c>
      <c r="N323" s="545">
        <v>1</v>
      </c>
      <c r="O323" s="531" t="s">
        <v>3291</v>
      </c>
      <c r="P323" s="469">
        <v>6193902</v>
      </c>
      <c r="Q323" s="238">
        <v>6117286</v>
      </c>
      <c r="R323" s="479">
        <v>76616</v>
      </c>
      <c r="S323" s="291"/>
      <c r="T323" s="426"/>
      <c r="U323" s="426"/>
      <c r="V323" s="426"/>
      <c r="W323" s="420"/>
      <c r="X323" s="426"/>
      <c r="Y323" s="291"/>
      <c r="Z323" s="291"/>
      <c r="AA323" s="291"/>
      <c r="AB323" s="291"/>
      <c r="AC323" s="291"/>
      <c r="AD323" s="291"/>
      <c r="AE323" s="291">
        <v>0</v>
      </c>
      <c r="AF323" s="291"/>
      <c r="AG323" s="291">
        <v>0</v>
      </c>
      <c r="AH323" s="291">
        <v>0</v>
      </c>
      <c r="AI323" s="291">
        <v>0</v>
      </c>
      <c r="AJ323" s="291">
        <v>0</v>
      </c>
      <c r="AK323" s="291">
        <v>0</v>
      </c>
      <c r="AL323" s="291">
        <v>0</v>
      </c>
      <c r="AM323" s="291">
        <v>0</v>
      </c>
      <c r="AN323" s="291">
        <v>0</v>
      </c>
      <c r="AO323" s="291">
        <v>0</v>
      </c>
      <c r="AP323" s="291">
        <v>0</v>
      </c>
      <c r="AQ323" s="526">
        <f t="shared" si="18"/>
        <v>0</v>
      </c>
      <c r="AR323" s="527">
        <f t="shared" si="19"/>
        <v>0</v>
      </c>
      <c r="AS323" s="525">
        <f t="shared" si="20"/>
        <v>76616</v>
      </c>
      <c r="AT323" s="432">
        <v>0</v>
      </c>
      <c r="AU323" s="432">
        <v>0</v>
      </c>
      <c r="AV323" s="430">
        <v>0</v>
      </c>
      <c r="AW323" s="355">
        <v>76616</v>
      </c>
      <c r="AX323" s="355">
        <v>0</v>
      </c>
      <c r="AY323" s="355">
        <v>0</v>
      </c>
      <c r="AZ323" s="355">
        <v>0</v>
      </c>
      <c r="BA323" s="355">
        <v>0</v>
      </c>
      <c r="BB323" s="355">
        <v>0</v>
      </c>
      <c r="BC323" s="355">
        <v>0</v>
      </c>
      <c r="BD323" s="355">
        <v>0</v>
      </c>
      <c r="BE323" s="355">
        <v>0</v>
      </c>
      <c r="BF323" s="539" t="s">
        <v>3406</v>
      </c>
      <c r="BG323" s="360"/>
    </row>
    <row r="324" spans="2:59" ht="18" customHeight="1" thickBot="1">
      <c r="B324" s="449">
        <v>6589446</v>
      </c>
      <c r="C324" s="234">
        <v>3260</v>
      </c>
      <c r="D324" s="235">
        <v>3952</v>
      </c>
      <c r="E324" s="407">
        <v>45505</v>
      </c>
      <c r="F324" s="406">
        <v>2</v>
      </c>
      <c r="G324" s="236" t="s">
        <v>46</v>
      </c>
      <c r="H324" s="237">
        <v>19050140</v>
      </c>
      <c r="I324" s="406">
        <v>136</v>
      </c>
      <c r="J324" s="536">
        <v>10</v>
      </c>
      <c r="K324" s="536">
        <f t="shared" si="17"/>
        <v>24</v>
      </c>
      <c r="L324" s="536" t="s">
        <v>1250</v>
      </c>
      <c r="M324" s="536">
        <v>570</v>
      </c>
      <c r="N324" s="544">
        <v>1</v>
      </c>
      <c r="O324" s="531" t="s">
        <v>3291</v>
      </c>
      <c r="P324" s="469">
        <v>6193902</v>
      </c>
      <c r="Q324" s="238">
        <v>6117285</v>
      </c>
      <c r="R324" s="479">
        <v>76617</v>
      </c>
      <c r="S324" s="291"/>
      <c r="T324" s="426"/>
      <c r="U324" s="426"/>
      <c r="V324" s="426"/>
      <c r="W324" s="420"/>
      <c r="X324" s="426"/>
      <c r="Y324" s="291"/>
      <c r="Z324" s="291"/>
      <c r="AA324" s="291"/>
      <c r="AB324" s="291"/>
      <c r="AC324" s="291"/>
      <c r="AD324" s="291"/>
      <c r="AE324" s="291">
        <v>0</v>
      </c>
      <c r="AF324" s="291"/>
      <c r="AG324" s="291">
        <v>0</v>
      </c>
      <c r="AH324" s="291">
        <v>0</v>
      </c>
      <c r="AI324" s="291">
        <v>0</v>
      </c>
      <c r="AJ324" s="291">
        <v>0</v>
      </c>
      <c r="AK324" s="291">
        <v>0</v>
      </c>
      <c r="AL324" s="291">
        <v>0</v>
      </c>
      <c r="AM324" s="291">
        <v>0</v>
      </c>
      <c r="AN324" s="291">
        <v>0</v>
      </c>
      <c r="AO324" s="291">
        <v>0</v>
      </c>
      <c r="AP324" s="291">
        <v>0</v>
      </c>
      <c r="AQ324" s="526">
        <f t="shared" si="18"/>
        <v>0</v>
      </c>
      <c r="AR324" s="527">
        <f t="shared" si="19"/>
        <v>0</v>
      </c>
      <c r="AS324" s="525">
        <f t="shared" si="20"/>
        <v>76617</v>
      </c>
      <c r="AT324" s="432">
        <v>0</v>
      </c>
      <c r="AU324" s="432">
        <v>0</v>
      </c>
      <c r="AV324" s="430">
        <v>0</v>
      </c>
      <c r="AW324" s="355">
        <v>76617</v>
      </c>
      <c r="AX324" s="355">
        <v>0</v>
      </c>
      <c r="AY324" s="355">
        <v>0</v>
      </c>
      <c r="AZ324" s="355">
        <v>0</v>
      </c>
      <c r="BA324" s="355">
        <v>0</v>
      </c>
      <c r="BB324" s="355">
        <v>0</v>
      </c>
      <c r="BC324" s="355">
        <v>0</v>
      </c>
      <c r="BD324" s="355">
        <v>0</v>
      </c>
      <c r="BE324" s="355">
        <v>0</v>
      </c>
      <c r="BF324" s="539" t="s">
        <v>3406</v>
      </c>
      <c r="BG324" s="360"/>
    </row>
    <row r="325" spans="2:59" s="356" customFormat="1" ht="18" customHeight="1" thickBot="1">
      <c r="B325" s="449">
        <v>6589446</v>
      </c>
      <c r="C325" s="234">
        <v>3262</v>
      </c>
      <c r="D325" s="408">
        <v>3953</v>
      </c>
      <c r="E325" s="407">
        <v>45505</v>
      </c>
      <c r="F325" s="406">
        <v>2</v>
      </c>
      <c r="G325" s="406" t="s">
        <v>46</v>
      </c>
      <c r="H325" s="405">
        <v>19050140</v>
      </c>
      <c r="I325" s="406">
        <v>132</v>
      </c>
      <c r="J325" s="536">
        <v>10</v>
      </c>
      <c r="K325" s="536">
        <f t="shared" ref="K325:K388" si="21">VALUE(LEFT(L325,SEARCH(".",L325,1)-1))</f>
        <v>23</v>
      </c>
      <c r="L325" s="536" t="s">
        <v>1248</v>
      </c>
      <c r="M325" s="536">
        <v>570</v>
      </c>
      <c r="N325" s="545">
        <v>1</v>
      </c>
      <c r="O325" s="532" t="s">
        <v>3291</v>
      </c>
      <c r="P325" s="470">
        <v>73391933</v>
      </c>
      <c r="Q325" s="404">
        <v>72484102</v>
      </c>
      <c r="R325" s="479">
        <v>907831</v>
      </c>
      <c r="S325" s="355"/>
      <c r="T325" s="427"/>
      <c r="U325" s="427"/>
      <c r="V325" s="427"/>
      <c r="W325" s="421"/>
      <c r="X325" s="427"/>
      <c r="Y325" s="355"/>
      <c r="Z325" s="355"/>
      <c r="AA325" s="355"/>
      <c r="AB325" s="355"/>
      <c r="AC325" s="355"/>
      <c r="AD325" s="355"/>
      <c r="AE325" s="355">
        <v>0</v>
      </c>
      <c r="AF325" s="546"/>
      <c r="AG325" s="355">
        <v>0</v>
      </c>
      <c r="AH325" s="355">
        <v>0</v>
      </c>
      <c r="AI325" s="355">
        <v>0</v>
      </c>
      <c r="AJ325" s="355">
        <v>0</v>
      </c>
      <c r="AK325" s="355">
        <v>0</v>
      </c>
      <c r="AL325" s="355">
        <v>0</v>
      </c>
      <c r="AM325" s="355">
        <v>0</v>
      </c>
      <c r="AN325" s="355">
        <v>0</v>
      </c>
      <c r="AO325" s="355">
        <v>0</v>
      </c>
      <c r="AP325" s="355">
        <v>0</v>
      </c>
      <c r="AQ325" s="526">
        <f t="shared" ref="AQ325:AQ388" si="22">SUM(AE325:AP325)</f>
        <v>0</v>
      </c>
      <c r="AR325" s="527">
        <f t="shared" ref="AR325:AR388" si="23">+AQ325/R325</f>
        <v>0</v>
      </c>
      <c r="AS325" s="525">
        <f t="shared" ref="AS325:AS388" si="24">+R325-AQ325</f>
        <v>907831</v>
      </c>
      <c r="AT325" s="432">
        <v>0</v>
      </c>
      <c r="AU325" s="432">
        <v>0</v>
      </c>
      <c r="AV325" s="430">
        <v>0</v>
      </c>
      <c r="AW325" s="355">
        <v>907831</v>
      </c>
      <c r="AX325" s="355">
        <v>0</v>
      </c>
      <c r="AY325" s="355">
        <v>0</v>
      </c>
      <c r="AZ325" s="355">
        <v>0</v>
      </c>
      <c r="BA325" s="355">
        <v>0</v>
      </c>
      <c r="BB325" s="355">
        <v>0</v>
      </c>
      <c r="BC325" s="355">
        <v>0</v>
      </c>
      <c r="BD325" s="355">
        <v>0</v>
      </c>
      <c r="BE325" s="355">
        <v>0</v>
      </c>
      <c r="BF325" s="539" t="s">
        <v>3406</v>
      </c>
      <c r="BG325" s="361"/>
    </row>
    <row r="326" spans="2:59" s="356" customFormat="1" ht="18" customHeight="1" thickBot="1">
      <c r="B326" s="449">
        <v>6589446</v>
      </c>
      <c r="C326" s="234">
        <v>3263</v>
      </c>
      <c r="D326" s="408">
        <v>3954</v>
      </c>
      <c r="E326" s="407">
        <v>45505</v>
      </c>
      <c r="F326" s="406">
        <v>2</v>
      </c>
      <c r="G326" s="406" t="s">
        <v>46</v>
      </c>
      <c r="H326" s="405">
        <v>19050140</v>
      </c>
      <c r="I326" s="406">
        <v>129</v>
      </c>
      <c r="J326" s="536">
        <v>10</v>
      </c>
      <c r="K326" s="536">
        <f t="shared" si="21"/>
        <v>22</v>
      </c>
      <c r="L326" s="536" t="s">
        <v>1247</v>
      </c>
      <c r="M326" s="536">
        <v>570</v>
      </c>
      <c r="N326" s="544">
        <v>1</v>
      </c>
      <c r="O326" s="532" t="s">
        <v>3291</v>
      </c>
      <c r="P326" s="470">
        <v>17586475</v>
      </c>
      <c r="Q326" s="404">
        <v>17368937</v>
      </c>
      <c r="R326" s="479">
        <v>217538</v>
      </c>
      <c r="S326" s="355"/>
      <c r="T326" s="427"/>
      <c r="U326" s="427"/>
      <c r="V326" s="427"/>
      <c r="W326" s="421"/>
      <c r="X326" s="427"/>
      <c r="Y326" s="355"/>
      <c r="Z326" s="355"/>
      <c r="AA326" s="355"/>
      <c r="AB326" s="355"/>
      <c r="AC326" s="355"/>
      <c r="AD326" s="355"/>
      <c r="AE326" s="355">
        <v>0</v>
      </c>
      <c r="AF326" s="546"/>
      <c r="AG326" s="355">
        <v>0</v>
      </c>
      <c r="AH326" s="355">
        <v>0</v>
      </c>
      <c r="AI326" s="355">
        <v>0</v>
      </c>
      <c r="AJ326" s="355">
        <v>0</v>
      </c>
      <c r="AK326" s="355">
        <v>0</v>
      </c>
      <c r="AL326" s="355">
        <v>0</v>
      </c>
      <c r="AM326" s="355">
        <v>0</v>
      </c>
      <c r="AN326" s="355">
        <v>0</v>
      </c>
      <c r="AO326" s="355">
        <v>0</v>
      </c>
      <c r="AP326" s="355">
        <v>0</v>
      </c>
      <c r="AQ326" s="526">
        <f t="shared" si="22"/>
        <v>0</v>
      </c>
      <c r="AR326" s="527">
        <f t="shared" si="23"/>
        <v>0</v>
      </c>
      <c r="AS326" s="525">
        <f t="shared" si="24"/>
        <v>217538</v>
      </c>
      <c r="AT326" s="432">
        <v>0</v>
      </c>
      <c r="AU326" s="432">
        <v>0</v>
      </c>
      <c r="AV326" s="430">
        <v>0</v>
      </c>
      <c r="AW326" s="355">
        <v>217538</v>
      </c>
      <c r="AX326" s="355">
        <v>0</v>
      </c>
      <c r="AY326" s="355">
        <v>0</v>
      </c>
      <c r="AZ326" s="355">
        <v>0</v>
      </c>
      <c r="BA326" s="355">
        <v>0</v>
      </c>
      <c r="BB326" s="355">
        <v>0</v>
      </c>
      <c r="BC326" s="355">
        <v>0</v>
      </c>
      <c r="BD326" s="355">
        <v>0</v>
      </c>
      <c r="BE326" s="355">
        <v>0</v>
      </c>
      <c r="BF326" s="539" t="s">
        <v>3406</v>
      </c>
      <c r="BG326" s="361"/>
    </row>
    <row r="327" spans="2:59" s="356" customFormat="1" ht="18" customHeight="1" thickBot="1">
      <c r="B327" s="449">
        <v>6589446</v>
      </c>
      <c r="C327" s="234">
        <v>3265</v>
      </c>
      <c r="D327" s="408">
        <v>3951</v>
      </c>
      <c r="E327" s="407">
        <v>45505</v>
      </c>
      <c r="F327" s="406">
        <v>2</v>
      </c>
      <c r="G327" s="406" t="s">
        <v>46</v>
      </c>
      <c r="H327" s="405">
        <v>19050140</v>
      </c>
      <c r="I327" s="406">
        <v>134</v>
      </c>
      <c r="J327" s="536">
        <v>10</v>
      </c>
      <c r="K327" s="536">
        <f t="shared" si="21"/>
        <v>27</v>
      </c>
      <c r="L327" s="536" t="s">
        <v>1253</v>
      </c>
      <c r="M327" s="536">
        <v>570</v>
      </c>
      <c r="N327" s="545">
        <v>1</v>
      </c>
      <c r="O327" s="532" t="s">
        <v>3291</v>
      </c>
      <c r="P327" s="470">
        <v>35704938</v>
      </c>
      <c r="Q327" s="404">
        <v>35263281</v>
      </c>
      <c r="R327" s="479">
        <v>441657</v>
      </c>
      <c r="S327" s="355"/>
      <c r="T327" s="427"/>
      <c r="U327" s="427"/>
      <c r="V327" s="427"/>
      <c r="W327" s="421"/>
      <c r="X327" s="427"/>
      <c r="Y327" s="355"/>
      <c r="Z327" s="355"/>
      <c r="AA327" s="355"/>
      <c r="AB327" s="355"/>
      <c r="AC327" s="355"/>
      <c r="AD327" s="355"/>
      <c r="AE327" s="355">
        <v>0</v>
      </c>
      <c r="AF327" s="546"/>
      <c r="AG327" s="355">
        <v>0</v>
      </c>
      <c r="AH327" s="355">
        <v>0</v>
      </c>
      <c r="AI327" s="355">
        <v>0</v>
      </c>
      <c r="AJ327" s="355">
        <v>0</v>
      </c>
      <c r="AK327" s="355">
        <v>0</v>
      </c>
      <c r="AL327" s="355">
        <v>0</v>
      </c>
      <c r="AM327" s="355">
        <v>0</v>
      </c>
      <c r="AN327" s="355">
        <v>0</v>
      </c>
      <c r="AO327" s="355">
        <v>0</v>
      </c>
      <c r="AP327" s="355">
        <v>0</v>
      </c>
      <c r="AQ327" s="526">
        <f t="shared" si="22"/>
        <v>0</v>
      </c>
      <c r="AR327" s="527">
        <f t="shared" si="23"/>
        <v>0</v>
      </c>
      <c r="AS327" s="525">
        <f t="shared" si="24"/>
        <v>441657</v>
      </c>
      <c r="AT327" s="432">
        <v>0</v>
      </c>
      <c r="AU327" s="432">
        <v>0</v>
      </c>
      <c r="AV327" s="430">
        <v>0</v>
      </c>
      <c r="AW327" s="355">
        <v>441657</v>
      </c>
      <c r="AX327" s="355">
        <v>0</v>
      </c>
      <c r="AY327" s="355">
        <v>0</v>
      </c>
      <c r="AZ327" s="355">
        <v>0</v>
      </c>
      <c r="BA327" s="355">
        <v>0</v>
      </c>
      <c r="BB327" s="355">
        <v>0</v>
      </c>
      <c r="BC327" s="355">
        <v>0</v>
      </c>
      <c r="BD327" s="355">
        <v>0</v>
      </c>
      <c r="BE327" s="355">
        <v>0</v>
      </c>
      <c r="BF327" s="539" t="s">
        <v>3406</v>
      </c>
      <c r="BG327" s="361"/>
    </row>
    <row r="328" spans="2:59" s="356" customFormat="1" ht="18" customHeight="1" thickBot="1">
      <c r="B328" s="449">
        <v>6589446</v>
      </c>
      <c r="C328" s="234">
        <v>3267</v>
      </c>
      <c r="D328" s="408">
        <v>3950</v>
      </c>
      <c r="E328" s="407">
        <v>45505</v>
      </c>
      <c r="F328" s="406">
        <v>2</v>
      </c>
      <c r="G328" s="406" t="s">
        <v>46</v>
      </c>
      <c r="H328" s="405">
        <v>19050140</v>
      </c>
      <c r="I328" s="406">
        <v>139</v>
      </c>
      <c r="J328" s="536">
        <v>10</v>
      </c>
      <c r="K328" s="536">
        <f t="shared" si="21"/>
        <v>25</v>
      </c>
      <c r="L328" s="536" t="s">
        <v>1251</v>
      </c>
      <c r="M328" s="536">
        <v>570</v>
      </c>
      <c r="N328" s="544">
        <v>1</v>
      </c>
      <c r="O328" s="532" t="s">
        <v>3291</v>
      </c>
      <c r="P328" s="470">
        <v>76409409</v>
      </c>
      <c r="Q328" s="404">
        <v>75464253</v>
      </c>
      <c r="R328" s="479">
        <v>945156</v>
      </c>
      <c r="S328" s="355"/>
      <c r="T328" s="427"/>
      <c r="U328" s="427"/>
      <c r="V328" s="427"/>
      <c r="W328" s="421"/>
      <c r="X328" s="427"/>
      <c r="Y328" s="355"/>
      <c r="Z328" s="355"/>
      <c r="AA328" s="355"/>
      <c r="AB328" s="355"/>
      <c r="AC328" s="355"/>
      <c r="AD328" s="355"/>
      <c r="AE328" s="355">
        <v>0</v>
      </c>
      <c r="AF328" s="546"/>
      <c r="AG328" s="355">
        <v>0</v>
      </c>
      <c r="AH328" s="355">
        <v>0</v>
      </c>
      <c r="AI328" s="355">
        <v>0</v>
      </c>
      <c r="AJ328" s="355">
        <v>0</v>
      </c>
      <c r="AK328" s="355">
        <v>0</v>
      </c>
      <c r="AL328" s="355">
        <v>0</v>
      </c>
      <c r="AM328" s="355">
        <v>0</v>
      </c>
      <c r="AN328" s="355">
        <v>0</v>
      </c>
      <c r="AO328" s="355">
        <v>0</v>
      </c>
      <c r="AP328" s="355">
        <v>0</v>
      </c>
      <c r="AQ328" s="526">
        <f t="shared" si="22"/>
        <v>0</v>
      </c>
      <c r="AR328" s="527">
        <f t="shared" si="23"/>
        <v>0</v>
      </c>
      <c r="AS328" s="525">
        <f t="shared" si="24"/>
        <v>945156</v>
      </c>
      <c r="AT328" s="432">
        <v>0</v>
      </c>
      <c r="AU328" s="432">
        <v>0</v>
      </c>
      <c r="AV328" s="430">
        <v>0</v>
      </c>
      <c r="AW328" s="355">
        <v>945156</v>
      </c>
      <c r="AX328" s="355">
        <v>0</v>
      </c>
      <c r="AY328" s="355">
        <v>0</v>
      </c>
      <c r="AZ328" s="355">
        <v>0</v>
      </c>
      <c r="BA328" s="355">
        <v>0</v>
      </c>
      <c r="BB328" s="355">
        <v>0</v>
      </c>
      <c r="BC328" s="355">
        <v>0</v>
      </c>
      <c r="BD328" s="355">
        <v>0</v>
      </c>
      <c r="BE328" s="355">
        <v>0</v>
      </c>
      <c r="BF328" s="539" t="s">
        <v>3406</v>
      </c>
      <c r="BG328" s="361"/>
    </row>
    <row r="329" spans="2:59" s="356" customFormat="1" ht="18" customHeight="1" thickBot="1">
      <c r="B329" s="449">
        <v>6589446</v>
      </c>
      <c r="C329" s="234">
        <v>3269</v>
      </c>
      <c r="D329" s="408">
        <v>3949</v>
      </c>
      <c r="E329" s="407">
        <v>45505</v>
      </c>
      <c r="F329" s="406">
        <v>2</v>
      </c>
      <c r="G329" s="406" t="s">
        <v>46</v>
      </c>
      <c r="H329" s="405">
        <v>19050140</v>
      </c>
      <c r="I329" s="406">
        <v>131</v>
      </c>
      <c r="J329" s="536">
        <v>10</v>
      </c>
      <c r="K329" s="536">
        <f t="shared" si="21"/>
        <v>26</v>
      </c>
      <c r="L329" s="536" t="s">
        <v>1252</v>
      </c>
      <c r="M329" s="536">
        <v>570</v>
      </c>
      <c r="N329" s="545">
        <v>1</v>
      </c>
      <c r="O329" s="532" t="s">
        <v>3291</v>
      </c>
      <c r="P329" s="470">
        <v>147950790</v>
      </c>
      <c r="Q329" s="404">
        <v>146120693</v>
      </c>
      <c r="R329" s="479">
        <v>1830097</v>
      </c>
      <c r="S329" s="355"/>
      <c r="T329" s="427"/>
      <c r="U329" s="427"/>
      <c r="V329" s="427"/>
      <c r="W329" s="421"/>
      <c r="X329" s="427"/>
      <c r="Y329" s="355"/>
      <c r="Z329" s="355"/>
      <c r="AA329" s="355"/>
      <c r="AB329" s="355"/>
      <c r="AC329" s="355"/>
      <c r="AD329" s="355"/>
      <c r="AE329" s="355">
        <v>0</v>
      </c>
      <c r="AF329" s="546"/>
      <c r="AG329" s="355">
        <v>0</v>
      </c>
      <c r="AH329" s="355">
        <v>0</v>
      </c>
      <c r="AI329" s="355">
        <v>0</v>
      </c>
      <c r="AJ329" s="355">
        <v>0</v>
      </c>
      <c r="AK329" s="355">
        <v>0</v>
      </c>
      <c r="AL329" s="355">
        <v>0</v>
      </c>
      <c r="AM329" s="355">
        <v>0</v>
      </c>
      <c r="AN329" s="355">
        <v>0</v>
      </c>
      <c r="AO329" s="355">
        <v>0</v>
      </c>
      <c r="AP329" s="355">
        <v>0</v>
      </c>
      <c r="AQ329" s="526">
        <f t="shared" si="22"/>
        <v>0</v>
      </c>
      <c r="AR329" s="527">
        <f t="shared" si="23"/>
        <v>0</v>
      </c>
      <c r="AS329" s="525">
        <f t="shared" si="24"/>
        <v>1830097</v>
      </c>
      <c r="AT329" s="432">
        <v>0</v>
      </c>
      <c r="AU329" s="432">
        <v>0</v>
      </c>
      <c r="AV329" s="430">
        <v>0</v>
      </c>
      <c r="AW329" s="355">
        <v>1830097</v>
      </c>
      <c r="AX329" s="355">
        <v>0</v>
      </c>
      <c r="AY329" s="355">
        <v>0</v>
      </c>
      <c r="AZ329" s="355">
        <v>0</v>
      </c>
      <c r="BA329" s="355">
        <v>0</v>
      </c>
      <c r="BB329" s="355">
        <v>0</v>
      </c>
      <c r="BC329" s="355">
        <v>0</v>
      </c>
      <c r="BD329" s="355">
        <v>0</v>
      </c>
      <c r="BE329" s="355">
        <v>0</v>
      </c>
      <c r="BF329" s="539" t="s">
        <v>3406</v>
      </c>
      <c r="BG329" s="361"/>
    </row>
    <row r="330" spans="2:59" s="356" customFormat="1" ht="18" customHeight="1" thickBot="1">
      <c r="B330" s="449">
        <v>6589446</v>
      </c>
      <c r="C330" s="234">
        <v>3271</v>
      </c>
      <c r="D330" s="408">
        <v>3948</v>
      </c>
      <c r="E330" s="407">
        <v>45505</v>
      </c>
      <c r="F330" s="406">
        <v>2</v>
      </c>
      <c r="G330" s="406" t="s">
        <v>46</v>
      </c>
      <c r="H330" s="405">
        <v>19050140</v>
      </c>
      <c r="I330" s="406">
        <v>135</v>
      </c>
      <c r="J330" s="536">
        <v>10</v>
      </c>
      <c r="K330" s="536">
        <f t="shared" si="21"/>
        <v>29</v>
      </c>
      <c r="L330" s="536" t="s">
        <v>1255</v>
      </c>
      <c r="M330" s="536">
        <v>570</v>
      </c>
      <c r="N330" s="544">
        <v>1</v>
      </c>
      <c r="O330" s="532" t="s">
        <v>3291</v>
      </c>
      <c r="P330" s="470">
        <v>36829687</v>
      </c>
      <c r="Q330" s="404">
        <v>36374117</v>
      </c>
      <c r="R330" s="479">
        <v>455570</v>
      </c>
      <c r="S330" s="355"/>
      <c r="T330" s="427"/>
      <c r="U330" s="427"/>
      <c r="V330" s="427"/>
      <c r="W330" s="421"/>
      <c r="X330" s="427"/>
      <c r="Y330" s="355"/>
      <c r="Z330" s="355"/>
      <c r="AA330" s="355"/>
      <c r="AB330" s="355"/>
      <c r="AC330" s="355"/>
      <c r="AD330" s="355"/>
      <c r="AE330" s="355">
        <v>0</v>
      </c>
      <c r="AF330" s="546"/>
      <c r="AG330" s="355">
        <v>0</v>
      </c>
      <c r="AH330" s="355">
        <v>0</v>
      </c>
      <c r="AI330" s="355">
        <v>0</v>
      </c>
      <c r="AJ330" s="355">
        <v>0</v>
      </c>
      <c r="AK330" s="355">
        <v>0</v>
      </c>
      <c r="AL330" s="355">
        <v>0</v>
      </c>
      <c r="AM330" s="355">
        <v>0</v>
      </c>
      <c r="AN330" s="355">
        <v>0</v>
      </c>
      <c r="AO330" s="355">
        <v>0</v>
      </c>
      <c r="AP330" s="355">
        <v>0</v>
      </c>
      <c r="AQ330" s="526">
        <f t="shared" si="22"/>
        <v>0</v>
      </c>
      <c r="AR330" s="527">
        <f t="shared" si="23"/>
        <v>0</v>
      </c>
      <c r="AS330" s="525">
        <f t="shared" si="24"/>
        <v>455570</v>
      </c>
      <c r="AT330" s="432">
        <v>0</v>
      </c>
      <c r="AU330" s="432">
        <v>0</v>
      </c>
      <c r="AV330" s="430">
        <v>0</v>
      </c>
      <c r="AW330" s="355">
        <v>455570</v>
      </c>
      <c r="AX330" s="355">
        <v>0</v>
      </c>
      <c r="AY330" s="355">
        <v>0</v>
      </c>
      <c r="AZ330" s="355">
        <v>0</v>
      </c>
      <c r="BA330" s="355">
        <v>0</v>
      </c>
      <c r="BB330" s="355">
        <v>0</v>
      </c>
      <c r="BC330" s="355">
        <v>0</v>
      </c>
      <c r="BD330" s="355">
        <v>0</v>
      </c>
      <c r="BE330" s="355">
        <v>0</v>
      </c>
      <c r="BF330" s="539" t="s">
        <v>3406</v>
      </c>
      <c r="BG330" s="361"/>
    </row>
    <row r="331" spans="2:59" s="356" customFormat="1" ht="18" customHeight="1" thickBot="1">
      <c r="B331" s="449">
        <v>6589446</v>
      </c>
      <c r="C331" s="234">
        <v>3272</v>
      </c>
      <c r="D331" s="408">
        <v>3946</v>
      </c>
      <c r="E331" s="407">
        <v>45505</v>
      </c>
      <c r="F331" s="406">
        <v>2</v>
      </c>
      <c r="G331" s="406" t="s">
        <v>46</v>
      </c>
      <c r="H331" s="405">
        <v>19050140</v>
      </c>
      <c r="I331" s="406">
        <v>130</v>
      </c>
      <c r="J331" s="536">
        <v>10</v>
      </c>
      <c r="K331" s="536">
        <f t="shared" si="21"/>
        <v>28</v>
      </c>
      <c r="L331" s="536" t="s">
        <v>1254</v>
      </c>
      <c r="M331" s="536">
        <v>570</v>
      </c>
      <c r="N331" s="545">
        <v>1</v>
      </c>
      <c r="O331" s="532" t="s">
        <v>3291</v>
      </c>
      <c r="P331" s="470">
        <v>32539568</v>
      </c>
      <c r="Q331" s="404">
        <v>32137066</v>
      </c>
      <c r="R331" s="479">
        <v>402502</v>
      </c>
      <c r="S331" s="355"/>
      <c r="T331" s="427"/>
      <c r="U331" s="427"/>
      <c r="V331" s="427"/>
      <c r="W331" s="421"/>
      <c r="X331" s="427"/>
      <c r="Y331" s="355"/>
      <c r="Z331" s="355"/>
      <c r="AA331" s="355"/>
      <c r="AB331" s="355"/>
      <c r="AC331" s="355"/>
      <c r="AD331" s="355"/>
      <c r="AE331" s="355">
        <v>0</v>
      </c>
      <c r="AF331" s="546"/>
      <c r="AG331" s="355">
        <v>0</v>
      </c>
      <c r="AH331" s="355">
        <v>0</v>
      </c>
      <c r="AI331" s="355">
        <v>0</v>
      </c>
      <c r="AJ331" s="355">
        <v>0</v>
      </c>
      <c r="AK331" s="355">
        <v>0</v>
      </c>
      <c r="AL331" s="355">
        <v>0</v>
      </c>
      <c r="AM331" s="355">
        <v>0</v>
      </c>
      <c r="AN331" s="355">
        <v>0</v>
      </c>
      <c r="AO331" s="355">
        <v>0</v>
      </c>
      <c r="AP331" s="355">
        <v>0</v>
      </c>
      <c r="AQ331" s="526">
        <f t="shared" si="22"/>
        <v>0</v>
      </c>
      <c r="AR331" s="527">
        <f t="shared" si="23"/>
        <v>0</v>
      </c>
      <c r="AS331" s="525">
        <f t="shared" si="24"/>
        <v>402502</v>
      </c>
      <c r="AT331" s="432">
        <v>0</v>
      </c>
      <c r="AU331" s="432">
        <v>0</v>
      </c>
      <c r="AV331" s="430">
        <v>0</v>
      </c>
      <c r="AW331" s="355">
        <v>402502</v>
      </c>
      <c r="AX331" s="355">
        <v>0</v>
      </c>
      <c r="AY331" s="355">
        <v>0</v>
      </c>
      <c r="AZ331" s="355">
        <v>0</v>
      </c>
      <c r="BA331" s="355">
        <v>0</v>
      </c>
      <c r="BB331" s="355">
        <v>0</v>
      </c>
      <c r="BC331" s="355">
        <v>0</v>
      </c>
      <c r="BD331" s="355">
        <v>0</v>
      </c>
      <c r="BE331" s="355">
        <v>0</v>
      </c>
      <c r="BF331" s="539" t="s">
        <v>3406</v>
      </c>
      <c r="BG331" s="361"/>
    </row>
    <row r="332" spans="2:59" s="356" customFormat="1" ht="18" customHeight="1" thickBot="1">
      <c r="B332" s="449">
        <v>6589446</v>
      </c>
      <c r="C332" s="234">
        <v>3277</v>
      </c>
      <c r="D332" s="408">
        <v>3947</v>
      </c>
      <c r="E332" s="407">
        <v>45505</v>
      </c>
      <c r="F332" s="406">
        <v>2</v>
      </c>
      <c r="G332" s="406" t="s">
        <v>46</v>
      </c>
      <c r="H332" s="405">
        <v>19050140</v>
      </c>
      <c r="I332" s="406">
        <v>108</v>
      </c>
      <c r="J332" s="536">
        <v>10</v>
      </c>
      <c r="K332" s="536">
        <f t="shared" si="21"/>
        <v>30</v>
      </c>
      <c r="L332" s="536" t="s">
        <v>1256</v>
      </c>
      <c r="M332" s="536">
        <v>570</v>
      </c>
      <c r="N332" s="544">
        <v>1</v>
      </c>
      <c r="O332" s="532" t="s">
        <v>3291</v>
      </c>
      <c r="P332" s="470">
        <v>117447903</v>
      </c>
      <c r="Q332" s="404">
        <v>115995116</v>
      </c>
      <c r="R332" s="479">
        <v>1452787</v>
      </c>
      <c r="S332" s="355"/>
      <c r="T332" s="427"/>
      <c r="U332" s="427"/>
      <c r="V332" s="427"/>
      <c r="W332" s="421"/>
      <c r="X332" s="427"/>
      <c r="Y332" s="355"/>
      <c r="Z332" s="355"/>
      <c r="AA332" s="355"/>
      <c r="AB332" s="355"/>
      <c r="AC332" s="355"/>
      <c r="AD332" s="355"/>
      <c r="AE332" s="355">
        <v>0</v>
      </c>
      <c r="AF332" s="546"/>
      <c r="AG332" s="355">
        <v>0</v>
      </c>
      <c r="AH332" s="355">
        <v>0</v>
      </c>
      <c r="AI332" s="355">
        <v>0</v>
      </c>
      <c r="AJ332" s="355">
        <v>0</v>
      </c>
      <c r="AK332" s="355">
        <v>0</v>
      </c>
      <c r="AL332" s="355">
        <v>0</v>
      </c>
      <c r="AM332" s="355">
        <v>0</v>
      </c>
      <c r="AN332" s="355">
        <v>0</v>
      </c>
      <c r="AO332" s="355">
        <v>0</v>
      </c>
      <c r="AP332" s="355">
        <v>0</v>
      </c>
      <c r="AQ332" s="526">
        <f t="shared" si="22"/>
        <v>0</v>
      </c>
      <c r="AR332" s="527">
        <f t="shared" si="23"/>
        <v>0</v>
      </c>
      <c r="AS332" s="525">
        <f t="shared" si="24"/>
        <v>1452787</v>
      </c>
      <c r="AT332" s="432">
        <v>0</v>
      </c>
      <c r="AU332" s="432">
        <v>0</v>
      </c>
      <c r="AV332" s="430">
        <v>0</v>
      </c>
      <c r="AW332" s="355">
        <v>1452787</v>
      </c>
      <c r="AX332" s="355">
        <v>0</v>
      </c>
      <c r="AY332" s="355">
        <v>0</v>
      </c>
      <c r="AZ332" s="355">
        <v>0</v>
      </c>
      <c r="BA332" s="355">
        <v>0</v>
      </c>
      <c r="BB332" s="355">
        <v>0</v>
      </c>
      <c r="BC332" s="355">
        <v>0</v>
      </c>
      <c r="BD332" s="355">
        <v>0</v>
      </c>
      <c r="BE332" s="355">
        <v>0</v>
      </c>
      <c r="BF332" s="539" t="s">
        <v>3406</v>
      </c>
      <c r="BG332" s="361"/>
    </row>
    <row r="333" spans="2:59" s="356" customFormat="1" ht="18" customHeight="1" thickBot="1">
      <c r="B333" s="449">
        <v>6589446</v>
      </c>
      <c r="C333" s="234">
        <v>3285</v>
      </c>
      <c r="D333" s="408">
        <v>3944</v>
      </c>
      <c r="E333" s="407">
        <v>45505</v>
      </c>
      <c r="F333" s="406">
        <v>2</v>
      </c>
      <c r="G333" s="406" t="s">
        <v>46</v>
      </c>
      <c r="H333" s="405">
        <v>19050140</v>
      </c>
      <c r="I333" s="406">
        <v>148</v>
      </c>
      <c r="J333" s="536">
        <v>10</v>
      </c>
      <c r="K333" s="536">
        <f t="shared" si="21"/>
        <v>40</v>
      </c>
      <c r="L333" s="536" t="s">
        <v>1274</v>
      </c>
      <c r="M333" s="536">
        <v>570</v>
      </c>
      <c r="N333" s="545">
        <v>1</v>
      </c>
      <c r="O333" s="532" t="s">
        <v>3291</v>
      </c>
      <c r="P333" s="470">
        <v>45199857</v>
      </c>
      <c r="Q333" s="404">
        <v>44640751</v>
      </c>
      <c r="R333" s="479">
        <v>559106</v>
      </c>
      <c r="S333" s="355"/>
      <c r="T333" s="427"/>
      <c r="U333" s="427"/>
      <c r="V333" s="427"/>
      <c r="W333" s="421"/>
      <c r="X333" s="427"/>
      <c r="Y333" s="355"/>
      <c r="Z333" s="355"/>
      <c r="AA333" s="355"/>
      <c r="AB333" s="355"/>
      <c r="AC333" s="355"/>
      <c r="AD333" s="355"/>
      <c r="AE333" s="355">
        <v>0</v>
      </c>
      <c r="AF333" s="546"/>
      <c r="AG333" s="355">
        <v>0</v>
      </c>
      <c r="AH333" s="355">
        <v>0</v>
      </c>
      <c r="AI333" s="355">
        <v>0</v>
      </c>
      <c r="AJ333" s="355">
        <v>0</v>
      </c>
      <c r="AK333" s="355">
        <v>0</v>
      </c>
      <c r="AL333" s="355">
        <v>0</v>
      </c>
      <c r="AM333" s="355">
        <v>0</v>
      </c>
      <c r="AN333" s="355">
        <v>0</v>
      </c>
      <c r="AO333" s="355">
        <v>0</v>
      </c>
      <c r="AP333" s="355">
        <v>0</v>
      </c>
      <c r="AQ333" s="526">
        <f t="shared" si="22"/>
        <v>0</v>
      </c>
      <c r="AR333" s="527">
        <f t="shared" si="23"/>
        <v>0</v>
      </c>
      <c r="AS333" s="525">
        <f t="shared" si="24"/>
        <v>559106</v>
      </c>
      <c r="AT333" s="432">
        <v>0</v>
      </c>
      <c r="AU333" s="432">
        <v>0</v>
      </c>
      <c r="AV333" s="430">
        <v>0</v>
      </c>
      <c r="AW333" s="355">
        <v>559106</v>
      </c>
      <c r="AX333" s="355">
        <v>0</v>
      </c>
      <c r="AY333" s="355">
        <v>0</v>
      </c>
      <c r="AZ333" s="355">
        <v>0</v>
      </c>
      <c r="BA333" s="355">
        <v>0</v>
      </c>
      <c r="BB333" s="355">
        <v>0</v>
      </c>
      <c r="BC333" s="355">
        <v>0</v>
      </c>
      <c r="BD333" s="355">
        <v>0</v>
      </c>
      <c r="BE333" s="355">
        <v>0</v>
      </c>
      <c r="BF333" s="539" t="s">
        <v>3406</v>
      </c>
      <c r="BG333" s="361"/>
    </row>
    <row r="334" spans="2:59" s="356" customFormat="1" ht="18" customHeight="1" thickBot="1">
      <c r="B334" s="449">
        <v>6589446</v>
      </c>
      <c r="C334" s="234">
        <v>3286</v>
      </c>
      <c r="D334" s="408">
        <v>3943</v>
      </c>
      <c r="E334" s="407">
        <v>45505</v>
      </c>
      <c r="F334" s="406">
        <v>2</v>
      </c>
      <c r="G334" s="406" t="s">
        <v>46</v>
      </c>
      <c r="H334" s="405">
        <v>19050140</v>
      </c>
      <c r="I334" s="406">
        <v>143</v>
      </c>
      <c r="J334" s="536">
        <v>10</v>
      </c>
      <c r="K334" s="536">
        <f t="shared" si="21"/>
        <v>40</v>
      </c>
      <c r="L334" s="536" t="s">
        <v>1275</v>
      </c>
      <c r="M334" s="536">
        <v>570</v>
      </c>
      <c r="N334" s="544">
        <v>1</v>
      </c>
      <c r="O334" s="532" t="s">
        <v>3291</v>
      </c>
      <c r="P334" s="470">
        <v>152972823</v>
      </c>
      <c r="Q334" s="404">
        <v>151080605</v>
      </c>
      <c r="R334" s="479">
        <v>1892218</v>
      </c>
      <c r="S334" s="355"/>
      <c r="T334" s="427"/>
      <c r="U334" s="427"/>
      <c r="V334" s="427"/>
      <c r="W334" s="421"/>
      <c r="X334" s="427"/>
      <c r="Y334" s="355"/>
      <c r="Z334" s="355"/>
      <c r="AA334" s="355"/>
      <c r="AB334" s="355"/>
      <c r="AC334" s="355"/>
      <c r="AD334" s="355"/>
      <c r="AE334" s="355">
        <v>0</v>
      </c>
      <c r="AF334" s="546"/>
      <c r="AG334" s="355">
        <v>0</v>
      </c>
      <c r="AH334" s="355">
        <v>0</v>
      </c>
      <c r="AI334" s="355">
        <v>0</v>
      </c>
      <c r="AJ334" s="355">
        <v>0</v>
      </c>
      <c r="AK334" s="355">
        <v>0</v>
      </c>
      <c r="AL334" s="355">
        <v>0</v>
      </c>
      <c r="AM334" s="355">
        <v>0</v>
      </c>
      <c r="AN334" s="355">
        <v>0</v>
      </c>
      <c r="AO334" s="355">
        <v>0</v>
      </c>
      <c r="AP334" s="355">
        <v>0</v>
      </c>
      <c r="AQ334" s="526">
        <f t="shared" si="22"/>
        <v>0</v>
      </c>
      <c r="AR334" s="527">
        <f t="shared" si="23"/>
        <v>0</v>
      </c>
      <c r="AS334" s="525">
        <f t="shared" si="24"/>
        <v>1892218</v>
      </c>
      <c r="AT334" s="432">
        <v>0</v>
      </c>
      <c r="AU334" s="432">
        <v>0</v>
      </c>
      <c r="AV334" s="430">
        <v>0</v>
      </c>
      <c r="AW334" s="355">
        <v>1892218</v>
      </c>
      <c r="AX334" s="355">
        <v>0</v>
      </c>
      <c r="AY334" s="355">
        <v>0</v>
      </c>
      <c r="AZ334" s="355">
        <v>0</v>
      </c>
      <c r="BA334" s="355">
        <v>0</v>
      </c>
      <c r="BB334" s="355">
        <v>0</v>
      </c>
      <c r="BC334" s="355">
        <v>0</v>
      </c>
      <c r="BD334" s="355">
        <v>0</v>
      </c>
      <c r="BE334" s="355">
        <v>0</v>
      </c>
      <c r="BF334" s="539" t="s">
        <v>3406</v>
      </c>
      <c r="BG334" s="361"/>
    </row>
    <row r="335" spans="2:59" s="356" customFormat="1" ht="18" customHeight="1" thickBot="1">
      <c r="B335" s="449">
        <v>6589446</v>
      </c>
      <c r="C335" s="234">
        <v>3287</v>
      </c>
      <c r="D335" s="408">
        <v>3942</v>
      </c>
      <c r="E335" s="407">
        <v>45505</v>
      </c>
      <c r="F335" s="406">
        <v>2</v>
      </c>
      <c r="G335" s="406" t="s">
        <v>46</v>
      </c>
      <c r="H335" s="405">
        <v>19050140</v>
      </c>
      <c r="I335" s="406">
        <v>117</v>
      </c>
      <c r="J335" s="536">
        <v>10</v>
      </c>
      <c r="K335" s="536">
        <f t="shared" si="21"/>
        <v>35</v>
      </c>
      <c r="L335" s="536" t="s">
        <v>1264</v>
      </c>
      <c r="M335" s="536">
        <v>570</v>
      </c>
      <c r="N335" s="545">
        <v>1</v>
      </c>
      <c r="O335" s="532" t="s">
        <v>3291</v>
      </c>
      <c r="P335" s="470">
        <v>41387462</v>
      </c>
      <c r="Q335" s="404">
        <v>40875514</v>
      </c>
      <c r="R335" s="479">
        <v>511948</v>
      </c>
      <c r="S335" s="355"/>
      <c r="T335" s="427"/>
      <c r="U335" s="427"/>
      <c r="V335" s="427"/>
      <c r="W335" s="421"/>
      <c r="X335" s="427"/>
      <c r="Y335" s="355"/>
      <c r="Z335" s="355"/>
      <c r="AA335" s="355"/>
      <c r="AB335" s="355"/>
      <c r="AC335" s="355"/>
      <c r="AD335" s="355"/>
      <c r="AE335" s="355">
        <v>0</v>
      </c>
      <c r="AF335" s="546"/>
      <c r="AG335" s="355">
        <v>0</v>
      </c>
      <c r="AH335" s="355">
        <v>0</v>
      </c>
      <c r="AI335" s="355">
        <v>0</v>
      </c>
      <c r="AJ335" s="355">
        <v>0</v>
      </c>
      <c r="AK335" s="355">
        <v>0</v>
      </c>
      <c r="AL335" s="355">
        <v>0</v>
      </c>
      <c r="AM335" s="355">
        <v>0</v>
      </c>
      <c r="AN335" s="355">
        <v>0</v>
      </c>
      <c r="AO335" s="355">
        <v>0</v>
      </c>
      <c r="AP335" s="355">
        <v>0</v>
      </c>
      <c r="AQ335" s="526">
        <f t="shared" si="22"/>
        <v>0</v>
      </c>
      <c r="AR335" s="527">
        <f t="shared" si="23"/>
        <v>0</v>
      </c>
      <c r="AS335" s="525">
        <f t="shared" si="24"/>
        <v>511948</v>
      </c>
      <c r="AT335" s="432">
        <v>0</v>
      </c>
      <c r="AU335" s="432">
        <v>0</v>
      </c>
      <c r="AV335" s="430">
        <v>0</v>
      </c>
      <c r="AW335" s="355">
        <v>511948</v>
      </c>
      <c r="AX335" s="355">
        <v>0</v>
      </c>
      <c r="AY335" s="355">
        <v>0</v>
      </c>
      <c r="AZ335" s="355">
        <v>0</v>
      </c>
      <c r="BA335" s="355">
        <v>0</v>
      </c>
      <c r="BB335" s="355">
        <v>0</v>
      </c>
      <c r="BC335" s="355">
        <v>0</v>
      </c>
      <c r="BD335" s="355">
        <v>0</v>
      </c>
      <c r="BE335" s="355">
        <v>0</v>
      </c>
      <c r="BF335" s="539" t="s">
        <v>3406</v>
      </c>
      <c r="BG335" s="361"/>
    </row>
    <row r="336" spans="2:59" s="356" customFormat="1" ht="18" customHeight="1" thickBot="1">
      <c r="B336" s="449">
        <v>6589446</v>
      </c>
      <c r="C336" s="234">
        <v>3288</v>
      </c>
      <c r="D336" s="408">
        <v>3941</v>
      </c>
      <c r="E336" s="407">
        <v>45505</v>
      </c>
      <c r="F336" s="406">
        <v>2</v>
      </c>
      <c r="G336" s="406" t="s">
        <v>46</v>
      </c>
      <c r="H336" s="405">
        <v>19050140</v>
      </c>
      <c r="I336" s="406">
        <v>119</v>
      </c>
      <c r="J336" s="536">
        <v>10</v>
      </c>
      <c r="K336" s="536">
        <f t="shared" si="21"/>
        <v>39</v>
      </c>
      <c r="L336" s="536" t="s">
        <v>1272</v>
      </c>
      <c r="M336" s="536">
        <v>570</v>
      </c>
      <c r="N336" s="545">
        <v>1</v>
      </c>
      <c r="O336" s="532" t="s">
        <v>3291</v>
      </c>
      <c r="P336" s="470">
        <v>77120963</v>
      </c>
      <c r="Q336" s="404">
        <v>76167005</v>
      </c>
      <c r="R336" s="479">
        <v>953958</v>
      </c>
      <c r="S336" s="355"/>
      <c r="T336" s="427"/>
      <c r="U336" s="427"/>
      <c r="V336" s="427"/>
      <c r="W336" s="421"/>
      <c r="X336" s="427"/>
      <c r="Y336" s="355"/>
      <c r="Z336" s="355"/>
      <c r="AA336" s="355"/>
      <c r="AB336" s="355"/>
      <c r="AC336" s="355"/>
      <c r="AD336" s="355"/>
      <c r="AE336" s="355">
        <v>0</v>
      </c>
      <c r="AF336" s="546"/>
      <c r="AG336" s="355">
        <v>0</v>
      </c>
      <c r="AH336" s="355">
        <v>0</v>
      </c>
      <c r="AI336" s="355">
        <v>0</v>
      </c>
      <c r="AJ336" s="355">
        <v>0</v>
      </c>
      <c r="AK336" s="355">
        <v>0</v>
      </c>
      <c r="AL336" s="355">
        <v>0</v>
      </c>
      <c r="AM336" s="355">
        <v>0</v>
      </c>
      <c r="AN336" s="355">
        <v>0</v>
      </c>
      <c r="AO336" s="355">
        <v>0</v>
      </c>
      <c r="AP336" s="355">
        <v>0</v>
      </c>
      <c r="AQ336" s="526">
        <f t="shared" si="22"/>
        <v>0</v>
      </c>
      <c r="AR336" s="527">
        <f t="shared" si="23"/>
        <v>0</v>
      </c>
      <c r="AS336" s="525">
        <f t="shared" si="24"/>
        <v>953958</v>
      </c>
      <c r="AT336" s="432">
        <v>0</v>
      </c>
      <c r="AU336" s="432">
        <v>0</v>
      </c>
      <c r="AV336" s="430">
        <v>0</v>
      </c>
      <c r="AW336" s="355">
        <v>953958</v>
      </c>
      <c r="AX336" s="355">
        <v>0</v>
      </c>
      <c r="AY336" s="355">
        <v>0</v>
      </c>
      <c r="AZ336" s="355">
        <v>0</v>
      </c>
      <c r="BA336" s="355">
        <v>0</v>
      </c>
      <c r="BB336" s="355">
        <v>0</v>
      </c>
      <c r="BC336" s="355">
        <v>0</v>
      </c>
      <c r="BD336" s="355">
        <v>0</v>
      </c>
      <c r="BE336" s="355">
        <v>0</v>
      </c>
      <c r="BF336" s="539" t="s">
        <v>3406</v>
      </c>
      <c r="BG336" s="361"/>
    </row>
    <row r="337" spans="2:59" s="356" customFormat="1" ht="18" customHeight="1" thickBot="1">
      <c r="B337" s="449">
        <v>6589446</v>
      </c>
      <c r="C337" s="234">
        <v>3289</v>
      </c>
      <c r="D337" s="408">
        <v>3940</v>
      </c>
      <c r="E337" s="407">
        <v>45505</v>
      </c>
      <c r="F337" s="406">
        <v>2</v>
      </c>
      <c r="G337" s="406" t="s">
        <v>46</v>
      </c>
      <c r="H337" s="405">
        <v>19050140</v>
      </c>
      <c r="I337" s="406">
        <v>111</v>
      </c>
      <c r="J337" s="536">
        <v>10</v>
      </c>
      <c r="K337" s="536">
        <f t="shared" si="21"/>
        <v>36</v>
      </c>
      <c r="L337" s="536" t="s">
        <v>1267</v>
      </c>
      <c r="M337" s="536">
        <v>570</v>
      </c>
      <c r="N337" s="544">
        <v>1</v>
      </c>
      <c r="O337" s="532" t="s">
        <v>3291</v>
      </c>
      <c r="P337" s="470">
        <v>14687385</v>
      </c>
      <c r="Q337" s="404">
        <v>14505707</v>
      </c>
      <c r="R337" s="479">
        <v>181678</v>
      </c>
      <c r="S337" s="355"/>
      <c r="T337" s="427"/>
      <c r="U337" s="427"/>
      <c r="V337" s="427"/>
      <c r="W337" s="421"/>
      <c r="X337" s="427"/>
      <c r="Y337" s="355"/>
      <c r="Z337" s="355"/>
      <c r="AA337" s="355"/>
      <c r="AB337" s="355"/>
      <c r="AC337" s="355"/>
      <c r="AD337" s="355"/>
      <c r="AE337" s="355">
        <v>0</v>
      </c>
      <c r="AF337" s="546"/>
      <c r="AG337" s="355">
        <v>0</v>
      </c>
      <c r="AH337" s="355">
        <v>0</v>
      </c>
      <c r="AI337" s="355">
        <v>0</v>
      </c>
      <c r="AJ337" s="355">
        <v>0</v>
      </c>
      <c r="AK337" s="355">
        <v>0</v>
      </c>
      <c r="AL337" s="355">
        <v>0</v>
      </c>
      <c r="AM337" s="355">
        <v>0</v>
      </c>
      <c r="AN337" s="355">
        <v>0</v>
      </c>
      <c r="AO337" s="355">
        <v>0</v>
      </c>
      <c r="AP337" s="355">
        <v>0</v>
      </c>
      <c r="AQ337" s="526">
        <f t="shared" si="22"/>
        <v>0</v>
      </c>
      <c r="AR337" s="527">
        <f t="shared" si="23"/>
        <v>0</v>
      </c>
      <c r="AS337" s="525">
        <f t="shared" si="24"/>
        <v>181678</v>
      </c>
      <c r="AT337" s="432">
        <v>0</v>
      </c>
      <c r="AU337" s="432">
        <v>0</v>
      </c>
      <c r="AV337" s="430">
        <v>0</v>
      </c>
      <c r="AW337" s="355">
        <v>181678</v>
      </c>
      <c r="AX337" s="355">
        <v>0</v>
      </c>
      <c r="AY337" s="355">
        <v>0</v>
      </c>
      <c r="AZ337" s="355">
        <v>0</v>
      </c>
      <c r="BA337" s="355">
        <v>0</v>
      </c>
      <c r="BB337" s="355">
        <v>0</v>
      </c>
      <c r="BC337" s="355">
        <v>0</v>
      </c>
      <c r="BD337" s="355">
        <v>0</v>
      </c>
      <c r="BE337" s="355">
        <v>0</v>
      </c>
      <c r="BF337" s="539" t="s">
        <v>3406</v>
      </c>
      <c r="BG337" s="361"/>
    </row>
    <row r="338" spans="2:59" s="356" customFormat="1" ht="18" customHeight="1" thickBot="1">
      <c r="B338" s="449">
        <v>6589446</v>
      </c>
      <c r="C338" s="234">
        <v>3291</v>
      </c>
      <c r="D338" s="408">
        <v>3939</v>
      </c>
      <c r="E338" s="407">
        <v>45505</v>
      </c>
      <c r="F338" s="406">
        <v>2</v>
      </c>
      <c r="G338" s="406" t="s">
        <v>46</v>
      </c>
      <c r="H338" s="405">
        <v>19050140</v>
      </c>
      <c r="I338" s="406">
        <v>109</v>
      </c>
      <c r="J338" s="536">
        <v>10</v>
      </c>
      <c r="K338" s="536">
        <f t="shared" si="21"/>
        <v>39</v>
      </c>
      <c r="L338" s="536" t="s">
        <v>1273</v>
      </c>
      <c r="M338" s="536">
        <v>570</v>
      </c>
      <c r="N338" s="545">
        <v>1</v>
      </c>
      <c r="O338" s="532" t="s">
        <v>3291</v>
      </c>
      <c r="P338" s="470">
        <v>19632590</v>
      </c>
      <c r="Q338" s="404">
        <v>19389742</v>
      </c>
      <c r="R338" s="479">
        <v>242848</v>
      </c>
      <c r="S338" s="355"/>
      <c r="T338" s="427"/>
      <c r="U338" s="427"/>
      <c r="V338" s="427"/>
      <c r="W338" s="421"/>
      <c r="X338" s="427"/>
      <c r="Y338" s="355"/>
      <c r="Z338" s="355"/>
      <c r="AA338" s="355"/>
      <c r="AB338" s="355"/>
      <c r="AC338" s="355"/>
      <c r="AD338" s="355"/>
      <c r="AE338" s="355">
        <v>0</v>
      </c>
      <c r="AF338" s="546"/>
      <c r="AG338" s="355">
        <v>0</v>
      </c>
      <c r="AH338" s="355">
        <v>0</v>
      </c>
      <c r="AI338" s="355">
        <v>0</v>
      </c>
      <c r="AJ338" s="355">
        <v>0</v>
      </c>
      <c r="AK338" s="355">
        <v>0</v>
      </c>
      <c r="AL338" s="355">
        <v>0</v>
      </c>
      <c r="AM338" s="355">
        <v>0</v>
      </c>
      <c r="AN338" s="355">
        <v>0</v>
      </c>
      <c r="AO338" s="355">
        <v>0</v>
      </c>
      <c r="AP338" s="355">
        <v>0</v>
      </c>
      <c r="AQ338" s="526">
        <f t="shared" si="22"/>
        <v>0</v>
      </c>
      <c r="AR338" s="527">
        <f t="shared" si="23"/>
        <v>0</v>
      </c>
      <c r="AS338" s="525">
        <f t="shared" si="24"/>
        <v>242848</v>
      </c>
      <c r="AT338" s="432">
        <v>0</v>
      </c>
      <c r="AU338" s="432">
        <v>0</v>
      </c>
      <c r="AV338" s="430">
        <v>0</v>
      </c>
      <c r="AW338" s="355">
        <v>242848</v>
      </c>
      <c r="AX338" s="355">
        <v>0</v>
      </c>
      <c r="AY338" s="355">
        <v>0</v>
      </c>
      <c r="AZ338" s="355">
        <v>0</v>
      </c>
      <c r="BA338" s="355">
        <v>0</v>
      </c>
      <c r="BB338" s="355">
        <v>0</v>
      </c>
      <c r="BC338" s="355">
        <v>0</v>
      </c>
      <c r="BD338" s="355">
        <v>0</v>
      </c>
      <c r="BE338" s="355">
        <v>0</v>
      </c>
      <c r="BF338" s="539" t="s">
        <v>3406</v>
      </c>
      <c r="BG338" s="361"/>
    </row>
    <row r="339" spans="2:59" s="356" customFormat="1" ht="18" customHeight="1" thickBot="1">
      <c r="B339" s="449">
        <v>6589446</v>
      </c>
      <c r="C339" s="234">
        <v>3292</v>
      </c>
      <c r="D339" s="408">
        <v>3936</v>
      </c>
      <c r="E339" s="407">
        <v>45505</v>
      </c>
      <c r="F339" s="406">
        <v>2</v>
      </c>
      <c r="G339" s="406" t="s">
        <v>46</v>
      </c>
      <c r="H339" s="405">
        <v>19050140</v>
      </c>
      <c r="I339" s="406">
        <v>110</v>
      </c>
      <c r="J339" s="536">
        <v>10</v>
      </c>
      <c r="K339" s="536">
        <f t="shared" si="21"/>
        <v>36</v>
      </c>
      <c r="L339" s="536" t="s">
        <v>1266</v>
      </c>
      <c r="M339" s="536">
        <v>12</v>
      </c>
      <c r="N339" s="544">
        <v>7</v>
      </c>
      <c r="O339" s="532" t="s">
        <v>3291</v>
      </c>
      <c r="P339" s="470">
        <v>57704972</v>
      </c>
      <c r="Q339" s="404">
        <v>57626612</v>
      </c>
      <c r="R339" s="479">
        <v>78360</v>
      </c>
      <c r="S339" s="355"/>
      <c r="T339" s="427"/>
      <c r="U339" s="427"/>
      <c r="V339" s="427"/>
      <c r="W339" s="421"/>
      <c r="X339" s="427"/>
      <c r="Y339" s="355"/>
      <c r="Z339" s="355"/>
      <c r="AA339" s="355"/>
      <c r="AB339" s="355"/>
      <c r="AC339" s="355"/>
      <c r="AD339" s="355"/>
      <c r="AE339" s="355">
        <v>0</v>
      </c>
      <c r="AF339" s="546"/>
      <c r="AG339" s="355">
        <v>0</v>
      </c>
      <c r="AH339" s="355">
        <v>0</v>
      </c>
      <c r="AI339" s="355">
        <v>0</v>
      </c>
      <c r="AJ339" s="355">
        <v>0</v>
      </c>
      <c r="AK339" s="355">
        <v>0</v>
      </c>
      <c r="AL339" s="355">
        <v>0</v>
      </c>
      <c r="AM339" s="355">
        <v>0</v>
      </c>
      <c r="AN339" s="355">
        <v>0</v>
      </c>
      <c r="AO339" s="355">
        <v>0</v>
      </c>
      <c r="AP339" s="355">
        <v>0</v>
      </c>
      <c r="AQ339" s="526">
        <f t="shared" si="22"/>
        <v>0</v>
      </c>
      <c r="AR339" s="527">
        <f t="shared" si="23"/>
        <v>0</v>
      </c>
      <c r="AS339" s="525">
        <f t="shared" si="24"/>
        <v>78360</v>
      </c>
      <c r="AT339" s="432">
        <v>0</v>
      </c>
      <c r="AU339" s="432">
        <v>0</v>
      </c>
      <c r="AV339" s="430">
        <v>0</v>
      </c>
      <c r="AW339" s="355">
        <v>78360</v>
      </c>
      <c r="AX339" s="355">
        <v>0</v>
      </c>
      <c r="AY339" s="355">
        <v>0</v>
      </c>
      <c r="AZ339" s="355">
        <v>0</v>
      </c>
      <c r="BA339" s="355">
        <v>0</v>
      </c>
      <c r="BB339" s="355">
        <v>0</v>
      </c>
      <c r="BC339" s="355">
        <v>0</v>
      </c>
      <c r="BD339" s="355">
        <v>0</v>
      </c>
      <c r="BE339" s="355">
        <v>0</v>
      </c>
      <c r="BF339" s="539" t="s">
        <v>3406</v>
      </c>
      <c r="BG339" s="361"/>
    </row>
    <row r="340" spans="2:59" s="356" customFormat="1" ht="18" customHeight="1" thickBot="1">
      <c r="B340" s="449">
        <v>6589446</v>
      </c>
      <c r="C340" s="234">
        <v>3292</v>
      </c>
      <c r="D340" s="408">
        <v>3936</v>
      </c>
      <c r="E340" s="407">
        <v>45505</v>
      </c>
      <c r="F340" s="406">
        <v>2</v>
      </c>
      <c r="G340" s="406" t="s">
        <v>46</v>
      </c>
      <c r="H340" s="405">
        <v>19050140</v>
      </c>
      <c r="I340" s="406">
        <v>110</v>
      </c>
      <c r="J340" s="536">
        <v>10</v>
      </c>
      <c r="K340" s="536">
        <f t="shared" si="21"/>
        <v>36</v>
      </c>
      <c r="L340" s="536" t="s">
        <v>1266</v>
      </c>
      <c r="M340" s="536">
        <v>570</v>
      </c>
      <c r="N340" s="545">
        <v>1</v>
      </c>
      <c r="O340" s="532" t="s">
        <v>3291</v>
      </c>
      <c r="P340" s="470">
        <v>79195396</v>
      </c>
      <c r="Q340" s="404">
        <v>78215778</v>
      </c>
      <c r="R340" s="479">
        <v>979618</v>
      </c>
      <c r="S340" s="355"/>
      <c r="T340" s="427"/>
      <c r="U340" s="427"/>
      <c r="V340" s="427"/>
      <c r="W340" s="421"/>
      <c r="X340" s="427"/>
      <c r="Y340" s="355"/>
      <c r="Z340" s="355"/>
      <c r="AA340" s="355"/>
      <c r="AB340" s="355"/>
      <c r="AC340" s="355"/>
      <c r="AD340" s="355"/>
      <c r="AE340" s="355">
        <v>0</v>
      </c>
      <c r="AF340" s="546"/>
      <c r="AG340" s="355">
        <v>0</v>
      </c>
      <c r="AH340" s="355">
        <v>0</v>
      </c>
      <c r="AI340" s="355">
        <v>0</v>
      </c>
      <c r="AJ340" s="355">
        <v>0</v>
      </c>
      <c r="AK340" s="355">
        <v>0</v>
      </c>
      <c r="AL340" s="355">
        <v>0</v>
      </c>
      <c r="AM340" s="355">
        <v>0</v>
      </c>
      <c r="AN340" s="355">
        <v>0</v>
      </c>
      <c r="AO340" s="355">
        <v>0</v>
      </c>
      <c r="AP340" s="355">
        <v>0</v>
      </c>
      <c r="AQ340" s="526">
        <f t="shared" si="22"/>
        <v>0</v>
      </c>
      <c r="AR340" s="527">
        <f t="shared" si="23"/>
        <v>0</v>
      </c>
      <c r="AS340" s="525">
        <f t="shared" si="24"/>
        <v>979618</v>
      </c>
      <c r="AT340" s="432">
        <v>0</v>
      </c>
      <c r="AU340" s="432">
        <v>0</v>
      </c>
      <c r="AV340" s="430">
        <v>0</v>
      </c>
      <c r="AW340" s="355">
        <v>979618</v>
      </c>
      <c r="AX340" s="355">
        <v>0</v>
      </c>
      <c r="AY340" s="355">
        <v>0</v>
      </c>
      <c r="AZ340" s="355">
        <v>0</v>
      </c>
      <c r="BA340" s="355">
        <v>0</v>
      </c>
      <c r="BB340" s="355">
        <v>0</v>
      </c>
      <c r="BC340" s="355">
        <v>0</v>
      </c>
      <c r="BD340" s="355">
        <v>0</v>
      </c>
      <c r="BE340" s="355">
        <v>0</v>
      </c>
      <c r="BF340" s="539" t="s">
        <v>3406</v>
      </c>
      <c r="BG340" s="361"/>
    </row>
    <row r="341" spans="2:59" s="356" customFormat="1" ht="18" customHeight="1" thickBot="1">
      <c r="B341" s="449">
        <v>6589446</v>
      </c>
      <c r="C341" s="234">
        <v>3293</v>
      </c>
      <c r="D341" s="408">
        <v>3937</v>
      </c>
      <c r="E341" s="407">
        <v>45505</v>
      </c>
      <c r="F341" s="406">
        <v>2</v>
      </c>
      <c r="G341" s="406" t="s">
        <v>46</v>
      </c>
      <c r="H341" s="405">
        <v>19050140</v>
      </c>
      <c r="I341" s="406">
        <v>133</v>
      </c>
      <c r="J341" s="536">
        <v>10</v>
      </c>
      <c r="K341" s="536">
        <f t="shared" si="21"/>
        <v>38</v>
      </c>
      <c r="L341" s="536" t="s">
        <v>1270</v>
      </c>
      <c r="M341" s="536">
        <v>570</v>
      </c>
      <c r="N341" s="544">
        <v>1</v>
      </c>
      <c r="O341" s="532" t="s">
        <v>3291</v>
      </c>
      <c r="P341" s="470">
        <v>587826903</v>
      </c>
      <c r="Q341" s="404">
        <v>580555699</v>
      </c>
      <c r="R341" s="479">
        <v>7271204</v>
      </c>
      <c r="S341" s="355"/>
      <c r="T341" s="427"/>
      <c r="U341" s="427"/>
      <c r="V341" s="427"/>
      <c r="W341" s="421"/>
      <c r="X341" s="427"/>
      <c r="Y341" s="355"/>
      <c r="Z341" s="355"/>
      <c r="AA341" s="355"/>
      <c r="AB341" s="355"/>
      <c r="AC341" s="355"/>
      <c r="AD341" s="355"/>
      <c r="AE341" s="355">
        <v>0</v>
      </c>
      <c r="AF341" s="546"/>
      <c r="AG341" s="355">
        <v>0</v>
      </c>
      <c r="AH341" s="355">
        <v>0</v>
      </c>
      <c r="AI341" s="355">
        <v>0</v>
      </c>
      <c r="AJ341" s="355">
        <v>0</v>
      </c>
      <c r="AK341" s="355">
        <v>0</v>
      </c>
      <c r="AL341" s="355">
        <v>0</v>
      </c>
      <c r="AM341" s="355">
        <v>0</v>
      </c>
      <c r="AN341" s="355">
        <v>0</v>
      </c>
      <c r="AO341" s="355">
        <v>0</v>
      </c>
      <c r="AP341" s="355">
        <v>0</v>
      </c>
      <c r="AQ341" s="526">
        <f t="shared" si="22"/>
        <v>0</v>
      </c>
      <c r="AR341" s="527">
        <f t="shared" si="23"/>
        <v>0</v>
      </c>
      <c r="AS341" s="525">
        <f t="shared" si="24"/>
        <v>7271204</v>
      </c>
      <c r="AT341" s="432">
        <v>0</v>
      </c>
      <c r="AU341" s="432">
        <v>0</v>
      </c>
      <c r="AV341" s="430">
        <v>0</v>
      </c>
      <c r="AW341" s="355">
        <v>7271204</v>
      </c>
      <c r="AX341" s="355">
        <v>0</v>
      </c>
      <c r="AY341" s="355">
        <v>0</v>
      </c>
      <c r="AZ341" s="355">
        <v>0</v>
      </c>
      <c r="BA341" s="355">
        <v>0</v>
      </c>
      <c r="BB341" s="355">
        <v>0</v>
      </c>
      <c r="BC341" s="355">
        <v>0</v>
      </c>
      <c r="BD341" s="355">
        <v>0</v>
      </c>
      <c r="BE341" s="355">
        <v>0</v>
      </c>
      <c r="BF341" s="539" t="s">
        <v>3406</v>
      </c>
      <c r="BG341" s="361"/>
    </row>
    <row r="342" spans="2:59" s="356" customFormat="1" ht="18" customHeight="1" thickBot="1">
      <c r="B342" s="449">
        <v>6589446</v>
      </c>
      <c r="C342" s="234">
        <v>3293</v>
      </c>
      <c r="D342" s="408">
        <v>3937</v>
      </c>
      <c r="E342" s="407">
        <v>45505</v>
      </c>
      <c r="F342" s="406">
        <v>2</v>
      </c>
      <c r="G342" s="406" t="s">
        <v>46</v>
      </c>
      <c r="H342" s="405">
        <v>19050140</v>
      </c>
      <c r="I342" s="406">
        <v>133</v>
      </c>
      <c r="J342" s="536">
        <v>10</v>
      </c>
      <c r="K342" s="536">
        <f t="shared" si="21"/>
        <v>38</v>
      </c>
      <c r="L342" s="536" t="s">
        <v>1271</v>
      </c>
      <c r="M342" s="536">
        <v>570</v>
      </c>
      <c r="N342" s="545">
        <v>1</v>
      </c>
      <c r="O342" s="532" t="s">
        <v>3291</v>
      </c>
      <c r="P342" s="470">
        <v>43270176</v>
      </c>
      <c r="Q342" s="404">
        <v>42734940</v>
      </c>
      <c r="R342" s="479">
        <v>535236</v>
      </c>
      <c r="S342" s="355"/>
      <c r="T342" s="427"/>
      <c r="U342" s="427"/>
      <c r="V342" s="427"/>
      <c r="W342" s="421"/>
      <c r="X342" s="427"/>
      <c r="Y342" s="355"/>
      <c r="Z342" s="355"/>
      <c r="AA342" s="355"/>
      <c r="AB342" s="355"/>
      <c r="AC342" s="355"/>
      <c r="AD342" s="355"/>
      <c r="AE342" s="355">
        <v>0</v>
      </c>
      <c r="AF342" s="546"/>
      <c r="AG342" s="355">
        <v>0</v>
      </c>
      <c r="AH342" s="355">
        <v>0</v>
      </c>
      <c r="AI342" s="355">
        <v>0</v>
      </c>
      <c r="AJ342" s="355">
        <v>0</v>
      </c>
      <c r="AK342" s="355">
        <v>0</v>
      </c>
      <c r="AL342" s="355">
        <v>0</v>
      </c>
      <c r="AM342" s="355">
        <v>0</v>
      </c>
      <c r="AN342" s="355">
        <v>0</v>
      </c>
      <c r="AO342" s="355">
        <v>0</v>
      </c>
      <c r="AP342" s="355">
        <v>0</v>
      </c>
      <c r="AQ342" s="526">
        <f t="shared" si="22"/>
        <v>0</v>
      </c>
      <c r="AR342" s="527">
        <f t="shared" si="23"/>
        <v>0</v>
      </c>
      <c r="AS342" s="525">
        <f t="shared" si="24"/>
        <v>535236</v>
      </c>
      <c r="AT342" s="432">
        <v>0</v>
      </c>
      <c r="AU342" s="432">
        <v>0</v>
      </c>
      <c r="AV342" s="430">
        <v>0</v>
      </c>
      <c r="AW342" s="355">
        <v>535236</v>
      </c>
      <c r="AX342" s="355">
        <v>0</v>
      </c>
      <c r="AY342" s="355">
        <v>0</v>
      </c>
      <c r="AZ342" s="355">
        <v>0</v>
      </c>
      <c r="BA342" s="355">
        <v>0</v>
      </c>
      <c r="BB342" s="355">
        <v>0</v>
      </c>
      <c r="BC342" s="355">
        <v>0</v>
      </c>
      <c r="BD342" s="355">
        <v>0</v>
      </c>
      <c r="BE342" s="355">
        <v>0</v>
      </c>
      <c r="BF342" s="539" t="s">
        <v>3406</v>
      </c>
      <c r="BG342" s="361"/>
    </row>
    <row r="343" spans="2:59" s="356" customFormat="1" ht="18" customHeight="1" thickBot="1">
      <c r="B343" s="449">
        <v>6589446</v>
      </c>
      <c r="C343" s="234">
        <v>3294</v>
      </c>
      <c r="D343" s="408">
        <v>3934</v>
      </c>
      <c r="E343" s="407">
        <v>45505</v>
      </c>
      <c r="F343" s="406">
        <v>2</v>
      </c>
      <c r="G343" s="406" t="s">
        <v>46</v>
      </c>
      <c r="H343" s="405">
        <v>19050140</v>
      </c>
      <c r="I343" s="406">
        <v>116</v>
      </c>
      <c r="J343" s="536">
        <v>10</v>
      </c>
      <c r="K343" s="536">
        <f t="shared" si="21"/>
        <v>35</v>
      </c>
      <c r="L343" s="536" t="s">
        <v>1265</v>
      </c>
      <c r="M343" s="536">
        <v>570</v>
      </c>
      <c r="N343" s="544">
        <v>1</v>
      </c>
      <c r="O343" s="532" t="s">
        <v>3291</v>
      </c>
      <c r="P343" s="470">
        <v>41041437</v>
      </c>
      <c r="Q343" s="404">
        <v>40533769</v>
      </c>
      <c r="R343" s="479">
        <v>507668</v>
      </c>
      <c r="S343" s="355"/>
      <c r="T343" s="427"/>
      <c r="U343" s="427"/>
      <c r="V343" s="427"/>
      <c r="W343" s="421"/>
      <c r="X343" s="427"/>
      <c r="Y343" s="355"/>
      <c r="Z343" s="355"/>
      <c r="AA343" s="355"/>
      <c r="AB343" s="355"/>
      <c r="AC343" s="355"/>
      <c r="AD343" s="355"/>
      <c r="AE343" s="355">
        <v>0</v>
      </c>
      <c r="AF343" s="546"/>
      <c r="AG343" s="355">
        <v>0</v>
      </c>
      <c r="AH343" s="355">
        <v>0</v>
      </c>
      <c r="AI343" s="355">
        <v>0</v>
      </c>
      <c r="AJ343" s="355">
        <v>0</v>
      </c>
      <c r="AK343" s="355">
        <v>0</v>
      </c>
      <c r="AL343" s="355">
        <v>0</v>
      </c>
      <c r="AM343" s="355">
        <v>0</v>
      </c>
      <c r="AN343" s="355">
        <v>0</v>
      </c>
      <c r="AO343" s="355">
        <v>0</v>
      </c>
      <c r="AP343" s="355">
        <v>0</v>
      </c>
      <c r="AQ343" s="526">
        <f t="shared" si="22"/>
        <v>0</v>
      </c>
      <c r="AR343" s="527">
        <f t="shared" si="23"/>
        <v>0</v>
      </c>
      <c r="AS343" s="525">
        <f t="shared" si="24"/>
        <v>507668</v>
      </c>
      <c r="AT343" s="432">
        <v>0</v>
      </c>
      <c r="AU343" s="432">
        <v>0</v>
      </c>
      <c r="AV343" s="430">
        <v>0</v>
      </c>
      <c r="AW343" s="355">
        <v>507668</v>
      </c>
      <c r="AX343" s="355">
        <v>0</v>
      </c>
      <c r="AY343" s="355">
        <v>0</v>
      </c>
      <c r="AZ343" s="355">
        <v>0</v>
      </c>
      <c r="BA343" s="355">
        <v>0</v>
      </c>
      <c r="BB343" s="355">
        <v>0</v>
      </c>
      <c r="BC343" s="355">
        <v>0</v>
      </c>
      <c r="BD343" s="355">
        <v>0</v>
      </c>
      <c r="BE343" s="355">
        <v>0</v>
      </c>
      <c r="BF343" s="539" t="s">
        <v>3406</v>
      </c>
      <c r="BG343" s="361"/>
    </row>
    <row r="344" spans="2:59" s="356" customFormat="1" ht="18" customHeight="1" thickBot="1">
      <c r="B344" s="449">
        <v>6589446</v>
      </c>
      <c r="C344" s="234">
        <v>3295</v>
      </c>
      <c r="D344" s="408">
        <v>3933</v>
      </c>
      <c r="E344" s="407">
        <v>45505</v>
      </c>
      <c r="F344" s="406">
        <v>2</v>
      </c>
      <c r="G344" s="406" t="s">
        <v>46</v>
      </c>
      <c r="H344" s="405">
        <v>19050140</v>
      </c>
      <c r="I344" s="406">
        <v>104</v>
      </c>
      <c r="J344" s="536">
        <v>10</v>
      </c>
      <c r="K344" s="536">
        <f t="shared" si="21"/>
        <v>34</v>
      </c>
      <c r="L344" s="536" t="s">
        <v>1263</v>
      </c>
      <c r="M344" s="536">
        <v>570</v>
      </c>
      <c r="N344" s="545">
        <v>1</v>
      </c>
      <c r="O344" s="532" t="s">
        <v>3291</v>
      </c>
      <c r="P344" s="470">
        <v>63164340</v>
      </c>
      <c r="Q344" s="404">
        <v>62383020</v>
      </c>
      <c r="R344" s="479">
        <v>781320</v>
      </c>
      <c r="S344" s="355"/>
      <c r="T344" s="427"/>
      <c r="U344" s="427"/>
      <c r="V344" s="427"/>
      <c r="W344" s="421"/>
      <c r="X344" s="427"/>
      <c r="Y344" s="355"/>
      <c r="Z344" s="355"/>
      <c r="AA344" s="355"/>
      <c r="AB344" s="355"/>
      <c r="AC344" s="355"/>
      <c r="AD344" s="355"/>
      <c r="AE344" s="355">
        <v>0</v>
      </c>
      <c r="AF344" s="546"/>
      <c r="AG344" s="355">
        <v>0</v>
      </c>
      <c r="AH344" s="355">
        <v>0</v>
      </c>
      <c r="AI344" s="355">
        <v>0</v>
      </c>
      <c r="AJ344" s="355">
        <v>0</v>
      </c>
      <c r="AK344" s="355">
        <v>0</v>
      </c>
      <c r="AL344" s="355">
        <v>0</v>
      </c>
      <c r="AM344" s="355">
        <v>0</v>
      </c>
      <c r="AN344" s="355">
        <v>0</v>
      </c>
      <c r="AO344" s="355">
        <v>0</v>
      </c>
      <c r="AP344" s="355">
        <v>0</v>
      </c>
      <c r="AQ344" s="526">
        <f t="shared" si="22"/>
        <v>0</v>
      </c>
      <c r="AR344" s="527">
        <f t="shared" si="23"/>
        <v>0</v>
      </c>
      <c r="AS344" s="525">
        <f t="shared" si="24"/>
        <v>781320</v>
      </c>
      <c r="AT344" s="432">
        <v>0</v>
      </c>
      <c r="AU344" s="432">
        <v>0</v>
      </c>
      <c r="AV344" s="430">
        <v>0</v>
      </c>
      <c r="AW344" s="355">
        <v>781320</v>
      </c>
      <c r="AX344" s="355">
        <v>0</v>
      </c>
      <c r="AY344" s="355">
        <v>0</v>
      </c>
      <c r="AZ344" s="355">
        <v>0</v>
      </c>
      <c r="BA344" s="355">
        <v>0</v>
      </c>
      <c r="BB344" s="355">
        <v>0</v>
      </c>
      <c r="BC344" s="355">
        <v>0</v>
      </c>
      <c r="BD344" s="355">
        <v>0</v>
      </c>
      <c r="BE344" s="355">
        <v>0</v>
      </c>
      <c r="BF344" s="539" t="s">
        <v>3406</v>
      </c>
      <c r="BG344" s="361"/>
    </row>
    <row r="345" spans="2:59" s="356" customFormat="1" ht="18" customHeight="1" thickBot="1">
      <c r="B345" s="449">
        <v>6589446</v>
      </c>
      <c r="C345" s="234">
        <v>3296</v>
      </c>
      <c r="D345" s="408">
        <v>3935</v>
      </c>
      <c r="E345" s="407">
        <v>45505</v>
      </c>
      <c r="F345" s="406">
        <v>2</v>
      </c>
      <c r="G345" s="406" t="s">
        <v>46</v>
      </c>
      <c r="H345" s="405">
        <v>19050140</v>
      </c>
      <c r="I345" s="406">
        <v>105</v>
      </c>
      <c r="J345" s="536">
        <v>10</v>
      </c>
      <c r="K345" s="536">
        <f t="shared" si="21"/>
        <v>32</v>
      </c>
      <c r="L345" s="536" t="s">
        <v>1258</v>
      </c>
      <c r="M345" s="536">
        <v>570</v>
      </c>
      <c r="N345" s="544">
        <v>1</v>
      </c>
      <c r="O345" s="532" t="s">
        <v>3291</v>
      </c>
      <c r="P345" s="470">
        <v>347971051</v>
      </c>
      <c r="Q345" s="404">
        <v>343666776</v>
      </c>
      <c r="R345" s="479">
        <v>4304275</v>
      </c>
      <c r="S345" s="355"/>
      <c r="T345" s="427"/>
      <c r="U345" s="427"/>
      <c r="V345" s="427"/>
      <c r="W345" s="421"/>
      <c r="X345" s="427"/>
      <c r="Y345" s="355"/>
      <c r="Z345" s="355"/>
      <c r="AA345" s="355"/>
      <c r="AB345" s="355"/>
      <c r="AC345" s="355"/>
      <c r="AD345" s="355"/>
      <c r="AE345" s="355">
        <v>0</v>
      </c>
      <c r="AF345" s="546"/>
      <c r="AG345" s="355">
        <v>0</v>
      </c>
      <c r="AH345" s="355">
        <v>0</v>
      </c>
      <c r="AI345" s="355">
        <v>0</v>
      </c>
      <c r="AJ345" s="355">
        <v>0</v>
      </c>
      <c r="AK345" s="355">
        <v>0</v>
      </c>
      <c r="AL345" s="355">
        <v>0</v>
      </c>
      <c r="AM345" s="355">
        <v>0</v>
      </c>
      <c r="AN345" s="355">
        <v>0</v>
      </c>
      <c r="AO345" s="355">
        <v>0</v>
      </c>
      <c r="AP345" s="355">
        <v>0</v>
      </c>
      <c r="AQ345" s="526">
        <f t="shared" si="22"/>
        <v>0</v>
      </c>
      <c r="AR345" s="527">
        <f t="shared" si="23"/>
        <v>0</v>
      </c>
      <c r="AS345" s="525">
        <f t="shared" si="24"/>
        <v>4304275</v>
      </c>
      <c r="AT345" s="432">
        <v>0</v>
      </c>
      <c r="AU345" s="432">
        <v>0</v>
      </c>
      <c r="AV345" s="430">
        <v>0</v>
      </c>
      <c r="AW345" s="355">
        <v>4304275</v>
      </c>
      <c r="AX345" s="355">
        <v>0</v>
      </c>
      <c r="AY345" s="355">
        <v>0</v>
      </c>
      <c r="AZ345" s="355">
        <v>0</v>
      </c>
      <c r="BA345" s="355">
        <v>0</v>
      </c>
      <c r="BB345" s="355">
        <v>0</v>
      </c>
      <c r="BC345" s="355">
        <v>0</v>
      </c>
      <c r="BD345" s="355">
        <v>0</v>
      </c>
      <c r="BE345" s="355">
        <v>0</v>
      </c>
      <c r="BF345" s="539" t="s">
        <v>3406</v>
      </c>
      <c r="BG345" s="361"/>
    </row>
    <row r="346" spans="2:59" s="356" customFormat="1" ht="18" customHeight="1" thickBot="1">
      <c r="B346" s="449">
        <v>6589446</v>
      </c>
      <c r="C346" s="234">
        <v>3296</v>
      </c>
      <c r="D346" s="408">
        <v>3935</v>
      </c>
      <c r="E346" s="407">
        <v>45505</v>
      </c>
      <c r="F346" s="406">
        <v>2</v>
      </c>
      <c r="G346" s="406" t="s">
        <v>46</v>
      </c>
      <c r="H346" s="405">
        <v>19050140</v>
      </c>
      <c r="I346" s="406">
        <v>105</v>
      </c>
      <c r="J346" s="536">
        <v>10</v>
      </c>
      <c r="K346" s="536">
        <f t="shared" si="21"/>
        <v>32</v>
      </c>
      <c r="L346" s="536" t="s">
        <v>1259</v>
      </c>
      <c r="M346" s="536">
        <v>570</v>
      </c>
      <c r="N346" s="545">
        <v>1</v>
      </c>
      <c r="O346" s="532" t="s">
        <v>3291</v>
      </c>
      <c r="P346" s="470">
        <v>57706031</v>
      </c>
      <c r="Q346" s="404">
        <v>56992229</v>
      </c>
      <c r="R346" s="479">
        <v>713802</v>
      </c>
      <c r="S346" s="355"/>
      <c r="T346" s="427"/>
      <c r="U346" s="427"/>
      <c r="V346" s="427"/>
      <c r="W346" s="421"/>
      <c r="X346" s="427"/>
      <c r="Y346" s="355"/>
      <c r="Z346" s="355"/>
      <c r="AA346" s="355"/>
      <c r="AB346" s="355"/>
      <c r="AC346" s="355"/>
      <c r="AD346" s="355"/>
      <c r="AE346" s="355">
        <v>0</v>
      </c>
      <c r="AF346" s="546"/>
      <c r="AG346" s="355">
        <v>0</v>
      </c>
      <c r="AH346" s="355">
        <v>0</v>
      </c>
      <c r="AI346" s="355">
        <v>0</v>
      </c>
      <c r="AJ346" s="355">
        <v>0</v>
      </c>
      <c r="AK346" s="355">
        <v>0</v>
      </c>
      <c r="AL346" s="355">
        <v>0</v>
      </c>
      <c r="AM346" s="355">
        <v>0</v>
      </c>
      <c r="AN346" s="355">
        <v>0</v>
      </c>
      <c r="AO346" s="355">
        <v>0</v>
      </c>
      <c r="AP346" s="355">
        <v>0</v>
      </c>
      <c r="AQ346" s="526">
        <f t="shared" si="22"/>
        <v>0</v>
      </c>
      <c r="AR346" s="527">
        <f t="shared" si="23"/>
        <v>0</v>
      </c>
      <c r="AS346" s="525">
        <f t="shared" si="24"/>
        <v>713802</v>
      </c>
      <c r="AT346" s="432">
        <v>0</v>
      </c>
      <c r="AU346" s="432">
        <v>0</v>
      </c>
      <c r="AV346" s="430">
        <v>0</v>
      </c>
      <c r="AW346" s="355">
        <v>713802</v>
      </c>
      <c r="AX346" s="355">
        <v>0</v>
      </c>
      <c r="AY346" s="355">
        <v>0</v>
      </c>
      <c r="AZ346" s="355">
        <v>0</v>
      </c>
      <c r="BA346" s="355">
        <v>0</v>
      </c>
      <c r="BB346" s="355">
        <v>0</v>
      </c>
      <c r="BC346" s="355">
        <v>0</v>
      </c>
      <c r="BD346" s="355">
        <v>0</v>
      </c>
      <c r="BE346" s="355">
        <v>0</v>
      </c>
      <c r="BF346" s="539" t="s">
        <v>3406</v>
      </c>
      <c r="BG346" s="361"/>
    </row>
    <row r="347" spans="2:59" s="356" customFormat="1" ht="18" customHeight="1" thickBot="1">
      <c r="B347" s="449">
        <v>6589446</v>
      </c>
      <c r="C347" s="234">
        <v>3296</v>
      </c>
      <c r="D347" s="408">
        <v>3935</v>
      </c>
      <c r="E347" s="407">
        <v>45505</v>
      </c>
      <c r="F347" s="406">
        <v>2</v>
      </c>
      <c r="G347" s="406" t="s">
        <v>46</v>
      </c>
      <c r="H347" s="405">
        <v>19050140</v>
      </c>
      <c r="I347" s="406">
        <v>105</v>
      </c>
      <c r="J347" s="536">
        <v>10</v>
      </c>
      <c r="K347" s="536">
        <f t="shared" si="21"/>
        <v>32</v>
      </c>
      <c r="L347" s="536" t="s">
        <v>1260</v>
      </c>
      <c r="M347" s="536">
        <v>570</v>
      </c>
      <c r="N347" s="544">
        <v>1</v>
      </c>
      <c r="O347" s="532" t="s">
        <v>3291</v>
      </c>
      <c r="P347" s="470">
        <v>327000737</v>
      </c>
      <c r="Q347" s="404">
        <v>322955858</v>
      </c>
      <c r="R347" s="479">
        <v>4044879</v>
      </c>
      <c r="S347" s="355"/>
      <c r="T347" s="427"/>
      <c r="U347" s="427"/>
      <c r="V347" s="427"/>
      <c r="W347" s="421"/>
      <c r="X347" s="427"/>
      <c r="Y347" s="355"/>
      <c r="Z347" s="355"/>
      <c r="AA347" s="355"/>
      <c r="AB347" s="355"/>
      <c r="AC347" s="355"/>
      <c r="AD347" s="355"/>
      <c r="AE347" s="355">
        <v>0</v>
      </c>
      <c r="AF347" s="546"/>
      <c r="AG347" s="355">
        <v>0</v>
      </c>
      <c r="AH347" s="355">
        <v>0</v>
      </c>
      <c r="AI347" s="355">
        <v>0</v>
      </c>
      <c r="AJ347" s="355">
        <v>0</v>
      </c>
      <c r="AK347" s="355">
        <v>0</v>
      </c>
      <c r="AL347" s="355">
        <v>0</v>
      </c>
      <c r="AM347" s="355">
        <v>0</v>
      </c>
      <c r="AN347" s="355">
        <v>0</v>
      </c>
      <c r="AO347" s="355">
        <v>0</v>
      </c>
      <c r="AP347" s="355">
        <v>0</v>
      </c>
      <c r="AQ347" s="526">
        <f t="shared" si="22"/>
        <v>0</v>
      </c>
      <c r="AR347" s="527">
        <f t="shared" si="23"/>
        <v>0</v>
      </c>
      <c r="AS347" s="525">
        <f t="shared" si="24"/>
        <v>4044879</v>
      </c>
      <c r="AT347" s="432">
        <v>0</v>
      </c>
      <c r="AU347" s="432">
        <v>0</v>
      </c>
      <c r="AV347" s="430">
        <v>0</v>
      </c>
      <c r="AW347" s="355">
        <v>4044879</v>
      </c>
      <c r="AX347" s="355">
        <v>0</v>
      </c>
      <c r="AY347" s="355">
        <v>0</v>
      </c>
      <c r="AZ347" s="355">
        <v>0</v>
      </c>
      <c r="BA347" s="355">
        <v>0</v>
      </c>
      <c r="BB347" s="355">
        <v>0</v>
      </c>
      <c r="BC347" s="355">
        <v>0</v>
      </c>
      <c r="BD347" s="355">
        <v>0</v>
      </c>
      <c r="BE347" s="355">
        <v>0</v>
      </c>
      <c r="BF347" s="539" t="s">
        <v>3406</v>
      </c>
      <c r="BG347" s="361"/>
    </row>
    <row r="348" spans="2:59" s="356" customFormat="1" ht="18" customHeight="1" thickBot="1">
      <c r="B348" s="449">
        <v>6589446</v>
      </c>
      <c r="C348" s="234">
        <v>3297</v>
      </c>
      <c r="D348" s="408">
        <v>3932</v>
      </c>
      <c r="E348" s="407">
        <v>45505</v>
      </c>
      <c r="F348" s="406">
        <v>2</v>
      </c>
      <c r="G348" s="406" t="s">
        <v>46</v>
      </c>
      <c r="H348" s="405">
        <v>19050140</v>
      </c>
      <c r="I348" s="406">
        <v>236</v>
      </c>
      <c r="J348" s="536">
        <v>10</v>
      </c>
      <c r="K348" s="536">
        <f t="shared" si="21"/>
        <v>2</v>
      </c>
      <c r="L348" s="536" t="s">
        <v>43</v>
      </c>
      <c r="M348" s="536">
        <v>570</v>
      </c>
      <c r="N348" s="545">
        <v>1</v>
      </c>
      <c r="O348" s="532" t="s">
        <v>3291</v>
      </c>
      <c r="P348" s="470">
        <v>127847668</v>
      </c>
      <c r="Q348" s="404">
        <v>126266239</v>
      </c>
      <c r="R348" s="479">
        <v>1581429</v>
      </c>
      <c r="S348" s="355"/>
      <c r="T348" s="427"/>
      <c r="U348" s="427"/>
      <c r="V348" s="427"/>
      <c r="W348" s="421"/>
      <c r="X348" s="427"/>
      <c r="Y348" s="355"/>
      <c r="Z348" s="355"/>
      <c r="AA348" s="355"/>
      <c r="AB348" s="355"/>
      <c r="AC348" s="355"/>
      <c r="AD348" s="355"/>
      <c r="AE348" s="355">
        <v>0</v>
      </c>
      <c r="AF348" s="546"/>
      <c r="AG348" s="355">
        <v>0</v>
      </c>
      <c r="AH348" s="355">
        <v>0</v>
      </c>
      <c r="AI348" s="355">
        <v>0</v>
      </c>
      <c r="AJ348" s="355">
        <v>0</v>
      </c>
      <c r="AK348" s="355">
        <v>0</v>
      </c>
      <c r="AL348" s="355">
        <v>0</v>
      </c>
      <c r="AM348" s="355">
        <v>0</v>
      </c>
      <c r="AN348" s="355">
        <v>0</v>
      </c>
      <c r="AO348" s="355">
        <v>0</v>
      </c>
      <c r="AP348" s="355">
        <v>0</v>
      </c>
      <c r="AQ348" s="526">
        <f t="shared" si="22"/>
        <v>0</v>
      </c>
      <c r="AR348" s="527">
        <f t="shared" si="23"/>
        <v>0</v>
      </c>
      <c r="AS348" s="525">
        <f t="shared" si="24"/>
        <v>1581429</v>
      </c>
      <c r="AT348" s="432">
        <v>0</v>
      </c>
      <c r="AU348" s="432">
        <v>0</v>
      </c>
      <c r="AV348" s="430">
        <v>0</v>
      </c>
      <c r="AW348" s="355">
        <v>1581429</v>
      </c>
      <c r="AX348" s="355">
        <v>0</v>
      </c>
      <c r="AY348" s="355">
        <v>0</v>
      </c>
      <c r="AZ348" s="355">
        <v>0</v>
      </c>
      <c r="BA348" s="355">
        <v>0</v>
      </c>
      <c r="BB348" s="355">
        <v>0</v>
      </c>
      <c r="BC348" s="355">
        <v>0</v>
      </c>
      <c r="BD348" s="355">
        <v>0</v>
      </c>
      <c r="BE348" s="355">
        <v>0</v>
      </c>
      <c r="BF348" s="539" t="s">
        <v>3406</v>
      </c>
      <c r="BG348" s="361"/>
    </row>
    <row r="349" spans="2:59" s="356" customFormat="1" ht="18" customHeight="1" thickBot="1">
      <c r="B349" s="449">
        <v>6589446</v>
      </c>
      <c r="C349" s="234">
        <v>3298</v>
      </c>
      <c r="D349" s="408">
        <v>3930</v>
      </c>
      <c r="E349" s="407">
        <v>45505</v>
      </c>
      <c r="F349" s="406">
        <v>2</v>
      </c>
      <c r="G349" s="406" t="s">
        <v>46</v>
      </c>
      <c r="H349" s="405">
        <v>19050140</v>
      </c>
      <c r="I349" s="406">
        <v>237</v>
      </c>
      <c r="J349" s="536">
        <v>10</v>
      </c>
      <c r="K349" s="536">
        <f t="shared" si="21"/>
        <v>4</v>
      </c>
      <c r="L349" s="536" t="s">
        <v>47</v>
      </c>
      <c r="M349" s="536">
        <v>570</v>
      </c>
      <c r="N349" s="544">
        <v>1</v>
      </c>
      <c r="O349" s="532" t="s">
        <v>3291</v>
      </c>
      <c r="P349" s="470">
        <v>127847668</v>
      </c>
      <c r="Q349" s="404">
        <v>126266239</v>
      </c>
      <c r="R349" s="479">
        <v>1581429</v>
      </c>
      <c r="S349" s="355"/>
      <c r="T349" s="427"/>
      <c r="U349" s="427"/>
      <c r="V349" s="427"/>
      <c r="W349" s="421"/>
      <c r="X349" s="427"/>
      <c r="Y349" s="355"/>
      <c r="Z349" s="355"/>
      <c r="AA349" s="355"/>
      <c r="AB349" s="355"/>
      <c r="AC349" s="355"/>
      <c r="AD349" s="355"/>
      <c r="AE349" s="355">
        <v>0</v>
      </c>
      <c r="AF349" s="546"/>
      <c r="AG349" s="355">
        <v>0</v>
      </c>
      <c r="AH349" s="355">
        <v>0</v>
      </c>
      <c r="AI349" s="355">
        <v>0</v>
      </c>
      <c r="AJ349" s="355">
        <v>0</v>
      </c>
      <c r="AK349" s="355">
        <v>0</v>
      </c>
      <c r="AL349" s="355">
        <v>0</v>
      </c>
      <c r="AM349" s="355">
        <v>0</v>
      </c>
      <c r="AN349" s="355">
        <v>0</v>
      </c>
      <c r="AO349" s="355">
        <v>0</v>
      </c>
      <c r="AP349" s="355">
        <v>0</v>
      </c>
      <c r="AQ349" s="526">
        <f t="shared" si="22"/>
        <v>0</v>
      </c>
      <c r="AR349" s="527">
        <f t="shared" si="23"/>
        <v>0</v>
      </c>
      <c r="AS349" s="525">
        <f t="shared" si="24"/>
        <v>1581429</v>
      </c>
      <c r="AT349" s="432">
        <v>0</v>
      </c>
      <c r="AU349" s="432">
        <v>0</v>
      </c>
      <c r="AV349" s="430">
        <v>0</v>
      </c>
      <c r="AW349" s="355">
        <v>1581429</v>
      </c>
      <c r="AX349" s="355">
        <v>0</v>
      </c>
      <c r="AY349" s="355">
        <v>0</v>
      </c>
      <c r="AZ349" s="355">
        <v>0</v>
      </c>
      <c r="BA349" s="355">
        <v>0</v>
      </c>
      <c r="BB349" s="355">
        <v>0</v>
      </c>
      <c r="BC349" s="355">
        <v>0</v>
      </c>
      <c r="BD349" s="355">
        <v>0</v>
      </c>
      <c r="BE349" s="355">
        <v>0</v>
      </c>
      <c r="BF349" s="539" t="s">
        <v>3406</v>
      </c>
      <c r="BG349" s="361"/>
    </row>
    <row r="350" spans="2:59" s="356" customFormat="1" ht="18" customHeight="1" thickBot="1">
      <c r="B350" s="449">
        <v>6589446</v>
      </c>
      <c r="C350" s="234">
        <v>3299</v>
      </c>
      <c r="D350" s="408">
        <v>3931</v>
      </c>
      <c r="E350" s="407">
        <v>45505</v>
      </c>
      <c r="F350" s="406">
        <v>2</v>
      </c>
      <c r="G350" s="406" t="s">
        <v>46</v>
      </c>
      <c r="H350" s="405">
        <v>19050140</v>
      </c>
      <c r="I350" s="406">
        <v>1</v>
      </c>
      <c r="J350" s="536">
        <v>10</v>
      </c>
      <c r="K350" s="536">
        <f t="shared" si="21"/>
        <v>10</v>
      </c>
      <c r="L350" s="536" t="s">
        <v>810</v>
      </c>
      <c r="M350" s="536">
        <v>570</v>
      </c>
      <c r="N350" s="545">
        <v>1</v>
      </c>
      <c r="O350" s="532" t="s">
        <v>3291</v>
      </c>
      <c r="P350" s="470">
        <v>136888852</v>
      </c>
      <c r="Q350" s="404">
        <v>135195587</v>
      </c>
      <c r="R350" s="479">
        <v>1693265</v>
      </c>
      <c r="S350" s="355"/>
      <c r="T350" s="427"/>
      <c r="U350" s="427"/>
      <c r="V350" s="427"/>
      <c r="W350" s="421"/>
      <c r="X350" s="427"/>
      <c r="Y350" s="355"/>
      <c r="Z350" s="355"/>
      <c r="AA350" s="355"/>
      <c r="AB350" s="355"/>
      <c r="AC350" s="355"/>
      <c r="AD350" s="355"/>
      <c r="AE350" s="355">
        <v>0</v>
      </c>
      <c r="AF350" s="546"/>
      <c r="AG350" s="355">
        <v>0</v>
      </c>
      <c r="AH350" s="355">
        <v>0</v>
      </c>
      <c r="AI350" s="355">
        <v>0</v>
      </c>
      <c r="AJ350" s="355">
        <v>0</v>
      </c>
      <c r="AK350" s="355">
        <v>0</v>
      </c>
      <c r="AL350" s="355">
        <v>0</v>
      </c>
      <c r="AM350" s="355">
        <v>0</v>
      </c>
      <c r="AN350" s="355">
        <v>0</v>
      </c>
      <c r="AO350" s="355">
        <v>0</v>
      </c>
      <c r="AP350" s="355">
        <v>0</v>
      </c>
      <c r="AQ350" s="526">
        <f t="shared" si="22"/>
        <v>0</v>
      </c>
      <c r="AR350" s="527">
        <f t="shared" si="23"/>
        <v>0</v>
      </c>
      <c r="AS350" s="525">
        <f t="shared" si="24"/>
        <v>1693265</v>
      </c>
      <c r="AT350" s="432">
        <v>0</v>
      </c>
      <c r="AU350" s="432">
        <v>0</v>
      </c>
      <c r="AV350" s="430">
        <v>0</v>
      </c>
      <c r="AW350" s="355">
        <v>1693265</v>
      </c>
      <c r="AX350" s="355">
        <v>0</v>
      </c>
      <c r="AY350" s="355">
        <v>0</v>
      </c>
      <c r="AZ350" s="355">
        <v>0</v>
      </c>
      <c r="BA350" s="355">
        <v>0</v>
      </c>
      <c r="BB350" s="355">
        <v>0</v>
      </c>
      <c r="BC350" s="355">
        <v>0</v>
      </c>
      <c r="BD350" s="355">
        <v>0</v>
      </c>
      <c r="BE350" s="355">
        <v>0</v>
      </c>
      <c r="BF350" s="539" t="s">
        <v>3406</v>
      </c>
      <c r="BG350" s="361"/>
    </row>
    <row r="351" spans="2:59" s="356" customFormat="1" ht="18" customHeight="1" thickBot="1">
      <c r="B351" s="449">
        <v>6589446</v>
      </c>
      <c r="C351" s="234">
        <v>3300</v>
      </c>
      <c r="D351" s="408">
        <v>3927</v>
      </c>
      <c r="E351" s="407">
        <v>45505</v>
      </c>
      <c r="F351" s="406">
        <v>2</v>
      </c>
      <c r="G351" s="406" t="s">
        <v>46</v>
      </c>
      <c r="H351" s="405">
        <v>19050140</v>
      </c>
      <c r="I351" s="406">
        <v>125</v>
      </c>
      <c r="J351" s="536">
        <v>10</v>
      </c>
      <c r="K351" s="536">
        <f t="shared" si="21"/>
        <v>7</v>
      </c>
      <c r="L351" s="536" t="s">
        <v>51</v>
      </c>
      <c r="M351" s="536">
        <v>570</v>
      </c>
      <c r="N351" s="544">
        <v>1</v>
      </c>
      <c r="O351" s="532" t="s">
        <v>3291</v>
      </c>
      <c r="P351" s="470">
        <v>48802814</v>
      </c>
      <c r="Q351" s="404">
        <v>48199141</v>
      </c>
      <c r="R351" s="479">
        <v>603673</v>
      </c>
      <c r="S351" s="355"/>
      <c r="T351" s="427"/>
      <c r="U351" s="427"/>
      <c r="V351" s="427"/>
      <c r="W351" s="421"/>
      <c r="X351" s="427"/>
      <c r="Y351" s="355"/>
      <c r="Z351" s="355"/>
      <c r="AA351" s="355"/>
      <c r="AB351" s="355"/>
      <c r="AC351" s="355"/>
      <c r="AD351" s="355"/>
      <c r="AE351" s="355">
        <v>0</v>
      </c>
      <c r="AF351" s="546"/>
      <c r="AG351" s="355">
        <v>0</v>
      </c>
      <c r="AH351" s="355">
        <v>0</v>
      </c>
      <c r="AI351" s="355">
        <v>0</v>
      </c>
      <c r="AJ351" s="355">
        <v>0</v>
      </c>
      <c r="AK351" s="355">
        <v>0</v>
      </c>
      <c r="AL351" s="355">
        <v>0</v>
      </c>
      <c r="AM351" s="355">
        <v>0</v>
      </c>
      <c r="AN351" s="355">
        <v>0</v>
      </c>
      <c r="AO351" s="355">
        <v>0</v>
      </c>
      <c r="AP351" s="355">
        <v>0</v>
      </c>
      <c r="AQ351" s="526">
        <f t="shared" si="22"/>
        <v>0</v>
      </c>
      <c r="AR351" s="527">
        <f t="shared" si="23"/>
        <v>0</v>
      </c>
      <c r="AS351" s="525">
        <f t="shared" si="24"/>
        <v>603673</v>
      </c>
      <c r="AT351" s="432">
        <v>0</v>
      </c>
      <c r="AU351" s="432">
        <v>0</v>
      </c>
      <c r="AV351" s="430">
        <v>0</v>
      </c>
      <c r="AW351" s="355">
        <v>603673</v>
      </c>
      <c r="AX351" s="355">
        <v>0</v>
      </c>
      <c r="AY351" s="355">
        <v>0</v>
      </c>
      <c r="AZ351" s="355">
        <v>0</v>
      </c>
      <c r="BA351" s="355">
        <v>0</v>
      </c>
      <c r="BB351" s="355">
        <v>0</v>
      </c>
      <c r="BC351" s="355">
        <v>0</v>
      </c>
      <c r="BD351" s="355">
        <v>0</v>
      </c>
      <c r="BE351" s="355">
        <v>0</v>
      </c>
      <c r="BF351" s="539" t="s">
        <v>3406</v>
      </c>
      <c r="BG351" s="361"/>
    </row>
    <row r="352" spans="2:59" s="356" customFormat="1" ht="18" customHeight="1" thickBot="1">
      <c r="B352" s="449">
        <v>6589446</v>
      </c>
      <c r="C352" s="234">
        <v>3301</v>
      </c>
      <c r="D352" s="408">
        <v>3929</v>
      </c>
      <c r="E352" s="407">
        <v>45505</v>
      </c>
      <c r="F352" s="406">
        <v>2</v>
      </c>
      <c r="G352" s="406" t="s">
        <v>46</v>
      </c>
      <c r="H352" s="405">
        <v>19050140</v>
      </c>
      <c r="I352" s="406">
        <v>121</v>
      </c>
      <c r="J352" s="536">
        <v>10</v>
      </c>
      <c r="K352" s="536">
        <f t="shared" si="21"/>
        <v>5</v>
      </c>
      <c r="L352" s="536" t="s">
        <v>48</v>
      </c>
      <c r="M352" s="536">
        <v>570</v>
      </c>
      <c r="N352" s="545">
        <v>1</v>
      </c>
      <c r="O352" s="532" t="s">
        <v>3291</v>
      </c>
      <c r="P352" s="470">
        <v>70718922</v>
      </c>
      <c r="Q352" s="404">
        <v>69844155</v>
      </c>
      <c r="R352" s="479">
        <v>874767</v>
      </c>
      <c r="S352" s="355"/>
      <c r="T352" s="427"/>
      <c r="U352" s="427"/>
      <c r="V352" s="427"/>
      <c r="W352" s="421"/>
      <c r="X352" s="427"/>
      <c r="Y352" s="355"/>
      <c r="Z352" s="355"/>
      <c r="AA352" s="355"/>
      <c r="AB352" s="355"/>
      <c r="AC352" s="355"/>
      <c r="AD352" s="355"/>
      <c r="AE352" s="355">
        <v>0</v>
      </c>
      <c r="AF352" s="546"/>
      <c r="AG352" s="355">
        <v>0</v>
      </c>
      <c r="AH352" s="355">
        <v>0</v>
      </c>
      <c r="AI352" s="355">
        <v>0</v>
      </c>
      <c r="AJ352" s="355">
        <v>0</v>
      </c>
      <c r="AK352" s="355">
        <v>0</v>
      </c>
      <c r="AL352" s="355">
        <v>0</v>
      </c>
      <c r="AM352" s="355">
        <v>0</v>
      </c>
      <c r="AN352" s="355">
        <v>0</v>
      </c>
      <c r="AO352" s="355">
        <v>0</v>
      </c>
      <c r="AP352" s="355">
        <v>0</v>
      </c>
      <c r="AQ352" s="526">
        <f t="shared" si="22"/>
        <v>0</v>
      </c>
      <c r="AR352" s="527">
        <f t="shared" si="23"/>
        <v>0</v>
      </c>
      <c r="AS352" s="525">
        <f t="shared" si="24"/>
        <v>874767</v>
      </c>
      <c r="AT352" s="432">
        <v>0</v>
      </c>
      <c r="AU352" s="432">
        <v>0</v>
      </c>
      <c r="AV352" s="430">
        <v>0</v>
      </c>
      <c r="AW352" s="355">
        <v>874767</v>
      </c>
      <c r="AX352" s="355">
        <v>0</v>
      </c>
      <c r="AY352" s="355">
        <v>0</v>
      </c>
      <c r="AZ352" s="355">
        <v>0</v>
      </c>
      <c r="BA352" s="355">
        <v>0</v>
      </c>
      <c r="BB352" s="355">
        <v>0</v>
      </c>
      <c r="BC352" s="355">
        <v>0</v>
      </c>
      <c r="BD352" s="355">
        <v>0</v>
      </c>
      <c r="BE352" s="355">
        <v>0</v>
      </c>
      <c r="BF352" s="539" t="s">
        <v>3406</v>
      </c>
      <c r="BG352" s="361"/>
    </row>
    <row r="353" spans="2:59" s="356" customFormat="1" ht="18" customHeight="1" thickBot="1">
      <c r="B353" s="449">
        <v>6589446</v>
      </c>
      <c r="C353" s="234">
        <v>3301</v>
      </c>
      <c r="D353" s="408">
        <v>3929</v>
      </c>
      <c r="E353" s="407">
        <v>45505</v>
      </c>
      <c r="F353" s="406">
        <v>2</v>
      </c>
      <c r="G353" s="406" t="s">
        <v>46</v>
      </c>
      <c r="H353" s="405">
        <v>19050140</v>
      </c>
      <c r="I353" s="406">
        <v>121</v>
      </c>
      <c r="J353" s="536">
        <v>10</v>
      </c>
      <c r="K353" s="536">
        <f t="shared" si="21"/>
        <v>5</v>
      </c>
      <c r="L353" s="536" t="s">
        <v>477</v>
      </c>
      <c r="M353" s="536">
        <v>570</v>
      </c>
      <c r="N353" s="544">
        <v>1</v>
      </c>
      <c r="O353" s="532" t="s">
        <v>3291</v>
      </c>
      <c r="P353" s="470">
        <v>70718922</v>
      </c>
      <c r="Q353" s="404">
        <v>69844155</v>
      </c>
      <c r="R353" s="479">
        <v>874767</v>
      </c>
      <c r="S353" s="355"/>
      <c r="T353" s="427"/>
      <c r="U353" s="427"/>
      <c r="V353" s="427"/>
      <c r="W353" s="421"/>
      <c r="X353" s="427"/>
      <c r="Y353" s="355"/>
      <c r="Z353" s="355"/>
      <c r="AA353" s="355"/>
      <c r="AB353" s="355"/>
      <c r="AC353" s="355"/>
      <c r="AD353" s="355"/>
      <c r="AE353" s="355">
        <v>0</v>
      </c>
      <c r="AF353" s="546"/>
      <c r="AG353" s="355">
        <v>0</v>
      </c>
      <c r="AH353" s="355">
        <v>0</v>
      </c>
      <c r="AI353" s="355">
        <v>0</v>
      </c>
      <c r="AJ353" s="355">
        <v>0</v>
      </c>
      <c r="AK353" s="355">
        <v>0</v>
      </c>
      <c r="AL353" s="355">
        <v>0</v>
      </c>
      <c r="AM353" s="355">
        <v>0</v>
      </c>
      <c r="AN353" s="355">
        <v>0</v>
      </c>
      <c r="AO353" s="355">
        <v>0</v>
      </c>
      <c r="AP353" s="355">
        <v>0</v>
      </c>
      <c r="AQ353" s="526">
        <f t="shared" si="22"/>
        <v>0</v>
      </c>
      <c r="AR353" s="527">
        <f t="shared" si="23"/>
        <v>0</v>
      </c>
      <c r="AS353" s="525">
        <f t="shared" si="24"/>
        <v>874767</v>
      </c>
      <c r="AT353" s="432">
        <v>0</v>
      </c>
      <c r="AU353" s="432">
        <v>0</v>
      </c>
      <c r="AV353" s="430">
        <v>0</v>
      </c>
      <c r="AW353" s="355">
        <v>874767</v>
      </c>
      <c r="AX353" s="355">
        <v>0</v>
      </c>
      <c r="AY353" s="355">
        <v>0</v>
      </c>
      <c r="AZ353" s="355">
        <v>0</v>
      </c>
      <c r="BA353" s="355">
        <v>0</v>
      </c>
      <c r="BB353" s="355">
        <v>0</v>
      </c>
      <c r="BC353" s="355">
        <v>0</v>
      </c>
      <c r="BD353" s="355">
        <v>0</v>
      </c>
      <c r="BE353" s="355">
        <v>0</v>
      </c>
      <c r="BF353" s="539" t="s">
        <v>3406</v>
      </c>
      <c r="BG353" s="361"/>
    </row>
    <row r="354" spans="2:59" s="356" customFormat="1" ht="18" customHeight="1" thickBot="1">
      <c r="B354" s="449">
        <v>6589446</v>
      </c>
      <c r="C354" s="234">
        <v>3302</v>
      </c>
      <c r="D354" s="408">
        <v>3928</v>
      </c>
      <c r="E354" s="407">
        <v>45505</v>
      </c>
      <c r="F354" s="406">
        <v>2</v>
      </c>
      <c r="G354" s="406" t="s">
        <v>46</v>
      </c>
      <c r="H354" s="405">
        <v>19050140</v>
      </c>
      <c r="I354" s="406">
        <v>120</v>
      </c>
      <c r="J354" s="536">
        <v>10</v>
      </c>
      <c r="K354" s="536">
        <f t="shared" si="21"/>
        <v>6</v>
      </c>
      <c r="L354" s="537" t="s">
        <v>50</v>
      </c>
      <c r="M354" s="536">
        <v>570</v>
      </c>
      <c r="N354" s="545">
        <v>1</v>
      </c>
      <c r="O354" s="532" t="s">
        <v>3291</v>
      </c>
      <c r="P354" s="470">
        <v>39561288</v>
      </c>
      <c r="Q354" s="404">
        <v>39071929</v>
      </c>
      <c r="R354" s="479">
        <v>489359</v>
      </c>
      <c r="S354" s="355"/>
      <c r="T354" s="427"/>
      <c r="U354" s="427"/>
      <c r="V354" s="427"/>
      <c r="W354" s="421"/>
      <c r="X354" s="427"/>
      <c r="Y354" s="355"/>
      <c r="Z354" s="355"/>
      <c r="AA354" s="355"/>
      <c r="AB354" s="355"/>
      <c r="AC354" s="355"/>
      <c r="AD354" s="355"/>
      <c r="AE354" s="355">
        <v>0</v>
      </c>
      <c r="AF354" s="546"/>
      <c r="AG354" s="355">
        <v>0</v>
      </c>
      <c r="AH354" s="355">
        <v>0</v>
      </c>
      <c r="AI354" s="355">
        <v>0</v>
      </c>
      <c r="AJ354" s="355">
        <v>0</v>
      </c>
      <c r="AK354" s="355">
        <v>0</v>
      </c>
      <c r="AL354" s="355">
        <v>0</v>
      </c>
      <c r="AM354" s="355">
        <v>0</v>
      </c>
      <c r="AN354" s="355">
        <v>0</v>
      </c>
      <c r="AO354" s="355">
        <v>0</v>
      </c>
      <c r="AP354" s="355">
        <v>0</v>
      </c>
      <c r="AQ354" s="526">
        <f t="shared" si="22"/>
        <v>0</v>
      </c>
      <c r="AR354" s="527">
        <f t="shared" si="23"/>
        <v>0</v>
      </c>
      <c r="AS354" s="525">
        <f t="shared" si="24"/>
        <v>489359</v>
      </c>
      <c r="AT354" s="432">
        <v>0</v>
      </c>
      <c r="AU354" s="432">
        <v>0</v>
      </c>
      <c r="AV354" s="430">
        <v>0</v>
      </c>
      <c r="AW354" s="355">
        <v>489359</v>
      </c>
      <c r="AX354" s="355">
        <v>0</v>
      </c>
      <c r="AY354" s="355">
        <v>0</v>
      </c>
      <c r="AZ354" s="355">
        <v>0</v>
      </c>
      <c r="BA354" s="355">
        <v>0</v>
      </c>
      <c r="BB354" s="355">
        <v>0</v>
      </c>
      <c r="BC354" s="355">
        <v>0</v>
      </c>
      <c r="BD354" s="355">
        <v>0</v>
      </c>
      <c r="BE354" s="355">
        <v>0</v>
      </c>
      <c r="BF354" s="539" t="s">
        <v>3406</v>
      </c>
      <c r="BG354" s="361"/>
    </row>
    <row r="355" spans="2:59" s="356" customFormat="1" ht="18" customHeight="1" thickBot="1">
      <c r="B355" s="449">
        <v>6589446</v>
      </c>
      <c r="C355" s="234">
        <v>3303</v>
      </c>
      <c r="D355" s="408">
        <v>3915</v>
      </c>
      <c r="E355" s="407">
        <v>45505</v>
      </c>
      <c r="F355" s="406">
        <v>2</v>
      </c>
      <c r="G355" s="406" t="s">
        <v>46</v>
      </c>
      <c r="H355" s="405">
        <v>19050140</v>
      </c>
      <c r="I355" s="406">
        <v>234</v>
      </c>
      <c r="J355" s="536">
        <v>10</v>
      </c>
      <c r="K355" s="536">
        <f t="shared" si="21"/>
        <v>13</v>
      </c>
      <c r="L355" s="536" t="s">
        <v>1239</v>
      </c>
      <c r="M355" s="536">
        <v>570</v>
      </c>
      <c r="N355" s="544">
        <v>1</v>
      </c>
      <c r="O355" s="532" t="s">
        <v>3291</v>
      </c>
      <c r="P355" s="470">
        <v>48802814</v>
      </c>
      <c r="Q355" s="404">
        <v>48199141</v>
      </c>
      <c r="R355" s="479">
        <v>603673</v>
      </c>
      <c r="S355" s="355"/>
      <c r="T355" s="427"/>
      <c r="U355" s="427"/>
      <c r="V355" s="427"/>
      <c r="W355" s="421"/>
      <c r="X355" s="427"/>
      <c r="Y355" s="355"/>
      <c r="Z355" s="355"/>
      <c r="AA355" s="355"/>
      <c r="AB355" s="355"/>
      <c r="AC355" s="355"/>
      <c r="AD355" s="355"/>
      <c r="AE355" s="355">
        <v>0</v>
      </c>
      <c r="AF355" s="546"/>
      <c r="AG355" s="355">
        <v>0</v>
      </c>
      <c r="AH355" s="355">
        <v>0</v>
      </c>
      <c r="AI355" s="355">
        <v>0</v>
      </c>
      <c r="AJ355" s="355">
        <v>0</v>
      </c>
      <c r="AK355" s="355">
        <v>0</v>
      </c>
      <c r="AL355" s="355">
        <v>0</v>
      </c>
      <c r="AM355" s="355">
        <v>0</v>
      </c>
      <c r="AN355" s="355">
        <v>0</v>
      </c>
      <c r="AO355" s="355">
        <v>0</v>
      </c>
      <c r="AP355" s="355">
        <v>0</v>
      </c>
      <c r="AQ355" s="526">
        <f t="shared" si="22"/>
        <v>0</v>
      </c>
      <c r="AR355" s="527">
        <f t="shared" si="23"/>
        <v>0</v>
      </c>
      <c r="AS355" s="525">
        <f t="shared" si="24"/>
        <v>603673</v>
      </c>
      <c r="AT355" s="432">
        <v>0</v>
      </c>
      <c r="AU355" s="432">
        <v>0</v>
      </c>
      <c r="AV355" s="430">
        <v>0</v>
      </c>
      <c r="AW355" s="355">
        <v>603673</v>
      </c>
      <c r="AX355" s="355">
        <v>0</v>
      </c>
      <c r="AY355" s="355">
        <v>0</v>
      </c>
      <c r="AZ355" s="355">
        <v>0</v>
      </c>
      <c r="BA355" s="355">
        <v>0</v>
      </c>
      <c r="BB355" s="355">
        <v>0</v>
      </c>
      <c r="BC355" s="355">
        <v>0</v>
      </c>
      <c r="BD355" s="355">
        <v>0</v>
      </c>
      <c r="BE355" s="355">
        <v>0</v>
      </c>
      <c r="BF355" s="539" t="s">
        <v>3406</v>
      </c>
      <c r="BG355" s="361"/>
    </row>
    <row r="356" spans="2:59" s="356" customFormat="1" ht="18" customHeight="1" thickBot="1">
      <c r="B356" s="449">
        <v>6589446</v>
      </c>
      <c r="C356" s="234">
        <v>3304</v>
      </c>
      <c r="D356" s="408">
        <v>3926</v>
      </c>
      <c r="E356" s="407">
        <v>45505</v>
      </c>
      <c r="F356" s="406">
        <v>2</v>
      </c>
      <c r="G356" s="406" t="s">
        <v>46</v>
      </c>
      <c r="H356" s="405">
        <v>19050140</v>
      </c>
      <c r="I356" s="406">
        <v>232</v>
      </c>
      <c r="J356" s="536">
        <v>10</v>
      </c>
      <c r="K356" s="536">
        <f t="shared" si="21"/>
        <v>11</v>
      </c>
      <c r="L356" s="536" t="s">
        <v>1237</v>
      </c>
      <c r="M356" s="536">
        <v>570</v>
      </c>
      <c r="N356" s="545">
        <v>1</v>
      </c>
      <c r="O356" s="532" t="s">
        <v>3291</v>
      </c>
      <c r="P356" s="470">
        <v>48802814</v>
      </c>
      <c r="Q356" s="404">
        <v>48199141</v>
      </c>
      <c r="R356" s="479">
        <v>603673</v>
      </c>
      <c r="S356" s="355"/>
      <c r="T356" s="427"/>
      <c r="U356" s="427"/>
      <c r="V356" s="427"/>
      <c r="W356" s="421"/>
      <c r="X356" s="427"/>
      <c r="Y356" s="355"/>
      <c r="Z356" s="355"/>
      <c r="AA356" s="355"/>
      <c r="AB356" s="355"/>
      <c r="AC356" s="355"/>
      <c r="AD356" s="355"/>
      <c r="AE356" s="355">
        <v>0</v>
      </c>
      <c r="AF356" s="546"/>
      <c r="AG356" s="355">
        <v>0</v>
      </c>
      <c r="AH356" s="355">
        <v>0</v>
      </c>
      <c r="AI356" s="355">
        <v>0</v>
      </c>
      <c r="AJ356" s="355">
        <v>0</v>
      </c>
      <c r="AK356" s="355">
        <v>0</v>
      </c>
      <c r="AL356" s="355">
        <v>0</v>
      </c>
      <c r="AM356" s="355">
        <v>0</v>
      </c>
      <c r="AN356" s="355">
        <v>0</v>
      </c>
      <c r="AO356" s="355">
        <v>0</v>
      </c>
      <c r="AP356" s="355">
        <v>0</v>
      </c>
      <c r="AQ356" s="526">
        <f t="shared" si="22"/>
        <v>0</v>
      </c>
      <c r="AR356" s="527">
        <f t="shared" si="23"/>
        <v>0</v>
      </c>
      <c r="AS356" s="525">
        <f t="shared" si="24"/>
        <v>603673</v>
      </c>
      <c r="AT356" s="432">
        <v>0</v>
      </c>
      <c r="AU356" s="432">
        <v>0</v>
      </c>
      <c r="AV356" s="430">
        <v>0</v>
      </c>
      <c r="AW356" s="355">
        <v>603673</v>
      </c>
      <c r="AX356" s="355">
        <v>0</v>
      </c>
      <c r="AY356" s="355">
        <v>0</v>
      </c>
      <c r="AZ356" s="355">
        <v>0</v>
      </c>
      <c r="BA356" s="355">
        <v>0</v>
      </c>
      <c r="BB356" s="355">
        <v>0</v>
      </c>
      <c r="BC356" s="355">
        <v>0</v>
      </c>
      <c r="BD356" s="355">
        <v>0</v>
      </c>
      <c r="BE356" s="355">
        <v>0</v>
      </c>
      <c r="BF356" s="539" t="s">
        <v>3406</v>
      </c>
      <c r="BG356" s="361"/>
    </row>
    <row r="357" spans="2:59" s="356" customFormat="1" ht="18" customHeight="1" thickBot="1">
      <c r="B357" s="449">
        <v>6589446</v>
      </c>
      <c r="C357" s="234">
        <v>3305</v>
      </c>
      <c r="D357" s="408">
        <v>3925</v>
      </c>
      <c r="E357" s="407">
        <v>45505</v>
      </c>
      <c r="F357" s="406">
        <v>2</v>
      </c>
      <c r="G357" s="406" t="s">
        <v>46</v>
      </c>
      <c r="H357" s="405">
        <v>19050140</v>
      </c>
      <c r="I357" s="406">
        <v>3</v>
      </c>
      <c r="J357" s="536">
        <v>10</v>
      </c>
      <c r="K357" s="536">
        <f t="shared" si="21"/>
        <v>10</v>
      </c>
      <c r="L357" s="536" t="s">
        <v>815</v>
      </c>
      <c r="M357" s="536">
        <v>570</v>
      </c>
      <c r="N357" s="545">
        <v>1</v>
      </c>
      <c r="O357" s="532" t="s">
        <v>3291</v>
      </c>
      <c r="P357" s="470">
        <v>68120334</v>
      </c>
      <c r="Q357" s="404">
        <v>67277710</v>
      </c>
      <c r="R357" s="479">
        <v>842624</v>
      </c>
      <c r="S357" s="355"/>
      <c r="T357" s="427"/>
      <c r="U357" s="427"/>
      <c r="V357" s="427"/>
      <c r="W357" s="421"/>
      <c r="X357" s="427"/>
      <c r="Y357" s="355"/>
      <c r="Z357" s="355"/>
      <c r="AA357" s="355"/>
      <c r="AB357" s="355"/>
      <c r="AC357" s="355"/>
      <c r="AD357" s="355"/>
      <c r="AE357" s="355">
        <v>0</v>
      </c>
      <c r="AF357" s="546"/>
      <c r="AG357" s="355">
        <v>0</v>
      </c>
      <c r="AH357" s="355">
        <v>0</v>
      </c>
      <c r="AI357" s="355">
        <v>0</v>
      </c>
      <c r="AJ357" s="355">
        <v>0</v>
      </c>
      <c r="AK357" s="355">
        <v>0</v>
      </c>
      <c r="AL357" s="355">
        <v>0</v>
      </c>
      <c r="AM357" s="355">
        <v>0</v>
      </c>
      <c r="AN357" s="355">
        <v>0</v>
      </c>
      <c r="AO357" s="355">
        <v>0</v>
      </c>
      <c r="AP357" s="355">
        <v>0</v>
      </c>
      <c r="AQ357" s="526">
        <f t="shared" si="22"/>
        <v>0</v>
      </c>
      <c r="AR357" s="527">
        <f t="shared" si="23"/>
        <v>0</v>
      </c>
      <c r="AS357" s="525">
        <f t="shared" si="24"/>
        <v>842624</v>
      </c>
      <c r="AT357" s="432">
        <v>0</v>
      </c>
      <c r="AU357" s="432">
        <v>0</v>
      </c>
      <c r="AV357" s="430">
        <v>0</v>
      </c>
      <c r="AW357" s="355">
        <v>842624</v>
      </c>
      <c r="AX357" s="355">
        <v>0</v>
      </c>
      <c r="AY357" s="355">
        <v>0</v>
      </c>
      <c r="AZ357" s="355">
        <v>0</v>
      </c>
      <c r="BA357" s="355">
        <v>0</v>
      </c>
      <c r="BB357" s="355">
        <v>0</v>
      </c>
      <c r="BC357" s="355">
        <v>0</v>
      </c>
      <c r="BD357" s="355">
        <v>0</v>
      </c>
      <c r="BE357" s="355">
        <v>0</v>
      </c>
      <c r="BF357" s="539" t="s">
        <v>3406</v>
      </c>
      <c r="BG357" s="361"/>
    </row>
    <row r="358" spans="2:59" s="356" customFormat="1" ht="18" customHeight="1" thickBot="1">
      <c r="B358" s="449">
        <v>6589446</v>
      </c>
      <c r="C358" s="234">
        <v>3306</v>
      </c>
      <c r="D358" s="408">
        <v>3913</v>
      </c>
      <c r="E358" s="407">
        <v>45505</v>
      </c>
      <c r="F358" s="406">
        <v>2</v>
      </c>
      <c r="G358" s="406" t="s">
        <v>46</v>
      </c>
      <c r="H358" s="405">
        <v>19050140</v>
      </c>
      <c r="I358" s="406">
        <v>233</v>
      </c>
      <c r="J358" s="536">
        <v>10</v>
      </c>
      <c r="K358" s="536">
        <f t="shared" si="21"/>
        <v>12</v>
      </c>
      <c r="L358" s="536" t="s">
        <v>1238</v>
      </c>
      <c r="M358" s="536">
        <v>570</v>
      </c>
      <c r="N358" s="544">
        <v>1</v>
      </c>
      <c r="O358" s="532" t="s">
        <v>3291</v>
      </c>
      <c r="P358" s="470">
        <v>48802814</v>
      </c>
      <c r="Q358" s="404">
        <v>48199141</v>
      </c>
      <c r="R358" s="479">
        <v>603673</v>
      </c>
      <c r="S358" s="355"/>
      <c r="T358" s="427"/>
      <c r="U358" s="427"/>
      <c r="V358" s="427"/>
      <c r="W358" s="421"/>
      <c r="X358" s="427"/>
      <c r="Y358" s="355"/>
      <c r="Z358" s="355"/>
      <c r="AA358" s="355"/>
      <c r="AB358" s="355"/>
      <c r="AC358" s="355"/>
      <c r="AD358" s="355"/>
      <c r="AE358" s="355">
        <v>0</v>
      </c>
      <c r="AF358" s="546"/>
      <c r="AG358" s="355">
        <v>0</v>
      </c>
      <c r="AH358" s="355">
        <v>0</v>
      </c>
      <c r="AI358" s="355">
        <v>0</v>
      </c>
      <c r="AJ358" s="355">
        <v>0</v>
      </c>
      <c r="AK358" s="355">
        <v>0</v>
      </c>
      <c r="AL358" s="355">
        <v>0</v>
      </c>
      <c r="AM358" s="355">
        <v>0</v>
      </c>
      <c r="AN358" s="355">
        <v>0</v>
      </c>
      <c r="AO358" s="355">
        <v>0</v>
      </c>
      <c r="AP358" s="355">
        <v>0</v>
      </c>
      <c r="AQ358" s="526">
        <f t="shared" si="22"/>
        <v>0</v>
      </c>
      <c r="AR358" s="527">
        <f t="shared" si="23"/>
        <v>0</v>
      </c>
      <c r="AS358" s="525">
        <f t="shared" si="24"/>
        <v>603673</v>
      </c>
      <c r="AT358" s="432">
        <v>0</v>
      </c>
      <c r="AU358" s="432">
        <v>0</v>
      </c>
      <c r="AV358" s="430">
        <v>0</v>
      </c>
      <c r="AW358" s="355">
        <v>603673</v>
      </c>
      <c r="AX358" s="355">
        <v>0</v>
      </c>
      <c r="AY358" s="355">
        <v>0</v>
      </c>
      <c r="AZ358" s="355">
        <v>0</v>
      </c>
      <c r="BA358" s="355">
        <v>0</v>
      </c>
      <c r="BB358" s="355">
        <v>0</v>
      </c>
      <c r="BC358" s="355">
        <v>0</v>
      </c>
      <c r="BD358" s="355">
        <v>0</v>
      </c>
      <c r="BE358" s="355">
        <v>0</v>
      </c>
      <c r="BF358" s="539" t="s">
        <v>3406</v>
      </c>
      <c r="BG358" s="361"/>
    </row>
    <row r="359" spans="2:59" s="356" customFormat="1" ht="18" customHeight="1" thickBot="1">
      <c r="B359" s="449">
        <v>6589446</v>
      </c>
      <c r="C359" s="234">
        <v>3307</v>
      </c>
      <c r="D359" s="408">
        <v>3909</v>
      </c>
      <c r="E359" s="407">
        <v>45505</v>
      </c>
      <c r="F359" s="406">
        <v>2</v>
      </c>
      <c r="G359" s="406" t="s">
        <v>46</v>
      </c>
      <c r="H359" s="405">
        <v>19050140</v>
      </c>
      <c r="I359" s="406">
        <v>124</v>
      </c>
      <c r="J359" s="536">
        <v>10</v>
      </c>
      <c r="K359" s="536">
        <f t="shared" si="21"/>
        <v>16</v>
      </c>
      <c r="L359" s="536" t="s">
        <v>1099</v>
      </c>
      <c r="M359" s="536">
        <v>570</v>
      </c>
      <c r="N359" s="545">
        <v>1</v>
      </c>
      <c r="O359" s="532" t="s">
        <v>3291</v>
      </c>
      <c r="P359" s="470">
        <v>38317803</v>
      </c>
      <c r="Q359" s="404">
        <v>37843826</v>
      </c>
      <c r="R359" s="479">
        <v>473977</v>
      </c>
      <c r="S359" s="355"/>
      <c r="T359" s="427"/>
      <c r="U359" s="427"/>
      <c r="V359" s="427"/>
      <c r="W359" s="421"/>
      <c r="X359" s="427"/>
      <c r="Y359" s="355"/>
      <c r="Z359" s="355"/>
      <c r="AA359" s="355"/>
      <c r="AB359" s="355"/>
      <c r="AC359" s="355"/>
      <c r="AD359" s="355"/>
      <c r="AE359" s="355">
        <v>0</v>
      </c>
      <c r="AF359" s="546"/>
      <c r="AG359" s="355">
        <v>0</v>
      </c>
      <c r="AH359" s="355">
        <v>0</v>
      </c>
      <c r="AI359" s="355">
        <v>0</v>
      </c>
      <c r="AJ359" s="355">
        <v>0</v>
      </c>
      <c r="AK359" s="355">
        <v>0</v>
      </c>
      <c r="AL359" s="355">
        <v>0</v>
      </c>
      <c r="AM359" s="355">
        <v>0</v>
      </c>
      <c r="AN359" s="355">
        <v>0</v>
      </c>
      <c r="AO359" s="355">
        <v>0</v>
      </c>
      <c r="AP359" s="355">
        <v>0</v>
      </c>
      <c r="AQ359" s="526">
        <f t="shared" si="22"/>
        <v>0</v>
      </c>
      <c r="AR359" s="527">
        <f t="shared" si="23"/>
        <v>0</v>
      </c>
      <c r="AS359" s="525">
        <f t="shared" si="24"/>
        <v>473977</v>
      </c>
      <c r="AT359" s="432">
        <v>0</v>
      </c>
      <c r="AU359" s="432">
        <v>0</v>
      </c>
      <c r="AV359" s="430">
        <v>0</v>
      </c>
      <c r="AW359" s="355">
        <v>473977</v>
      </c>
      <c r="AX359" s="355">
        <v>0</v>
      </c>
      <c r="AY359" s="355">
        <v>0</v>
      </c>
      <c r="AZ359" s="355">
        <v>0</v>
      </c>
      <c r="BA359" s="355">
        <v>0</v>
      </c>
      <c r="BB359" s="355">
        <v>0</v>
      </c>
      <c r="BC359" s="355">
        <v>0</v>
      </c>
      <c r="BD359" s="355">
        <v>0</v>
      </c>
      <c r="BE359" s="355">
        <v>0</v>
      </c>
      <c r="BF359" s="539" t="s">
        <v>3406</v>
      </c>
      <c r="BG359" s="361"/>
    </row>
    <row r="360" spans="2:59" s="356" customFormat="1" ht="18" customHeight="1" thickBot="1">
      <c r="B360" s="449">
        <v>6589446</v>
      </c>
      <c r="C360" s="234">
        <v>3307</v>
      </c>
      <c r="D360" s="408">
        <v>3909</v>
      </c>
      <c r="E360" s="407">
        <v>45505</v>
      </c>
      <c r="F360" s="406">
        <v>2</v>
      </c>
      <c r="G360" s="406" t="s">
        <v>46</v>
      </c>
      <c r="H360" s="405">
        <v>19050140</v>
      </c>
      <c r="I360" s="406">
        <v>124</v>
      </c>
      <c r="J360" s="536">
        <v>10</v>
      </c>
      <c r="K360" s="536">
        <f t="shared" si="21"/>
        <v>16</v>
      </c>
      <c r="L360" s="536" t="s">
        <v>1104</v>
      </c>
      <c r="M360" s="536">
        <v>570</v>
      </c>
      <c r="N360" s="544">
        <v>1</v>
      </c>
      <c r="O360" s="532" t="s">
        <v>3291</v>
      </c>
      <c r="P360" s="470">
        <v>38317803</v>
      </c>
      <c r="Q360" s="404">
        <v>37843826</v>
      </c>
      <c r="R360" s="479">
        <v>473977</v>
      </c>
      <c r="S360" s="355"/>
      <c r="T360" s="427"/>
      <c r="U360" s="427"/>
      <c r="V360" s="427"/>
      <c r="W360" s="421"/>
      <c r="X360" s="427"/>
      <c r="Y360" s="355"/>
      <c r="Z360" s="355"/>
      <c r="AA360" s="355"/>
      <c r="AB360" s="355"/>
      <c r="AC360" s="355"/>
      <c r="AD360" s="355"/>
      <c r="AE360" s="355">
        <v>0</v>
      </c>
      <c r="AF360" s="546"/>
      <c r="AG360" s="355">
        <v>0</v>
      </c>
      <c r="AH360" s="355">
        <v>0</v>
      </c>
      <c r="AI360" s="355">
        <v>0</v>
      </c>
      <c r="AJ360" s="355">
        <v>0</v>
      </c>
      <c r="AK360" s="355">
        <v>0</v>
      </c>
      <c r="AL360" s="355">
        <v>0</v>
      </c>
      <c r="AM360" s="355">
        <v>0</v>
      </c>
      <c r="AN360" s="355">
        <v>0</v>
      </c>
      <c r="AO360" s="355">
        <v>0</v>
      </c>
      <c r="AP360" s="355">
        <v>0</v>
      </c>
      <c r="AQ360" s="526">
        <f t="shared" si="22"/>
        <v>0</v>
      </c>
      <c r="AR360" s="527">
        <f t="shared" si="23"/>
        <v>0</v>
      </c>
      <c r="AS360" s="525">
        <f t="shared" si="24"/>
        <v>473977</v>
      </c>
      <c r="AT360" s="432">
        <v>0</v>
      </c>
      <c r="AU360" s="432">
        <v>0</v>
      </c>
      <c r="AV360" s="430">
        <v>0</v>
      </c>
      <c r="AW360" s="355">
        <v>473977</v>
      </c>
      <c r="AX360" s="355">
        <v>0</v>
      </c>
      <c r="AY360" s="355">
        <v>0</v>
      </c>
      <c r="AZ360" s="355">
        <v>0</v>
      </c>
      <c r="BA360" s="355">
        <v>0</v>
      </c>
      <c r="BB360" s="355">
        <v>0</v>
      </c>
      <c r="BC360" s="355">
        <v>0</v>
      </c>
      <c r="BD360" s="355">
        <v>0</v>
      </c>
      <c r="BE360" s="355">
        <v>0</v>
      </c>
      <c r="BF360" s="539" t="s">
        <v>3406</v>
      </c>
      <c r="BG360" s="361"/>
    </row>
    <row r="361" spans="2:59" s="356" customFormat="1" ht="18" customHeight="1" thickBot="1">
      <c r="B361" s="449">
        <v>6589446</v>
      </c>
      <c r="C361" s="234">
        <v>3308</v>
      </c>
      <c r="D361" s="408">
        <v>3910</v>
      </c>
      <c r="E361" s="407">
        <v>45505</v>
      </c>
      <c r="F361" s="406">
        <v>2</v>
      </c>
      <c r="G361" s="406" t="s">
        <v>46</v>
      </c>
      <c r="H361" s="405">
        <v>19050140</v>
      </c>
      <c r="I361" s="406">
        <v>235</v>
      </c>
      <c r="J361" s="536">
        <v>10</v>
      </c>
      <c r="K361" s="536">
        <f t="shared" si="21"/>
        <v>14</v>
      </c>
      <c r="L361" s="536" t="s">
        <v>1240</v>
      </c>
      <c r="M361" s="536">
        <v>570</v>
      </c>
      <c r="N361" s="545">
        <v>1</v>
      </c>
      <c r="O361" s="532" t="s">
        <v>3291</v>
      </c>
      <c r="P361" s="470">
        <v>48802814</v>
      </c>
      <c r="Q361" s="404">
        <v>48199141</v>
      </c>
      <c r="R361" s="479">
        <v>603673</v>
      </c>
      <c r="S361" s="355"/>
      <c r="T361" s="427"/>
      <c r="U361" s="427"/>
      <c r="V361" s="427"/>
      <c r="W361" s="421"/>
      <c r="X361" s="427"/>
      <c r="Y361" s="355"/>
      <c r="Z361" s="355"/>
      <c r="AA361" s="355"/>
      <c r="AB361" s="355"/>
      <c r="AC361" s="355"/>
      <c r="AD361" s="355"/>
      <c r="AE361" s="355">
        <v>0</v>
      </c>
      <c r="AF361" s="546"/>
      <c r="AG361" s="355">
        <v>0</v>
      </c>
      <c r="AH361" s="355">
        <v>0</v>
      </c>
      <c r="AI361" s="355">
        <v>0</v>
      </c>
      <c r="AJ361" s="355">
        <v>0</v>
      </c>
      <c r="AK361" s="355">
        <v>0</v>
      </c>
      <c r="AL361" s="355">
        <v>0</v>
      </c>
      <c r="AM361" s="355">
        <v>0</v>
      </c>
      <c r="AN361" s="355">
        <v>0</v>
      </c>
      <c r="AO361" s="355">
        <v>0</v>
      </c>
      <c r="AP361" s="355">
        <v>0</v>
      </c>
      <c r="AQ361" s="526">
        <f t="shared" si="22"/>
        <v>0</v>
      </c>
      <c r="AR361" s="527">
        <f t="shared" si="23"/>
        <v>0</v>
      </c>
      <c r="AS361" s="525">
        <f t="shared" si="24"/>
        <v>603673</v>
      </c>
      <c r="AT361" s="432">
        <v>0</v>
      </c>
      <c r="AU361" s="432">
        <v>0</v>
      </c>
      <c r="AV361" s="430">
        <v>0</v>
      </c>
      <c r="AW361" s="355">
        <v>603673</v>
      </c>
      <c r="AX361" s="355">
        <v>0</v>
      </c>
      <c r="AY361" s="355">
        <v>0</v>
      </c>
      <c r="AZ361" s="355">
        <v>0</v>
      </c>
      <c r="BA361" s="355">
        <v>0</v>
      </c>
      <c r="BB361" s="355">
        <v>0</v>
      </c>
      <c r="BC361" s="355">
        <v>0</v>
      </c>
      <c r="BD361" s="355">
        <v>0</v>
      </c>
      <c r="BE361" s="355">
        <v>0</v>
      </c>
      <c r="BF361" s="539" t="s">
        <v>3406</v>
      </c>
      <c r="BG361" s="361"/>
    </row>
    <row r="362" spans="2:59" s="356" customFormat="1" ht="18" customHeight="1" thickBot="1">
      <c r="B362" s="449">
        <v>6589446</v>
      </c>
      <c r="C362" s="234">
        <v>3309</v>
      </c>
      <c r="D362" s="408">
        <v>3902</v>
      </c>
      <c r="E362" s="407">
        <v>45505</v>
      </c>
      <c r="F362" s="406">
        <v>2</v>
      </c>
      <c r="G362" s="406" t="s">
        <v>46</v>
      </c>
      <c r="H362" s="405">
        <v>19050140</v>
      </c>
      <c r="I362" s="406">
        <v>126</v>
      </c>
      <c r="J362" s="536">
        <v>10</v>
      </c>
      <c r="K362" s="536">
        <f t="shared" si="21"/>
        <v>20</v>
      </c>
      <c r="L362" s="536" t="s">
        <v>1245</v>
      </c>
      <c r="M362" s="536">
        <v>570</v>
      </c>
      <c r="N362" s="544">
        <v>1</v>
      </c>
      <c r="O362" s="532" t="s">
        <v>3291</v>
      </c>
      <c r="P362" s="470">
        <v>150051526</v>
      </c>
      <c r="Q362" s="404">
        <v>148195444</v>
      </c>
      <c r="R362" s="479">
        <v>1856082</v>
      </c>
      <c r="S362" s="355"/>
      <c r="T362" s="427"/>
      <c r="U362" s="427"/>
      <c r="V362" s="427"/>
      <c r="W362" s="421"/>
      <c r="X362" s="427"/>
      <c r="Y362" s="355"/>
      <c r="Z362" s="355"/>
      <c r="AA362" s="355"/>
      <c r="AB362" s="355"/>
      <c r="AC362" s="355"/>
      <c r="AD362" s="355"/>
      <c r="AE362" s="355">
        <v>0</v>
      </c>
      <c r="AF362" s="546"/>
      <c r="AG362" s="355">
        <v>0</v>
      </c>
      <c r="AH362" s="355">
        <v>0</v>
      </c>
      <c r="AI362" s="355">
        <v>0</v>
      </c>
      <c r="AJ362" s="355">
        <v>0</v>
      </c>
      <c r="AK362" s="355">
        <v>0</v>
      </c>
      <c r="AL362" s="355">
        <v>0</v>
      </c>
      <c r="AM362" s="355">
        <v>0</v>
      </c>
      <c r="AN362" s="355">
        <v>0</v>
      </c>
      <c r="AO362" s="355">
        <v>0</v>
      </c>
      <c r="AP362" s="355">
        <v>0</v>
      </c>
      <c r="AQ362" s="526">
        <f t="shared" si="22"/>
        <v>0</v>
      </c>
      <c r="AR362" s="527">
        <f t="shared" si="23"/>
        <v>0</v>
      </c>
      <c r="AS362" s="525">
        <f t="shared" si="24"/>
        <v>1856082</v>
      </c>
      <c r="AT362" s="432">
        <v>0</v>
      </c>
      <c r="AU362" s="432">
        <v>0</v>
      </c>
      <c r="AV362" s="430">
        <v>0</v>
      </c>
      <c r="AW362" s="355">
        <v>1856082</v>
      </c>
      <c r="AX362" s="355">
        <v>0</v>
      </c>
      <c r="AY362" s="355">
        <v>0</v>
      </c>
      <c r="AZ362" s="355">
        <v>0</v>
      </c>
      <c r="BA362" s="355">
        <v>0</v>
      </c>
      <c r="BB362" s="355">
        <v>0</v>
      </c>
      <c r="BC362" s="355">
        <v>0</v>
      </c>
      <c r="BD362" s="355">
        <v>0</v>
      </c>
      <c r="BE362" s="355">
        <v>0</v>
      </c>
      <c r="BF362" s="539" t="s">
        <v>3406</v>
      </c>
      <c r="BG362" s="361"/>
    </row>
    <row r="363" spans="2:59" s="356" customFormat="1" ht="18" customHeight="1" thickBot="1">
      <c r="B363" s="449">
        <v>6589446</v>
      </c>
      <c r="C363" s="234">
        <v>3310</v>
      </c>
      <c r="D363" s="408">
        <v>4524</v>
      </c>
      <c r="E363" s="407">
        <v>45505</v>
      </c>
      <c r="F363" s="406">
        <v>2</v>
      </c>
      <c r="G363" s="406" t="s">
        <v>46</v>
      </c>
      <c r="H363" s="405">
        <v>19050140</v>
      </c>
      <c r="I363" s="406">
        <v>114</v>
      </c>
      <c r="J363" s="536">
        <v>10</v>
      </c>
      <c r="K363" s="536">
        <f t="shared" si="21"/>
        <v>17</v>
      </c>
      <c r="L363" s="536" t="s">
        <v>1242</v>
      </c>
      <c r="M363" s="536">
        <v>570</v>
      </c>
      <c r="N363" s="545">
        <v>1</v>
      </c>
      <c r="O363" s="532" t="s">
        <v>3291</v>
      </c>
      <c r="P363" s="470">
        <v>12118880</v>
      </c>
      <c r="Q363" s="404">
        <v>11968974</v>
      </c>
      <c r="R363" s="479">
        <v>149906</v>
      </c>
      <c r="S363" s="355"/>
      <c r="T363" s="427"/>
      <c r="U363" s="427"/>
      <c r="V363" s="427"/>
      <c r="W363" s="421"/>
      <c r="X363" s="427"/>
      <c r="Y363" s="355"/>
      <c r="Z363" s="355"/>
      <c r="AA363" s="355"/>
      <c r="AB363" s="355"/>
      <c r="AC363" s="355"/>
      <c r="AD363" s="355"/>
      <c r="AE363" s="355">
        <v>0</v>
      </c>
      <c r="AF363" s="546"/>
      <c r="AG363" s="355">
        <v>0</v>
      </c>
      <c r="AH363" s="355">
        <v>0</v>
      </c>
      <c r="AI363" s="355">
        <v>0</v>
      </c>
      <c r="AJ363" s="355">
        <v>0</v>
      </c>
      <c r="AK363" s="355">
        <v>0</v>
      </c>
      <c r="AL363" s="355">
        <v>0</v>
      </c>
      <c r="AM363" s="355">
        <v>0</v>
      </c>
      <c r="AN363" s="355">
        <v>0</v>
      </c>
      <c r="AO363" s="355">
        <v>0</v>
      </c>
      <c r="AP363" s="355">
        <v>0</v>
      </c>
      <c r="AQ363" s="526">
        <f t="shared" si="22"/>
        <v>0</v>
      </c>
      <c r="AR363" s="527">
        <f t="shared" si="23"/>
        <v>0</v>
      </c>
      <c r="AS363" s="525">
        <f t="shared" si="24"/>
        <v>149906</v>
      </c>
      <c r="AT363" s="432">
        <v>0</v>
      </c>
      <c r="AU363" s="432">
        <v>0</v>
      </c>
      <c r="AV363" s="430">
        <v>0</v>
      </c>
      <c r="AW363" s="355">
        <v>149906</v>
      </c>
      <c r="AX363" s="355">
        <v>0</v>
      </c>
      <c r="AY363" s="355">
        <v>0</v>
      </c>
      <c r="AZ363" s="355">
        <v>0</v>
      </c>
      <c r="BA363" s="355">
        <v>0</v>
      </c>
      <c r="BB363" s="355">
        <v>0</v>
      </c>
      <c r="BC363" s="355">
        <v>0</v>
      </c>
      <c r="BD363" s="355">
        <v>0</v>
      </c>
      <c r="BE363" s="355">
        <v>0</v>
      </c>
      <c r="BF363" s="539" t="s">
        <v>3406</v>
      </c>
      <c r="BG363" s="361"/>
    </row>
    <row r="364" spans="2:59" s="356" customFormat="1" ht="18" customHeight="1" thickBot="1">
      <c r="B364" s="449">
        <v>6589446</v>
      </c>
      <c r="C364" s="234">
        <v>3311</v>
      </c>
      <c r="D364" s="408">
        <v>3882</v>
      </c>
      <c r="E364" s="407">
        <v>45505</v>
      </c>
      <c r="F364" s="406">
        <v>2</v>
      </c>
      <c r="G364" s="406" t="s">
        <v>46</v>
      </c>
      <c r="H364" s="405">
        <v>19050140</v>
      </c>
      <c r="I364" s="406">
        <v>128</v>
      </c>
      <c r="J364" s="536">
        <v>10</v>
      </c>
      <c r="K364" s="536">
        <f t="shared" si="21"/>
        <v>21</v>
      </c>
      <c r="L364" s="536" t="s">
        <v>1246</v>
      </c>
      <c r="M364" s="536">
        <v>570</v>
      </c>
      <c r="N364" s="545">
        <v>1</v>
      </c>
      <c r="O364" s="532" t="s">
        <v>3291</v>
      </c>
      <c r="P364" s="470">
        <v>29115411</v>
      </c>
      <c r="Q364" s="404">
        <v>28755264</v>
      </c>
      <c r="R364" s="479">
        <v>360147</v>
      </c>
      <c r="S364" s="355"/>
      <c r="T364" s="427"/>
      <c r="U364" s="427"/>
      <c r="V364" s="427"/>
      <c r="W364" s="421"/>
      <c r="X364" s="427"/>
      <c r="Y364" s="355"/>
      <c r="Z364" s="355"/>
      <c r="AA364" s="355"/>
      <c r="AB364" s="355"/>
      <c r="AC364" s="355"/>
      <c r="AD364" s="355"/>
      <c r="AE364" s="355">
        <v>0</v>
      </c>
      <c r="AF364" s="546"/>
      <c r="AG364" s="355">
        <v>0</v>
      </c>
      <c r="AH364" s="355">
        <v>0</v>
      </c>
      <c r="AI364" s="355">
        <v>0</v>
      </c>
      <c r="AJ364" s="355">
        <v>0</v>
      </c>
      <c r="AK364" s="355">
        <v>0</v>
      </c>
      <c r="AL364" s="355">
        <v>0</v>
      </c>
      <c r="AM364" s="355">
        <v>0</v>
      </c>
      <c r="AN364" s="355">
        <v>0</v>
      </c>
      <c r="AO364" s="355">
        <v>0</v>
      </c>
      <c r="AP364" s="355">
        <v>0</v>
      </c>
      <c r="AQ364" s="526">
        <f t="shared" si="22"/>
        <v>0</v>
      </c>
      <c r="AR364" s="527">
        <f t="shared" si="23"/>
        <v>0</v>
      </c>
      <c r="AS364" s="525">
        <f t="shared" si="24"/>
        <v>360147</v>
      </c>
      <c r="AT364" s="432">
        <v>0</v>
      </c>
      <c r="AU364" s="432">
        <v>0</v>
      </c>
      <c r="AV364" s="430">
        <v>0</v>
      </c>
      <c r="AW364" s="355">
        <v>360147</v>
      </c>
      <c r="AX364" s="355">
        <v>0</v>
      </c>
      <c r="AY364" s="355">
        <v>0</v>
      </c>
      <c r="AZ364" s="355">
        <v>0</v>
      </c>
      <c r="BA364" s="355">
        <v>0</v>
      </c>
      <c r="BB364" s="355">
        <v>0</v>
      </c>
      <c r="BC364" s="355">
        <v>0</v>
      </c>
      <c r="BD364" s="355">
        <v>0</v>
      </c>
      <c r="BE364" s="355">
        <v>0</v>
      </c>
      <c r="BF364" s="539" t="s">
        <v>3406</v>
      </c>
      <c r="BG364" s="361"/>
    </row>
    <row r="365" spans="2:59" s="356" customFormat="1" ht="18" customHeight="1" thickBot="1">
      <c r="B365" s="449">
        <v>6589446</v>
      </c>
      <c r="C365" s="234">
        <v>3312</v>
      </c>
      <c r="D365" s="408">
        <v>3907</v>
      </c>
      <c r="E365" s="407">
        <v>45505</v>
      </c>
      <c r="F365" s="406">
        <v>2</v>
      </c>
      <c r="G365" s="406" t="s">
        <v>46</v>
      </c>
      <c r="H365" s="405">
        <v>19050140</v>
      </c>
      <c r="I365" s="406">
        <v>127</v>
      </c>
      <c r="J365" s="536">
        <v>10</v>
      </c>
      <c r="K365" s="536">
        <f t="shared" si="21"/>
        <v>19</v>
      </c>
      <c r="L365" s="536" t="s">
        <v>1244</v>
      </c>
      <c r="M365" s="536">
        <v>570</v>
      </c>
      <c r="N365" s="544">
        <v>1</v>
      </c>
      <c r="O365" s="532" t="s">
        <v>3291</v>
      </c>
      <c r="P365" s="470">
        <v>111766566</v>
      </c>
      <c r="Q365" s="404">
        <v>110384060</v>
      </c>
      <c r="R365" s="479">
        <v>1382506</v>
      </c>
      <c r="S365" s="355"/>
      <c r="T365" s="427"/>
      <c r="U365" s="427"/>
      <c r="V365" s="427"/>
      <c r="W365" s="421"/>
      <c r="X365" s="427"/>
      <c r="Y365" s="355"/>
      <c r="Z365" s="355"/>
      <c r="AA365" s="355"/>
      <c r="AB365" s="355"/>
      <c r="AC365" s="355"/>
      <c r="AD365" s="355"/>
      <c r="AE365" s="355">
        <v>0</v>
      </c>
      <c r="AF365" s="546"/>
      <c r="AG365" s="355">
        <v>0</v>
      </c>
      <c r="AH365" s="355">
        <v>0</v>
      </c>
      <c r="AI365" s="355">
        <v>0</v>
      </c>
      <c r="AJ365" s="355">
        <v>0</v>
      </c>
      <c r="AK365" s="355">
        <v>0</v>
      </c>
      <c r="AL365" s="355">
        <v>0</v>
      </c>
      <c r="AM365" s="355">
        <v>0</v>
      </c>
      <c r="AN365" s="355">
        <v>0</v>
      </c>
      <c r="AO365" s="355">
        <v>0</v>
      </c>
      <c r="AP365" s="355">
        <v>0</v>
      </c>
      <c r="AQ365" s="526">
        <f t="shared" si="22"/>
        <v>0</v>
      </c>
      <c r="AR365" s="527">
        <f t="shared" si="23"/>
        <v>0</v>
      </c>
      <c r="AS365" s="525">
        <f t="shared" si="24"/>
        <v>1382506</v>
      </c>
      <c r="AT365" s="432">
        <v>0</v>
      </c>
      <c r="AU365" s="432">
        <v>0</v>
      </c>
      <c r="AV365" s="430">
        <v>0</v>
      </c>
      <c r="AW365" s="355">
        <v>1382506</v>
      </c>
      <c r="AX365" s="355">
        <v>0</v>
      </c>
      <c r="AY365" s="355">
        <v>0</v>
      </c>
      <c r="AZ365" s="355">
        <v>0</v>
      </c>
      <c r="BA365" s="355">
        <v>0</v>
      </c>
      <c r="BB365" s="355">
        <v>0</v>
      </c>
      <c r="BC365" s="355">
        <v>0</v>
      </c>
      <c r="BD365" s="355">
        <v>0</v>
      </c>
      <c r="BE365" s="355">
        <v>0</v>
      </c>
      <c r="BF365" s="539" t="s">
        <v>3406</v>
      </c>
      <c r="BG365" s="361"/>
    </row>
    <row r="366" spans="2:59" s="356" customFormat="1" ht="18" customHeight="1" thickBot="1">
      <c r="B366" s="449">
        <v>6589446</v>
      </c>
      <c r="C366" s="234">
        <v>4664</v>
      </c>
      <c r="D366" s="408">
        <v>5496</v>
      </c>
      <c r="E366" s="407">
        <v>45549</v>
      </c>
      <c r="F366" s="406">
        <v>502</v>
      </c>
      <c r="G366" s="406" t="s">
        <v>46</v>
      </c>
      <c r="H366" s="405">
        <v>19050140</v>
      </c>
      <c r="I366" s="406">
        <v>103</v>
      </c>
      <c r="J366" s="536">
        <v>10</v>
      </c>
      <c r="K366" s="536">
        <f t="shared" si="21"/>
        <v>3</v>
      </c>
      <c r="L366" s="536" t="s">
        <v>45</v>
      </c>
      <c r="M366" s="536">
        <v>12</v>
      </c>
      <c r="N366" s="545">
        <v>7</v>
      </c>
      <c r="O366" s="532" t="s">
        <v>3291</v>
      </c>
      <c r="P366" s="470">
        <v>218289294</v>
      </c>
      <c r="Q366" s="404">
        <v>183612047</v>
      </c>
      <c r="R366" s="479">
        <v>34677247</v>
      </c>
      <c r="S366" s="355"/>
      <c r="T366" s="427"/>
      <c r="U366" s="427"/>
      <c r="V366" s="427"/>
      <c r="W366" s="421"/>
      <c r="X366" s="427"/>
      <c r="Y366" s="355"/>
      <c r="Z366" s="355"/>
      <c r="AA366" s="355"/>
      <c r="AB366" s="355"/>
      <c r="AC366" s="355"/>
      <c r="AD366" s="355"/>
      <c r="AE366" s="355">
        <v>0</v>
      </c>
      <c r="AF366" s="546"/>
      <c r="AG366" s="355">
        <v>0</v>
      </c>
      <c r="AH366" s="355">
        <v>0</v>
      </c>
      <c r="AI366" s="355">
        <v>0</v>
      </c>
      <c r="AJ366" s="355">
        <v>0</v>
      </c>
      <c r="AK366" s="355">
        <v>0</v>
      </c>
      <c r="AL366" s="355">
        <v>0</v>
      </c>
      <c r="AM366" s="355">
        <v>0</v>
      </c>
      <c r="AN366" s="355">
        <v>0</v>
      </c>
      <c r="AO366" s="355">
        <v>0</v>
      </c>
      <c r="AP366" s="355">
        <v>0</v>
      </c>
      <c r="AQ366" s="526">
        <f t="shared" si="22"/>
        <v>0</v>
      </c>
      <c r="AR366" s="527">
        <f t="shared" si="23"/>
        <v>0</v>
      </c>
      <c r="AS366" s="525">
        <f t="shared" si="24"/>
        <v>34677247</v>
      </c>
      <c r="AT366" s="432">
        <v>0</v>
      </c>
      <c r="AU366" s="432">
        <v>0</v>
      </c>
      <c r="AV366" s="430">
        <v>0</v>
      </c>
      <c r="AW366" s="355">
        <v>34677247</v>
      </c>
      <c r="AX366" s="355">
        <v>0</v>
      </c>
      <c r="AY366" s="355">
        <v>0</v>
      </c>
      <c r="AZ366" s="355">
        <v>0</v>
      </c>
      <c r="BA366" s="355">
        <v>0</v>
      </c>
      <c r="BB366" s="355">
        <v>0</v>
      </c>
      <c r="BC366" s="355">
        <v>0</v>
      </c>
      <c r="BD366" s="355">
        <v>0</v>
      </c>
      <c r="BE366" s="355">
        <v>0</v>
      </c>
      <c r="BF366" s="539" t="s">
        <v>3406</v>
      </c>
      <c r="BG366" s="361"/>
    </row>
    <row r="367" spans="2:59" s="356" customFormat="1" ht="18" customHeight="1" thickBot="1">
      <c r="B367" s="449">
        <v>6589446</v>
      </c>
      <c r="C367" s="234">
        <v>4664</v>
      </c>
      <c r="D367" s="408">
        <v>5496</v>
      </c>
      <c r="E367" s="407">
        <v>45549</v>
      </c>
      <c r="F367" s="406">
        <v>502</v>
      </c>
      <c r="G367" s="406" t="s">
        <v>46</v>
      </c>
      <c r="H367" s="405">
        <v>19050140</v>
      </c>
      <c r="I367" s="406">
        <v>103</v>
      </c>
      <c r="J367" s="536">
        <v>10</v>
      </c>
      <c r="K367" s="536">
        <f t="shared" si="21"/>
        <v>3</v>
      </c>
      <c r="L367" s="536" t="s">
        <v>45</v>
      </c>
      <c r="M367" s="536">
        <v>12</v>
      </c>
      <c r="N367" s="544">
        <v>7</v>
      </c>
      <c r="O367" s="532" t="s">
        <v>3291</v>
      </c>
      <c r="P367" s="470">
        <v>73257367</v>
      </c>
      <c r="Q367" s="404">
        <v>61619765</v>
      </c>
      <c r="R367" s="479">
        <v>11637602</v>
      </c>
      <c r="S367" s="355"/>
      <c r="T367" s="427"/>
      <c r="U367" s="427"/>
      <c r="V367" s="427"/>
      <c r="W367" s="421"/>
      <c r="X367" s="427"/>
      <c r="Y367" s="355"/>
      <c r="Z367" s="355"/>
      <c r="AA367" s="355"/>
      <c r="AB367" s="355"/>
      <c r="AC367" s="355"/>
      <c r="AD367" s="355"/>
      <c r="AE367" s="355">
        <v>0</v>
      </c>
      <c r="AF367" s="546"/>
      <c r="AG367" s="355">
        <v>0</v>
      </c>
      <c r="AH367" s="355">
        <v>0</v>
      </c>
      <c r="AI367" s="355">
        <v>0</v>
      </c>
      <c r="AJ367" s="355">
        <v>0</v>
      </c>
      <c r="AK367" s="355">
        <v>0</v>
      </c>
      <c r="AL367" s="355">
        <v>0</v>
      </c>
      <c r="AM367" s="355">
        <v>0</v>
      </c>
      <c r="AN367" s="355">
        <v>0</v>
      </c>
      <c r="AO367" s="355">
        <v>0</v>
      </c>
      <c r="AP367" s="355">
        <v>0</v>
      </c>
      <c r="AQ367" s="526">
        <f t="shared" si="22"/>
        <v>0</v>
      </c>
      <c r="AR367" s="527">
        <f t="shared" si="23"/>
        <v>0</v>
      </c>
      <c r="AS367" s="525">
        <f t="shared" si="24"/>
        <v>11637602</v>
      </c>
      <c r="AT367" s="432">
        <v>0</v>
      </c>
      <c r="AU367" s="432">
        <v>0</v>
      </c>
      <c r="AV367" s="430">
        <v>0</v>
      </c>
      <c r="AW367" s="355">
        <v>11637602</v>
      </c>
      <c r="AX367" s="355">
        <v>0</v>
      </c>
      <c r="AY367" s="355">
        <v>0</v>
      </c>
      <c r="AZ367" s="355">
        <v>0</v>
      </c>
      <c r="BA367" s="355">
        <v>0</v>
      </c>
      <c r="BB367" s="355">
        <v>0</v>
      </c>
      <c r="BC367" s="355">
        <v>0</v>
      </c>
      <c r="BD367" s="355">
        <v>0</v>
      </c>
      <c r="BE367" s="355">
        <v>0</v>
      </c>
      <c r="BF367" s="539" t="s">
        <v>3406</v>
      </c>
      <c r="BG367" s="361"/>
    </row>
    <row r="368" spans="2:59" s="356" customFormat="1" ht="18" customHeight="1" thickBot="1">
      <c r="B368" s="449">
        <v>6589446</v>
      </c>
      <c r="C368" s="234">
        <v>4664</v>
      </c>
      <c r="D368" s="408">
        <v>5496</v>
      </c>
      <c r="E368" s="407">
        <v>45549</v>
      </c>
      <c r="F368" s="406">
        <v>502</v>
      </c>
      <c r="G368" s="406" t="s">
        <v>46</v>
      </c>
      <c r="H368" s="405">
        <v>19050140</v>
      </c>
      <c r="I368" s="406">
        <v>103</v>
      </c>
      <c r="J368" s="536">
        <v>10</v>
      </c>
      <c r="K368" s="536">
        <f t="shared" si="21"/>
        <v>3</v>
      </c>
      <c r="L368" s="536" t="s">
        <v>45</v>
      </c>
      <c r="M368" s="536">
        <v>12</v>
      </c>
      <c r="N368" s="545">
        <v>7</v>
      </c>
      <c r="O368" s="532" t="s">
        <v>3291</v>
      </c>
      <c r="P368" s="470">
        <v>73257367</v>
      </c>
      <c r="Q368" s="404">
        <v>61619765</v>
      </c>
      <c r="R368" s="479">
        <v>11637602</v>
      </c>
      <c r="S368" s="355"/>
      <c r="T368" s="427"/>
      <c r="U368" s="427"/>
      <c r="V368" s="427"/>
      <c r="W368" s="421"/>
      <c r="X368" s="427"/>
      <c r="Y368" s="355"/>
      <c r="Z368" s="355"/>
      <c r="AA368" s="355"/>
      <c r="AB368" s="355"/>
      <c r="AC368" s="355"/>
      <c r="AD368" s="355"/>
      <c r="AE368" s="355">
        <v>0</v>
      </c>
      <c r="AF368" s="546"/>
      <c r="AG368" s="355">
        <v>0</v>
      </c>
      <c r="AH368" s="355">
        <v>0</v>
      </c>
      <c r="AI368" s="355">
        <v>0</v>
      </c>
      <c r="AJ368" s="355">
        <v>0</v>
      </c>
      <c r="AK368" s="355">
        <v>0</v>
      </c>
      <c r="AL368" s="355">
        <v>0</v>
      </c>
      <c r="AM368" s="355">
        <v>0</v>
      </c>
      <c r="AN368" s="355">
        <v>0</v>
      </c>
      <c r="AO368" s="355">
        <v>0</v>
      </c>
      <c r="AP368" s="355">
        <v>0</v>
      </c>
      <c r="AQ368" s="526">
        <f t="shared" si="22"/>
        <v>0</v>
      </c>
      <c r="AR368" s="527">
        <f t="shared" si="23"/>
        <v>0</v>
      </c>
      <c r="AS368" s="525">
        <f t="shared" si="24"/>
        <v>11637602</v>
      </c>
      <c r="AT368" s="432">
        <v>0</v>
      </c>
      <c r="AU368" s="432">
        <v>0</v>
      </c>
      <c r="AV368" s="430">
        <v>0</v>
      </c>
      <c r="AW368" s="355">
        <v>11637602</v>
      </c>
      <c r="AX368" s="355">
        <v>0</v>
      </c>
      <c r="AY368" s="355">
        <v>0</v>
      </c>
      <c r="AZ368" s="355">
        <v>0</v>
      </c>
      <c r="BA368" s="355">
        <v>0</v>
      </c>
      <c r="BB368" s="355">
        <v>0</v>
      </c>
      <c r="BC368" s="355">
        <v>0</v>
      </c>
      <c r="BD368" s="355">
        <v>0</v>
      </c>
      <c r="BE368" s="355">
        <v>0</v>
      </c>
      <c r="BF368" s="539" t="s">
        <v>3406</v>
      </c>
      <c r="BG368" s="361"/>
    </row>
    <row r="369" spans="2:59" s="356" customFormat="1" ht="18" customHeight="1" thickBot="1">
      <c r="B369" s="449">
        <v>6589446</v>
      </c>
      <c r="C369" s="234">
        <v>4664</v>
      </c>
      <c r="D369" s="408">
        <v>5496</v>
      </c>
      <c r="E369" s="407">
        <v>45549</v>
      </c>
      <c r="F369" s="406">
        <v>502</v>
      </c>
      <c r="G369" s="406" t="s">
        <v>46</v>
      </c>
      <c r="H369" s="405">
        <v>19050140</v>
      </c>
      <c r="I369" s="406">
        <v>103</v>
      </c>
      <c r="J369" s="536">
        <v>10</v>
      </c>
      <c r="K369" s="536">
        <f t="shared" si="21"/>
        <v>3</v>
      </c>
      <c r="L369" s="536" t="s">
        <v>45</v>
      </c>
      <c r="M369" s="536">
        <v>570</v>
      </c>
      <c r="N369" s="545">
        <v>1</v>
      </c>
      <c r="O369" s="532" t="s">
        <v>3291</v>
      </c>
      <c r="P369" s="470">
        <v>11974413</v>
      </c>
      <c r="Q369" s="404">
        <v>9147243</v>
      </c>
      <c r="R369" s="479">
        <v>2827170</v>
      </c>
      <c r="S369" s="355"/>
      <c r="T369" s="427"/>
      <c r="U369" s="427"/>
      <c r="V369" s="427"/>
      <c r="W369" s="421"/>
      <c r="X369" s="427"/>
      <c r="Y369" s="355"/>
      <c r="Z369" s="355"/>
      <c r="AA369" s="355"/>
      <c r="AB369" s="355"/>
      <c r="AC369" s="355"/>
      <c r="AD369" s="355"/>
      <c r="AE369" s="355">
        <v>0</v>
      </c>
      <c r="AF369" s="546"/>
      <c r="AG369" s="355">
        <v>0</v>
      </c>
      <c r="AH369" s="355">
        <v>0</v>
      </c>
      <c r="AI369" s="355">
        <v>0</v>
      </c>
      <c r="AJ369" s="355">
        <v>0</v>
      </c>
      <c r="AK369" s="355">
        <v>0</v>
      </c>
      <c r="AL369" s="355">
        <v>0</v>
      </c>
      <c r="AM369" s="355">
        <v>0</v>
      </c>
      <c r="AN369" s="355">
        <v>0</v>
      </c>
      <c r="AO369" s="355">
        <v>0</v>
      </c>
      <c r="AP369" s="355">
        <v>0</v>
      </c>
      <c r="AQ369" s="526">
        <f t="shared" si="22"/>
        <v>0</v>
      </c>
      <c r="AR369" s="527">
        <f t="shared" si="23"/>
        <v>0</v>
      </c>
      <c r="AS369" s="525">
        <f t="shared" si="24"/>
        <v>2827170</v>
      </c>
      <c r="AT369" s="432">
        <v>0</v>
      </c>
      <c r="AU369" s="432">
        <v>0</v>
      </c>
      <c r="AV369" s="430">
        <v>0</v>
      </c>
      <c r="AW369" s="355">
        <v>2827170</v>
      </c>
      <c r="AX369" s="355">
        <v>0</v>
      </c>
      <c r="AY369" s="355">
        <v>0</v>
      </c>
      <c r="AZ369" s="355">
        <v>0</v>
      </c>
      <c r="BA369" s="355">
        <v>0</v>
      </c>
      <c r="BB369" s="355">
        <v>0</v>
      </c>
      <c r="BC369" s="355">
        <v>0</v>
      </c>
      <c r="BD369" s="355">
        <v>0</v>
      </c>
      <c r="BE369" s="355">
        <v>0</v>
      </c>
      <c r="BF369" s="539" t="s">
        <v>3406</v>
      </c>
      <c r="BG369" s="361"/>
    </row>
    <row r="370" spans="2:59" s="356" customFormat="1" ht="18" customHeight="1" thickBot="1">
      <c r="B370" s="449">
        <v>6589446</v>
      </c>
      <c r="C370" s="234">
        <v>4664</v>
      </c>
      <c r="D370" s="408">
        <v>5496</v>
      </c>
      <c r="E370" s="407">
        <v>45549</v>
      </c>
      <c r="F370" s="406">
        <v>502</v>
      </c>
      <c r="G370" s="406" t="s">
        <v>46</v>
      </c>
      <c r="H370" s="405">
        <v>19050140</v>
      </c>
      <c r="I370" s="406">
        <v>103</v>
      </c>
      <c r="J370" s="536">
        <v>10</v>
      </c>
      <c r="K370" s="536">
        <f t="shared" si="21"/>
        <v>3</v>
      </c>
      <c r="L370" s="536" t="s">
        <v>45</v>
      </c>
      <c r="M370" s="536">
        <v>570</v>
      </c>
      <c r="N370" s="544">
        <v>1</v>
      </c>
      <c r="O370" s="532" t="s">
        <v>3291</v>
      </c>
      <c r="P370" s="470">
        <v>11974413</v>
      </c>
      <c r="Q370" s="404">
        <v>9147242</v>
      </c>
      <c r="R370" s="479">
        <v>2827171</v>
      </c>
      <c r="S370" s="355"/>
      <c r="T370" s="427"/>
      <c r="U370" s="427"/>
      <c r="V370" s="427"/>
      <c r="W370" s="421"/>
      <c r="X370" s="427"/>
      <c r="Y370" s="355"/>
      <c r="Z370" s="355"/>
      <c r="AA370" s="355"/>
      <c r="AB370" s="355"/>
      <c r="AC370" s="355"/>
      <c r="AD370" s="355"/>
      <c r="AE370" s="355">
        <v>0</v>
      </c>
      <c r="AF370" s="546"/>
      <c r="AG370" s="355">
        <v>0</v>
      </c>
      <c r="AH370" s="355">
        <v>0</v>
      </c>
      <c r="AI370" s="355">
        <v>0</v>
      </c>
      <c r="AJ370" s="355">
        <v>0</v>
      </c>
      <c r="AK370" s="355">
        <v>0</v>
      </c>
      <c r="AL370" s="355">
        <v>0</v>
      </c>
      <c r="AM370" s="355">
        <v>0</v>
      </c>
      <c r="AN370" s="355">
        <v>0</v>
      </c>
      <c r="AO370" s="355">
        <v>0</v>
      </c>
      <c r="AP370" s="355">
        <v>0</v>
      </c>
      <c r="AQ370" s="526">
        <f t="shared" si="22"/>
        <v>0</v>
      </c>
      <c r="AR370" s="527">
        <f t="shared" si="23"/>
        <v>0</v>
      </c>
      <c r="AS370" s="525">
        <f t="shared" si="24"/>
        <v>2827171</v>
      </c>
      <c r="AT370" s="432">
        <v>0</v>
      </c>
      <c r="AU370" s="432">
        <v>0</v>
      </c>
      <c r="AV370" s="430">
        <v>0</v>
      </c>
      <c r="AW370" s="355">
        <v>2827171</v>
      </c>
      <c r="AX370" s="355">
        <v>0</v>
      </c>
      <c r="AY370" s="355">
        <v>0</v>
      </c>
      <c r="AZ370" s="355">
        <v>0</v>
      </c>
      <c r="BA370" s="355">
        <v>0</v>
      </c>
      <c r="BB370" s="355">
        <v>0</v>
      </c>
      <c r="BC370" s="355">
        <v>0</v>
      </c>
      <c r="BD370" s="355">
        <v>0</v>
      </c>
      <c r="BE370" s="355">
        <v>0</v>
      </c>
      <c r="BF370" s="539" t="s">
        <v>3406</v>
      </c>
      <c r="BG370" s="361"/>
    </row>
    <row r="371" spans="2:59" s="356" customFormat="1" ht="18" customHeight="1" thickBot="1">
      <c r="B371" s="449">
        <v>6589446</v>
      </c>
      <c r="C371" s="234">
        <v>4665</v>
      </c>
      <c r="D371" s="408">
        <v>5497</v>
      </c>
      <c r="E371" s="407">
        <v>45549</v>
      </c>
      <c r="F371" s="406">
        <v>502</v>
      </c>
      <c r="G371" s="406" t="s">
        <v>46</v>
      </c>
      <c r="H371" s="405">
        <v>19050140</v>
      </c>
      <c r="I371" s="406">
        <v>237</v>
      </c>
      <c r="J371" s="536">
        <v>10</v>
      </c>
      <c r="K371" s="536">
        <f t="shared" si="21"/>
        <v>4</v>
      </c>
      <c r="L371" s="536" t="s">
        <v>47</v>
      </c>
      <c r="M371" s="536">
        <v>12</v>
      </c>
      <c r="N371" s="545">
        <v>7</v>
      </c>
      <c r="O371" s="532" t="s">
        <v>3291</v>
      </c>
      <c r="P371" s="470">
        <v>73257363</v>
      </c>
      <c r="Q371" s="404">
        <v>55961228</v>
      </c>
      <c r="R371" s="479">
        <v>17296135</v>
      </c>
      <c r="S371" s="355"/>
      <c r="T371" s="427"/>
      <c r="U371" s="427"/>
      <c r="V371" s="427"/>
      <c r="W371" s="421"/>
      <c r="X371" s="427"/>
      <c r="Y371" s="355"/>
      <c r="Z371" s="355"/>
      <c r="AA371" s="355"/>
      <c r="AB371" s="355"/>
      <c r="AC371" s="355"/>
      <c r="AD371" s="355"/>
      <c r="AE371" s="355">
        <v>0</v>
      </c>
      <c r="AF371" s="546"/>
      <c r="AG371" s="355">
        <v>0</v>
      </c>
      <c r="AH371" s="355">
        <v>0</v>
      </c>
      <c r="AI371" s="355">
        <v>0</v>
      </c>
      <c r="AJ371" s="355">
        <v>0</v>
      </c>
      <c r="AK371" s="355">
        <v>0</v>
      </c>
      <c r="AL371" s="355">
        <v>0</v>
      </c>
      <c r="AM371" s="355">
        <v>0</v>
      </c>
      <c r="AN371" s="355">
        <v>0</v>
      </c>
      <c r="AO371" s="355">
        <v>0</v>
      </c>
      <c r="AP371" s="355">
        <v>0</v>
      </c>
      <c r="AQ371" s="526">
        <f t="shared" si="22"/>
        <v>0</v>
      </c>
      <c r="AR371" s="527">
        <f t="shared" si="23"/>
        <v>0</v>
      </c>
      <c r="AS371" s="525">
        <f t="shared" si="24"/>
        <v>17296135</v>
      </c>
      <c r="AT371" s="432">
        <v>0</v>
      </c>
      <c r="AU371" s="432">
        <v>0</v>
      </c>
      <c r="AV371" s="430">
        <v>0</v>
      </c>
      <c r="AW371" s="355">
        <v>17296135</v>
      </c>
      <c r="AX371" s="355">
        <v>0</v>
      </c>
      <c r="AY371" s="355">
        <v>0</v>
      </c>
      <c r="AZ371" s="355">
        <v>0</v>
      </c>
      <c r="BA371" s="355">
        <v>0</v>
      </c>
      <c r="BB371" s="355">
        <v>0</v>
      </c>
      <c r="BC371" s="355">
        <v>0</v>
      </c>
      <c r="BD371" s="355">
        <v>0</v>
      </c>
      <c r="BE371" s="355">
        <v>0</v>
      </c>
      <c r="BF371" s="539" t="s">
        <v>3406</v>
      </c>
      <c r="BG371" s="361"/>
    </row>
    <row r="372" spans="2:59" s="356" customFormat="1" ht="18" customHeight="1" thickBot="1">
      <c r="B372" s="449">
        <v>6589446</v>
      </c>
      <c r="C372" s="234">
        <v>4665</v>
      </c>
      <c r="D372" s="408">
        <v>5497</v>
      </c>
      <c r="E372" s="407">
        <v>45549</v>
      </c>
      <c r="F372" s="406">
        <v>502</v>
      </c>
      <c r="G372" s="406" t="s">
        <v>46</v>
      </c>
      <c r="H372" s="405">
        <v>19050140</v>
      </c>
      <c r="I372" s="406">
        <v>237</v>
      </c>
      <c r="J372" s="536">
        <v>10</v>
      </c>
      <c r="K372" s="536">
        <f t="shared" si="21"/>
        <v>4</v>
      </c>
      <c r="L372" s="536" t="s">
        <v>47</v>
      </c>
      <c r="M372" s="536">
        <v>570</v>
      </c>
      <c r="N372" s="544">
        <v>1</v>
      </c>
      <c r="O372" s="532" t="s">
        <v>3291</v>
      </c>
      <c r="P372" s="470">
        <v>11974413</v>
      </c>
      <c r="Q372" s="404">
        <v>9147242</v>
      </c>
      <c r="R372" s="479">
        <v>2827171</v>
      </c>
      <c r="S372" s="355"/>
      <c r="T372" s="427"/>
      <c r="U372" s="427"/>
      <c r="V372" s="427"/>
      <c r="W372" s="421"/>
      <c r="X372" s="427"/>
      <c r="Y372" s="355"/>
      <c r="Z372" s="355"/>
      <c r="AA372" s="355"/>
      <c r="AB372" s="355"/>
      <c r="AC372" s="355"/>
      <c r="AD372" s="355"/>
      <c r="AE372" s="355">
        <v>0</v>
      </c>
      <c r="AF372" s="546"/>
      <c r="AG372" s="355">
        <v>0</v>
      </c>
      <c r="AH372" s="355">
        <v>0</v>
      </c>
      <c r="AI372" s="355">
        <v>0</v>
      </c>
      <c r="AJ372" s="355">
        <v>0</v>
      </c>
      <c r="AK372" s="355">
        <v>0</v>
      </c>
      <c r="AL372" s="355">
        <v>0</v>
      </c>
      <c r="AM372" s="355">
        <v>0</v>
      </c>
      <c r="AN372" s="355">
        <v>0</v>
      </c>
      <c r="AO372" s="355">
        <v>0</v>
      </c>
      <c r="AP372" s="355">
        <v>0</v>
      </c>
      <c r="AQ372" s="526">
        <f t="shared" si="22"/>
        <v>0</v>
      </c>
      <c r="AR372" s="527">
        <f t="shared" si="23"/>
        <v>0</v>
      </c>
      <c r="AS372" s="525">
        <f t="shared" si="24"/>
        <v>2827171</v>
      </c>
      <c r="AT372" s="432">
        <v>0</v>
      </c>
      <c r="AU372" s="432">
        <v>0</v>
      </c>
      <c r="AV372" s="430">
        <v>0</v>
      </c>
      <c r="AW372" s="355">
        <v>2827171</v>
      </c>
      <c r="AX372" s="355">
        <v>0</v>
      </c>
      <c r="AY372" s="355">
        <v>0</v>
      </c>
      <c r="AZ372" s="355">
        <v>0</v>
      </c>
      <c r="BA372" s="355">
        <v>0</v>
      </c>
      <c r="BB372" s="355">
        <v>0</v>
      </c>
      <c r="BC372" s="355">
        <v>0</v>
      </c>
      <c r="BD372" s="355">
        <v>0</v>
      </c>
      <c r="BE372" s="355">
        <v>0</v>
      </c>
      <c r="BF372" s="539" t="s">
        <v>3406</v>
      </c>
      <c r="BG372" s="361"/>
    </row>
    <row r="373" spans="2:59" s="356" customFormat="1" ht="18" customHeight="1" thickBot="1">
      <c r="B373" s="449">
        <v>6589446</v>
      </c>
      <c r="C373" s="234">
        <v>4666</v>
      </c>
      <c r="D373" s="408">
        <v>5498</v>
      </c>
      <c r="E373" s="407">
        <v>45549</v>
      </c>
      <c r="F373" s="406">
        <v>502</v>
      </c>
      <c r="G373" s="406" t="s">
        <v>46</v>
      </c>
      <c r="H373" s="405">
        <v>19050140</v>
      </c>
      <c r="I373" s="406">
        <v>121</v>
      </c>
      <c r="J373" s="536">
        <v>10</v>
      </c>
      <c r="K373" s="536">
        <f t="shared" si="21"/>
        <v>5</v>
      </c>
      <c r="L373" s="536" t="s">
        <v>48</v>
      </c>
      <c r="M373" s="536">
        <v>12</v>
      </c>
      <c r="N373" s="545">
        <v>7</v>
      </c>
      <c r="O373" s="532" t="s">
        <v>3291</v>
      </c>
      <c r="P373" s="470">
        <v>40768629</v>
      </c>
      <c r="Q373" s="404">
        <v>31143116</v>
      </c>
      <c r="R373" s="479">
        <v>9625513</v>
      </c>
      <c r="S373" s="355"/>
      <c r="T373" s="427"/>
      <c r="U373" s="427"/>
      <c r="V373" s="427"/>
      <c r="W373" s="421"/>
      <c r="X373" s="427"/>
      <c r="Y373" s="355"/>
      <c r="Z373" s="355"/>
      <c r="AA373" s="355"/>
      <c r="AB373" s="355"/>
      <c r="AC373" s="355"/>
      <c r="AD373" s="355"/>
      <c r="AE373" s="355">
        <v>0</v>
      </c>
      <c r="AF373" s="546"/>
      <c r="AG373" s="355">
        <v>0</v>
      </c>
      <c r="AH373" s="355">
        <v>0</v>
      </c>
      <c r="AI373" s="355">
        <v>0</v>
      </c>
      <c r="AJ373" s="355">
        <v>0</v>
      </c>
      <c r="AK373" s="355">
        <v>0</v>
      </c>
      <c r="AL373" s="355">
        <v>0</v>
      </c>
      <c r="AM373" s="355">
        <v>0</v>
      </c>
      <c r="AN373" s="355">
        <v>0</v>
      </c>
      <c r="AO373" s="355">
        <v>0</v>
      </c>
      <c r="AP373" s="355">
        <v>0</v>
      </c>
      <c r="AQ373" s="526">
        <f t="shared" si="22"/>
        <v>0</v>
      </c>
      <c r="AR373" s="527">
        <f t="shared" si="23"/>
        <v>0</v>
      </c>
      <c r="AS373" s="525">
        <f t="shared" si="24"/>
        <v>9625513</v>
      </c>
      <c r="AT373" s="432">
        <v>0</v>
      </c>
      <c r="AU373" s="432">
        <v>0</v>
      </c>
      <c r="AV373" s="430">
        <v>0</v>
      </c>
      <c r="AW373" s="355">
        <v>9625513</v>
      </c>
      <c r="AX373" s="355">
        <v>0</v>
      </c>
      <c r="AY373" s="355">
        <v>0</v>
      </c>
      <c r="AZ373" s="355">
        <v>0</v>
      </c>
      <c r="BA373" s="355">
        <v>0</v>
      </c>
      <c r="BB373" s="355">
        <v>0</v>
      </c>
      <c r="BC373" s="355">
        <v>0</v>
      </c>
      <c r="BD373" s="355">
        <v>0</v>
      </c>
      <c r="BE373" s="355">
        <v>0</v>
      </c>
      <c r="BF373" s="539" t="s">
        <v>3406</v>
      </c>
      <c r="BG373" s="361"/>
    </row>
    <row r="374" spans="2:59" s="356" customFormat="1" ht="18" customHeight="1" thickBot="1">
      <c r="B374" s="449">
        <v>6589446</v>
      </c>
      <c r="C374" s="234">
        <v>4666</v>
      </c>
      <c r="D374" s="408">
        <v>5498</v>
      </c>
      <c r="E374" s="407">
        <v>45549</v>
      </c>
      <c r="F374" s="406">
        <v>502</v>
      </c>
      <c r="G374" s="406" t="s">
        <v>46</v>
      </c>
      <c r="H374" s="405">
        <v>19050140</v>
      </c>
      <c r="I374" s="406">
        <v>121</v>
      </c>
      <c r="J374" s="536">
        <v>10</v>
      </c>
      <c r="K374" s="536">
        <f t="shared" si="21"/>
        <v>5</v>
      </c>
      <c r="L374" s="536" t="s">
        <v>477</v>
      </c>
      <c r="M374" s="536">
        <v>12</v>
      </c>
      <c r="N374" s="544">
        <v>7</v>
      </c>
      <c r="O374" s="532" t="s">
        <v>3291</v>
      </c>
      <c r="P374" s="470">
        <v>40768629</v>
      </c>
      <c r="Q374" s="404">
        <v>31143115</v>
      </c>
      <c r="R374" s="479">
        <v>9625514</v>
      </c>
      <c r="S374" s="355"/>
      <c r="T374" s="427"/>
      <c r="U374" s="427"/>
      <c r="V374" s="427"/>
      <c r="W374" s="421"/>
      <c r="X374" s="427"/>
      <c r="Y374" s="355"/>
      <c r="Z374" s="355"/>
      <c r="AA374" s="355"/>
      <c r="AB374" s="355"/>
      <c r="AC374" s="355"/>
      <c r="AD374" s="355"/>
      <c r="AE374" s="355">
        <v>0</v>
      </c>
      <c r="AF374" s="546"/>
      <c r="AG374" s="355">
        <v>0</v>
      </c>
      <c r="AH374" s="355">
        <v>0</v>
      </c>
      <c r="AI374" s="355">
        <v>0</v>
      </c>
      <c r="AJ374" s="355">
        <v>0</v>
      </c>
      <c r="AK374" s="355">
        <v>0</v>
      </c>
      <c r="AL374" s="355">
        <v>0</v>
      </c>
      <c r="AM374" s="355">
        <v>0</v>
      </c>
      <c r="AN374" s="355">
        <v>0</v>
      </c>
      <c r="AO374" s="355">
        <v>0</v>
      </c>
      <c r="AP374" s="355">
        <v>0</v>
      </c>
      <c r="AQ374" s="526">
        <f t="shared" si="22"/>
        <v>0</v>
      </c>
      <c r="AR374" s="527">
        <f t="shared" si="23"/>
        <v>0</v>
      </c>
      <c r="AS374" s="525">
        <f t="shared" si="24"/>
        <v>9625514</v>
      </c>
      <c r="AT374" s="432">
        <v>0</v>
      </c>
      <c r="AU374" s="432">
        <v>0</v>
      </c>
      <c r="AV374" s="430">
        <v>0</v>
      </c>
      <c r="AW374" s="355">
        <v>9625514</v>
      </c>
      <c r="AX374" s="355">
        <v>0</v>
      </c>
      <c r="AY374" s="355">
        <v>0</v>
      </c>
      <c r="AZ374" s="355">
        <v>0</v>
      </c>
      <c r="BA374" s="355">
        <v>0</v>
      </c>
      <c r="BB374" s="355">
        <v>0</v>
      </c>
      <c r="BC374" s="355">
        <v>0</v>
      </c>
      <c r="BD374" s="355">
        <v>0</v>
      </c>
      <c r="BE374" s="355">
        <v>0</v>
      </c>
      <c r="BF374" s="539" t="s">
        <v>3406</v>
      </c>
      <c r="BG374" s="361"/>
    </row>
    <row r="375" spans="2:59" s="356" customFormat="1" ht="18" customHeight="1" thickBot="1">
      <c r="B375" s="449">
        <v>6589446</v>
      </c>
      <c r="C375" s="234">
        <v>4666</v>
      </c>
      <c r="D375" s="408">
        <v>5498</v>
      </c>
      <c r="E375" s="407">
        <v>45549</v>
      </c>
      <c r="F375" s="406">
        <v>502</v>
      </c>
      <c r="G375" s="406" t="s">
        <v>46</v>
      </c>
      <c r="H375" s="405">
        <v>19050140</v>
      </c>
      <c r="I375" s="406">
        <v>121</v>
      </c>
      <c r="J375" s="536">
        <v>10</v>
      </c>
      <c r="K375" s="536">
        <f t="shared" si="21"/>
        <v>5</v>
      </c>
      <c r="L375" s="536" t="s">
        <v>48</v>
      </c>
      <c r="M375" s="536">
        <v>570</v>
      </c>
      <c r="N375" s="545">
        <v>1</v>
      </c>
      <c r="O375" s="532" t="s">
        <v>3291</v>
      </c>
      <c r="P375" s="470">
        <v>7039072</v>
      </c>
      <c r="Q375" s="404">
        <v>5377140</v>
      </c>
      <c r="R375" s="479">
        <v>1661932</v>
      </c>
      <c r="S375" s="355"/>
      <c r="T375" s="427"/>
      <c r="U375" s="427"/>
      <c r="V375" s="427"/>
      <c r="W375" s="421"/>
      <c r="X375" s="427"/>
      <c r="Y375" s="355"/>
      <c r="Z375" s="355"/>
      <c r="AA375" s="355"/>
      <c r="AB375" s="355"/>
      <c r="AC375" s="355"/>
      <c r="AD375" s="355"/>
      <c r="AE375" s="355">
        <v>0</v>
      </c>
      <c r="AF375" s="546"/>
      <c r="AG375" s="355">
        <v>0</v>
      </c>
      <c r="AH375" s="355">
        <v>0</v>
      </c>
      <c r="AI375" s="355">
        <v>0</v>
      </c>
      <c r="AJ375" s="355">
        <v>0</v>
      </c>
      <c r="AK375" s="355">
        <v>0</v>
      </c>
      <c r="AL375" s="355">
        <v>0</v>
      </c>
      <c r="AM375" s="355">
        <v>0</v>
      </c>
      <c r="AN375" s="355">
        <v>0</v>
      </c>
      <c r="AO375" s="355">
        <v>0</v>
      </c>
      <c r="AP375" s="355">
        <v>0</v>
      </c>
      <c r="AQ375" s="526">
        <f t="shared" si="22"/>
        <v>0</v>
      </c>
      <c r="AR375" s="527">
        <f t="shared" si="23"/>
        <v>0</v>
      </c>
      <c r="AS375" s="525">
        <f t="shared" si="24"/>
        <v>1661932</v>
      </c>
      <c r="AT375" s="432">
        <v>0</v>
      </c>
      <c r="AU375" s="432">
        <v>0</v>
      </c>
      <c r="AV375" s="430">
        <v>0</v>
      </c>
      <c r="AW375" s="355">
        <v>1661932</v>
      </c>
      <c r="AX375" s="355">
        <v>0</v>
      </c>
      <c r="AY375" s="355">
        <v>0</v>
      </c>
      <c r="AZ375" s="355">
        <v>0</v>
      </c>
      <c r="BA375" s="355">
        <v>0</v>
      </c>
      <c r="BB375" s="355">
        <v>0</v>
      </c>
      <c r="BC375" s="355">
        <v>0</v>
      </c>
      <c r="BD375" s="355">
        <v>0</v>
      </c>
      <c r="BE375" s="355">
        <v>0</v>
      </c>
      <c r="BF375" s="539" t="s">
        <v>3406</v>
      </c>
      <c r="BG375" s="361"/>
    </row>
    <row r="376" spans="2:59" s="356" customFormat="1" ht="18" customHeight="1" thickBot="1">
      <c r="B376" s="449">
        <v>6589446</v>
      </c>
      <c r="C376" s="234">
        <v>4666</v>
      </c>
      <c r="D376" s="408">
        <v>5498</v>
      </c>
      <c r="E376" s="407">
        <v>45549</v>
      </c>
      <c r="F376" s="406">
        <v>502</v>
      </c>
      <c r="G376" s="406" t="s">
        <v>46</v>
      </c>
      <c r="H376" s="405">
        <v>19050140</v>
      </c>
      <c r="I376" s="406">
        <v>121</v>
      </c>
      <c r="J376" s="536">
        <v>10</v>
      </c>
      <c r="K376" s="536">
        <f t="shared" si="21"/>
        <v>5</v>
      </c>
      <c r="L376" s="536" t="s">
        <v>477</v>
      </c>
      <c r="M376" s="536">
        <v>570</v>
      </c>
      <c r="N376" s="545">
        <v>1</v>
      </c>
      <c r="O376" s="532" t="s">
        <v>3291</v>
      </c>
      <c r="P376" s="470">
        <v>7039072</v>
      </c>
      <c r="Q376" s="404">
        <v>5377140</v>
      </c>
      <c r="R376" s="479">
        <v>1661932</v>
      </c>
      <c r="S376" s="355"/>
      <c r="T376" s="427"/>
      <c r="U376" s="427"/>
      <c r="V376" s="427"/>
      <c r="W376" s="421"/>
      <c r="X376" s="427"/>
      <c r="Y376" s="355"/>
      <c r="Z376" s="355"/>
      <c r="AA376" s="355"/>
      <c r="AB376" s="355"/>
      <c r="AC376" s="355"/>
      <c r="AD376" s="355"/>
      <c r="AE376" s="355">
        <v>0</v>
      </c>
      <c r="AF376" s="546"/>
      <c r="AG376" s="355">
        <v>0</v>
      </c>
      <c r="AH376" s="355">
        <v>0</v>
      </c>
      <c r="AI376" s="355">
        <v>0</v>
      </c>
      <c r="AJ376" s="355">
        <v>0</v>
      </c>
      <c r="AK376" s="355">
        <v>0</v>
      </c>
      <c r="AL376" s="355">
        <v>0</v>
      </c>
      <c r="AM376" s="355">
        <v>0</v>
      </c>
      <c r="AN376" s="355">
        <v>0</v>
      </c>
      <c r="AO376" s="355">
        <v>0</v>
      </c>
      <c r="AP376" s="355">
        <v>0</v>
      </c>
      <c r="AQ376" s="526">
        <f t="shared" si="22"/>
        <v>0</v>
      </c>
      <c r="AR376" s="527">
        <f t="shared" si="23"/>
        <v>0</v>
      </c>
      <c r="AS376" s="525">
        <f t="shared" si="24"/>
        <v>1661932</v>
      </c>
      <c r="AT376" s="432">
        <v>0</v>
      </c>
      <c r="AU376" s="432">
        <v>0</v>
      </c>
      <c r="AV376" s="430">
        <v>0</v>
      </c>
      <c r="AW376" s="355">
        <v>1661932</v>
      </c>
      <c r="AX376" s="355">
        <v>0</v>
      </c>
      <c r="AY376" s="355">
        <v>0</v>
      </c>
      <c r="AZ376" s="355">
        <v>0</v>
      </c>
      <c r="BA376" s="355">
        <v>0</v>
      </c>
      <c r="BB376" s="355">
        <v>0</v>
      </c>
      <c r="BC376" s="355">
        <v>0</v>
      </c>
      <c r="BD376" s="355">
        <v>0</v>
      </c>
      <c r="BE376" s="355">
        <v>0</v>
      </c>
      <c r="BF376" s="539" t="s">
        <v>3406</v>
      </c>
      <c r="BG376" s="361"/>
    </row>
    <row r="377" spans="2:59" s="356" customFormat="1" ht="18" customHeight="1" thickBot="1">
      <c r="B377" s="449">
        <v>6589446</v>
      </c>
      <c r="C377" s="234">
        <v>4667</v>
      </c>
      <c r="D377" s="408">
        <v>5499</v>
      </c>
      <c r="E377" s="407">
        <v>45549</v>
      </c>
      <c r="F377" s="406">
        <v>502</v>
      </c>
      <c r="G377" s="406" t="s">
        <v>46</v>
      </c>
      <c r="H377" s="405">
        <v>19050140</v>
      </c>
      <c r="I377" s="406">
        <v>125</v>
      </c>
      <c r="J377" s="536">
        <v>10</v>
      </c>
      <c r="K377" s="536">
        <f t="shared" si="21"/>
        <v>7</v>
      </c>
      <c r="L377" s="536" t="s">
        <v>51</v>
      </c>
      <c r="M377" s="536">
        <v>12</v>
      </c>
      <c r="N377" s="545">
        <v>7</v>
      </c>
      <c r="O377" s="532" t="s">
        <v>3291</v>
      </c>
      <c r="P377" s="470">
        <v>28067894</v>
      </c>
      <c r="Q377" s="404">
        <v>21441036</v>
      </c>
      <c r="R377" s="479">
        <v>6626858</v>
      </c>
      <c r="S377" s="355"/>
      <c r="T377" s="427"/>
      <c r="U377" s="427"/>
      <c r="V377" s="427"/>
      <c r="W377" s="421"/>
      <c r="X377" s="427"/>
      <c r="Y377" s="355"/>
      <c r="Z377" s="355"/>
      <c r="AA377" s="355"/>
      <c r="AB377" s="355"/>
      <c r="AC377" s="355"/>
      <c r="AD377" s="355"/>
      <c r="AE377" s="355">
        <v>0</v>
      </c>
      <c r="AF377" s="546"/>
      <c r="AG377" s="355">
        <v>0</v>
      </c>
      <c r="AH377" s="355">
        <v>0</v>
      </c>
      <c r="AI377" s="355">
        <v>0</v>
      </c>
      <c r="AJ377" s="355">
        <v>0</v>
      </c>
      <c r="AK377" s="355">
        <v>0</v>
      </c>
      <c r="AL377" s="355">
        <v>0</v>
      </c>
      <c r="AM377" s="355">
        <v>0</v>
      </c>
      <c r="AN377" s="355">
        <v>0</v>
      </c>
      <c r="AO377" s="355">
        <v>0</v>
      </c>
      <c r="AP377" s="355">
        <v>0</v>
      </c>
      <c r="AQ377" s="526">
        <f t="shared" si="22"/>
        <v>0</v>
      </c>
      <c r="AR377" s="527">
        <f t="shared" si="23"/>
        <v>0</v>
      </c>
      <c r="AS377" s="525">
        <f t="shared" si="24"/>
        <v>6626858</v>
      </c>
      <c r="AT377" s="432">
        <v>0</v>
      </c>
      <c r="AU377" s="432">
        <v>0</v>
      </c>
      <c r="AV377" s="430">
        <v>0</v>
      </c>
      <c r="AW377" s="355">
        <v>6626858</v>
      </c>
      <c r="AX377" s="355">
        <v>0</v>
      </c>
      <c r="AY377" s="355">
        <v>0</v>
      </c>
      <c r="AZ377" s="355">
        <v>0</v>
      </c>
      <c r="BA377" s="355">
        <v>0</v>
      </c>
      <c r="BB377" s="355">
        <v>0</v>
      </c>
      <c r="BC377" s="355">
        <v>0</v>
      </c>
      <c r="BD377" s="355">
        <v>0</v>
      </c>
      <c r="BE377" s="355">
        <v>0</v>
      </c>
      <c r="BF377" s="539" t="s">
        <v>3406</v>
      </c>
      <c r="BG377" s="361"/>
    </row>
    <row r="378" spans="2:59" s="356" customFormat="1" ht="18" customHeight="1" thickBot="1">
      <c r="B378" s="449">
        <v>6589446</v>
      </c>
      <c r="C378" s="234">
        <v>4667</v>
      </c>
      <c r="D378" s="408">
        <v>5499</v>
      </c>
      <c r="E378" s="407">
        <v>45549</v>
      </c>
      <c r="F378" s="406">
        <v>502</v>
      </c>
      <c r="G378" s="406" t="s">
        <v>46</v>
      </c>
      <c r="H378" s="405">
        <v>19050140</v>
      </c>
      <c r="I378" s="406">
        <v>125</v>
      </c>
      <c r="J378" s="536">
        <v>10</v>
      </c>
      <c r="K378" s="536">
        <f t="shared" si="21"/>
        <v>7</v>
      </c>
      <c r="L378" s="536" t="s">
        <v>51</v>
      </c>
      <c r="M378" s="536">
        <v>570</v>
      </c>
      <c r="N378" s="545">
        <v>1</v>
      </c>
      <c r="O378" s="532" t="s">
        <v>3291</v>
      </c>
      <c r="P378" s="470">
        <v>4305533</v>
      </c>
      <c r="Q378" s="404">
        <v>3288992</v>
      </c>
      <c r="R378" s="479">
        <v>1016541</v>
      </c>
      <c r="S378" s="355"/>
      <c r="T378" s="427"/>
      <c r="U378" s="427"/>
      <c r="V378" s="427"/>
      <c r="W378" s="421"/>
      <c r="X378" s="427"/>
      <c r="Y378" s="355"/>
      <c r="Z378" s="355"/>
      <c r="AA378" s="355"/>
      <c r="AB378" s="355"/>
      <c r="AC378" s="355"/>
      <c r="AD378" s="355"/>
      <c r="AE378" s="355">
        <v>0</v>
      </c>
      <c r="AF378" s="546"/>
      <c r="AG378" s="355">
        <v>0</v>
      </c>
      <c r="AH378" s="355">
        <v>0</v>
      </c>
      <c r="AI378" s="355">
        <v>0</v>
      </c>
      <c r="AJ378" s="355">
        <v>0</v>
      </c>
      <c r="AK378" s="355">
        <v>0</v>
      </c>
      <c r="AL378" s="355">
        <v>0</v>
      </c>
      <c r="AM378" s="355">
        <v>0</v>
      </c>
      <c r="AN378" s="355">
        <v>0</v>
      </c>
      <c r="AO378" s="355">
        <v>0</v>
      </c>
      <c r="AP378" s="355">
        <v>0</v>
      </c>
      <c r="AQ378" s="526">
        <f t="shared" si="22"/>
        <v>0</v>
      </c>
      <c r="AR378" s="527">
        <f t="shared" si="23"/>
        <v>0</v>
      </c>
      <c r="AS378" s="525">
        <f t="shared" si="24"/>
        <v>1016541</v>
      </c>
      <c r="AT378" s="432">
        <v>0</v>
      </c>
      <c r="AU378" s="432">
        <v>0</v>
      </c>
      <c r="AV378" s="430">
        <v>0</v>
      </c>
      <c r="AW378" s="355">
        <v>1016541</v>
      </c>
      <c r="AX378" s="355">
        <v>0</v>
      </c>
      <c r="AY378" s="355">
        <v>0</v>
      </c>
      <c r="AZ378" s="355">
        <v>0</v>
      </c>
      <c r="BA378" s="355">
        <v>0</v>
      </c>
      <c r="BB378" s="355">
        <v>0</v>
      </c>
      <c r="BC378" s="355">
        <v>0</v>
      </c>
      <c r="BD378" s="355">
        <v>0</v>
      </c>
      <c r="BE378" s="355">
        <v>0</v>
      </c>
      <c r="BF378" s="539" t="s">
        <v>3406</v>
      </c>
      <c r="BG378" s="361"/>
    </row>
    <row r="379" spans="2:59" s="356" customFormat="1" ht="18" customHeight="1" thickBot="1">
      <c r="B379" s="449">
        <v>6589446</v>
      </c>
      <c r="C379" s="234">
        <v>4668</v>
      </c>
      <c r="D379" s="408">
        <v>5500</v>
      </c>
      <c r="E379" s="407">
        <v>45549</v>
      </c>
      <c r="F379" s="406">
        <v>502</v>
      </c>
      <c r="G379" s="406" t="s">
        <v>46</v>
      </c>
      <c r="H379" s="405">
        <v>19050490</v>
      </c>
      <c r="I379" s="406">
        <v>158</v>
      </c>
      <c r="J379" s="536">
        <v>10</v>
      </c>
      <c r="K379" s="536">
        <f t="shared" si="21"/>
        <v>9</v>
      </c>
      <c r="L379" s="536" t="s">
        <v>53</v>
      </c>
      <c r="M379" s="536">
        <v>12</v>
      </c>
      <c r="N379" s="544">
        <v>7</v>
      </c>
      <c r="O379" s="532" t="s">
        <v>3291</v>
      </c>
      <c r="P379" s="470">
        <v>73454804</v>
      </c>
      <c r="Q379" s="404">
        <v>56112053</v>
      </c>
      <c r="R379" s="479">
        <v>17342751</v>
      </c>
      <c r="S379" s="355"/>
      <c r="T379" s="427"/>
      <c r="U379" s="427"/>
      <c r="V379" s="427"/>
      <c r="W379" s="421"/>
      <c r="X379" s="427"/>
      <c r="Y379" s="355"/>
      <c r="Z379" s="355"/>
      <c r="AA379" s="355"/>
      <c r="AB379" s="355"/>
      <c r="AC379" s="355"/>
      <c r="AD379" s="355"/>
      <c r="AE379" s="355">
        <v>0</v>
      </c>
      <c r="AF379" s="546"/>
      <c r="AG379" s="355">
        <v>0</v>
      </c>
      <c r="AH379" s="355">
        <v>0</v>
      </c>
      <c r="AI379" s="355">
        <v>0</v>
      </c>
      <c r="AJ379" s="355">
        <v>0</v>
      </c>
      <c r="AK379" s="355">
        <v>0</v>
      </c>
      <c r="AL379" s="355">
        <v>0</v>
      </c>
      <c r="AM379" s="355">
        <v>0</v>
      </c>
      <c r="AN379" s="355">
        <v>0</v>
      </c>
      <c r="AO379" s="355">
        <v>0</v>
      </c>
      <c r="AP379" s="355">
        <v>0</v>
      </c>
      <c r="AQ379" s="526">
        <f t="shared" si="22"/>
        <v>0</v>
      </c>
      <c r="AR379" s="527">
        <f t="shared" si="23"/>
        <v>0</v>
      </c>
      <c r="AS379" s="525">
        <f t="shared" si="24"/>
        <v>17342751</v>
      </c>
      <c r="AT379" s="432">
        <v>0</v>
      </c>
      <c r="AU379" s="432">
        <v>0</v>
      </c>
      <c r="AV379" s="430">
        <v>0</v>
      </c>
      <c r="AW379" s="355">
        <v>17342751</v>
      </c>
      <c r="AX379" s="355">
        <v>0</v>
      </c>
      <c r="AY379" s="355">
        <v>0</v>
      </c>
      <c r="AZ379" s="355">
        <v>0</v>
      </c>
      <c r="BA379" s="355">
        <v>0</v>
      </c>
      <c r="BB379" s="355">
        <v>0</v>
      </c>
      <c r="BC379" s="355">
        <v>0</v>
      </c>
      <c r="BD379" s="355">
        <v>0</v>
      </c>
      <c r="BE379" s="355">
        <v>0</v>
      </c>
      <c r="BF379" s="539" t="s">
        <v>3406</v>
      </c>
      <c r="BG379" s="361"/>
    </row>
    <row r="380" spans="2:59" s="356" customFormat="1" ht="18" customHeight="1" thickBot="1">
      <c r="B380" s="449">
        <v>6589446</v>
      </c>
      <c r="C380" s="234">
        <v>4669</v>
      </c>
      <c r="D380" s="408">
        <v>5502</v>
      </c>
      <c r="E380" s="407">
        <v>45549</v>
      </c>
      <c r="F380" s="406">
        <v>502</v>
      </c>
      <c r="G380" s="406" t="s">
        <v>46</v>
      </c>
      <c r="H380" s="405">
        <v>19050490</v>
      </c>
      <c r="I380" s="406">
        <v>1</v>
      </c>
      <c r="J380" s="536">
        <v>10</v>
      </c>
      <c r="K380" s="536">
        <f t="shared" si="21"/>
        <v>10</v>
      </c>
      <c r="L380" s="536" t="s">
        <v>810</v>
      </c>
      <c r="M380" s="536">
        <v>12</v>
      </c>
      <c r="N380" s="545">
        <v>7</v>
      </c>
      <c r="O380" s="532" t="s">
        <v>3291</v>
      </c>
      <c r="P380" s="470">
        <v>78438006</v>
      </c>
      <c r="Q380" s="404">
        <v>59918715</v>
      </c>
      <c r="R380" s="479">
        <v>18519291</v>
      </c>
      <c r="S380" s="355"/>
      <c r="T380" s="427"/>
      <c r="U380" s="427"/>
      <c r="V380" s="427"/>
      <c r="W380" s="421"/>
      <c r="X380" s="427"/>
      <c r="Y380" s="355"/>
      <c r="Z380" s="355"/>
      <c r="AA380" s="355"/>
      <c r="AB380" s="355"/>
      <c r="AC380" s="355"/>
      <c r="AD380" s="355"/>
      <c r="AE380" s="355">
        <v>0</v>
      </c>
      <c r="AF380" s="546"/>
      <c r="AG380" s="355">
        <v>0</v>
      </c>
      <c r="AH380" s="355">
        <v>0</v>
      </c>
      <c r="AI380" s="355">
        <v>0</v>
      </c>
      <c r="AJ380" s="355">
        <v>0</v>
      </c>
      <c r="AK380" s="355">
        <v>0</v>
      </c>
      <c r="AL380" s="355">
        <v>0</v>
      </c>
      <c r="AM380" s="355">
        <v>0</v>
      </c>
      <c r="AN380" s="355">
        <v>0</v>
      </c>
      <c r="AO380" s="355">
        <v>0</v>
      </c>
      <c r="AP380" s="355">
        <v>0</v>
      </c>
      <c r="AQ380" s="526">
        <f t="shared" si="22"/>
        <v>0</v>
      </c>
      <c r="AR380" s="527">
        <f t="shared" si="23"/>
        <v>0</v>
      </c>
      <c r="AS380" s="525">
        <f t="shared" si="24"/>
        <v>18519291</v>
      </c>
      <c r="AT380" s="432">
        <v>0</v>
      </c>
      <c r="AU380" s="432">
        <v>0</v>
      </c>
      <c r="AV380" s="430">
        <v>0</v>
      </c>
      <c r="AW380" s="355">
        <v>18519291</v>
      </c>
      <c r="AX380" s="355">
        <v>0</v>
      </c>
      <c r="AY380" s="355">
        <v>0</v>
      </c>
      <c r="AZ380" s="355">
        <v>0</v>
      </c>
      <c r="BA380" s="355">
        <v>0</v>
      </c>
      <c r="BB380" s="355">
        <v>0</v>
      </c>
      <c r="BC380" s="355">
        <v>0</v>
      </c>
      <c r="BD380" s="355">
        <v>0</v>
      </c>
      <c r="BE380" s="355">
        <v>0</v>
      </c>
      <c r="BF380" s="539" t="s">
        <v>3406</v>
      </c>
      <c r="BG380" s="361"/>
    </row>
    <row r="381" spans="2:59" s="356" customFormat="1" ht="18" customHeight="1" thickBot="1">
      <c r="B381" s="449">
        <v>6589446</v>
      </c>
      <c r="C381" s="234">
        <v>4669</v>
      </c>
      <c r="D381" s="408">
        <v>5502</v>
      </c>
      <c r="E381" s="407">
        <v>45549</v>
      </c>
      <c r="F381" s="406">
        <v>502</v>
      </c>
      <c r="G381" s="406" t="s">
        <v>46</v>
      </c>
      <c r="H381" s="405">
        <v>19050490</v>
      </c>
      <c r="I381" s="406">
        <v>1</v>
      </c>
      <c r="J381" s="536">
        <v>10</v>
      </c>
      <c r="K381" s="536">
        <f t="shared" si="21"/>
        <v>10</v>
      </c>
      <c r="L381" s="536" t="s">
        <v>810</v>
      </c>
      <c r="M381" s="536">
        <v>570</v>
      </c>
      <c r="N381" s="545">
        <v>1</v>
      </c>
      <c r="O381" s="532" t="s">
        <v>3291</v>
      </c>
      <c r="P381" s="470">
        <v>12821230</v>
      </c>
      <c r="Q381" s="404">
        <v>9794125</v>
      </c>
      <c r="R381" s="479">
        <v>3027105</v>
      </c>
      <c r="S381" s="355"/>
      <c r="T381" s="427"/>
      <c r="U381" s="427"/>
      <c r="V381" s="427"/>
      <c r="W381" s="421"/>
      <c r="X381" s="427"/>
      <c r="Y381" s="355"/>
      <c r="Z381" s="355"/>
      <c r="AA381" s="355"/>
      <c r="AB381" s="355"/>
      <c r="AC381" s="355"/>
      <c r="AD381" s="355"/>
      <c r="AE381" s="355">
        <v>0</v>
      </c>
      <c r="AF381" s="546"/>
      <c r="AG381" s="355">
        <v>0</v>
      </c>
      <c r="AH381" s="355">
        <v>0</v>
      </c>
      <c r="AI381" s="355">
        <v>0</v>
      </c>
      <c r="AJ381" s="355">
        <v>0</v>
      </c>
      <c r="AK381" s="355">
        <v>0</v>
      </c>
      <c r="AL381" s="355">
        <v>0</v>
      </c>
      <c r="AM381" s="355">
        <v>0</v>
      </c>
      <c r="AN381" s="355">
        <v>0</v>
      </c>
      <c r="AO381" s="355">
        <v>0</v>
      </c>
      <c r="AP381" s="355">
        <v>0</v>
      </c>
      <c r="AQ381" s="526">
        <f t="shared" si="22"/>
        <v>0</v>
      </c>
      <c r="AR381" s="527">
        <f t="shared" si="23"/>
        <v>0</v>
      </c>
      <c r="AS381" s="525">
        <f t="shared" si="24"/>
        <v>3027105</v>
      </c>
      <c r="AT381" s="432">
        <v>0</v>
      </c>
      <c r="AU381" s="432">
        <v>0</v>
      </c>
      <c r="AV381" s="430">
        <v>0</v>
      </c>
      <c r="AW381" s="355">
        <v>3027105</v>
      </c>
      <c r="AX381" s="355">
        <v>0</v>
      </c>
      <c r="AY381" s="355">
        <v>0</v>
      </c>
      <c r="AZ381" s="355">
        <v>0</v>
      </c>
      <c r="BA381" s="355">
        <v>0</v>
      </c>
      <c r="BB381" s="355">
        <v>0</v>
      </c>
      <c r="BC381" s="355">
        <v>0</v>
      </c>
      <c r="BD381" s="355">
        <v>0</v>
      </c>
      <c r="BE381" s="355">
        <v>0</v>
      </c>
      <c r="BF381" s="539" t="s">
        <v>3406</v>
      </c>
      <c r="BG381" s="361"/>
    </row>
    <row r="382" spans="2:59" s="356" customFormat="1" ht="18" customHeight="1" thickBot="1">
      <c r="B382" s="449">
        <v>6589446</v>
      </c>
      <c r="C382" s="234">
        <v>4670</v>
      </c>
      <c r="D382" s="408">
        <v>5501</v>
      </c>
      <c r="E382" s="407">
        <v>45549</v>
      </c>
      <c r="F382" s="406">
        <v>502</v>
      </c>
      <c r="G382" s="406" t="s">
        <v>46</v>
      </c>
      <c r="H382" s="405">
        <v>19050490</v>
      </c>
      <c r="I382" s="406">
        <v>120</v>
      </c>
      <c r="J382" s="536">
        <v>10</v>
      </c>
      <c r="K382" s="536">
        <f t="shared" si="21"/>
        <v>6</v>
      </c>
      <c r="L382" s="536" t="s">
        <v>50</v>
      </c>
      <c r="M382" s="536">
        <v>12</v>
      </c>
      <c r="N382" s="545">
        <v>7</v>
      </c>
      <c r="O382" s="532" t="s">
        <v>3291</v>
      </c>
      <c r="P382" s="470">
        <v>22768818</v>
      </c>
      <c r="Q382" s="404">
        <v>17393078</v>
      </c>
      <c r="R382" s="479">
        <v>5375740</v>
      </c>
      <c r="S382" s="355"/>
      <c r="T382" s="427"/>
      <c r="U382" s="427"/>
      <c r="V382" s="427"/>
      <c r="W382" s="421"/>
      <c r="X382" s="427"/>
      <c r="Y382" s="355"/>
      <c r="Z382" s="355"/>
      <c r="AA382" s="355"/>
      <c r="AB382" s="355"/>
      <c r="AC382" s="355"/>
      <c r="AD382" s="355"/>
      <c r="AE382" s="355">
        <v>0</v>
      </c>
      <c r="AF382" s="546"/>
      <c r="AG382" s="355">
        <v>0</v>
      </c>
      <c r="AH382" s="355">
        <v>0</v>
      </c>
      <c r="AI382" s="355">
        <v>0</v>
      </c>
      <c r="AJ382" s="355">
        <v>0</v>
      </c>
      <c r="AK382" s="355">
        <v>0</v>
      </c>
      <c r="AL382" s="355">
        <v>0</v>
      </c>
      <c r="AM382" s="355">
        <v>0</v>
      </c>
      <c r="AN382" s="355">
        <v>0</v>
      </c>
      <c r="AO382" s="355">
        <v>0</v>
      </c>
      <c r="AP382" s="355">
        <v>0</v>
      </c>
      <c r="AQ382" s="526">
        <f t="shared" si="22"/>
        <v>0</v>
      </c>
      <c r="AR382" s="527">
        <f t="shared" si="23"/>
        <v>0</v>
      </c>
      <c r="AS382" s="525">
        <f t="shared" si="24"/>
        <v>5375740</v>
      </c>
      <c r="AT382" s="432">
        <v>0</v>
      </c>
      <c r="AU382" s="432">
        <v>0</v>
      </c>
      <c r="AV382" s="430">
        <v>0</v>
      </c>
      <c r="AW382" s="355">
        <v>5375740</v>
      </c>
      <c r="AX382" s="355">
        <v>0</v>
      </c>
      <c r="AY382" s="355">
        <v>0</v>
      </c>
      <c r="AZ382" s="355">
        <v>0</v>
      </c>
      <c r="BA382" s="355">
        <v>0</v>
      </c>
      <c r="BB382" s="355">
        <v>0</v>
      </c>
      <c r="BC382" s="355">
        <v>0</v>
      </c>
      <c r="BD382" s="355">
        <v>0</v>
      </c>
      <c r="BE382" s="355">
        <v>0</v>
      </c>
      <c r="BF382" s="539" t="s">
        <v>3406</v>
      </c>
      <c r="BG382" s="361"/>
    </row>
    <row r="383" spans="2:59" s="356" customFormat="1" ht="18" customHeight="1" thickBot="1">
      <c r="B383" s="449">
        <v>6589446</v>
      </c>
      <c r="C383" s="234">
        <v>4670</v>
      </c>
      <c r="D383" s="408">
        <v>5501</v>
      </c>
      <c r="E383" s="407">
        <v>45549</v>
      </c>
      <c r="F383" s="406">
        <v>502</v>
      </c>
      <c r="G383" s="406" t="s">
        <v>46</v>
      </c>
      <c r="H383" s="405">
        <v>19050490</v>
      </c>
      <c r="I383" s="406">
        <v>120</v>
      </c>
      <c r="J383" s="536">
        <v>10</v>
      </c>
      <c r="K383" s="536">
        <f t="shared" si="21"/>
        <v>6</v>
      </c>
      <c r="L383" s="536" t="s">
        <v>50</v>
      </c>
      <c r="M383" s="536">
        <v>570</v>
      </c>
      <c r="N383" s="544">
        <v>1</v>
      </c>
      <c r="O383" s="532" t="s">
        <v>3291</v>
      </c>
      <c r="P383" s="470">
        <v>3605374</v>
      </c>
      <c r="Q383" s="404">
        <v>2754142</v>
      </c>
      <c r="R383" s="479">
        <v>851232</v>
      </c>
      <c r="S383" s="355"/>
      <c r="T383" s="427"/>
      <c r="U383" s="427"/>
      <c r="V383" s="427"/>
      <c r="W383" s="421"/>
      <c r="X383" s="427"/>
      <c r="Y383" s="355"/>
      <c r="Z383" s="355"/>
      <c r="AA383" s="355"/>
      <c r="AB383" s="355"/>
      <c r="AC383" s="355"/>
      <c r="AD383" s="355"/>
      <c r="AE383" s="355">
        <v>0</v>
      </c>
      <c r="AF383" s="546"/>
      <c r="AG383" s="355">
        <v>0</v>
      </c>
      <c r="AH383" s="355">
        <v>0</v>
      </c>
      <c r="AI383" s="355">
        <v>0</v>
      </c>
      <c r="AJ383" s="355">
        <v>0</v>
      </c>
      <c r="AK383" s="355">
        <v>0</v>
      </c>
      <c r="AL383" s="355">
        <v>0</v>
      </c>
      <c r="AM383" s="355">
        <v>0</v>
      </c>
      <c r="AN383" s="355">
        <v>0</v>
      </c>
      <c r="AO383" s="355">
        <v>0</v>
      </c>
      <c r="AP383" s="355">
        <v>0</v>
      </c>
      <c r="AQ383" s="526">
        <f t="shared" si="22"/>
        <v>0</v>
      </c>
      <c r="AR383" s="527">
        <f t="shared" si="23"/>
        <v>0</v>
      </c>
      <c r="AS383" s="525">
        <f t="shared" si="24"/>
        <v>851232</v>
      </c>
      <c r="AT383" s="432">
        <v>0</v>
      </c>
      <c r="AU383" s="432">
        <v>0</v>
      </c>
      <c r="AV383" s="430">
        <v>0</v>
      </c>
      <c r="AW383" s="355">
        <v>851232</v>
      </c>
      <c r="AX383" s="355">
        <v>0</v>
      </c>
      <c r="AY383" s="355">
        <v>0</v>
      </c>
      <c r="AZ383" s="355">
        <v>0</v>
      </c>
      <c r="BA383" s="355">
        <v>0</v>
      </c>
      <c r="BB383" s="355">
        <v>0</v>
      </c>
      <c r="BC383" s="355">
        <v>0</v>
      </c>
      <c r="BD383" s="355">
        <v>0</v>
      </c>
      <c r="BE383" s="355">
        <v>0</v>
      </c>
      <c r="BF383" s="539" t="s">
        <v>3406</v>
      </c>
      <c r="BG383" s="361"/>
    </row>
    <row r="384" spans="2:59" s="356" customFormat="1" ht="18" customHeight="1" thickBot="1">
      <c r="B384" s="449">
        <v>6589446</v>
      </c>
      <c r="C384" s="234">
        <v>4671</v>
      </c>
      <c r="D384" s="408">
        <v>5503</v>
      </c>
      <c r="E384" s="407">
        <v>45549</v>
      </c>
      <c r="F384" s="406">
        <v>502</v>
      </c>
      <c r="G384" s="406" t="s">
        <v>46</v>
      </c>
      <c r="H384" s="405">
        <v>19050490</v>
      </c>
      <c r="I384" s="406">
        <v>3</v>
      </c>
      <c r="J384" s="536">
        <v>10</v>
      </c>
      <c r="K384" s="536">
        <f t="shared" si="21"/>
        <v>10</v>
      </c>
      <c r="L384" s="536" t="s">
        <v>815</v>
      </c>
      <c r="M384" s="536">
        <v>12</v>
      </c>
      <c r="N384" s="545">
        <v>7</v>
      </c>
      <c r="O384" s="532" t="s">
        <v>3291</v>
      </c>
      <c r="P384" s="470">
        <v>39033293</v>
      </c>
      <c r="Q384" s="404">
        <v>29817494</v>
      </c>
      <c r="R384" s="479">
        <v>9215799</v>
      </c>
      <c r="S384" s="355"/>
      <c r="T384" s="427"/>
      <c r="U384" s="427"/>
      <c r="V384" s="427"/>
      <c r="W384" s="421"/>
      <c r="X384" s="427"/>
      <c r="Y384" s="355"/>
      <c r="Z384" s="355"/>
      <c r="AA384" s="355"/>
      <c r="AB384" s="355"/>
      <c r="AC384" s="355"/>
      <c r="AD384" s="355"/>
      <c r="AE384" s="355">
        <v>0</v>
      </c>
      <c r="AF384" s="546"/>
      <c r="AG384" s="355">
        <v>0</v>
      </c>
      <c r="AH384" s="355">
        <v>0</v>
      </c>
      <c r="AI384" s="355">
        <v>0</v>
      </c>
      <c r="AJ384" s="355">
        <v>0</v>
      </c>
      <c r="AK384" s="355">
        <v>0</v>
      </c>
      <c r="AL384" s="355">
        <v>0</v>
      </c>
      <c r="AM384" s="355">
        <v>0</v>
      </c>
      <c r="AN384" s="355">
        <v>0</v>
      </c>
      <c r="AO384" s="355">
        <v>0</v>
      </c>
      <c r="AP384" s="355">
        <v>0</v>
      </c>
      <c r="AQ384" s="526">
        <f t="shared" si="22"/>
        <v>0</v>
      </c>
      <c r="AR384" s="527">
        <f t="shared" si="23"/>
        <v>0</v>
      </c>
      <c r="AS384" s="525">
        <f t="shared" si="24"/>
        <v>9215799</v>
      </c>
      <c r="AT384" s="432">
        <v>0</v>
      </c>
      <c r="AU384" s="432">
        <v>0</v>
      </c>
      <c r="AV384" s="430">
        <v>0</v>
      </c>
      <c r="AW384" s="355">
        <v>9215799</v>
      </c>
      <c r="AX384" s="355">
        <v>0</v>
      </c>
      <c r="AY384" s="355">
        <v>0</v>
      </c>
      <c r="AZ384" s="355">
        <v>0</v>
      </c>
      <c r="BA384" s="355">
        <v>0</v>
      </c>
      <c r="BB384" s="355">
        <v>0</v>
      </c>
      <c r="BC384" s="355">
        <v>0</v>
      </c>
      <c r="BD384" s="355">
        <v>0</v>
      </c>
      <c r="BE384" s="355">
        <v>0</v>
      </c>
      <c r="BF384" s="539" t="s">
        <v>3406</v>
      </c>
      <c r="BG384" s="361"/>
    </row>
    <row r="385" spans="2:59" s="356" customFormat="1" ht="18" customHeight="1" thickBot="1">
      <c r="B385" s="449">
        <v>6589446</v>
      </c>
      <c r="C385" s="234">
        <v>4671</v>
      </c>
      <c r="D385" s="408">
        <v>5503</v>
      </c>
      <c r="E385" s="407">
        <v>45549</v>
      </c>
      <c r="F385" s="406">
        <v>502</v>
      </c>
      <c r="G385" s="406" t="s">
        <v>46</v>
      </c>
      <c r="H385" s="405">
        <v>19050490</v>
      </c>
      <c r="I385" s="406">
        <v>3</v>
      </c>
      <c r="J385" s="536">
        <v>10</v>
      </c>
      <c r="K385" s="536">
        <f t="shared" si="21"/>
        <v>10</v>
      </c>
      <c r="L385" s="536" t="s">
        <v>815</v>
      </c>
      <c r="M385" s="536">
        <v>570</v>
      </c>
      <c r="N385" s="544">
        <v>1</v>
      </c>
      <c r="O385" s="532" t="s">
        <v>3291</v>
      </c>
      <c r="P385" s="470">
        <v>6380261</v>
      </c>
      <c r="Q385" s="404">
        <v>4873875</v>
      </c>
      <c r="R385" s="479">
        <v>1506386</v>
      </c>
      <c r="S385" s="355"/>
      <c r="T385" s="427"/>
      <c r="U385" s="427"/>
      <c r="V385" s="427"/>
      <c r="W385" s="421"/>
      <c r="X385" s="427"/>
      <c r="Y385" s="355"/>
      <c r="Z385" s="355"/>
      <c r="AA385" s="355"/>
      <c r="AB385" s="355"/>
      <c r="AC385" s="355"/>
      <c r="AD385" s="355"/>
      <c r="AE385" s="355">
        <v>0</v>
      </c>
      <c r="AF385" s="546"/>
      <c r="AG385" s="355">
        <v>0</v>
      </c>
      <c r="AH385" s="355">
        <v>0</v>
      </c>
      <c r="AI385" s="355">
        <v>0</v>
      </c>
      <c r="AJ385" s="355">
        <v>0</v>
      </c>
      <c r="AK385" s="355">
        <v>0</v>
      </c>
      <c r="AL385" s="355">
        <v>0</v>
      </c>
      <c r="AM385" s="355">
        <v>0</v>
      </c>
      <c r="AN385" s="355">
        <v>0</v>
      </c>
      <c r="AO385" s="355">
        <v>0</v>
      </c>
      <c r="AP385" s="355">
        <v>0</v>
      </c>
      <c r="AQ385" s="526">
        <f t="shared" si="22"/>
        <v>0</v>
      </c>
      <c r="AR385" s="527">
        <f t="shared" si="23"/>
        <v>0</v>
      </c>
      <c r="AS385" s="525">
        <f t="shared" si="24"/>
        <v>1506386</v>
      </c>
      <c r="AT385" s="432">
        <v>0</v>
      </c>
      <c r="AU385" s="432">
        <v>0</v>
      </c>
      <c r="AV385" s="430">
        <v>0</v>
      </c>
      <c r="AW385" s="355">
        <v>1506386</v>
      </c>
      <c r="AX385" s="355">
        <v>0</v>
      </c>
      <c r="AY385" s="355">
        <v>0</v>
      </c>
      <c r="AZ385" s="355">
        <v>0</v>
      </c>
      <c r="BA385" s="355">
        <v>0</v>
      </c>
      <c r="BB385" s="355">
        <v>0</v>
      </c>
      <c r="BC385" s="355">
        <v>0</v>
      </c>
      <c r="BD385" s="355">
        <v>0</v>
      </c>
      <c r="BE385" s="355">
        <v>0</v>
      </c>
      <c r="BF385" s="539" t="s">
        <v>3406</v>
      </c>
      <c r="BG385" s="361"/>
    </row>
    <row r="386" spans="2:59" s="356" customFormat="1" ht="18" customHeight="1" thickBot="1">
      <c r="B386" s="449">
        <v>6589446</v>
      </c>
      <c r="C386" s="234">
        <v>4672</v>
      </c>
      <c r="D386" s="408">
        <v>5505</v>
      </c>
      <c r="E386" s="407">
        <v>45549</v>
      </c>
      <c r="F386" s="406">
        <v>502</v>
      </c>
      <c r="G386" s="406" t="s">
        <v>46</v>
      </c>
      <c r="H386" s="405">
        <v>19050490</v>
      </c>
      <c r="I386" s="406">
        <v>233</v>
      </c>
      <c r="J386" s="536">
        <v>10</v>
      </c>
      <c r="K386" s="536">
        <f t="shared" si="21"/>
        <v>12</v>
      </c>
      <c r="L386" s="536" t="s">
        <v>1238</v>
      </c>
      <c r="M386" s="536">
        <v>12</v>
      </c>
      <c r="N386" s="545">
        <v>7</v>
      </c>
      <c r="O386" s="532" t="s">
        <v>3291</v>
      </c>
      <c r="P386" s="470">
        <v>28067878</v>
      </c>
      <c r="Q386" s="404">
        <v>21441025</v>
      </c>
      <c r="R386" s="479">
        <v>6626853</v>
      </c>
      <c r="S386" s="355"/>
      <c r="T386" s="427"/>
      <c r="U386" s="427"/>
      <c r="V386" s="427"/>
      <c r="W386" s="421"/>
      <c r="X386" s="427"/>
      <c r="Y386" s="355"/>
      <c r="Z386" s="355"/>
      <c r="AA386" s="355"/>
      <c r="AB386" s="355"/>
      <c r="AC386" s="355"/>
      <c r="AD386" s="355"/>
      <c r="AE386" s="355">
        <v>0</v>
      </c>
      <c r="AF386" s="546"/>
      <c r="AG386" s="355">
        <v>0</v>
      </c>
      <c r="AH386" s="355">
        <v>0</v>
      </c>
      <c r="AI386" s="355">
        <v>0</v>
      </c>
      <c r="AJ386" s="355">
        <v>0</v>
      </c>
      <c r="AK386" s="355">
        <v>0</v>
      </c>
      <c r="AL386" s="355">
        <v>0</v>
      </c>
      <c r="AM386" s="355">
        <v>0</v>
      </c>
      <c r="AN386" s="355">
        <v>0</v>
      </c>
      <c r="AO386" s="355">
        <v>0</v>
      </c>
      <c r="AP386" s="355">
        <v>0</v>
      </c>
      <c r="AQ386" s="526">
        <f t="shared" si="22"/>
        <v>0</v>
      </c>
      <c r="AR386" s="527">
        <f t="shared" si="23"/>
        <v>0</v>
      </c>
      <c r="AS386" s="525">
        <f t="shared" si="24"/>
        <v>6626853</v>
      </c>
      <c r="AT386" s="432">
        <v>0</v>
      </c>
      <c r="AU386" s="432">
        <v>0</v>
      </c>
      <c r="AV386" s="430">
        <v>0</v>
      </c>
      <c r="AW386" s="355">
        <v>6626853</v>
      </c>
      <c r="AX386" s="355">
        <v>0</v>
      </c>
      <c r="AY386" s="355">
        <v>0</v>
      </c>
      <c r="AZ386" s="355">
        <v>0</v>
      </c>
      <c r="BA386" s="355">
        <v>0</v>
      </c>
      <c r="BB386" s="355">
        <v>0</v>
      </c>
      <c r="BC386" s="355">
        <v>0</v>
      </c>
      <c r="BD386" s="355">
        <v>0</v>
      </c>
      <c r="BE386" s="355">
        <v>0</v>
      </c>
      <c r="BF386" s="539" t="s">
        <v>3406</v>
      </c>
      <c r="BG386" s="361"/>
    </row>
    <row r="387" spans="2:59" s="356" customFormat="1" ht="18" customHeight="1" thickBot="1">
      <c r="B387" s="449">
        <v>6589446</v>
      </c>
      <c r="C387" s="234">
        <v>4672</v>
      </c>
      <c r="D387" s="408">
        <v>5505</v>
      </c>
      <c r="E387" s="407">
        <v>45549</v>
      </c>
      <c r="F387" s="406">
        <v>502</v>
      </c>
      <c r="G387" s="406" t="s">
        <v>46</v>
      </c>
      <c r="H387" s="405">
        <v>19050490</v>
      </c>
      <c r="I387" s="406">
        <v>233</v>
      </c>
      <c r="J387" s="536">
        <v>10</v>
      </c>
      <c r="K387" s="536">
        <f t="shared" si="21"/>
        <v>12</v>
      </c>
      <c r="L387" s="536" t="s">
        <v>1238</v>
      </c>
      <c r="M387" s="536">
        <v>570</v>
      </c>
      <c r="N387" s="544">
        <v>1</v>
      </c>
      <c r="O387" s="532" t="s">
        <v>3291</v>
      </c>
      <c r="P387" s="470">
        <v>4305536</v>
      </c>
      <c r="Q387" s="404">
        <v>3288995</v>
      </c>
      <c r="R387" s="479">
        <v>1016541</v>
      </c>
      <c r="S387" s="355"/>
      <c r="T387" s="427"/>
      <c r="U387" s="427"/>
      <c r="V387" s="427"/>
      <c r="W387" s="421"/>
      <c r="X387" s="427"/>
      <c r="Y387" s="355"/>
      <c r="Z387" s="355"/>
      <c r="AA387" s="355"/>
      <c r="AB387" s="355"/>
      <c r="AC387" s="355"/>
      <c r="AD387" s="355"/>
      <c r="AE387" s="355">
        <v>0</v>
      </c>
      <c r="AF387" s="546"/>
      <c r="AG387" s="355">
        <v>0</v>
      </c>
      <c r="AH387" s="355">
        <v>0</v>
      </c>
      <c r="AI387" s="355">
        <v>0</v>
      </c>
      <c r="AJ387" s="355">
        <v>0</v>
      </c>
      <c r="AK387" s="355">
        <v>0</v>
      </c>
      <c r="AL387" s="355">
        <v>0</v>
      </c>
      <c r="AM387" s="355">
        <v>0</v>
      </c>
      <c r="AN387" s="355">
        <v>0</v>
      </c>
      <c r="AO387" s="355">
        <v>0</v>
      </c>
      <c r="AP387" s="355">
        <v>0</v>
      </c>
      <c r="AQ387" s="526">
        <f t="shared" si="22"/>
        <v>0</v>
      </c>
      <c r="AR387" s="527">
        <f t="shared" si="23"/>
        <v>0</v>
      </c>
      <c r="AS387" s="525">
        <f t="shared" si="24"/>
        <v>1016541</v>
      </c>
      <c r="AT387" s="432">
        <v>0</v>
      </c>
      <c r="AU387" s="432">
        <v>0</v>
      </c>
      <c r="AV387" s="430">
        <v>0</v>
      </c>
      <c r="AW387" s="355">
        <v>1016541</v>
      </c>
      <c r="AX387" s="355">
        <v>0</v>
      </c>
      <c r="AY387" s="355">
        <v>0</v>
      </c>
      <c r="AZ387" s="355">
        <v>0</v>
      </c>
      <c r="BA387" s="355">
        <v>0</v>
      </c>
      <c r="BB387" s="355">
        <v>0</v>
      </c>
      <c r="BC387" s="355">
        <v>0</v>
      </c>
      <c r="BD387" s="355">
        <v>0</v>
      </c>
      <c r="BE387" s="355">
        <v>0</v>
      </c>
      <c r="BF387" s="539" t="s">
        <v>3406</v>
      </c>
      <c r="BG387" s="361"/>
    </row>
    <row r="388" spans="2:59" s="356" customFormat="1" ht="18" customHeight="1" thickBot="1">
      <c r="B388" s="449">
        <v>6589446</v>
      </c>
      <c r="C388" s="234">
        <v>4673</v>
      </c>
      <c r="D388" s="408">
        <v>5504</v>
      </c>
      <c r="E388" s="407">
        <v>45549</v>
      </c>
      <c r="F388" s="406">
        <v>502</v>
      </c>
      <c r="G388" s="406" t="s">
        <v>46</v>
      </c>
      <c r="H388" s="405">
        <v>19050490</v>
      </c>
      <c r="I388" s="406">
        <v>232</v>
      </c>
      <c r="J388" s="536">
        <v>10</v>
      </c>
      <c r="K388" s="536">
        <f t="shared" si="21"/>
        <v>11</v>
      </c>
      <c r="L388" s="536" t="s">
        <v>1237</v>
      </c>
      <c r="M388" s="536">
        <v>12</v>
      </c>
      <c r="N388" s="545">
        <v>7</v>
      </c>
      <c r="O388" s="532" t="s">
        <v>3291</v>
      </c>
      <c r="P388" s="470">
        <v>28067891</v>
      </c>
      <c r="Q388" s="404">
        <v>21441034</v>
      </c>
      <c r="R388" s="479">
        <v>6626857</v>
      </c>
      <c r="S388" s="355"/>
      <c r="T388" s="427"/>
      <c r="U388" s="427"/>
      <c r="V388" s="427"/>
      <c r="W388" s="421"/>
      <c r="X388" s="427"/>
      <c r="Y388" s="355"/>
      <c r="Z388" s="355"/>
      <c r="AA388" s="355"/>
      <c r="AB388" s="355"/>
      <c r="AC388" s="355"/>
      <c r="AD388" s="355"/>
      <c r="AE388" s="355">
        <v>0</v>
      </c>
      <c r="AF388" s="546"/>
      <c r="AG388" s="355">
        <v>0</v>
      </c>
      <c r="AH388" s="355">
        <v>0</v>
      </c>
      <c r="AI388" s="355">
        <v>0</v>
      </c>
      <c r="AJ388" s="355">
        <v>0</v>
      </c>
      <c r="AK388" s="355">
        <v>0</v>
      </c>
      <c r="AL388" s="355">
        <v>0</v>
      </c>
      <c r="AM388" s="355">
        <v>0</v>
      </c>
      <c r="AN388" s="355">
        <v>0</v>
      </c>
      <c r="AO388" s="355">
        <v>0</v>
      </c>
      <c r="AP388" s="355">
        <v>0</v>
      </c>
      <c r="AQ388" s="526">
        <f t="shared" si="22"/>
        <v>0</v>
      </c>
      <c r="AR388" s="527">
        <f t="shared" si="23"/>
        <v>0</v>
      </c>
      <c r="AS388" s="525">
        <f t="shared" si="24"/>
        <v>6626857</v>
      </c>
      <c r="AT388" s="432">
        <v>0</v>
      </c>
      <c r="AU388" s="432">
        <v>0</v>
      </c>
      <c r="AV388" s="430">
        <v>0</v>
      </c>
      <c r="AW388" s="355">
        <v>6626857</v>
      </c>
      <c r="AX388" s="355">
        <v>0</v>
      </c>
      <c r="AY388" s="355">
        <v>0</v>
      </c>
      <c r="AZ388" s="355">
        <v>0</v>
      </c>
      <c r="BA388" s="355">
        <v>0</v>
      </c>
      <c r="BB388" s="355">
        <v>0</v>
      </c>
      <c r="BC388" s="355">
        <v>0</v>
      </c>
      <c r="BD388" s="355">
        <v>0</v>
      </c>
      <c r="BE388" s="355">
        <v>0</v>
      </c>
      <c r="BF388" s="539" t="s">
        <v>3406</v>
      </c>
      <c r="BG388" s="361"/>
    </row>
    <row r="389" spans="2:59" s="356" customFormat="1" ht="18" customHeight="1" thickBot="1">
      <c r="B389" s="449">
        <v>6589446</v>
      </c>
      <c r="C389" s="234">
        <v>4673</v>
      </c>
      <c r="D389" s="408">
        <v>5504</v>
      </c>
      <c r="E389" s="407">
        <v>45549</v>
      </c>
      <c r="F389" s="406">
        <v>502</v>
      </c>
      <c r="G389" s="406" t="s">
        <v>46</v>
      </c>
      <c r="H389" s="405">
        <v>19050490</v>
      </c>
      <c r="I389" s="406">
        <v>232</v>
      </c>
      <c r="J389" s="536">
        <v>10</v>
      </c>
      <c r="K389" s="536">
        <f t="shared" ref="K389:K452" si="25">VALUE(LEFT(L389,SEARCH(".",L389,1)-1))</f>
        <v>11</v>
      </c>
      <c r="L389" s="536" t="s">
        <v>1237</v>
      </c>
      <c r="M389" s="536">
        <v>570</v>
      </c>
      <c r="N389" s="544">
        <v>1</v>
      </c>
      <c r="O389" s="532" t="s">
        <v>3291</v>
      </c>
      <c r="P389" s="470">
        <v>4305536</v>
      </c>
      <c r="Q389" s="404">
        <v>3288995</v>
      </c>
      <c r="R389" s="479">
        <v>1016541</v>
      </c>
      <c r="S389" s="355"/>
      <c r="T389" s="427"/>
      <c r="U389" s="427"/>
      <c r="V389" s="427"/>
      <c r="W389" s="421"/>
      <c r="X389" s="427"/>
      <c r="Y389" s="355"/>
      <c r="Z389" s="355"/>
      <c r="AA389" s="355"/>
      <c r="AB389" s="355"/>
      <c r="AC389" s="355"/>
      <c r="AD389" s="355"/>
      <c r="AE389" s="355">
        <v>0</v>
      </c>
      <c r="AF389" s="546"/>
      <c r="AG389" s="355">
        <v>0</v>
      </c>
      <c r="AH389" s="355">
        <v>0</v>
      </c>
      <c r="AI389" s="355">
        <v>0</v>
      </c>
      <c r="AJ389" s="355">
        <v>0</v>
      </c>
      <c r="AK389" s="355">
        <v>0</v>
      </c>
      <c r="AL389" s="355">
        <v>0</v>
      </c>
      <c r="AM389" s="355">
        <v>0</v>
      </c>
      <c r="AN389" s="355">
        <v>0</v>
      </c>
      <c r="AO389" s="355">
        <v>0</v>
      </c>
      <c r="AP389" s="355">
        <v>0</v>
      </c>
      <c r="AQ389" s="526">
        <f t="shared" ref="AQ389:AQ410" si="26">SUM(AE389:AP389)</f>
        <v>0</v>
      </c>
      <c r="AR389" s="527">
        <f t="shared" ref="AR389:AR452" si="27">+AQ389/R389</f>
        <v>0</v>
      </c>
      <c r="AS389" s="525">
        <f t="shared" ref="AS389:AS452" si="28">+R389-AQ389</f>
        <v>1016541</v>
      </c>
      <c r="AT389" s="432">
        <v>0</v>
      </c>
      <c r="AU389" s="432">
        <v>0</v>
      </c>
      <c r="AV389" s="430">
        <v>0</v>
      </c>
      <c r="AW389" s="355">
        <v>1016541</v>
      </c>
      <c r="AX389" s="355">
        <v>0</v>
      </c>
      <c r="AY389" s="355">
        <v>0</v>
      </c>
      <c r="AZ389" s="355">
        <v>0</v>
      </c>
      <c r="BA389" s="355">
        <v>0</v>
      </c>
      <c r="BB389" s="355">
        <v>0</v>
      </c>
      <c r="BC389" s="355">
        <v>0</v>
      </c>
      <c r="BD389" s="355">
        <v>0</v>
      </c>
      <c r="BE389" s="355">
        <v>0</v>
      </c>
      <c r="BF389" s="539" t="s">
        <v>3406</v>
      </c>
      <c r="BG389" s="361"/>
    </row>
    <row r="390" spans="2:59" s="356" customFormat="1" ht="18" customHeight="1" thickBot="1">
      <c r="B390" s="449">
        <v>6589446</v>
      </c>
      <c r="C390" s="234">
        <v>4674</v>
      </c>
      <c r="D390" s="408">
        <v>5506</v>
      </c>
      <c r="E390" s="407">
        <v>45549</v>
      </c>
      <c r="F390" s="406">
        <v>502</v>
      </c>
      <c r="G390" s="406" t="s">
        <v>46</v>
      </c>
      <c r="H390" s="405">
        <v>19050490</v>
      </c>
      <c r="I390" s="406">
        <v>235</v>
      </c>
      <c r="J390" s="536">
        <v>10</v>
      </c>
      <c r="K390" s="536">
        <f t="shared" si="25"/>
        <v>14</v>
      </c>
      <c r="L390" s="536" t="s">
        <v>1240</v>
      </c>
      <c r="M390" s="536">
        <v>12</v>
      </c>
      <c r="N390" s="545">
        <v>7</v>
      </c>
      <c r="O390" s="532" t="s">
        <v>3291</v>
      </c>
      <c r="P390" s="470">
        <v>28067887</v>
      </c>
      <c r="Q390" s="404">
        <v>21441031</v>
      </c>
      <c r="R390" s="479">
        <v>6626856</v>
      </c>
      <c r="S390" s="355"/>
      <c r="T390" s="427"/>
      <c r="U390" s="427"/>
      <c r="V390" s="427"/>
      <c r="W390" s="421"/>
      <c r="X390" s="427"/>
      <c r="Y390" s="355"/>
      <c r="Z390" s="355"/>
      <c r="AA390" s="355"/>
      <c r="AB390" s="355"/>
      <c r="AC390" s="355"/>
      <c r="AD390" s="355"/>
      <c r="AE390" s="355">
        <v>0</v>
      </c>
      <c r="AF390" s="546"/>
      <c r="AG390" s="355">
        <v>0</v>
      </c>
      <c r="AH390" s="355">
        <v>0</v>
      </c>
      <c r="AI390" s="355">
        <v>0</v>
      </c>
      <c r="AJ390" s="355">
        <v>0</v>
      </c>
      <c r="AK390" s="355">
        <v>0</v>
      </c>
      <c r="AL390" s="355">
        <v>0</v>
      </c>
      <c r="AM390" s="355">
        <v>0</v>
      </c>
      <c r="AN390" s="355">
        <v>0</v>
      </c>
      <c r="AO390" s="355">
        <v>0</v>
      </c>
      <c r="AP390" s="355">
        <v>0</v>
      </c>
      <c r="AQ390" s="526">
        <f t="shared" si="26"/>
        <v>0</v>
      </c>
      <c r="AR390" s="527">
        <f t="shared" si="27"/>
        <v>0</v>
      </c>
      <c r="AS390" s="525">
        <f t="shared" si="28"/>
        <v>6626856</v>
      </c>
      <c r="AT390" s="432">
        <v>0</v>
      </c>
      <c r="AU390" s="432">
        <v>0</v>
      </c>
      <c r="AV390" s="430">
        <v>0</v>
      </c>
      <c r="AW390" s="355">
        <v>6626856</v>
      </c>
      <c r="AX390" s="355">
        <v>0</v>
      </c>
      <c r="AY390" s="355">
        <v>0</v>
      </c>
      <c r="AZ390" s="355">
        <v>0</v>
      </c>
      <c r="BA390" s="355">
        <v>0</v>
      </c>
      <c r="BB390" s="355">
        <v>0</v>
      </c>
      <c r="BC390" s="355">
        <v>0</v>
      </c>
      <c r="BD390" s="355">
        <v>0</v>
      </c>
      <c r="BE390" s="355">
        <v>0</v>
      </c>
      <c r="BF390" s="539" t="s">
        <v>3406</v>
      </c>
      <c r="BG390" s="361"/>
    </row>
    <row r="391" spans="2:59" s="356" customFormat="1" ht="18" customHeight="1" thickBot="1">
      <c r="B391" s="449">
        <v>6589446</v>
      </c>
      <c r="C391" s="234">
        <v>4674</v>
      </c>
      <c r="D391" s="408">
        <v>5506</v>
      </c>
      <c r="E391" s="407">
        <v>45549</v>
      </c>
      <c r="F391" s="406">
        <v>502</v>
      </c>
      <c r="G391" s="406" t="s">
        <v>46</v>
      </c>
      <c r="H391" s="405">
        <v>19050490</v>
      </c>
      <c r="I391" s="406">
        <v>235</v>
      </c>
      <c r="J391" s="536">
        <v>10</v>
      </c>
      <c r="K391" s="536">
        <f t="shared" si="25"/>
        <v>14</v>
      </c>
      <c r="L391" s="536" t="s">
        <v>1240</v>
      </c>
      <c r="M391" s="536">
        <v>570</v>
      </c>
      <c r="N391" s="544">
        <v>1</v>
      </c>
      <c r="O391" s="532" t="s">
        <v>3291</v>
      </c>
      <c r="P391" s="470">
        <v>4305536</v>
      </c>
      <c r="Q391" s="404">
        <v>3288995</v>
      </c>
      <c r="R391" s="479">
        <v>1016541</v>
      </c>
      <c r="S391" s="355"/>
      <c r="T391" s="427"/>
      <c r="U391" s="427"/>
      <c r="V391" s="427"/>
      <c r="W391" s="421"/>
      <c r="X391" s="427"/>
      <c r="Y391" s="355"/>
      <c r="Z391" s="355"/>
      <c r="AA391" s="355"/>
      <c r="AB391" s="355"/>
      <c r="AC391" s="355"/>
      <c r="AD391" s="355"/>
      <c r="AE391" s="355">
        <v>0</v>
      </c>
      <c r="AF391" s="546"/>
      <c r="AG391" s="355">
        <v>0</v>
      </c>
      <c r="AH391" s="355">
        <v>0</v>
      </c>
      <c r="AI391" s="355">
        <v>0</v>
      </c>
      <c r="AJ391" s="355">
        <v>0</v>
      </c>
      <c r="AK391" s="355">
        <v>0</v>
      </c>
      <c r="AL391" s="355">
        <v>0</v>
      </c>
      <c r="AM391" s="355">
        <v>0</v>
      </c>
      <c r="AN391" s="355">
        <v>0</v>
      </c>
      <c r="AO391" s="355">
        <v>0</v>
      </c>
      <c r="AP391" s="355">
        <v>0</v>
      </c>
      <c r="AQ391" s="526">
        <f t="shared" si="26"/>
        <v>0</v>
      </c>
      <c r="AR391" s="527">
        <f t="shared" si="27"/>
        <v>0</v>
      </c>
      <c r="AS391" s="525">
        <f t="shared" si="28"/>
        <v>1016541</v>
      </c>
      <c r="AT391" s="432">
        <v>0</v>
      </c>
      <c r="AU391" s="432">
        <v>0</v>
      </c>
      <c r="AV391" s="430">
        <v>0</v>
      </c>
      <c r="AW391" s="355">
        <v>1016541</v>
      </c>
      <c r="AX391" s="355">
        <v>0</v>
      </c>
      <c r="AY391" s="355">
        <v>0</v>
      </c>
      <c r="AZ391" s="355">
        <v>0</v>
      </c>
      <c r="BA391" s="355">
        <v>0</v>
      </c>
      <c r="BB391" s="355">
        <v>0</v>
      </c>
      <c r="BC391" s="355">
        <v>0</v>
      </c>
      <c r="BD391" s="355">
        <v>0</v>
      </c>
      <c r="BE391" s="355">
        <v>0</v>
      </c>
      <c r="BF391" s="539" t="s">
        <v>3406</v>
      </c>
      <c r="BG391" s="361"/>
    </row>
    <row r="392" spans="2:59" s="356" customFormat="1" ht="18" customHeight="1" thickBot="1">
      <c r="B392" s="449">
        <v>6589446</v>
      </c>
      <c r="C392" s="234">
        <v>4675</v>
      </c>
      <c r="D392" s="408">
        <v>5507</v>
      </c>
      <c r="E392" s="407">
        <v>45549</v>
      </c>
      <c r="F392" s="406">
        <v>502</v>
      </c>
      <c r="G392" s="406" t="s">
        <v>46</v>
      </c>
      <c r="H392" s="405">
        <v>19050490</v>
      </c>
      <c r="I392" s="406">
        <v>124</v>
      </c>
      <c r="J392" s="536">
        <v>10</v>
      </c>
      <c r="K392" s="536">
        <f t="shared" si="25"/>
        <v>16</v>
      </c>
      <c r="L392" s="536" t="s">
        <v>1099</v>
      </c>
      <c r="M392" s="536">
        <v>12</v>
      </c>
      <c r="N392" s="545">
        <v>7</v>
      </c>
      <c r="O392" s="532" t="s">
        <v>3291</v>
      </c>
      <c r="P392" s="470">
        <v>21921252</v>
      </c>
      <c r="Q392" s="404">
        <v>16745624</v>
      </c>
      <c r="R392" s="479">
        <v>5175628</v>
      </c>
      <c r="S392" s="355"/>
      <c r="T392" s="427"/>
      <c r="U392" s="427"/>
      <c r="V392" s="427"/>
      <c r="W392" s="421"/>
      <c r="X392" s="427"/>
      <c r="Y392" s="355"/>
      <c r="Z392" s="355"/>
      <c r="AA392" s="355"/>
      <c r="AB392" s="355"/>
      <c r="AC392" s="355"/>
      <c r="AD392" s="355"/>
      <c r="AE392" s="355">
        <v>0</v>
      </c>
      <c r="AF392" s="546"/>
      <c r="AG392" s="355">
        <v>0</v>
      </c>
      <c r="AH392" s="355">
        <v>0</v>
      </c>
      <c r="AI392" s="355">
        <v>0</v>
      </c>
      <c r="AJ392" s="355">
        <v>0</v>
      </c>
      <c r="AK392" s="355">
        <v>0</v>
      </c>
      <c r="AL392" s="355">
        <v>0</v>
      </c>
      <c r="AM392" s="355">
        <v>0</v>
      </c>
      <c r="AN392" s="355">
        <v>0</v>
      </c>
      <c r="AO392" s="355">
        <v>0</v>
      </c>
      <c r="AP392" s="355">
        <v>0</v>
      </c>
      <c r="AQ392" s="526">
        <f t="shared" si="26"/>
        <v>0</v>
      </c>
      <c r="AR392" s="527">
        <f t="shared" si="27"/>
        <v>0</v>
      </c>
      <c r="AS392" s="525">
        <f t="shared" si="28"/>
        <v>5175628</v>
      </c>
      <c r="AT392" s="432">
        <v>0</v>
      </c>
      <c r="AU392" s="432">
        <v>0</v>
      </c>
      <c r="AV392" s="430">
        <v>0</v>
      </c>
      <c r="AW392" s="355">
        <v>5175628</v>
      </c>
      <c r="AX392" s="355">
        <v>0</v>
      </c>
      <c r="AY392" s="355">
        <v>0</v>
      </c>
      <c r="AZ392" s="355">
        <v>0</v>
      </c>
      <c r="BA392" s="355">
        <v>0</v>
      </c>
      <c r="BB392" s="355">
        <v>0</v>
      </c>
      <c r="BC392" s="355">
        <v>0</v>
      </c>
      <c r="BD392" s="355">
        <v>0</v>
      </c>
      <c r="BE392" s="355">
        <v>0</v>
      </c>
      <c r="BF392" s="539" t="s">
        <v>3406</v>
      </c>
      <c r="BG392" s="361"/>
    </row>
    <row r="393" spans="2:59" s="356" customFormat="1" ht="18" customHeight="1" thickBot="1">
      <c r="B393" s="449">
        <v>6589446</v>
      </c>
      <c r="C393" s="234">
        <v>4675</v>
      </c>
      <c r="D393" s="408">
        <v>5507</v>
      </c>
      <c r="E393" s="407">
        <v>45549</v>
      </c>
      <c r="F393" s="406">
        <v>502</v>
      </c>
      <c r="G393" s="406" t="s">
        <v>46</v>
      </c>
      <c r="H393" s="405">
        <v>19050490</v>
      </c>
      <c r="I393" s="406">
        <v>124</v>
      </c>
      <c r="J393" s="536">
        <v>10</v>
      </c>
      <c r="K393" s="536">
        <f t="shared" si="25"/>
        <v>16</v>
      </c>
      <c r="L393" s="536" t="s">
        <v>1104</v>
      </c>
      <c r="M393" s="536">
        <v>12</v>
      </c>
      <c r="N393" s="545">
        <v>7</v>
      </c>
      <c r="O393" s="532" t="s">
        <v>3291</v>
      </c>
      <c r="P393" s="470">
        <v>21921253</v>
      </c>
      <c r="Q393" s="404">
        <v>16745623</v>
      </c>
      <c r="R393" s="479">
        <v>5175630</v>
      </c>
      <c r="S393" s="355"/>
      <c r="T393" s="427"/>
      <c r="U393" s="427"/>
      <c r="V393" s="427"/>
      <c r="W393" s="421"/>
      <c r="X393" s="427"/>
      <c r="Y393" s="355"/>
      <c r="Z393" s="355"/>
      <c r="AA393" s="355"/>
      <c r="AB393" s="355"/>
      <c r="AC393" s="355"/>
      <c r="AD393" s="355"/>
      <c r="AE393" s="355">
        <v>0</v>
      </c>
      <c r="AF393" s="546"/>
      <c r="AG393" s="355">
        <v>0</v>
      </c>
      <c r="AH393" s="355">
        <v>0</v>
      </c>
      <c r="AI393" s="355">
        <v>0</v>
      </c>
      <c r="AJ393" s="355">
        <v>0</v>
      </c>
      <c r="AK393" s="355">
        <v>0</v>
      </c>
      <c r="AL393" s="355">
        <v>0</v>
      </c>
      <c r="AM393" s="355">
        <v>0</v>
      </c>
      <c r="AN393" s="355">
        <v>0</v>
      </c>
      <c r="AO393" s="355">
        <v>0</v>
      </c>
      <c r="AP393" s="355">
        <v>0</v>
      </c>
      <c r="AQ393" s="526">
        <f t="shared" si="26"/>
        <v>0</v>
      </c>
      <c r="AR393" s="527">
        <f t="shared" si="27"/>
        <v>0</v>
      </c>
      <c r="AS393" s="525">
        <f t="shared" si="28"/>
        <v>5175630</v>
      </c>
      <c r="AT393" s="432">
        <v>0</v>
      </c>
      <c r="AU393" s="432">
        <v>0</v>
      </c>
      <c r="AV393" s="430">
        <v>0</v>
      </c>
      <c r="AW393" s="355">
        <v>5175630</v>
      </c>
      <c r="AX393" s="355">
        <v>0</v>
      </c>
      <c r="AY393" s="355">
        <v>0</v>
      </c>
      <c r="AZ393" s="355">
        <v>0</v>
      </c>
      <c r="BA393" s="355">
        <v>0</v>
      </c>
      <c r="BB393" s="355">
        <v>0</v>
      </c>
      <c r="BC393" s="355">
        <v>0</v>
      </c>
      <c r="BD393" s="355">
        <v>0</v>
      </c>
      <c r="BE393" s="355">
        <v>0</v>
      </c>
      <c r="BF393" s="539" t="s">
        <v>3406</v>
      </c>
      <c r="BG393" s="361"/>
    </row>
    <row r="394" spans="2:59" s="356" customFormat="1" ht="18" customHeight="1" thickBot="1">
      <c r="B394" s="449">
        <v>6589446</v>
      </c>
      <c r="C394" s="234">
        <v>4675</v>
      </c>
      <c r="D394" s="408">
        <v>5507</v>
      </c>
      <c r="E394" s="407">
        <v>45549</v>
      </c>
      <c r="F394" s="406">
        <v>502</v>
      </c>
      <c r="G394" s="406" t="s">
        <v>46</v>
      </c>
      <c r="H394" s="405">
        <v>19050490</v>
      </c>
      <c r="I394" s="406">
        <v>124</v>
      </c>
      <c r="J394" s="536">
        <v>10</v>
      </c>
      <c r="K394" s="536">
        <f t="shared" si="25"/>
        <v>16</v>
      </c>
      <c r="L394" s="536" t="s">
        <v>1099</v>
      </c>
      <c r="M394" s="536">
        <v>570</v>
      </c>
      <c r="N394" s="545">
        <v>1</v>
      </c>
      <c r="O394" s="532" t="s">
        <v>3291</v>
      </c>
      <c r="P394" s="470">
        <v>3678664</v>
      </c>
      <c r="Q394" s="404">
        <v>2810128</v>
      </c>
      <c r="R394" s="479">
        <v>868536</v>
      </c>
      <c r="S394" s="355"/>
      <c r="T394" s="427"/>
      <c r="U394" s="427"/>
      <c r="V394" s="427"/>
      <c r="W394" s="421"/>
      <c r="X394" s="427"/>
      <c r="Y394" s="355"/>
      <c r="Z394" s="355"/>
      <c r="AA394" s="355"/>
      <c r="AB394" s="355"/>
      <c r="AC394" s="355"/>
      <c r="AD394" s="355"/>
      <c r="AE394" s="355">
        <v>0</v>
      </c>
      <c r="AF394" s="546"/>
      <c r="AG394" s="355">
        <v>0</v>
      </c>
      <c r="AH394" s="355">
        <v>0</v>
      </c>
      <c r="AI394" s="355">
        <v>0</v>
      </c>
      <c r="AJ394" s="355">
        <v>0</v>
      </c>
      <c r="AK394" s="355">
        <v>0</v>
      </c>
      <c r="AL394" s="355">
        <v>0</v>
      </c>
      <c r="AM394" s="355">
        <v>0</v>
      </c>
      <c r="AN394" s="355">
        <v>0</v>
      </c>
      <c r="AO394" s="355">
        <v>0</v>
      </c>
      <c r="AP394" s="355">
        <v>0</v>
      </c>
      <c r="AQ394" s="526">
        <f t="shared" si="26"/>
        <v>0</v>
      </c>
      <c r="AR394" s="527">
        <f t="shared" si="27"/>
        <v>0</v>
      </c>
      <c r="AS394" s="525">
        <f t="shared" si="28"/>
        <v>868536</v>
      </c>
      <c r="AT394" s="432">
        <v>0</v>
      </c>
      <c r="AU394" s="432">
        <v>0</v>
      </c>
      <c r="AV394" s="430">
        <v>0</v>
      </c>
      <c r="AW394" s="355">
        <v>868536</v>
      </c>
      <c r="AX394" s="355">
        <v>0</v>
      </c>
      <c r="AY394" s="355">
        <v>0</v>
      </c>
      <c r="AZ394" s="355">
        <v>0</v>
      </c>
      <c r="BA394" s="355">
        <v>0</v>
      </c>
      <c r="BB394" s="355">
        <v>0</v>
      </c>
      <c r="BC394" s="355">
        <v>0</v>
      </c>
      <c r="BD394" s="355">
        <v>0</v>
      </c>
      <c r="BE394" s="355">
        <v>0</v>
      </c>
      <c r="BF394" s="539" t="s">
        <v>3406</v>
      </c>
      <c r="BG394" s="361"/>
    </row>
    <row r="395" spans="2:59" s="356" customFormat="1" ht="18" customHeight="1" thickBot="1">
      <c r="B395" s="449">
        <v>6589446</v>
      </c>
      <c r="C395" s="234">
        <v>4675</v>
      </c>
      <c r="D395" s="408">
        <v>5507</v>
      </c>
      <c r="E395" s="407">
        <v>45549</v>
      </c>
      <c r="F395" s="406">
        <v>502</v>
      </c>
      <c r="G395" s="406" t="s">
        <v>46</v>
      </c>
      <c r="H395" s="405">
        <v>19050490</v>
      </c>
      <c r="I395" s="406">
        <v>124</v>
      </c>
      <c r="J395" s="536">
        <v>10</v>
      </c>
      <c r="K395" s="536">
        <f t="shared" si="25"/>
        <v>16</v>
      </c>
      <c r="L395" s="536" t="s">
        <v>1104</v>
      </c>
      <c r="M395" s="536">
        <v>570</v>
      </c>
      <c r="N395" s="544">
        <v>1</v>
      </c>
      <c r="O395" s="532" t="s">
        <v>3291</v>
      </c>
      <c r="P395" s="470">
        <v>3678664</v>
      </c>
      <c r="Q395" s="404">
        <v>2810128</v>
      </c>
      <c r="R395" s="479">
        <v>868536</v>
      </c>
      <c r="S395" s="355"/>
      <c r="T395" s="427"/>
      <c r="U395" s="427"/>
      <c r="V395" s="427"/>
      <c r="W395" s="421"/>
      <c r="X395" s="427"/>
      <c r="Y395" s="355"/>
      <c r="Z395" s="355"/>
      <c r="AA395" s="355"/>
      <c r="AB395" s="355"/>
      <c r="AC395" s="355"/>
      <c r="AD395" s="355"/>
      <c r="AE395" s="355">
        <v>0</v>
      </c>
      <c r="AF395" s="546"/>
      <c r="AG395" s="355">
        <v>0</v>
      </c>
      <c r="AH395" s="355">
        <v>0</v>
      </c>
      <c r="AI395" s="355">
        <v>0</v>
      </c>
      <c r="AJ395" s="355">
        <v>0</v>
      </c>
      <c r="AK395" s="355">
        <v>0</v>
      </c>
      <c r="AL395" s="355">
        <v>0</v>
      </c>
      <c r="AM395" s="355">
        <v>0</v>
      </c>
      <c r="AN395" s="355">
        <v>0</v>
      </c>
      <c r="AO395" s="355">
        <v>0</v>
      </c>
      <c r="AP395" s="355">
        <v>0</v>
      </c>
      <c r="AQ395" s="526">
        <f t="shared" si="26"/>
        <v>0</v>
      </c>
      <c r="AR395" s="527">
        <f t="shared" si="27"/>
        <v>0</v>
      </c>
      <c r="AS395" s="525">
        <f t="shared" si="28"/>
        <v>868536</v>
      </c>
      <c r="AT395" s="432">
        <v>0</v>
      </c>
      <c r="AU395" s="432">
        <v>0</v>
      </c>
      <c r="AV395" s="430">
        <v>0</v>
      </c>
      <c r="AW395" s="355">
        <v>868536</v>
      </c>
      <c r="AX395" s="355">
        <v>0</v>
      </c>
      <c r="AY395" s="355">
        <v>0</v>
      </c>
      <c r="AZ395" s="355">
        <v>0</v>
      </c>
      <c r="BA395" s="355">
        <v>0</v>
      </c>
      <c r="BB395" s="355">
        <v>0</v>
      </c>
      <c r="BC395" s="355">
        <v>0</v>
      </c>
      <c r="BD395" s="355">
        <v>0</v>
      </c>
      <c r="BE395" s="355">
        <v>0</v>
      </c>
      <c r="BF395" s="539" t="s">
        <v>3406</v>
      </c>
      <c r="BG395" s="361"/>
    </row>
    <row r="396" spans="2:59" s="356" customFormat="1" ht="18" customHeight="1" thickBot="1">
      <c r="B396" s="449">
        <v>6589446</v>
      </c>
      <c r="C396" s="234">
        <v>4677</v>
      </c>
      <c r="D396" s="408">
        <v>5509</v>
      </c>
      <c r="E396" s="407">
        <v>45549</v>
      </c>
      <c r="F396" s="406">
        <v>502</v>
      </c>
      <c r="G396" s="406" t="s">
        <v>46</v>
      </c>
      <c r="H396" s="405">
        <v>19050490</v>
      </c>
      <c r="I396" s="406">
        <v>114</v>
      </c>
      <c r="J396" s="536">
        <v>10</v>
      </c>
      <c r="K396" s="536">
        <f t="shared" si="25"/>
        <v>17</v>
      </c>
      <c r="L396" s="536" t="s">
        <v>1242</v>
      </c>
      <c r="M396" s="536">
        <v>12</v>
      </c>
      <c r="N396" s="544">
        <v>7</v>
      </c>
      <c r="O396" s="532" t="s">
        <v>3291</v>
      </c>
      <c r="P396" s="470">
        <v>23793530</v>
      </c>
      <c r="Q396" s="404">
        <v>18175854</v>
      </c>
      <c r="R396" s="479">
        <v>5617676</v>
      </c>
      <c r="S396" s="355"/>
      <c r="T396" s="427"/>
      <c r="U396" s="427"/>
      <c r="V396" s="427"/>
      <c r="W396" s="421"/>
      <c r="X396" s="427"/>
      <c r="Y396" s="355"/>
      <c r="Z396" s="355"/>
      <c r="AA396" s="355"/>
      <c r="AB396" s="355"/>
      <c r="AC396" s="355"/>
      <c r="AD396" s="355"/>
      <c r="AE396" s="355">
        <v>0</v>
      </c>
      <c r="AF396" s="546"/>
      <c r="AG396" s="355">
        <v>0</v>
      </c>
      <c r="AH396" s="355">
        <v>0</v>
      </c>
      <c r="AI396" s="355">
        <v>0</v>
      </c>
      <c r="AJ396" s="355">
        <v>0</v>
      </c>
      <c r="AK396" s="355">
        <v>0</v>
      </c>
      <c r="AL396" s="355">
        <v>0</v>
      </c>
      <c r="AM396" s="355">
        <v>0</v>
      </c>
      <c r="AN396" s="355">
        <v>0</v>
      </c>
      <c r="AO396" s="355">
        <v>0</v>
      </c>
      <c r="AP396" s="355">
        <v>0</v>
      </c>
      <c r="AQ396" s="526">
        <f t="shared" si="26"/>
        <v>0</v>
      </c>
      <c r="AR396" s="527">
        <f t="shared" si="27"/>
        <v>0</v>
      </c>
      <c r="AS396" s="525">
        <f t="shared" si="28"/>
        <v>5617676</v>
      </c>
      <c r="AT396" s="432">
        <v>0</v>
      </c>
      <c r="AU396" s="432">
        <v>0</v>
      </c>
      <c r="AV396" s="430">
        <v>0</v>
      </c>
      <c r="AW396" s="355">
        <v>5617676</v>
      </c>
      <c r="AX396" s="355">
        <v>0</v>
      </c>
      <c r="AY396" s="355">
        <v>0</v>
      </c>
      <c r="AZ396" s="355">
        <v>0</v>
      </c>
      <c r="BA396" s="355">
        <v>0</v>
      </c>
      <c r="BB396" s="355">
        <v>0</v>
      </c>
      <c r="BC396" s="355">
        <v>0</v>
      </c>
      <c r="BD396" s="355">
        <v>0</v>
      </c>
      <c r="BE396" s="355">
        <v>0</v>
      </c>
      <c r="BF396" s="539" t="s">
        <v>3406</v>
      </c>
      <c r="BG396" s="361"/>
    </row>
    <row r="397" spans="2:59" s="356" customFormat="1" ht="18" customHeight="1" thickBot="1">
      <c r="B397" s="449">
        <v>6589446</v>
      </c>
      <c r="C397" s="234">
        <v>4679</v>
      </c>
      <c r="D397" s="408">
        <v>5508</v>
      </c>
      <c r="E397" s="407">
        <v>45549</v>
      </c>
      <c r="F397" s="406">
        <v>502</v>
      </c>
      <c r="G397" s="406" t="s">
        <v>46</v>
      </c>
      <c r="H397" s="405">
        <v>19050490</v>
      </c>
      <c r="I397" s="406">
        <v>127</v>
      </c>
      <c r="J397" s="536">
        <v>10</v>
      </c>
      <c r="K397" s="536">
        <f t="shared" si="25"/>
        <v>19</v>
      </c>
      <c r="L397" s="536" t="s">
        <v>1244</v>
      </c>
      <c r="M397" s="536">
        <v>12</v>
      </c>
      <c r="N397" s="544">
        <v>7</v>
      </c>
      <c r="O397" s="532" t="s">
        <v>3291</v>
      </c>
      <c r="P397" s="470">
        <v>64042810</v>
      </c>
      <c r="Q397" s="404">
        <v>48922239</v>
      </c>
      <c r="R397" s="479">
        <v>15120571</v>
      </c>
      <c r="S397" s="355"/>
      <c r="T397" s="427"/>
      <c r="U397" s="427"/>
      <c r="V397" s="427"/>
      <c r="W397" s="421"/>
      <c r="X397" s="427"/>
      <c r="Y397" s="355"/>
      <c r="Z397" s="355"/>
      <c r="AA397" s="355"/>
      <c r="AB397" s="355"/>
      <c r="AC397" s="355"/>
      <c r="AD397" s="355"/>
      <c r="AE397" s="355">
        <v>0</v>
      </c>
      <c r="AF397" s="546"/>
      <c r="AG397" s="355">
        <v>0</v>
      </c>
      <c r="AH397" s="355">
        <v>0</v>
      </c>
      <c r="AI397" s="355">
        <v>0</v>
      </c>
      <c r="AJ397" s="355">
        <v>0</v>
      </c>
      <c r="AK397" s="355">
        <v>0</v>
      </c>
      <c r="AL397" s="355">
        <v>0</v>
      </c>
      <c r="AM397" s="355">
        <v>0</v>
      </c>
      <c r="AN397" s="355">
        <v>0</v>
      </c>
      <c r="AO397" s="355">
        <v>0</v>
      </c>
      <c r="AP397" s="355">
        <v>0</v>
      </c>
      <c r="AQ397" s="526">
        <f t="shared" si="26"/>
        <v>0</v>
      </c>
      <c r="AR397" s="527">
        <f t="shared" si="27"/>
        <v>0</v>
      </c>
      <c r="AS397" s="525">
        <f t="shared" si="28"/>
        <v>15120571</v>
      </c>
      <c r="AT397" s="432">
        <v>0</v>
      </c>
      <c r="AU397" s="432">
        <v>0</v>
      </c>
      <c r="AV397" s="430">
        <v>0</v>
      </c>
      <c r="AW397" s="355">
        <v>15120571</v>
      </c>
      <c r="AX397" s="355">
        <v>0</v>
      </c>
      <c r="AY397" s="355">
        <v>0</v>
      </c>
      <c r="AZ397" s="355">
        <v>0</v>
      </c>
      <c r="BA397" s="355">
        <v>0</v>
      </c>
      <c r="BB397" s="355">
        <v>0</v>
      </c>
      <c r="BC397" s="355">
        <v>0</v>
      </c>
      <c r="BD397" s="355">
        <v>0</v>
      </c>
      <c r="BE397" s="355">
        <v>0</v>
      </c>
      <c r="BF397" s="539" t="s">
        <v>3406</v>
      </c>
      <c r="BG397" s="361"/>
    </row>
    <row r="398" spans="2:59" s="356" customFormat="1" ht="18" customHeight="1" thickBot="1">
      <c r="B398" s="449">
        <v>6589446</v>
      </c>
      <c r="C398" s="234">
        <v>4679</v>
      </c>
      <c r="D398" s="408">
        <v>5508</v>
      </c>
      <c r="E398" s="407">
        <v>45549</v>
      </c>
      <c r="F398" s="406">
        <v>502</v>
      </c>
      <c r="G398" s="406" t="s">
        <v>46</v>
      </c>
      <c r="H398" s="405">
        <v>19050490</v>
      </c>
      <c r="I398" s="406">
        <v>127</v>
      </c>
      <c r="J398" s="536">
        <v>10</v>
      </c>
      <c r="K398" s="536">
        <f t="shared" si="25"/>
        <v>19</v>
      </c>
      <c r="L398" s="536" t="s">
        <v>1244</v>
      </c>
      <c r="M398" s="536">
        <v>570</v>
      </c>
      <c r="N398" s="544">
        <v>1</v>
      </c>
      <c r="O398" s="532" t="s">
        <v>3291</v>
      </c>
      <c r="P398" s="470">
        <v>10468236</v>
      </c>
      <c r="Q398" s="404">
        <v>7996676</v>
      </c>
      <c r="R398" s="479">
        <v>2471560</v>
      </c>
      <c r="S398" s="355"/>
      <c r="T398" s="427"/>
      <c r="U398" s="427"/>
      <c r="V398" s="427"/>
      <c r="W398" s="421"/>
      <c r="X398" s="427"/>
      <c r="Y398" s="355"/>
      <c r="Z398" s="355"/>
      <c r="AA398" s="355"/>
      <c r="AB398" s="355"/>
      <c r="AC398" s="355"/>
      <c r="AD398" s="355"/>
      <c r="AE398" s="355">
        <v>0</v>
      </c>
      <c r="AF398" s="546"/>
      <c r="AG398" s="355">
        <v>0</v>
      </c>
      <c r="AH398" s="355">
        <v>0</v>
      </c>
      <c r="AI398" s="355">
        <v>0</v>
      </c>
      <c r="AJ398" s="355">
        <v>0</v>
      </c>
      <c r="AK398" s="355">
        <v>0</v>
      </c>
      <c r="AL398" s="355">
        <v>0</v>
      </c>
      <c r="AM398" s="355">
        <v>0</v>
      </c>
      <c r="AN398" s="355">
        <v>0</v>
      </c>
      <c r="AO398" s="355">
        <v>0</v>
      </c>
      <c r="AP398" s="355">
        <v>0</v>
      </c>
      <c r="AQ398" s="526">
        <f t="shared" si="26"/>
        <v>0</v>
      </c>
      <c r="AR398" s="527">
        <f t="shared" si="27"/>
        <v>0</v>
      </c>
      <c r="AS398" s="525">
        <f t="shared" si="28"/>
        <v>2471560</v>
      </c>
      <c r="AT398" s="432">
        <v>0</v>
      </c>
      <c r="AU398" s="432">
        <v>0</v>
      </c>
      <c r="AV398" s="430">
        <v>0</v>
      </c>
      <c r="AW398" s="355">
        <v>2471560</v>
      </c>
      <c r="AX398" s="355">
        <v>0</v>
      </c>
      <c r="AY398" s="355">
        <v>0</v>
      </c>
      <c r="AZ398" s="355">
        <v>0</v>
      </c>
      <c r="BA398" s="355">
        <v>0</v>
      </c>
      <c r="BB398" s="355">
        <v>0</v>
      </c>
      <c r="BC398" s="355">
        <v>0</v>
      </c>
      <c r="BD398" s="355">
        <v>0</v>
      </c>
      <c r="BE398" s="355">
        <v>0</v>
      </c>
      <c r="BF398" s="539" t="s">
        <v>3406</v>
      </c>
      <c r="BG398" s="361"/>
    </row>
    <row r="399" spans="2:59" s="356" customFormat="1" ht="18" customHeight="1" thickBot="1">
      <c r="B399" s="449">
        <v>6589446</v>
      </c>
      <c r="C399" s="234">
        <v>4681</v>
      </c>
      <c r="D399" s="408">
        <v>5510</v>
      </c>
      <c r="E399" s="407">
        <v>45549</v>
      </c>
      <c r="F399" s="406">
        <v>502</v>
      </c>
      <c r="G399" s="406" t="s">
        <v>46</v>
      </c>
      <c r="H399" s="405">
        <v>19050490</v>
      </c>
      <c r="I399" s="406">
        <v>126</v>
      </c>
      <c r="J399" s="536">
        <v>10</v>
      </c>
      <c r="K399" s="536">
        <f t="shared" si="25"/>
        <v>20</v>
      </c>
      <c r="L399" s="536" t="s">
        <v>1245</v>
      </c>
      <c r="M399" s="536">
        <v>12</v>
      </c>
      <c r="N399" s="544">
        <v>7</v>
      </c>
      <c r="O399" s="532" t="s">
        <v>3291</v>
      </c>
      <c r="P399" s="470">
        <v>85980279</v>
      </c>
      <c r="Q399" s="404">
        <v>65680250</v>
      </c>
      <c r="R399" s="479">
        <v>20300029</v>
      </c>
      <c r="S399" s="355"/>
      <c r="T399" s="427"/>
      <c r="U399" s="427"/>
      <c r="V399" s="427"/>
      <c r="W399" s="421"/>
      <c r="X399" s="427"/>
      <c r="Y399" s="355"/>
      <c r="Z399" s="355"/>
      <c r="AA399" s="355"/>
      <c r="AB399" s="355"/>
      <c r="AC399" s="355"/>
      <c r="AD399" s="355"/>
      <c r="AE399" s="355">
        <v>0</v>
      </c>
      <c r="AF399" s="546"/>
      <c r="AG399" s="355">
        <v>0</v>
      </c>
      <c r="AH399" s="355">
        <v>0</v>
      </c>
      <c r="AI399" s="355">
        <v>0</v>
      </c>
      <c r="AJ399" s="355">
        <v>0</v>
      </c>
      <c r="AK399" s="355">
        <v>0</v>
      </c>
      <c r="AL399" s="355">
        <v>0</v>
      </c>
      <c r="AM399" s="355">
        <v>0</v>
      </c>
      <c r="AN399" s="355">
        <v>0</v>
      </c>
      <c r="AO399" s="355">
        <v>0</v>
      </c>
      <c r="AP399" s="355">
        <v>0</v>
      </c>
      <c r="AQ399" s="526">
        <f t="shared" si="26"/>
        <v>0</v>
      </c>
      <c r="AR399" s="527">
        <f t="shared" si="27"/>
        <v>0</v>
      </c>
      <c r="AS399" s="525">
        <f t="shared" si="28"/>
        <v>20300029</v>
      </c>
      <c r="AT399" s="432">
        <v>0</v>
      </c>
      <c r="AU399" s="432">
        <v>0</v>
      </c>
      <c r="AV399" s="430">
        <v>0</v>
      </c>
      <c r="AW399" s="355">
        <v>20300029</v>
      </c>
      <c r="AX399" s="355">
        <v>0</v>
      </c>
      <c r="AY399" s="355">
        <v>0</v>
      </c>
      <c r="AZ399" s="355">
        <v>0</v>
      </c>
      <c r="BA399" s="355">
        <v>0</v>
      </c>
      <c r="BB399" s="355">
        <v>0</v>
      </c>
      <c r="BC399" s="355">
        <v>0</v>
      </c>
      <c r="BD399" s="355">
        <v>0</v>
      </c>
      <c r="BE399" s="355">
        <v>0</v>
      </c>
      <c r="BF399" s="539" t="s">
        <v>3406</v>
      </c>
      <c r="BG399" s="361"/>
    </row>
    <row r="400" spans="2:59" s="356" customFormat="1" ht="18" customHeight="1" thickBot="1">
      <c r="B400" s="449">
        <v>6589446</v>
      </c>
      <c r="C400" s="234">
        <v>4681</v>
      </c>
      <c r="D400" s="408">
        <v>5510</v>
      </c>
      <c r="E400" s="407">
        <v>45549</v>
      </c>
      <c r="F400" s="406">
        <v>502</v>
      </c>
      <c r="G400" s="406" t="s">
        <v>46</v>
      </c>
      <c r="H400" s="405">
        <v>19050490</v>
      </c>
      <c r="I400" s="406">
        <v>126</v>
      </c>
      <c r="J400" s="536">
        <v>10</v>
      </c>
      <c r="K400" s="536">
        <f t="shared" si="25"/>
        <v>20</v>
      </c>
      <c r="L400" s="536" t="s">
        <v>1245</v>
      </c>
      <c r="M400" s="536">
        <v>570</v>
      </c>
      <c r="N400" s="544">
        <v>1</v>
      </c>
      <c r="O400" s="532" t="s">
        <v>3291</v>
      </c>
      <c r="P400" s="470">
        <v>14054063</v>
      </c>
      <c r="Q400" s="404">
        <v>10735885</v>
      </c>
      <c r="R400" s="479">
        <v>3318178</v>
      </c>
      <c r="S400" s="355"/>
      <c r="T400" s="427"/>
      <c r="U400" s="427"/>
      <c r="V400" s="427"/>
      <c r="W400" s="421"/>
      <c r="X400" s="427"/>
      <c r="Y400" s="355"/>
      <c r="Z400" s="355"/>
      <c r="AA400" s="355"/>
      <c r="AB400" s="355"/>
      <c r="AC400" s="355"/>
      <c r="AD400" s="355"/>
      <c r="AE400" s="355">
        <v>0</v>
      </c>
      <c r="AF400" s="546"/>
      <c r="AG400" s="355">
        <v>0</v>
      </c>
      <c r="AH400" s="355">
        <v>0</v>
      </c>
      <c r="AI400" s="355">
        <v>0</v>
      </c>
      <c r="AJ400" s="355">
        <v>0</v>
      </c>
      <c r="AK400" s="355">
        <v>0</v>
      </c>
      <c r="AL400" s="355">
        <v>0</v>
      </c>
      <c r="AM400" s="355">
        <v>0</v>
      </c>
      <c r="AN400" s="355">
        <v>0</v>
      </c>
      <c r="AO400" s="355">
        <v>0</v>
      </c>
      <c r="AP400" s="355">
        <v>0</v>
      </c>
      <c r="AQ400" s="526">
        <f t="shared" si="26"/>
        <v>0</v>
      </c>
      <c r="AR400" s="527">
        <f t="shared" si="27"/>
        <v>0</v>
      </c>
      <c r="AS400" s="525">
        <f t="shared" si="28"/>
        <v>3318178</v>
      </c>
      <c r="AT400" s="432">
        <v>0</v>
      </c>
      <c r="AU400" s="432">
        <v>0</v>
      </c>
      <c r="AV400" s="430">
        <v>0</v>
      </c>
      <c r="AW400" s="355">
        <v>3318178</v>
      </c>
      <c r="AX400" s="355">
        <v>0</v>
      </c>
      <c r="AY400" s="355">
        <v>0</v>
      </c>
      <c r="AZ400" s="355">
        <v>0</v>
      </c>
      <c r="BA400" s="355">
        <v>0</v>
      </c>
      <c r="BB400" s="355">
        <v>0</v>
      </c>
      <c r="BC400" s="355">
        <v>0</v>
      </c>
      <c r="BD400" s="355">
        <v>0</v>
      </c>
      <c r="BE400" s="355">
        <v>0</v>
      </c>
      <c r="BF400" s="539" t="s">
        <v>3406</v>
      </c>
      <c r="BG400" s="361"/>
    </row>
    <row r="401" spans="2:59" s="356" customFormat="1" ht="18" customHeight="1" thickBot="1">
      <c r="B401" s="449">
        <v>6589446</v>
      </c>
      <c r="C401" s="234">
        <v>4684</v>
      </c>
      <c r="D401" s="408">
        <v>5511</v>
      </c>
      <c r="E401" s="407">
        <v>45549</v>
      </c>
      <c r="F401" s="406">
        <v>502</v>
      </c>
      <c r="G401" s="406" t="s">
        <v>46</v>
      </c>
      <c r="H401" s="405">
        <v>19050490</v>
      </c>
      <c r="I401" s="406">
        <v>128</v>
      </c>
      <c r="J401" s="536">
        <v>10</v>
      </c>
      <c r="K401" s="536">
        <f t="shared" si="25"/>
        <v>21</v>
      </c>
      <c r="L401" s="536" t="s">
        <v>1246</v>
      </c>
      <c r="M401" s="536">
        <v>12</v>
      </c>
      <c r="N401" s="544">
        <v>7</v>
      </c>
      <c r="O401" s="532" t="s">
        <v>3291</v>
      </c>
      <c r="P401" s="470">
        <v>16683279</v>
      </c>
      <c r="Q401" s="404">
        <v>12744340</v>
      </c>
      <c r="R401" s="479">
        <v>3938939</v>
      </c>
      <c r="S401" s="355"/>
      <c r="T401" s="427"/>
      <c r="U401" s="427"/>
      <c r="V401" s="427"/>
      <c r="W401" s="421"/>
      <c r="X401" s="427"/>
      <c r="Y401" s="355"/>
      <c r="Z401" s="355"/>
      <c r="AA401" s="355"/>
      <c r="AB401" s="355"/>
      <c r="AC401" s="355"/>
      <c r="AD401" s="355"/>
      <c r="AE401" s="355">
        <v>0</v>
      </c>
      <c r="AF401" s="546"/>
      <c r="AG401" s="355">
        <v>0</v>
      </c>
      <c r="AH401" s="355">
        <v>0</v>
      </c>
      <c r="AI401" s="355">
        <v>0</v>
      </c>
      <c r="AJ401" s="355">
        <v>0</v>
      </c>
      <c r="AK401" s="355">
        <v>0</v>
      </c>
      <c r="AL401" s="355">
        <v>0</v>
      </c>
      <c r="AM401" s="355">
        <v>0</v>
      </c>
      <c r="AN401" s="355">
        <v>0</v>
      </c>
      <c r="AO401" s="355">
        <v>0</v>
      </c>
      <c r="AP401" s="355">
        <v>0</v>
      </c>
      <c r="AQ401" s="526">
        <f t="shared" si="26"/>
        <v>0</v>
      </c>
      <c r="AR401" s="527">
        <f t="shared" si="27"/>
        <v>0</v>
      </c>
      <c r="AS401" s="525">
        <f t="shared" si="28"/>
        <v>3938939</v>
      </c>
      <c r="AT401" s="432">
        <v>0</v>
      </c>
      <c r="AU401" s="432">
        <v>0</v>
      </c>
      <c r="AV401" s="430">
        <v>0</v>
      </c>
      <c r="AW401" s="355">
        <v>3938939</v>
      </c>
      <c r="AX401" s="355">
        <v>0</v>
      </c>
      <c r="AY401" s="355">
        <v>0</v>
      </c>
      <c r="AZ401" s="355">
        <v>0</v>
      </c>
      <c r="BA401" s="355">
        <v>0</v>
      </c>
      <c r="BB401" s="355">
        <v>0</v>
      </c>
      <c r="BC401" s="355">
        <v>0</v>
      </c>
      <c r="BD401" s="355">
        <v>0</v>
      </c>
      <c r="BE401" s="355">
        <v>0</v>
      </c>
      <c r="BF401" s="539" t="s">
        <v>3406</v>
      </c>
      <c r="BG401" s="361"/>
    </row>
    <row r="402" spans="2:59" s="356" customFormat="1" ht="18" customHeight="1" thickBot="1">
      <c r="B402" s="449">
        <v>6589446</v>
      </c>
      <c r="C402" s="234">
        <v>4684</v>
      </c>
      <c r="D402" s="408">
        <v>5511</v>
      </c>
      <c r="E402" s="407">
        <v>45549</v>
      </c>
      <c r="F402" s="406">
        <v>502</v>
      </c>
      <c r="G402" s="406" t="s">
        <v>46</v>
      </c>
      <c r="H402" s="405">
        <v>19050490</v>
      </c>
      <c r="I402" s="406">
        <v>128</v>
      </c>
      <c r="J402" s="536">
        <v>10</v>
      </c>
      <c r="K402" s="536">
        <f t="shared" si="25"/>
        <v>21</v>
      </c>
      <c r="L402" s="536" t="s">
        <v>1246</v>
      </c>
      <c r="M402" s="536">
        <v>570</v>
      </c>
      <c r="N402" s="544">
        <v>1</v>
      </c>
      <c r="O402" s="532" t="s">
        <v>3291</v>
      </c>
      <c r="P402" s="470">
        <v>2726995</v>
      </c>
      <c r="Q402" s="404">
        <v>2083149</v>
      </c>
      <c r="R402" s="479">
        <v>643846</v>
      </c>
      <c r="S402" s="355"/>
      <c r="T402" s="427"/>
      <c r="U402" s="427"/>
      <c r="V402" s="427"/>
      <c r="W402" s="421"/>
      <c r="X402" s="427"/>
      <c r="Y402" s="355"/>
      <c r="Z402" s="355"/>
      <c r="AA402" s="355"/>
      <c r="AB402" s="355"/>
      <c r="AC402" s="355"/>
      <c r="AD402" s="355"/>
      <c r="AE402" s="355">
        <v>0</v>
      </c>
      <c r="AF402" s="546"/>
      <c r="AG402" s="355">
        <v>0</v>
      </c>
      <c r="AH402" s="355">
        <v>0</v>
      </c>
      <c r="AI402" s="355">
        <v>0</v>
      </c>
      <c r="AJ402" s="355">
        <v>0</v>
      </c>
      <c r="AK402" s="355">
        <v>0</v>
      </c>
      <c r="AL402" s="355">
        <v>0</v>
      </c>
      <c r="AM402" s="355">
        <v>0</v>
      </c>
      <c r="AN402" s="355">
        <v>0</v>
      </c>
      <c r="AO402" s="355">
        <v>0</v>
      </c>
      <c r="AP402" s="355">
        <v>0</v>
      </c>
      <c r="AQ402" s="526">
        <f t="shared" si="26"/>
        <v>0</v>
      </c>
      <c r="AR402" s="527">
        <f t="shared" si="27"/>
        <v>0</v>
      </c>
      <c r="AS402" s="525">
        <f t="shared" si="28"/>
        <v>643846</v>
      </c>
      <c r="AT402" s="432">
        <v>0</v>
      </c>
      <c r="AU402" s="432">
        <v>0</v>
      </c>
      <c r="AV402" s="430">
        <v>0</v>
      </c>
      <c r="AW402" s="355">
        <v>643846</v>
      </c>
      <c r="AX402" s="355">
        <v>0</v>
      </c>
      <c r="AY402" s="355">
        <v>0</v>
      </c>
      <c r="AZ402" s="355">
        <v>0</v>
      </c>
      <c r="BA402" s="355">
        <v>0</v>
      </c>
      <c r="BB402" s="355">
        <v>0</v>
      </c>
      <c r="BC402" s="355">
        <v>0</v>
      </c>
      <c r="BD402" s="355">
        <v>0</v>
      </c>
      <c r="BE402" s="355">
        <v>0</v>
      </c>
      <c r="BF402" s="539" t="s">
        <v>3406</v>
      </c>
      <c r="BG402" s="361"/>
    </row>
    <row r="403" spans="2:59" s="356" customFormat="1" ht="18" customHeight="1" thickBot="1">
      <c r="B403" s="449">
        <v>6589446</v>
      </c>
      <c r="C403" s="234">
        <v>4686</v>
      </c>
      <c r="D403" s="408">
        <v>5513</v>
      </c>
      <c r="E403" s="407">
        <v>45549</v>
      </c>
      <c r="F403" s="406">
        <v>502</v>
      </c>
      <c r="G403" s="406" t="s">
        <v>46</v>
      </c>
      <c r="H403" s="405">
        <v>19050490</v>
      </c>
      <c r="I403" s="406">
        <v>132</v>
      </c>
      <c r="J403" s="536">
        <v>10</v>
      </c>
      <c r="K403" s="536">
        <f t="shared" si="25"/>
        <v>23</v>
      </c>
      <c r="L403" s="536" t="s">
        <v>1248</v>
      </c>
      <c r="M403" s="536">
        <v>12</v>
      </c>
      <c r="N403" s="544">
        <v>7</v>
      </c>
      <c r="O403" s="532" t="s">
        <v>3291</v>
      </c>
      <c r="P403" s="470">
        <v>41997871</v>
      </c>
      <c r="Q403" s="404">
        <v>32082133</v>
      </c>
      <c r="R403" s="479">
        <v>9915738</v>
      </c>
      <c r="S403" s="355"/>
      <c r="T403" s="427"/>
      <c r="U403" s="427"/>
      <c r="V403" s="427"/>
      <c r="W403" s="421"/>
      <c r="X403" s="427"/>
      <c r="Y403" s="355"/>
      <c r="Z403" s="355"/>
      <c r="AA403" s="355"/>
      <c r="AB403" s="355"/>
      <c r="AC403" s="355"/>
      <c r="AD403" s="355"/>
      <c r="AE403" s="355">
        <v>0</v>
      </c>
      <c r="AF403" s="546"/>
      <c r="AG403" s="355">
        <v>0</v>
      </c>
      <c r="AH403" s="355">
        <v>0</v>
      </c>
      <c r="AI403" s="355">
        <v>0</v>
      </c>
      <c r="AJ403" s="355">
        <v>0</v>
      </c>
      <c r="AK403" s="355">
        <v>0</v>
      </c>
      <c r="AL403" s="355">
        <v>0</v>
      </c>
      <c r="AM403" s="355">
        <v>0</v>
      </c>
      <c r="AN403" s="355">
        <v>0</v>
      </c>
      <c r="AO403" s="355">
        <v>0</v>
      </c>
      <c r="AP403" s="355">
        <v>0</v>
      </c>
      <c r="AQ403" s="526">
        <f t="shared" si="26"/>
        <v>0</v>
      </c>
      <c r="AR403" s="527">
        <f t="shared" si="27"/>
        <v>0</v>
      </c>
      <c r="AS403" s="525">
        <f t="shared" si="28"/>
        <v>9915738</v>
      </c>
      <c r="AT403" s="432">
        <v>0</v>
      </c>
      <c r="AU403" s="432">
        <v>0</v>
      </c>
      <c r="AV403" s="430">
        <v>0</v>
      </c>
      <c r="AW403" s="355">
        <v>9915738</v>
      </c>
      <c r="AX403" s="355">
        <v>0</v>
      </c>
      <c r="AY403" s="355">
        <v>0</v>
      </c>
      <c r="AZ403" s="355">
        <v>0</v>
      </c>
      <c r="BA403" s="355">
        <v>0</v>
      </c>
      <c r="BB403" s="355">
        <v>0</v>
      </c>
      <c r="BC403" s="355">
        <v>0</v>
      </c>
      <c r="BD403" s="355">
        <v>0</v>
      </c>
      <c r="BE403" s="355">
        <v>0</v>
      </c>
      <c r="BF403" s="539" t="s">
        <v>3406</v>
      </c>
      <c r="BG403" s="361"/>
    </row>
    <row r="404" spans="2:59" s="356" customFormat="1" ht="18" customHeight="1" thickBot="1">
      <c r="B404" s="449">
        <v>6589446</v>
      </c>
      <c r="C404" s="234">
        <v>4686</v>
      </c>
      <c r="D404" s="408">
        <v>5513</v>
      </c>
      <c r="E404" s="407">
        <v>45549</v>
      </c>
      <c r="F404" s="406">
        <v>502</v>
      </c>
      <c r="G404" s="406" t="s">
        <v>46</v>
      </c>
      <c r="H404" s="405">
        <v>19050490</v>
      </c>
      <c r="I404" s="406">
        <v>132</v>
      </c>
      <c r="J404" s="536">
        <v>10</v>
      </c>
      <c r="K404" s="536">
        <f t="shared" si="25"/>
        <v>23</v>
      </c>
      <c r="L404" s="536" t="s">
        <v>1248</v>
      </c>
      <c r="M404" s="536">
        <v>570</v>
      </c>
      <c r="N404" s="544">
        <v>1</v>
      </c>
      <c r="O404" s="532" t="s">
        <v>3291</v>
      </c>
      <c r="P404" s="470">
        <v>6857062</v>
      </c>
      <c r="Q404" s="404">
        <v>5238102</v>
      </c>
      <c r="R404" s="479">
        <v>1618960</v>
      </c>
      <c r="S404" s="355"/>
      <c r="T404" s="427"/>
      <c r="U404" s="427"/>
      <c r="V404" s="427"/>
      <c r="W404" s="421"/>
      <c r="X404" s="427"/>
      <c r="Y404" s="355"/>
      <c r="Z404" s="355"/>
      <c r="AA404" s="355"/>
      <c r="AB404" s="355"/>
      <c r="AC404" s="355"/>
      <c r="AD404" s="355"/>
      <c r="AE404" s="355">
        <v>0</v>
      </c>
      <c r="AF404" s="546"/>
      <c r="AG404" s="355">
        <v>0</v>
      </c>
      <c r="AH404" s="355">
        <v>0</v>
      </c>
      <c r="AI404" s="355">
        <v>0</v>
      </c>
      <c r="AJ404" s="355">
        <v>0</v>
      </c>
      <c r="AK404" s="355">
        <v>0</v>
      </c>
      <c r="AL404" s="355">
        <v>0</v>
      </c>
      <c r="AM404" s="355">
        <v>0</v>
      </c>
      <c r="AN404" s="355">
        <v>0</v>
      </c>
      <c r="AO404" s="355">
        <v>0</v>
      </c>
      <c r="AP404" s="355">
        <v>0</v>
      </c>
      <c r="AQ404" s="526">
        <f t="shared" si="26"/>
        <v>0</v>
      </c>
      <c r="AR404" s="527">
        <f t="shared" si="27"/>
        <v>0</v>
      </c>
      <c r="AS404" s="525">
        <f t="shared" si="28"/>
        <v>1618960</v>
      </c>
      <c r="AT404" s="432">
        <v>0</v>
      </c>
      <c r="AU404" s="432">
        <v>0</v>
      </c>
      <c r="AV404" s="430">
        <v>0</v>
      </c>
      <c r="AW404" s="355">
        <v>1618960</v>
      </c>
      <c r="AX404" s="355">
        <v>0</v>
      </c>
      <c r="AY404" s="355">
        <v>0</v>
      </c>
      <c r="AZ404" s="355">
        <v>0</v>
      </c>
      <c r="BA404" s="355">
        <v>0</v>
      </c>
      <c r="BB404" s="355">
        <v>0</v>
      </c>
      <c r="BC404" s="355">
        <v>0</v>
      </c>
      <c r="BD404" s="355">
        <v>0</v>
      </c>
      <c r="BE404" s="355">
        <v>0</v>
      </c>
      <c r="BF404" s="539" t="s">
        <v>3406</v>
      </c>
      <c r="BG404" s="361"/>
    </row>
    <row r="405" spans="2:59" s="356" customFormat="1" ht="18" customHeight="1" thickBot="1">
      <c r="B405" s="449">
        <v>6589446</v>
      </c>
      <c r="C405" s="234">
        <v>4688</v>
      </c>
      <c r="D405" s="408">
        <v>5512</v>
      </c>
      <c r="E405" s="407">
        <v>45549</v>
      </c>
      <c r="F405" s="406">
        <v>502</v>
      </c>
      <c r="G405" s="406" t="s">
        <v>46</v>
      </c>
      <c r="H405" s="405">
        <v>19050490</v>
      </c>
      <c r="I405" s="406">
        <v>129</v>
      </c>
      <c r="J405" s="536">
        <v>10</v>
      </c>
      <c r="K405" s="536">
        <f t="shared" si="25"/>
        <v>22</v>
      </c>
      <c r="L405" s="536" t="s">
        <v>1247</v>
      </c>
      <c r="M405" s="536">
        <v>12</v>
      </c>
      <c r="N405" s="544">
        <v>7</v>
      </c>
      <c r="O405" s="532" t="s">
        <v>3291</v>
      </c>
      <c r="P405" s="470">
        <v>10077141</v>
      </c>
      <c r="Q405" s="404">
        <v>7697918</v>
      </c>
      <c r="R405" s="479">
        <v>2379223</v>
      </c>
      <c r="S405" s="355"/>
      <c r="T405" s="427"/>
      <c r="U405" s="427"/>
      <c r="V405" s="427"/>
      <c r="W405" s="421"/>
      <c r="X405" s="427"/>
      <c r="Y405" s="355"/>
      <c r="Z405" s="355"/>
      <c r="AA405" s="355"/>
      <c r="AB405" s="355"/>
      <c r="AC405" s="355"/>
      <c r="AD405" s="355"/>
      <c r="AE405" s="355">
        <v>0</v>
      </c>
      <c r="AF405" s="546"/>
      <c r="AG405" s="355">
        <v>0</v>
      </c>
      <c r="AH405" s="355">
        <v>0</v>
      </c>
      <c r="AI405" s="355">
        <v>0</v>
      </c>
      <c r="AJ405" s="355">
        <v>0</v>
      </c>
      <c r="AK405" s="355">
        <v>0</v>
      </c>
      <c r="AL405" s="355">
        <v>0</v>
      </c>
      <c r="AM405" s="355">
        <v>0</v>
      </c>
      <c r="AN405" s="355">
        <v>0</v>
      </c>
      <c r="AO405" s="355">
        <v>0</v>
      </c>
      <c r="AP405" s="355">
        <v>0</v>
      </c>
      <c r="AQ405" s="526">
        <f t="shared" si="26"/>
        <v>0</v>
      </c>
      <c r="AR405" s="527">
        <f t="shared" si="27"/>
        <v>0</v>
      </c>
      <c r="AS405" s="525">
        <f t="shared" si="28"/>
        <v>2379223</v>
      </c>
      <c r="AT405" s="432">
        <v>0</v>
      </c>
      <c r="AU405" s="432">
        <v>0</v>
      </c>
      <c r="AV405" s="430">
        <v>0</v>
      </c>
      <c r="AW405" s="355">
        <v>2379223</v>
      </c>
      <c r="AX405" s="355">
        <v>0</v>
      </c>
      <c r="AY405" s="355">
        <v>0</v>
      </c>
      <c r="AZ405" s="355">
        <v>0</v>
      </c>
      <c r="BA405" s="355">
        <v>0</v>
      </c>
      <c r="BB405" s="355">
        <v>0</v>
      </c>
      <c r="BC405" s="355">
        <v>0</v>
      </c>
      <c r="BD405" s="355">
        <v>0</v>
      </c>
      <c r="BE405" s="355">
        <v>0</v>
      </c>
      <c r="BF405" s="539" t="s">
        <v>3406</v>
      </c>
      <c r="BG405" s="361"/>
    </row>
    <row r="406" spans="2:59" s="356" customFormat="1" ht="18" customHeight="1" thickBot="1">
      <c r="B406" s="449">
        <v>6589446</v>
      </c>
      <c r="C406" s="234">
        <v>4688</v>
      </c>
      <c r="D406" s="408">
        <v>5512</v>
      </c>
      <c r="E406" s="407">
        <v>45549</v>
      </c>
      <c r="F406" s="406">
        <v>502</v>
      </c>
      <c r="G406" s="406" t="s">
        <v>46</v>
      </c>
      <c r="H406" s="405">
        <v>19050490</v>
      </c>
      <c r="I406" s="406">
        <v>129</v>
      </c>
      <c r="J406" s="536">
        <v>10</v>
      </c>
      <c r="K406" s="536">
        <f t="shared" si="25"/>
        <v>22</v>
      </c>
      <c r="L406" s="536" t="s">
        <v>1247</v>
      </c>
      <c r="M406" s="536">
        <v>570</v>
      </c>
      <c r="N406" s="544">
        <v>1</v>
      </c>
      <c r="O406" s="532" t="s">
        <v>3291</v>
      </c>
      <c r="P406" s="470">
        <v>1647177</v>
      </c>
      <c r="Q406" s="404">
        <v>1258277</v>
      </c>
      <c r="R406" s="479">
        <v>388900</v>
      </c>
      <c r="S406" s="355"/>
      <c r="T406" s="427"/>
      <c r="U406" s="427"/>
      <c r="V406" s="427"/>
      <c r="W406" s="421"/>
      <c r="X406" s="427"/>
      <c r="Y406" s="355"/>
      <c r="Z406" s="355"/>
      <c r="AA406" s="355"/>
      <c r="AB406" s="355"/>
      <c r="AC406" s="355"/>
      <c r="AD406" s="355"/>
      <c r="AE406" s="355">
        <v>0</v>
      </c>
      <c r="AF406" s="546"/>
      <c r="AG406" s="355">
        <v>0</v>
      </c>
      <c r="AH406" s="355">
        <v>0</v>
      </c>
      <c r="AI406" s="355">
        <v>0</v>
      </c>
      <c r="AJ406" s="355">
        <v>0</v>
      </c>
      <c r="AK406" s="355">
        <v>0</v>
      </c>
      <c r="AL406" s="355">
        <v>0</v>
      </c>
      <c r="AM406" s="355">
        <v>0</v>
      </c>
      <c r="AN406" s="355">
        <v>0</v>
      </c>
      <c r="AO406" s="355">
        <v>0</v>
      </c>
      <c r="AP406" s="355">
        <v>0</v>
      </c>
      <c r="AQ406" s="526">
        <f t="shared" si="26"/>
        <v>0</v>
      </c>
      <c r="AR406" s="527">
        <f t="shared" si="27"/>
        <v>0</v>
      </c>
      <c r="AS406" s="525">
        <f t="shared" si="28"/>
        <v>388900</v>
      </c>
      <c r="AT406" s="432">
        <v>0</v>
      </c>
      <c r="AU406" s="432">
        <v>0</v>
      </c>
      <c r="AV406" s="430">
        <v>0</v>
      </c>
      <c r="AW406" s="355">
        <v>388900</v>
      </c>
      <c r="AX406" s="355">
        <v>0</v>
      </c>
      <c r="AY406" s="355">
        <v>0</v>
      </c>
      <c r="AZ406" s="355">
        <v>0</v>
      </c>
      <c r="BA406" s="355">
        <v>0</v>
      </c>
      <c r="BB406" s="355">
        <v>0</v>
      </c>
      <c r="BC406" s="355">
        <v>0</v>
      </c>
      <c r="BD406" s="355">
        <v>0</v>
      </c>
      <c r="BE406" s="355">
        <v>0</v>
      </c>
      <c r="BF406" s="539" t="s">
        <v>3406</v>
      </c>
      <c r="BG406" s="361"/>
    </row>
    <row r="407" spans="2:59" s="356" customFormat="1" ht="18" customHeight="1" thickBot="1">
      <c r="B407" s="449">
        <v>6589446</v>
      </c>
      <c r="C407" s="234">
        <v>4690</v>
      </c>
      <c r="D407" s="408">
        <v>5514</v>
      </c>
      <c r="E407" s="407">
        <v>45549</v>
      </c>
      <c r="F407" s="406">
        <v>502</v>
      </c>
      <c r="G407" s="406" t="s">
        <v>46</v>
      </c>
      <c r="H407" s="405">
        <v>19050490</v>
      </c>
      <c r="I407" s="406">
        <v>136</v>
      </c>
      <c r="J407" s="536">
        <v>10</v>
      </c>
      <c r="K407" s="536">
        <f t="shared" si="25"/>
        <v>24</v>
      </c>
      <c r="L407" s="536" t="s">
        <v>1249</v>
      </c>
      <c r="M407" s="536">
        <v>12</v>
      </c>
      <c r="N407" s="544">
        <v>7</v>
      </c>
      <c r="O407" s="532" t="s">
        <v>3291</v>
      </c>
      <c r="P407" s="470">
        <v>3549137</v>
      </c>
      <c r="Q407" s="404">
        <v>2711182</v>
      </c>
      <c r="R407" s="479">
        <v>837955</v>
      </c>
      <c r="S407" s="355"/>
      <c r="T407" s="427"/>
      <c r="U407" s="427"/>
      <c r="V407" s="427"/>
      <c r="W407" s="421"/>
      <c r="X407" s="427"/>
      <c r="Y407" s="355"/>
      <c r="Z407" s="355"/>
      <c r="AA407" s="355"/>
      <c r="AB407" s="355"/>
      <c r="AC407" s="355"/>
      <c r="AD407" s="355"/>
      <c r="AE407" s="355">
        <v>0</v>
      </c>
      <c r="AF407" s="546"/>
      <c r="AG407" s="355">
        <v>0</v>
      </c>
      <c r="AH407" s="355">
        <v>0</v>
      </c>
      <c r="AI407" s="355">
        <v>0</v>
      </c>
      <c r="AJ407" s="355">
        <v>0</v>
      </c>
      <c r="AK407" s="355">
        <v>0</v>
      </c>
      <c r="AL407" s="355">
        <v>0</v>
      </c>
      <c r="AM407" s="355">
        <v>0</v>
      </c>
      <c r="AN407" s="355">
        <v>0</v>
      </c>
      <c r="AO407" s="355">
        <v>0</v>
      </c>
      <c r="AP407" s="355">
        <v>0</v>
      </c>
      <c r="AQ407" s="526">
        <f t="shared" si="26"/>
        <v>0</v>
      </c>
      <c r="AR407" s="527">
        <f t="shared" si="27"/>
        <v>0</v>
      </c>
      <c r="AS407" s="525">
        <f t="shared" si="28"/>
        <v>837955</v>
      </c>
      <c r="AT407" s="432">
        <v>0</v>
      </c>
      <c r="AU407" s="432">
        <v>0</v>
      </c>
      <c r="AV407" s="430">
        <v>0</v>
      </c>
      <c r="AW407" s="355">
        <v>837955</v>
      </c>
      <c r="AX407" s="355">
        <v>0</v>
      </c>
      <c r="AY407" s="355">
        <v>0</v>
      </c>
      <c r="AZ407" s="355">
        <v>0</v>
      </c>
      <c r="BA407" s="355">
        <v>0</v>
      </c>
      <c r="BB407" s="355">
        <v>0</v>
      </c>
      <c r="BC407" s="355">
        <v>0</v>
      </c>
      <c r="BD407" s="355">
        <v>0</v>
      </c>
      <c r="BE407" s="355">
        <v>0</v>
      </c>
      <c r="BF407" s="539" t="s">
        <v>3406</v>
      </c>
      <c r="BG407" s="361"/>
    </row>
    <row r="408" spans="2:59" s="356" customFormat="1" ht="18" customHeight="1" thickBot="1">
      <c r="B408" s="449">
        <v>6589446</v>
      </c>
      <c r="C408" s="234">
        <v>4690</v>
      </c>
      <c r="D408" s="408">
        <v>5514</v>
      </c>
      <c r="E408" s="407">
        <v>45549</v>
      </c>
      <c r="F408" s="406">
        <v>502</v>
      </c>
      <c r="G408" s="406" t="s">
        <v>46</v>
      </c>
      <c r="H408" s="405">
        <v>19050490</v>
      </c>
      <c r="I408" s="406">
        <v>136</v>
      </c>
      <c r="J408" s="536">
        <v>10</v>
      </c>
      <c r="K408" s="536">
        <f t="shared" si="25"/>
        <v>24</v>
      </c>
      <c r="L408" s="536" t="s">
        <v>1250</v>
      </c>
      <c r="M408" s="536">
        <v>12</v>
      </c>
      <c r="N408" s="544">
        <v>7</v>
      </c>
      <c r="O408" s="532" t="s">
        <v>3291</v>
      </c>
      <c r="P408" s="470">
        <v>3549137</v>
      </c>
      <c r="Q408" s="404">
        <v>2711182</v>
      </c>
      <c r="R408" s="479">
        <v>837955</v>
      </c>
      <c r="S408" s="355"/>
      <c r="T408" s="427"/>
      <c r="U408" s="427"/>
      <c r="V408" s="427"/>
      <c r="W408" s="421"/>
      <c r="X408" s="427"/>
      <c r="Y408" s="355"/>
      <c r="Z408" s="355"/>
      <c r="AA408" s="355"/>
      <c r="AB408" s="355"/>
      <c r="AC408" s="355"/>
      <c r="AD408" s="355"/>
      <c r="AE408" s="355">
        <v>0</v>
      </c>
      <c r="AF408" s="546"/>
      <c r="AG408" s="355">
        <v>0</v>
      </c>
      <c r="AH408" s="355">
        <v>0</v>
      </c>
      <c r="AI408" s="355">
        <v>0</v>
      </c>
      <c r="AJ408" s="355">
        <v>0</v>
      </c>
      <c r="AK408" s="355">
        <v>0</v>
      </c>
      <c r="AL408" s="355">
        <v>0</v>
      </c>
      <c r="AM408" s="355">
        <v>0</v>
      </c>
      <c r="AN408" s="355">
        <v>0</v>
      </c>
      <c r="AO408" s="355">
        <v>0</v>
      </c>
      <c r="AP408" s="355">
        <v>0</v>
      </c>
      <c r="AQ408" s="526">
        <f t="shared" si="26"/>
        <v>0</v>
      </c>
      <c r="AR408" s="527">
        <f t="shared" si="27"/>
        <v>0</v>
      </c>
      <c r="AS408" s="525">
        <f t="shared" si="28"/>
        <v>837955</v>
      </c>
      <c r="AT408" s="432">
        <v>0</v>
      </c>
      <c r="AU408" s="432">
        <v>0</v>
      </c>
      <c r="AV408" s="430">
        <v>0</v>
      </c>
      <c r="AW408" s="355">
        <v>837955</v>
      </c>
      <c r="AX408" s="355">
        <v>0</v>
      </c>
      <c r="AY408" s="355">
        <v>0</v>
      </c>
      <c r="AZ408" s="355">
        <v>0</v>
      </c>
      <c r="BA408" s="355">
        <v>0</v>
      </c>
      <c r="BB408" s="355">
        <v>0</v>
      </c>
      <c r="BC408" s="355">
        <v>0</v>
      </c>
      <c r="BD408" s="355">
        <v>0</v>
      </c>
      <c r="BE408" s="355">
        <v>0</v>
      </c>
      <c r="BF408" s="539" t="s">
        <v>3406</v>
      </c>
      <c r="BG408" s="361"/>
    </row>
    <row r="409" spans="2:59" s="356" customFormat="1" ht="18" customHeight="1" thickBot="1">
      <c r="B409" s="449">
        <v>6589446</v>
      </c>
      <c r="C409" s="234">
        <v>4690</v>
      </c>
      <c r="D409" s="408">
        <v>5514</v>
      </c>
      <c r="E409" s="407">
        <v>45549</v>
      </c>
      <c r="F409" s="406">
        <v>502</v>
      </c>
      <c r="G409" s="406" t="s">
        <v>46</v>
      </c>
      <c r="H409" s="405">
        <v>19050490</v>
      </c>
      <c r="I409" s="406">
        <v>136</v>
      </c>
      <c r="J409" s="536">
        <v>10</v>
      </c>
      <c r="K409" s="536">
        <f t="shared" si="25"/>
        <v>24</v>
      </c>
      <c r="L409" s="536" t="s">
        <v>1249</v>
      </c>
      <c r="M409" s="536">
        <v>570</v>
      </c>
      <c r="N409" s="544">
        <v>1</v>
      </c>
      <c r="O409" s="532" t="s">
        <v>3291</v>
      </c>
      <c r="P409" s="470">
        <v>580131</v>
      </c>
      <c r="Q409" s="404">
        <v>443161</v>
      </c>
      <c r="R409" s="479">
        <v>136970</v>
      </c>
      <c r="S409" s="355"/>
      <c r="T409" s="427"/>
      <c r="U409" s="427"/>
      <c r="V409" s="427"/>
      <c r="W409" s="421"/>
      <c r="X409" s="427"/>
      <c r="Y409" s="355"/>
      <c r="Z409" s="355"/>
      <c r="AA409" s="355"/>
      <c r="AB409" s="355"/>
      <c r="AC409" s="355"/>
      <c r="AD409" s="355"/>
      <c r="AE409" s="355">
        <v>0</v>
      </c>
      <c r="AF409" s="546"/>
      <c r="AG409" s="355">
        <v>0</v>
      </c>
      <c r="AH409" s="355">
        <v>0</v>
      </c>
      <c r="AI409" s="355">
        <v>0</v>
      </c>
      <c r="AJ409" s="355">
        <v>0</v>
      </c>
      <c r="AK409" s="355">
        <v>0</v>
      </c>
      <c r="AL409" s="355">
        <v>0</v>
      </c>
      <c r="AM409" s="355">
        <v>0</v>
      </c>
      <c r="AN409" s="355">
        <v>0</v>
      </c>
      <c r="AO409" s="355">
        <v>0</v>
      </c>
      <c r="AP409" s="355">
        <v>0</v>
      </c>
      <c r="AQ409" s="526">
        <f t="shared" si="26"/>
        <v>0</v>
      </c>
      <c r="AR409" s="527">
        <f t="shared" si="27"/>
        <v>0</v>
      </c>
      <c r="AS409" s="525">
        <f t="shared" si="28"/>
        <v>136970</v>
      </c>
      <c r="AT409" s="432">
        <v>0</v>
      </c>
      <c r="AU409" s="432">
        <v>0</v>
      </c>
      <c r="AV409" s="430">
        <v>0</v>
      </c>
      <c r="AW409" s="355">
        <v>136970</v>
      </c>
      <c r="AX409" s="355">
        <v>0</v>
      </c>
      <c r="AY409" s="355">
        <v>0</v>
      </c>
      <c r="AZ409" s="355">
        <v>0</v>
      </c>
      <c r="BA409" s="355">
        <v>0</v>
      </c>
      <c r="BB409" s="355">
        <v>0</v>
      </c>
      <c r="BC409" s="355">
        <v>0</v>
      </c>
      <c r="BD409" s="355">
        <v>0</v>
      </c>
      <c r="BE409" s="355">
        <v>0</v>
      </c>
      <c r="BF409" s="539" t="s">
        <v>3406</v>
      </c>
      <c r="BG409" s="361"/>
    </row>
    <row r="410" spans="2:59" s="356" customFormat="1" ht="18" customHeight="1" thickBot="1">
      <c r="B410" s="449">
        <v>6589446</v>
      </c>
      <c r="C410" s="234">
        <v>4690</v>
      </c>
      <c r="D410" s="408">
        <v>5514</v>
      </c>
      <c r="E410" s="407">
        <v>45549</v>
      </c>
      <c r="F410" s="406">
        <v>502</v>
      </c>
      <c r="G410" s="406" t="s">
        <v>46</v>
      </c>
      <c r="H410" s="405">
        <v>19050490</v>
      </c>
      <c r="I410" s="406">
        <v>136</v>
      </c>
      <c r="J410" s="536">
        <v>10</v>
      </c>
      <c r="K410" s="536">
        <f t="shared" si="25"/>
        <v>24</v>
      </c>
      <c r="L410" s="536" t="s">
        <v>1250</v>
      </c>
      <c r="M410" s="536">
        <v>570</v>
      </c>
      <c r="N410" s="544">
        <v>1</v>
      </c>
      <c r="O410" s="532" t="s">
        <v>3291</v>
      </c>
      <c r="P410" s="470">
        <v>580131</v>
      </c>
      <c r="Q410" s="404">
        <v>443161</v>
      </c>
      <c r="R410" s="479">
        <v>136970</v>
      </c>
      <c r="S410" s="355"/>
      <c r="T410" s="427"/>
      <c r="U410" s="427"/>
      <c r="V410" s="427"/>
      <c r="W410" s="421"/>
      <c r="X410" s="427"/>
      <c r="Y410" s="355"/>
      <c r="Z410" s="355"/>
      <c r="AA410" s="355"/>
      <c r="AB410" s="355"/>
      <c r="AC410" s="355"/>
      <c r="AD410" s="355"/>
      <c r="AE410" s="355">
        <v>0</v>
      </c>
      <c r="AF410" s="546"/>
      <c r="AG410" s="355">
        <v>0</v>
      </c>
      <c r="AH410" s="355">
        <v>0</v>
      </c>
      <c r="AI410" s="355">
        <v>0</v>
      </c>
      <c r="AJ410" s="355">
        <v>0</v>
      </c>
      <c r="AK410" s="355">
        <v>0</v>
      </c>
      <c r="AL410" s="355">
        <v>0</v>
      </c>
      <c r="AM410" s="355">
        <v>0</v>
      </c>
      <c r="AN410" s="355">
        <v>0</v>
      </c>
      <c r="AO410" s="355">
        <v>0</v>
      </c>
      <c r="AP410" s="355">
        <v>0</v>
      </c>
      <c r="AQ410" s="526">
        <f t="shared" si="26"/>
        <v>0</v>
      </c>
      <c r="AR410" s="527">
        <f t="shared" si="27"/>
        <v>0</v>
      </c>
      <c r="AS410" s="525">
        <f t="shared" si="28"/>
        <v>136970</v>
      </c>
      <c r="AT410" s="432">
        <v>0</v>
      </c>
      <c r="AU410" s="432">
        <v>0</v>
      </c>
      <c r="AV410" s="430">
        <v>0</v>
      </c>
      <c r="AW410" s="355">
        <v>136970</v>
      </c>
      <c r="AX410" s="355">
        <v>0</v>
      </c>
      <c r="AY410" s="355">
        <v>0</v>
      </c>
      <c r="AZ410" s="355">
        <v>0</v>
      </c>
      <c r="BA410" s="355">
        <v>0</v>
      </c>
      <c r="BB410" s="355">
        <v>0</v>
      </c>
      <c r="BC410" s="355">
        <v>0</v>
      </c>
      <c r="BD410" s="355">
        <v>0</v>
      </c>
      <c r="BE410" s="355">
        <v>0</v>
      </c>
      <c r="BF410" s="539" t="s">
        <v>3406</v>
      </c>
      <c r="BG410" s="361"/>
    </row>
    <row r="411" spans="2:59" s="356" customFormat="1" ht="18" customHeight="1" thickBot="1">
      <c r="B411" s="449">
        <v>6589446</v>
      </c>
      <c r="C411" s="234">
        <v>4693</v>
      </c>
      <c r="D411" s="408">
        <v>5515</v>
      </c>
      <c r="E411" s="407">
        <v>45549</v>
      </c>
      <c r="F411" s="406">
        <v>502</v>
      </c>
      <c r="G411" s="406" t="s">
        <v>46</v>
      </c>
      <c r="H411" s="405">
        <v>19050490</v>
      </c>
      <c r="I411" s="406">
        <v>139</v>
      </c>
      <c r="J411" s="536">
        <v>10</v>
      </c>
      <c r="K411" s="536">
        <f t="shared" si="25"/>
        <v>25</v>
      </c>
      <c r="L411" s="536" t="s">
        <v>1251</v>
      </c>
      <c r="M411" s="536">
        <v>12</v>
      </c>
      <c r="N411" s="544">
        <v>7</v>
      </c>
      <c r="O411" s="532" t="s">
        <v>3291</v>
      </c>
      <c r="P411" s="470">
        <v>43782981</v>
      </c>
      <c r="Q411" s="404">
        <v>33445776</v>
      </c>
      <c r="R411" s="479">
        <v>10337205</v>
      </c>
      <c r="S411" s="355"/>
      <c r="T411" s="427"/>
      <c r="U411" s="427"/>
      <c r="V411" s="427"/>
      <c r="W411" s="421"/>
      <c r="X411" s="427"/>
      <c r="Y411" s="355"/>
      <c r="Z411" s="355"/>
      <c r="AA411" s="355"/>
      <c r="AB411" s="355"/>
      <c r="AC411" s="355"/>
      <c r="AD411" s="355"/>
      <c r="AE411" s="355">
        <v>0</v>
      </c>
      <c r="AF411" s="546"/>
      <c r="AG411" s="355">
        <v>0</v>
      </c>
      <c r="AH411" s="355">
        <v>0</v>
      </c>
      <c r="AI411" s="355">
        <v>0</v>
      </c>
      <c r="AJ411" s="355">
        <v>0</v>
      </c>
      <c r="AK411" s="355">
        <v>0</v>
      </c>
      <c r="AL411" s="355">
        <v>0</v>
      </c>
      <c r="AM411" s="355">
        <v>0</v>
      </c>
      <c r="AN411" s="355">
        <v>0</v>
      </c>
      <c r="AO411" s="355">
        <v>0</v>
      </c>
      <c r="AP411" s="355">
        <v>0</v>
      </c>
      <c r="AQ411" s="526">
        <f t="shared" ref="AQ411:AQ452" si="29">SUM(AE411:AP411)</f>
        <v>0</v>
      </c>
      <c r="AR411" s="527">
        <f t="shared" si="27"/>
        <v>0</v>
      </c>
      <c r="AS411" s="525">
        <f t="shared" si="28"/>
        <v>10337205</v>
      </c>
      <c r="AT411" s="432">
        <v>0</v>
      </c>
      <c r="AU411" s="432">
        <v>0</v>
      </c>
      <c r="AV411" s="430">
        <v>0</v>
      </c>
      <c r="AW411" s="355">
        <v>10337205</v>
      </c>
      <c r="AX411" s="355">
        <v>0</v>
      </c>
      <c r="AY411" s="355">
        <v>0</v>
      </c>
      <c r="AZ411" s="355">
        <v>0</v>
      </c>
      <c r="BA411" s="355">
        <v>0</v>
      </c>
      <c r="BB411" s="355">
        <v>0</v>
      </c>
      <c r="BC411" s="355">
        <v>0</v>
      </c>
      <c r="BD411" s="355">
        <v>0</v>
      </c>
      <c r="BE411" s="355">
        <v>0</v>
      </c>
      <c r="BF411" s="539" t="s">
        <v>3406</v>
      </c>
      <c r="BG411" s="361"/>
    </row>
    <row r="412" spans="2:59" s="356" customFormat="1" ht="18" customHeight="1" thickBot="1">
      <c r="B412" s="449">
        <v>6589446</v>
      </c>
      <c r="C412" s="234">
        <v>4693</v>
      </c>
      <c r="D412" s="408">
        <v>5515</v>
      </c>
      <c r="E412" s="407">
        <v>45549</v>
      </c>
      <c r="F412" s="406">
        <v>502</v>
      </c>
      <c r="G412" s="406" t="s">
        <v>46</v>
      </c>
      <c r="H412" s="405">
        <v>19050490</v>
      </c>
      <c r="I412" s="406">
        <v>139</v>
      </c>
      <c r="J412" s="536">
        <v>10</v>
      </c>
      <c r="K412" s="536">
        <f t="shared" si="25"/>
        <v>25</v>
      </c>
      <c r="L412" s="536" t="s">
        <v>1251</v>
      </c>
      <c r="M412" s="536">
        <v>570</v>
      </c>
      <c r="N412" s="544">
        <v>1</v>
      </c>
      <c r="O412" s="532" t="s">
        <v>3291</v>
      </c>
      <c r="P412" s="470">
        <v>7156627</v>
      </c>
      <c r="Q412" s="404">
        <v>5466940</v>
      </c>
      <c r="R412" s="479">
        <v>1689687</v>
      </c>
      <c r="S412" s="355"/>
      <c r="T412" s="427"/>
      <c r="U412" s="427"/>
      <c r="V412" s="427"/>
      <c r="W412" s="421"/>
      <c r="X412" s="427"/>
      <c r="Y412" s="355"/>
      <c r="Z412" s="355"/>
      <c r="AA412" s="355"/>
      <c r="AB412" s="355"/>
      <c r="AC412" s="355"/>
      <c r="AD412" s="355"/>
      <c r="AE412" s="355">
        <v>0</v>
      </c>
      <c r="AF412" s="546"/>
      <c r="AG412" s="355">
        <v>0</v>
      </c>
      <c r="AH412" s="355">
        <v>0</v>
      </c>
      <c r="AI412" s="355">
        <v>0</v>
      </c>
      <c r="AJ412" s="355">
        <v>0</v>
      </c>
      <c r="AK412" s="355">
        <v>0</v>
      </c>
      <c r="AL412" s="355">
        <v>0</v>
      </c>
      <c r="AM412" s="355">
        <v>0</v>
      </c>
      <c r="AN412" s="355">
        <v>0</v>
      </c>
      <c r="AO412" s="355">
        <v>0</v>
      </c>
      <c r="AP412" s="355">
        <v>0</v>
      </c>
      <c r="AQ412" s="526">
        <f t="shared" si="29"/>
        <v>0</v>
      </c>
      <c r="AR412" s="527">
        <f t="shared" si="27"/>
        <v>0</v>
      </c>
      <c r="AS412" s="525">
        <f t="shared" si="28"/>
        <v>1689687</v>
      </c>
      <c r="AT412" s="432">
        <v>0</v>
      </c>
      <c r="AU412" s="432">
        <v>0</v>
      </c>
      <c r="AV412" s="430">
        <v>0</v>
      </c>
      <c r="AW412" s="355">
        <v>1689687</v>
      </c>
      <c r="AX412" s="355">
        <v>0</v>
      </c>
      <c r="AY412" s="355">
        <v>0</v>
      </c>
      <c r="AZ412" s="355">
        <v>0</v>
      </c>
      <c r="BA412" s="355">
        <v>0</v>
      </c>
      <c r="BB412" s="355">
        <v>0</v>
      </c>
      <c r="BC412" s="355">
        <v>0</v>
      </c>
      <c r="BD412" s="355">
        <v>0</v>
      </c>
      <c r="BE412" s="355">
        <v>0</v>
      </c>
      <c r="BF412" s="539" t="s">
        <v>3406</v>
      </c>
      <c r="BG412" s="361"/>
    </row>
    <row r="413" spans="2:59" s="356" customFormat="1" ht="18" customHeight="1" thickBot="1">
      <c r="B413" s="449">
        <v>6589446</v>
      </c>
      <c r="C413" s="234">
        <v>4694</v>
      </c>
      <c r="D413" s="408">
        <v>5516</v>
      </c>
      <c r="E413" s="407">
        <v>45549</v>
      </c>
      <c r="F413" s="406">
        <v>502</v>
      </c>
      <c r="G413" s="406" t="s">
        <v>46</v>
      </c>
      <c r="H413" s="405">
        <v>19050490</v>
      </c>
      <c r="I413" s="406">
        <v>134</v>
      </c>
      <c r="J413" s="536">
        <v>10</v>
      </c>
      <c r="K413" s="536">
        <f t="shared" si="25"/>
        <v>27</v>
      </c>
      <c r="L413" s="536" t="s">
        <v>1253</v>
      </c>
      <c r="M413" s="536">
        <v>12</v>
      </c>
      <c r="N413" s="544">
        <v>7</v>
      </c>
      <c r="O413" s="532" t="s">
        <v>3291</v>
      </c>
      <c r="P413" s="470">
        <v>20459111</v>
      </c>
      <c r="Q413" s="404">
        <v>15628695</v>
      </c>
      <c r="R413" s="479">
        <v>4830416</v>
      </c>
      <c r="S413" s="355"/>
      <c r="T413" s="427"/>
      <c r="U413" s="427"/>
      <c r="V413" s="427"/>
      <c r="W413" s="421"/>
      <c r="X413" s="427"/>
      <c r="Y413" s="355"/>
      <c r="Z413" s="355"/>
      <c r="AA413" s="355"/>
      <c r="AB413" s="355"/>
      <c r="AC413" s="355"/>
      <c r="AD413" s="355"/>
      <c r="AE413" s="355">
        <v>0</v>
      </c>
      <c r="AF413" s="546"/>
      <c r="AG413" s="355">
        <v>0</v>
      </c>
      <c r="AH413" s="355">
        <v>0</v>
      </c>
      <c r="AI413" s="355">
        <v>0</v>
      </c>
      <c r="AJ413" s="355">
        <v>0</v>
      </c>
      <c r="AK413" s="355">
        <v>0</v>
      </c>
      <c r="AL413" s="355">
        <v>0</v>
      </c>
      <c r="AM413" s="355">
        <v>0</v>
      </c>
      <c r="AN413" s="355">
        <v>0</v>
      </c>
      <c r="AO413" s="355">
        <v>0</v>
      </c>
      <c r="AP413" s="355">
        <v>0</v>
      </c>
      <c r="AQ413" s="526">
        <f t="shared" si="29"/>
        <v>0</v>
      </c>
      <c r="AR413" s="527">
        <f t="shared" si="27"/>
        <v>0</v>
      </c>
      <c r="AS413" s="525">
        <f t="shared" si="28"/>
        <v>4830416</v>
      </c>
      <c r="AT413" s="432">
        <v>0</v>
      </c>
      <c r="AU413" s="432">
        <v>0</v>
      </c>
      <c r="AV413" s="430">
        <v>0</v>
      </c>
      <c r="AW413" s="355">
        <v>4830416</v>
      </c>
      <c r="AX413" s="355">
        <v>0</v>
      </c>
      <c r="AY413" s="355">
        <v>0</v>
      </c>
      <c r="AZ413" s="355">
        <v>0</v>
      </c>
      <c r="BA413" s="355">
        <v>0</v>
      </c>
      <c r="BB413" s="355">
        <v>0</v>
      </c>
      <c r="BC413" s="355">
        <v>0</v>
      </c>
      <c r="BD413" s="355">
        <v>0</v>
      </c>
      <c r="BE413" s="355">
        <v>0</v>
      </c>
      <c r="BF413" s="539" t="s">
        <v>3406</v>
      </c>
      <c r="BG413" s="361"/>
    </row>
    <row r="414" spans="2:59" s="356" customFormat="1" ht="18" customHeight="1" thickBot="1">
      <c r="B414" s="449">
        <v>6589446</v>
      </c>
      <c r="C414" s="234">
        <v>4694</v>
      </c>
      <c r="D414" s="408">
        <v>5516</v>
      </c>
      <c r="E414" s="407">
        <v>45549</v>
      </c>
      <c r="F414" s="406">
        <v>502</v>
      </c>
      <c r="G414" s="406" t="s">
        <v>46</v>
      </c>
      <c r="H414" s="405">
        <v>19050490</v>
      </c>
      <c r="I414" s="406">
        <v>134</v>
      </c>
      <c r="J414" s="536">
        <v>10</v>
      </c>
      <c r="K414" s="536">
        <f t="shared" si="25"/>
        <v>27</v>
      </c>
      <c r="L414" s="537" t="s">
        <v>1253</v>
      </c>
      <c r="M414" s="536">
        <v>570</v>
      </c>
      <c r="N414" s="544">
        <v>1</v>
      </c>
      <c r="O414" s="532" t="s">
        <v>3291</v>
      </c>
      <c r="P414" s="470">
        <v>3344181</v>
      </c>
      <c r="Q414" s="404">
        <v>2554617</v>
      </c>
      <c r="R414" s="479">
        <v>789564</v>
      </c>
      <c r="S414" s="355"/>
      <c r="T414" s="427"/>
      <c r="U414" s="427"/>
      <c r="V414" s="427"/>
      <c r="W414" s="421"/>
      <c r="X414" s="427"/>
      <c r="Y414" s="355"/>
      <c r="Z414" s="355"/>
      <c r="AA414" s="355"/>
      <c r="AB414" s="355"/>
      <c r="AC414" s="355"/>
      <c r="AD414" s="355"/>
      <c r="AE414" s="355">
        <v>0</v>
      </c>
      <c r="AF414" s="546"/>
      <c r="AG414" s="355">
        <v>0</v>
      </c>
      <c r="AH414" s="355">
        <v>0</v>
      </c>
      <c r="AI414" s="355">
        <v>0</v>
      </c>
      <c r="AJ414" s="355">
        <v>0</v>
      </c>
      <c r="AK414" s="355">
        <v>0</v>
      </c>
      <c r="AL414" s="355">
        <v>0</v>
      </c>
      <c r="AM414" s="355">
        <v>0</v>
      </c>
      <c r="AN414" s="355">
        <v>0</v>
      </c>
      <c r="AO414" s="355">
        <v>0</v>
      </c>
      <c r="AP414" s="355">
        <v>0</v>
      </c>
      <c r="AQ414" s="526">
        <f t="shared" si="29"/>
        <v>0</v>
      </c>
      <c r="AR414" s="527">
        <f t="shared" si="27"/>
        <v>0</v>
      </c>
      <c r="AS414" s="525">
        <f t="shared" si="28"/>
        <v>789564</v>
      </c>
      <c r="AT414" s="432">
        <v>0</v>
      </c>
      <c r="AU414" s="432">
        <v>0</v>
      </c>
      <c r="AV414" s="430">
        <v>0</v>
      </c>
      <c r="AW414" s="355">
        <v>789564</v>
      </c>
      <c r="AX414" s="355">
        <v>0</v>
      </c>
      <c r="AY414" s="355">
        <v>0</v>
      </c>
      <c r="AZ414" s="355">
        <v>0</v>
      </c>
      <c r="BA414" s="355">
        <v>0</v>
      </c>
      <c r="BB414" s="355">
        <v>0</v>
      </c>
      <c r="BC414" s="355">
        <v>0</v>
      </c>
      <c r="BD414" s="355">
        <v>0</v>
      </c>
      <c r="BE414" s="355">
        <v>0</v>
      </c>
      <c r="BF414" s="539" t="s">
        <v>3406</v>
      </c>
      <c r="BG414" s="361"/>
    </row>
    <row r="415" spans="2:59" s="356" customFormat="1" ht="18" customHeight="1" thickBot="1">
      <c r="B415" s="449">
        <v>6589446</v>
      </c>
      <c r="C415" s="234">
        <v>4696</v>
      </c>
      <c r="D415" s="408">
        <v>5517</v>
      </c>
      <c r="E415" s="407">
        <v>45549</v>
      </c>
      <c r="F415" s="406">
        <v>502</v>
      </c>
      <c r="G415" s="406" t="s">
        <v>46</v>
      </c>
      <c r="H415" s="405">
        <v>19050490</v>
      </c>
      <c r="I415" s="406">
        <v>130</v>
      </c>
      <c r="J415" s="536">
        <v>10</v>
      </c>
      <c r="K415" s="536">
        <f t="shared" si="25"/>
        <v>28</v>
      </c>
      <c r="L415" s="536" t="s">
        <v>1254</v>
      </c>
      <c r="M415" s="536">
        <v>12</v>
      </c>
      <c r="N415" s="544">
        <v>7</v>
      </c>
      <c r="O415" s="532" t="s">
        <v>3291</v>
      </c>
      <c r="P415" s="470">
        <v>18645338</v>
      </c>
      <c r="Q415" s="404">
        <v>14243155</v>
      </c>
      <c r="R415" s="479">
        <v>4402183</v>
      </c>
      <c r="S415" s="355"/>
      <c r="T415" s="427"/>
      <c r="U415" s="427"/>
      <c r="V415" s="427"/>
      <c r="W415" s="421"/>
      <c r="X415" s="427"/>
      <c r="Y415" s="355"/>
      <c r="Z415" s="355"/>
      <c r="AA415" s="355"/>
      <c r="AB415" s="355"/>
      <c r="AC415" s="355"/>
      <c r="AD415" s="355"/>
      <c r="AE415" s="355">
        <v>0</v>
      </c>
      <c r="AF415" s="546"/>
      <c r="AG415" s="355">
        <v>0</v>
      </c>
      <c r="AH415" s="355">
        <v>0</v>
      </c>
      <c r="AI415" s="355">
        <v>0</v>
      </c>
      <c r="AJ415" s="355">
        <v>0</v>
      </c>
      <c r="AK415" s="355">
        <v>0</v>
      </c>
      <c r="AL415" s="355">
        <v>0</v>
      </c>
      <c r="AM415" s="355">
        <v>0</v>
      </c>
      <c r="AN415" s="355">
        <v>0</v>
      </c>
      <c r="AO415" s="355">
        <v>0</v>
      </c>
      <c r="AP415" s="355">
        <v>0</v>
      </c>
      <c r="AQ415" s="526">
        <f t="shared" si="29"/>
        <v>0</v>
      </c>
      <c r="AR415" s="527">
        <f t="shared" si="27"/>
        <v>0</v>
      </c>
      <c r="AS415" s="525">
        <f t="shared" si="28"/>
        <v>4402183</v>
      </c>
      <c r="AT415" s="432">
        <v>0</v>
      </c>
      <c r="AU415" s="432">
        <v>0</v>
      </c>
      <c r="AV415" s="430">
        <v>0</v>
      </c>
      <c r="AW415" s="355">
        <v>4402183</v>
      </c>
      <c r="AX415" s="355">
        <v>0</v>
      </c>
      <c r="AY415" s="355">
        <v>0</v>
      </c>
      <c r="AZ415" s="355">
        <v>0</v>
      </c>
      <c r="BA415" s="355">
        <v>0</v>
      </c>
      <c r="BB415" s="355">
        <v>0</v>
      </c>
      <c r="BC415" s="355">
        <v>0</v>
      </c>
      <c r="BD415" s="355">
        <v>0</v>
      </c>
      <c r="BE415" s="355">
        <v>0</v>
      </c>
      <c r="BF415" s="539" t="s">
        <v>3406</v>
      </c>
      <c r="BG415" s="361"/>
    </row>
    <row r="416" spans="2:59" s="356" customFormat="1" ht="18" customHeight="1" thickBot="1">
      <c r="B416" s="449">
        <v>6589446</v>
      </c>
      <c r="C416" s="234">
        <v>4696</v>
      </c>
      <c r="D416" s="408">
        <v>5517</v>
      </c>
      <c r="E416" s="407">
        <v>45549</v>
      </c>
      <c r="F416" s="406">
        <v>502</v>
      </c>
      <c r="G416" s="406" t="s">
        <v>46</v>
      </c>
      <c r="H416" s="405">
        <v>19050490</v>
      </c>
      <c r="I416" s="406">
        <v>130</v>
      </c>
      <c r="J416" s="536">
        <v>10</v>
      </c>
      <c r="K416" s="536">
        <f t="shared" si="25"/>
        <v>28</v>
      </c>
      <c r="L416" s="536" t="s">
        <v>1254</v>
      </c>
      <c r="M416" s="536">
        <v>570</v>
      </c>
      <c r="N416" s="544">
        <v>1</v>
      </c>
      <c r="O416" s="532" t="s">
        <v>3291</v>
      </c>
      <c r="P416" s="470">
        <v>3047708</v>
      </c>
      <c r="Q416" s="404">
        <v>2328141</v>
      </c>
      <c r="R416" s="479">
        <v>719567</v>
      </c>
      <c r="S416" s="355"/>
      <c r="T416" s="427"/>
      <c r="U416" s="427"/>
      <c r="V416" s="427"/>
      <c r="W416" s="421"/>
      <c r="X416" s="427"/>
      <c r="Y416" s="355"/>
      <c r="Z416" s="355"/>
      <c r="AA416" s="355"/>
      <c r="AB416" s="355"/>
      <c r="AC416" s="355"/>
      <c r="AD416" s="355"/>
      <c r="AE416" s="355">
        <v>0</v>
      </c>
      <c r="AF416" s="546"/>
      <c r="AG416" s="355">
        <v>0</v>
      </c>
      <c r="AH416" s="355">
        <v>0</v>
      </c>
      <c r="AI416" s="355">
        <v>0</v>
      </c>
      <c r="AJ416" s="355">
        <v>0</v>
      </c>
      <c r="AK416" s="355">
        <v>0</v>
      </c>
      <c r="AL416" s="355">
        <v>0</v>
      </c>
      <c r="AM416" s="355">
        <v>0</v>
      </c>
      <c r="AN416" s="355">
        <v>0</v>
      </c>
      <c r="AO416" s="355">
        <v>0</v>
      </c>
      <c r="AP416" s="355">
        <v>0</v>
      </c>
      <c r="AQ416" s="526">
        <f t="shared" si="29"/>
        <v>0</v>
      </c>
      <c r="AR416" s="527">
        <f t="shared" si="27"/>
        <v>0</v>
      </c>
      <c r="AS416" s="525">
        <f t="shared" si="28"/>
        <v>719567</v>
      </c>
      <c r="AT416" s="432">
        <v>0</v>
      </c>
      <c r="AU416" s="432">
        <v>0</v>
      </c>
      <c r="AV416" s="430">
        <v>0</v>
      </c>
      <c r="AW416" s="355">
        <v>719567</v>
      </c>
      <c r="AX416" s="355">
        <v>0</v>
      </c>
      <c r="AY416" s="355">
        <v>0</v>
      </c>
      <c r="AZ416" s="355">
        <v>0</v>
      </c>
      <c r="BA416" s="355">
        <v>0</v>
      </c>
      <c r="BB416" s="355">
        <v>0</v>
      </c>
      <c r="BC416" s="355">
        <v>0</v>
      </c>
      <c r="BD416" s="355">
        <v>0</v>
      </c>
      <c r="BE416" s="355">
        <v>0</v>
      </c>
      <c r="BF416" s="539" t="s">
        <v>3406</v>
      </c>
      <c r="BG416" s="361"/>
    </row>
    <row r="417" spans="2:59" s="356" customFormat="1" ht="18" customHeight="1" thickBot="1">
      <c r="B417" s="449">
        <v>6589446</v>
      </c>
      <c r="C417" s="234">
        <v>4699</v>
      </c>
      <c r="D417" s="408">
        <v>5518</v>
      </c>
      <c r="E417" s="407">
        <v>45549</v>
      </c>
      <c r="F417" s="406">
        <v>502</v>
      </c>
      <c r="G417" s="406" t="s">
        <v>46</v>
      </c>
      <c r="H417" s="405">
        <v>19050490</v>
      </c>
      <c r="I417" s="406">
        <v>135</v>
      </c>
      <c r="J417" s="536">
        <v>10</v>
      </c>
      <c r="K417" s="536">
        <f t="shared" si="25"/>
        <v>29</v>
      </c>
      <c r="L417" s="536" t="s">
        <v>1255</v>
      </c>
      <c r="M417" s="536">
        <v>12</v>
      </c>
      <c r="N417" s="544">
        <v>7</v>
      </c>
      <c r="O417" s="532" t="s">
        <v>3291</v>
      </c>
      <c r="P417" s="470">
        <v>21103599</v>
      </c>
      <c r="Q417" s="404">
        <v>16121019</v>
      </c>
      <c r="R417" s="479">
        <v>4982580</v>
      </c>
      <c r="S417" s="355"/>
      <c r="T417" s="427"/>
      <c r="U417" s="427"/>
      <c r="V417" s="427"/>
      <c r="W417" s="421"/>
      <c r="X417" s="427"/>
      <c r="Y417" s="355"/>
      <c r="Z417" s="355"/>
      <c r="AA417" s="355"/>
      <c r="AB417" s="355"/>
      <c r="AC417" s="355"/>
      <c r="AD417" s="355"/>
      <c r="AE417" s="355">
        <v>0</v>
      </c>
      <c r="AF417" s="546"/>
      <c r="AG417" s="355">
        <v>0</v>
      </c>
      <c r="AH417" s="355">
        <v>0</v>
      </c>
      <c r="AI417" s="355">
        <v>0</v>
      </c>
      <c r="AJ417" s="355">
        <v>0</v>
      </c>
      <c r="AK417" s="355">
        <v>0</v>
      </c>
      <c r="AL417" s="355">
        <v>0</v>
      </c>
      <c r="AM417" s="355">
        <v>0</v>
      </c>
      <c r="AN417" s="355">
        <v>0</v>
      </c>
      <c r="AO417" s="355">
        <v>0</v>
      </c>
      <c r="AP417" s="355">
        <v>0</v>
      </c>
      <c r="AQ417" s="526">
        <f t="shared" si="29"/>
        <v>0</v>
      </c>
      <c r="AR417" s="527">
        <f t="shared" si="27"/>
        <v>0</v>
      </c>
      <c r="AS417" s="525">
        <f t="shared" si="28"/>
        <v>4982580</v>
      </c>
      <c r="AT417" s="432">
        <v>0</v>
      </c>
      <c r="AU417" s="432">
        <v>0</v>
      </c>
      <c r="AV417" s="430">
        <v>0</v>
      </c>
      <c r="AW417" s="355">
        <v>4982580</v>
      </c>
      <c r="AX417" s="355">
        <v>0</v>
      </c>
      <c r="AY417" s="355">
        <v>0</v>
      </c>
      <c r="AZ417" s="355">
        <v>0</v>
      </c>
      <c r="BA417" s="355">
        <v>0</v>
      </c>
      <c r="BB417" s="355">
        <v>0</v>
      </c>
      <c r="BC417" s="355">
        <v>0</v>
      </c>
      <c r="BD417" s="355">
        <v>0</v>
      </c>
      <c r="BE417" s="355">
        <v>0</v>
      </c>
      <c r="BF417" s="539" t="s">
        <v>3406</v>
      </c>
      <c r="BG417" s="361"/>
    </row>
    <row r="418" spans="2:59" s="356" customFormat="1" ht="18" customHeight="1" thickBot="1">
      <c r="B418" s="449">
        <v>6589446</v>
      </c>
      <c r="C418" s="234">
        <v>4699</v>
      </c>
      <c r="D418" s="408">
        <v>5518</v>
      </c>
      <c r="E418" s="407">
        <v>45549</v>
      </c>
      <c r="F418" s="406">
        <v>502</v>
      </c>
      <c r="G418" s="406" t="s">
        <v>46</v>
      </c>
      <c r="H418" s="405">
        <v>19050490</v>
      </c>
      <c r="I418" s="406">
        <v>135</v>
      </c>
      <c r="J418" s="536">
        <v>10</v>
      </c>
      <c r="K418" s="536">
        <f t="shared" si="25"/>
        <v>29</v>
      </c>
      <c r="L418" s="536" t="s">
        <v>1255</v>
      </c>
      <c r="M418" s="536">
        <v>570</v>
      </c>
      <c r="N418" s="544">
        <v>1</v>
      </c>
      <c r="O418" s="532" t="s">
        <v>3291</v>
      </c>
      <c r="P418" s="470">
        <v>3449527</v>
      </c>
      <c r="Q418" s="404">
        <v>2635090</v>
      </c>
      <c r="R418" s="479">
        <v>814437</v>
      </c>
      <c r="S418" s="355"/>
      <c r="T418" s="427"/>
      <c r="U418" s="427"/>
      <c r="V418" s="427"/>
      <c r="W418" s="421"/>
      <c r="X418" s="427"/>
      <c r="Y418" s="355"/>
      <c r="Z418" s="355"/>
      <c r="AA418" s="355"/>
      <c r="AB418" s="355"/>
      <c r="AC418" s="355"/>
      <c r="AD418" s="355"/>
      <c r="AE418" s="355">
        <v>0</v>
      </c>
      <c r="AF418" s="546"/>
      <c r="AG418" s="355">
        <v>0</v>
      </c>
      <c r="AH418" s="355">
        <v>0</v>
      </c>
      <c r="AI418" s="355">
        <v>0</v>
      </c>
      <c r="AJ418" s="355">
        <v>0</v>
      </c>
      <c r="AK418" s="355">
        <v>0</v>
      </c>
      <c r="AL418" s="355">
        <v>0</v>
      </c>
      <c r="AM418" s="355">
        <v>0</v>
      </c>
      <c r="AN418" s="355">
        <v>0</v>
      </c>
      <c r="AO418" s="355">
        <v>0</v>
      </c>
      <c r="AP418" s="355">
        <v>0</v>
      </c>
      <c r="AQ418" s="526">
        <f t="shared" si="29"/>
        <v>0</v>
      </c>
      <c r="AR418" s="527">
        <f t="shared" si="27"/>
        <v>0</v>
      </c>
      <c r="AS418" s="525">
        <f t="shared" si="28"/>
        <v>814437</v>
      </c>
      <c r="AT418" s="432">
        <v>0</v>
      </c>
      <c r="AU418" s="432">
        <v>0</v>
      </c>
      <c r="AV418" s="430">
        <v>0</v>
      </c>
      <c r="AW418" s="355">
        <v>814437</v>
      </c>
      <c r="AX418" s="355">
        <v>0</v>
      </c>
      <c r="AY418" s="355">
        <v>0</v>
      </c>
      <c r="AZ418" s="355">
        <v>0</v>
      </c>
      <c r="BA418" s="355">
        <v>0</v>
      </c>
      <c r="BB418" s="355">
        <v>0</v>
      </c>
      <c r="BC418" s="355">
        <v>0</v>
      </c>
      <c r="BD418" s="355">
        <v>0</v>
      </c>
      <c r="BE418" s="355">
        <v>0</v>
      </c>
      <c r="BF418" s="539" t="s">
        <v>3406</v>
      </c>
      <c r="BG418" s="361"/>
    </row>
    <row r="419" spans="2:59" s="356" customFormat="1" ht="18" customHeight="1" thickBot="1">
      <c r="B419" s="449">
        <v>6589446</v>
      </c>
      <c r="C419" s="234">
        <v>4701</v>
      </c>
      <c r="D419" s="408">
        <v>5521</v>
      </c>
      <c r="E419" s="407">
        <v>45549</v>
      </c>
      <c r="F419" s="406">
        <v>502</v>
      </c>
      <c r="G419" s="406" t="s">
        <v>46</v>
      </c>
      <c r="H419" s="405">
        <v>19050490</v>
      </c>
      <c r="I419" s="406">
        <v>105</v>
      </c>
      <c r="J419" s="536">
        <v>10</v>
      </c>
      <c r="K419" s="536">
        <f t="shared" si="25"/>
        <v>32</v>
      </c>
      <c r="L419" s="536" t="s">
        <v>1258</v>
      </c>
      <c r="M419" s="536">
        <v>12</v>
      </c>
      <c r="N419" s="544">
        <v>7</v>
      </c>
      <c r="O419" s="532" t="s">
        <v>3291</v>
      </c>
      <c r="P419" s="470">
        <v>197738666</v>
      </c>
      <c r="Q419" s="404">
        <v>151052371</v>
      </c>
      <c r="R419" s="479">
        <v>46686295</v>
      </c>
      <c r="S419" s="355"/>
      <c r="T419" s="427"/>
      <c r="U419" s="427"/>
      <c r="V419" s="427"/>
      <c r="W419" s="421"/>
      <c r="X419" s="427"/>
      <c r="Y419" s="355"/>
      <c r="Z419" s="355"/>
      <c r="AA419" s="355"/>
      <c r="AB419" s="355"/>
      <c r="AC419" s="355"/>
      <c r="AD419" s="355"/>
      <c r="AE419" s="355">
        <v>0</v>
      </c>
      <c r="AF419" s="546"/>
      <c r="AG419" s="355">
        <v>0</v>
      </c>
      <c r="AH419" s="355">
        <v>0</v>
      </c>
      <c r="AI419" s="355">
        <v>0</v>
      </c>
      <c r="AJ419" s="355">
        <v>0</v>
      </c>
      <c r="AK419" s="355">
        <v>0</v>
      </c>
      <c r="AL419" s="355">
        <v>0</v>
      </c>
      <c r="AM419" s="355">
        <v>0</v>
      </c>
      <c r="AN419" s="355">
        <v>0</v>
      </c>
      <c r="AO419" s="355">
        <v>0</v>
      </c>
      <c r="AP419" s="355">
        <v>0</v>
      </c>
      <c r="AQ419" s="526">
        <f t="shared" si="29"/>
        <v>0</v>
      </c>
      <c r="AR419" s="527">
        <f t="shared" si="27"/>
        <v>0</v>
      </c>
      <c r="AS419" s="525">
        <f t="shared" si="28"/>
        <v>46686295</v>
      </c>
      <c r="AT419" s="432">
        <v>0</v>
      </c>
      <c r="AU419" s="432">
        <v>0</v>
      </c>
      <c r="AV419" s="430">
        <v>0</v>
      </c>
      <c r="AW419" s="355">
        <v>46686295</v>
      </c>
      <c r="AX419" s="355">
        <v>0</v>
      </c>
      <c r="AY419" s="355">
        <v>0</v>
      </c>
      <c r="AZ419" s="355">
        <v>0</v>
      </c>
      <c r="BA419" s="355">
        <v>0</v>
      </c>
      <c r="BB419" s="355">
        <v>0</v>
      </c>
      <c r="BC419" s="355">
        <v>0</v>
      </c>
      <c r="BD419" s="355">
        <v>0</v>
      </c>
      <c r="BE419" s="355">
        <v>0</v>
      </c>
      <c r="BF419" s="539" t="s">
        <v>3406</v>
      </c>
      <c r="BG419" s="361"/>
    </row>
    <row r="420" spans="2:59" s="356" customFormat="1" ht="18" customHeight="1" thickBot="1">
      <c r="B420" s="449">
        <v>6589446</v>
      </c>
      <c r="C420" s="234">
        <v>4701</v>
      </c>
      <c r="D420" s="408">
        <v>5521</v>
      </c>
      <c r="E420" s="407">
        <v>45549</v>
      </c>
      <c r="F420" s="406">
        <v>502</v>
      </c>
      <c r="G420" s="406" t="s">
        <v>46</v>
      </c>
      <c r="H420" s="405">
        <v>19050490</v>
      </c>
      <c r="I420" s="406">
        <v>105</v>
      </c>
      <c r="J420" s="536">
        <v>10</v>
      </c>
      <c r="K420" s="536">
        <f t="shared" si="25"/>
        <v>32</v>
      </c>
      <c r="L420" s="536" t="s">
        <v>1259</v>
      </c>
      <c r="M420" s="536">
        <v>12</v>
      </c>
      <c r="N420" s="544">
        <v>7</v>
      </c>
      <c r="O420" s="532" t="s">
        <v>3291</v>
      </c>
      <c r="P420" s="470">
        <v>34668204</v>
      </c>
      <c r="Q420" s="404">
        <v>26483007</v>
      </c>
      <c r="R420" s="479">
        <v>8185197</v>
      </c>
      <c r="S420" s="355"/>
      <c r="T420" s="427"/>
      <c r="U420" s="427"/>
      <c r="V420" s="427"/>
      <c r="W420" s="421"/>
      <c r="X420" s="427"/>
      <c r="Y420" s="355"/>
      <c r="Z420" s="355"/>
      <c r="AA420" s="355"/>
      <c r="AB420" s="355"/>
      <c r="AC420" s="355"/>
      <c r="AD420" s="355"/>
      <c r="AE420" s="355">
        <v>0</v>
      </c>
      <c r="AF420" s="546"/>
      <c r="AG420" s="355">
        <v>0</v>
      </c>
      <c r="AH420" s="355">
        <v>0</v>
      </c>
      <c r="AI420" s="355">
        <v>0</v>
      </c>
      <c r="AJ420" s="355">
        <v>0</v>
      </c>
      <c r="AK420" s="355">
        <v>0</v>
      </c>
      <c r="AL420" s="355">
        <v>0</v>
      </c>
      <c r="AM420" s="355">
        <v>0</v>
      </c>
      <c r="AN420" s="355">
        <v>0</v>
      </c>
      <c r="AO420" s="355">
        <v>0</v>
      </c>
      <c r="AP420" s="355">
        <v>0</v>
      </c>
      <c r="AQ420" s="526">
        <f t="shared" si="29"/>
        <v>0</v>
      </c>
      <c r="AR420" s="527">
        <f t="shared" si="27"/>
        <v>0</v>
      </c>
      <c r="AS420" s="525">
        <f t="shared" si="28"/>
        <v>8185197</v>
      </c>
      <c r="AT420" s="432">
        <v>0</v>
      </c>
      <c r="AU420" s="432">
        <v>0</v>
      </c>
      <c r="AV420" s="430">
        <v>0</v>
      </c>
      <c r="AW420" s="355">
        <v>8185197</v>
      </c>
      <c r="AX420" s="355">
        <v>0</v>
      </c>
      <c r="AY420" s="355">
        <v>0</v>
      </c>
      <c r="AZ420" s="355">
        <v>0</v>
      </c>
      <c r="BA420" s="355">
        <v>0</v>
      </c>
      <c r="BB420" s="355">
        <v>0</v>
      </c>
      <c r="BC420" s="355">
        <v>0</v>
      </c>
      <c r="BD420" s="355">
        <v>0</v>
      </c>
      <c r="BE420" s="355">
        <v>0</v>
      </c>
      <c r="BF420" s="539" t="s">
        <v>3406</v>
      </c>
      <c r="BG420" s="361"/>
    </row>
    <row r="421" spans="2:59" s="356" customFormat="1" ht="18" customHeight="1" thickBot="1">
      <c r="B421" s="449">
        <v>6589446</v>
      </c>
      <c r="C421" s="234">
        <v>4701</v>
      </c>
      <c r="D421" s="408">
        <v>5521</v>
      </c>
      <c r="E421" s="407">
        <v>45549</v>
      </c>
      <c r="F421" s="406">
        <v>502</v>
      </c>
      <c r="G421" s="406" t="s">
        <v>46</v>
      </c>
      <c r="H421" s="405">
        <v>19050490</v>
      </c>
      <c r="I421" s="406">
        <v>105</v>
      </c>
      <c r="J421" s="536">
        <v>10</v>
      </c>
      <c r="K421" s="536">
        <f t="shared" si="25"/>
        <v>32</v>
      </c>
      <c r="L421" s="536" t="s">
        <v>1260</v>
      </c>
      <c r="M421" s="536">
        <v>12</v>
      </c>
      <c r="N421" s="544">
        <v>7</v>
      </c>
      <c r="O421" s="532" t="s">
        <v>3291</v>
      </c>
      <c r="P421" s="470">
        <v>191829264</v>
      </c>
      <c r="Q421" s="404">
        <v>146538186</v>
      </c>
      <c r="R421" s="479">
        <v>45291078</v>
      </c>
      <c r="S421" s="355"/>
      <c r="T421" s="427"/>
      <c r="U421" s="427"/>
      <c r="V421" s="427"/>
      <c r="W421" s="421"/>
      <c r="X421" s="427"/>
      <c r="Y421" s="355"/>
      <c r="Z421" s="355"/>
      <c r="AA421" s="355"/>
      <c r="AB421" s="355"/>
      <c r="AC421" s="355"/>
      <c r="AD421" s="355"/>
      <c r="AE421" s="355">
        <v>0</v>
      </c>
      <c r="AF421" s="546"/>
      <c r="AG421" s="355">
        <v>0</v>
      </c>
      <c r="AH421" s="355">
        <v>0</v>
      </c>
      <c r="AI421" s="355">
        <v>0</v>
      </c>
      <c r="AJ421" s="355">
        <v>0</v>
      </c>
      <c r="AK421" s="355">
        <v>0</v>
      </c>
      <c r="AL421" s="355">
        <v>0</v>
      </c>
      <c r="AM421" s="355">
        <v>0</v>
      </c>
      <c r="AN421" s="355">
        <v>0</v>
      </c>
      <c r="AO421" s="355">
        <v>0</v>
      </c>
      <c r="AP421" s="355">
        <v>0</v>
      </c>
      <c r="AQ421" s="526">
        <f t="shared" si="29"/>
        <v>0</v>
      </c>
      <c r="AR421" s="527">
        <f t="shared" si="27"/>
        <v>0</v>
      </c>
      <c r="AS421" s="525">
        <f t="shared" si="28"/>
        <v>45291078</v>
      </c>
      <c r="AT421" s="432">
        <v>0</v>
      </c>
      <c r="AU421" s="432">
        <v>0</v>
      </c>
      <c r="AV421" s="430">
        <v>0</v>
      </c>
      <c r="AW421" s="355">
        <v>45291078</v>
      </c>
      <c r="AX421" s="355">
        <v>0</v>
      </c>
      <c r="AY421" s="355">
        <v>0</v>
      </c>
      <c r="AZ421" s="355">
        <v>0</v>
      </c>
      <c r="BA421" s="355">
        <v>0</v>
      </c>
      <c r="BB421" s="355">
        <v>0</v>
      </c>
      <c r="BC421" s="355">
        <v>0</v>
      </c>
      <c r="BD421" s="355">
        <v>0</v>
      </c>
      <c r="BE421" s="355">
        <v>0</v>
      </c>
      <c r="BF421" s="539" t="s">
        <v>3406</v>
      </c>
      <c r="BG421" s="361"/>
    </row>
    <row r="422" spans="2:59" s="356" customFormat="1" ht="18" customHeight="1" thickBot="1">
      <c r="B422" s="449">
        <v>6589446</v>
      </c>
      <c r="C422" s="234">
        <v>4703</v>
      </c>
      <c r="D422" s="408">
        <v>5527</v>
      </c>
      <c r="E422" s="407">
        <v>45549</v>
      </c>
      <c r="F422" s="406">
        <v>502</v>
      </c>
      <c r="G422" s="406" t="s">
        <v>46</v>
      </c>
      <c r="H422" s="405">
        <v>19050490</v>
      </c>
      <c r="I422" s="406">
        <v>110</v>
      </c>
      <c r="J422" s="536">
        <v>10</v>
      </c>
      <c r="K422" s="536">
        <f t="shared" si="25"/>
        <v>36</v>
      </c>
      <c r="L422" s="536" t="s">
        <v>1266</v>
      </c>
      <c r="M422" s="536">
        <v>12</v>
      </c>
      <c r="N422" s="544">
        <v>7</v>
      </c>
      <c r="O422" s="532" t="s">
        <v>3291</v>
      </c>
      <c r="P422" s="470">
        <v>44439097</v>
      </c>
      <c r="Q422" s="404">
        <v>33946982</v>
      </c>
      <c r="R422" s="479">
        <v>10492115</v>
      </c>
      <c r="S422" s="355"/>
      <c r="T422" s="427"/>
      <c r="U422" s="427"/>
      <c r="V422" s="427"/>
      <c r="W422" s="421"/>
      <c r="X422" s="427"/>
      <c r="Y422" s="355"/>
      <c r="Z422" s="355"/>
      <c r="AA422" s="355"/>
      <c r="AB422" s="355"/>
      <c r="AC422" s="355"/>
      <c r="AD422" s="355"/>
      <c r="AE422" s="355">
        <v>0</v>
      </c>
      <c r="AF422" s="546"/>
      <c r="AG422" s="355">
        <v>0</v>
      </c>
      <c r="AH422" s="355">
        <v>0</v>
      </c>
      <c r="AI422" s="355">
        <v>0</v>
      </c>
      <c r="AJ422" s="355">
        <v>0</v>
      </c>
      <c r="AK422" s="355">
        <v>0</v>
      </c>
      <c r="AL422" s="355">
        <v>0</v>
      </c>
      <c r="AM422" s="355">
        <v>0</v>
      </c>
      <c r="AN422" s="355">
        <v>0</v>
      </c>
      <c r="AO422" s="355">
        <v>0</v>
      </c>
      <c r="AP422" s="355">
        <v>0</v>
      </c>
      <c r="AQ422" s="526">
        <f t="shared" si="29"/>
        <v>0</v>
      </c>
      <c r="AR422" s="527">
        <f t="shared" si="27"/>
        <v>0</v>
      </c>
      <c r="AS422" s="525">
        <f t="shared" si="28"/>
        <v>10492115</v>
      </c>
      <c r="AT422" s="432">
        <v>0</v>
      </c>
      <c r="AU422" s="432">
        <v>0</v>
      </c>
      <c r="AV422" s="430">
        <v>0</v>
      </c>
      <c r="AW422" s="355">
        <v>10492115</v>
      </c>
      <c r="AX422" s="355">
        <v>0</v>
      </c>
      <c r="AY422" s="355">
        <v>0</v>
      </c>
      <c r="AZ422" s="355">
        <v>0</v>
      </c>
      <c r="BA422" s="355">
        <v>0</v>
      </c>
      <c r="BB422" s="355">
        <v>0</v>
      </c>
      <c r="BC422" s="355">
        <v>0</v>
      </c>
      <c r="BD422" s="355">
        <v>0</v>
      </c>
      <c r="BE422" s="355">
        <v>0</v>
      </c>
      <c r="BF422" s="539" t="s">
        <v>3406</v>
      </c>
      <c r="BG422" s="361"/>
    </row>
    <row r="423" spans="2:59" s="356" customFormat="1" ht="18" customHeight="1" thickBot="1">
      <c r="B423" s="449">
        <v>6589446</v>
      </c>
      <c r="C423" s="234">
        <v>4703</v>
      </c>
      <c r="D423" s="408">
        <v>5527</v>
      </c>
      <c r="E423" s="407">
        <v>45549</v>
      </c>
      <c r="F423" s="406">
        <v>502</v>
      </c>
      <c r="G423" s="406" t="s">
        <v>46</v>
      </c>
      <c r="H423" s="405">
        <v>19050490</v>
      </c>
      <c r="I423" s="406">
        <v>110</v>
      </c>
      <c r="J423" s="536">
        <v>10</v>
      </c>
      <c r="K423" s="536">
        <f t="shared" si="25"/>
        <v>36</v>
      </c>
      <c r="L423" s="536" t="s">
        <v>1266</v>
      </c>
      <c r="M423" s="536">
        <v>570</v>
      </c>
      <c r="N423" s="544">
        <v>1</v>
      </c>
      <c r="O423" s="532" t="s">
        <v>3291</v>
      </c>
      <c r="P423" s="470">
        <v>46918341</v>
      </c>
      <c r="Q423" s="404">
        <v>35840874</v>
      </c>
      <c r="R423" s="479">
        <v>11077467</v>
      </c>
      <c r="S423" s="355"/>
      <c r="T423" s="427"/>
      <c r="U423" s="427"/>
      <c r="V423" s="427"/>
      <c r="W423" s="421"/>
      <c r="X423" s="427"/>
      <c r="Y423" s="355"/>
      <c r="Z423" s="355"/>
      <c r="AA423" s="355"/>
      <c r="AB423" s="355"/>
      <c r="AC423" s="355"/>
      <c r="AD423" s="355"/>
      <c r="AE423" s="355">
        <v>0</v>
      </c>
      <c r="AF423" s="546"/>
      <c r="AG423" s="355">
        <v>0</v>
      </c>
      <c r="AH423" s="355">
        <v>0</v>
      </c>
      <c r="AI423" s="355">
        <v>0</v>
      </c>
      <c r="AJ423" s="355">
        <v>0</v>
      </c>
      <c r="AK423" s="355">
        <v>0</v>
      </c>
      <c r="AL423" s="355">
        <v>0</v>
      </c>
      <c r="AM423" s="355">
        <v>0</v>
      </c>
      <c r="AN423" s="355">
        <v>0</v>
      </c>
      <c r="AO423" s="355">
        <v>0</v>
      </c>
      <c r="AP423" s="355">
        <v>0</v>
      </c>
      <c r="AQ423" s="526">
        <f t="shared" si="29"/>
        <v>0</v>
      </c>
      <c r="AR423" s="527">
        <f t="shared" si="27"/>
        <v>0</v>
      </c>
      <c r="AS423" s="525">
        <f t="shared" si="28"/>
        <v>11077467</v>
      </c>
      <c r="AT423" s="432">
        <v>0</v>
      </c>
      <c r="AU423" s="432">
        <v>0</v>
      </c>
      <c r="AV423" s="430">
        <v>0</v>
      </c>
      <c r="AW423" s="355">
        <v>11077467</v>
      </c>
      <c r="AX423" s="355">
        <v>0</v>
      </c>
      <c r="AY423" s="355">
        <v>0</v>
      </c>
      <c r="AZ423" s="355">
        <v>0</v>
      </c>
      <c r="BA423" s="355">
        <v>0</v>
      </c>
      <c r="BB423" s="355">
        <v>0</v>
      </c>
      <c r="BC423" s="355">
        <v>0</v>
      </c>
      <c r="BD423" s="355">
        <v>0</v>
      </c>
      <c r="BE423" s="355">
        <v>0</v>
      </c>
      <c r="BF423" s="539" t="s">
        <v>3406</v>
      </c>
      <c r="BG423" s="361"/>
    </row>
    <row r="424" spans="2:59" s="356" customFormat="1" ht="18" customHeight="1" thickBot="1">
      <c r="B424" s="449">
        <v>6589446</v>
      </c>
      <c r="C424" s="234">
        <v>4708</v>
      </c>
      <c r="D424" s="408">
        <v>5526</v>
      </c>
      <c r="E424" s="407">
        <v>45549</v>
      </c>
      <c r="F424" s="406">
        <v>502</v>
      </c>
      <c r="G424" s="406" t="s">
        <v>46</v>
      </c>
      <c r="H424" s="405">
        <v>19050490</v>
      </c>
      <c r="I424" s="406">
        <v>111</v>
      </c>
      <c r="J424" s="536">
        <v>10</v>
      </c>
      <c r="K424" s="536">
        <f t="shared" si="25"/>
        <v>36</v>
      </c>
      <c r="L424" s="536" t="s">
        <v>1267</v>
      </c>
      <c r="M424" s="536">
        <v>12</v>
      </c>
      <c r="N424" s="544">
        <v>7</v>
      </c>
      <c r="O424" s="532" t="s">
        <v>3291</v>
      </c>
      <c r="P424" s="470">
        <v>8415936</v>
      </c>
      <c r="Q424" s="404">
        <v>6428925</v>
      </c>
      <c r="R424" s="479">
        <v>1987011</v>
      </c>
      <c r="S424" s="355"/>
      <c r="T424" s="427"/>
      <c r="U424" s="427"/>
      <c r="V424" s="427"/>
      <c r="W424" s="421"/>
      <c r="X424" s="427"/>
      <c r="Y424" s="355"/>
      <c r="Z424" s="355"/>
      <c r="AA424" s="355"/>
      <c r="AB424" s="355"/>
      <c r="AC424" s="355"/>
      <c r="AD424" s="355"/>
      <c r="AE424" s="355">
        <v>0</v>
      </c>
      <c r="AF424" s="546"/>
      <c r="AG424" s="355">
        <v>0</v>
      </c>
      <c r="AH424" s="355">
        <v>0</v>
      </c>
      <c r="AI424" s="355">
        <v>0</v>
      </c>
      <c r="AJ424" s="355">
        <v>0</v>
      </c>
      <c r="AK424" s="355">
        <v>0</v>
      </c>
      <c r="AL424" s="355">
        <v>0</v>
      </c>
      <c r="AM424" s="355">
        <v>0</v>
      </c>
      <c r="AN424" s="355">
        <v>0</v>
      </c>
      <c r="AO424" s="355">
        <v>0</v>
      </c>
      <c r="AP424" s="355">
        <v>0</v>
      </c>
      <c r="AQ424" s="526">
        <f t="shared" si="29"/>
        <v>0</v>
      </c>
      <c r="AR424" s="527">
        <f t="shared" si="27"/>
        <v>0</v>
      </c>
      <c r="AS424" s="525">
        <f t="shared" si="28"/>
        <v>1987011</v>
      </c>
      <c r="AT424" s="432">
        <v>0</v>
      </c>
      <c r="AU424" s="432">
        <v>0</v>
      </c>
      <c r="AV424" s="430">
        <v>0</v>
      </c>
      <c r="AW424" s="355">
        <v>1987011</v>
      </c>
      <c r="AX424" s="355">
        <v>0</v>
      </c>
      <c r="AY424" s="355">
        <v>0</v>
      </c>
      <c r="AZ424" s="355">
        <v>0</v>
      </c>
      <c r="BA424" s="355">
        <v>0</v>
      </c>
      <c r="BB424" s="355">
        <v>0</v>
      </c>
      <c r="BC424" s="355">
        <v>0</v>
      </c>
      <c r="BD424" s="355">
        <v>0</v>
      </c>
      <c r="BE424" s="355">
        <v>0</v>
      </c>
      <c r="BF424" s="539" t="s">
        <v>3406</v>
      </c>
      <c r="BG424" s="361"/>
    </row>
    <row r="425" spans="2:59" s="356" customFormat="1" ht="18" customHeight="1" thickBot="1">
      <c r="B425" s="449">
        <v>6589446</v>
      </c>
      <c r="C425" s="234">
        <v>4708</v>
      </c>
      <c r="D425" s="408">
        <v>5526</v>
      </c>
      <c r="E425" s="407">
        <v>45549</v>
      </c>
      <c r="F425" s="406">
        <v>502</v>
      </c>
      <c r="G425" s="406" t="s">
        <v>46</v>
      </c>
      <c r="H425" s="405">
        <v>19050490</v>
      </c>
      <c r="I425" s="406">
        <v>111</v>
      </c>
      <c r="J425" s="536">
        <v>10</v>
      </c>
      <c r="K425" s="536">
        <f t="shared" si="25"/>
        <v>36</v>
      </c>
      <c r="L425" s="536" t="s">
        <v>1267</v>
      </c>
      <c r="M425" s="536">
        <v>570</v>
      </c>
      <c r="N425" s="544">
        <v>1</v>
      </c>
      <c r="O425" s="532" t="s">
        <v>3291</v>
      </c>
      <c r="P425" s="470">
        <v>1375644</v>
      </c>
      <c r="Q425" s="404">
        <v>1050853</v>
      </c>
      <c r="R425" s="479">
        <v>324791</v>
      </c>
      <c r="S425" s="355"/>
      <c r="T425" s="427"/>
      <c r="U425" s="427"/>
      <c r="V425" s="427"/>
      <c r="W425" s="421"/>
      <c r="X425" s="427"/>
      <c r="Y425" s="355"/>
      <c r="Z425" s="355"/>
      <c r="AA425" s="355"/>
      <c r="AB425" s="355"/>
      <c r="AC425" s="355"/>
      <c r="AD425" s="355"/>
      <c r="AE425" s="355">
        <v>0</v>
      </c>
      <c r="AF425" s="546"/>
      <c r="AG425" s="355">
        <v>0</v>
      </c>
      <c r="AH425" s="355">
        <v>0</v>
      </c>
      <c r="AI425" s="355">
        <v>0</v>
      </c>
      <c r="AJ425" s="355">
        <v>0</v>
      </c>
      <c r="AK425" s="355">
        <v>0</v>
      </c>
      <c r="AL425" s="355">
        <v>0</v>
      </c>
      <c r="AM425" s="355">
        <v>0</v>
      </c>
      <c r="AN425" s="355">
        <v>0</v>
      </c>
      <c r="AO425" s="355">
        <v>0</v>
      </c>
      <c r="AP425" s="355">
        <v>0</v>
      </c>
      <c r="AQ425" s="526">
        <f t="shared" si="29"/>
        <v>0</v>
      </c>
      <c r="AR425" s="527">
        <f t="shared" si="27"/>
        <v>0</v>
      </c>
      <c r="AS425" s="525">
        <f t="shared" si="28"/>
        <v>324791</v>
      </c>
      <c r="AT425" s="432">
        <v>0</v>
      </c>
      <c r="AU425" s="432">
        <v>0</v>
      </c>
      <c r="AV425" s="430">
        <v>0</v>
      </c>
      <c r="AW425" s="355">
        <v>324791</v>
      </c>
      <c r="AX425" s="355">
        <v>0</v>
      </c>
      <c r="AY425" s="355">
        <v>0</v>
      </c>
      <c r="AZ425" s="355">
        <v>0</v>
      </c>
      <c r="BA425" s="355">
        <v>0</v>
      </c>
      <c r="BB425" s="355">
        <v>0</v>
      </c>
      <c r="BC425" s="355">
        <v>0</v>
      </c>
      <c r="BD425" s="355">
        <v>0</v>
      </c>
      <c r="BE425" s="355">
        <v>0</v>
      </c>
      <c r="BF425" s="539" t="s">
        <v>3406</v>
      </c>
      <c r="BG425" s="361"/>
    </row>
    <row r="426" spans="2:59" s="356" customFormat="1" ht="18" customHeight="1" thickBot="1">
      <c r="B426" s="449">
        <v>6589446</v>
      </c>
      <c r="C426" s="234">
        <v>4710</v>
      </c>
      <c r="D426" s="408">
        <v>5524</v>
      </c>
      <c r="E426" s="407">
        <v>45549</v>
      </c>
      <c r="F426" s="406">
        <v>502</v>
      </c>
      <c r="G426" s="406" t="s">
        <v>46</v>
      </c>
      <c r="H426" s="405">
        <v>19050490</v>
      </c>
      <c r="I426" s="406">
        <v>109</v>
      </c>
      <c r="J426" s="536">
        <v>10</v>
      </c>
      <c r="K426" s="536">
        <f t="shared" si="25"/>
        <v>39</v>
      </c>
      <c r="L426" s="536" t="s">
        <v>1273</v>
      </c>
      <c r="M426" s="536">
        <v>12</v>
      </c>
      <c r="N426" s="544">
        <v>7</v>
      </c>
      <c r="O426" s="532" t="s">
        <v>3291</v>
      </c>
      <c r="P426" s="470">
        <v>11249558</v>
      </c>
      <c r="Q426" s="404">
        <v>8593526</v>
      </c>
      <c r="R426" s="479">
        <v>2656032</v>
      </c>
      <c r="S426" s="355"/>
      <c r="T426" s="427"/>
      <c r="U426" s="427"/>
      <c r="V426" s="427"/>
      <c r="W426" s="421"/>
      <c r="X426" s="427"/>
      <c r="Y426" s="355"/>
      <c r="Z426" s="355"/>
      <c r="AA426" s="355"/>
      <c r="AB426" s="355"/>
      <c r="AC426" s="355"/>
      <c r="AD426" s="355"/>
      <c r="AE426" s="355">
        <v>0</v>
      </c>
      <c r="AF426" s="546"/>
      <c r="AG426" s="355">
        <v>0</v>
      </c>
      <c r="AH426" s="355">
        <v>0</v>
      </c>
      <c r="AI426" s="355">
        <v>0</v>
      </c>
      <c r="AJ426" s="355">
        <v>0</v>
      </c>
      <c r="AK426" s="355">
        <v>0</v>
      </c>
      <c r="AL426" s="355">
        <v>0</v>
      </c>
      <c r="AM426" s="355">
        <v>0</v>
      </c>
      <c r="AN426" s="355">
        <v>0</v>
      </c>
      <c r="AO426" s="355">
        <v>0</v>
      </c>
      <c r="AP426" s="355">
        <v>0</v>
      </c>
      <c r="AQ426" s="526">
        <f t="shared" si="29"/>
        <v>0</v>
      </c>
      <c r="AR426" s="527">
        <f t="shared" si="27"/>
        <v>0</v>
      </c>
      <c r="AS426" s="525">
        <f t="shared" si="28"/>
        <v>2656032</v>
      </c>
      <c r="AT426" s="432">
        <v>0</v>
      </c>
      <c r="AU426" s="432">
        <v>0</v>
      </c>
      <c r="AV426" s="430">
        <v>0</v>
      </c>
      <c r="AW426" s="355">
        <v>2656032</v>
      </c>
      <c r="AX426" s="355">
        <v>0</v>
      </c>
      <c r="AY426" s="355">
        <v>0</v>
      </c>
      <c r="AZ426" s="355">
        <v>0</v>
      </c>
      <c r="BA426" s="355">
        <v>0</v>
      </c>
      <c r="BB426" s="355">
        <v>0</v>
      </c>
      <c r="BC426" s="355">
        <v>0</v>
      </c>
      <c r="BD426" s="355">
        <v>0</v>
      </c>
      <c r="BE426" s="355">
        <v>0</v>
      </c>
      <c r="BF426" s="539" t="s">
        <v>3406</v>
      </c>
      <c r="BG426" s="361"/>
    </row>
    <row r="427" spans="2:59" s="356" customFormat="1" ht="18" customHeight="1" thickBot="1">
      <c r="B427" s="449">
        <v>6589446</v>
      </c>
      <c r="C427" s="234">
        <v>4710</v>
      </c>
      <c r="D427" s="408">
        <v>5524</v>
      </c>
      <c r="E427" s="407">
        <v>45549</v>
      </c>
      <c r="F427" s="406">
        <v>502</v>
      </c>
      <c r="G427" s="406" t="s">
        <v>46</v>
      </c>
      <c r="H427" s="405">
        <v>19050490</v>
      </c>
      <c r="I427" s="406">
        <v>109</v>
      </c>
      <c r="J427" s="536">
        <v>10</v>
      </c>
      <c r="K427" s="536">
        <f t="shared" si="25"/>
        <v>39</v>
      </c>
      <c r="L427" s="536" t="s">
        <v>1273</v>
      </c>
      <c r="M427" s="536">
        <v>570</v>
      </c>
      <c r="N427" s="544">
        <v>1</v>
      </c>
      <c r="O427" s="532" t="s">
        <v>3291</v>
      </c>
      <c r="P427" s="470">
        <v>1838820</v>
      </c>
      <c r="Q427" s="404">
        <v>1404672</v>
      </c>
      <c r="R427" s="479">
        <v>434148</v>
      </c>
      <c r="S427" s="355"/>
      <c r="T427" s="427"/>
      <c r="U427" s="427"/>
      <c r="V427" s="427"/>
      <c r="W427" s="421"/>
      <c r="X427" s="427"/>
      <c r="Y427" s="355"/>
      <c r="Z427" s="355"/>
      <c r="AA427" s="355"/>
      <c r="AB427" s="355"/>
      <c r="AC427" s="355"/>
      <c r="AD427" s="355"/>
      <c r="AE427" s="355">
        <v>0</v>
      </c>
      <c r="AF427" s="546"/>
      <c r="AG427" s="355">
        <v>0</v>
      </c>
      <c r="AH427" s="355">
        <v>0</v>
      </c>
      <c r="AI427" s="355">
        <v>0</v>
      </c>
      <c r="AJ427" s="355">
        <v>0</v>
      </c>
      <c r="AK427" s="355">
        <v>0</v>
      </c>
      <c r="AL427" s="355">
        <v>0</v>
      </c>
      <c r="AM427" s="355">
        <v>0</v>
      </c>
      <c r="AN427" s="355">
        <v>0</v>
      </c>
      <c r="AO427" s="355">
        <v>0</v>
      </c>
      <c r="AP427" s="355">
        <v>0</v>
      </c>
      <c r="AQ427" s="526">
        <f t="shared" si="29"/>
        <v>0</v>
      </c>
      <c r="AR427" s="527">
        <f t="shared" si="27"/>
        <v>0</v>
      </c>
      <c r="AS427" s="525">
        <f t="shared" si="28"/>
        <v>434148</v>
      </c>
      <c r="AT427" s="432">
        <v>0</v>
      </c>
      <c r="AU427" s="432">
        <v>0</v>
      </c>
      <c r="AV427" s="430">
        <v>0</v>
      </c>
      <c r="AW427" s="355">
        <v>434148</v>
      </c>
      <c r="AX427" s="355">
        <v>0</v>
      </c>
      <c r="AY427" s="355">
        <v>0</v>
      </c>
      <c r="AZ427" s="355">
        <v>0</v>
      </c>
      <c r="BA427" s="355">
        <v>0</v>
      </c>
      <c r="BB427" s="355">
        <v>0</v>
      </c>
      <c r="BC427" s="355">
        <v>0</v>
      </c>
      <c r="BD427" s="355">
        <v>0</v>
      </c>
      <c r="BE427" s="355">
        <v>0</v>
      </c>
      <c r="BF427" s="539" t="s">
        <v>3406</v>
      </c>
      <c r="BG427" s="361"/>
    </row>
    <row r="428" spans="2:59" s="356" customFormat="1" ht="18" customHeight="1" thickBot="1">
      <c r="B428" s="449">
        <v>6589446</v>
      </c>
      <c r="C428" s="234">
        <v>4711</v>
      </c>
      <c r="D428" s="408">
        <v>5525</v>
      </c>
      <c r="E428" s="407">
        <v>45549</v>
      </c>
      <c r="F428" s="406">
        <v>502</v>
      </c>
      <c r="G428" s="406" t="s">
        <v>46</v>
      </c>
      <c r="H428" s="405">
        <v>19050490</v>
      </c>
      <c r="I428" s="406">
        <v>133</v>
      </c>
      <c r="J428" s="536">
        <v>10</v>
      </c>
      <c r="K428" s="536">
        <f t="shared" si="25"/>
        <v>38</v>
      </c>
      <c r="L428" s="536" t="s">
        <v>1270</v>
      </c>
      <c r="M428" s="536">
        <v>12</v>
      </c>
      <c r="N428" s="544">
        <v>7</v>
      </c>
      <c r="O428" s="532" t="s">
        <v>3291</v>
      </c>
      <c r="P428" s="470">
        <v>391884602</v>
      </c>
      <c r="Q428" s="404">
        <v>299360261</v>
      </c>
      <c r="R428" s="479">
        <v>92524341</v>
      </c>
      <c r="S428" s="355"/>
      <c r="T428" s="427"/>
      <c r="U428" s="427"/>
      <c r="V428" s="427"/>
      <c r="W428" s="421"/>
      <c r="X428" s="427"/>
      <c r="Y428" s="355"/>
      <c r="Z428" s="355"/>
      <c r="AA428" s="355"/>
      <c r="AB428" s="355"/>
      <c r="AC428" s="355"/>
      <c r="AD428" s="355"/>
      <c r="AE428" s="355">
        <v>0</v>
      </c>
      <c r="AF428" s="546"/>
      <c r="AG428" s="355">
        <v>0</v>
      </c>
      <c r="AH428" s="355">
        <v>0</v>
      </c>
      <c r="AI428" s="355">
        <v>0</v>
      </c>
      <c r="AJ428" s="355">
        <v>0</v>
      </c>
      <c r="AK428" s="355">
        <v>0</v>
      </c>
      <c r="AL428" s="355">
        <v>0</v>
      </c>
      <c r="AM428" s="355">
        <v>0</v>
      </c>
      <c r="AN428" s="355">
        <v>0</v>
      </c>
      <c r="AO428" s="355">
        <v>0</v>
      </c>
      <c r="AP428" s="355">
        <v>0</v>
      </c>
      <c r="AQ428" s="526">
        <f t="shared" si="29"/>
        <v>0</v>
      </c>
      <c r="AR428" s="527">
        <f t="shared" si="27"/>
        <v>0</v>
      </c>
      <c r="AS428" s="525">
        <f t="shared" si="28"/>
        <v>92524341</v>
      </c>
      <c r="AT428" s="432">
        <v>0</v>
      </c>
      <c r="AU428" s="432">
        <v>0</v>
      </c>
      <c r="AV428" s="430">
        <v>0</v>
      </c>
      <c r="AW428" s="355">
        <v>92524341</v>
      </c>
      <c r="AX428" s="355">
        <v>0</v>
      </c>
      <c r="AY428" s="355">
        <v>0</v>
      </c>
      <c r="AZ428" s="355">
        <v>0</v>
      </c>
      <c r="BA428" s="355">
        <v>0</v>
      </c>
      <c r="BB428" s="355">
        <v>0</v>
      </c>
      <c r="BC428" s="355">
        <v>0</v>
      </c>
      <c r="BD428" s="355">
        <v>0</v>
      </c>
      <c r="BE428" s="355">
        <v>0</v>
      </c>
      <c r="BF428" s="539" t="s">
        <v>3406</v>
      </c>
      <c r="BG428" s="361"/>
    </row>
    <row r="429" spans="2:59" s="356" customFormat="1" ht="18" customHeight="1" thickBot="1">
      <c r="B429" s="449">
        <v>6589446</v>
      </c>
      <c r="C429" s="234">
        <v>4711</v>
      </c>
      <c r="D429" s="408">
        <v>5525</v>
      </c>
      <c r="E429" s="407">
        <v>45549</v>
      </c>
      <c r="F429" s="406">
        <v>502</v>
      </c>
      <c r="G429" s="406" t="s">
        <v>46</v>
      </c>
      <c r="H429" s="405">
        <v>19050490</v>
      </c>
      <c r="I429" s="406">
        <v>133</v>
      </c>
      <c r="J429" s="536">
        <v>10</v>
      </c>
      <c r="K429" s="536">
        <f t="shared" si="25"/>
        <v>38</v>
      </c>
      <c r="L429" s="536" t="s">
        <v>1271</v>
      </c>
      <c r="M429" s="536">
        <v>12</v>
      </c>
      <c r="N429" s="544">
        <v>7</v>
      </c>
      <c r="O429" s="532" t="s">
        <v>3291</v>
      </c>
      <c r="P429" s="470">
        <v>28846784</v>
      </c>
      <c r="Q429" s="404">
        <v>22036030</v>
      </c>
      <c r="R429" s="479">
        <v>6810754</v>
      </c>
      <c r="S429" s="355"/>
      <c r="T429" s="427"/>
      <c r="U429" s="427"/>
      <c r="V429" s="427"/>
      <c r="W429" s="421"/>
      <c r="X429" s="427"/>
      <c r="Y429" s="355"/>
      <c r="Z429" s="355"/>
      <c r="AA429" s="355"/>
      <c r="AB429" s="355"/>
      <c r="AC429" s="355"/>
      <c r="AD429" s="355"/>
      <c r="AE429" s="355">
        <v>0</v>
      </c>
      <c r="AF429" s="546"/>
      <c r="AG429" s="355">
        <v>0</v>
      </c>
      <c r="AH429" s="355">
        <v>0</v>
      </c>
      <c r="AI429" s="355">
        <v>0</v>
      </c>
      <c r="AJ429" s="355">
        <v>0</v>
      </c>
      <c r="AK429" s="355">
        <v>0</v>
      </c>
      <c r="AL429" s="355">
        <v>0</v>
      </c>
      <c r="AM429" s="355">
        <v>0</v>
      </c>
      <c r="AN429" s="355">
        <v>0</v>
      </c>
      <c r="AO429" s="355">
        <v>0</v>
      </c>
      <c r="AP429" s="355">
        <v>0</v>
      </c>
      <c r="AQ429" s="526">
        <f t="shared" si="29"/>
        <v>0</v>
      </c>
      <c r="AR429" s="527">
        <f t="shared" si="27"/>
        <v>0</v>
      </c>
      <c r="AS429" s="525">
        <f t="shared" si="28"/>
        <v>6810754</v>
      </c>
      <c r="AT429" s="432">
        <v>0</v>
      </c>
      <c r="AU429" s="432">
        <v>0</v>
      </c>
      <c r="AV429" s="430">
        <v>0</v>
      </c>
      <c r="AW429" s="355">
        <v>6810754</v>
      </c>
      <c r="AX429" s="355">
        <v>0</v>
      </c>
      <c r="AY429" s="355">
        <v>0</v>
      </c>
      <c r="AZ429" s="355">
        <v>0</v>
      </c>
      <c r="BA429" s="355">
        <v>0</v>
      </c>
      <c r="BB429" s="355">
        <v>0</v>
      </c>
      <c r="BC429" s="355">
        <v>0</v>
      </c>
      <c r="BD429" s="355">
        <v>0</v>
      </c>
      <c r="BE429" s="355">
        <v>0</v>
      </c>
      <c r="BF429" s="539" t="s">
        <v>3406</v>
      </c>
      <c r="BG429" s="361"/>
    </row>
    <row r="430" spans="2:59" s="356" customFormat="1" ht="18" customHeight="1" thickBot="1">
      <c r="B430" s="449">
        <v>6589446</v>
      </c>
      <c r="C430" s="234">
        <v>4712</v>
      </c>
      <c r="D430" s="408">
        <v>5528</v>
      </c>
      <c r="E430" s="407">
        <v>45549</v>
      </c>
      <c r="F430" s="406">
        <v>502</v>
      </c>
      <c r="G430" s="406" t="s">
        <v>46</v>
      </c>
      <c r="H430" s="405">
        <v>19050490</v>
      </c>
      <c r="I430" s="406">
        <v>117</v>
      </c>
      <c r="J430" s="536">
        <v>10</v>
      </c>
      <c r="K430" s="536">
        <f t="shared" si="25"/>
        <v>35</v>
      </c>
      <c r="L430" s="538" t="s">
        <v>1264</v>
      </c>
      <c r="M430" s="536">
        <v>12</v>
      </c>
      <c r="N430" s="544">
        <v>7</v>
      </c>
      <c r="O430" s="532" t="s">
        <v>3291</v>
      </c>
      <c r="P430" s="470">
        <v>23837519</v>
      </c>
      <c r="Q430" s="404">
        <v>18209457</v>
      </c>
      <c r="R430" s="479">
        <v>5628062</v>
      </c>
      <c r="S430" s="355"/>
      <c r="T430" s="427"/>
      <c r="U430" s="427"/>
      <c r="V430" s="427"/>
      <c r="W430" s="421"/>
      <c r="X430" s="427"/>
      <c r="Y430" s="355"/>
      <c r="Z430" s="355"/>
      <c r="AA430" s="355"/>
      <c r="AB430" s="355"/>
      <c r="AC430" s="355"/>
      <c r="AD430" s="355"/>
      <c r="AE430" s="355">
        <v>0</v>
      </c>
      <c r="AF430" s="546"/>
      <c r="AG430" s="355">
        <v>0</v>
      </c>
      <c r="AH430" s="355">
        <v>0</v>
      </c>
      <c r="AI430" s="355">
        <v>0</v>
      </c>
      <c r="AJ430" s="355">
        <v>0</v>
      </c>
      <c r="AK430" s="355">
        <v>0</v>
      </c>
      <c r="AL430" s="355">
        <v>0</v>
      </c>
      <c r="AM430" s="355">
        <v>0</v>
      </c>
      <c r="AN430" s="355">
        <v>0</v>
      </c>
      <c r="AO430" s="355">
        <v>0</v>
      </c>
      <c r="AP430" s="355">
        <v>0</v>
      </c>
      <c r="AQ430" s="526">
        <f t="shared" si="29"/>
        <v>0</v>
      </c>
      <c r="AR430" s="527">
        <f t="shared" si="27"/>
        <v>0</v>
      </c>
      <c r="AS430" s="525">
        <f t="shared" si="28"/>
        <v>5628062</v>
      </c>
      <c r="AT430" s="432">
        <v>0</v>
      </c>
      <c r="AU430" s="432">
        <v>0</v>
      </c>
      <c r="AV430" s="430">
        <v>0</v>
      </c>
      <c r="AW430" s="355">
        <v>5628062</v>
      </c>
      <c r="AX430" s="355">
        <v>0</v>
      </c>
      <c r="AY430" s="355">
        <v>0</v>
      </c>
      <c r="AZ430" s="355">
        <v>0</v>
      </c>
      <c r="BA430" s="355">
        <v>0</v>
      </c>
      <c r="BB430" s="355">
        <v>0</v>
      </c>
      <c r="BC430" s="355">
        <v>0</v>
      </c>
      <c r="BD430" s="355">
        <v>0</v>
      </c>
      <c r="BE430" s="355">
        <v>0</v>
      </c>
      <c r="BF430" s="539" t="s">
        <v>3406</v>
      </c>
      <c r="BG430" s="361"/>
    </row>
    <row r="431" spans="2:59" s="356" customFormat="1" ht="18" customHeight="1" thickBot="1">
      <c r="B431" s="449">
        <v>6589446</v>
      </c>
      <c r="C431" s="234">
        <v>4712</v>
      </c>
      <c r="D431" s="408">
        <v>5528</v>
      </c>
      <c r="E431" s="407">
        <v>45549</v>
      </c>
      <c r="F431" s="406">
        <v>502</v>
      </c>
      <c r="G431" s="406" t="s">
        <v>46</v>
      </c>
      <c r="H431" s="405">
        <v>19050490</v>
      </c>
      <c r="I431" s="406">
        <v>117</v>
      </c>
      <c r="J431" s="536">
        <v>10</v>
      </c>
      <c r="K431" s="536">
        <f t="shared" si="25"/>
        <v>35</v>
      </c>
      <c r="L431" s="536" t="s">
        <v>1264</v>
      </c>
      <c r="M431" s="536">
        <v>570</v>
      </c>
      <c r="N431" s="544">
        <v>1</v>
      </c>
      <c r="O431" s="532" t="s">
        <v>3291</v>
      </c>
      <c r="P431" s="470">
        <v>3693979</v>
      </c>
      <c r="Q431" s="404">
        <v>2821826</v>
      </c>
      <c r="R431" s="479">
        <v>872153</v>
      </c>
      <c r="S431" s="355"/>
      <c r="T431" s="427"/>
      <c r="U431" s="427"/>
      <c r="V431" s="427"/>
      <c r="W431" s="421"/>
      <c r="X431" s="427"/>
      <c r="Y431" s="355"/>
      <c r="Z431" s="355"/>
      <c r="AA431" s="355"/>
      <c r="AB431" s="355"/>
      <c r="AC431" s="355"/>
      <c r="AD431" s="355"/>
      <c r="AE431" s="355">
        <v>0</v>
      </c>
      <c r="AF431" s="546"/>
      <c r="AG431" s="355">
        <v>0</v>
      </c>
      <c r="AH431" s="355">
        <v>0</v>
      </c>
      <c r="AI431" s="355">
        <v>0</v>
      </c>
      <c r="AJ431" s="355">
        <v>0</v>
      </c>
      <c r="AK431" s="355">
        <v>0</v>
      </c>
      <c r="AL431" s="355">
        <v>0</v>
      </c>
      <c r="AM431" s="355">
        <v>0</v>
      </c>
      <c r="AN431" s="355">
        <v>0</v>
      </c>
      <c r="AO431" s="355">
        <v>0</v>
      </c>
      <c r="AP431" s="355">
        <v>0</v>
      </c>
      <c r="AQ431" s="526">
        <f t="shared" si="29"/>
        <v>0</v>
      </c>
      <c r="AR431" s="527">
        <f t="shared" si="27"/>
        <v>0</v>
      </c>
      <c r="AS431" s="525">
        <f t="shared" si="28"/>
        <v>872153</v>
      </c>
      <c r="AT431" s="432">
        <v>0</v>
      </c>
      <c r="AU431" s="432">
        <v>0</v>
      </c>
      <c r="AV431" s="430">
        <v>0</v>
      </c>
      <c r="AW431" s="355">
        <v>872153</v>
      </c>
      <c r="AX431" s="355">
        <v>0</v>
      </c>
      <c r="AY431" s="355">
        <v>0</v>
      </c>
      <c r="AZ431" s="355">
        <v>0</v>
      </c>
      <c r="BA431" s="355">
        <v>0</v>
      </c>
      <c r="BB431" s="355">
        <v>0</v>
      </c>
      <c r="BC431" s="355">
        <v>0</v>
      </c>
      <c r="BD431" s="355">
        <v>0</v>
      </c>
      <c r="BE431" s="355">
        <v>0</v>
      </c>
      <c r="BF431" s="539" t="s">
        <v>3406</v>
      </c>
      <c r="BG431" s="361"/>
    </row>
    <row r="432" spans="2:59" s="356" customFormat="1" ht="18" customHeight="1" thickBot="1">
      <c r="B432" s="449">
        <v>6589446</v>
      </c>
      <c r="C432" s="234">
        <v>4713</v>
      </c>
      <c r="D432" s="408">
        <v>5530</v>
      </c>
      <c r="E432" s="407">
        <v>45549</v>
      </c>
      <c r="F432" s="406">
        <v>502</v>
      </c>
      <c r="G432" s="406" t="s">
        <v>46</v>
      </c>
      <c r="H432" s="405">
        <v>19050490</v>
      </c>
      <c r="I432" s="406">
        <v>119</v>
      </c>
      <c r="J432" s="536">
        <v>10</v>
      </c>
      <c r="K432" s="536">
        <f t="shared" si="25"/>
        <v>39</v>
      </c>
      <c r="L432" s="538" t="s">
        <v>1272</v>
      </c>
      <c r="M432" s="536">
        <v>12</v>
      </c>
      <c r="N432" s="544">
        <v>7</v>
      </c>
      <c r="O432" s="532" t="s">
        <v>3291</v>
      </c>
      <c r="P432" s="470">
        <v>44190698</v>
      </c>
      <c r="Q432" s="404">
        <v>33757230</v>
      </c>
      <c r="R432" s="479">
        <v>10433468</v>
      </c>
      <c r="S432" s="355"/>
      <c r="T432" s="427"/>
      <c r="U432" s="427"/>
      <c r="V432" s="427"/>
      <c r="W432" s="421"/>
      <c r="X432" s="427"/>
      <c r="Y432" s="355"/>
      <c r="Z432" s="355"/>
      <c r="AA432" s="355"/>
      <c r="AB432" s="355"/>
      <c r="AC432" s="355"/>
      <c r="AD432" s="355"/>
      <c r="AE432" s="355">
        <v>0</v>
      </c>
      <c r="AF432" s="546"/>
      <c r="AG432" s="355">
        <v>0</v>
      </c>
      <c r="AH432" s="355">
        <v>0</v>
      </c>
      <c r="AI432" s="355">
        <v>0</v>
      </c>
      <c r="AJ432" s="355">
        <v>0</v>
      </c>
      <c r="AK432" s="355">
        <v>0</v>
      </c>
      <c r="AL432" s="355">
        <v>0</v>
      </c>
      <c r="AM432" s="355">
        <v>0</v>
      </c>
      <c r="AN432" s="355">
        <v>0</v>
      </c>
      <c r="AO432" s="355">
        <v>0</v>
      </c>
      <c r="AP432" s="355">
        <v>0</v>
      </c>
      <c r="AQ432" s="526">
        <f t="shared" si="29"/>
        <v>0</v>
      </c>
      <c r="AR432" s="527">
        <f t="shared" si="27"/>
        <v>0</v>
      </c>
      <c r="AS432" s="525">
        <f t="shared" si="28"/>
        <v>10433468</v>
      </c>
      <c r="AT432" s="432">
        <v>0</v>
      </c>
      <c r="AU432" s="432">
        <v>0</v>
      </c>
      <c r="AV432" s="430">
        <v>0</v>
      </c>
      <c r="AW432" s="355">
        <v>10433468</v>
      </c>
      <c r="AX432" s="355">
        <v>0</v>
      </c>
      <c r="AY432" s="355">
        <v>0</v>
      </c>
      <c r="AZ432" s="355">
        <v>0</v>
      </c>
      <c r="BA432" s="355">
        <v>0</v>
      </c>
      <c r="BB432" s="355">
        <v>0</v>
      </c>
      <c r="BC432" s="355">
        <v>0</v>
      </c>
      <c r="BD432" s="355">
        <v>0</v>
      </c>
      <c r="BE432" s="355">
        <v>0</v>
      </c>
      <c r="BF432" s="539" t="s">
        <v>3406</v>
      </c>
      <c r="BG432" s="361"/>
    </row>
    <row r="433" spans="2:59" s="356" customFormat="1" ht="18" customHeight="1" thickBot="1">
      <c r="B433" s="449">
        <v>6589446</v>
      </c>
      <c r="C433" s="234">
        <v>4713</v>
      </c>
      <c r="D433" s="408">
        <v>5530</v>
      </c>
      <c r="E433" s="407">
        <v>45549</v>
      </c>
      <c r="F433" s="406">
        <v>502</v>
      </c>
      <c r="G433" s="406" t="s">
        <v>46</v>
      </c>
      <c r="H433" s="405">
        <v>19050490</v>
      </c>
      <c r="I433" s="406">
        <v>119</v>
      </c>
      <c r="J433" s="536">
        <v>10</v>
      </c>
      <c r="K433" s="536">
        <f t="shared" si="25"/>
        <v>39</v>
      </c>
      <c r="L433" s="536" t="s">
        <v>1272</v>
      </c>
      <c r="M433" s="536">
        <v>570</v>
      </c>
      <c r="N433" s="544">
        <v>1</v>
      </c>
      <c r="O433" s="532" t="s">
        <v>3291</v>
      </c>
      <c r="P433" s="470">
        <v>7223272</v>
      </c>
      <c r="Q433" s="404">
        <v>5517851</v>
      </c>
      <c r="R433" s="479">
        <v>1705421</v>
      </c>
      <c r="S433" s="355"/>
      <c r="T433" s="427"/>
      <c r="U433" s="427"/>
      <c r="V433" s="427"/>
      <c r="W433" s="421"/>
      <c r="X433" s="427"/>
      <c r="Y433" s="355"/>
      <c r="Z433" s="355"/>
      <c r="AA433" s="355"/>
      <c r="AB433" s="355"/>
      <c r="AC433" s="355"/>
      <c r="AD433" s="355"/>
      <c r="AE433" s="355">
        <v>0</v>
      </c>
      <c r="AF433" s="546"/>
      <c r="AG433" s="355">
        <v>0</v>
      </c>
      <c r="AH433" s="355">
        <v>0</v>
      </c>
      <c r="AI433" s="355">
        <v>0</v>
      </c>
      <c r="AJ433" s="355">
        <v>0</v>
      </c>
      <c r="AK433" s="355">
        <v>0</v>
      </c>
      <c r="AL433" s="355">
        <v>0</v>
      </c>
      <c r="AM433" s="355">
        <v>0</v>
      </c>
      <c r="AN433" s="355">
        <v>0</v>
      </c>
      <c r="AO433" s="355">
        <v>0</v>
      </c>
      <c r="AP433" s="355">
        <v>0</v>
      </c>
      <c r="AQ433" s="526">
        <f t="shared" si="29"/>
        <v>0</v>
      </c>
      <c r="AR433" s="527">
        <f t="shared" si="27"/>
        <v>0</v>
      </c>
      <c r="AS433" s="525">
        <f t="shared" si="28"/>
        <v>1705421</v>
      </c>
      <c r="AT433" s="432">
        <v>0</v>
      </c>
      <c r="AU433" s="432">
        <v>0</v>
      </c>
      <c r="AV433" s="430">
        <v>0</v>
      </c>
      <c r="AW433" s="355">
        <v>1705421</v>
      </c>
      <c r="AX433" s="355">
        <v>0</v>
      </c>
      <c r="AY433" s="355">
        <v>0</v>
      </c>
      <c r="AZ433" s="355">
        <v>0</v>
      </c>
      <c r="BA433" s="355">
        <v>0</v>
      </c>
      <c r="BB433" s="355">
        <v>0</v>
      </c>
      <c r="BC433" s="355">
        <v>0</v>
      </c>
      <c r="BD433" s="355">
        <v>0</v>
      </c>
      <c r="BE433" s="355">
        <v>0</v>
      </c>
      <c r="BF433" s="539" t="s">
        <v>3406</v>
      </c>
      <c r="BG433" s="361"/>
    </row>
    <row r="434" spans="2:59" s="356" customFormat="1" ht="18" customHeight="1" thickBot="1">
      <c r="B434" s="449">
        <v>6589446</v>
      </c>
      <c r="C434" s="234">
        <v>4714</v>
      </c>
      <c r="D434" s="408">
        <v>5529</v>
      </c>
      <c r="E434" s="407">
        <v>45549</v>
      </c>
      <c r="F434" s="406">
        <v>502</v>
      </c>
      <c r="G434" s="406" t="s">
        <v>46</v>
      </c>
      <c r="H434" s="405">
        <v>19050490</v>
      </c>
      <c r="I434" s="406">
        <v>212</v>
      </c>
      <c r="J434" s="536">
        <v>10</v>
      </c>
      <c r="K434" s="536">
        <f t="shared" si="25"/>
        <v>42</v>
      </c>
      <c r="L434" s="536" t="s">
        <v>1280</v>
      </c>
      <c r="M434" s="536">
        <v>12</v>
      </c>
      <c r="N434" s="544">
        <v>7</v>
      </c>
      <c r="O434" s="532" t="s">
        <v>3291</v>
      </c>
      <c r="P434" s="470">
        <v>78300</v>
      </c>
      <c r="Q434" s="404">
        <v>59813</v>
      </c>
      <c r="R434" s="479">
        <v>18487</v>
      </c>
      <c r="S434" s="355"/>
      <c r="T434" s="427"/>
      <c r="U434" s="427"/>
      <c r="V434" s="427"/>
      <c r="W434" s="421"/>
      <c r="X434" s="427"/>
      <c r="Y434" s="355"/>
      <c r="Z434" s="355"/>
      <c r="AA434" s="355"/>
      <c r="AB434" s="355"/>
      <c r="AC434" s="355"/>
      <c r="AD434" s="355"/>
      <c r="AE434" s="355">
        <v>0</v>
      </c>
      <c r="AF434" s="546"/>
      <c r="AG434" s="355">
        <v>0</v>
      </c>
      <c r="AH434" s="355">
        <v>0</v>
      </c>
      <c r="AI434" s="355">
        <v>0</v>
      </c>
      <c r="AJ434" s="355">
        <v>0</v>
      </c>
      <c r="AK434" s="355">
        <v>0</v>
      </c>
      <c r="AL434" s="355">
        <v>0</v>
      </c>
      <c r="AM434" s="355">
        <v>0</v>
      </c>
      <c r="AN434" s="355">
        <v>0</v>
      </c>
      <c r="AO434" s="355">
        <v>0</v>
      </c>
      <c r="AP434" s="355">
        <v>0</v>
      </c>
      <c r="AQ434" s="526">
        <f t="shared" si="29"/>
        <v>0</v>
      </c>
      <c r="AR434" s="527">
        <f t="shared" si="27"/>
        <v>0</v>
      </c>
      <c r="AS434" s="525">
        <f t="shared" si="28"/>
        <v>18487</v>
      </c>
      <c r="AT434" s="432">
        <v>0</v>
      </c>
      <c r="AU434" s="432">
        <v>0</v>
      </c>
      <c r="AV434" s="430">
        <v>0</v>
      </c>
      <c r="AW434" s="355">
        <v>18487</v>
      </c>
      <c r="AX434" s="355">
        <v>0</v>
      </c>
      <c r="AY434" s="355">
        <v>0</v>
      </c>
      <c r="AZ434" s="355">
        <v>0</v>
      </c>
      <c r="BA434" s="355">
        <v>0</v>
      </c>
      <c r="BB434" s="355">
        <v>0</v>
      </c>
      <c r="BC434" s="355">
        <v>0</v>
      </c>
      <c r="BD434" s="355">
        <v>0</v>
      </c>
      <c r="BE434" s="355">
        <v>0</v>
      </c>
      <c r="BF434" s="539" t="s">
        <v>3406</v>
      </c>
      <c r="BG434" s="361"/>
    </row>
    <row r="435" spans="2:59" s="356" customFormat="1" ht="18" customHeight="1" thickBot="1">
      <c r="B435" s="449">
        <v>6589446</v>
      </c>
      <c r="C435" s="234">
        <v>4715</v>
      </c>
      <c r="D435" s="408">
        <v>5531</v>
      </c>
      <c r="E435" s="407">
        <v>45549</v>
      </c>
      <c r="F435" s="406">
        <v>502</v>
      </c>
      <c r="G435" s="406" t="s">
        <v>46</v>
      </c>
      <c r="H435" s="405">
        <v>19050490</v>
      </c>
      <c r="I435" s="406">
        <v>143</v>
      </c>
      <c r="J435" s="536">
        <v>10</v>
      </c>
      <c r="K435" s="536">
        <f t="shared" si="25"/>
        <v>40</v>
      </c>
      <c r="L435" s="536" t="s">
        <v>1275</v>
      </c>
      <c r="M435" s="536">
        <v>12</v>
      </c>
      <c r="N435" s="544">
        <v>7</v>
      </c>
      <c r="O435" s="532" t="s">
        <v>3291</v>
      </c>
      <c r="P435" s="470">
        <v>87527935</v>
      </c>
      <c r="Q435" s="404">
        <v>66862503</v>
      </c>
      <c r="R435" s="479">
        <v>20665432</v>
      </c>
      <c r="S435" s="355"/>
      <c r="T435" s="427"/>
      <c r="U435" s="427"/>
      <c r="V435" s="427"/>
      <c r="W435" s="421"/>
      <c r="X435" s="427"/>
      <c r="Y435" s="355"/>
      <c r="Z435" s="355"/>
      <c r="AA435" s="355"/>
      <c r="AB435" s="355"/>
      <c r="AC435" s="355"/>
      <c r="AD435" s="355"/>
      <c r="AE435" s="355">
        <v>0</v>
      </c>
      <c r="AF435" s="546"/>
      <c r="AG435" s="355">
        <v>0</v>
      </c>
      <c r="AH435" s="355">
        <v>0</v>
      </c>
      <c r="AI435" s="355">
        <v>0</v>
      </c>
      <c r="AJ435" s="355">
        <v>0</v>
      </c>
      <c r="AK435" s="355">
        <v>0</v>
      </c>
      <c r="AL435" s="355">
        <v>0</v>
      </c>
      <c r="AM435" s="355">
        <v>0</v>
      </c>
      <c r="AN435" s="355">
        <v>0</v>
      </c>
      <c r="AO435" s="355">
        <v>0</v>
      </c>
      <c r="AP435" s="355">
        <v>0</v>
      </c>
      <c r="AQ435" s="526">
        <f t="shared" si="29"/>
        <v>0</v>
      </c>
      <c r="AR435" s="527">
        <f t="shared" si="27"/>
        <v>0</v>
      </c>
      <c r="AS435" s="525">
        <f t="shared" si="28"/>
        <v>20665432</v>
      </c>
      <c r="AT435" s="432">
        <v>0</v>
      </c>
      <c r="AU435" s="432">
        <v>0</v>
      </c>
      <c r="AV435" s="430">
        <v>0</v>
      </c>
      <c r="AW435" s="355">
        <v>20665432</v>
      </c>
      <c r="AX435" s="355">
        <v>0</v>
      </c>
      <c r="AY435" s="355">
        <v>0</v>
      </c>
      <c r="AZ435" s="355">
        <v>0</v>
      </c>
      <c r="BA435" s="355">
        <v>0</v>
      </c>
      <c r="BB435" s="355">
        <v>0</v>
      </c>
      <c r="BC435" s="355">
        <v>0</v>
      </c>
      <c r="BD435" s="355">
        <v>0</v>
      </c>
      <c r="BE435" s="355">
        <v>0</v>
      </c>
      <c r="BF435" s="539" t="s">
        <v>3406</v>
      </c>
      <c r="BG435" s="361"/>
    </row>
    <row r="436" spans="2:59" s="356" customFormat="1" ht="18" customHeight="1" thickBot="1">
      <c r="B436" s="449">
        <v>6589446</v>
      </c>
      <c r="C436" s="234">
        <v>4715</v>
      </c>
      <c r="D436" s="408">
        <v>5531</v>
      </c>
      <c r="E436" s="407">
        <v>45549</v>
      </c>
      <c r="F436" s="406">
        <v>502</v>
      </c>
      <c r="G436" s="406" t="s">
        <v>46</v>
      </c>
      <c r="H436" s="405">
        <v>19050490</v>
      </c>
      <c r="I436" s="406">
        <v>143</v>
      </c>
      <c r="J436" s="536">
        <v>10</v>
      </c>
      <c r="K436" s="536">
        <f t="shared" si="25"/>
        <v>40</v>
      </c>
      <c r="L436" s="536" t="s">
        <v>1275</v>
      </c>
      <c r="M436" s="536">
        <v>570</v>
      </c>
      <c r="N436" s="544">
        <v>1</v>
      </c>
      <c r="O436" s="532" t="s">
        <v>3291</v>
      </c>
      <c r="P436" s="470">
        <v>14418485</v>
      </c>
      <c r="Q436" s="404">
        <v>11014267</v>
      </c>
      <c r="R436" s="479">
        <v>3404218</v>
      </c>
      <c r="S436" s="355"/>
      <c r="T436" s="427"/>
      <c r="U436" s="427"/>
      <c r="V436" s="427"/>
      <c r="W436" s="421"/>
      <c r="X436" s="427"/>
      <c r="Y436" s="355"/>
      <c r="Z436" s="355"/>
      <c r="AA436" s="355"/>
      <c r="AB436" s="355"/>
      <c r="AC436" s="355"/>
      <c r="AD436" s="355"/>
      <c r="AE436" s="355">
        <v>0</v>
      </c>
      <c r="AF436" s="546"/>
      <c r="AG436" s="355">
        <v>0</v>
      </c>
      <c r="AH436" s="355">
        <v>0</v>
      </c>
      <c r="AI436" s="355">
        <v>0</v>
      </c>
      <c r="AJ436" s="355">
        <v>0</v>
      </c>
      <c r="AK436" s="355">
        <v>0</v>
      </c>
      <c r="AL436" s="355">
        <v>0</v>
      </c>
      <c r="AM436" s="355">
        <v>0</v>
      </c>
      <c r="AN436" s="355">
        <v>0</v>
      </c>
      <c r="AO436" s="355">
        <v>0</v>
      </c>
      <c r="AP436" s="355">
        <v>0</v>
      </c>
      <c r="AQ436" s="526">
        <f t="shared" si="29"/>
        <v>0</v>
      </c>
      <c r="AR436" s="527">
        <f t="shared" si="27"/>
        <v>0</v>
      </c>
      <c r="AS436" s="525">
        <f t="shared" si="28"/>
        <v>3404218</v>
      </c>
      <c r="AT436" s="432">
        <v>0</v>
      </c>
      <c r="AU436" s="432">
        <v>0</v>
      </c>
      <c r="AV436" s="430">
        <v>0</v>
      </c>
      <c r="AW436" s="355">
        <v>3404218</v>
      </c>
      <c r="AX436" s="355">
        <v>0</v>
      </c>
      <c r="AY436" s="355">
        <v>0</v>
      </c>
      <c r="AZ436" s="355">
        <v>0</v>
      </c>
      <c r="BA436" s="355">
        <v>0</v>
      </c>
      <c r="BB436" s="355">
        <v>0</v>
      </c>
      <c r="BC436" s="355">
        <v>0</v>
      </c>
      <c r="BD436" s="355">
        <v>0</v>
      </c>
      <c r="BE436" s="355">
        <v>0</v>
      </c>
      <c r="BF436" s="539" t="s">
        <v>3406</v>
      </c>
      <c r="BG436" s="361"/>
    </row>
    <row r="437" spans="2:59" s="356" customFormat="1" ht="18" customHeight="1" thickBot="1">
      <c r="B437" s="449">
        <v>6589446</v>
      </c>
      <c r="C437" s="234">
        <v>4716</v>
      </c>
      <c r="D437" s="408">
        <v>5532</v>
      </c>
      <c r="E437" s="407">
        <v>45549</v>
      </c>
      <c r="F437" s="406">
        <v>502</v>
      </c>
      <c r="G437" s="406" t="s">
        <v>46</v>
      </c>
      <c r="H437" s="405">
        <v>19050490</v>
      </c>
      <c r="I437" s="406">
        <v>148</v>
      </c>
      <c r="J437" s="536">
        <v>10</v>
      </c>
      <c r="K437" s="536">
        <f t="shared" si="25"/>
        <v>40</v>
      </c>
      <c r="L437" s="536" t="s">
        <v>1274</v>
      </c>
      <c r="M437" s="536">
        <v>12</v>
      </c>
      <c r="N437" s="544">
        <v>7</v>
      </c>
      <c r="O437" s="532" t="s">
        <v>3291</v>
      </c>
      <c r="P437" s="470">
        <v>25899746</v>
      </c>
      <c r="Q437" s="404">
        <v>19784791</v>
      </c>
      <c r="R437" s="479">
        <v>6114955</v>
      </c>
      <c r="S437" s="355"/>
      <c r="T437" s="427"/>
      <c r="U437" s="427"/>
      <c r="V437" s="427"/>
      <c r="W437" s="421"/>
      <c r="X437" s="427"/>
      <c r="Y437" s="355"/>
      <c r="Z437" s="355"/>
      <c r="AA437" s="355"/>
      <c r="AB437" s="355"/>
      <c r="AC437" s="355"/>
      <c r="AD437" s="355"/>
      <c r="AE437" s="355">
        <v>0</v>
      </c>
      <c r="AF437" s="546"/>
      <c r="AG437" s="355">
        <v>0</v>
      </c>
      <c r="AH437" s="355">
        <v>0</v>
      </c>
      <c r="AI437" s="355">
        <v>0</v>
      </c>
      <c r="AJ437" s="355">
        <v>0</v>
      </c>
      <c r="AK437" s="355">
        <v>0</v>
      </c>
      <c r="AL437" s="355">
        <v>0</v>
      </c>
      <c r="AM437" s="355">
        <v>0</v>
      </c>
      <c r="AN437" s="355">
        <v>0</v>
      </c>
      <c r="AO437" s="355">
        <v>0</v>
      </c>
      <c r="AP437" s="355">
        <v>0</v>
      </c>
      <c r="AQ437" s="526">
        <f t="shared" si="29"/>
        <v>0</v>
      </c>
      <c r="AR437" s="527">
        <f t="shared" si="27"/>
        <v>0</v>
      </c>
      <c r="AS437" s="525">
        <f t="shared" si="28"/>
        <v>6114955</v>
      </c>
      <c r="AT437" s="432">
        <v>0</v>
      </c>
      <c r="AU437" s="432">
        <v>0</v>
      </c>
      <c r="AV437" s="430">
        <v>0</v>
      </c>
      <c r="AW437" s="355">
        <v>6114955</v>
      </c>
      <c r="AX437" s="355">
        <v>0</v>
      </c>
      <c r="AY437" s="355">
        <v>0</v>
      </c>
      <c r="AZ437" s="355">
        <v>0</v>
      </c>
      <c r="BA437" s="355">
        <v>0</v>
      </c>
      <c r="BB437" s="355">
        <v>0</v>
      </c>
      <c r="BC437" s="355">
        <v>0</v>
      </c>
      <c r="BD437" s="355">
        <v>0</v>
      </c>
      <c r="BE437" s="355">
        <v>0</v>
      </c>
      <c r="BF437" s="539" t="s">
        <v>3406</v>
      </c>
      <c r="BG437" s="361"/>
    </row>
    <row r="438" spans="2:59" s="356" customFormat="1" ht="18" customHeight="1" thickBot="1">
      <c r="B438" s="449">
        <v>6589446</v>
      </c>
      <c r="C438" s="234">
        <v>4716</v>
      </c>
      <c r="D438" s="408">
        <v>5532</v>
      </c>
      <c r="E438" s="407">
        <v>45549</v>
      </c>
      <c r="F438" s="406">
        <v>502</v>
      </c>
      <c r="G438" s="406" t="s">
        <v>46</v>
      </c>
      <c r="H438" s="405">
        <v>19050490</v>
      </c>
      <c r="I438" s="406">
        <v>148</v>
      </c>
      <c r="J438" s="536">
        <v>10</v>
      </c>
      <c r="K438" s="536">
        <f t="shared" si="25"/>
        <v>40</v>
      </c>
      <c r="L438" s="536" t="s">
        <v>1274</v>
      </c>
      <c r="M438" s="536">
        <v>570</v>
      </c>
      <c r="N438" s="544">
        <v>1</v>
      </c>
      <c r="O438" s="532" t="s">
        <v>3291</v>
      </c>
      <c r="P438" s="470">
        <v>4233492</v>
      </c>
      <c r="Q438" s="404">
        <v>3233960</v>
      </c>
      <c r="R438" s="479">
        <v>999532</v>
      </c>
      <c r="S438" s="355"/>
      <c r="T438" s="427"/>
      <c r="U438" s="427"/>
      <c r="V438" s="427"/>
      <c r="W438" s="421"/>
      <c r="X438" s="427"/>
      <c r="Y438" s="355"/>
      <c r="Z438" s="355"/>
      <c r="AA438" s="355"/>
      <c r="AB438" s="355"/>
      <c r="AC438" s="355"/>
      <c r="AD438" s="355"/>
      <c r="AE438" s="355">
        <v>0</v>
      </c>
      <c r="AF438" s="546"/>
      <c r="AG438" s="355">
        <v>0</v>
      </c>
      <c r="AH438" s="355">
        <v>0</v>
      </c>
      <c r="AI438" s="355">
        <v>0</v>
      </c>
      <c r="AJ438" s="355">
        <v>0</v>
      </c>
      <c r="AK438" s="355">
        <v>0</v>
      </c>
      <c r="AL438" s="355">
        <v>0</v>
      </c>
      <c r="AM438" s="355">
        <v>0</v>
      </c>
      <c r="AN438" s="355">
        <v>0</v>
      </c>
      <c r="AO438" s="355">
        <v>0</v>
      </c>
      <c r="AP438" s="355">
        <v>0</v>
      </c>
      <c r="AQ438" s="526">
        <f t="shared" si="29"/>
        <v>0</v>
      </c>
      <c r="AR438" s="527">
        <f t="shared" si="27"/>
        <v>0</v>
      </c>
      <c r="AS438" s="525">
        <f t="shared" si="28"/>
        <v>999532</v>
      </c>
      <c r="AT438" s="432">
        <v>0</v>
      </c>
      <c r="AU438" s="432">
        <v>0</v>
      </c>
      <c r="AV438" s="430">
        <v>0</v>
      </c>
      <c r="AW438" s="355">
        <v>999532</v>
      </c>
      <c r="AX438" s="355">
        <v>0</v>
      </c>
      <c r="AY438" s="355">
        <v>0</v>
      </c>
      <c r="AZ438" s="355">
        <v>0</v>
      </c>
      <c r="BA438" s="355">
        <v>0</v>
      </c>
      <c r="BB438" s="355">
        <v>0</v>
      </c>
      <c r="BC438" s="355">
        <v>0</v>
      </c>
      <c r="BD438" s="355">
        <v>0</v>
      </c>
      <c r="BE438" s="355">
        <v>0</v>
      </c>
      <c r="BF438" s="539" t="s">
        <v>3406</v>
      </c>
      <c r="BG438" s="361"/>
    </row>
    <row r="439" spans="2:59" s="356" customFormat="1" ht="18" customHeight="1" thickBot="1">
      <c r="B439" s="449">
        <v>6589446</v>
      </c>
      <c r="C439" s="234">
        <v>4717</v>
      </c>
      <c r="D439" s="408">
        <v>5533</v>
      </c>
      <c r="E439" s="407">
        <v>45549</v>
      </c>
      <c r="F439" s="406">
        <v>502</v>
      </c>
      <c r="G439" s="406" t="s">
        <v>46</v>
      </c>
      <c r="H439" s="405">
        <v>19050490</v>
      </c>
      <c r="I439" s="406">
        <v>211</v>
      </c>
      <c r="J439" s="536">
        <v>10</v>
      </c>
      <c r="K439" s="536">
        <f t="shared" si="25"/>
        <v>41</v>
      </c>
      <c r="L439" s="536" t="s">
        <v>1276</v>
      </c>
      <c r="M439" s="536">
        <v>12</v>
      </c>
      <c r="N439" s="545">
        <v>7</v>
      </c>
      <c r="O439" s="532" t="s">
        <v>3291</v>
      </c>
      <c r="P439" s="470">
        <v>156600</v>
      </c>
      <c r="Q439" s="404">
        <v>119627</v>
      </c>
      <c r="R439" s="479">
        <v>36973</v>
      </c>
      <c r="S439" s="355"/>
      <c r="T439" s="427"/>
      <c r="U439" s="427"/>
      <c r="V439" s="427"/>
      <c r="W439" s="421"/>
      <c r="X439" s="427"/>
      <c r="Y439" s="355"/>
      <c r="Z439" s="355"/>
      <c r="AA439" s="355"/>
      <c r="AB439" s="355"/>
      <c r="AC439" s="355"/>
      <c r="AD439" s="355"/>
      <c r="AE439" s="355">
        <v>0</v>
      </c>
      <c r="AF439" s="546"/>
      <c r="AG439" s="355">
        <v>0</v>
      </c>
      <c r="AH439" s="355">
        <v>0</v>
      </c>
      <c r="AI439" s="355">
        <v>0</v>
      </c>
      <c r="AJ439" s="355">
        <v>0</v>
      </c>
      <c r="AK439" s="355">
        <v>0</v>
      </c>
      <c r="AL439" s="355">
        <v>0</v>
      </c>
      <c r="AM439" s="355">
        <v>0</v>
      </c>
      <c r="AN439" s="355">
        <v>0</v>
      </c>
      <c r="AO439" s="355">
        <v>0</v>
      </c>
      <c r="AP439" s="355">
        <v>0</v>
      </c>
      <c r="AQ439" s="526">
        <f t="shared" si="29"/>
        <v>0</v>
      </c>
      <c r="AR439" s="527">
        <f t="shared" si="27"/>
        <v>0</v>
      </c>
      <c r="AS439" s="525">
        <f t="shared" si="28"/>
        <v>36973</v>
      </c>
      <c r="AT439" s="432">
        <v>0</v>
      </c>
      <c r="AU439" s="432">
        <v>0</v>
      </c>
      <c r="AV439" s="430">
        <v>0</v>
      </c>
      <c r="AW439" s="355">
        <v>36973</v>
      </c>
      <c r="AX439" s="355">
        <v>0</v>
      </c>
      <c r="AY439" s="355">
        <v>0</v>
      </c>
      <c r="AZ439" s="355">
        <v>0</v>
      </c>
      <c r="BA439" s="355">
        <v>0</v>
      </c>
      <c r="BB439" s="355">
        <v>0</v>
      </c>
      <c r="BC439" s="355">
        <v>0</v>
      </c>
      <c r="BD439" s="355">
        <v>0</v>
      </c>
      <c r="BE439" s="355">
        <v>0</v>
      </c>
      <c r="BF439" s="539" t="s">
        <v>3406</v>
      </c>
      <c r="BG439" s="361"/>
    </row>
    <row r="440" spans="2:59" s="356" customFormat="1" ht="18" customHeight="1" thickBot="1">
      <c r="B440" s="449">
        <v>6589446</v>
      </c>
      <c r="C440" s="234">
        <v>4717</v>
      </c>
      <c r="D440" s="408">
        <v>5533</v>
      </c>
      <c r="E440" s="407">
        <v>45549</v>
      </c>
      <c r="F440" s="406">
        <v>502</v>
      </c>
      <c r="G440" s="406" t="s">
        <v>46</v>
      </c>
      <c r="H440" s="405">
        <v>19050490</v>
      </c>
      <c r="I440" s="406">
        <v>211</v>
      </c>
      <c r="J440" s="536">
        <v>10</v>
      </c>
      <c r="K440" s="536">
        <f t="shared" si="25"/>
        <v>41</v>
      </c>
      <c r="L440" s="536" t="s">
        <v>1277</v>
      </c>
      <c r="M440" s="536">
        <v>12</v>
      </c>
      <c r="N440" s="544">
        <v>7</v>
      </c>
      <c r="O440" s="532" t="s">
        <v>3291</v>
      </c>
      <c r="P440" s="470">
        <v>65227000</v>
      </c>
      <c r="Q440" s="404">
        <v>49826841</v>
      </c>
      <c r="R440" s="479">
        <v>15400159</v>
      </c>
      <c r="S440" s="355"/>
      <c r="T440" s="427"/>
      <c r="U440" s="427"/>
      <c r="V440" s="427"/>
      <c r="W440" s="421"/>
      <c r="X440" s="427"/>
      <c r="Y440" s="355"/>
      <c r="Z440" s="355"/>
      <c r="AA440" s="355"/>
      <c r="AB440" s="355"/>
      <c r="AC440" s="355"/>
      <c r="AD440" s="355"/>
      <c r="AE440" s="355">
        <v>0</v>
      </c>
      <c r="AF440" s="546"/>
      <c r="AG440" s="355">
        <v>0</v>
      </c>
      <c r="AH440" s="355">
        <v>0</v>
      </c>
      <c r="AI440" s="355">
        <v>0</v>
      </c>
      <c r="AJ440" s="355">
        <v>0</v>
      </c>
      <c r="AK440" s="355">
        <v>0</v>
      </c>
      <c r="AL440" s="355">
        <v>0</v>
      </c>
      <c r="AM440" s="355">
        <v>0</v>
      </c>
      <c r="AN440" s="355">
        <v>0</v>
      </c>
      <c r="AO440" s="355">
        <v>0</v>
      </c>
      <c r="AP440" s="355">
        <v>0</v>
      </c>
      <c r="AQ440" s="526">
        <f t="shared" si="29"/>
        <v>0</v>
      </c>
      <c r="AR440" s="527">
        <f t="shared" si="27"/>
        <v>0</v>
      </c>
      <c r="AS440" s="525">
        <f t="shared" si="28"/>
        <v>15400159</v>
      </c>
      <c r="AT440" s="432">
        <v>0</v>
      </c>
      <c r="AU440" s="432">
        <v>0</v>
      </c>
      <c r="AV440" s="430">
        <v>0</v>
      </c>
      <c r="AW440" s="355">
        <v>15400159</v>
      </c>
      <c r="AX440" s="355">
        <v>0</v>
      </c>
      <c r="AY440" s="355">
        <v>0</v>
      </c>
      <c r="AZ440" s="355">
        <v>0</v>
      </c>
      <c r="BA440" s="355">
        <v>0</v>
      </c>
      <c r="BB440" s="355">
        <v>0</v>
      </c>
      <c r="BC440" s="355">
        <v>0</v>
      </c>
      <c r="BD440" s="355">
        <v>0</v>
      </c>
      <c r="BE440" s="355">
        <v>0</v>
      </c>
      <c r="BF440" s="539" t="s">
        <v>3406</v>
      </c>
      <c r="BG440" s="361"/>
    </row>
    <row r="441" spans="2:59" s="356" customFormat="1" ht="18" customHeight="1" thickBot="1">
      <c r="B441" s="449">
        <v>6589446</v>
      </c>
      <c r="C441" s="234">
        <v>4717</v>
      </c>
      <c r="D441" s="408">
        <v>5533</v>
      </c>
      <c r="E441" s="407">
        <v>45549</v>
      </c>
      <c r="F441" s="406">
        <v>502</v>
      </c>
      <c r="G441" s="406" t="s">
        <v>46</v>
      </c>
      <c r="H441" s="405">
        <v>19050490</v>
      </c>
      <c r="I441" s="406">
        <v>211</v>
      </c>
      <c r="J441" s="536">
        <v>10</v>
      </c>
      <c r="K441" s="536">
        <f t="shared" si="25"/>
        <v>41</v>
      </c>
      <c r="L441" s="536" t="s">
        <v>1278</v>
      </c>
      <c r="M441" s="536">
        <v>12</v>
      </c>
      <c r="N441" s="545">
        <v>7</v>
      </c>
      <c r="O441" s="532" t="s">
        <v>3291</v>
      </c>
      <c r="P441" s="470">
        <v>75277862</v>
      </c>
      <c r="Q441" s="404">
        <v>57504684</v>
      </c>
      <c r="R441" s="479">
        <v>17773178</v>
      </c>
      <c r="S441" s="355"/>
      <c r="T441" s="427"/>
      <c r="U441" s="427"/>
      <c r="V441" s="427"/>
      <c r="W441" s="421"/>
      <c r="X441" s="427"/>
      <c r="Y441" s="355"/>
      <c r="Z441" s="355"/>
      <c r="AA441" s="355"/>
      <c r="AB441" s="355"/>
      <c r="AC441" s="355"/>
      <c r="AD441" s="355"/>
      <c r="AE441" s="355">
        <v>0</v>
      </c>
      <c r="AF441" s="546"/>
      <c r="AG441" s="355">
        <v>0</v>
      </c>
      <c r="AH441" s="355">
        <v>0</v>
      </c>
      <c r="AI441" s="355">
        <v>0</v>
      </c>
      <c r="AJ441" s="355">
        <v>0</v>
      </c>
      <c r="AK441" s="355">
        <v>0</v>
      </c>
      <c r="AL441" s="355">
        <v>0</v>
      </c>
      <c r="AM441" s="355">
        <v>0</v>
      </c>
      <c r="AN441" s="355">
        <v>0</v>
      </c>
      <c r="AO441" s="355">
        <v>0</v>
      </c>
      <c r="AP441" s="355">
        <v>0</v>
      </c>
      <c r="AQ441" s="526">
        <f t="shared" si="29"/>
        <v>0</v>
      </c>
      <c r="AR441" s="527">
        <f t="shared" si="27"/>
        <v>0</v>
      </c>
      <c r="AS441" s="525">
        <f t="shared" si="28"/>
        <v>17773178</v>
      </c>
      <c r="AT441" s="432">
        <v>0</v>
      </c>
      <c r="AU441" s="432">
        <v>0</v>
      </c>
      <c r="AV441" s="430">
        <v>0</v>
      </c>
      <c r="AW441" s="355">
        <v>17773178</v>
      </c>
      <c r="AX441" s="355">
        <v>0</v>
      </c>
      <c r="AY441" s="355">
        <v>0</v>
      </c>
      <c r="AZ441" s="355">
        <v>0</v>
      </c>
      <c r="BA441" s="355">
        <v>0</v>
      </c>
      <c r="BB441" s="355">
        <v>0</v>
      </c>
      <c r="BC441" s="355">
        <v>0</v>
      </c>
      <c r="BD441" s="355">
        <v>0</v>
      </c>
      <c r="BE441" s="355">
        <v>0</v>
      </c>
      <c r="BF441" s="539" t="s">
        <v>3406</v>
      </c>
      <c r="BG441" s="361"/>
    </row>
    <row r="442" spans="2:59" s="356" customFormat="1" ht="18" customHeight="1" thickBot="1">
      <c r="B442" s="449">
        <v>6589446</v>
      </c>
      <c r="C442" s="234">
        <v>4717</v>
      </c>
      <c r="D442" s="408">
        <v>5533</v>
      </c>
      <c r="E442" s="407">
        <v>45549</v>
      </c>
      <c r="F442" s="406">
        <v>502</v>
      </c>
      <c r="G442" s="406" t="s">
        <v>46</v>
      </c>
      <c r="H442" s="405">
        <v>19050490</v>
      </c>
      <c r="I442" s="406">
        <v>211</v>
      </c>
      <c r="J442" s="536">
        <v>10</v>
      </c>
      <c r="K442" s="536">
        <f t="shared" si="25"/>
        <v>41</v>
      </c>
      <c r="L442" s="536" t="s">
        <v>1277</v>
      </c>
      <c r="M442" s="536">
        <v>570</v>
      </c>
      <c r="N442" s="545">
        <v>1</v>
      </c>
      <c r="O442" s="532" t="s">
        <v>3291</v>
      </c>
      <c r="P442" s="470">
        <v>15831944</v>
      </c>
      <c r="Q442" s="404">
        <v>12094006</v>
      </c>
      <c r="R442" s="479">
        <v>3737938</v>
      </c>
      <c r="S442" s="355"/>
      <c r="T442" s="427"/>
      <c r="U442" s="427"/>
      <c r="V442" s="427"/>
      <c r="W442" s="421"/>
      <c r="X442" s="427"/>
      <c r="Y442" s="355"/>
      <c r="Z442" s="355"/>
      <c r="AA442" s="355"/>
      <c r="AB442" s="355"/>
      <c r="AC442" s="355"/>
      <c r="AD442" s="355"/>
      <c r="AE442" s="355">
        <v>0</v>
      </c>
      <c r="AF442" s="546"/>
      <c r="AG442" s="355">
        <v>0</v>
      </c>
      <c r="AH442" s="355">
        <v>0</v>
      </c>
      <c r="AI442" s="355">
        <v>0</v>
      </c>
      <c r="AJ442" s="355">
        <v>0</v>
      </c>
      <c r="AK442" s="355">
        <v>0</v>
      </c>
      <c r="AL442" s="355">
        <v>0</v>
      </c>
      <c r="AM442" s="355">
        <v>0</v>
      </c>
      <c r="AN442" s="355">
        <v>0</v>
      </c>
      <c r="AO442" s="355">
        <v>0</v>
      </c>
      <c r="AP442" s="355">
        <v>0</v>
      </c>
      <c r="AQ442" s="526">
        <f t="shared" si="29"/>
        <v>0</v>
      </c>
      <c r="AR442" s="527">
        <f t="shared" si="27"/>
        <v>0</v>
      </c>
      <c r="AS442" s="525">
        <f t="shared" si="28"/>
        <v>3737938</v>
      </c>
      <c r="AT442" s="432">
        <v>0</v>
      </c>
      <c r="AU442" s="432">
        <v>0</v>
      </c>
      <c r="AV442" s="430">
        <v>0</v>
      </c>
      <c r="AW442" s="355">
        <v>3737938</v>
      </c>
      <c r="AX442" s="355">
        <v>0</v>
      </c>
      <c r="AY442" s="355">
        <v>0</v>
      </c>
      <c r="AZ442" s="355">
        <v>0</v>
      </c>
      <c r="BA442" s="355">
        <v>0</v>
      </c>
      <c r="BB442" s="355">
        <v>0</v>
      </c>
      <c r="BC442" s="355">
        <v>0</v>
      </c>
      <c r="BD442" s="355">
        <v>0</v>
      </c>
      <c r="BE442" s="355">
        <v>0</v>
      </c>
      <c r="BF442" s="539" t="s">
        <v>3406</v>
      </c>
      <c r="BG442" s="361"/>
    </row>
    <row r="443" spans="2:59" s="356" customFormat="1" ht="18" customHeight="1" thickBot="1">
      <c r="B443" s="449">
        <v>6589446</v>
      </c>
      <c r="C443" s="234">
        <v>4718</v>
      </c>
      <c r="D443" s="408">
        <v>5535</v>
      </c>
      <c r="E443" s="407">
        <v>45549</v>
      </c>
      <c r="F443" s="406">
        <v>502</v>
      </c>
      <c r="G443" s="406" t="s">
        <v>46</v>
      </c>
      <c r="H443" s="405">
        <v>19050490</v>
      </c>
      <c r="I443" s="406">
        <v>97</v>
      </c>
      <c r="J443" s="536">
        <v>10</v>
      </c>
      <c r="K443" s="536">
        <f t="shared" si="25"/>
        <v>44</v>
      </c>
      <c r="L443" s="536" t="s">
        <v>1283</v>
      </c>
      <c r="M443" s="536">
        <v>12</v>
      </c>
      <c r="N443" s="545">
        <v>7</v>
      </c>
      <c r="O443" s="532" t="s">
        <v>3291</v>
      </c>
      <c r="P443" s="470">
        <v>626555638</v>
      </c>
      <c r="Q443" s="404">
        <v>478625235</v>
      </c>
      <c r="R443" s="479">
        <v>147930403</v>
      </c>
      <c r="S443" s="355"/>
      <c r="T443" s="427"/>
      <c r="U443" s="427"/>
      <c r="V443" s="427"/>
      <c r="W443" s="421"/>
      <c r="X443" s="427"/>
      <c r="Y443" s="355"/>
      <c r="Z443" s="355"/>
      <c r="AA443" s="355"/>
      <c r="AB443" s="355"/>
      <c r="AC443" s="355"/>
      <c r="AD443" s="355"/>
      <c r="AE443" s="355">
        <v>0</v>
      </c>
      <c r="AF443" s="546"/>
      <c r="AG443" s="355">
        <v>0</v>
      </c>
      <c r="AH443" s="355">
        <v>0</v>
      </c>
      <c r="AI443" s="355">
        <v>0</v>
      </c>
      <c r="AJ443" s="355">
        <v>0</v>
      </c>
      <c r="AK443" s="355">
        <v>0</v>
      </c>
      <c r="AL443" s="355">
        <v>0</v>
      </c>
      <c r="AM443" s="355">
        <v>0</v>
      </c>
      <c r="AN443" s="355">
        <v>0</v>
      </c>
      <c r="AO443" s="355">
        <v>0</v>
      </c>
      <c r="AP443" s="355">
        <v>0</v>
      </c>
      <c r="AQ443" s="526">
        <f t="shared" si="29"/>
        <v>0</v>
      </c>
      <c r="AR443" s="527">
        <f t="shared" si="27"/>
        <v>0</v>
      </c>
      <c r="AS443" s="525">
        <f t="shared" si="28"/>
        <v>147930403</v>
      </c>
      <c r="AT443" s="432">
        <v>0</v>
      </c>
      <c r="AU443" s="432">
        <v>0</v>
      </c>
      <c r="AV443" s="430">
        <v>0</v>
      </c>
      <c r="AW443" s="355">
        <v>147930403</v>
      </c>
      <c r="AX443" s="355">
        <v>0</v>
      </c>
      <c r="AY443" s="355">
        <v>0</v>
      </c>
      <c r="AZ443" s="355">
        <v>0</v>
      </c>
      <c r="BA443" s="355">
        <v>0</v>
      </c>
      <c r="BB443" s="355">
        <v>0</v>
      </c>
      <c r="BC443" s="355">
        <v>0</v>
      </c>
      <c r="BD443" s="355">
        <v>0</v>
      </c>
      <c r="BE443" s="355">
        <v>0</v>
      </c>
      <c r="BF443" s="539" t="s">
        <v>3406</v>
      </c>
      <c r="BG443" s="361"/>
    </row>
    <row r="444" spans="2:59" s="356" customFormat="1" ht="18" customHeight="1" thickBot="1">
      <c r="B444" s="449">
        <v>6589446</v>
      </c>
      <c r="C444" s="234">
        <v>4718</v>
      </c>
      <c r="D444" s="408">
        <v>5535</v>
      </c>
      <c r="E444" s="407">
        <v>45549</v>
      </c>
      <c r="F444" s="406">
        <v>502</v>
      </c>
      <c r="G444" s="406" t="s">
        <v>46</v>
      </c>
      <c r="H444" s="405">
        <v>19050490</v>
      </c>
      <c r="I444" s="406">
        <v>97</v>
      </c>
      <c r="J444" s="536">
        <v>10</v>
      </c>
      <c r="K444" s="536">
        <f t="shared" si="25"/>
        <v>44</v>
      </c>
      <c r="L444" s="536" t="s">
        <v>1283</v>
      </c>
      <c r="M444" s="536">
        <v>574</v>
      </c>
      <c r="N444" s="545">
        <v>7</v>
      </c>
      <c r="O444" s="532" t="s">
        <v>3291</v>
      </c>
      <c r="P444" s="470">
        <v>574528738</v>
      </c>
      <c r="Q444" s="404">
        <v>438881937</v>
      </c>
      <c r="R444" s="479">
        <v>135646801</v>
      </c>
      <c r="S444" s="355"/>
      <c r="T444" s="427"/>
      <c r="U444" s="427"/>
      <c r="V444" s="427"/>
      <c r="W444" s="421"/>
      <c r="X444" s="427"/>
      <c r="Y444" s="355"/>
      <c r="Z444" s="355"/>
      <c r="AA444" s="355"/>
      <c r="AB444" s="355"/>
      <c r="AC444" s="355"/>
      <c r="AD444" s="355"/>
      <c r="AE444" s="355">
        <v>0</v>
      </c>
      <c r="AF444" s="546"/>
      <c r="AG444" s="355">
        <v>0</v>
      </c>
      <c r="AH444" s="355">
        <v>0</v>
      </c>
      <c r="AI444" s="355">
        <v>0</v>
      </c>
      <c r="AJ444" s="355">
        <v>0</v>
      </c>
      <c r="AK444" s="355">
        <v>0</v>
      </c>
      <c r="AL444" s="355">
        <v>0</v>
      </c>
      <c r="AM444" s="355">
        <v>0</v>
      </c>
      <c r="AN444" s="355">
        <v>0</v>
      </c>
      <c r="AO444" s="355">
        <v>0</v>
      </c>
      <c r="AP444" s="355">
        <v>0</v>
      </c>
      <c r="AQ444" s="526">
        <f t="shared" si="29"/>
        <v>0</v>
      </c>
      <c r="AR444" s="527">
        <f t="shared" si="27"/>
        <v>0</v>
      </c>
      <c r="AS444" s="525">
        <f t="shared" si="28"/>
        <v>135646801</v>
      </c>
      <c r="AT444" s="432">
        <v>0</v>
      </c>
      <c r="AU444" s="432">
        <v>0</v>
      </c>
      <c r="AV444" s="430">
        <v>0</v>
      </c>
      <c r="AW444" s="355">
        <v>135646801</v>
      </c>
      <c r="AX444" s="355">
        <v>0</v>
      </c>
      <c r="AY444" s="355">
        <v>0</v>
      </c>
      <c r="AZ444" s="355">
        <v>0</v>
      </c>
      <c r="BA444" s="355">
        <v>0</v>
      </c>
      <c r="BB444" s="355">
        <v>0</v>
      </c>
      <c r="BC444" s="355">
        <v>0</v>
      </c>
      <c r="BD444" s="355">
        <v>0</v>
      </c>
      <c r="BE444" s="355">
        <v>0</v>
      </c>
      <c r="BF444" s="539" t="s">
        <v>3406</v>
      </c>
      <c r="BG444" s="361"/>
    </row>
    <row r="445" spans="2:59" s="356" customFormat="1" ht="18" customHeight="1" thickBot="1">
      <c r="B445" s="449">
        <v>6589446</v>
      </c>
      <c r="C445" s="234">
        <v>4719</v>
      </c>
      <c r="D445" s="408">
        <v>5534</v>
      </c>
      <c r="E445" s="407">
        <v>45549</v>
      </c>
      <c r="F445" s="406">
        <v>502</v>
      </c>
      <c r="G445" s="406" t="s">
        <v>46</v>
      </c>
      <c r="H445" s="405">
        <v>19050490</v>
      </c>
      <c r="I445" s="406">
        <v>212</v>
      </c>
      <c r="J445" s="536">
        <v>10</v>
      </c>
      <c r="K445" s="536">
        <f t="shared" si="25"/>
        <v>43</v>
      </c>
      <c r="L445" s="536" t="s">
        <v>1282</v>
      </c>
      <c r="M445" s="536">
        <v>12</v>
      </c>
      <c r="N445" s="544">
        <v>7</v>
      </c>
      <c r="O445" s="532" t="s">
        <v>3291</v>
      </c>
      <c r="P445" s="470">
        <v>7083916</v>
      </c>
      <c r="Q445" s="404">
        <v>5411397</v>
      </c>
      <c r="R445" s="479">
        <v>1672519</v>
      </c>
      <c r="S445" s="355"/>
      <c r="T445" s="427"/>
      <c r="U445" s="427"/>
      <c r="V445" s="427"/>
      <c r="W445" s="421"/>
      <c r="X445" s="427"/>
      <c r="Y445" s="355"/>
      <c r="Z445" s="355"/>
      <c r="AA445" s="355"/>
      <c r="AB445" s="355"/>
      <c r="AC445" s="355"/>
      <c r="AD445" s="355"/>
      <c r="AE445" s="355">
        <v>0</v>
      </c>
      <c r="AF445" s="546"/>
      <c r="AG445" s="355">
        <v>0</v>
      </c>
      <c r="AH445" s="355">
        <v>0</v>
      </c>
      <c r="AI445" s="355">
        <v>0</v>
      </c>
      <c r="AJ445" s="355">
        <v>0</v>
      </c>
      <c r="AK445" s="355">
        <v>0</v>
      </c>
      <c r="AL445" s="355">
        <v>0</v>
      </c>
      <c r="AM445" s="355">
        <v>0</v>
      </c>
      <c r="AN445" s="355">
        <v>0</v>
      </c>
      <c r="AO445" s="355">
        <v>0</v>
      </c>
      <c r="AP445" s="355">
        <v>0</v>
      </c>
      <c r="AQ445" s="526">
        <f t="shared" si="29"/>
        <v>0</v>
      </c>
      <c r="AR445" s="527">
        <f t="shared" si="27"/>
        <v>0</v>
      </c>
      <c r="AS445" s="525">
        <f t="shared" si="28"/>
        <v>1672519</v>
      </c>
      <c r="AT445" s="432">
        <v>0</v>
      </c>
      <c r="AU445" s="432">
        <v>0</v>
      </c>
      <c r="AV445" s="430">
        <v>0</v>
      </c>
      <c r="AW445" s="355">
        <v>1672519</v>
      </c>
      <c r="AX445" s="355">
        <v>0</v>
      </c>
      <c r="AY445" s="355">
        <v>0</v>
      </c>
      <c r="AZ445" s="355">
        <v>0</v>
      </c>
      <c r="BA445" s="355">
        <v>0</v>
      </c>
      <c r="BB445" s="355">
        <v>0</v>
      </c>
      <c r="BC445" s="355">
        <v>0</v>
      </c>
      <c r="BD445" s="355">
        <v>0</v>
      </c>
      <c r="BE445" s="355">
        <v>0</v>
      </c>
      <c r="BF445" s="539" t="s">
        <v>3406</v>
      </c>
      <c r="BG445" s="361"/>
    </row>
    <row r="446" spans="2:59" s="356" customFormat="1" ht="18" customHeight="1" thickBot="1">
      <c r="B446" s="449">
        <v>6589446</v>
      </c>
      <c r="C446" s="234">
        <v>4721</v>
      </c>
      <c r="D446" s="408">
        <v>5536</v>
      </c>
      <c r="E446" s="407">
        <v>45549</v>
      </c>
      <c r="F446" s="406">
        <v>502</v>
      </c>
      <c r="G446" s="406" t="s">
        <v>46</v>
      </c>
      <c r="H446" s="405">
        <v>19050490</v>
      </c>
      <c r="I446" s="406">
        <v>113</v>
      </c>
      <c r="J446" s="536">
        <v>10</v>
      </c>
      <c r="K446" s="536">
        <f t="shared" si="25"/>
        <v>18</v>
      </c>
      <c r="L446" s="536" t="s">
        <v>1243</v>
      </c>
      <c r="M446" s="536">
        <v>12</v>
      </c>
      <c r="N446" s="545">
        <v>7</v>
      </c>
      <c r="O446" s="532" t="s">
        <v>3291</v>
      </c>
      <c r="P446" s="470">
        <v>48602147</v>
      </c>
      <c r="Q446" s="404">
        <v>37127132</v>
      </c>
      <c r="R446" s="479">
        <v>11475015</v>
      </c>
      <c r="S446" s="355"/>
      <c r="T446" s="427"/>
      <c r="U446" s="427"/>
      <c r="V446" s="427"/>
      <c r="W446" s="421"/>
      <c r="X446" s="427"/>
      <c r="Y446" s="355"/>
      <c r="Z446" s="355"/>
      <c r="AA446" s="355"/>
      <c r="AB446" s="355"/>
      <c r="AC446" s="355"/>
      <c r="AD446" s="355"/>
      <c r="AE446" s="355">
        <v>0</v>
      </c>
      <c r="AF446" s="546"/>
      <c r="AG446" s="355">
        <v>0</v>
      </c>
      <c r="AH446" s="355">
        <v>0</v>
      </c>
      <c r="AI446" s="355">
        <v>0</v>
      </c>
      <c r="AJ446" s="355">
        <v>0</v>
      </c>
      <c r="AK446" s="355">
        <v>0</v>
      </c>
      <c r="AL446" s="355">
        <v>0</v>
      </c>
      <c r="AM446" s="355">
        <v>0</v>
      </c>
      <c r="AN446" s="355">
        <v>0</v>
      </c>
      <c r="AO446" s="355">
        <v>0</v>
      </c>
      <c r="AP446" s="355">
        <v>0</v>
      </c>
      <c r="AQ446" s="526">
        <f t="shared" si="29"/>
        <v>0</v>
      </c>
      <c r="AR446" s="527">
        <f t="shared" si="27"/>
        <v>0</v>
      </c>
      <c r="AS446" s="525">
        <f t="shared" si="28"/>
        <v>11475015</v>
      </c>
      <c r="AT446" s="432">
        <v>0</v>
      </c>
      <c r="AU446" s="432">
        <v>0</v>
      </c>
      <c r="AV446" s="430">
        <v>0</v>
      </c>
      <c r="AW446" s="355">
        <v>11475015</v>
      </c>
      <c r="AX446" s="355">
        <v>0</v>
      </c>
      <c r="AY446" s="355">
        <v>0</v>
      </c>
      <c r="AZ446" s="355">
        <v>0</v>
      </c>
      <c r="BA446" s="355">
        <v>0</v>
      </c>
      <c r="BB446" s="355">
        <v>0</v>
      </c>
      <c r="BC446" s="355">
        <v>0</v>
      </c>
      <c r="BD446" s="355">
        <v>0</v>
      </c>
      <c r="BE446" s="355">
        <v>0</v>
      </c>
      <c r="BF446" s="539" t="s">
        <v>3406</v>
      </c>
      <c r="BG446" s="361"/>
    </row>
    <row r="447" spans="2:59" s="356" customFormat="1" ht="18" customHeight="1" thickBot="1">
      <c r="B447" s="449">
        <v>6589446</v>
      </c>
      <c r="C447" s="234">
        <v>4721</v>
      </c>
      <c r="D447" s="408">
        <v>5536</v>
      </c>
      <c r="E447" s="407">
        <v>45549</v>
      </c>
      <c r="F447" s="406">
        <v>502</v>
      </c>
      <c r="G447" s="406" t="s">
        <v>46</v>
      </c>
      <c r="H447" s="405">
        <v>19050490</v>
      </c>
      <c r="I447" s="406">
        <v>113</v>
      </c>
      <c r="J447" s="536">
        <v>10</v>
      </c>
      <c r="K447" s="536">
        <f t="shared" si="25"/>
        <v>18</v>
      </c>
      <c r="L447" s="536" t="s">
        <v>1243</v>
      </c>
      <c r="M447" s="536">
        <v>570</v>
      </c>
      <c r="N447" s="544">
        <v>1</v>
      </c>
      <c r="O447" s="532" t="s">
        <v>3291</v>
      </c>
      <c r="P447" s="470">
        <v>1496729</v>
      </c>
      <c r="Q447" s="404">
        <v>1143350</v>
      </c>
      <c r="R447" s="479">
        <v>353379</v>
      </c>
      <c r="S447" s="355"/>
      <c r="T447" s="427"/>
      <c r="U447" s="427"/>
      <c r="V447" s="427"/>
      <c r="W447" s="421"/>
      <c r="X447" s="427"/>
      <c r="Y447" s="355"/>
      <c r="Z447" s="355"/>
      <c r="AA447" s="355"/>
      <c r="AB447" s="355"/>
      <c r="AC447" s="355"/>
      <c r="AD447" s="355"/>
      <c r="AE447" s="355">
        <v>0</v>
      </c>
      <c r="AF447" s="546"/>
      <c r="AG447" s="355">
        <v>0</v>
      </c>
      <c r="AH447" s="355">
        <v>0</v>
      </c>
      <c r="AI447" s="355">
        <v>0</v>
      </c>
      <c r="AJ447" s="355">
        <v>0</v>
      </c>
      <c r="AK447" s="355">
        <v>0</v>
      </c>
      <c r="AL447" s="355">
        <v>0</v>
      </c>
      <c r="AM447" s="355">
        <v>0</v>
      </c>
      <c r="AN447" s="355">
        <v>0</v>
      </c>
      <c r="AO447" s="355">
        <v>0</v>
      </c>
      <c r="AP447" s="355">
        <v>0</v>
      </c>
      <c r="AQ447" s="526">
        <f t="shared" si="29"/>
        <v>0</v>
      </c>
      <c r="AR447" s="527">
        <f t="shared" si="27"/>
        <v>0</v>
      </c>
      <c r="AS447" s="525">
        <f t="shared" si="28"/>
        <v>353379</v>
      </c>
      <c r="AT447" s="432">
        <v>0</v>
      </c>
      <c r="AU447" s="432">
        <v>0</v>
      </c>
      <c r="AV447" s="430">
        <v>0</v>
      </c>
      <c r="AW447" s="355">
        <v>353379</v>
      </c>
      <c r="AX447" s="355">
        <v>0</v>
      </c>
      <c r="AY447" s="355">
        <v>0</v>
      </c>
      <c r="AZ447" s="355">
        <v>0</v>
      </c>
      <c r="BA447" s="355">
        <v>0</v>
      </c>
      <c r="BB447" s="355">
        <v>0</v>
      </c>
      <c r="BC447" s="355">
        <v>0</v>
      </c>
      <c r="BD447" s="355">
        <v>0</v>
      </c>
      <c r="BE447" s="355">
        <v>0</v>
      </c>
      <c r="BF447" s="539" t="s">
        <v>3406</v>
      </c>
      <c r="BG447" s="361"/>
    </row>
    <row r="448" spans="2:59" s="356" customFormat="1" ht="18" customHeight="1" thickBot="1">
      <c r="B448" s="449">
        <v>6589446</v>
      </c>
      <c r="C448" s="234">
        <v>4722</v>
      </c>
      <c r="D448" s="408">
        <v>5537</v>
      </c>
      <c r="E448" s="407">
        <v>45549</v>
      </c>
      <c r="F448" s="406">
        <v>502</v>
      </c>
      <c r="G448" s="406" t="s">
        <v>46</v>
      </c>
      <c r="H448" s="405">
        <v>19050490</v>
      </c>
      <c r="I448" s="406">
        <v>97</v>
      </c>
      <c r="J448" s="536">
        <v>10</v>
      </c>
      <c r="K448" s="536">
        <f t="shared" si="25"/>
        <v>42</v>
      </c>
      <c r="L448" s="536" t="s">
        <v>1279</v>
      </c>
      <c r="M448" s="536">
        <v>12</v>
      </c>
      <c r="N448" s="545">
        <v>7</v>
      </c>
      <c r="O448" s="532" t="s">
        <v>3291</v>
      </c>
      <c r="P448" s="470">
        <v>1041305905</v>
      </c>
      <c r="Q448" s="404">
        <v>795452554</v>
      </c>
      <c r="R448" s="479">
        <v>245853351</v>
      </c>
      <c r="S448" s="355"/>
      <c r="T448" s="427"/>
      <c r="U448" s="427"/>
      <c r="V448" s="427"/>
      <c r="W448" s="421"/>
      <c r="X448" s="427"/>
      <c r="Y448" s="355"/>
      <c r="Z448" s="355"/>
      <c r="AA448" s="355"/>
      <c r="AB448" s="355"/>
      <c r="AC448" s="355"/>
      <c r="AD448" s="355"/>
      <c r="AE448" s="355">
        <v>0</v>
      </c>
      <c r="AF448" s="546"/>
      <c r="AG448" s="355">
        <v>0</v>
      </c>
      <c r="AH448" s="355">
        <v>0</v>
      </c>
      <c r="AI448" s="355">
        <v>0</v>
      </c>
      <c r="AJ448" s="355">
        <v>0</v>
      </c>
      <c r="AK448" s="355">
        <v>0</v>
      </c>
      <c r="AL448" s="355">
        <v>0</v>
      </c>
      <c r="AM448" s="355">
        <v>0</v>
      </c>
      <c r="AN448" s="355">
        <v>0</v>
      </c>
      <c r="AO448" s="355">
        <v>0</v>
      </c>
      <c r="AP448" s="355">
        <v>0</v>
      </c>
      <c r="AQ448" s="526">
        <f t="shared" si="29"/>
        <v>0</v>
      </c>
      <c r="AR448" s="527">
        <f t="shared" si="27"/>
        <v>0</v>
      </c>
      <c r="AS448" s="525">
        <f t="shared" si="28"/>
        <v>245853351</v>
      </c>
      <c r="AT448" s="432">
        <v>0</v>
      </c>
      <c r="AU448" s="432">
        <v>0</v>
      </c>
      <c r="AV448" s="430">
        <v>0</v>
      </c>
      <c r="AW448" s="355">
        <v>245853351</v>
      </c>
      <c r="AX448" s="355">
        <v>0</v>
      </c>
      <c r="AY448" s="355">
        <v>0</v>
      </c>
      <c r="AZ448" s="355">
        <v>0</v>
      </c>
      <c r="BA448" s="355">
        <v>0</v>
      </c>
      <c r="BB448" s="355">
        <v>0</v>
      </c>
      <c r="BC448" s="355">
        <v>0</v>
      </c>
      <c r="BD448" s="355">
        <v>0</v>
      </c>
      <c r="BE448" s="355">
        <v>0</v>
      </c>
      <c r="BF448" s="539" t="s">
        <v>3406</v>
      </c>
      <c r="BG448" s="361"/>
    </row>
    <row r="449" spans="2:59" s="356" customFormat="1" ht="18" customHeight="1" thickBot="1">
      <c r="B449" s="449">
        <v>6589446</v>
      </c>
      <c r="C449" s="234">
        <v>4723</v>
      </c>
      <c r="D449" s="408">
        <v>5538</v>
      </c>
      <c r="E449" s="407">
        <v>45549</v>
      </c>
      <c r="F449" s="406">
        <v>502</v>
      </c>
      <c r="G449" s="406" t="s">
        <v>46</v>
      </c>
      <c r="H449" s="405">
        <v>19050490</v>
      </c>
      <c r="I449" s="406">
        <v>146</v>
      </c>
      <c r="J449" s="536">
        <v>10</v>
      </c>
      <c r="K449" s="536">
        <f t="shared" si="25"/>
        <v>43</v>
      </c>
      <c r="L449" s="536" t="s">
        <v>1281</v>
      </c>
      <c r="M449" s="536">
        <v>12</v>
      </c>
      <c r="N449" s="544">
        <v>7</v>
      </c>
      <c r="O449" s="532" t="s">
        <v>3291</v>
      </c>
      <c r="P449" s="470">
        <v>53730592</v>
      </c>
      <c r="Q449" s="404">
        <v>41044746</v>
      </c>
      <c r="R449" s="479">
        <v>12685846</v>
      </c>
      <c r="S449" s="355"/>
      <c r="T449" s="427"/>
      <c r="U449" s="427"/>
      <c r="V449" s="427"/>
      <c r="W449" s="421"/>
      <c r="X449" s="427"/>
      <c r="Y449" s="355"/>
      <c r="Z449" s="355"/>
      <c r="AA449" s="355"/>
      <c r="AB449" s="355"/>
      <c r="AC449" s="355"/>
      <c r="AD449" s="355"/>
      <c r="AE449" s="355">
        <v>0</v>
      </c>
      <c r="AF449" s="546"/>
      <c r="AG449" s="355">
        <v>0</v>
      </c>
      <c r="AH449" s="355">
        <v>0</v>
      </c>
      <c r="AI449" s="355">
        <v>0</v>
      </c>
      <c r="AJ449" s="355">
        <v>0</v>
      </c>
      <c r="AK449" s="355">
        <v>0</v>
      </c>
      <c r="AL449" s="355">
        <v>0</v>
      </c>
      <c r="AM449" s="355">
        <v>0</v>
      </c>
      <c r="AN449" s="355">
        <v>0</v>
      </c>
      <c r="AO449" s="355">
        <v>0</v>
      </c>
      <c r="AP449" s="355">
        <v>0</v>
      </c>
      <c r="AQ449" s="526">
        <f t="shared" si="29"/>
        <v>0</v>
      </c>
      <c r="AR449" s="527">
        <f t="shared" si="27"/>
        <v>0</v>
      </c>
      <c r="AS449" s="525">
        <f t="shared" si="28"/>
        <v>12685846</v>
      </c>
      <c r="AT449" s="432">
        <v>0</v>
      </c>
      <c r="AU449" s="432">
        <v>0</v>
      </c>
      <c r="AV449" s="430">
        <v>0</v>
      </c>
      <c r="AW449" s="355">
        <v>12685846</v>
      </c>
      <c r="AX449" s="355">
        <v>0</v>
      </c>
      <c r="AY449" s="355">
        <v>0</v>
      </c>
      <c r="AZ449" s="355">
        <v>0</v>
      </c>
      <c r="BA449" s="355">
        <v>0</v>
      </c>
      <c r="BB449" s="355">
        <v>0</v>
      </c>
      <c r="BC449" s="355">
        <v>0</v>
      </c>
      <c r="BD449" s="355">
        <v>0</v>
      </c>
      <c r="BE449" s="355">
        <v>0</v>
      </c>
      <c r="BF449" s="539" t="s">
        <v>3406</v>
      </c>
      <c r="BG449" s="361"/>
    </row>
    <row r="450" spans="2:59" s="356" customFormat="1" ht="18" customHeight="1" thickBot="1">
      <c r="B450" s="449">
        <v>6589446</v>
      </c>
      <c r="C450" s="234">
        <v>4724</v>
      </c>
      <c r="D450" s="408">
        <v>5690</v>
      </c>
      <c r="E450" s="407">
        <v>45549</v>
      </c>
      <c r="F450" s="406">
        <v>502</v>
      </c>
      <c r="G450" s="406" t="s">
        <v>46</v>
      </c>
      <c r="H450" s="405">
        <v>19050140</v>
      </c>
      <c r="I450" s="406">
        <v>236</v>
      </c>
      <c r="J450" s="536">
        <v>10</v>
      </c>
      <c r="K450" s="536">
        <f t="shared" si="25"/>
        <v>2</v>
      </c>
      <c r="L450" s="536" t="s">
        <v>43</v>
      </c>
      <c r="M450" s="536">
        <v>12</v>
      </c>
      <c r="N450" s="545">
        <v>7</v>
      </c>
      <c r="O450" s="532" t="s">
        <v>3291</v>
      </c>
      <c r="P450" s="470">
        <v>73257351</v>
      </c>
      <c r="Q450" s="404">
        <v>55961218</v>
      </c>
      <c r="R450" s="479">
        <v>17296133</v>
      </c>
      <c r="S450" s="355"/>
      <c r="T450" s="427"/>
      <c r="U450" s="427"/>
      <c r="V450" s="427"/>
      <c r="W450" s="421"/>
      <c r="X450" s="427"/>
      <c r="Y450" s="355"/>
      <c r="Z450" s="355"/>
      <c r="AA450" s="355"/>
      <c r="AB450" s="355"/>
      <c r="AC450" s="355"/>
      <c r="AD450" s="355"/>
      <c r="AE450" s="355">
        <v>0</v>
      </c>
      <c r="AF450" s="546"/>
      <c r="AG450" s="355">
        <v>0</v>
      </c>
      <c r="AH450" s="355">
        <v>0</v>
      </c>
      <c r="AI450" s="355">
        <v>0</v>
      </c>
      <c r="AJ450" s="355">
        <v>0</v>
      </c>
      <c r="AK450" s="355">
        <v>0</v>
      </c>
      <c r="AL450" s="355">
        <v>0</v>
      </c>
      <c r="AM450" s="355">
        <v>0</v>
      </c>
      <c r="AN450" s="355">
        <v>0</v>
      </c>
      <c r="AO450" s="355">
        <v>0</v>
      </c>
      <c r="AP450" s="355">
        <v>0</v>
      </c>
      <c r="AQ450" s="526">
        <f t="shared" si="29"/>
        <v>0</v>
      </c>
      <c r="AR450" s="527">
        <f t="shared" si="27"/>
        <v>0</v>
      </c>
      <c r="AS450" s="525">
        <f t="shared" si="28"/>
        <v>17296133</v>
      </c>
      <c r="AT450" s="432">
        <v>0</v>
      </c>
      <c r="AU450" s="432">
        <v>0</v>
      </c>
      <c r="AV450" s="430">
        <v>0</v>
      </c>
      <c r="AW450" s="355">
        <v>17296133</v>
      </c>
      <c r="AX450" s="355">
        <v>0</v>
      </c>
      <c r="AY450" s="355">
        <v>0</v>
      </c>
      <c r="AZ450" s="355">
        <v>0</v>
      </c>
      <c r="BA450" s="355">
        <v>0</v>
      </c>
      <c r="BB450" s="355">
        <v>0</v>
      </c>
      <c r="BC450" s="355">
        <v>0</v>
      </c>
      <c r="BD450" s="355">
        <v>0</v>
      </c>
      <c r="BE450" s="355">
        <v>0</v>
      </c>
      <c r="BF450" s="539" t="s">
        <v>3406</v>
      </c>
      <c r="BG450" s="361"/>
    </row>
    <row r="451" spans="2:59" s="356" customFormat="1" ht="18" customHeight="1" thickBot="1">
      <c r="B451" s="449">
        <v>6589446</v>
      </c>
      <c r="C451" s="234">
        <v>4724</v>
      </c>
      <c r="D451" s="408">
        <v>5690</v>
      </c>
      <c r="E451" s="407">
        <v>45549</v>
      </c>
      <c r="F451" s="406">
        <v>502</v>
      </c>
      <c r="G451" s="406" t="s">
        <v>46</v>
      </c>
      <c r="H451" s="405">
        <v>19050540</v>
      </c>
      <c r="I451" s="406">
        <v>236</v>
      </c>
      <c r="J451" s="536">
        <v>10</v>
      </c>
      <c r="K451" s="536">
        <f t="shared" si="25"/>
        <v>2</v>
      </c>
      <c r="L451" s="536" t="s">
        <v>43</v>
      </c>
      <c r="M451" s="536">
        <v>570</v>
      </c>
      <c r="N451" s="544">
        <v>1</v>
      </c>
      <c r="O451" s="532" t="s">
        <v>3291</v>
      </c>
      <c r="P451" s="470">
        <v>11974415</v>
      </c>
      <c r="Q451" s="404">
        <v>9147243</v>
      </c>
      <c r="R451" s="479">
        <v>2827172</v>
      </c>
      <c r="S451" s="355"/>
      <c r="T451" s="427"/>
      <c r="U451" s="427"/>
      <c r="V451" s="427"/>
      <c r="W451" s="421"/>
      <c r="X451" s="427"/>
      <c r="Y451" s="355"/>
      <c r="Z451" s="355"/>
      <c r="AA451" s="355"/>
      <c r="AB451" s="355"/>
      <c r="AC451" s="355"/>
      <c r="AD451" s="355"/>
      <c r="AE451" s="355">
        <v>0</v>
      </c>
      <c r="AF451" s="546"/>
      <c r="AG451" s="355">
        <v>0</v>
      </c>
      <c r="AH451" s="355">
        <v>0</v>
      </c>
      <c r="AI451" s="355">
        <v>0</v>
      </c>
      <c r="AJ451" s="355">
        <v>0</v>
      </c>
      <c r="AK451" s="355">
        <v>0</v>
      </c>
      <c r="AL451" s="355">
        <v>0</v>
      </c>
      <c r="AM451" s="355">
        <v>0</v>
      </c>
      <c r="AN451" s="355">
        <v>0</v>
      </c>
      <c r="AO451" s="355">
        <v>0</v>
      </c>
      <c r="AP451" s="355">
        <v>0</v>
      </c>
      <c r="AQ451" s="526">
        <f t="shared" si="29"/>
        <v>0</v>
      </c>
      <c r="AR451" s="527">
        <f t="shared" si="27"/>
        <v>0</v>
      </c>
      <c r="AS451" s="525">
        <f t="shared" si="28"/>
        <v>2827172</v>
      </c>
      <c r="AT451" s="432">
        <v>0</v>
      </c>
      <c r="AU451" s="432">
        <v>0</v>
      </c>
      <c r="AV451" s="430">
        <v>0</v>
      </c>
      <c r="AW451" s="355">
        <v>2827172</v>
      </c>
      <c r="AX451" s="355">
        <v>0</v>
      </c>
      <c r="AY451" s="355">
        <v>0</v>
      </c>
      <c r="AZ451" s="355">
        <v>0</v>
      </c>
      <c r="BA451" s="355">
        <v>0</v>
      </c>
      <c r="BB451" s="355">
        <v>0</v>
      </c>
      <c r="BC451" s="355">
        <v>0</v>
      </c>
      <c r="BD451" s="355">
        <v>0</v>
      </c>
      <c r="BE451" s="355">
        <v>0</v>
      </c>
      <c r="BF451" s="539" t="s">
        <v>3406</v>
      </c>
      <c r="BG451" s="361"/>
    </row>
    <row r="452" spans="2:59" s="356" customFormat="1" ht="18" customHeight="1" thickBot="1">
      <c r="B452" s="449">
        <v>6589446</v>
      </c>
      <c r="C452" s="234">
        <v>4725</v>
      </c>
      <c r="D452" s="408">
        <v>5691</v>
      </c>
      <c r="E452" s="407">
        <v>45549</v>
      </c>
      <c r="F452" s="406">
        <v>502</v>
      </c>
      <c r="G452" s="406" t="s">
        <v>46</v>
      </c>
      <c r="H452" s="405">
        <v>19050540</v>
      </c>
      <c r="I452" s="406">
        <v>131</v>
      </c>
      <c r="J452" s="536">
        <v>10</v>
      </c>
      <c r="K452" s="536">
        <f t="shared" si="25"/>
        <v>26</v>
      </c>
      <c r="L452" s="536" t="s">
        <v>1252</v>
      </c>
      <c r="M452" s="536">
        <v>12</v>
      </c>
      <c r="N452" s="545">
        <v>7</v>
      </c>
      <c r="O452" s="532" t="s">
        <v>3291</v>
      </c>
      <c r="P452" s="470">
        <v>84776550</v>
      </c>
      <c r="Q452" s="404">
        <v>64760723</v>
      </c>
      <c r="R452" s="479">
        <v>20015827</v>
      </c>
      <c r="S452" s="355"/>
      <c r="T452" s="427"/>
      <c r="U452" s="427"/>
      <c r="V452" s="427"/>
      <c r="W452" s="421"/>
      <c r="X452" s="427"/>
      <c r="Y452" s="355"/>
      <c r="Z452" s="355"/>
      <c r="AA452" s="355"/>
      <c r="AB452" s="355"/>
      <c r="AC452" s="355"/>
      <c r="AD452" s="355"/>
      <c r="AE452" s="355">
        <v>0</v>
      </c>
      <c r="AF452" s="546"/>
      <c r="AG452" s="355">
        <v>0</v>
      </c>
      <c r="AH452" s="355">
        <v>0</v>
      </c>
      <c r="AI452" s="355">
        <v>0</v>
      </c>
      <c r="AJ452" s="355">
        <v>0</v>
      </c>
      <c r="AK452" s="355">
        <v>0</v>
      </c>
      <c r="AL452" s="355">
        <v>0</v>
      </c>
      <c r="AM452" s="355">
        <v>0</v>
      </c>
      <c r="AN452" s="355">
        <v>0</v>
      </c>
      <c r="AO452" s="355">
        <v>0</v>
      </c>
      <c r="AP452" s="355">
        <v>0</v>
      </c>
      <c r="AQ452" s="526">
        <f t="shared" si="29"/>
        <v>0</v>
      </c>
      <c r="AR452" s="527">
        <f t="shared" si="27"/>
        <v>0</v>
      </c>
      <c r="AS452" s="525">
        <f t="shared" si="28"/>
        <v>20015827</v>
      </c>
      <c r="AT452" s="432">
        <v>0</v>
      </c>
      <c r="AU452" s="432">
        <v>0</v>
      </c>
      <c r="AV452" s="430">
        <v>0</v>
      </c>
      <c r="AW452" s="355">
        <v>20015827</v>
      </c>
      <c r="AX452" s="355">
        <v>0</v>
      </c>
      <c r="AY452" s="355">
        <v>0</v>
      </c>
      <c r="AZ452" s="355">
        <v>0</v>
      </c>
      <c r="BA452" s="355">
        <v>0</v>
      </c>
      <c r="BB452" s="355">
        <v>0</v>
      </c>
      <c r="BC452" s="355">
        <v>0</v>
      </c>
      <c r="BD452" s="355">
        <v>0</v>
      </c>
      <c r="BE452" s="355">
        <v>0</v>
      </c>
      <c r="BF452" s="539" t="s">
        <v>3406</v>
      </c>
      <c r="BG452" s="361"/>
    </row>
    <row r="453" spans="2:59" s="356" customFormat="1" ht="18" customHeight="1" thickBot="1">
      <c r="B453" s="449">
        <v>6589446</v>
      </c>
      <c r="C453" s="234">
        <v>4725</v>
      </c>
      <c r="D453" s="408">
        <v>5691</v>
      </c>
      <c r="E453" s="407">
        <v>45549</v>
      </c>
      <c r="F453" s="406">
        <v>502</v>
      </c>
      <c r="G453" s="406" t="s">
        <v>46</v>
      </c>
      <c r="H453" s="405">
        <v>19050540</v>
      </c>
      <c r="I453" s="406">
        <v>131</v>
      </c>
      <c r="J453" s="536">
        <v>10</v>
      </c>
      <c r="K453" s="536">
        <f t="shared" ref="K453:K516" si="30">VALUE(LEFT(L453,SEARCH(".",L453,1)-1))</f>
        <v>26</v>
      </c>
      <c r="L453" s="536" t="s">
        <v>1252</v>
      </c>
      <c r="M453" s="536">
        <v>570</v>
      </c>
      <c r="N453" s="544">
        <v>1</v>
      </c>
      <c r="O453" s="532" t="s">
        <v>3291</v>
      </c>
      <c r="P453" s="470">
        <v>13857310</v>
      </c>
      <c r="Q453" s="404">
        <v>10585585</v>
      </c>
      <c r="R453" s="479">
        <v>3271725</v>
      </c>
      <c r="S453" s="355"/>
      <c r="T453" s="427"/>
      <c r="U453" s="427"/>
      <c r="V453" s="427"/>
      <c r="W453" s="421"/>
      <c r="X453" s="427"/>
      <c r="Y453" s="355"/>
      <c r="Z453" s="355"/>
      <c r="AA453" s="355"/>
      <c r="AB453" s="355"/>
      <c r="AC453" s="355"/>
      <c r="AD453" s="355"/>
      <c r="AE453" s="355">
        <v>0</v>
      </c>
      <c r="AF453" s="546"/>
      <c r="AG453" s="355">
        <v>0</v>
      </c>
      <c r="AH453" s="355">
        <v>0</v>
      </c>
      <c r="AI453" s="355">
        <v>0</v>
      </c>
      <c r="AJ453" s="355">
        <v>0</v>
      </c>
      <c r="AK453" s="355">
        <v>0</v>
      </c>
      <c r="AL453" s="355">
        <v>0</v>
      </c>
      <c r="AM453" s="355">
        <v>0</v>
      </c>
      <c r="AN453" s="355">
        <v>0</v>
      </c>
      <c r="AO453" s="355">
        <v>0</v>
      </c>
      <c r="AP453" s="355">
        <v>0</v>
      </c>
      <c r="AQ453" s="526">
        <f t="shared" ref="AQ453:AQ516" si="31">SUM(AE453:AP453)</f>
        <v>0</v>
      </c>
      <c r="AR453" s="527">
        <f t="shared" ref="AR453:AR516" si="32">+AQ453/R453</f>
        <v>0</v>
      </c>
      <c r="AS453" s="525">
        <f t="shared" ref="AS453:AS516" si="33">+R453-AQ453</f>
        <v>3271725</v>
      </c>
      <c r="AT453" s="432">
        <v>0</v>
      </c>
      <c r="AU453" s="432">
        <v>0</v>
      </c>
      <c r="AV453" s="430">
        <v>0</v>
      </c>
      <c r="AW453" s="355">
        <v>3271725</v>
      </c>
      <c r="AX453" s="355">
        <v>0</v>
      </c>
      <c r="AY453" s="355">
        <v>0</v>
      </c>
      <c r="AZ453" s="355">
        <v>0</v>
      </c>
      <c r="BA453" s="355">
        <v>0</v>
      </c>
      <c r="BB453" s="355">
        <v>0</v>
      </c>
      <c r="BC453" s="355">
        <v>0</v>
      </c>
      <c r="BD453" s="355">
        <v>0</v>
      </c>
      <c r="BE453" s="355">
        <v>0</v>
      </c>
      <c r="BF453" s="539" t="s">
        <v>3406</v>
      </c>
      <c r="BG453" s="361"/>
    </row>
    <row r="454" spans="2:59" s="356" customFormat="1" ht="18" customHeight="1" thickBot="1">
      <c r="B454" s="449">
        <v>6589446</v>
      </c>
      <c r="C454" s="234">
        <v>4726</v>
      </c>
      <c r="D454" s="408">
        <v>5542</v>
      </c>
      <c r="E454" s="407">
        <v>45549</v>
      </c>
      <c r="F454" s="406">
        <v>502</v>
      </c>
      <c r="G454" s="406" t="s">
        <v>46</v>
      </c>
      <c r="H454" s="405">
        <v>19050540</v>
      </c>
      <c r="I454" s="406">
        <v>234</v>
      </c>
      <c r="J454" s="536">
        <v>10</v>
      </c>
      <c r="K454" s="536">
        <f t="shared" si="30"/>
        <v>13</v>
      </c>
      <c r="L454" s="536" t="s">
        <v>1239</v>
      </c>
      <c r="M454" s="536">
        <v>12</v>
      </c>
      <c r="N454" s="545">
        <v>7</v>
      </c>
      <c r="O454" s="532" t="s">
        <v>3291</v>
      </c>
      <c r="P454" s="470">
        <v>28067873</v>
      </c>
      <c r="Q454" s="404">
        <v>21441021</v>
      </c>
      <c r="R454" s="479">
        <v>6626852</v>
      </c>
      <c r="S454" s="355"/>
      <c r="T454" s="427"/>
      <c r="U454" s="427"/>
      <c r="V454" s="427"/>
      <c r="W454" s="421"/>
      <c r="X454" s="427"/>
      <c r="Y454" s="355"/>
      <c r="Z454" s="355"/>
      <c r="AA454" s="355"/>
      <c r="AB454" s="355"/>
      <c r="AC454" s="355"/>
      <c r="AD454" s="355"/>
      <c r="AE454" s="355">
        <v>0</v>
      </c>
      <c r="AF454" s="546"/>
      <c r="AG454" s="355">
        <v>0</v>
      </c>
      <c r="AH454" s="355">
        <v>0</v>
      </c>
      <c r="AI454" s="355">
        <v>0</v>
      </c>
      <c r="AJ454" s="355">
        <v>0</v>
      </c>
      <c r="AK454" s="355">
        <v>0</v>
      </c>
      <c r="AL454" s="355">
        <v>0</v>
      </c>
      <c r="AM454" s="355">
        <v>0</v>
      </c>
      <c r="AN454" s="355">
        <v>0</v>
      </c>
      <c r="AO454" s="355">
        <v>0</v>
      </c>
      <c r="AP454" s="355">
        <v>0</v>
      </c>
      <c r="AQ454" s="526">
        <f t="shared" si="31"/>
        <v>0</v>
      </c>
      <c r="AR454" s="527">
        <f t="shared" si="32"/>
        <v>0</v>
      </c>
      <c r="AS454" s="525">
        <f t="shared" si="33"/>
        <v>6626852</v>
      </c>
      <c r="AT454" s="432">
        <v>0</v>
      </c>
      <c r="AU454" s="432">
        <v>0</v>
      </c>
      <c r="AV454" s="430">
        <v>0</v>
      </c>
      <c r="AW454" s="355">
        <v>6626852</v>
      </c>
      <c r="AX454" s="355">
        <v>0</v>
      </c>
      <c r="AY454" s="355">
        <v>0</v>
      </c>
      <c r="AZ454" s="355">
        <v>0</v>
      </c>
      <c r="BA454" s="355">
        <v>0</v>
      </c>
      <c r="BB454" s="355">
        <v>0</v>
      </c>
      <c r="BC454" s="355">
        <v>0</v>
      </c>
      <c r="BD454" s="355">
        <v>0</v>
      </c>
      <c r="BE454" s="355">
        <v>0</v>
      </c>
      <c r="BF454" s="539" t="s">
        <v>3406</v>
      </c>
      <c r="BG454" s="361"/>
    </row>
    <row r="455" spans="2:59" s="356" customFormat="1" ht="18" customHeight="1" thickBot="1">
      <c r="B455" s="449">
        <v>6589446</v>
      </c>
      <c r="C455" s="234">
        <v>4726</v>
      </c>
      <c r="D455" s="408">
        <v>5542</v>
      </c>
      <c r="E455" s="407">
        <v>45549</v>
      </c>
      <c r="F455" s="406">
        <v>502</v>
      </c>
      <c r="G455" s="406" t="s">
        <v>46</v>
      </c>
      <c r="H455" s="405">
        <v>19050540</v>
      </c>
      <c r="I455" s="406">
        <v>234</v>
      </c>
      <c r="J455" s="536">
        <v>10</v>
      </c>
      <c r="K455" s="536">
        <f t="shared" si="30"/>
        <v>13</v>
      </c>
      <c r="L455" s="537" t="s">
        <v>1239</v>
      </c>
      <c r="M455" s="536">
        <v>570</v>
      </c>
      <c r="N455" s="545">
        <v>1</v>
      </c>
      <c r="O455" s="532" t="s">
        <v>3291</v>
      </c>
      <c r="P455" s="470">
        <v>4305536</v>
      </c>
      <c r="Q455" s="404">
        <v>3288995</v>
      </c>
      <c r="R455" s="479">
        <v>1016541</v>
      </c>
      <c r="S455" s="355"/>
      <c r="T455" s="427"/>
      <c r="U455" s="427"/>
      <c r="V455" s="427"/>
      <c r="W455" s="421"/>
      <c r="X455" s="427"/>
      <c r="Y455" s="355"/>
      <c r="Z455" s="355"/>
      <c r="AA455" s="355"/>
      <c r="AB455" s="355"/>
      <c r="AC455" s="355"/>
      <c r="AD455" s="355"/>
      <c r="AE455" s="355">
        <v>0</v>
      </c>
      <c r="AF455" s="546"/>
      <c r="AG455" s="355">
        <v>0</v>
      </c>
      <c r="AH455" s="355">
        <v>0</v>
      </c>
      <c r="AI455" s="355">
        <v>0</v>
      </c>
      <c r="AJ455" s="355">
        <v>0</v>
      </c>
      <c r="AK455" s="355">
        <v>0</v>
      </c>
      <c r="AL455" s="355">
        <v>0</v>
      </c>
      <c r="AM455" s="355">
        <v>0</v>
      </c>
      <c r="AN455" s="355">
        <v>0</v>
      </c>
      <c r="AO455" s="355">
        <v>0</v>
      </c>
      <c r="AP455" s="355">
        <v>0</v>
      </c>
      <c r="AQ455" s="526">
        <f t="shared" si="31"/>
        <v>0</v>
      </c>
      <c r="AR455" s="527">
        <f t="shared" si="32"/>
        <v>0</v>
      </c>
      <c r="AS455" s="525">
        <f t="shared" si="33"/>
        <v>1016541</v>
      </c>
      <c r="AT455" s="432">
        <v>0</v>
      </c>
      <c r="AU455" s="432">
        <v>0</v>
      </c>
      <c r="AV455" s="430">
        <v>0</v>
      </c>
      <c r="AW455" s="355">
        <v>1016541</v>
      </c>
      <c r="AX455" s="355">
        <v>0</v>
      </c>
      <c r="AY455" s="355">
        <v>0</v>
      </c>
      <c r="AZ455" s="355">
        <v>0</v>
      </c>
      <c r="BA455" s="355">
        <v>0</v>
      </c>
      <c r="BB455" s="355">
        <v>0</v>
      </c>
      <c r="BC455" s="355">
        <v>0</v>
      </c>
      <c r="BD455" s="355">
        <v>0</v>
      </c>
      <c r="BE455" s="355">
        <v>0</v>
      </c>
      <c r="BF455" s="539" t="s">
        <v>3406</v>
      </c>
      <c r="BG455" s="361"/>
    </row>
    <row r="456" spans="2:59" s="356" customFormat="1" ht="18" customHeight="1" thickBot="1">
      <c r="B456" s="449">
        <v>6589446</v>
      </c>
      <c r="C456" s="234">
        <v>4734</v>
      </c>
      <c r="D456" s="408">
        <v>5519</v>
      </c>
      <c r="E456" s="407">
        <v>45549</v>
      </c>
      <c r="F456" s="406">
        <v>502</v>
      </c>
      <c r="G456" s="406" t="s">
        <v>46</v>
      </c>
      <c r="H456" s="405">
        <v>19050540</v>
      </c>
      <c r="I456" s="406">
        <v>108</v>
      </c>
      <c r="J456" s="536">
        <v>10</v>
      </c>
      <c r="K456" s="536">
        <f t="shared" si="30"/>
        <v>30</v>
      </c>
      <c r="L456" s="536" t="s">
        <v>1256</v>
      </c>
      <c r="M456" s="536">
        <v>12</v>
      </c>
      <c r="N456" s="544">
        <v>7</v>
      </c>
      <c r="O456" s="532" t="s">
        <v>3291</v>
      </c>
      <c r="P456" s="470">
        <v>66771905</v>
      </c>
      <c r="Q456" s="404">
        <v>51006993</v>
      </c>
      <c r="R456" s="479">
        <v>15764912</v>
      </c>
      <c r="S456" s="355"/>
      <c r="T456" s="427"/>
      <c r="U456" s="427"/>
      <c r="V456" s="427"/>
      <c r="W456" s="421"/>
      <c r="X456" s="427"/>
      <c r="Y456" s="355"/>
      <c r="Z456" s="355"/>
      <c r="AA456" s="355"/>
      <c r="AB456" s="355"/>
      <c r="AC456" s="355"/>
      <c r="AD456" s="355"/>
      <c r="AE456" s="355">
        <v>0</v>
      </c>
      <c r="AF456" s="546"/>
      <c r="AG456" s="355">
        <v>0</v>
      </c>
      <c r="AH456" s="355">
        <v>0</v>
      </c>
      <c r="AI456" s="355">
        <v>0</v>
      </c>
      <c r="AJ456" s="355">
        <v>0</v>
      </c>
      <c r="AK456" s="355">
        <v>0</v>
      </c>
      <c r="AL456" s="355">
        <v>0</v>
      </c>
      <c r="AM456" s="355">
        <v>0</v>
      </c>
      <c r="AN456" s="355">
        <v>0</v>
      </c>
      <c r="AO456" s="355">
        <v>0</v>
      </c>
      <c r="AP456" s="355">
        <v>0</v>
      </c>
      <c r="AQ456" s="526">
        <f t="shared" si="31"/>
        <v>0</v>
      </c>
      <c r="AR456" s="527">
        <f t="shared" si="32"/>
        <v>0</v>
      </c>
      <c r="AS456" s="525">
        <f t="shared" si="33"/>
        <v>15764912</v>
      </c>
      <c r="AT456" s="432">
        <v>0</v>
      </c>
      <c r="AU456" s="432">
        <v>0</v>
      </c>
      <c r="AV456" s="430">
        <v>0</v>
      </c>
      <c r="AW456" s="355">
        <v>15764912</v>
      </c>
      <c r="AX456" s="355">
        <v>0</v>
      </c>
      <c r="AY456" s="355">
        <v>0</v>
      </c>
      <c r="AZ456" s="355">
        <v>0</v>
      </c>
      <c r="BA456" s="355">
        <v>0</v>
      </c>
      <c r="BB456" s="355">
        <v>0</v>
      </c>
      <c r="BC456" s="355">
        <v>0</v>
      </c>
      <c r="BD456" s="355">
        <v>0</v>
      </c>
      <c r="BE456" s="355">
        <v>0</v>
      </c>
      <c r="BF456" s="539" t="s">
        <v>3406</v>
      </c>
      <c r="BG456" s="361"/>
    </row>
    <row r="457" spans="2:59" s="356" customFormat="1" ht="18" customHeight="1" thickBot="1">
      <c r="B457" s="449">
        <v>6589446</v>
      </c>
      <c r="C457" s="234">
        <v>4734</v>
      </c>
      <c r="D457" s="408">
        <v>5519</v>
      </c>
      <c r="E457" s="407">
        <v>45549</v>
      </c>
      <c r="F457" s="406">
        <v>502</v>
      </c>
      <c r="G457" s="406" t="s">
        <v>46</v>
      </c>
      <c r="H457" s="405">
        <v>19050540</v>
      </c>
      <c r="I457" s="406">
        <v>108</v>
      </c>
      <c r="J457" s="536">
        <v>10</v>
      </c>
      <c r="K457" s="536">
        <f t="shared" si="30"/>
        <v>30</v>
      </c>
      <c r="L457" s="536" t="s">
        <v>1256</v>
      </c>
      <c r="M457" s="536">
        <v>570</v>
      </c>
      <c r="N457" s="545">
        <v>1</v>
      </c>
      <c r="O457" s="532" t="s">
        <v>3291</v>
      </c>
      <c r="P457" s="470">
        <v>11271531</v>
      </c>
      <c r="Q457" s="404">
        <v>8610312</v>
      </c>
      <c r="R457" s="479">
        <v>2661219</v>
      </c>
      <c r="S457" s="355"/>
      <c r="T457" s="427"/>
      <c r="U457" s="427"/>
      <c r="V457" s="427"/>
      <c r="W457" s="421"/>
      <c r="X457" s="427"/>
      <c r="Y457" s="355"/>
      <c r="Z457" s="355"/>
      <c r="AA457" s="355"/>
      <c r="AB457" s="355"/>
      <c r="AC457" s="355"/>
      <c r="AD457" s="355"/>
      <c r="AE457" s="355">
        <v>0</v>
      </c>
      <c r="AF457" s="546"/>
      <c r="AG457" s="355">
        <v>0</v>
      </c>
      <c r="AH457" s="355">
        <v>0</v>
      </c>
      <c r="AI457" s="355">
        <v>0</v>
      </c>
      <c r="AJ457" s="355">
        <v>0</v>
      </c>
      <c r="AK457" s="355">
        <v>0</v>
      </c>
      <c r="AL457" s="355">
        <v>0</v>
      </c>
      <c r="AM457" s="355">
        <v>0</v>
      </c>
      <c r="AN457" s="355">
        <v>0</v>
      </c>
      <c r="AO457" s="355">
        <v>0</v>
      </c>
      <c r="AP457" s="355">
        <v>0</v>
      </c>
      <c r="AQ457" s="526">
        <f t="shared" si="31"/>
        <v>0</v>
      </c>
      <c r="AR457" s="527">
        <f t="shared" si="32"/>
        <v>0</v>
      </c>
      <c r="AS457" s="525">
        <f t="shared" si="33"/>
        <v>2661219</v>
      </c>
      <c r="AT457" s="432">
        <v>0</v>
      </c>
      <c r="AU457" s="432">
        <v>0</v>
      </c>
      <c r="AV457" s="430">
        <v>0</v>
      </c>
      <c r="AW457" s="355">
        <v>2661219</v>
      </c>
      <c r="AX457" s="355">
        <v>0</v>
      </c>
      <c r="AY457" s="355">
        <v>0</v>
      </c>
      <c r="AZ457" s="355">
        <v>0</v>
      </c>
      <c r="BA457" s="355">
        <v>0</v>
      </c>
      <c r="BB457" s="355">
        <v>0</v>
      </c>
      <c r="BC457" s="355">
        <v>0</v>
      </c>
      <c r="BD457" s="355">
        <v>0</v>
      </c>
      <c r="BE457" s="355">
        <v>0</v>
      </c>
      <c r="BF457" s="539" t="s">
        <v>3406</v>
      </c>
      <c r="BG457" s="361"/>
    </row>
    <row r="458" spans="2:59" s="356" customFormat="1" ht="18" customHeight="1" thickBot="1">
      <c r="B458" s="449">
        <v>6589446</v>
      </c>
      <c r="C458" s="234">
        <v>4735</v>
      </c>
      <c r="D458" s="408">
        <v>5520</v>
      </c>
      <c r="E458" s="407">
        <v>45549</v>
      </c>
      <c r="F458" s="406">
        <v>502</v>
      </c>
      <c r="G458" s="406" t="s">
        <v>46</v>
      </c>
      <c r="H458" s="405">
        <v>19050540</v>
      </c>
      <c r="I458" s="406">
        <v>116</v>
      </c>
      <c r="J458" s="536">
        <v>10</v>
      </c>
      <c r="K458" s="536">
        <f t="shared" si="30"/>
        <v>35</v>
      </c>
      <c r="L458" s="536" t="s">
        <v>1265</v>
      </c>
      <c r="M458" s="536">
        <v>12</v>
      </c>
      <c r="N458" s="545">
        <v>7</v>
      </c>
      <c r="O458" s="532" t="s">
        <v>3291</v>
      </c>
      <c r="P458" s="470">
        <v>23448371</v>
      </c>
      <c r="Q458" s="404">
        <v>17912188</v>
      </c>
      <c r="R458" s="479">
        <v>5536183</v>
      </c>
      <c r="S458" s="355"/>
      <c r="T458" s="427"/>
      <c r="U458" s="427"/>
      <c r="V458" s="427"/>
      <c r="W458" s="421"/>
      <c r="X458" s="427"/>
      <c r="Y458" s="355"/>
      <c r="Z458" s="355"/>
      <c r="AA458" s="355"/>
      <c r="AB458" s="355"/>
      <c r="AC458" s="355"/>
      <c r="AD458" s="355"/>
      <c r="AE458" s="355">
        <v>0</v>
      </c>
      <c r="AF458" s="546"/>
      <c r="AG458" s="355">
        <v>0</v>
      </c>
      <c r="AH458" s="355">
        <v>0</v>
      </c>
      <c r="AI458" s="355">
        <v>0</v>
      </c>
      <c r="AJ458" s="355">
        <v>0</v>
      </c>
      <c r="AK458" s="355">
        <v>0</v>
      </c>
      <c r="AL458" s="355">
        <v>0</v>
      </c>
      <c r="AM458" s="355">
        <v>0</v>
      </c>
      <c r="AN458" s="355">
        <v>0</v>
      </c>
      <c r="AO458" s="355">
        <v>0</v>
      </c>
      <c r="AP458" s="355">
        <v>0</v>
      </c>
      <c r="AQ458" s="526">
        <f t="shared" si="31"/>
        <v>0</v>
      </c>
      <c r="AR458" s="527">
        <f t="shared" si="32"/>
        <v>0</v>
      </c>
      <c r="AS458" s="525">
        <f t="shared" si="33"/>
        <v>5536183</v>
      </c>
      <c r="AT458" s="432">
        <v>0</v>
      </c>
      <c r="AU458" s="432">
        <v>0</v>
      </c>
      <c r="AV458" s="430">
        <v>0</v>
      </c>
      <c r="AW458" s="355">
        <v>5536183</v>
      </c>
      <c r="AX458" s="355">
        <v>0</v>
      </c>
      <c r="AY458" s="355">
        <v>0</v>
      </c>
      <c r="AZ458" s="355">
        <v>0</v>
      </c>
      <c r="BA458" s="355">
        <v>0</v>
      </c>
      <c r="BB458" s="355">
        <v>0</v>
      </c>
      <c r="BC458" s="355">
        <v>0</v>
      </c>
      <c r="BD458" s="355">
        <v>0</v>
      </c>
      <c r="BE458" s="355">
        <v>0</v>
      </c>
      <c r="BF458" s="539" t="s">
        <v>3406</v>
      </c>
      <c r="BG458" s="361"/>
    </row>
    <row r="459" spans="2:59" s="356" customFormat="1" ht="18" customHeight="1" thickBot="1">
      <c r="B459" s="449">
        <v>6589446</v>
      </c>
      <c r="C459" s="234">
        <v>4735</v>
      </c>
      <c r="D459" s="408">
        <v>5520</v>
      </c>
      <c r="E459" s="407">
        <v>45549</v>
      </c>
      <c r="F459" s="406">
        <v>502</v>
      </c>
      <c r="G459" s="406" t="s">
        <v>46</v>
      </c>
      <c r="H459" s="405">
        <v>19050540</v>
      </c>
      <c r="I459" s="406">
        <v>116</v>
      </c>
      <c r="J459" s="536">
        <v>10</v>
      </c>
      <c r="K459" s="536">
        <f t="shared" si="30"/>
        <v>35</v>
      </c>
      <c r="L459" s="536" t="s">
        <v>1265</v>
      </c>
      <c r="M459" s="536">
        <v>570</v>
      </c>
      <c r="N459" s="544">
        <v>1</v>
      </c>
      <c r="O459" s="532" t="s">
        <v>3291</v>
      </c>
      <c r="P459" s="470">
        <v>3728261</v>
      </c>
      <c r="Q459" s="404">
        <v>2848015</v>
      </c>
      <c r="R459" s="479">
        <v>880246</v>
      </c>
      <c r="S459" s="355"/>
      <c r="T459" s="427"/>
      <c r="U459" s="427"/>
      <c r="V459" s="427"/>
      <c r="W459" s="421"/>
      <c r="X459" s="427"/>
      <c r="Y459" s="355"/>
      <c r="Z459" s="355"/>
      <c r="AA459" s="355"/>
      <c r="AB459" s="355"/>
      <c r="AC459" s="355"/>
      <c r="AD459" s="355"/>
      <c r="AE459" s="355">
        <v>0</v>
      </c>
      <c r="AF459" s="546"/>
      <c r="AG459" s="355">
        <v>0</v>
      </c>
      <c r="AH459" s="355">
        <v>0</v>
      </c>
      <c r="AI459" s="355">
        <v>0</v>
      </c>
      <c r="AJ459" s="355">
        <v>0</v>
      </c>
      <c r="AK459" s="355">
        <v>0</v>
      </c>
      <c r="AL459" s="355">
        <v>0</v>
      </c>
      <c r="AM459" s="355">
        <v>0</v>
      </c>
      <c r="AN459" s="355">
        <v>0</v>
      </c>
      <c r="AO459" s="355">
        <v>0</v>
      </c>
      <c r="AP459" s="355">
        <v>0</v>
      </c>
      <c r="AQ459" s="526">
        <f t="shared" si="31"/>
        <v>0</v>
      </c>
      <c r="AR459" s="527">
        <f t="shared" si="32"/>
        <v>0</v>
      </c>
      <c r="AS459" s="525">
        <f t="shared" si="33"/>
        <v>880246</v>
      </c>
      <c r="AT459" s="432">
        <v>0</v>
      </c>
      <c r="AU459" s="432">
        <v>0</v>
      </c>
      <c r="AV459" s="430">
        <v>0</v>
      </c>
      <c r="AW459" s="355">
        <v>880246</v>
      </c>
      <c r="AX459" s="355">
        <v>0</v>
      </c>
      <c r="AY459" s="355">
        <v>0</v>
      </c>
      <c r="AZ459" s="355">
        <v>0</v>
      </c>
      <c r="BA459" s="355">
        <v>0</v>
      </c>
      <c r="BB459" s="355">
        <v>0</v>
      </c>
      <c r="BC459" s="355">
        <v>0</v>
      </c>
      <c r="BD459" s="355">
        <v>0</v>
      </c>
      <c r="BE459" s="355">
        <v>0</v>
      </c>
      <c r="BF459" s="539" t="s">
        <v>3406</v>
      </c>
      <c r="BG459" s="361"/>
    </row>
    <row r="460" spans="2:59" s="356" customFormat="1" ht="18" customHeight="1" thickBot="1">
      <c r="B460" s="449">
        <v>6589446</v>
      </c>
      <c r="C460" s="234">
        <v>4736</v>
      </c>
      <c r="D460" s="408">
        <v>5522</v>
      </c>
      <c r="E460" s="407">
        <v>45549</v>
      </c>
      <c r="F460" s="406">
        <v>502</v>
      </c>
      <c r="G460" s="406" t="s">
        <v>46</v>
      </c>
      <c r="H460" s="405">
        <v>19050540</v>
      </c>
      <c r="I460" s="406">
        <v>104</v>
      </c>
      <c r="J460" s="536">
        <v>10</v>
      </c>
      <c r="K460" s="536">
        <f t="shared" si="30"/>
        <v>34</v>
      </c>
      <c r="L460" s="536" t="s">
        <v>1263</v>
      </c>
      <c r="M460" s="536">
        <v>12</v>
      </c>
      <c r="N460" s="545">
        <v>7</v>
      </c>
      <c r="O460" s="532" t="s">
        <v>3291</v>
      </c>
      <c r="P460" s="470">
        <v>42092735</v>
      </c>
      <c r="Q460" s="404">
        <v>32154599</v>
      </c>
      <c r="R460" s="479">
        <v>9938136</v>
      </c>
      <c r="S460" s="355"/>
      <c r="T460" s="427"/>
      <c r="U460" s="427"/>
      <c r="V460" s="427"/>
      <c r="W460" s="421"/>
      <c r="X460" s="427"/>
      <c r="Y460" s="355"/>
      <c r="Z460" s="355"/>
      <c r="AA460" s="355"/>
      <c r="AB460" s="355"/>
      <c r="AC460" s="355"/>
      <c r="AD460" s="355"/>
      <c r="AE460" s="355">
        <v>0</v>
      </c>
      <c r="AF460" s="546"/>
      <c r="AG460" s="355">
        <v>0</v>
      </c>
      <c r="AH460" s="355">
        <v>0</v>
      </c>
      <c r="AI460" s="355">
        <v>0</v>
      </c>
      <c r="AJ460" s="355">
        <v>0</v>
      </c>
      <c r="AK460" s="355">
        <v>0</v>
      </c>
      <c r="AL460" s="355">
        <v>0</v>
      </c>
      <c r="AM460" s="355">
        <v>0</v>
      </c>
      <c r="AN460" s="355">
        <v>0</v>
      </c>
      <c r="AO460" s="355">
        <v>0</v>
      </c>
      <c r="AP460" s="355">
        <v>0</v>
      </c>
      <c r="AQ460" s="526">
        <f t="shared" si="31"/>
        <v>0</v>
      </c>
      <c r="AR460" s="527">
        <f t="shared" si="32"/>
        <v>0</v>
      </c>
      <c r="AS460" s="525">
        <f t="shared" si="33"/>
        <v>9938136</v>
      </c>
      <c r="AT460" s="432">
        <v>0</v>
      </c>
      <c r="AU460" s="432">
        <v>0</v>
      </c>
      <c r="AV460" s="430">
        <v>0</v>
      </c>
      <c r="AW460" s="355">
        <v>9938136</v>
      </c>
      <c r="AX460" s="355">
        <v>0</v>
      </c>
      <c r="AY460" s="355">
        <v>0</v>
      </c>
      <c r="AZ460" s="355">
        <v>0</v>
      </c>
      <c r="BA460" s="355">
        <v>0</v>
      </c>
      <c r="BB460" s="355">
        <v>0</v>
      </c>
      <c r="BC460" s="355">
        <v>0</v>
      </c>
      <c r="BD460" s="355">
        <v>0</v>
      </c>
      <c r="BE460" s="355">
        <v>0</v>
      </c>
      <c r="BF460" s="539" t="s">
        <v>3406</v>
      </c>
      <c r="BG460" s="361"/>
    </row>
    <row r="461" spans="2:59" s="356" customFormat="1" ht="18" customHeight="1" thickBot="1">
      <c r="B461" s="449">
        <v>6589446</v>
      </c>
      <c r="C461" s="234">
        <v>4737</v>
      </c>
      <c r="D461" s="408">
        <v>5523</v>
      </c>
      <c r="E461" s="407">
        <v>45549</v>
      </c>
      <c r="F461" s="406">
        <v>502</v>
      </c>
      <c r="G461" s="406" t="s">
        <v>46</v>
      </c>
      <c r="H461" s="405">
        <v>19050540</v>
      </c>
      <c r="I461" s="406">
        <v>115</v>
      </c>
      <c r="J461" s="536">
        <v>10</v>
      </c>
      <c r="K461" s="536">
        <f t="shared" si="30"/>
        <v>33</v>
      </c>
      <c r="L461" s="536" t="s">
        <v>1262</v>
      </c>
      <c r="M461" s="536">
        <v>12</v>
      </c>
      <c r="N461" s="544">
        <v>7</v>
      </c>
      <c r="O461" s="532" t="s">
        <v>3291</v>
      </c>
      <c r="P461" s="470">
        <v>345891103</v>
      </c>
      <c r="Q461" s="404">
        <v>264225869</v>
      </c>
      <c r="R461" s="479">
        <v>81665234</v>
      </c>
      <c r="S461" s="355"/>
      <c r="T461" s="427"/>
      <c r="U461" s="427"/>
      <c r="V461" s="427"/>
      <c r="W461" s="421"/>
      <c r="X461" s="427"/>
      <c r="Y461" s="355"/>
      <c r="Z461" s="355"/>
      <c r="AA461" s="355"/>
      <c r="AB461" s="355"/>
      <c r="AC461" s="355"/>
      <c r="AD461" s="355"/>
      <c r="AE461" s="355">
        <v>0</v>
      </c>
      <c r="AF461" s="546"/>
      <c r="AG461" s="355">
        <v>0</v>
      </c>
      <c r="AH461" s="355">
        <v>0</v>
      </c>
      <c r="AI461" s="355">
        <v>0</v>
      </c>
      <c r="AJ461" s="355">
        <v>0</v>
      </c>
      <c r="AK461" s="355">
        <v>0</v>
      </c>
      <c r="AL461" s="355">
        <v>0</v>
      </c>
      <c r="AM461" s="355">
        <v>0</v>
      </c>
      <c r="AN461" s="355">
        <v>0</v>
      </c>
      <c r="AO461" s="355">
        <v>0</v>
      </c>
      <c r="AP461" s="355">
        <v>0</v>
      </c>
      <c r="AQ461" s="526">
        <f t="shared" si="31"/>
        <v>0</v>
      </c>
      <c r="AR461" s="527">
        <f t="shared" si="32"/>
        <v>0</v>
      </c>
      <c r="AS461" s="525">
        <f t="shared" si="33"/>
        <v>81665234</v>
      </c>
      <c r="AT461" s="432">
        <v>0</v>
      </c>
      <c r="AU461" s="432">
        <v>0</v>
      </c>
      <c r="AV461" s="430">
        <v>0</v>
      </c>
      <c r="AW461" s="355">
        <v>81665234</v>
      </c>
      <c r="AX461" s="355">
        <v>0</v>
      </c>
      <c r="AY461" s="355">
        <v>0</v>
      </c>
      <c r="AZ461" s="355">
        <v>0</v>
      </c>
      <c r="BA461" s="355">
        <v>0</v>
      </c>
      <c r="BB461" s="355">
        <v>0</v>
      </c>
      <c r="BC461" s="355">
        <v>0</v>
      </c>
      <c r="BD461" s="355">
        <v>0</v>
      </c>
      <c r="BE461" s="355">
        <v>0</v>
      </c>
      <c r="BF461" s="539" t="s">
        <v>3406</v>
      </c>
      <c r="BG461" s="361"/>
    </row>
    <row r="462" spans="2:59" s="356" customFormat="1" ht="18" customHeight="1" thickBot="1">
      <c r="B462" s="449">
        <v>6589957</v>
      </c>
      <c r="C462" s="234">
        <v>3366</v>
      </c>
      <c r="D462" s="408">
        <v>4404</v>
      </c>
      <c r="E462" s="407">
        <v>45505</v>
      </c>
      <c r="F462" s="406">
        <v>115</v>
      </c>
      <c r="G462" s="406" t="s">
        <v>46</v>
      </c>
      <c r="H462" s="405">
        <v>19050540</v>
      </c>
      <c r="I462" s="406">
        <v>102</v>
      </c>
      <c r="J462" s="536">
        <v>99</v>
      </c>
      <c r="K462" s="536">
        <f t="shared" si="30"/>
        <v>3</v>
      </c>
      <c r="L462" s="536" t="s">
        <v>44</v>
      </c>
      <c r="M462" s="536">
        <v>12</v>
      </c>
      <c r="N462" s="545">
        <v>7</v>
      </c>
      <c r="O462" s="532" t="s">
        <v>3292</v>
      </c>
      <c r="P462" s="470">
        <v>15272910</v>
      </c>
      <c r="Q462" s="404">
        <v>15103211</v>
      </c>
      <c r="R462" s="479">
        <v>169699</v>
      </c>
      <c r="S462" s="355"/>
      <c r="T462" s="427"/>
      <c r="U462" s="427"/>
      <c r="V462" s="427"/>
      <c r="W462" s="421"/>
      <c r="X462" s="427"/>
      <c r="Y462" s="355"/>
      <c r="Z462" s="355"/>
      <c r="AA462" s="355"/>
      <c r="AB462" s="355"/>
      <c r="AC462" s="355"/>
      <c r="AD462" s="355"/>
      <c r="AE462" s="355">
        <v>0</v>
      </c>
      <c r="AF462" s="546"/>
      <c r="AG462" s="355">
        <v>0</v>
      </c>
      <c r="AH462" s="355">
        <v>0</v>
      </c>
      <c r="AI462" s="355">
        <v>0</v>
      </c>
      <c r="AJ462" s="355">
        <v>0</v>
      </c>
      <c r="AK462" s="355">
        <v>0</v>
      </c>
      <c r="AL462" s="355">
        <v>0</v>
      </c>
      <c r="AM462" s="355">
        <v>0</v>
      </c>
      <c r="AN462" s="355">
        <v>0</v>
      </c>
      <c r="AO462" s="355">
        <v>0</v>
      </c>
      <c r="AP462" s="355">
        <v>0</v>
      </c>
      <c r="AQ462" s="526">
        <f t="shared" si="31"/>
        <v>0</v>
      </c>
      <c r="AR462" s="527">
        <f t="shared" si="32"/>
        <v>0</v>
      </c>
      <c r="AS462" s="525">
        <f t="shared" si="33"/>
        <v>169699</v>
      </c>
      <c r="AT462" s="432">
        <v>0</v>
      </c>
      <c r="AU462" s="432">
        <v>0</v>
      </c>
      <c r="AV462" s="430">
        <v>0</v>
      </c>
      <c r="AW462" s="355"/>
      <c r="AX462" s="355">
        <v>0</v>
      </c>
      <c r="AY462" s="355">
        <v>0</v>
      </c>
      <c r="AZ462" s="355">
        <v>0</v>
      </c>
      <c r="BA462" s="355">
        <v>0</v>
      </c>
      <c r="BB462" s="355">
        <v>0</v>
      </c>
      <c r="BC462" s="355">
        <v>0</v>
      </c>
      <c r="BD462" s="355">
        <v>0</v>
      </c>
      <c r="BE462" s="355">
        <v>0</v>
      </c>
      <c r="BF462" s="540" t="s">
        <v>3405</v>
      </c>
      <c r="BG462" s="360"/>
    </row>
    <row r="463" spans="2:59" s="356" customFormat="1" ht="18" customHeight="1" thickBot="1">
      <c r="B463" s="449">
        <v>6590076</v>
      </c>
      <c r="C463" s="234">
        <v>3155</v>
      </c>
      <c r="D463" s="408">
        <v>3883</v>
      </c>
      <c r="E463" s="407">
        <v>45505</v>
      </c>
      <c r="F463" s="406">
        <v>1</v>
      </c>
      <c r="G463" s="406" t="s">
        <v>46</v>
      </c>
      <c r="H463" s="405">
        <v>19050540</v>
      </c>
      <c r="I463" s="406">
        <v>128</v>
      </c>
      <c r="J463" s="536">
        <v>4</v>
      </c>
      <c r="K463" s="536">
        <f t="shared" si="30"/>
        <v>21</v>
      </c>
      <c r="L463" s="536" t="s">
        <v>1246</v>
      </c>
      <c r="M463" s="536">
        <v>570</v>
      </c>
      <c r="N463" s="544">
        <v>1</v>
      </c>
      <c r="O463" s="532" t="s">
        <v>3293</v>
      </c>
      <c r="P463" s="470">
        <v>26518558</v>
      </c>
      <c r="Q463" s="404">
        <v>26253370</v>
      </c>
      <c r="R463" s="479">
        <v>265188</v>
      </c>
      <c r="S463" s="355"/>
      <c r="T463" s="427"/>
      <c r="U463" s="427"/>
      <c r="V463" s="427"/>
      <c r="W463" s="421"/>
      <c r="X463" s="427"/>
      <c r="Y463" s="355"/>
      <c r="Z463" s="355"/>
      <c r="AA463" s="355"/>
      <c r="AB463" s="355"/>
      <c r="AC463" s="355"/>
      <c r="AD463" s="355"/>
      <c r="AE463" s="355">
        <v>0</v>
      </c>
      <c r="AF463" s="546"/>
      <c r="AG463" s="355">
        <v>0</v>
      </c>
      <c r="AH463" s="355">
        <v>0</v>
      </c>
      <c r="AI463" s="355">
        <v>0</v>
      </c>
      <c r="AJ463" s="355">
        <v>0</v>
      </c>
      <c r="AK463" s="355">
        <v>0</v>
      </c>
      <c r="AL463" s="355">
        <v>0</v>
      </c>
      <c r="AM463" s="355">
        <v>0</v>
      </c>
      <c r="AN463" s="355">
        <v>0</v>
      </c>
      <c r="AO463" s="355">
        <v>0</v>
      </c>
      <c r="AP463" s="355">
        <v>0</v>
      </c>
      <c r="AQ463" s="526">
        <f t="shared" si="31"/>
        <v>0</v>
      </c>
      <c r="AR463" s="527">
        <f t="shared" si="32"/>
        <v>0</v>
      </c>
      <c r="AS463" s="525">
        <f t="shared" si="33"/>
        <v>265188</v>
      </c>
      <c r="AT463" s="432">
        <v>0</v>
      </c>
      <c r="AU463" s="432">
        <v>0</v>
      </c>
      <c r="AV463" s="430">
        <v>0</v>
      </c>
      <c r="AW463" s="355">
        <v>265188</v>
      </c>
      <c r="AX463" s="355">
        <v>0</v>
      </c>
      <c r="AY463" s="355">
        <v>0</v>
      </c>
      <c r="AZ463" s="355">
        <v>0</v>
      </c>
      <c r="BA463" s="355">
        <v>0</v>
      </c>
      <c r="BB463" s="355">
        <v>0</v>
      </c>
      <c r="BC463" s="355">
        <v>0</v>
      </c>
      <c r="BD463" s="355">
        <v>0</v>
      </c>
      <c r="BE463" s="355">
        <v>0</v>
      </c>
      <c r="BF463" s="539" t="s">
        <v>3406</v>
      </c>
      <c r="BG463" s="361"/>
    </row>
    <row r="464" spans="2:59" s="356" customFormat="1" ht="18" customHeight="1" thickBot="1">
      <c r="B464" s="449">
        <v>6590076</v>
      </c>
      <c r="C464" s="234">
        <v>3157</v>
      </c>
      <c r="D464" s="408">
        <v>4484</v>
      </c>
      <c r="E464" s="407">
        <v>45505</v>
      </c>
      <c r="F464" s="406">
        <v>1</v>
      </c>
      <c r="G464" s="406" t="s">
        <v>46</v>
      </c>
      <c r="H464" s="405">
        <v>19050540</v>
      </c>
      <c r="I464" s="406">
        <v>146</v>
      </c>
      <c r="J464" s="536">
        <v>4</v>
      </c>
      <c r="K464" s="536">
        <f t="shared" si="30"/>
        <v>43</v>
      </c>
      <c r="L464" s="536" t="s">
        <v>1281</v>
      </c>
      <c r="M464" s="536">
        <v>570</v>
      </c>
      <c r="N464" s="545">
        <v>1</v>
      </c>
      <c r="O464" s="532" t="s">
        <v>3293</v>
      </c>
      <c r="P464" s="470">
        <v>149326661</v>
      </c>
      <c r="Q464" s="404">
        <v>147833394</v>
      </c>
      <c r="R464" s="479">
        <v>1493267</v>
      </c>
      <c r="S464" s="355"/>
      <c r="T464" s="427"/>
      <c r="U464" s="427"/>
      <c r="V464" s="427"/>
      <c r="W464" s="421"/>
      <c r="X464" s="427"/>
      <c r="Y464" s="355"/>
      <c r="Z464" s="355"/>
      <c r="AA464" s="355"/>
      <c r="AB464" s="355"/>
      <c r="AC464" s="355"/>
      <c r="AD464" s="355"/>
      <c r="AE464" s="355">
        <v>0</v>
      </c>
      <c r="AF464" s="546"/>
      <c r="AG464" s="355">
        <v>0</v>
      </c>
      <c r="AH464" s="355">
        <v>0</v>
      </c>
      <c r="AI464" s="355">
        <v>0</v>
      </c>
      <c r="AJ464" s="355">
        <v>0</v>
      </c>
      <c r="AK464" s="355">
        <v>0</v>
      </c>
      <c r="AL464" s="355">
        <v>0</v>
      </c>
      <c r="AM464" s="355">
        <v>0</v>
      </c>
      <c r="AN464" s="355">
        <v>0</v>
      </c>
      <c r="AO464" s="355">
        <v>0</v>
      </c>
      <c r="AP464" s="355">
        <v>0</v>
      </c>
      <c r="AQ464" s="526">
        <f t="shared" si="31"/>
        <v>0</v>
      </c>
      <c r="AR464" s="527">
        <f t="shared" si="32"/>
        <v>0</v>
      </c>
      <c r="AS464" s="525">
        <f t="shared" si="33"/>
        <v>1493267</v>
      </c>
      <c r="AT464" s="432">
        <v>0</v>
      </c>
      <c r="AU464" s="432">
        <v>0</v>
      </c>
      <c r="AV464" s="430">
        <v>0</v>
      </c>
      <c r="AW464" s="355">
        <v>1493267</v>
      </c>
      <c r="AX464" s="355">
        <v>0</v>
      </c>
      <c r="AY464" s="355">
        <v>0</v>
      </c>
      <c r="AZ464" s="355">
        <v>0</v>
      </c>
      <c r="BA464" s="355">
        <v>0</v>
      </c>
      <c r="BB464" s="355">
        <v>0</v>
      </c>
      <c r="BC464" s="355">
        <v>0</v>
      </c>
      <c r="BD464" s="355">
        <v>0</v>
      </c>
      <c r="BE464" s="355">
        <v>0</v>
      </c>
      <c r="BF464" s="539" t="s">
        <v>3406</v>
      </c>
      <c r="BG464" s="361"/>
    </row>
    <row r="465" spans="2:59" s="356" customFormat="1" ht="18" customHeight="1" thickBot="1">
      <c r="B465" s="449">
        <v>6590076</v>
      </c>
      <c r="C465" s="234">
        <v>3158</v>
      </c>
      <c r="D465" s="408">
        <v>3886</v>
      </c>
      <c r="E465" s="407">
        <v>45505</v>
      </c>
      <c r="F465" s="406">
        <v>1</v>
      </c>
      <c r="G465" s="406" t="s">
        <v>46</v>
      </c>
      <c r="H465" s="405">
        <v>19050540</v>
      </c>
      <c r="I465" s="406">
        <v>113</v>
      </c>
      <c r="J465" s="536">
        <v>4</v>
      </c>
      <c r="K465" s="536">
        <f t="shared" si="30"/>
        <v>18</v>
      </c>
      <c r="L465" s="536" t="s">
        <v>1243</v>
      </c>
      <c r="M465" s="536">
        <v>570</v>
      </c>
      <c r="N465" s="544">
        <v>1</v>
      </c>
      <c r="O465" s="532" t="s">
        <v>3293</v>
      </c>
      <c r="P465" s="470">
        <v>65674812</v>
      </c>
      <c r="Q465" s="404">
        <v>65018064</v>
      </c>
      <c r="R465" s="479">
        <v>656748</v>
      </c>
      <c r="S465" s="355"/>
      <c r="T465" s="427"/>
      <c r="U465" s="427"/>
      <c r="V465" s="427"/>
      <c r="W465" s="421"/>
      <c r="X465" s="427"/>
      <c r="Y465" s="355"/>
      <c r="Z465" s="355"/>
      <c r="AA465" s="355"/>
      <c r="AB465" s="355"/>
      <c r="AC465" s="355"/>
      <c r="AD465" s="355"/>
      <c r="AE465" s="355">
        <v>0</v>
      </c>
      <c r="AF465" s="546"/>
      <c r="AG465" s="355">
        <v>0</v>
      </c>
      <c r="AH465" s="355">
        <v>0</v>
      </c>
      <c r="AI465" s="355">
        <v>0</v>
      </c>
      <c r="AJ465" s="355">
        <v>0</v>
      </c>
      <c r="AK465" s="355">
        <v>0</v>
      </c>
      <c r="AL465" s="355">
        <v>0</v>
      </c>
      <c r="AM465" s="355">
        <v>0</v>
      </c>
      <c r="AN465" s="355">
        <v>0</v>
      </c>
      <c r="AO465" s="355">
        <v>0</v>
      </c>
      <c r="AP465" s="355">
        <v>0</v>
      </c>
      <c r="AQ465" s="526">
        <f t="shared" si="31"/>
        <v>0</v>
      </c>
      <c r="AR465" s="527">
        <f t="shared" si="32"/>
        <v>0</v>
      </c>
      <c r="AS465" s="525">
        <f t="shared" si="33"/>
        <v>656748</v>
      </c>
      <c r="AT465" s="432">
        <v>0</v>
      </c>
      <c r="AU465" s="432">
        <v>0</v>
      </c>
      <c r="AV465" s="430">
        <v>0</v>
      </c>
      <c r="AW465" s="355">
        <v>656748</v>
      </c>
      <c r="AX465" s="355">
        <v>0</v>
      </c>
      <c r="AY465" s="355">
        <v>0</v>
      </c>
      <c r="AZ465" s="355">
        <v>0</v>
      </c>
      <c r="BA465" s="355">
        <v>0</v>
      </c>
      <c r="BB465" s="355">
        <v>0</v>
      </c>
      <c r="BC465" s="355">
        <v>0</v>
      </c>
      <c r="BD465" s="355">
        <v>0</v>
      </c>
      <c r="BE465" s="355">
        <v>0</v>
      </c>
      <c r="BF465" s="539" t="s">
        <v>3406</v>
      </c>
      <c r="BG465" s="361"/>
    </row>
    <row r="466" spans="2:59" s="356" customFormat="1" ht="18" customHeight="1" thickBot="1">
      <c r="B466" s="449">
        <v>6590076</v>
      </c>
      <c r="C466" s="234">
        <v>3159</v>
      </c>
      <c r="D466" s="408">
        <v>3885</v>
      </c>
      <c r="E466" s="407">
        <v>45505</v>
      </c>
      <c r="F466" s="406">
        <v>1</v>
      </c>
      <c r="G466" s="406" t="s">
        <v>46</v>
      </c>
      <c r="H466" s="405">
        <v>19050540</v>
      </c>
      <c r="I466" s="406">
        <v>127</v>
      </c>
      <c r="J466" s="536">
        <v>4</v>
      </c>
      <c r="K466" s="536">
        <f t="shared" si="30"/>
        <v>19</v>
      </c>
      <c r="L466" s="536" t="s">
        <v>1244</v>
      </c>
      <c r="M466" s="536">
        <v>570</v>
      </c>
      <c r="N466" s="545">
        <v>1</v>
      </c>
      <c r="O466" s="532" t="s">
        <v>3293</v>
      </c>
      <c r="P466" s="470">
        <v>102566267</v>
      </c>
      <c r="Q466" s="404">
        <v>101540604</v>
      </c>
      <c r="R466" s="479">
        <v>1025663</v>
      </c>
      <c r="S466" s="355"/>
      <c r="T466" s="427"/>
      <c r="U466" s="427"/>
      <c r="V466" s="427"/>
      <c r="W466" s="421"/>
      <c r="X466" s="427"/>
      <c r="Y466" s="355"/>
      <c r="Z466" s="355"/>
      <c r="AA466" s="355"/>
      <c r="AB466" s="355"/>
      <c r="AC466" s="355"/>
      <c r="AD466" s="355"/>
      <c r="AE466" s="355">
        <v>0</v>
      </c>
      <c r="AF466" s="546"/>
      <c r="AG466" s="355">
        <v>0</v>
      </c>
      <c r="AH466" s="355">
        <v>0</v>
      </c>
      <c r="AI466" s="355">
        <v>0</v>
      </c>
      <c r="AJ466" s="355">
        <v>0</v>
      </c>
      <c r="AK466" s="355">
        <v>0</v>
      </c>
      <c r="AL466" s="355">
        <v>0</v>
      </c>
      <c r="AM466" s="355">
        <v>0</v>
      </c>
      <c r="AN466" s="355">
        <v>0</v>
      </c>
      <c r="AO466" s="355">
        <v>0</v>
      </c>
      <c r="AP466" s="355">
        <v>0</v>
      </c>
      <c r="AQ466" s="526">
        <f t="shared" si="31"/>
        <v>0</v>
      </c>
      <c r="AR466" s="527">
        <f t="shared" si="32"/>
        <v>0</v>
      </c>
      <c r="AS466" s="525">
        <f t="shared" si="33"/>
        <v>1025663</v>
      </c>
      <c r="AT466" s="432">
        <v>0</v>
      </c>
      <c r="AU466" s="432">
        <v>0</v>
      </c>
      <c r="AV466" s="430">
        <v>0</v>
      </c>
      <c r="AW466" s="355">
        <v>1025663</v>
      </c>
      <c r="AX466" s="355">
        <v>0</v>
      </c>
      <c r="AY466" s="355">
        <v>0</v>
      </c>
      <c r="AZ466" s="355">
        <v>0</v>
      </c>
      <c r="BA466" s="355">
        <v>0</v>
      </c>
      <c r="BB466" s="355">
        <v>0</v>
      </c>
      <c r="BC466" s="355">
        <v>0</v>
      </c>
      <c r="BD466" s="355">
        <v>0</v>
      </c>
      <c r="BE466" s="355">
        <v>0</v>
      </c>
      <c r="BF466" s="539" t="s">
        <v>3406</v>
      </c>
      <c r="BG466" s="361"/>
    </row>
    <row r="467" spans="2:59" s="356" customFormat="1" ht="18" customHeight="1" thickBot="1">
      <c r="B467" s="449">
        <v>6590076</v>
      </c>
      <c r="C467" s="234">
        <v>3160</v>
      </c>
      <c r="D467" s="408">
        <v>3888</v>
      </c>
      <c r="E467" s="407">
        <v>45505</v>
      </c>
      <c r="F467" s="406">
        <v>1</v>
      </c>
      <c r="G467" s="406" t="s">
        <v>46</v>
      </c>
      <c r="H467" s="405">
        <v>19050540</v>
      </c>
      <c r="I467" s="406">
        <v>234</v>
      </c>
      <c r="J467" s="536">
        <v>4</v>
      </c>
      <c r="K467" s="536">
        <f t="shared" si="30"/>
        <v>13</v>
      </c>
      <c r="L467" s="536" t="s">
        <v>1239</v>
      </c>
      <c r="M467" s="536">
        <v>570</v>
      </c>
      <c r="N467" s="544">
        <v>1</v>
      </c>
      <c r="O467" s="532" t="s">
        <v>3293</v>
      </c>
      <c r="P467" s="470">
        <v>68154279</v>
      </c>
      <c r="Q467" s="404">
        <v>67472736</v>
      </c>
      <c r="R467" s="479">
        <v>681543</v>
      </c>
      <c r="S467" s="355"/>
      <c r="T467" s="427"/>
      <c r="U467" s="427"/>
      <c r="V467" s="427"/>
      <c r="W467" s="421"/>
      <c r="X467" s="427"/>
      <c r="Y467" s="355"/>
      <c r="Z467" s="355"/>
      <c r="AA467" s="355"/>
      <c r="AB467" s="355"/>
      <c r="AC467" s="355"/>
      <c r="AD467" s="355"/>
      <c r="AE467" s="355">
        <v>0</v>
      </c>
      <c r="AF467" s="546"/>
      <c r="AG467" s="355">
        <v>0</v>
      </c>
      <c r="AH467" s="355">
        <v>0</v>
      </c>
      <c r="AI467" s="355">
        <v>0</v>
      </c>
      <c r="AJ467" s="355">
        <v>0</v>
      </c>
      <c r="AK467" s="355">
        <v>0</v>
      </c>
      <c r="AL467" s="355">
        <v>0</v>
      </c>
      <c r="AM467" s="355">
        <v>0</v>
      </c>
      <c r="AN467" s="355">
        <v>0</v>
      </c>
      <c r="AO467" s="355">
        <v>0</v>
      </c>
      <c r="AP467" s="355">
        <v>0</v>
      </c>
      <c r="AQ467" s="526">
        <f t="shared" si="31"/>
        <v>0</v>
      </c>
      <c r="AR467" s="527">
        <f t="shared" si="32"/>
        <v>0</v>
      </c>
      <c r="AS467" s="525">
        <f t="shared" si="33"/>
        <v>681543</v>
      </c>
      <c r="AT467" s="432">
        <v>0</v>
      </c>
      <c r="AU467" s="432">
        <v>0</v>
      </c>
      <c r="AV467" s="430">
        <v>0</v>
      </c>
      <c r="AW467" s="355">
        <v>681543</v>
      </c>
      <c r="AX467" s="355">
        <v>0</v>
      </c>
      <c r="AY467" s="355">
        <v>0</v>
      </c>
      <c r="AZ467" s="355">
        <v>0</v>
      </c>
      <c r="BA467" s="355">
        <v>0</v>
      </c>
      <c r="BB467" s="355">
        <v>0</v>
      </c>
      <c r="BC467" s="355">
        <v>0</v>
      </c>
      <c r="BD467" s="355">
        <v>0</v>
      </c>
      <c r="BE467" s="355">
        <v>0</v>
      </c>
      <c r="BF467" s="539" t="s">
        <v>3406</v>
      </c>
      <c r="BG467" s="361"/>
    </row>
    <row r="468" spans="2:59" s="356" customFormat="1" ht="18" customHeight="1" thickBot="1">
      <c r="B468" s="449">
        <v>6590076</v>
      </c>
      <c r="C468" s="234">
        <v>3161</v>
      </c>
      <c r="D468" s="408">
        <v>3892</v>
      </c>
      <c r="E468" s="407">
        <v>45505</v>
      </c>
      <c r="F468" s="406">
        <v>1</v>
      </c>
      <c r="G468" s="406" t="s">
        <v>46</v>
      </c>
      <c r="H468" s="405">
        <v>19050540</v>
      </c>
      <c r="I468" s="406">
        <v>121</v>
      </c>
      <c r="J468" s="536">
        <v>4</v>
      </c>
      <c r="K468" s="536">
        <f t="shared" si="30"/>
        <v>5</v>
      </c>
      <c r="L468" s="536" t="s">
        <v>48</v>
      </c>
      <c r="M468" s="536">
        <v>570</v>
      </c>
      <c r="N468" s="545">
        <v>1</v>
      </c>
      <c r="O468" s="532" t="s">
        <v>3293</v>
      </c>
      <c r="P468" s="470">
        <v>68953252</v>
      </c>
      <c r="Q468" s="404">
        <v>68263720</v>
      </c>
      <c r="R468" s="479">
        <v>689532</v>
      </c>
      <c r="S468" s="355"/>
      <c r="T468" s="427"/>
      <c r="U468" s="427"/>
      <c r="V468" s="427"/>
      <c r="W468" s="421"/>
      <c r="X468" s="427"/>
      <c r="Y468" s="355"/>
      <c r="Z468" s="355"/>
      <c r="AA468" s="355"/>
      <c r="AB468" s="355"/>
      <c r="AC468" s="355"/>
      <c r="AD468" s="355"/>
      <c r="AE468" s="355">
        <v>0</v>
      </c>
      <c r="AF468" s="546"/>
      <c r="AG468" s="355">
        <v>0</v>
      </c>
      <c r="AH468" s="355">
        <v>0</v>
      </c>
      <c r="AI468" s="355">
        <v>0</v>
      </c>
      <c r="AJ468" s="355">
        <v>0</v>
      </c>
      <c r="AK468" s="355">
        <v>0</v>
      </c>
      <c r="AL468" s="355">
        <v>0</v>
      </c>
      <c r="AM468" s="355">
        <v>0</v>
      </c>
      <c r="AN468" s="355">
        <v>0</v>
      </c>
      <c r="AO468" s="355">
        <v>0</v>
      </c>
      <c r="AP468" s="355">
        <v>0</v>
      </c>
      <c r="AQ468" s="526">
        <f t="shared" si="31"/>
        <v>0</v>
      </c>
      <c r="AR468" s="527">
        <f t="shared" si="32"/>
        <v>0</v>
      </c>
      <c r="AS468" s="525">
        <f t="shared" si="33"/>
        <v>689532</v>
      </c>
      <c r="AT468" s="432">
        <v>0</v>
      </c>
      <c r="AU468" s="432">
        <v>0</v>
      </c>
      <c r="AV468" s="430">
        <v>0</v>
      </c>
      <c r="AW468" s="355">
        <v>689532</v>
      </c>
      <c r="AX468" s="355">
        <v>0</v>
      </c>
      <c r="AY468" s="355">
        <v>0</v>
      </c>
      <c r="AZ468" s="355">
        <v>0</v>
      </c>
      <c r="BA468" s="355">
        <v>0</v>
      </c>
      <c r="BB468" s="355">
        <v>0</v>
      </c>
      <c r="BC468" s="355">
        <v>0</v>
      </c>
      <c r="BD468" s="355">
        <v>0</v>
      </c>
      <c r="BE468" s="355">
        <v>0</v>
      </c>
      <c r="BF468" s="539" t="s">
        <v>3406</v>
      </c>
      <c r="BG468" s="361"/>
    </row>
    <row r="469" spans="2:59" s="356" customFormat="1" ht="18" customHeight="1" thickBot="1">
      <c r="B469" s="449">
        <v>6590076</v>
      </c>
      <c r="C469" s="234">
        <v>3161</v>
      </c>
      <c r="D469" s="408">
        <v>3892</v>
      </c>
      <c r="E469" s="407">
        <v>45505</v>
      </c>
      <c r="F469" s="406">
        <v>1</v>
      </c>
      <c r="G469" s="406" t="s">
        <v>46</v>
      </c>
      <c r="H469" s="405">
        <v>19050540</v>
      </c>
      <c r="I469" s="406">
        <v>121</v>
      </c>
      <c r="J469" s="536">
        <v>4</v>
      </c>
      <c r="K469" s="536">
        <f t="shared" si="30"/>
        <v>5</v>
      </c>
      <c r="L469" s="536" t="s">
        <v>477</v>
      </c>
      <c r="M469" s="536">
        <v>570</v>
      </c>
      <c r="N469" s="545">
        <v>1</v>
      </c>
      <c r="O469" s="532" t="s">
        <v>3293</v>
      </c>
      <c r="P469" s="470">
        <v>68953252</v>
      </c>
      <c r="Q469" s="404">
        <v>68263719</v>
      </c>
      <c r="R469" s="479">
        <v>689533</v>
      </c>
      <c r="S469" s="355"/>
      <c r="T469" s="427"/>
      <c r="U469" s="427"/>
      <c r="V469" s="427"/>
      <c r="W469" s="421"/>
      <c r="X469" s="427"/>
      <c r="Y469" s="355"/>
      <c r="Z469" s="355"/>
      <c r="AA469" s="355"/>
      <c r="AB469" s="355"/>
      <c r="AC469" s="355"/>
      <c r="AD469" s="355"/>
      <c r="AE469" s="355">
        <v>0</v>
      </c>
      <c r="AF469" s="546"/>
      <c r="AG469" s="355">
        <v>0</v>
      </c>
      <c r="AH469" s="355">
        <v>0</v>
      </c>
      <c r="AI469" s="355">
        <v>0</v>
      </c>
      <c r="AJ469" s="355">
        <v>0</v>
      </c>
      <c r="AK469" s="355">
        <v>0</v>
      </c>
      <c r="AL469" s="355">
        <v>0</v>
      </c>
      <c r="AM469" s="355">
        <v>0</v>
      </c>
      <c r="AN469" s="355">
        <v>0</v>
      </c>
      <c r="AO469" s="355">
        <v>0</v>
      </c>
      <c r="AP469" s="355">
        <v>0</v>
      </c>
      <c r="AQ469" s="526">
        <f t="shared" si="31"/>
        <v>0</v>
      </c>
      <c r="AR469" s="527">
        <f t="shared" si="32"/>
        <v>0</v>
      </c>
      <c r="AS469" s="525">
        <f t="shared" si="33"/>
        <v>689533</v>
      </c>
      <c r="AT469" s="432">
        <v>0</v>
      </c>
      <c r="AU469" s="432">
        <v>0</v>
      </c>
      <c r="AV469" s="430">
        <v>0</v>
      </c>
      <c r="AW469" s="355">
        <v>689533</v>
      </c>
      <c r="AX469" s="355">
        <v>0</v>
      </c>
      <c r="AY469" s="355">
        <v>0</v>
      </c>
      <c r="AZ469" s="355">
        <v>0</v>
      </c>
      <c r="BA469" s="355">
        <v>0</v>
      </c>
      <c r="BB469" s="355">
        <v>0</v>
      </c>
      <c r="BC469" s="355">
        <v>0</v>
      </c>
      <c r="BD469" s="355">
        <v>0</v>
      </c>
      <c r="BE469" s="355">
        <v>0</v>
      </c>
      <c r="BF469" s="539" t="s">
        <v>3406</v>
      </c>
      <c r="BG469" s="361"/>
    </row>
    <row r="470" spans="2:59" s="356" customFormat="1" ht="18" customHeight="1" thickBot="1">
      <c r="B470" s="449">
        <v>6590076</v>
      </c>
      <c r="C470" s="234">
        <v>3162</v>
      </c>
      <c r="D470" s="408">
        <v>3890</v>
      </c>
      <c r="E470" s="407">
        <v>45505</v>
      </c>
      <c r="F470" s="406">
        <v>1</v>
      </c>
      <c r="G470" s="406" t="s">
        <v>46</v>
      </c>
      <c r="H470" s="405">
        <v>19050540</v>
      </c>
      <c r="I470" s="406">
        <v>232</v>
      </c>
      <c r="J470" s="536">
        <v>4</v>
      </c>
      <c r="K470" s="536">
        <f t="shared" si="30"/>
        <v>11</v>
      </c>
      <c r="L470" s="536" t="s">
        <v>1237</v>
      </c>
      <c r="M470" s="536">
        <v>570</v>
      </c>
      <c r="N470" s="544">
        <v>1</v>
      </c>
      <c r="O470" s="532" t="s">
        <v>3293</v>
      </c>
      <c r="P470" s="470">
        <v>68154279</v>
      </c>
      <c r="Q470" s="404">
        <v>67472736</v>
      </c>
      <c r="R470" s="479">
        <v>681543</v>
      </c>
      <c r="S470" s="355"/>
      <c r="T470" s="427"/>
      <c r="U470" s="427"/>
      <c r="V470" s="427"/>
      <c r="W470" s="421"/>
      <c r="X470" s="427"/>
      <c r="Y470" s="355"/>
      <c r="Z470" s="355"/>
      <c r="AA470" s="355"/>
      <c r="AB470" s="355"/>
      <c r="AC470" s="355"/>
      <c r="AD470" s="355"/>
      <c r="AE470" s="355">
        <v>0</v>
      </c>
      <c r="AF470" s="546"/>
      <c r="AG470" s="355">
        <v>0</v>
      </c>
      <c r="AH470" s="355">
        <v>0</v>
      </c>
      <c r="AI470" s="355">
        <v>0</v>
      </c>
      <c r="AJ470" s="355">
        <v>0</v>
      </c>
      <c r="AK470" s="355">
        <v>0</v>
      </c>
      <c r="AL470" s="355">
        <v>0</v>
      </c>
      <c r="AM470" s="355">
        <v>0</v>
      </c>
      <c r="AN470" s="355">
        <v>0</v>
      </c>
      <c r="AO470" s="355">
        <v>0</v>
      </c>
      <c r="AP470" s="355">
        <v>0</v>
      </c>
      <c r="AQ470" s="526">
        <f t="shared" si="31"/>
        <v>0</v>
      </c>
      <c r="AR470" s="527">
        <f t="shared" si="32"/>
        <v>0</v>
      </c>
      <c r="AS470" s="525">
        <f t="shared" si="33"/>
        <v>681543</v>
      </c>
      <c r="AT470" s="432">
        <v>0</v>
      </c>
      <c r="AU470" s="432">
        <v>0</v>
      </c>
      <c r="AV470" s="430">
        <v>0</v>
      </c>
      <c r="AW470" s="355">
        <v>681543</v>
      </c>
      <c r="AX470" s="355">
        <v>0</v>
      </c>
      <c r="AY470" s="355">
        <v>0</v>
      </c>
      <c r="AZ470" s="355">
        <v>0</v>
      </c>
      <c r="BA470" s="355">
        <v>0</v>
      </c>
      <c r="BB470" s="355">
        <v>0</v>
      </c>
      <c r="BC470" s="355">
        <v>0</v>
      </c>
      <c r="BD470" s="355">
        <v>0</v>
      </c>
      <c r="BE470" s="355">
        <v>0</v>
      </c>
      <c r="BF470" s="539" t="s">
        <v>3406</v>
      </c>
      <c r="BG470" s="361"/>
    </row>
    <row r="471" spans="2:59" s="356" customFormat="1" ht="18" customHeight="1" thickBot="1">
      <c r="B471" s="449">
        <v>6590076</v>
      </c>
      <c r="C471" s="234">
        <v>3163</v>
      </c>
      <c r="D471" s="408">
        <v>3887</v>
      </c>
      <c r="E471" s="407">
        <v>45505</v>
      </c>
      <c r="F471" s="406">
        <v>1</v>
      </c>
      <c r="G471" s="406" t="s">
        <v>46</v>
      </c>
      <c r="H471" s="405">
        <v>19050540</v>
      </c>
      <c r="I471" s="406">
        <v>124</v>
      </c>
      <c r="J471" s="536">
        <v>4</v>
      </c>
      <c r="K471" s="536">
        <f t="shared" si="30"/>
        <v>16</v>
      </c>
      <c r="L471" s="536" t="s">
        <v>1099</v>
      </c>
      <c r="M471" s="536">
        <v>570</v>
      </c>
      <c r="N471" s="545">
        <v>1</v>
      </c>
      <c r="O471" s="532" t="s">
        <v>3293</v>
      </c>
      <c r="P471" s="470">
        <v>45712033</v>
      </c>
      <c r="Q471" s="404">
        <v>45254913</v>
      </c>
      <c r="R471" s="479">
        <v>457120</v>
      </c>
      <c r="S471" s="355"/>
      <c r="T471" s="427"/>
      <c r="U471" s="427"/>
      <c r="V471" s="427"/>
      <c r="W471" s="421"/>
      <c r="X471" s="427"/>
      <c r="Y471" s="355"/>
      <c r="Z471" s="355"/>
      <c r="AA471" s="355"/>
      <c r="AB471" s="355"/>
      <c r="AC471" s="355"/>
      <c r="AD471" s="355"/>
      <c r="AE471" s="355">
        <v>0</v>
      </c>
      <c r="AF471" s="546"/>
      <c r="AG471" s="355">
        <v>0</v>
      </c>
      <c r="AH471" s="355">
        <v>0</v>
      </c>
      <c r="AI471" s="355">
        <v>0</v>
      </c>
      <c r="AJ471" s="355">
        <v>0</v>
      </c>
      <c r="AK471" s="355">
        <v>0</v>
      </c>
      <c r="AL471" s="355">
        <v>0</v>
      </c>
      <c r="AM471" s="355">
        <v>0</v>
      </c>
      <c r="AN471" s="355">
        <v>0</v>
      </c>
      <c r="AO471" s="355">
        <v>0</v>
      </c>
      <c r="AP471" s="355">
        <v>0</v>
      </c>
      <c r="AQ471" s="526">
        <f t="shared" si="31"/>
        <v>0</v>
      </c>
      <c r="AR471" s="527">
        <f t="shared" si="32"/>
        <v>0</v>
      </c>
      <c r="AS471" s="525">
        <f t="shared" si="33"/>
        <v>457120</v>
      </c>
      <c r="AT471" s="432">
        <v>0</v>
      </c>
      <c r="AU471" s="432">
        <v>0</v>
      </c>
      <c r="AV471" s="430">
        <v>0</v>
      </c>
      <c r="AW471" s="355">
        <v>457120</v>
      </c>
      <c r="AX471" s="355">
        <v>0</v>
      </c>
      <c r="AY471" s="355">
        <v>0</v>
      </c>
      <c r="AZ471" s="355">
        <v>0</v>
      </c>
      <c r="BA471" s="355">
        <v>0</v>
      </c>
      <c r="BB471" s="355">
        <v>0</v>
      </c>
      <c r="BC471" s="355">
        <v>0</v>
      </c>
      <c r="BD471" s="355">
        <v>0</v>
      </c>
      <c r="BE471" s="355">
        <v>0</v>
      </c>
      <c r="BF471" s="539" t="s">
        <v>3406</v>
      </c>
      <c r="BG471" s="361"/>
    </row>
    <row r="472" spans="2:59" s="356" customFormat="1" ht="18" customHeight="1" thickBot="1">
      <c r="B472" s="449">
        <v>6590076</v>
      </c>
      <c r="C472" s="234">
        <v>3163</v>
      </c>
      <c r="D472" s="408">
        <v>3887</v>
      </c>
      <c r="E472" s="407">
        <v>45505</v>
      </c>
      <c r="F472" s="406">
        <v>1</v>
      </c>
      <c r="G472" s="406" t="s">
        <v>46</v>
      </c>
      <c r="H472" s="405">
        <v>19050540</v>
      </c>
      <c r="I472" s="406">
        <v>124</v>
      </c>
      <c r="J472" s="536">
        <v>4</v>
      </c>
      <c r="K472" s="536">
        <f t="shared" si="30"/>
        <v>16</v>
      </c>
      <c r="L472" s="536" t="s">
        <v>1104</v>
      </c>
      <c r="M472" s="536">
        <v>570</v>
      </c>
      <c r="N472" s="544">
        <v>1</v>
      </c>
      <c r="O472" s="532" t="s">
        <v>3293</v>
      </c>
      <c r="P472" s="470">
        <v>45712033</v>
      </c>
      <c r="Q472" s="404">
        <v>45254912</v>
      </c>
      <c r="R472" s="479">
        <v>457121</v>
      </c>
      <c r="S472" s="355"/>
      <c r="T472" s="427"/>
      <c r="U472" s="427"/>
      <c r="V472" s="427"/>
      <c r="W472" s="421"/>
      <c r="X472" s="427"/>
      <c r="Y472" s="355"/>
      <c r="Z472" s="355"/>
      <c r="AA472" s="355"/>
      <c r="AB472" s="355"/>
      <c r="AC472" s="355"/>
      <c r="AD472" s="355"/>
      <c r="AE472" s="355">
        <v>0</v>
      </c>
      <c r="AF472" s="546"/>
      <c r="AG472" s="355">
        <v>0</v>
      </c>
      <c r="AH472" s="355">
        <v>0</v>
      </c>
      <c r="AI472" s="355">
        <v>0</v>
      </c>
      <c r="AJ472" s="355">
        <v>0</v>
      </c>
      <c r="AK472" s="355">
        <v>0</v>
      </c>
      <c r="AL472" s="355">
        <v>0</v>
      </c>
      <c r="AM472" s="355">
        <v>0</v>
      </c>
      <c r="AN472" s="355">
        <v>0</v>
      </c>
      <c r="AO472" s="355">
        <v>0</v>
      </c>
      <c r="AP472" s="355">
        <v>0</v>
      </c>
      <c r="AQ472" s="526">
        <f t="shared" si="31"/>
        <v>0</v>
      </c>
      <c r="AR472" s="527">
        <f t="shared" si="32"/>
        <v>0</v>
      </c>
      <c r="AS472" s="525">
        <f t="shared" si="33"/>
        <v>457121</v>
      </c>
      <c r="AT472" s="432">
        <v>0</v>
      </c>
      <c r="AU472" s="432">
        <v>0</v>
      </c>
      <c r="AV472" s="430">
        <v>0</v>
      </c>
      <c r="AW472" s="355">
        <v>457121</v>
      </c>
      <c r="AX472" s="355">
        <v>0</v>
      </c>
      <c r="AY472" s="355">
        <v>0</v>
      </c>
      <c r="AZ472" s="355">
        <v>0</v>
      </c>
      <c r="BA472" s="355">
        <v>0</v>
      </c>
      <c r="BB472" s="355">
        <v>0</v>
      </c>
      <c r="BC472" s="355">
        <v>0</v>
      </c>
      <c r="BD472" s="355">
        <v>0</v>
      </c>
      <c r="BE472" s="355">
        <v>0</v>
      </c>
      <c r="BF472" s="539" t="s">
        <v>3406</v>
      </c>
      <c r="BG472" s="361"/>
    </row>
    <row r="473" spans="2:59" s="356" customFormat="1" ht="18" customHeight="1" thickBot="1">
      <c r="B473" s="449">
        <v>6590076</v>
      </c>
      <c r="C473" s="234">
        <v>3164</v>
      </c>
      <c r="D473" s="408">
        <v>3895</v>
      </c>
      <c r="E473" s="407">
        <v>45505</v>
      </c>
      <c r="F473" s="406">
        <v>1</v>
      </c>
      <c r="G473" s="406" t="s">
        <v>46</v>
      </c>
      <c r="H473" s="405">
        <v>19050540</v>
      </c>
      <c r="I473" s="406">
        <v>1</v>
      </c>
      <c r="J473" s="536">
        <v>4</v>
      </c>
      <c r="K473" s="536">
        <f t="shared" si="30"/>
        <v>10</v>
      </c>
      <c r="L473" s="536" t="s">
        <v>810</v>
      </c>
      <c r="M473" s="536">
        <v>570</v>
      </c>
      <c r="N473" s="545">
        <v>1</v>
      </c>
      <c r="O473" s="532" t="s">
        <v>3293</v>
      </c>
      <c r="P473" s="470">
        <v>136888852</v>
      </c>
      <c r="Q473" s="404">
        <v>135519963</v>
      </c>
      <c r="R473" s="479">
        <v>1368889</v>
      </c>
      <c r="S473" s="355"/>
      <c r="T473" s="427"/>
      <c r="U473" s="427"/>
      <c r="V473" s="427"/>
      <c r="W473" s="421"/>
      <c r="X473" s="427"/>
      <c r="Y473" s="355"/>
      <c r="Z473" s="355"/>
      <c r="AA473" s="355"/>
      <c r="AB473" s="355"/>
      <c r="AC473" s="355"/>
      <c r="AD473" s="355"/>
      <c r="AE473" s="355">
        <v>0</v>
      </c>
      <c r="AF473" s="546"/>
      <c r="AG473" s="355">
        <v>0</v>
      </c>
      <c r="AH473" s="355">
        <v>0</v>
      </c>
      <c r="AI473" s="355">
        <v>0</v>
      </c>
      <c r="AJ473" s="355">
        <v>0</v>
      </c>
      <c r="AK473" s="355">
        <v>0</v>
      </c>
      <c r="AL473" s="355">
        <v>0</v>
      </c>
      <c r="AM473" s="355">
        <v>0</v>
      </c>
      <c r="AN473" s="355">
        <v>0</v>
      </c>
      <c r="AO473" s="355">
        <v>0</v>
      </c>
      <c r="AP473" s="355">
        <v>0</v>
      </c>
      <c r="AQ473" s="526">
        <f t="shared" si="31"/>
        <v>0</v>
      </c>
      <c r="AR473" s="527">
        <f t="shared" si="32"/>
        <v>0</v>
      </c>
      <c r="AS473" s="525">
        <f t="shared" si="33"/>
        <v>1368889</v>
      </c>
      <c r="AT473" s="432">
        <v>0</v>
      </c>
      <c r="AU473" s="432">
        <v>0</v>
      </c>
      <c r="AV473" s="430">
        <v>0</v>
      </c>
      <c r="AW473" s="355">
        <v>1368889</v>
      </c>
      <c r="AX473" s="355">
        <v>0</v>
      </c>
      <c r="AY473" s="355">
        <v>0</v>
      </c>
      <c r="AZ473" s="355">
        <v>0</v>
      </c>
      <c r="BA473" s="355">
        <v>0</v>
      </c>
      <c r="BB473" s="355">
        <v>0</v>
      </c>
      <c r="BC473" s="355">
        <v>0</v>
      </c>
      <c r="BD473" s="355">
        <v>0</v>
      </c>
      <c r="BE473" s="355">
        <v>0</v>
      </c>
      <c r="BF473" s="539" t="s">
        <v>3406</v>
      </c>
      <c r="BG473" s="361"/>
    </row>
    <row r="474" spans="2:59" s="356" customFormat="1" ht="18" customHeight="1" thickBot="1">
      <c r="B474" s="449">
        <v>6590076</v>
      </c>
      <c r="C474" s="234">
        <v>3165</v>
      </c>
      <c r="D474" s="408">
        <v>3889</v>
      </c>
      <c r="E474" s="407">
        <v>45505</v>
      </c>
      <c r="F474" s="406">
        <v>1</v>
      </c>
      <c r="G474" s="406" t="s">
        <v>46</v>
      </c>
      <c r="H474" s="405">
        <v>19050540</v>
      </c>
      <c r="I474" s="406">
        <v>233</v>
      </c>
      <c r="J474" s="536">
        <v>4</v>
      </c>
      <c r="K474" s="536">
        <f t="shared" si="30"/>
        <v>12</v>
      </c>
      <c r="L474" s="536" t="s">
        <v>1238</v>
      </c>
      <c r="M474" s="536">
        <v>570</v>
      </c>
      <c r="N474" s="544">
        <v>1</v>
      </c>
      <c r="O474" s="532" t="s">
        <v>3293</v>
      </c>
      <c r="P474" s="470">
        <v>68154279</v>
      </c>
      <c r="Q474" s="404">
        <v>67472736</v>
      </c>
      <c r="R474" s="479">
        <v>681543</v>
      </c>
      <c r="S474" s="355"/>
      <c r="T474" s="427"/>
      <c r="U474" s="427"/>
      <c r="V474" s="427"/>
      <c r="W474" s="421"/>
      <c r="X474" s="427"/>
      <c r="Y474" s="355"/>
      <c r="Z474" s="355"/>
      <c r="AA474" s="355"/>
      <c r="AB474" s="355"/>
      <c r="AC474" s="355"/>
      <c r="AD474" s="355"/>
      <c r="AE474" s="355">
        <v>0</v>
      </c>
      <c r="AF474" s="546"/>
      <c r="AG474" s="355">
        <v>0</v>
      </c>
      <c r="AH474" s="355">
        <v>0</v>
      </c>
      <c r="AI474" s="355">
        <v>0</v>
      </c>
      <c r="AJ474" s="355">
        <v>0</v>
      </c>
      <c r="AK474" s="355">
        <v>0</v>
      </c>
      <c r="AL474" s="355">
        <v>0</v>
      </c>
      <c r="AM474" s="355">
        <v>0</v>
      </c>
      <c r="AN474" s="355">
        <v>0</v>
      </c>
      <c r="AO474" s="355">
        <v>0</v>
      </c>
      <c r="AP474" s="355">
        <v>0</v>
      </c>
      <c r="AQ474" s="526">
        <f t="shared" si="31"/>
        <v>0</v>
      </c>
      <c r="AR474" s="527">
        <f t="shared" si="32"/>
        <v>0</v>
      </c>
      <c r="AS474" s="525">
        <f t="shared" si="33"/>
        <v>681543</v>
      </c>
      <c r="AT474" s="432">
        <v>0</v>
      </c>
      <c r="AU474" s="432">
        <v>0</v>
      </c>
      <c r="AV474" s="430">
        <v>0</v>
      </c>
      <c r="AW474" s="355">
        <v>681543</v>
      </c>
      <c r="AX474" s="355">
        <v>0</v>
      </c>
      <c r="AY474" s="355">
        <v>0</v>
      </c>
      <c r="AZ474" s="355">
        <v>0</v>
      </c>
      <c r="BA474" s="355">
        <v>0</v>
      </c>
      <c r="BB474" s="355">
        <v>0</v>
      </c>
      <c r="BC474" s="355">
        <v>0</v>
      </c>
      <c r="BD474" s="355">
        <v>0</v>
      </c>
      <c r="BE474" s="355">
        <v>0</v>
      </c>
      <c r="BF474" s="539" t="s">
        <v>3406</v>
      </c>
      <c r="BG474" s="361"/>
    </row>
    <row r="475" spans="2:59" ht="18" customHeight="1" thickBot="1">
      <c r="B475" s="449">
        <v>6590076</v>
      </c>
      <c r="C475" s="234">
        <v>3166</v>
      </c>
      <c r="D475" s="235">
        <v>3894</v>
      </c>
      <c r="E475" s="407">
        <v>45505</v>
      </c>
      <c r="F475" s="406">
        <v>1</v>
      </c>
      <c r="G475" s="236" t="s">
        <v>46</v>
      </c>
      <c r="H475" s="237">
        <v>19050540</v>
      </c>
      <c r="I475" s="406">
        <v>3</v>
      </c>
      <c r="J475" s="536">
        <v>4</v>
      </c>
      <c r="K475" s="536">
        <f t="shared" si="30"/>
        <v>10</v>
      </c>
      <c r="L475" s="536" t="s">
        <v>815</v>
      </c>
      <c r="M475" s="536">
        <v>570</v>
      </c>
      <c r="N475" s="545">
        <v>1</v>
      </c>
      <c r="O475" s="531" t="s">
        <v>3293</v>
      </c>
      <c r="P475" s="469">
        <v>68120334</v>
      </c>
      <c r="Q475" s="238">
        <v>67439131</v>
      </c>
      <c r="R475" s="479">
        <v>681203</v>
      </c>
      <c r="S475" s="291"/>
      <c r="T475" s="426"/>
      <c r="U475" s="426"/>
      <c r="V475" s="426"/>
      <c r="W475" s="420"/>
      <c r="X475" s="426"/>
      <c r="Y475" s="291"/>
      <c r="Z475" s="291"/>
      <c r="AA475" s="291"/>
      <c r="AB475" s="291"/>
      <c r="AC475" s="291"/>
      <c r="AD475" s="291"/>
      <c r="AE475" s="291">
        <v>0</v>
      </c>
      <c r="AF475" s="291"/>
      <c r="AG475" s="291">
        <v>0</v>
      </c>
      <c r="AH475" s="291">
        <v>0</v>
      </c>
      <c r="AI475" s="291">
        <v>0</v>
      </c>
      <c r="AJ475" s="291">
        <v>0</v>
      </c>
      <c r="AK475" s="291">
        <v>0</v>
      </c>
      <c r="AL475" s="291">
        <v>0</v>
      </c>
      <c r="AM475" s="291">
        <v>0</v>
      </c>
      <c r="AN475" s="291">
        <v>0</v>
      </c>
      <c r="AO475" s="291">
        <v>0</v>
      </c>
      <c r="AP475" s="291">
        <v>0</v>
      </c>
      <c r="AQ475" s="526">
        <f t="shared" si="31"/>
        <v>0</v>
      </c>
      <c r="AR475" s="527">
        <f t="shared" si="32"/>
        <v>0</v>
      </c>
      <c r="AS475" s="525">
        <f t="shared" si="33"/>
        <v>681203</v>
      </c>
      <c r="AT475" s="432">
        <v>0</v>
      </c>
      <c r="AU475" s="432">
        <v>0</v>
      </c>
      <c r="AV475" s="430">
        <v>0</v>
      </c>
      <c r="AW475" s="355">
        <v>681203</v>
      </c>
      <c r="AX475" s="355">
        <v>0</v>
      </c>
      <c r="AY475" s="355">
        <v>0</v>
      </c>
      <c r="AZ475" s="355">
        <v>0</v>
      </c>
      <c r="BA475" s="355">
        <v>0</v>
      </c>
      <c r="BB475" s="355">
        <v>0</v>
      </c>
      <c r="BC475" s="355">
        <v>0</v>
      </c>
      <c r="BD475" s="355">
        <v>0</v>
      </c>
      <c r="BE475" s="355">
        <v>0</v>
      </c>
      <c r="BF475" s="539" t="s">
        <v>3406</v>
      </c>
      <c r="BG475" s="360"/>
    </row>
    <row r="476" spans="2:59" ht="18" customHeight="1" thickBot="1">
      <c r="B476" s="449">
        <v>6590076</v>
      </c>
      <c r="C476" s="234">
        <v>3167</v>
      </c>
      <c r="D476" s="235">
        <v>3893</v>
      </c>
      <c r="E476" s="407">
        <v>45505</v>
      </c>
      <c r="F476" s="406">
        <v>1</v>
      </c>
      <c r="G476" s="236" t="s">
        <v>46</v>
      </c>
      <c r="H476" s="237">
        <v>19050540</v>
      </c>
      <c r="I476" s="406">
        <v>235</v>
      </c>
      <c r="J476" s="536">
        <v>4</v>
      </c>
      <c r="K476" s="536">
        <f t="shared" si="30"/>
        <v>14</v>
      </c>
      <c r="L476" s="536" t="s">
        <v>1240</v>
      </c>
      <c r="M476" s="536">
        <v>570</v>
      </c>
      <c r="N476" s="544">
        <v>1</v>
      </c>
      <c r="O476" s="531" t="s">
        <v>3293</v>
      </c>
      <c r="P476" s="469">
        <v>68154279</v>
      </c>
      <c r="Q476" s="238">
        <v>67472736</v>
      </c>
      <c r="R476" s="479">
        <v>681543</v>
      </c>
      <c r="S476" s="291"/>
      <c r="T476" s="426"/>
      <c r="U476" s="426"/>
      <c r="V476" s="426"/>
      <c r="W476" s="420"/>
      <c r="X476" s="426"/>
      <c r="Y476" s="291"/>
      <c r="Z476" s="291"/>
      <c r="AA476" s="291"/>
      <c r="AB476" s="291"/>
      <c r="AC476" s="291"/>
      <c r="AD476" s="291"/>
      <c r="AE476" s="291">
        <v>0</v>
      </c>
      <c r="AF476" s="291"/>
      <c r="AG476" s="291">
        <v>0</v>
      </c>
      <c r="AH476" s="291">
        <v>0</v>
      </c>
      <c r="AI476" s="291">
        <v>0</v>
      </c>
      <c r="AJ476" s="291">
        <v>0</v>
      </c>
      <c r="AK476" s="291">
        <v>0</v>
      </c>
      <c r="AL476" s="291">
        <v>0</v>
      </c>
      <c r="AM476" s="291">
        <v>0</v>
      </c>
      <c r="AN476" s="291">
        <v>0</v>
      </c>
      <c r="AO476" s="291">
        <v>0</v>
      </c>
      <c r="AP476" s="291">
        <v>0</v>
      </c>
      <c r="AQ476" s="526">
        <f t="shared" si="31"/>
        <v>0</v>
      </c>
      <c r="AR476" s="527">
        <f t="shared" si="32"/>
        <v>0</v>
      </c>
      <c r="AS476" s="525">
        <f t="shared" si="33"/>
        <v>681543</v>
      </c>
      <c r="AT476" s="432">
        <v>0</v>
      </c>
      <c r="AU476" s="432">
        <v>0</v>
      </c>
      <c r="AV476" s="430">
        <v>0</v>
      </c>
      <c r="AW476" s="355">
        <v>681543</v>
      </c>
      <c r="AX476" s="355">
        <v>0</v>
      </c>
      <c r="AY476" s="355">
        <v>0</v>
      </c>
      <c r="AZ476" s="355">
        <v>0</v>
      </c>
      <c r="BA476" s="355">
        <v>0</v>
      </c>
      <c r="BB476" s="355">
        <v>0</v>
      </c>
      <c r="BC476" s="355">
        <v>0</v>
      </c>
      <c r="BD476" s="355">
        <v>0</v>
      </c>
      <c r="BE476" s="355">
        <v>0</v>
      </c>
      <c r="BF476" s="539" t="s">
        <v>3406</v>
      </c>
      <c r="BG476" s="360"/>
    </row>
    <row r="477" spans="2:59" ht="18" customHeight="1" thickBot="1">
      <c r="B477" s="449">
        <v>6590076</v>
      </c>
      <c r="C477" s="234">
        <v>3168</v>
      </c>
      <c r="D477" s="235">
        <v>3898</v>
      </c>
      <c r="E477" s="407">
        <v>45505</v>
      </c>
      <c r="F477" s="406">
        <v>1</v>
      </c>
      <c r="G477" s="236" t="s">
        <v>46</v>
      </c>
      <c r="H477" s="237">
        <v>19050540</v>
      </c>
      <c r="I477" s="406">
        <v>236</v>
      </c>
      <c r="J477" s="536">
        <v>4</v>
      </c>
      <c r="K477" s="536">
        <f t="shared" si="30"/>
        <v>2</v>
      </c>
      <c r="L477" s="536" t="s">
        <v>43</v>
      </c>
      <c r="M477" s="536">
        <v>570</v>
      </c>
      <c r="N477" s="545">
        <v>1</v>
      </c>
      <c r="O477" s="531" t="s">
        <v>3293</v>
      </c>
      <c r="P477" s="469">
        <v>127847668</v>
      </c>
      <c r="Q477" s="238">
        <v>126569191</v>
      </c>
      <c r="R477" s="479">
        <v>1278477</v>
      </c>
      <c r="S477" s="291"/>
      <c r="T477" s="426"/>
      <c r="U477" s="426"/>
      <c r="V477" s="426"/>
      <c r="W477" s="420"/>
      <c r="X477" s="426"/>
      <c r="Y477" s="291"/>
      <c r="Z477" s="291"/>
      <c r="AA477" s="291"/>
      <c r="AB477" s="291"/>
      <c r="AC477" s="291"/>
      <c r="AD477" s="291"/>
      <c r="AE477" s="291">
        <v>0</v>
      </c>
      <c r="AF477" s="291"/>
      <c r="AG477" s="291">
        <v>0</v>
      </c>
      <c r="AH477" s="291">
        <v>0</v>
      </c>
      <c r="AI477" s="291">
        <v>0</v>
      </c>
      <c r="AJ477" s="291">
        <v>0</v>
      </c>
      <c r="AK477" s="291">
        <v>0</v>
      </c>
      <c r="AL477" s="291">
        <v>0</v>
      </c>
      <c r="AM477" s="291">
        <v>0</v>
      </c>
      <c r="AN477" s="291">
        <v>0</v>
      </c>
      <c r="AO477" s="291">
        <v>0</v>
      </c>
      <c r="AP477" s="291">
        <v>0</v>
      </c>
      <c r="AQ477" s="526">
        <f t="shared" si="31"/>
        <v>0</v>
      </c>
      <c r="AR477" s="527">
        <f t="shared" si="32"/>
        <v>0</v>
      </c>
      <c r="AS477" s="525">
        <f t="shared" si="33"/>
        <v>1278477</v>
      </c>
      <c r="AT477" s="432">
        <v>0</v>
      </c>
      <c r="AU477" s="432">
        <v>0</v>
      </c>
      <c r="AV477" s="430">
        <v>0</v>
      </c>
      <c r="AW477" s="355">
        <v>1278477</v>
      </c>
      <c r="AX477" s="355">
        <v>0</v>
      </c>
      <c r="AY477" s="355">
        <v>0</v>
      </c>
      <c r="AZ477" s="355">
        <v>0</v>
      </c>
      <c r="BA477" s="355">
        <v>0</v>
      </c>
      <c r="BB477" s="355">
        <v>0</v>
      </c>
      <c r="BC477" s="355">
        <v>0</v>
      </c>
      <c r="BD477" s="355">
        <v>0</v>
      </c>
      <c r="BE477" s="355">
        <v>0</v>
      </c>
      <c r="BF477" s="539" t="s">
        <v>3406</v>
      </c>
      <c r="BG477" s="360"/>
    </row>
    <row r="478" spans="2:59" ht="18" customHeight="1" thickBot="1">
      <c r="B478" s="449">
        <v>6590076</v>
      </c>
      <c r="C478" s="234">
        <v>3169</v>
      </c>
      <c r="D478" s="235">
        <v>3896</v>
      </c>
      <c r="E478" s="407">
        <v>45505</v>
      </c>
      <c r="F478" s="406">
        <v>1</v>
      </c>
      <c r="G478" s="236" t="s">
        <v>46</v>
      </c>
      <c r="H478" s="237">
        <v>19050540</v>
      </c>
      <c r="I478" s="406">
        <v>125</v>
      </c>
      <c r="J478" s="536">
        <v>4</v>
      </c>
      <c r="K478" s="536">
        <f t="shared" si="30"/>
        <v>7</v>
      </c>
      <c r="L478" s="536" t="s">
        <v>51</v>
      </c>
      <c r="M478" s="536">
        <v>570</v>
      </c>
      <c r="N478" s="544">
        <v>1</v>
      </c>
      <c r="O478" s="531" t="s">
        <v>3293</v>
      </c>
      <c r="P478" s="469">
        <v>68154279</v>
      </c>
      <c r="Q478" s="238">
        <v>67472736</v>
      </c>
      <c r="R478" s="479">
        <v>681543</v>
      </c>
      <c r="S478" s="291"/>
      <c r="T478" s="426"/>
      <c r="U478" s="426"/>
      <c r="V478" s="426"/>
      <c r="W478" s="420"/>
      <c r="X478" s="426"/>
      <c r="Y478" s="291"/>
      <c r="Z478" s="291"/>
      <c r="AA478" s="291"/>
      <c r="AB478" s="291"/>
      <c r="AC478" s="291"/>
      <c r="AD478" s="291"/>
      <c r="AE478" s="291">
        <v>0</v>
      </c>
      <c r="AF478" s="291"/>
      <c r="AG478" s="291">
        <v>0</v>
      </c>
      <c r="AH478" s="291">
        <v>0</v>
      </c>
      <c r="AI478" s="291">
        <v>0</v>
      </c>
      <c r="AJ478" s="291">
        <v>0</v>
      </c>
      <c r="AK478" s="291">
        <v>0</v>
      </c>
      <c r="AL478" s="291">
        <v>0</v>
      </c>
      <c r="AM478" s="291">
        <v>0</v>
      </c>
      <c r="AN478" s="291">
        <v>0</v>
      </c>
      <c r="AO478" s="291">
        <v>0</v>
      </c>
      <c r="AP478" s="291">
        <v>0</v>
      </c>
      <c r="AQ478" s="526">
        <f t="shared" si="31"/>
        <v>0</v>
      </c>
      <c r="AR478" s="527">
        <f t="shared" si="32"/>
        <v>0</v>
      </c>
      <c r="AS478" s="525">
        <f t="shared" si="33"/>
        <v>681543</v>
      </c>
      <c r="AT478" s="432">
        <v>0</v>
      </c>
      <c r="AU478" s="432">
        <v>0</v>
      </c>
      <c r="AV478" s="430">
        <v>0</v>
      </c>
      <c r="AW478" s="355">
        <v>681543</v>
      </c>
      <c r="AX478" s="355">
        <v>0</v>
      </c>
      <c r="AY478" s="355">
        <v>0</v>
      </c>
      <c r="AZ478" s="355">
        <v>0</v>
      </c>
      <c r="BA478" s="355">
        <v>0</v>
      </c>
      <c r="BB478" s="355">
        <v>0</v>
      </c>
      <c r="BC478" s="355">
        <v>0</v>
      </c>
      <c r="BD478" s="355">
        <v>0</v>
      </c>
      <c r="BE478" s="355">
        <v>0</v>
      </c>
      <c r="BF478" s="539" t="s">
        <v>3406</v>
      </c>
      <c r="BG478" s="360"/>
    </row>
    <row r="479" spans="2:59" ht="18" customHeight="1" thickBot="1">
      <c r="B479" s="449">
        <v>6590076</v>
      </c>
      <c r="C479" s="234">
        <v>3170</v>
      </c>
      <c r="D479" s="235">
        <v>3899</v>
      </c>
      <c r="E479" s="407">
        <v>45505</v>
      </c>
      <c r="F479" s="406">
        <v>1</v>
      </c>
      <c r="G479" s="236" t="s">
        <v>46</v>
      </c>
      <c r="H479" s="237">
        <v>19050540</v>
      </c>
      <c r="I479" s="406">
        <v>148</v>
      </c>
      <c r="J479" s="536">
        <v>4</v>
      </c>
      <c r="K479" s="536">
        <f t="shared" si="30"/>
        <v>40</v>
      </c>
      <c r="L479" s="536" t="s">
        <v>1274</v>
      </c>
      <c r="M479" s="536">
        <v>570</v>
      </c>
      <c r="N479" s="545">
        <v>1</v>
      </c>
      <c r="O479" s="531" t="s">
        <v>3293</v>
      </c>
      <c r="P479" s="469">
        <v>45199857</v>
      </c>
      <c r="Q479" s="238">
        <v>44747858</v>
      </c>
      <c r="R479" s="479">
        <v>451999</v>
      </c>
      <c r="S479" s="291"/>
      <c r="T479" s="426"/>
      <c r="U479" s="426"/>
      <c r="V479" s="426"/>
      <c r="W479" s="420"/>
      <c r="X479" s="426"/>
      <c r="Y479" s="291"/>
      <c r="Z479" s="291"/>
      <c r="AA479" s="291"/>
      <c r="AB479" s="291"/>
      <c r="AC479" s="291"/>
      <c r="AD479" s="291"/>
      <c r="AE479" s="291">
        <v>0</v>
      </c>
      <c r="AF479" s="291"/>
      <c r="AG479" s="291">
        <v>0</v>
      </c>
      <c r="AH479" s="291">
        <v>0</v>
      </c>
      <c r="AI479" s="291">
        <v>0</v>
      </c>
      <c r="AJ479" s="291">
        <v>0</v>
      </c>
      <c r="AK479" s="291">
        <v>0</v>
      </c>
      <c r="AL479" s="291">
        <v>0</v>
      </c>
      <c r="AM479" s="291">
        <v>0</v>
      </c>
      <c r="AN479" s="291">
        <v>0</v>
      </c>
      <c r="AO479" s="291">
        <v>0</v>
      </c>
      <c r="AP479" s="291">
        <v>0</v>
      </c>
      <c r="AQ479" s="526">
        <f t="shared" si="31"/>
        <v>0</v>
      </c>
      <c r="AR479" s="527">
        <f t="shared" si="32"/>
        <v>0</v>
      </c>
      <c r="AS479" s="525">
        <f t="shared" si="33"/>
        <v>451999</v>
      </c>
      <c r="AT479" s="432">
        <v>0</v>
      </c>
      <c r="AU479" s="432">
        <v>0</v>
      </c>
      <c r="AV479" s="430">
        <v>0</v>
      </c>
      <c r="AW479" s="355">
        <v>451999</v>
      </c>
      <c r="AX479" s="355">
        <v>0</v>
      </c>
      <c r="AY479" s="355">
        <v>0</v>
      </c>
      <c r="AZ479" s="355">
        <v>0</v>
      </c>
      <c r="BA479" s="355">
        <v>0</v>
      </c>
      <c r="BB479" s="355">
        <v>0</v>
      </c>
      <c r="BC479" s="355">
        <v>0</v>
      </c>
      <c r="BD479" s="355">
        <v>0</v>
      </c>
      <c r="BE479" s="355">
        <v>0</v>
      </c>
      <c r="BF479" s="539" t="s">
        <v>3406</v>
      </c>
      <c r="BG479" s="360"/>
    </row>
    <row r="480" spans="2:59" ht="18" customHeight="1" thickBot="1">
      <c r="B480" s="449">
        <v>6590076</v>
      </c>
      <c r="C480" s="234">
        <v>3171</v>
      </c>
      <c r="D480" s="235">
        <v>3897</v>
      </c>
      <c r="E480" s="407">
        <v>45505</v>
      </c>
      <c r="F480" s="406">
        <v>1</v>
      </c>
      <c r="G480" s="236" t="s">
        <v>46</v>
      </c>
      <c r="H480" s="237">
        <v>19050540</v>
      </c>
      <c r="I480" s="406">
        <v>237</v>
      </c>
      <c r="J480" s="536">
        <v>4</v>
      </c>
      <c r="K480" s="536">
        <f t="shared" si="30"/>
        <v>4</v>
      </c>
      <c r="L480" s="536" t="s">
        <v>47</v>
      </c>
      <c r="M480" s="536">
        <v>570</v>
      </c>
      <c r="N480" s="544">
        <v>1</v>
      </c>
      <c r="O480" s="531" t="s">
        <v>3293</v>
      </c>
      <c r="P480" s="469">
        <v>127847668</v>
      </c>
      <c r="Q480" s="238">
        <v>126569191</v>
      </c>
      <c r="R480" s="479">
        <v>1278477</v>
      </c>
      <c r="S480" s="291"/>
      <c r="T480" s="426"/>
      <c r="U480" s="426"/>
      <c r="V480" s="426"/>
      <c r="W480" s="420"/>
      <c r="X480" s="426"/>
      <c r="Y480" s="291"/>
      <c r="Z480" s="291"/>
      <c r="AA480" s="291"/>
      <c r="AB480" s="291"/>
      <c r="AC480" s="291"/>
      <c r="AD480" s="291"/>
      <c r="AE480" s="291">
        <v>0</v>
      </c>
      <c r="AF480" s="291"/>
      <c r="AG480" s="291">
        <v>0</v>
      </c>
      <c r="AH480" s="291">
        <v>0</v>
      </c>
      <c r="AI480" s="291">
        <v>0</v>
      </c>
      <c r="AJ480" s="291">
        <v>0</v>
      </c>
      <c r="AK480" s="291">
        <v>0</v>
      </c>
      <c r="AL480" s="291">
        <v>0</v>
      </c>
      <c r="AM480" s="291">
        <v>0</v>
      </c>
      <c r="AN480" s="291">
        <v>0</v>
      </c>
      <c r="AO480" s="291">
        <v>0</v>
      </c>
      <c r="AP480" s="291">
        <v>0</v>
      </c>
      <c r="AQ480" s="526">
        <f t="shared" si="31"/>
        <v>0</v>
      </c>
      <c r="AR480" s="527">
        <f t="shared" si="32"/>
        <v>0</v>
      </c>
      <c r="AS480" s="525">
        <f t="shared" si="33"/>
        <v>1278477</v>
      </c>
      <c r="AT480" s="432">
        <v>0</v>
      </c>
      <c r="AU480" s="432">
        <v>0</v>
      </c>
      <c r="AV480" s="430">
        <v>0</v>
      </c>
      <c r="AW480" s="355">
        <v>1278477</v>
      </c>
      <c r="AX480" s="355">
        <v>0</v>
      </c>
      <c r="AY480" s="355">
        <v>0</v>
      </c>
      <c r="AZ480" s="355">
        <v>0</v>
      </c>
      <c r="BA480" s="355">
        <v>0</v>
      </c>
      <c r="BB480" s="355">
        <v>0</v>
      </c>
      <c r="BC480" s="355">
        <v>0</v>
      </c>
      <c r="BD480" s="355">
        <v>0</v>
      </c>
      <c r="BE480" s="355">
        <v>0</v>
      </c>
      <c r="BF480" s="539" t="s">
        <v>3406</v>
      </c>
      <c r="BG480" s="360"/>
    </row>
    <row r="481" spans="2:59" ht="18" customHeight="1" thickBot="1">
      <c r="B481" s="449">
        <v>6590076</v>
      </c>
      <c r="C481" s="234">
        <v>3172</v>
      </c>
      <c r="D481" s="235">
        <v>3905</v>
      </c>
      <c r="E481" s="407">
        <v>45505</v>
      </c>
      <c r="F481" s="406">
        <v>1</v>
      </c>
      <c r="G481" s="236" t="s">
        <v>46</v>
      </c>
      <c r="H481" s="237">
        <v>19050540</v>
      </c>
      <c r="I481" s="406">
        <v>117</v>
      </c>
      <c r="J481" s="536">
        <v>4</v>
      </c>
      <c r="K481" s="536">
        <f t="shared" si="30"/>
        <v>35</v>
      </c>
      <c r="L481" s="536" t="s">
        <v>1264</v>
      </c>
      <c r="M481" s="536">
        <v>570</v>
      </c>
      <c r="N481" s="545">
        <v>1</v>
      </c>
      <c r="O481" s="531" t="s">
        <v>3293</v>
      </c>
      <c r="P481" s="469">
        <v>41307099</v>
      </c>
      <c r="Q481" s="238">
        <v>40894028</v>
      </c>
      <c r="R481" s="479">
        <v>413071</v>
      </c>
      <c r="S481" s="291"/>
      <c r="T481" s="426"/>
      <c r="U481" s="426"/>
      <c r="V481" s="426"/>
      <c r="W481" s="420"/>
      <c r="X481" s="426"/>
      <c r="Y481" s="291"/>
      <c r="Z481" s="291"/>
      <c r="AA481" s="291"/>
      <c r="AB481" s="291"/>
      <c r="AC481" s="291"/>
      <c r="AD481" s="291"/>
      <c r="AE481" s="291">
        <v>0</v>
      </c>
      <c r="AF481" s="291"/>
      <c r="AG481" s="291">
        <v>0</v>
      </c>
      <c r="AH481" s="291">
        <v>0</v>
      </c>
      <c r="AI481" s="291">
        <v>0</v>
      </c>
      <c r="AJ481" s="291">
        <v>0</v>
      </c>
      <c r="AK481" s="291">
        <v>0</v>
      </c>
      <c r="AL481" s="291">
        <v>0</v>
      </c>
      <c r="AM481" s="291">
        <v>0</v>
      </c>
      <c r="AN481" s="291">
        <v>0</v>
      </c>
      <c r="AO481" s="291">
        <v>0</v>
      </c>
      <c r="AP481" s="291">
        <v>0</v>
      </c>
      <c r="AQ481" s="526">
        <f t="shared" si="31"/>
        <v>0</v>
      </c>
      <c r="AR481" s="527">
        <f t="shared" si="32"/>
        <v>0</v>
      </c>
      <c r="AS481" s="525">
        <f t="shared" si="33"/>
        <v>413071</v>
      </c>
      <c r="AT481" s="432">
        <v>0</v>
      </c>
      <c r="AU481" s="432">
        <v>0</v>
      </c>
      <c r="AV481" s="430">
        <v>0</v>
      </c>
      <c r="AW481" s="355">
        <v>413071</v>
      </c>
      <c r="AX481" s="355">
        <v>0</v>
      </c>
      <c r="AY481" s="355">
        <v>0</v>
      </c>
      <c r="AZ481" s="355">
        <v>0</v>
      </c>
      <c r="BA481" s="355">
        <v>0</v>
      </c>
      <c r="BB481" s="355">
        <v>0</v>
      </c>
      <c r="BC481" s="355">
        <v>0</v>
      </c>
      <c r="BD481" s="355">
        <v>0</v>
      </c>
      <c r="BE481" s="355">
        <v>0</v>
      </c>
      <c r="BF481" s="539" t="s">
        <v>3406</v>
      </c>
      <c r="BG481" s="360"/>
    </row>
    <row r="482" spans="2:59" ht="18" customHeight="1" thickBot="1">
      <c r="B482" s="449">
        <v>6590076</v>
      </c>
      <c r="C482" s="234">
        <v>3173</v>
      </c>
      <c r="D482" s="235">
        <v>3903</v>
      </c>
      <c r="E482" s="407">
        <v>45505</v>
      </c>
      <c r="F482" s="406">
        <v>1</v>
      </c>
      <c r="G482" s="236" t="s">
        <v>46</v>
      </c>
      <c r="H482" s="237">
        <v>19050540</v>
      </c>
      <c r="I482" s="406">
        <v>133</v>
      </c>
      <c r="J482" s="536">
        <v>4</v>
      </c>
      <c r="K482" s="536">
        <f t="shared" si="30"/>
        <v>38</v>
      </c>
      <c r="L482" s="536" t="s">
        <v>1270</v>
      </c>
      <c r="M482" s="536">
        <v>570</v>
      </c>
      <c r="N482" s="545">
        <v>1</v>
      </c>
      <c r="O482" s="531" t="s">
        <v>3293</v>
      </c>
      <c r="P482" s="469">
        <v>391299000</v>
      </c>
      <c r="Q482" s="238">
        <v>387386010</v>
      </c>
      <c r="R482" s="479">
        <v>3912990</v>
      </c>
      <c r="S482" s="291"/>
      <c r="T482" s="426"/>
      <c r="U482" s="426"/>
      <c r="V482" s="426"/>
      <c r="W482" s="420"/>
      <c r="X482" s="426"/>
      <c r="Y482" s="291"/>
      <c r="Z482" s="291"/>
      <c r="AA482" s="291"/>
      <c r="AB482" s="291"/>
      <c r="AC482" s="291"/>
      <c r="AD482" s="291"/>
      <c r="AE482" s="291">
        <v>0</v>
      </c>
      <c r="AF482" s="291"/>
      <c r="AG482" s="291">
        <v>0</v>
      </c>
      <c r="AH482" s="291">
        <v>0</v>
      </c>
      <c r="AI482" s="291">
        <v>0</v>
      </c>
      <c r="AJ482" s="291">
        <v>0</v>
      </c>
      <c r="AK482" s="291">
        <v>0</v>
      </c>
      <c r="AL482" s="291">
        <v>0</v>
      </c>
      <c r="AM482" s="291">
        <v>0</v>
      </c>
      <c r="AN482" s="291">
        <v>0</v>
      </c>
      <c r="AO482" s="291">
        <v>0</v>
      </c>
      <c r="AP482" s="291">
        <v>0</v>
      </c>
      <c r="AQ482" s="526">
        <f t="shared" si="31"/>
        <v>0</v>
      </c>
      <c r="AR482" s="527">
        <f t="shared" si="32"/>
        <v>0</v>
      </c>
      <c r="AS482" s="525">
        <f t="shared" si="33"/>
        <v>3912990</v>
      </c>
      <c r="AT482" s="432">
        <v>0</v>
      </c>
      <c r="AU482" s="432">
        <v>0</v>
      </c>
      <c r="AV482" s="430">
        <v>0</v>
      </c>
      <c r="AW482" s="355">
        <v>3912990</v>
      </c>
      <c r="AX482" s="355">
        <v>0</v>
      </c>
      <c r="AY482" s="355">
        <v>0</v>
      </c>
      <c r="AZ482" s="355">
        <v>0</v>
      </c>
      <c r="BA482" s="355">
        <v>0</v>
      </c>
      <c r="BB482" s="355">
        <v>0</v>
      </c>
      <c r="BC482" s="355">
        <v>0</v>
      </c>
      <c r="BD482" s="355">
        <v>0</v>
      </c>
      <c r="BE482" s="355">
        <v>0</v>
      </c>
      <c r="BF482" s="539" t="s">
        <v>3406</v>
      </c>
      <c r="BG482" s="360"/>
    </row>
    <row r="483" spans="2:59" ht="18" customHeight="1" thickBot="1">
      <c r="B483" s="449">
        <v>6590076</v>
      </c>
      <c r="C483" s="234">
        <v>3173</v>
      </c>
      <c r="D483" s="235">
        <v>3903</v>
      </c>
      <c r="E483" s="407">
        <v>45505</v>
      </c>
      <c r="F483" s="406">
        <v>1</v>
      </c>
      <c r="G483" s="236" t="s">
        <v>46</v>
      </c>
      <c r="H483" s="237">
        <v>19050540</v>
      </c>
      <c r="I483" s="406">
        <v>133</v>
      </c>
      <c r="J483" s="536">
        <v>4</v>
      </c>
      <c r="K483" s="536">
        <f t="shared" si="30"/>
        <v>38</v>
      </c>
      <c r="L483" s="536" t="s">
        <v>1271</v>
      </c>
      <c r="M483" s="536">
        <v>570</v>
      </c>
      <c r="N483" s="544">
        <v>1</v>
      </c>
      <c r="O483" s="531" t="s">
        <v>3293</v>
      </c>
      <c r="P483" s="469">
        <v>32761752</v>
      </c>
      <c r="Q483" s="238">
        <v>32434134</v>
      </c>
      <c r="R483" s="479">
        <v>327618</v>
      </c>
      <c r="S483" s="291"/>
      <c r="T483" s="426"/>
      <c r="U483" s="426"/>
      <c r="V483" s="426"/>
      <c r="W483" s="420"/>
      <c r="X483" s="426"/>
      <c r="Y483" s="291"/>
      <c r="Z483" s="291"/>
      <c r="AA483" s="291"/>
      <c r="AB483" s="291"/>
      <c r="AC483" s="291"/>
      <c r="AD483" s="291"/>
      <c r="AE483" s="291">
        <v>0</v>
      </c>
      <c r="AF483" s="291"/>
      <c r="AG483" s="291">
        <v>0</v>
      </c>
      <c r="AH483" s="291">
        <v>0</v>
      </c>
      <c r="AI483" s="291">
        <v>0</v>
      </c>
      <c r="AJ483" s="291">
        <v>0</v>
      </c>
      <c r="AK483" s="291">
        <v>0</v>
      </c>
      <c r="AL483" s="291">
        <v>0</v>
      </c>
      <c r="AM483" s="291">
        <v>0</v>
      </c>
      <c r="AN483" s="291">
        <v>0</v>
      </c>
      <c r="AO483" s="291">
        <v>0</v>
      </c>
      <c r="AP483" s="291">
        <v>0</v>
      </c>
      <c r="AQ483" s="526">
        <f t="shared" si="31"/>
        <v>0</v>
      </c>
      <c r="AR483" s="527">
        <f t="shared" si="32"/>
        <v>0</v>
      </c>
      <c r="AS483" s="525">
        <f t="shared" si="33"/>
        <v>327618</v>
      </c>
      <c r="AT483" s="432">
        <v>0</v>
      </c>
      <c r="AU483" s="432">
        <v>0</v>
      </c>
      <c r="AV483" s="430">
        <v>0</v>
      </c>
      <c r="AW483" s="355">
        <v>327618</v>
      </c>
      <c r="AX483" s="355">
        <v>0</v>
      </c>
      <c r="AY483" s="355">
        <v>0</v>
      </c>
      <c r="AZ483" s="355">
        <v>0</v>
      </c>
      <c r="BA483" s="355">
        <v>0</v>
      </c>
      <c r="BB483" s="355">
        <v>0</v>
      </c>
      <c r="BC483" s="355">
        <v>0</v>
      </c>
      <c r="BD483" s="355">
        <v>0</v>
      </c>
      <c r="BE483" s="355">
        <v>0</v>
      </c>
      <c r="BF483" s="539" t="s">
        <v>3406</v>
      </c>
      <c r="BG483" s="360"/>
    </row>
    <row r="484" spans="2:59" ht="18" customHeight="1" thickBot="1">
      <c r="B484" s="449">
        <v>6590076</v>
      </c>
      <c r="C484" s="234">
        <v>3174</v>
      </c>
      <c r="D484" s="235">
        <v>3904</v>
      </c>
      <c r="E484" s="407">
        <v>45505</v>
      </c>
      <c r="F484" s="406">
        <v>1</v>
      </c>
      <c r="G484" s="236" t="s">
        <v>46</v>
      </c>
      <c r="H484" s="237">
        <v>19050540</v>
      </c>
      <c r="I484" s="406">
        <v>111</v>
      </c>
      <c r="J484" s="536">
        <v>4</v>
      </c>
      <c r="K484" s="536">
        <f t="shared" si="30"/>
        <v>36</v>
      </c>
      <c r="L484" s="536" t="s">
        <v>1267</v>
      </c>
      <c r="M484" s="536">
        <v>570</v>
      </c>
      <c r="N484" s="545">
        <v>1</v>
      </c>
      <c r="O484" s="531" t="s">
        <v>3293</v>
      </c>
      <c r="P484" s="469">
        <v>19867652</v>
      </c>
      <c r="Q484" s="238">
        <v>19668975</v>
      </c>
      <c r="R484" s="479">
        <v>198677</v>
      </c>
      <c r="S484" s="291"/>
      <c r="T484" s="426"/>
      <c r="U484" s="426"/>
      <c r="V484" s="426"/>
      <c r="W484" s="420"/>
      <c r="X484" s="426"/>
      <c r="Y484" s="291"/>
      <c r="Z484" s="291"/>
      <c r="AA484" s="291"/>
      <c r="AB484" s="291"/>
      <c r="AC484" s="291"/>
      <c r="AD484" s="291"/>
      <c r="AE484" s="291">
        <v>0</v>
      </c>
      <c r="AF484" s="291"/>
      <c r="AG484" s="291">
        <v>0</v>
      </c>
      <c r="AH484" s="291">
        <v>0</v>
      </c>
      <c r="AI484" s="291">
        <v>0</v>
      </c>
      <c r="AJ484" s="291">
        <v>0</v>
      </c>
      <c r="AK484" s="291">
        <v>0</v>
      </c>
      <c r="AL484" s="291">
        <v>0</v>
      </c>
      <c r="AM484" s="291">
        <v>0</v>
      </c>
      <c r="AN484" s="291">
        <v>0</v>
      </c>
      <c r="AO484" s="291">
        <v>0</v>
      </c>
      <c r="AP484" s="291">
        <v>0</v>
      </c>
      <c r="AQ484" s="526">
        <f t="shared" si="31"/>
        <v>0</v>
      </c>
      <c r="AR484" s="527">
        <f t="shared" si="32"/>
        <v>0</v>
      </c>
      <c r="AS484" s="525">
        <f t="shared" si="33"/>
        <v>198677</v>
      </c>
      <c r="AT484" s="432">
        <v>0</v>
      </c>
      <c r="AU484" s="432">
        <v>0</v>
      </c>
      <c r="AV484" s="430">
        <v>0</v>
      </c>
      <c r="AW484" s="355">
        <v>198677</v>
      </c>
      <c r="AX484" s="355">
        <v>0</v>
      </c>
      <c r="AY484" s="355">
        <v>0</v>
      </c>
      <c r="AZ484" s="355">
        <v>0</v>
      </c>
      <c r="BA484" s="355">
        <v>0</v>
      </c>
      <c r="BB484" s="355">
        <v>0</v>
      </c>
      <c r="BC484" s="355">
        <v>0</v>
      </c>
      <c r="BD484" s="355">
        <v>0</v>
      </c>
      <c r="BE484" s="355">
        <v>0</v>
      </c>
      <c r="BF484" s="539" t="s">
        <v>3406</v>
      </c>
      <c r="BG484" s="360"/>
    </row>
    <row r="485" spans="2:59" ht="18" customHeight="1" thickBot="1">
      <c r="B485" s="449">
        <v>6590076</v>
      </c>
      <c r="C485" s="234">
        <v>3175</v>
      </c>
      <c r="D485" s="235">
        <v>3900</v>
      </c>
      <c r="E485" s="407">
        <v>45505</v>
      </c>
      <c r="F485" s="406">
        <v>1</v>
      </c>
      <c r="G485" s="236" t="s">
        <v>46</v>
      </c>
      <c r="H485" s="237">
        <v>19050540</v>
      </c>
      <c r="I485" s="406">
        <v>143</v>
      </c>
      <c r="J485" s="536">
        <v>4</v>
      </c>
      <c r="K485" s="536">
        <f t="shared" si="30"/>
        <v>40</v>
      </c>
      <c r="L485" s="536" t="s">
        <v>1275</v>
      </c>
      <c r="M485" s="536">
        <v>570</v>
      </c>
      <c r="N485" s="544">
        <v>1</v>
      </c>
      <c r="O485" s="531" t="s">
        <v>3293</v>
      </c>
      <c r="P485" s="469">
        <v>152512406</v>
      </c>
      <c r="Q485" s="238">
        <v>150987282</v>
      </c>
      <c r="R485" s="479">
        <v>1525124</v>
      </c>
      <c r="S485" s="291"/>
      <c r="T485" s="426"/>
      <c r="U485" s="426"/>
      <c r="V485" s="426"/>
      <c r="W485" s="420"/>
      <c r="X485" s="426"/>
      <c r="Y485" s="291"/>
      <c r="Z485" s="291"/>
      <c r="AA485" s="291"/>
      <c r="AB485" s="291"/>
      <c r="AC485" s="291"/>
      <c r="AD485" s="291"/>
      <c r="AE485" s="291">
        <v>0</v>
      </c>
      <c r="AF485" s="291"/>
      <c r="AG485" s="291">
        <v>0</v>
      </c>
      <c r="AH485" s="291">
        <v>0</v>
      </c>
      <c r="AI485" s="291">
        <v>0</v>
      </c>
      <c r="AJ485" s="291">
        <v>0</v>
      </c>
      <c r="AK485" s="291">
        <v>0</v>
      </c>
      <c r="AL485" s="291">
        <v>0</v>
      </c>
      <c r="AM485" s="291">
        <v>0</v>
      </c>
      <c r="AN485" s="291">
        <v>0</v>
      </c>
      <c r="AO485" s="291">
        <v>0</v>
      </c>
      <c r="AP485" s="291">
        <v>0</v>
      </c>
      <c r="AQ485" s="526">
        <f t="shared" si="31"/>
        <v>0</v>
      </c>
      <c r="AR485" s="527">
        <f t="shared" si="32"/>
        <v>0</v>
      </c>
      <c r="AS485" s="525">
        <f t="shared" si="33"/>
        <v>1525124</v>
      </c>
      <c r="AT485" s="432">
        <v>0</v>
      </c>
      <c r="AU485" s="432">
        <v>0</v>
      </c>
      <c r="AV485" s="430">
        <v>0</v>
      </c>
      <c r="AW485" s="355">
        <v>1525124</v>
      </c>
      <c r="AX485" s="355">
        <v>0</v>
      </c>
      <c r="AY485" s="355">
        <v>0</v>
      </c>
      <c r="AZ485" s="355">
        <v>0</v>
      </c>
      <c r="BA485" s="355">
        <v>0</v>
      </c>
      <c r="BB485" s="355">
        <v>0</v>
      </c>
      <c r="BC485" s="355">
        <v>0</v>
      </c>
      <c r="BD485" s="355">
        <v>0</v>
      </c>
      <c r="BE485" s="355">
        <v>0</v>
      </c>
      <c r="BF485" s="539" t="s">
        <v>3406</v>
      </c>
      <c r="BG485" s="360"/>
    </row>
    <row r="486" spans="2:59" ht="18" customHeight="1" thickBot="1">
      <c r="B486" s="449">
        <v>6590076</v>
      </c>
      <c r="C486" s="234">
        <v>3176</v>
      </c>
      <c r="D486" s="235">
        <v>3901</v>
      </c>
      <c r="E486" s="407">
        <v>45505</v>
      </c>
      <c r="F486" s="406">
        <v>1</v>
      </c>
      <c r="G486" s="236" t="s">
        <v>46</v>
      </c>
      <c r="H486" s="237">
        <v>19050540</v>
      </c>
      <c r="I486" s="406">
        <v>119</v>
      </c>
      <c r="J486" s="536">
        <v>4</v>
      </c>
      <c r="K486" s="536">
        <f t="shared" si="30"/>
        <v>39</v>
      </c>
      <c r="L486" s="536" t="s">
        <v>1272</v>
      </c>
      <c r="M486" s="536">
        <v>570</v>
      </c>
      <c r="N486" s="545">
        <v>1</v>
      </c>
      <c r="O486" s="531" t="s">
        <v>3293</v>
      </c>
      <c r="P486" s="469">
        <v>62025500</v>
      </c>
      <c r="Q486" s="238">
        <v>61405245</v>
      </c>
      <c r="R486" s="479">
        <v>620255</v>
      </c>
      <c r="S486" s="291"/>
      <c r="T486" s="426"/>
      <c r="U486" s="426"/>
      <c r="V486" s="426"/>
      <c r="W486" s="420"/>
      <c r="X486" s="426"/>
      <c r="Y486" s="291"/>
      <c r="Z486" s="291"/>
      <c r="AA486" s="291"/>
      <c r="AB486" s="291"/>
      <c r="AC486" s="291"/>
      <c r="AD486" s="291"/>
      <c r="AE486" s="291">
        <v>0</v>
      </c>
      <c r="AF486" s="291"/>
      <c r="AG486" s="291">
        <v>0</v>
      </c>
      <c r="AH486" s="291">
        <v>0</v>
      </c>
      <c r="AI486" s="291">
        <v>0</v>
      </c>
      <c r="AJ486" s="291">
        <v>0</v>
      </c>
      <c r="AK486" s="291">
        <v>0</v>
      </c>
      <c r="AL486" s="291">
        <v>0</v>
      </c>
      <c r="AM486" s="291">
        <v>0</v>
      </c>
      <c r="AN486" s="291">
        <v>0</v>
      </c>
      <c r="AO486" s="291">
        <v>0</v>
      </c>
      <c r="AP486" s="291">
        <v>0</v>
      </c>
      <c r="AQ486" s="526">
        <f t="shared" si="31"/>
        <v>0</v>
      </c>
      <c r="AR486" s="527">
        <f t="shared" si="32"/>
        <v>0</v>
      </c>
      <c r="AS486" s="525">
        <f t="shared" si="33"/>
        <v>620255</v>
      </c>
      <c r="AT486" s="432">
        <v>0</v>
      </c>
      <c r="AU486" s="432">
        <v>0</v>
      </c>
      <c r="AV486" s="430">
        <v>0</v>
      </c>
      <c r="AW486" s="355">
        <v>620255</v>
      </c>
      <c r="AX486" s="355">
        <v>0</v>
      </c>
      <c r="AY486" s="355">
        <v>0</v>
      </c>
      <c r="AZ486" s="355">
        <v>0</v>
      </c>
      <c r="BA486" s="355">
        <v>0</v>
      </c>
      <c r="BB486" s="355">
        <v>0</v>
      </c>
      <c r="BC486" s="355">
        <v>0</v>
      </c>
      <c r="BD486" s="355">
        <v>0</v>
      </c>
      <c r="BE486" s="355">
        <v>0</v>
      </c>
      <c r="BF486" s="539" t="s">
        <v>3406</v>
      </c>
      <c r="BG486" s="360"/>
    </row>
    <row r="487" spans="2:59" ht="18" customHeight="1" thickBot="1">
      <c r="B487" s="449">
        <v>6590076</v>
      </c>
      <c r="C487" s="234">
        <v>3177</v>
      </c>
      <c r="D487" s="235">
        <v>3914</v>
      </c>
      <c r="E487" s="407">
        <v>45505</v>
      </c>
      <c r="F487" s="406">
        <v>1</v>
      </c>
      <c r="G487" s="236" t="s">
        <v>46</v>
      </c>
      <c r="H487" s="237">
        <v>19050540</v>
      </c>
      <c r="I487" s="406">
        <v>105</v>
      </c>
      <c r="J487" s="536">
        <v>4</v>
      </c>
      <c r="K487" s="536">
        <f t="shared" si="30"/>
        <v>32</v>
      </c>
      <c r="L487" s="536" t="s">
        <v>1258</v>
      </c>
      <c r="M487" s="536">
        <v>570</v>
      </c>
      <c r="N487" s="544">
        <v>1</v>
      </c>
      <c r="O487" s="531" t="s">
        <v>3293</v>
      </c>
      <c r="P487" s="469">
        <v>342240892</v>
      </c>
      <c r="Q487" s="238">
        <v>338818484</v>
      </c>
      <c r="R487" s="479">
        <v>3422408</v>
      </c>
      <c r="S487" s="291"/>
      <c r="T487" s="426"/>
      <c r="U487" s="426"/>
      <c r="V487" s="426"/>
      <c r="W487" s="420"/>
      <c r="X487" s="426"/>
      <c r="Y487" s="291"/>
      <c r="Z487" s="291"/>
      <c r="AA487" s="291"/>
      <c r="AB487" s="291"/>
      <c r="AC487" s="291"/>
      <c r="AD487" s="291"/>
      <c r="AE487" s="291">
        <v>0</v>
      </c>
      <c r="AF487" s="291"/>
      <c r="AG487" s="291">
        <v>0</v>
      </c>
      <c r="AH487" s="291">
        <v>0</v>
      </c>
      <c r="AI487" s="291">
        <v>0</v>
      </c>
      <c r="AJ487" s="291">
        <v>0</v>
      </c>
      <c r="AK487" s="291">
        <v>0</v>
      </c>
      <c r="AL487" s="291">
        <v>0</v>
      </c>
      <c r="AM487" s="291">
        <v>0</v>
      </c>
      <c r="AN487" s="291">
        <v>0</v>
      </c>
      <c r="AO487" s="291">
        <v>0</v>
      </c>
      <c r="AP487" s="291">
        <v>0</v>
      </c>
      <c r="AQ487" s="526">
        <f t="shared" si="31"/>
        <v>0</v>
      </c>
      <c r="AR487" s="527">
        <f t="shared" si="32"/>
        <v>0</v>
      </c>
      <c r="AS487" s="525">
        <f t="shared" si="33"/>
        <v>3422408</v>
      </c>
      <c r="AT487" s="432">
        <v>0</v>
      </c>
      <c r="AU487" s="432">
        <v>0</v>
      </c>
      <c r="AV487" s="430">
        <v>0</v>
      </c>
      <c r="AW487" s="355">
        <v>3422408</v>
      </c>
      <c r="AX487" s="355">
        <v>0</v>
      </c>
      <c r="AY487" s="355">
        <v>0</v>
      </c>
      <c r="AZ487" s="355">
        <v>0</v>
      </c>
      <c r="BA487" s="355">
        <v>0</v>
      </c>
      <c r="BB487" s="355">
        <v>0</v>
      </c>
      <c r="BC487" s="355">
        <v>0</v>
      </c>
      <c r="BD487" s="355">
        <v>0</v>
      </c>
      <c r="BE487" s="355">
        <v>0</v>
      </c>
      <c r="BF487" s="539" t="s">
        <v>3406</v>
      </c>
      <c r="BG487" s="360"/>
    </row>
    <row r="488" spans="2:59" ht="18" customHeight="1" thickBot="1">
      <c r="B488" s="449">
        <v>6590076</v>
      </c>
      <c r="C488" s="234">
        <v>3177</v>
      </c>
      <c r="D488" s="235">
        <v>3914</v>
      </c>
      <c r="E488" s="407">
        <v>45505</v>
      </c>
      <c r="F488" s="406">
        <v>1</v>
      </c>
      <c r="G488" s="236" t="s">
        <v>46</v>
      </c>
      <c r="H488" s="237">
        <v>19050540</v>
      </c>
      <c r="I488" s="406">
        <v>105</v>
      </c>
      <c r="J488" s="536">
        <v>4</v>
      </c>
      <c r="K488" s="536">
        <f t="shared" si="30"/>
        <v>32</v>
      </c>
      <c r="L488" s="536" t="s">
        <v>1258</v>
      </c>
      <c r="M488" s="536">
        <v>570</v>
      </c>
      <c r="N488" s="545">
        <v>1</v>
      </c>
      <c r="O488" s="531" t="s">
        <v>3293</v>
      </c>
      <c r="P488" s="469">
        <v>49556858</v>
      </c>
      <c r="Q488" s="238">
        <v>49061289</v>
      </c>
      <c r="R488" s="479">
        <v>495569</v>
      </c>
      <c r="S488" s="291"/>
      <c r="T488" s="426"/>
      <c r="U488" s="426"/>
      <c r="V488" s="426"/>
      <c r="W488" s="420"/>
      <c r="X488" s="426"/>
      <c r="Y488" s="291"/>
      <c r="Z488" s="291"/>
      <c r="AA488" s="291"/>
      <c r="AB488" s="291"/>
      <c r="AC488" s="291"/>
      <c r="AD488" s="291"/>
      <c r="AE488" s="291">
        <v>0</v>
      </c>
      <c r="AF488" s="291"/>
      <c r="AG488" s="291">
        <v>0</v>
      </c>
      <c r="AH488" s="291">
        <v>0</v>
      </c>
      <c r="AI488" s="291">
        <v>0</v>
      </c>
      <c r="AJ488" s="291">
        <v>0</v>
      </c>
      <c r="AK488" s="291">
        <v>0</v>
      </c>
      <c r="AL488" s="291">
        <v>0</v>
      </c>
      <c r="AM488" s="291">
        <v>0</v>
      </c>
      <c r="AN488" s="291">
        <v>0</v>
      </c>
      <c r="AO488" s="291">
        <v>0</v>
      </c>
      <c r="AP488" s="291">
        <v>0</v>
      </c>
      <c r="AQ488" s="526">
        <f t="shared" si="31"/>
        <v>0</v>
      </c>
      <c r="AR488" s="527">
        <f t="shared" si="32"/>
        <v>0</v>
      </c>
      <c r="AS488" s="525">
        <f t="shared" si="33"/>
        <v>495569</v>
      </c>
      <c r="AT488" s="432">
        <v>0</v>
      </c>
      <c r="AU488" s="432">
        <v>0</v>
      </c>
      <c r="AV488" s="430">
        <v>0</v>
      </c>
      <c r="AW488" s="355">
        <v>495569</v>
      </c>
      <c r="AX488" s="355">
        <v>0</v>
      </c>
      <c r="AY488" s="355">
        <v>0</v>
      </c>
      <c r="AZ488" s="355">
        <v>0</v>
      </c>
      <c r="BA488" s="355">
        <v>0</v>
      </c>
      <c r="BB488" s="355">
        <v>0</v>
      </c>
      <c r="BC488" s="355">
        <v>0</v>
      </c>
      <c r="BD488" s="355">
        <v>0</v>
      </c>
      <c r="BE488" s="355">
        <v>0</v>
      </c>
      <c r="BF488" s="539" t="s">
        <v>3406</v>
      </c>
      <c r="BG488" s="360"/>
    </row>
    <row r="489" spans="2:59" ht="18" customHeight="1" thickBot="1">
      <c r="B489" s="449">
        <v>6590076</v>
      </c>
      <c r="C489" s="234">
        <v>3177</v>
      </c>
      <c r="D489" s="235">
        <v>3914</v>
      </c>
      <c r="E489" s="407">
        <v>45505</v>
      </c>
      <c r="F489" s="406">
        <v>1</v>
      </c>
      <c r="G489" s="236" t="s">
        <v>46</v>
      </c>
      <c r="H489" s="237">
        <v>19050540</v>
      </c>
      <c r="I489" s="406">
        <v>105</v>
      </c>
      <c r="J489" s="536">
        <v>4</v>
      </c>
      <c r="K489" s="536">
        <f t="shared" si="30"/>
        <v>32</v>
      </c>
      <c r="L489" s="536" t="s">
        <v>1258</v>
      </c>
      <c r="M489" s="536">
        <v>570</v>
      </c>
      <c r="N489" s="544">
        <v>1</v>
      </c>
      <c r="O489" s="531" t="s">
        <v>3293</v>
      </c>
      <c r="P489" s="469">
        <v>280822095</v>
      </c>
      <c r="Q489" s="238">
        <v>278013874</v>
      </c>
      <c r="R489" s="479">
        <v>2808221</v>
      </c>
      <c r="S489" s="291"/>
      <c r="T489" s="426"/>
      <c r="U489" s="426"/>
      <c r="V489" s="426"/>
      <c r="W489" s="420"/>
      <c r="X489" s="426"/>
      <c r="Y489" s="291"/>
      <c r="Z489" s="291"/>
      <c r="AA489" s="291"/>
      <c r="AB489" s="291"/>
      <c r="AC489" s="291"/>
      <c r="AD489" s="291"/>
      <c r="AE489" s="291">
        <v>0</v>
      </c>
      <c r="AF489" s="291"/>
      <c r="AG489" s="291">
        <v>0</v>
      </c>
      <c r="AH489" s="291">
        <v>0</v>
      </c>
      <c r="AI489" s="291">
        <v>0</v>
      </c>
      <c r="AJ489" s="291">
        <v>0</v>
      </c>
      <c r="AK489" s="291">
        <v>0</v>
      </c>
      <c r="AL489" s="291">
        <v>0</v>
      </c>
      <c r="AM489" s="291">
        <v>0</v>
      </c>
      <c r="AN489" s="291">
        <v>0</v>
      </c>
      <c r="AO489" s="291">
        <v>0</v>
      </c>
      <c r="AP489" s="291">
        <v>0</v>
      </c>
      <c r="AQ489" s="526">
        <f t="shared" si="31"/>
        <v>0</v>
      </c>
      <c r="AR489" s="527">
        <f t="shared" si="32"/>
        <v>0</v>
      </c>
      <c r="AS489" s="525">
        <f t="shared" si="33"/>
        <v>2808221</v>
      </c>
      <c r="AT489" s="432">
        <v>0</v>
      </c>
      <c r="AU489" s="432">
        <v>0</v>
      </c>
      <c r="AV489" s="430">
        <v>0</v>
      </c>
      <c r="AW489" s="355">
        <v>2808221</v>
      </c>
      <c r="AX489" s="355">
        <v>0</v>
      </c>
      <c r="AY489" s="355">
        <v>0</v>
      </c>
      <c r="AZ489" s="355">
        <v>0</v>
      </c>
      <c r="BA489" s="355">
        <v>0</v>
      </c>
      <c r="BB489" s="355">
        <v>0</v>
      </c>
      <c r="BC489" s="355">
        <v>0</v>
      </c>
      <c r="BD489" s="355">
        <v>0</v>
      </c>
      <c r="BE489" s="355">
        <v>0</v>
      </c>
      <c r="BF489" s="539" t="s">
        <v>3406</v>
      </c>
      <c r="BG489" s="360"/>
    </row>
    <row r="490" spans="2:59" ht="18" customHeight="1" thickBot="1">
      <c r="B490" s="449">
        <v>6590076</v>
      </c>
      <c r="C490" s="234">
        <v>3178</v>
      </c>
      <c r="D490" s="235">
        <v>3908</v>
      </c>
      <c r="E490" s="407">
        <v>45505</v>
      </c>
      <c r="F490" s="406">
        <v>1</v>
      </c>
      <c r="G490" s="236" t="s">
        <v>46</v>
      </c>
      <c r="H490" s="237">
        <v>19050540</v>
      </c>
      <c r="I490" s="406">
        <v>109</v>
      </c>
      <c r="J490" s="536">
        <v>4</v>
      </c>
      <c r="K490" s="536">
        <f t="shared" si="30"/>
        <v>39</v>
      </c>
      <c r="L490" s="536" t="s">
        <v>1273</v>
      </c>
      <c r="M490" s="536">
        <v>570</v>
      </c>
      <c r="N490" s="545">
        <v>1</v>
      </c>
      <c r="O490" s="531" t="s">
        <v>3293</v>
      </c>
      <c r="P490" s="469">
        <v>16034899</v>
      </c>
      <c r="Q490" s="238">
        <v>15874550</v>
      </c>
      <c r="R490" s="479">
        <v>160349</v>
      </c>
      <c r="S490" s="291"/>
      <c r="T490" s="426"/>
      <c r="U490" s="426"/>
      <c r="V490" s="426"/>
      <c r="W490" s="420"/>
      <c r="X490" s="426"/>
      <c r="Y490" s="291"/>
      <c r="Z490" s="291"/>
      <c r="AA490" s="291"/>
      <c r="AB490" s="291"/>
      <c r="AC490" s="291"/>
      <c r="AD490" s="291"/>
      <c r="AE490" s="291">
        <v>0</v>
      </c>
      <c r="AF490" s="291"/>
      <c r="AG490" s="291">
        <v>0</v>
      </c>
      <c r="AH490" s="291">
        <v>0</v>
      </c>
      <c r="AI490" s="291">
        <v>0</v>
      </c>
      <c r="AJ490" s="291">
        <v>0</v>
      </c>
      <c r="AK490" s="291">
        <v>0</v>
      </c>
      <c r="AL490" s="291">
        <v>0</v>
      </c>
      <c r="AM490" s="291">
        <v>0</v>
      </c>
      <c r="AN490" s="291">
        <v>0</v>
      </c>
      <c r="AO490" s="291">
        <v>0</v>
      </c>
      <c r="AP490" s="291">
        <v>0</v>
      </c>
      <c r="AQ490" s="526">
        <f t="shared" si="31"/>
        <v>0</v>
      </c>
      <c r="AR490" s="527">
        <f t="shared" si="32"/>
        <v>0</v>
      </c>
      <c r="AS490" s="525">
        <f t="shared" si="33"/>
        <v>160349</v>
      </c>
      <c r="AT490" s="432">
        <v>0</v>
      </c>
      <c r="AU490" s="432">
        <v>0</v>
      </c>
      <c r="AV490" s="430">
        <v>0</v>
      </c>
      <c r="AW490" s="355">
        <v>160349</v>
      </c>
      <c r="AX490" s="355">
        <v>0</v>
      </c>
      <c r="AY490" s="355">
        <v>0</v>
      </c>
      <c r="AZ490" s="355">
        <v>0</v>
      </c>
      <c r="BA490" s="355">
        <v>0</v>
      </c>
      <c r="BB490" s="355">
        <v>0</v>
      </c>
      <c r="BC490" s="355">
        <v>0</v>
      </c>
      <c r="BD490" s="355">
        <v>0</v>
      </c>
      <c r="BE490" s="355">
        <v>0</v>
      </c>
      <c r="BF490" s="539" t="s">
        <v>3406</v>
      </c>
      <c r="BG490" s="360"/>
    </row>
    <row r="491" spans="2:59" ht="18" customHeight="1" thickBot="1">
      <c r="B491" s="449">
        <v>6590076</v>
      </c>
      <c r="C491" s="234">
        <v>3180</v>
      </c>
      <c r="D491" s="235">
        <v>3912</v>
      </c>
      <c r="E491" s="407">
        <v>45505</v>
      </c>
      <c r="F491" s="406">
        <v>1</v>
      </c>
      <c r="G491" s="236" t="s">
        <v>46</v>
      </c>
      <c r="H491" s="237">
        <v>19050540</v>
      </c>
      <c r="I491" s="406">
        <v>104</v>
      </c>
      <c r="J491" s="536">
        <v>4</v>
      </c>
      <c r="K491" s="536">
        <f t="shared" si="30"/>
        <v>34</v>
      </c>
      <c r="L491" s="536" t="s">
        <v>1263</v>
      </c>
      <c r="M491" s="536">
        <v>570</v>
      </c>
      <c r="N491" s="544">
        <v>1</v>
      </c>
      <c r="O491" s="531" t="s">
        <v>3293</v>
      </c>
      <c r="P491" s="469">
        <v>60420938</v>
      </c>
      <c r="Q491" s="238">
        <v>59816729</v>
      </c>
      <c r="R491" s="479">
        <v>604209</v>
      </c>
      <c r="S491" s="291"/>
      <c r="T491" s="426"/>
      <c r="U491" s="426"/>
      <c r="V491" s="426"/>
      <c r="W491" s="420"/>
      <c r="X491" s="426"/>
      <c r="Y491" s="291"/>
      <c r="Z491" s="291"/>
      <c r="AA491" s="291"/>
      <c r="AB491" s="291"/>
      <c r="AC491" s="291"/>
      <c r="AD491" s="291"/>
      <c r="AE491" s="291">
        <v>0</v>
      </c>
      <c r="AF491" s="291"/>
      <c r="AG491" s="291">
        <v>0</v>
      </c>
      <c r="AH491" s="291">
        <v>0</v>
      </c>
      <c r="AI491" s="291">
        <v>0</v>
      </c>
      <c r="AJ491" s="291">
        <v>0</v>
      </c>
      <c r="AK491" s="291">
        <v>0</v>
      </c>
      <c r="AL491" s="291">
        <v>0</v>
      </c>
      <c r="AM491" s="291">
        <v>0</v>
      </c>
      <c r="AN491" s="291">
        <v>0</v>
      </c>
      <c r="AO491" s="291">
        <v>0</v>
      </c>
      <c r="AP491" s="291">
        <v>0</v>
      </c>
      <c r="AQ491" s="526">
        <f t="shared" si="31"/>
        <v>0</v>
      </c>
      <c r="AR491" s="527">
        <f t="shared" si="32"/>
        <v>0</v>
      </c>
      <c r="AS491" s="525">
        <f t="shared" si="33"/>
        <v>604209</v>
      </c>
      <c r="AT491" s="432">
        <v>0</v>
      </c>
      <c r="AU491" s="432">
        <v>0</v>
      </c>
      <c r="AV491" s="430">
        <v>0</v>
      </c>
      <c r="AW491" s="355">
        <v>604209</v>
      </c>
      <c r="AX491" s="355">
        <v>0</v>
      </c>
      <c r="AY491" s="355">
        <v>0</v>
      </c>
      <c r="AZ491" s="355">
        <v>0</v>
      </c>
      <c r="BA491" s="355">
        <v>0</v>
      </c>
      <c r="BB491" s="355">
        <v>0</v>
      </c>
      <c r="BC491" s="355">
        <v>0</v>
      </c>
      <c r="BD491" s="355">
        <v>0</v>
      </c>
      <c r="BE491" s="355">
        <v>0</v>
      </c>
      <c r="BF491" s="539" t="s">
        <v>3406</v>
      </c>
      <c r="BG491" s="360"/>
    </row>
    <row r="492" spans="2:59" ht="18" customHeight="1" thickBot="1">
      <c r="B492" s="449">
        <v>6590076</v>
      </c>
      <c r="C492" s="234">
        <v>3181</v>
      </c>
      <c r="D492" s="235">
        <v>3906</v>
      </c>
      <c r="E492" s="407">
        <v>45505</v>
      </c>
      <c r="F492" s="406">
        <v>1</v>
      </c>
      <c r="G492" s="236" t="s">
        <v>46</v>
      </c>
      <c r="H492" s="237">
        <v>19050540</v>
      </c>
      <c r="I492" s="406">
        <v>110</v>
      </c>
      <c r="J492" s="536">
        <v>4</v>
      </c>
      <c r="K492" s="536">
        <f t="shared" si="30"/>
        <v>36</v>
      </c>
      <c r="L492" s="536" t="s">
        <v>1266</v>
      </c>
      <c r="M492" s="536">
        <v>570</v>
      </c>
      <c r="N492" s="545">
        <v>1</v>
      </c>
      <c r="O492" s="531" t="s">
        <v>3293</v>
      </c>
      <c r="P492" s="469">
        <v>101702593</v>
      </c>
      <c r="Q492" s="238">
        <v>100685567</v>
      </c>
      <c r="R492" s="479">
        <v>1017026</v>
      </c>
      <c r="S492" s="291"/>
      <c r="T492" s="426"/>
      <c r="U492" s="426"/>
      <c r="V492" s="426"/>
      <c r="W492" s="420"/>
      <c r="X492" s="426"/>
      <c r="Y492" s="291"/>
      <c r="Z492" s="291"/>
      <c r="AA492" s="291"/>
      <c r="AB492" s="291"/>
      <c r="AC492" s="291"/>
      <c r="AD492" s="291"/>
      <c r="AE492" s="291">
        <v>0</v>
      </c>
      <c r="AF492" s="291"/>
      <c r="AG492" s="291">
        <v>0</v>
      </c>
      <c r="AH492" s="291">
        <v>0</v>
      </c>
      <c r="AI492" s="291">
        <v>0</v>
      </c>
      <c r="AJ492" s="291">
        <v>0</v>
      </c>
      <c r="AK492" s="291">
        <v>0</v>
      </c>
      <c r="AL492" s="291">
        <v>0</v>
      </c>
      <c r="AM492" s="291">
        <v>0</v>
      </c>
      <c r="AN492" s="291">
        <v>0</v>
      </c>
      <c r="AO492" s="291">
        <v>0</v>
      </c>
      <c r="AP492" s="291">
        <v>0</v>
      </c>
      <c r="AQ492" s="526">
        <f t="shared" si="31"/>
        <v>0</v>
      </c>
      <c r="AR492" s="527">
        <f t="shared" si="32"/>
        <v>0</v>
      </c>
      <c r="AS492" s="525">
        <f t="shared" si="33"/>
        <v>1017026</v>
      </c>
      <c r="AT492" s="432">
        <v>0</v>
      </c>
      <c r="AU492" s="432">
        <v>0</v>
      </c>
      <c r="AV492" s="430">
        <v>0</v>
      </c>
      <c r="AW492" s="355">
        <v>1017026</v>
      </c>
      <c r="AX492" s="355">
        <v>0</v>
      </c>
      <c r="AY492" s="355">
        <v>0</v>
      </c>
      <c r="AZ492" s="355">
        <v>0</v>
      </c>
      <c r="BA492" s="355">
        <v>0</v>
      </c>
      <c r="BB492" s="355">
        <v>0</v>
      </c>
      <c r="BC492" s="355">
        <v>0</v>
      </c>
      <c r="BD492" s="355">
        <v>0</v>
      </c>
      <c r="BE492" s="355">
        <v>0</v>
      </c>
      <c r="BF492" s="539" t="s">
        <v>3406</v>
      </c>
      <c r="BG492" s="360"/>
    </row>
    <row r="493" spans="2:59" ht="18" customHeight="1" thickBot="1">
      <c r="B493" s="449">
        <v>6590076</v>
      </c>
      <c r="C493" s="234">
        <v>3183</v>
      </c>
      <c r="D493" s="235">
        <v>3911</v>
      </c>
      <c r="E493" s="407">
        <v>45505</v>
      </c>
      <c r="F493" s="406">
        <v>1</v>
      </c>
      <c r="G493" s="236" t="s">
        <v>46</v>
      </c>
      <c r="H493" s="237">
        <v>19050540</v>
      </c>
      <c r="I493" s="406">
        <v>116</v>
      </c>
      <c r="J493" s="536">
        <v>4</v>
      </c>
      <c r="K493" s="536">
        <f t="shared" si="30"/>
        <v>35</v>
      </c>
      <c r="L493" s="536" t="s">
        <v>1265</v>
      </c>
      <c r="M493" s="536">
        <v>570</v>
      </c>
      <c r="N493" s="544">
        <v>1</v>
      </c>
      <c r="O493" s="531" t="s">
        <v>3293</v>
      </c>
      <c r="P493" s="469">
        <v>42834084</v>
      </c>
      <c r="Q493" s="238">
        <v>42405743</v>
      </c>
      <c r="R493" s="479">
        <v>428341</v>
      </c>
      <c r="S493" s="291"/>
      <c r="T493" s="426"/>
      <c r="U493" s="426"/>
      <c r="V493" s="426"/>
      <c r="W493" s="420"/>
      <c r="X493" s="426"/>
      <c r="Y493" s="291"/>
      <c r="Z493" s="291"/>
      <c r="AA493" s="291"/>
      <c r="AB493" s="291"/>
      <c r="AC493" s="291"/>
      <c r="AD493" s="291"/>
      <c r="AE493" s="291">
        <v>0</v>
      </c>
      <c r="AF493" s="291"/>
      <c r="AG493" s="291">
        <v>0</v>
      </c>
      <c r="AH493" s="291">
        <v>0</v>
      </c>
      <c r="AI493" s="291">
        <v>0</v>
      </c>
      <c r="AJ493" s="291">
        <v>0</v>
      </c>
      <c r="AK493" s="291">
        <v>0</v>
      </c>
      <c r="AL493" s="291">
        <v>0</v>
      </c>
      <c r="AM493" s="291">
        <v>0</v>
      </c>
      <c r="AN493" s="291">
        <v>0</v>
      </c>
      <c r="AO493" s="291">
        <v>0</v>
      </c>
      <c r="AP493" s="291">
        <v>0</v>
      </c>
      <c r="AQ493" s="526">
        <f t="shared" si="31"/>
        <v>0</v>
      </c>
      <c r="AR493" s="527">
        <f t="shared" si="32"/>
        <v>0</v>
      </c>
      <c r="AS493" s="525">
        <f t="shared" si="33"/>
        <v>428341</v>
      </c>
      <c r="AT493" s="432">
        <v>0</v>
      </c>
      <c r="AU493" s="432">
        <v>0</v>
      </c>
      <c r="AV493" s="430">
        <v>0</v>
      </c>
      <c r="AW493" s="355">
        <v>428341</v>
      </c>
      <c r="AX493" s="355">
        <v>0</v>
      </c>
      <c r="AY493" s="355">
        <v>0</v>
      </c>
      <c r="AZ493" s="355">
        <v>0</v>
      </c>
      <c r="BA493" s="355">
        <v>0</v>
      </c>
      <c r="BB493" s="355">
        <v>0</v>
      </c>
      <c r="BC493" s="355">
        <v>0</v>
      </c>
      <c r="BD493" s="355">
        <v>0</v>
      </c>
      <c r="BE493" s="355">
        <v>0</v>
      </c>
      <c r="BF493" s="539" t="s">
        <v>3406</v>
      </c>
      <c r="BG493" s="360"/>
    </row>
    <row r="494" spans="2:59" ht="18" customHeight="1" thickBot="1">
      <c r="B494" s="449">
        <v>6590076</v>
      </c>
      <c r="C494" s="234">
        <v>3184</v>
      </c>
      <c r="D494" s="235">
        <v>3919</v>
      </c>
      <c r="E494" s="407">
        <v>45505</v>
      </c>
      <c r="F494" s="406">
        <v>1</v>
      </c>
      <c r="G494" s="236" t="s">
        <v>46</v>
      </c>
      <c r="H494" s="237">
        <v>19050540</v>
      </c>
      <c r="I494" s="406">
        <v>131</v>
      </c>
      <c r="J494" s="536">
        <v>4</v>
      </c>
      <c r="K494" s="536">
        <f t="shared" si="30"/>
        <v>26</v>
      </c>
      <c r="L494" s="536" t="s">
        <v>1252</v>
      </c>
      <c r="M494" s="536">
        <v>570</v>
      </c>
      <c r="N494" s="545">
        <v>1</v>
      </c>
      <c r="O494" s="531" t="s">
        <v>3293</v>
      </c>
      <c r="P494" s="469">
        <v>133359318</v>
      </c>
      <c r="Q494" s="238">
        <v>132025725</v>
      </c>
      <c r="R494" s="479">
        <v>1333593</v>
      </c>
      <c r="S494" s="291"/>
      <c r="T494" s="426"/>
      <c r="U494" s="426"/>
      <c r="V494" s="426"/>
      <c r="W494" s="420"/>
      <c r="X494" s="426"/>
      <c r="Y494" s="291"/>
      <c r="Z494" s="291"/>
      <c r="AA494" s="291"/>
      <c r="AB494" s="291"/>
      <c r="AC494" s="291"/>
      <c r="AD494" s="291"/>
      <c r="AE494" s="291">
        <v>0</v>
      </c>
      <c r="AF494" s="291"/>
      <c r="AG494" s="291">
        <v>0</v>
      </c>
      <c r="AH494" s="291">
        <v>0</v>
      </c>
      <c r="AI494" s="291">
        <v>0</v>
      </c>
      <c r="AJ494" s="291">
        <v>0</v>
      </c>
      <c r="AK494" s="291">
        <v>0</v>
      </c>
      <c r="AL494" s="291">
        <v>0</v>
      </c>
      <c r="AM494" s="291">
        <v>0</v>
      </c>
      <c r="AN494" s="291">
        <v>0</v>
      </c>
      <c r="AO494" s="291">
        <v>0</v>
      </c>
      <c r="AP494" s="291">
        <v>0</v>
      </c>
      <c r="AQ494" s="526">
        <f t="shared" si="31"/>
        <v>0</v>
      </c>
      <c r="AR494" s="527">
        <f t="shared" si="32"/>
        <v>0</v>
      </c>
      <c r="AS494" s="525">
        <f t="shared" si="33"/>
        <v>1333593</v>
      </c>
      <c r="AT494" s="432">
        <v>0</v>
      </c>
      <c r="AU494" s="432">
        <v>0</v>
      </c>
      <c r="AV494" s="430">
        <v>0</v>
      </c>
      <c r="AW494" s="355">
        <v>1333593</v>
      </c>
      <c r="AX494" s="355">
        <v>0</v>
      </c>
      <c r="AY494" s="355">
        <v>0</v>
      </c>
      <c r="AZ494" s="355">
        <v>0</v>
      </c>
      <c r="BA494" s="355">
        <v>0</v>
      </c>
      <c r="BB494" s="355">
        <v>0</v>
      </c>
      <c r="BC494" s="355">
        <v>0</v>
      </c>
      <c r="BD494" s="355">
        <v>0</v>
      </c>
      <c r="BE494" s="355">
        <v>0</v>
      </c>
      <c r="BF494" s="539" t="s">
        <v>3406</v>
      </c>
      <c r="BG494" s="360"/>
    </row>
    <row r="495" spans="2:59" ht="18" customHeight="1" thickBot="1">
      <c r="B495" s="449">
        <v>6590076</v>
      </c>
      <c r="C495" s="234">
        <v>3185</v>
      </c>
      <c r="D495" s="235">
        <v>3918</v>
      </c>
      <c r="E495" s="407">
        <v>45505</v>
      </c>
      <c r="F495" s="406">
        <v>1</v>
      </c>
      <c r="G495" s="236" t="s">
        <v>46</v>
      </c>
      <c r="H495" s="237">
        <v>19050540</v>
      </c>
      <c r="I495" s="406">
        <v>134</v>
      </c>
      <c r="J495" s="536">
        <v>4</v>
      </c>
      <c r="K495" s="536">
        <f t="shared" si="30"/>
        <v>27</v>
      </c>
      <c r="L495" s="536" t="s">
        <v>1253</v>
      </c>
      <c r="M495" s="536">
        <v>570</v>
      </c>
      <c r="N495" s="544">
        <v>1</v>
      </c>
      <c r="O495" s="531" t="s">
        <v>3293</v>
      </c>
      <c r="P495" s="469">
        <v>32984056</v>
      </c>
      <c r="Q495" s="238">
        <v>32654215</v>
      </c>
      <c r="R495" s="479">
        <v>329841</v>
      </c>
      <c r="S495" s="291"/>
      <c r="T495" s="426"/>
      <c r="U495" s="426"/>
      <c r="V495" s="426"/>
      <c r="W495" s="420"/>
      <c r="X495" s="426"/>
      <c r="Y495" s="291"/>
      <c r="Z495" s="291"/>
      <c r="AA495" s="291"/>
      <c r="AB495" s="291"/>
      <c r="AC495" s="291"/>
      <c r="AD495" s="291"/>
      <c r="AE495" s="291">
        <v>0</v>
      </c>
      <c r="AF495" s="291"/>
      <c r="AG495" s="291">
        <v>0</v>
      </c>
      <c r="AH495" s="291">
        <v>0</v>
      </c>
      <c r="AI495" s="291">
        <v>0</v>
      </c>
      <c r="AJ495" s="291">
        <v>0</v>
      </c>
      <c r="AK495" s="291">
        <v>0</v>
      </c>
      <c r="AL495" s="291">
        <v>0</v>
      </c>
      <c r="AM495" s="291">
        <v>0</v>
      </c>
      <c r="AN495" s="291">
        <v>0</v>
      </c>
      <c r="AO495" s="291">
        <v>0</v>
      </c>
      <c r="AP495" s="291">
        <v>0</v>
      </c>
      <c r="AQ495" s="526">
        <f t="shared" si="31"/>
        <v>0</v>
      </c>
      <c r="AR495" s="527">
        <f t="shared" si="32"/>
        <v>0</v>
      </c>
      <c r="AS495" s="525">
        <f t="shared" si="33"/>
        <v>329841</v>
      </c>
      <c r="AT495" s="432">
        <v>0</v>
      </c>
      <c r="AU495" s="432">
        <v>0</v>
      </c>
      <c r="AV495" s="430">
        <v>0</v>
      </c>
      <c r="AW495" s="355">
        <v>329841</v>
      </c>
      <c r="AX495" s="355">
        <v>0</v>
      </c>
      <c r="AY495" s="355">
        <v>0</v>
      </c>
      <c r="AZ495" s="355">
        <v>0</v>
      </c>
      <c r="BA495" s="355">
        <v>0</v>
      </c>
      <c r="BB495" s="355">
        <v>0</v>
      </c>
      <c r="BC495" s="355">
        <v>0</v>
      </c>
      <c r="BD495" s="355">
        <v>0</v>
      </c>
      <c r="BE495" s="355">
        <v>0</v>
      </c>
      <c r="BF495" s="539" t="s">
        <v>3406</v>
      </c>
      <c r="BG495" s="360"/>
    </row>
    <row r="496" spans="2:59" ht="18" customHeight="1" thickBot="1">
      <c r="B496" s="449">
        <v>6590076</v>
      </c>
      <c r="C496" s="234">
        <v>3186</v>
      </c>
      <c r="D496" s="235">
        <v>3916</v>
      </c>
      <c r="E496" s="407">
        <v>45505</v>
      </c>
      <c r="F496" s="406">
        <v>1</v>
      </c>
      <c r="G496" s="236" t="s">
        <v>46</v>
      </c>
      <c r="H496" s="237">
        <v>19050540</v>
      </c>
      <c r="I496" s="406">
        <v>130</v>
      </c>
      <c r="J496" s="536">
        <v>4</v>
      </c>
      <c r="K496" s="536">
        <f t="shared" si="30"/>
        <v>28</v>
      </c>
      <c r="L496" s="536" t="s">
        <v>1254</v>
      </c>
      <c r="M496" s="536">
        <v>570</v>
      </c>
      <c r="N496" s="545">
        <v>1</v>
      </c>
      <c r="O496" s="531" t="s">
        <v>3293</v>
      </c>
      <c r="P496" s="469">
        <v>32162488</v>
      </c>
      <c r="Q496" s="238">
        <v>31840863</v>
      </c>
      <c r="R496" s="479">
        <v>321625</v>
      </c>
      <c r="S496" s="291"/>
      <c r="T496" s="426"/>
      <c r="U496" s="426"/>
      <c r="V496" s="426"/>
      <c r="W496" s="420"/>
      <c r="X496" s="426"/>
      <c r="Y496" s="291"/>
      <c r="Z496" s="291"/>
      <c r="AA496" s="291"/>
      <c r="AB496" s="291"/>
      <c r="AC496" s="291"/>
      <c r="AD496" s="291"/>
      <c r="AE496" s="291">
        <v>0</v>
      </c>
      <c r="AF496" s="291"/>
      <c r="AG496" s="291">
        <v>0</v>
      </c>
      <c r="AH496" s="291">
        <v>0</v>
      </c>
      <c r="AI496" s="291">
        <v>0</v>
      </c>
      <c r="AJ496" s="291">
        <v>0</v>
      </c>
      <c r="AK496" s="291">
        <v>0</v>
      </c>
      <c r="AL496" s="291">
        <v>0</v>
      </c>
      <c r="AM496" s="291">
        <v>0</v>
      </c>
      <c r="AN496" s="291">
        <v>0</v>
      </c>
      <c r="AO496" s="291">
        <v>0</v>
      </c>
      <c r="AP496" s="291">
        <v>0</v>
      </c>
      <c r="AQ496" s="526">
        <f t="shared" si="31"/>
        <v>0</v>
      </c>
      <c r="AR496" s="527">
        <f t="shared" si="32"/>
        <v>0</v>
      </c>
      <c r="AS496" s="525">
        <f t="shared" si="33"/>
        <v>321625</v>
      </c>
      <c r="AT496" s="432">
        <v>0</v>
      </c>
      <c r="AU496" s="432">
        <v>0</v>
      </c>
      <c r="AV496" s="430">
        <v>0</v>
      </c>
      <c r="AW496" s="355">
        <v>321625</v>
      </c>
      <c r="AX496" s="355">
        <v>0</v>
      </c>
      <c r="AY496" s="355">
        <v>0</v>
      </c>
      <c r="AZ496" s="355">
        <v>0</v>
      </c>
      <c r="BA496" s="355">
        <v>0</v>
      </c>
      <c r="BB496" s="355">
        <v>0</v>
      </c>
      <c r="BC496" s="355">
        <v>0</v>
      </c>
      <c r="BD496" s="355">
        <v>0</v>
      </c>
      <c r="BE496" s="355">
        <v>0</v>
      </c>
      <c r="BF496" s="539" t="s">
        <v>3406</v>
      </c>
      <c r="BG496" s="360"/>
    </row>
    <row r="497" spans="2:59" ht="18" customHeight="1" thickBot="1">
      <c r="B497" s="449">
        <v>6590076</v>
      </c>
      <c r="C497" s="234">
        <v>3187</v>
      </c>
      <c r="D497" s="235">
        <v>3920</v>
      </c>
      <c r="E497" s="407">
        <v>45505</v>
      </c>
      <c r="F497" s="406">
        <v>1</v>
      </c>
      <c r="G497" s="236" t="s">
        <v>46</v>
      </c>
      <c r="H497" s="237">
        <v>19050540</v>
      </c>
      <c r="I497" s="406">
        <v>135</v>
      </c>
      <c r="J497" s="536">
        <v>4</v>
      </c>
      <c r="K497" s="536">
        <f t="shared" si="30"/>
        <v>29</v>
      </c>
      <c r="L497" s="536" t="s">
        <v>1255</v>
      </c>
      <c r="M497" s="536">
        <v>570</v>
      </c>
      <c r="N497" s="544">
        <v>1</v>
      </c>
      <c r="O497" s="531" t="s">
        <v>3293</v>
      </c>
      <c r="P497" s="469">
        <v>35222480</v>
      </c>
      <c r="Q497" s="238">
        <v>34870255</v>
      </c>
      <c r="R497" s="479">
        <v>352225</v>
      </c>
      <c r="S497" s="291"/>
      <c r="T497" s="426"/>
      <c r="U497" s="426"/>
      <c r="V497" s="426"/>
      <c r="W497" s="420"/>
      <c r="X497" s="426"/>
      <c r="Y497" s="291"/>
      <c r="Z497" s="291"/>
      <c r="AA497" s="291"/>
      <c r="AB497" s="291"/>
      <c r="AC497" s="291"/>
      <c r="AD497" s="291"/>
      <c r="AE497" s="291">
        <v>0</v>
      </c>
      <c r="AF497" s="291"/>
      <c r="AG497" s="291">
        <v>0</v>
      </c>
      <c r="AH497" s="291">
        <v>0</v>
      </c>
      <c r="AI497" s="291">
        <v>0</v>
      </c>
      <c r="AJ497" s="291">
        <v>0</v>
      </c>
      <c r="AK497" s="291">
        <v>0</v>
      </c>
      <c r="AL497" s="291">
        <v>0</v>
      </c>
      <c r="AM497" s="291">
        <v>0</v>
      </c>
      <c r="AN497" s="291">
        <v>0</v>
      </c>
      <c r="AO497" s="291">
        <v>0</v>
      </c>
      <c r="AP497" s="291">
        <v>0</v>
      </c>
      <c r="AQ497" s="526">
        <f t="shared" si="31"/>
        <v>0</v>
      </c>
      <c r="AR497" s="527">
        <f t="shared" si="32"/>
        <v>0</v>
      </c>
      <c r="AS497" s="525">
        <f t="shared" si="33"/>
        <v>352225</v>
      </c>
      <c r="AT497" s="432">
        <v>0</v>
      </c>
      <c r="AU497" s="432">
        <v>0</v>
      </c>
      <c r="AV497" s="430">
        <v>0</v>
      </c>
      <c r="AW497" s="355">
        <v>352225</v>
      </c>
      <c r="AX497" s="355">
        <v>0</v>
      </c>
      <c r="AY497" s="355">
        <v>0</v>
      </c>
      <c r="AZ497" s="355">
        <v>0</v>
      </c>
      <c r="BA497" s="355">
        <v>0</v>
      </c>
      <c r="BB497" s="355">
        <v>0</v>
      </c>
      <c r="BC497" s="355">
        <v>0</v>
      </c>
      <c r="BD497" s="355">
        <v>0</v>
      </c>
      <c r="BE497" s="355">
        <v>0</v>
      </c>
      <c r="BF497" s="539" t="s">
        <v>3406</v>
      </c>
      <c r="BG497" s="360"/>
    </row>
    <row r="498" spans="2:59" ht="18" customHeight="1" thickBot="1">
      <c r="B498" s="449">
        <v>6590076</v>
      </c>
      <c r="C498" s="234">
        <v>3188</v>
      </c>
      <c r="D498" s="235">
        <v>4483</v>
      </c>
      <c r="E498" s="407">
        <v>45505</v>
      </c>
      <c r="F498" s="406">
        <v>1</v>
      </c>
      <c r="G498" s="236" t="s">
        <v>46</v>
      </c>
      <c r="H498" s="237">
        <v>19050540</v>
      </c>
      <c r="I498" s="406">
        <v>212</v>
      </c>
      <c r="J498" s="536">
        <v>4</v>
      </c>
      <c r="K498" s="536">
        <f t="shared" si="30"/>
        <v>43</v>
      </c>
      <c r="L498" s="536" t="s">
        <v>1282</v>
      </c>
      <c r="M498" s="536">
        <v>570</v>
      </c>
      <c r="N498" s="545">
        <v>1</v>
      </c>
      <c r="O498" s="531" t="s">
        <v>3293</v>
      </c>
      <c r="P498" s="469">
        <v>1428776123</v>
      </c>
      <c r="Q498" s="238">
        <v>1414488362</v>
      </c>
      <c r="R498" s="479">
        <v>14287761</v>
      </c>
      <c r="S498" s="291"/>
      <c r="T498" s="426"/>
      <c r="U498" s="426"/>
      <c r="V498" s="426"/>
      <c r="W498" s="420"/>
      <c r="X498" s="426"/>
      <c r="Y498" s="291"/>
      <c r="Z498" s="291"/>
      <c r="AA498" s="291"/>
      <c r="AB498" s="291"/>
      <c r="AC498" s="291"/>
      <c r="AD498" s="291"/>
      <c r="AE498" s="291">
        <v>0</v>
      </c>
      <c r="AF498" s="291"/>
      <c r="AG498" s="291">
        <v>0</v>
      </c>
      <c r="AH498" s="291">
        <v>0</v>
      </c>
      <c r="AI498" s="291">
        <v>0</v>
      </c>
      <c r="AJ498" s="291">
        <v>0</v>
      </c>
      <c r="AK498" s="291">
        <v>0</v>
      </c>
      <c r="AL498" s="291">
        <v>0</v>
      </c>
      <c r="AM498" s="291">
        <v>0</v>
      </c>
      <c r="AN498" s="291">
        <v>0</v>
      </c>
      <c r="AO498" s="291">
        <v>0</v>
      </c>
      <c r="AP498" s="291">
        <v>0</v>
      </c>
      <c r="AQ498" s="526">
        <f t="shared" si="31"/>
        <v>0</v>
      </c>
      <c r="AR498" s="527">
        <f t="shared" si="32"/>
        <v>0</v>
      </c>
      <c r="AS498" s="525">
        <f t="shared" si="33"/>
        <v>14287761</v>
      </c>
      <c r="AT498" s="432">
        <v>0</v>
      </c>
      <c r="AU498" s="432">
        <v>0</v>
      </c>
      <c r="AV498" s="430">
        <v>0</v>
      </c>
      <c r="AW498" s="355">
        <v>14287761</v>
      </c>
      <c r="AX498" s="355">
        <v>0</v>
      </c>
      <c r="AY498" s="355">
        <v>0</v>
      </c>
      <c r="AZ498" s="355">
        <v>0</v>
      </c>
      <c r="BA498" s="355">
        <v>0</v>
      </c>
      <c r="BB498" s="355">
        <v>0</v>
      </c>
      <c r="BC498" s="355">
        <v>0</v>
      </c>
      <c r="BD498" s="355">
        <v>0</v>
      </c>
      <c r="BE498" s="355">
        <v>0</v>
      </c>
      <c r="BF498" s="539" t="s">
        <v>3406</v>
      </c>
      <c r="BG498" s="360"/>
    </row>
    <row r="499" spans="2:59" ht="18" customHeight="1" thickBot="1">
      <c r="B499" s="449">
        <v>6590076</v>
      </c>
      <c r="C499" s="234">
        <v>3189</v>
      </c>
      <c r="D499" s="235">
        <v>4481</v>
      </c>
      <c r="E499" s="407">
        <v>45505</v>
      </c>
      <c r="F499" s="406">
        <v>1</v>
      </c>
      <c r="G499" s="236" t="s">
        <v>46</v>
      </c>
      <c r="H499" s="237">
        <v>19050540</v>
      </c>
      <c r="I499" s="406">
        <v>212</v>
      </c>
      <c r="J499" s="536">
        <v>4</v>
      </c>
      <c r="K499" s="536">
        <f t="shared" si="30"/>
        <v>42</v>
      </c>
      <c r="L499" s="536" t="s">
        <v>1280</v>
      </c>
      <c r="M499" s="536">
        <v>570</v>
      </c>
      <c r="N499" s="544">
        <v>1</v>
      </c>
      <c r="O499" s="531" t="s">
        <v>3293</v>
      </c>
      <c r="P499" s="469">
        <v>14606479</v>
      </c>
      <c r="Q499" s="238">
        <v>14460414</v>
      </c>
      <c r="R499" s="479">
        <v>146065</v>
      </c>
      <c r="S499" s="291"/>
      <c r="T499" s="426"/>
      <c r="U499" s="426"/>
      <c r="V499" s="426"/>
      <c r="W499" s="420"/>
      <c r="X499" s="426"/>
      <c r="Y499" s="291"/>
      <c r="Z499" s="291"/>
      <c r="AA499" s="291"/>
      <c r="AB499" s="291"/>
      <c r="AC499" s="291"/>
      <c r="AD499" s="291"/>
      <c r="AE499" s="291">
        <v>0</v>
      </c>
      <c r="AF499" s="291"/>
      <c r="AG499" s="291">
        <v>0</v>
      </c>
      <c r="AH499" s="291">
        <v>0</v>
      </c>
      <c r="AI499" s="291">
        <v>0</v>
      </c>
      <c r="AJ499" s="291">
        <v>0</v>
      </c>
      <c r="AK499" s="291">
        <v>0</v>
      </c>
      <c r="AL499" s="291">
        <v>0</v>
      </c>
      <c r="AM499" s="291">
        <v>0</v>
      </c>
      <c r="AN499" s="291">
        <v>0</v>
      </c>
      <c r="AO499" s="291">
        <v>0</v>
      </c>
      <c r="AP499" s="291">
        <v>0</v>
      </c>
      <c r="AQ499" s="526">
        <f t="shared" si="31"/>
        <v>0</v>
      </c>
      <c r="AR499" s="527">
        <f t="shared" si="32"/>
        <v>0</v>
      </c>
      <c r="AS499" s="525">
        <f t="shared" si="33"/>
        <v>146065</v>
      </c>
      <c r="AT499" s="432">
        <v>0</v>
      </c>
      <c r="AU499" s="432">
        <v>0</v>
      </c>
      <c r="AV499" s="430">
        <v>0</v>
      </c>
      <c r="AW499" s="355">
        <v>146065</v>
      </c>
      <c r="AX499" s="355">
        <v>0</v>
      </c>
      <c r="AY499" s="355">
        <v>0</v>
      </c>
      <c r="AZ499" s="355">
        <v>0</v>
      </c>
      <c r="BA499" s="355">
        <v>0</v>
      </c>
      <c r="BB499" s="355">
        <v>0</v>
      </c>
      <c r="BC499" s="355">
        <v>0</v>
      </c>
      <c r="BD499" s="355">
        <v>0</v>
      </c>
      <c r="BE499" s="355">
        <v>0</v>
      </c>
      <c r="BF499" s="539" t="s">
        <v>3406</v>
      </c>
      <c r="BG499" s="360"/>
    </row>
    <row r="500" spans="2:59" ht="18" customHeight="1" thickBot="1">
      <c r="B500" s="449">
        <v>6590076</v>
      </c>
      <c r="C500" s="234">
        <v>3190</v>
      </c>
      <c r="D500" s="235">
        <v>3917</v>
      </c>
      <c r="E500" s="407">
        <v>45505</v>
      </c>
      <c r="F500" s="406">
        <v>1</v>
      </c>
      <c r="G500" s="236" t="s">
        <v>46</v>
      </c>
      <c r="H500" s="237">
        <v>19050540</v>
      </c>
      <c r="I500" s="406">
        <v>108</v>
      </c>
      <c r="J500" s="536">
        <v>4</v>
      </c>
      <c r="K500" s="536">
        <f t="shared" si="30"/>
        <v>30</v>
      </c>
      <c r="L500" s="536" t="s">
        <v>1256</v>
      </c>
      <c r="M500" s="536">
        <v>570</v>
      </c>
      <c r="N500" s="545">
        <v>1</v>
      </c>
      <c r="O500" s="531" t="s">
        <v>3293</v>
      </c>
      <c r="P500" s="469">
        <v>114475466</v>
      </c>
      <c r="Q500" s="238">
        <v>113330711</v>
      </c>
      <c r="R500" s="479">
        <v>1144755</v>
      </c>
      <c r="S500" s="291"/>
      <c r="T500" s="426"/>
      <c r="U500" s="426"/>
      <c r="V500" s="426"/>
      <c r="W500" s="420"/>
      <c r="X500" s="426"/>
      <c r="Y500" s="291"/>
      <c r="Z500" s="291"/>
      <c r="AA500" s="291"/>
      <c r="AB500" s="291"/>
      <c r="AC500" s="291"/>
      <c r="AD500" s="291"/>
      <c r="AE500" s="291">
        <v>0</v>
      </c>
      <c r="AF500" s="291"/>
      <c r="AG500" s="291">
        <v>0</v>
      </c>
      <c r="AH500" s="291">
        <v>0</v>
      </c>
      <c r="AI500" s="291">
        <v>0</v>
      </c>
      <c r="AJ500" s="291">
        <v>0</v>
      </c>
      <c r="AK500" s="291">
        <v>0</v>
      </c>
      <c r="AL500" s="291">
        <v>0</v>
      </c>
      <c r="AM500" s="291">
        <v>0</v>
      </c>
      <c r="AN500" s="291">
        <v>0</v>
      </c>
      <c r="AO500" s="291">
        <v>0</v>
      </c>
      <c r="AP500" s="291">
        <v>0</v>
      </c>
      <c r="AQ500" s="526">
        <f t="shared" si="31"/>
        <v>0</v>
      </c>
      <c r="AR500" s="527">
        <f t="shared" si="32"/>
        <v>0</v>
      </c>
      <c r="AS500" s="525">
        <f t="shared" si="33"/>
        <v>1144755</v>
      </c>
      <c r="AT500" s="432">
        <v>0</v>
      </c>
      <c r="AU500" s="432">
        <v>0</v>
      </c>
      <c r="AV500" s="430">
        <v>0</v>
      </c>
      <c r="AW500" s="355">
        <v>1144755</v>
      </c>
      <c r="AX500" s="355">
        <v>0</v>
      </c>
      <c r="AY500" s="355">
        <v>0</v>
      </c>
      <c r="AZ500" s="355">
        <v>0</v>
      </c>
      <c r="BA500" s="355">
        <v>0</v>
      </c>
      <c r="BB500" s="355">
        <v>0</v>
      </c>
      <c r="BC500" s="355">
        <v>0</v>
      </c>
      <c r="BD500" s="355">
        <v>0</v>
      </c>
      <c r="BE500" s="355">
        <v>0</v>
      </c>
      <c r="BF500" s="539" t="s">
        <v>3406</v>
      </c>
      <c r="BG500" s="360"/>
    </row>
    <row r="501" spans="2:59" ht="18" customHeight="1" thickBot="1">
      <c r="B501" s="449">
        <v>6590076</v>
      </c>
      <c r="C501" s="234">
        <v>3191</v>
      </c>
      <c r="D501" s="235">
        <v>4480</v>
      </c>
      <c r="E501" s="407">
        <v>45505</v>
      </c>
      <c r="F501" s="406">
        <v>1</v>
      </c>
      <c r="G501" s="236" t="s">
        <v>46</v>
      </c>
      <c r="H501" s="237">
        <v>19050540</v>
      </c>
      <c r="I501" s="406">
        <v>158</v>
      </c>
      <c r="J501" s="536">
        <v>4</v>
      </c>
      <c r="K501" s="536">
        <f t="shared" si="30"/>
        <v>9</v>
      </c>
      <c r="L501" s="536" t="s">
        <v>53</v>
      </c>
      <c r="M501" s="536">
        <v>570</v>
      </c>
      <c r="N501" s="544">
        <v>1</v>
      </c>
      <c r="O501" s="531" t="s">
        <v>3293</v>
      </c>
      <c r="P501" s="469">
        <v>108141861</v>
      </c>
      <c r="Q501" s="238">
        <v>107060442</v>
      </c>
      <c r="R501" s="479">
        <v>1081419</v>
      </c>
      <c r="S501" s="291"/>
      <c r="T501" s="426"/>
      <c r="U501" s="426"/>
      <c r="V501" s="426"/>
      <c r="W501" s="420"/>
      <c r="X501" s="426"/>
      <c r="Y501" s="291"/>
      <c r="Z501" s="291"/>
      <c r="AA501" s="291"/>
      <c r="AB501" s="291"/>
      <c r="AC501" s="291"/>
      <c r="AD501" s="291"/>
      <c r="AE501" s="291">
        <v>0</v>
      </c>
      <c r="AF501" s="291"/>
      <c r="AG501" s="291">
        <v>0</v>
      </c>
      <c r="AH501" s="291">
        <v>0</v>
      </c>
      <c r="AI501" s="291">
        <v>0</v>
      </c>
      <c r="AJ501" s="291">
        <v>0</v>
      </c>
      <c r="AK501" s="291">
        <v>0</v>
      </c>
      <c r="AL501" s="291">
        <v>0</v>
      </c>
      <c r="AM501" s="291">
        <v>0</v>
      </c>
      <c r="AN501" s="291">
        <v>0</v>
      </c>
      <c r="AO501" s="291">
        <v>0</v>
      </c>
      <c r="AP501" s="291">
        <v>0</v>
      </c>
      <c r="AQ501" s="526">
        <f t="shared" si="31"/>
        <v>0</v>
      </c>
      <c r="AR501" s="527">
        <f t="shared" si="32"/>
        <v>0</v>
      </c>
      <c r="AS501" s="525">
        <f t="shared" si="33"/>
        <v>1081419</v>
      </c>
      <c r="AT501" s="432">
        <v>0</v>
      </c>
      <c r="AU501" s="432">
        <v>0</v>
      </c>
      <c r="AV501" s="430">
        <v>0</v>
      </c>
      <c r="AW501" s="355">
        <v>1081419</v>
      </c>
      <c r="AX501" s="355">
        <v>0</v>
      </c>
      <c r="AY501" s="355">
        <v>0</v>
      </c>
      <c r="AZ501" s="355">
        <v>0</v>
      </c>
      <c r="BA501" s="355">
        <v>0</v>
      </c>
      <c r="BB501" s="355">
        <v>0</v>
      </c>
      <c r="BC501" s="355">
        <v>0</v>
      </c>
      <c r="BD501" s="355">
        <v>0</v>
      </c>
      <c r="BE501" s="355">
        <v>0</v>
      </c>
      <c r="BF501" s="539" t="s">
        <v>3406</v>
      </c>
      <c r="BG501" s="360"/>
    </row>
    <row r="502" spans="2:59" ht="18" customHeight="1" thickBot="1">
      <c r="B502" s="449">
        <v>6590076</v>
      </c>
      <c r="C502" s="234">
        <v>3192</v>
      </c>
      <c r="D502" s="235">
        <v>4482</v>
      </c>
      <c r="E502" s="407">
        <v>45505</v>
      </c>
      <c r="F502" s="406">
        <v>1</v>
      </c>
      <c r="G502" s="236" t="s">
        <v>46</v>
      </c>
      <c r="H502" s="237">
        <v>19050540</v>
      </c>
      <c r="I502" s="406">
        <v>97</v>
      </c>
      <c r="J502" s="536">
        <v>4</v>
      </c>
      <c r="K502" s="536">
        <f t="shared" si="30"/>
        <v>44</v>
      </c>
      <c r="L502" s="536" t="s">
        <v>1283</v>
      </c>
      <c r="M502" s="536">
        <v>570</v>
      </c>
      <c r="N502" s="545">
        <v>1</v>
      </c>
      <c r="O502" s="531" t="s">
        <v>3293</v>
      </c>
      <c r="P502" s="469">
        <v>1233113648</v>
      </c>
      <c r="Q502" s="238">
        <v>1220782512</v>
      </c>
      <c r="R502" s="479">
        <v>12331136</v>
      </c>
      <c r="S502" s="291"/>
      <c r="T502" s="426"/>
      <c r="U502" s="426"/>
      <c r="V502" s="426"/>
      <c r="W502" s="420"/>
      <c r="X502" s="426"/>
      <c r="Y502" s="291"/>
      <c r="Z502" s="291"/>
      <c r="AA502" s="291"/>
      <c r="AB502" s="291"/>
      <c r="AC502" s="291"/>
      <c r="AD502" s="291"/>
      <c r="AE502" s="291">
        <v>0</v>
      </c>
      <c r="AF502" s="291"/>
      <c r="AG502" s="291">
        <v>0</v>
      </c>
      <c r="AH502" s="291">
        <v>0</v>
      </c>
      <c r="AI502" s="291">
        <v>0</v>
      </c>
      <c r="AJ502" s="291">
        <v>0</v>
      </c>
      <c r="AK502" s="291">
        <v>0</v>
      </c>
      <c r="AL502" s="291">
        <v>0</v>
      </c>
      <c r="AM502" s="291">
        <v>0</v>
      </c>
      <c r="AN502" s="291">
        <v>0</v>
      </c>
      <c r="AO502" s="291">
        <v>0</v>
      </c>
      <c r="AP502" s="291">
        <v>0</v>
      </c>
      <c r="AQ502" s="526">
        <f t="shared" si="31"/>
        <v>0</v>
      </c>
      <c r="AR502" s="527">
        <f t="shared" si="32"/>
        <v>0</v>
      </c>
      <c r="AS502" s="525">
        <f t="shared" si="33"/>
        <v>12331136</v>
      </c>
      <c r="AT502" s="432">
        <v>0</v>
      </c>
      <c r="AU502" s="432">
        <v>0</v>
      </c>
      <c r="AV502" s="430">
        <v>0</v>
      </c>
      <c r="AW502" s="355">
        <v>12331136</v>
      </c>
      <c r="AX502" s="355">
        <v>0</v>
      </c>
      <c r="AY502" s="355">
        <v>0</v>
      </c>
      <c r="AZ502" s="355">
        <v>0</v>
      </c>
      <c r="BA502" s="355">
        <v>0</v>
      </c>
      <c r="BB502" s="355">
        <v>0</v>
      </c>
      <c r="BC502" s="355">
        <v>0</v>
      </c>
      <c r="BD502" s="355">
        <v>0</v>
      </c>
      <c r="BE502" s="355">
        <v>0</v>
      </c>
      <c r="BF502" s="539" t="s">
        <v>3406</v>
      </c>
      <c r="BG502" s="360"/>
    </row>
    <row r="503" spans="2:59" ht="18" customHeight="1" thickBot="1">
      <c r="B503" s="449">
        <v>6590076</v>
      </c>
      <c r="C503" s="234">
        <v>3193</v>
      </c>
      <c r="D503" s="235">
        <v>3924</v>
      </c>
      <c r="E503" s="407">
        <v>45505</v>
      </c>
      <c r="F503" s="406">
        <v>1</v>
      </c>
      <c r="G503" s="236" t="s">
        <v>46</v>
      </c>
      <c r="H503" s="237">
        <v>19050540</v>
      </c>
      <c r="I503" s="406">
        <v>129</v>
      </c>
      <c r="J503" s="536">
        <v>4</v>
      </c>
      <c r="K503" s="536">
        <f t="shared" si="30"/>
        <v>22</v>
      </c>
      <c r="L503" s="536" t="s">
        <v>1247</v>
      </c>
      <c r="M503" s="536">
        <v>570</v>
      </c>
      <c r="N503" s="544">
        <v>1</v>
      </c>
      <c r="O503" s="531" t="s">
        <v>3293</v>
      </c>
      <c r="P503" s="469">
        <v>17586475</v>
      </c>
      <c r="Q503" s="238">
        <v>17410610</v>
      </c>
      <c r="R503" s="479">
        <v>175865</v>
      </c>
      <c r="S503" s="291"/>
      <c r="T503" s="426"/>
      <c r="U503" s="426"/>
      <c r="V503" s="426"/>
      <c r="W503" s="420"/>
      <c r="X503" s="426"/>
      <c r="Y503" s="291"/>
      <c r="Z503" s="291"/>
      <c r="AA503" s="291"/>
      <c r="AB503" s="291"/>
      <c r="AC503" s="291"/>
      <c r="AD503" s="291"/>
      <c r="AE503" s="291">
        <v>0</v>
      </c>
      <c r="AF503" s="291"/>
      <c r="AG503" s="291">
        <v>0</v>
      </c>
      <c r="AH503" s="291">
        <v>0</v>
      </c>
      <c r="AI503" s="291">
        <v>0</v>
      </c>
      <c r="AJ503" s="291">
        <v>0</v>
      </c>
      <c r="AK503" s="291">
        <v>0</v>
      </c>
      <c r="AL503" s="291">
        <v>0</v>
      </c>
      <c r="AM503" s="291">
        <v>0</v>
      </c>
      <c r="AN503" s="291">
        <v>0</v>
      </c>
      <c r="AO503" s="291">
        <v>0</v>
      </c>
      <c r="AP503" s="291">
        <v>0</v>
      </c>
      <c r="AQ503" s="526">
        <f t="shared" si="31"/>
        <v>0</v>
      </c>
      <c r="AR503" s="527">
        <f t="shared" si="32"/>
        <v>0</v>
      </c>
      <c r="AS503" s="525">
        <f t="shared" si="33"/>
        <v>175865</v>
      </c>
      <c r="AT503" s="432">
        <v>0</v>
      </c>
      <c r="AU503" s="432">
        <v>0</v>
      </c>
      <c r="AV503" s="430">
        <v>0</v>
      </c>
      <c r="AW503" s="355">
        <v>175865</v>
      </c>
      <c r="AX503" s="355">
        <v>0</v>
      </c>
      <c r="AY503" s="355">
        <v>0</v>
      </c>
      <c r="AZ503" s="355">
        <v>0</v>
      </c>
      <c r="BA503" s="355">
        <v>0</v>
      </c>
      <c r="BB503" s="355">
        <v>0</v>
      </c>
      <c r="BC503" s="355">
        <v>0</v>
      </c>
      <c r="BD503" s="355">
        <v>0</v>
      </c>
      <c r="BE503" s="355">
        <v>0</v>
      </c>
      <c r="BF503" s="539" t="s">
        <v>3406</v>
      </c>
      <c r="BG503" s="360"/>
    </row>
    <row r="504" spans="2:59" ht="18" customHeight="1" thickBot="1">
      <c r="B504" s="449">
        <v>6590076</v>
      </c>
      <c r="C504" s="234">
        <v>3195</v>
      </c>
      <c r="D504" s="235">
        <v>3921</v>
      </c>
      <c r="E504" s="407">
        <v>45505</v>
      </c>
      <c r="F504" s="406">
        <v>1</v>
      </c>
      <c r="G504" s="236" t="s">
        <v>46</v>
      </c>
      <c r="H504" s="237">
        <v>19050540</v>
      </c>
      <c r="I504" s="406">
        <v>139</v>
      </c>
      <c r="J504" s="536">
        <v>4</v>
      </c>
      <c r="K504" s="536">
        <f t="shared" si="30"/>
        <v>25</v>
      </c>
      <c r="L504" s="538" t="s">
        <v>1251</v>
      </c>
      <c r="M504" s="536">
        <v>570</v>
      </c>
      <c r="N504" s="545">
        <v>1</v>
      </c>
      <c r="O504" s="531" t="s">
        <v>3293</v>
      </c>
      <c r="P504" s="469">
        <v>75938803</v>
      </c>
      <c r="Q504" s="238">
        <v>75179415</v>
      </c>
      <c r="R504" s="479">
        <v>759388</v>
      </c>
      <c r="S504" s="291"/>
      <c r="T504" s="426"/>
      <c r="U504" s="426"/>
      <c r="V504" s="426"/>
      <c r="W504" s="420"/>
      <c r="X504" s="426"/>
      <c r="Y504" s="291"/>
      <c r="Z504" s="291"/>
      <c r="AA504" s="291"/>
      <c r="AB504" s="291"/>
      <c r="AC504" s="291"/>
      <c r="AD504" s="291"/>
      <c r="AE504" s="291">
        <v>0</v>
      </c>
      <c r="AF504" s="291"/>
      <c r="AG504" s="291">
        <v>0</v>
      </c>
      <c r="AH504" s="291">
        <v>0</v>
      </c>
      <c r="AI504" s="291">
        <v>0</v>
      </c>
      <c r="AJ504" s="291">
        <v>0</v>
      </c>
      <c r="AK504" s="291">
        <v>0</v>
      </c>
      <c r="AL504" s="291">
        <v>0</v>
      </c>
      <c r="AM504" s="291">
        <v>0</v>
      </c>
      <c r="AN504" s="291">
        <v>0</v>
      </c>
      <c r="AO504" s="291">
        <v>0</v>
      </c>
      <c r="AP504" s="291">
        <v>0</v>
      </c>
      <c r="AQ504" s="526">
        <f t="shared" si="31"/>
        <v>0</v>
      </c>
      <c r="AR504" s="527">
        <f t="shared" si="32"/>
        <v>0</v>
      </c>
      <c r="AS504" s="525">
        <f t="shared" si="33"/>
        <v>759388</v>
      </c>
      <c r="AT504" s="432">
        <v>0</v>
      </c>
      <c r="AU504" s="432">
        <v>0</v>
      </c>
      <c r="AV504" s="430">
        <v>0</v>
      </c>
      <c r="AW504" s="355">
        <v>759388</v>
      </c>
      <c r="AX504" s="355">
        <v>0</v>
      </c>
      <c r="AY504" s="355">
        <v>0</v>
      </c>
      <c r="AZ504" s="355">
        <v>0</v>
      </c>
      <c r="BA504" s="355">
        <v>0</v>
      </c>
      <c r="BB504" s="355">
        <v>0</v>
      </c>
      <c r="BC504" s="355">
        <v>0</v>
      </c>
      <c r="BD504" s="355">
        <v>0</v>
      </c>
      <c r="BE504" s="355">
        <v>0</v>
      </c>
      <c r="BF504" s="539" t="s">
        <v>3406</v>
      </c>
      <c r="BG504" s="360"/>
    </row>
    <row r="505" spans="2:59" ht="18" customHeight="1" thickBot="1">
      <c r="B505" s="449">
        <v>6590076</v>
      </c>
      <c r="C505" s="234">
        <v>3196</v>
      </c>
      <c r="D505" s="235">
        <v>4478</v>
      </c>
      <c r="E505" s="407">
        <v>45505</v>
      </c>
      <c r="F505" s="406">
        <v>1</v>
      </c>
      <c r="G505" s="236" t="s">
        <v>46</v>
      </c>
      <c r="H505" s="237">
        <v>19050540</v>
      </c>
      <c r="I505" s="406">
        <v>103</v>
      </c>
      <c r="J505" s="536">
        <v>4</v>
      </c>
      <c r="K505" s="536">
        <f t="shared" si="30"/>
        <v>3</v>
      </c>
      <c r="L505" s="538" t="s">
        <v>44</v>
      </c>
      <c r="M505" s="536">
        <v>570</v>
      </c>
      <c r="N505" s="544">
        <v>1</v>
      </c>
      <c r="O505" s="531" t="s">
        <v>3293</v>
      </c>
      <c r="P505" s="469">
        <v>327433955</v>
      </c>
      <c r="Q505" s="238">
        <v>324159616</v>
      </c>
      <c r="R505" s="479">
        <v>3274339</v>
      </c>
      <c r="S505" s="291"/>
      <c r="T505" s="426"/>
      <c r="U505" s="426"/>
      <c r="V505" s="426"/>
      <c r="W505" s="420"/>
      <c r="X505" s="426"/>
      <c r="Y505" s="291"/>
      <c r="Z505" s="291"/>
      <c r="AA505" s="291"/>
      <c r="AB505" s="291"/>
      <c r="AC505" s="291"/>
      <c r="AD505" s="291"/>
      <c r="AE505" s="291">
        <v>0</v>
      </c>
      <c r="AF505" s="291"/>
      <c r="AG505" s="291">
        <v>0</v>
      </c>
      <c r="AH505" s="291">
        <v>0</v>
      </c>
      <c r="AI505" s="291">
        <v>0</v>
      </c>
      <c r="AJ505" s="291">
        <v>0</v>
      </c>
      <c r="AK505" s="291">
        <v>0</v>
      </c>
      <c r="AL505" s="291">
        <v>0</v>
      </c>
      <c r="AM505" s="291">
        <v>0</v>
      </c>
      <c r="AN505" s="291">
        <v>0</v>
      </c>
      <c r="AO505" s="291">
        <v>0</v>
      </c>
      <c r="AP505" s="291">
        <v>0</v>
      </c>
      <c r="AQ505" s="526">
        <f t="shared" si="31"/>
        <v>0</v>
      </c>
      <c r="AR505" s="527">
        <f t="shared" si="32"/>
        <v>0</v>
      </c>
      <c r="AS505" s="525">
        <f t="shared" si="33"/>
        <v>3274339</v>
      </c>
      <c r="AT505" s="432">
        <v>0</v>
      </c>
      <c r="AU505" s="432">
        <v>0</v>
      </c>
      <c r="AV505" s="430">
        <v>0</v>
      </c>
      <c r="AW505" s="355">
        <v>3274339</v>
      </c>
      <c r="AX505" s="355">
        <v>0</v>
      </c>
      <c r="AY505" s="355">
        <v>0</v>
      </c>
      <c r="AZ505" s="355">
        <v>0</v>
      </c>
      <c r="BA505" s="355">
        <v>0</v>
      </c>
      <c r="BB505" s="355">
        <v>0</v>
      </c>
      <c r="BC505" s="355">
        <v>0</v>
      </c>
      <c r="BD505" s="355">
        <v>0</v>
      </c>
      <c r="BE505" s="355">
        <v>0</v>
      </c>
      <c r="BF505" s="539" t="s">
        <v>3406</v>
      </c>
      <c r="BG505" s="360"/>
    </row>
    <row r="506" spans="2:59" ht="18" customHeight="1" thickBot="1">
      <c r="B506" s="449">
        <v>6590076</v>
      </c>
      <c r="C506" s="234">
        <v>3196</v>
      </c>
      <c r="D506" s="235">
        <v>4478</v>
      </c>
      <c r="E506" s="407">
        <v>45505</v>
      </c>
      <c r="F506" s="406">
        <v>1</v>
      </c>
      <c r="G506" s="236" t="s">
        <v>46</v>
      </c>
      <c r="H506" s="237">
        <v>19050540</v>
      </c>
      <c r="I506" s="406">
        <v>103</v>
      </c>
      <c r="J506" s="536">
        <v>4</v>
      </c>
      <c r="K506" s="536">
        <f t="shared" si="30"/>
        <v>3</v>
      </c>
      <c r="L506" s="538" t="s">
        <v>45</v>
      </c>
      <c r="M506" s="536">
        <v>570</v>
      </c>
      <c r="N506" s="545">
        <v>1</v>
      </c>
      <c r="O506" s="531" t="s">
        <v>3293</v>
      </c>
      <c r="P506" s="469">
        <v>127847668</v>
      </c>
      <c r="Q506" s="238">
        <v>126569191</v>
      </c>
      <c r="R506" s="479">
        <v>1278477</v>
      </c>
      <c r="S506" s="291"/>
      <c r="T506" s="426"/>
      <c r="U506" s="426"/>
      <c r="V506" s="426"/>
      <c r="W506" s="420"/>
      <c r="X506" s="426"/>
      <c r="Y506" s="291"/>
      <c r="Z506" s="291"/>
      <c r="AA506" s="291"/>
      <c r="AB506" s="291"/>
      <c r="AC506" s="291"/>
      <c r="AD506" s="291"/>
      <c r="AE506" s="291">
        <v>0</v>
      </c>
      <c r="AF506" s="291"/>
      <c r="AG506" s="291">
        <v>0</v>
      </c>
      <c r="AH506" s="291">
        <v>0</v>
      </c>
      <c r="AI506" s="291">
        <v>0</v>
      </c>
      <c r="AJ506" s="291">
        <v>0</v>
      </c>
      <c r="AK506" s="291">
        <v>0</v>
      </c>
      <c r="AL506" s="291">
        <v>0</v>
      </c>
      <c r="AM506" s="291">
        <v>0</v>
      </c>
      <c r="AN506" s="291">
        <v>0</v>
      </c>
      <c r="AO506" s="291">
        <v>0</v>
      </c>
      <c r="AP506" s="291">
        <v>0</v>
      </c>
      <c r="AQ506" s="526">
        <f t="shared" si="31"/>
        <v>0</v>
      </c>
      <c r="AR506" s="527">
        <f t="shared" si="32"/>
        <v>0</v>
      </c>
      <c r="AS506" s="525">
        <f t="shared" si="33"/>
        <v>1278477</v>
      </c>
      <c r="AT506" s="432">
        <v>0</v>
      </c>
      <c r="AU506" s="432">
        <v>0</v>
      </c>
      <c r="AV506" s="430">
        <v>0</v>
      </c>
      <c r="AW506" s="355">
        <v>1278477</v>
      </c>
      <c r="AX506" s="355">
        <v>0</v>
      </c>
      <c r="AY506" s="355">
        <v>0</v>
      </c>
      <c r="AZ506" s="355">
        <v>0</v>
      </c>
      <c r="BA506" s="355">
        <v>0</v>
      </c>
      <c r="BB506" s="355">
        <v>0</v>
      </c>
      <c r="BC506" s="355">
        <v>0</v>
      </c>
      <c r="BD506" s="355">
        <v>0</v>
      </c>
      <c r="BE506" s="355">
        <v>0</v>
      </c>
      <c r="BF506" s="539" t="s">
        <v>3406</v>
      </c>
      <c r="BG506" s="360"/>
    </row>
    <row r="507" spans="2:59" ht="18" customHeight="1" thickBot="1">
      <c r="B507" s="449">
        <v>6590076</v>
      </c>
      <c r="C507" s="234">
        <v>3196</v>
      </c>
      <c r="D507" s="235">
        <v>4478</v>
      </c>
      <c r="E507" s="407">
        <v>45505</v>
      </c>
      <c r="F507" s="406">
        <v>1</v>
      </c>
      <c r="G507" s="236" t="s">
        <v>46</v>
      </c>
      <c r="H507" s="237">
        <v>19050540</v>
      </c>
      <c r="I507" s="406">
        <v>103</v>
      </c>
      <c r="J507" s="536">
        <v>4</v>
      </c>
      <c r="K507" s="536">
        <f t="shared" si="30"/>
        <v>3</v>
      </c>
      <c r="L507" s="538" t="s">
        <v>378</v>
      </c>
      <c r="M507" s="536">
        <v>570</v>
      </c>
      <c r="N507" s="544">
        <v>1</v>
      </c>
      <c r="O507" s="531" t="s">
        <v>3293</v>
      </c>
      <c r="P507" s="469">
        <v>127847668</v>
      </c>
      <c r="Q507" s="238">
        <v>126569191</v>
      </c>
      <c r="R507" s="479">
        <v>1278477</v>
      </c>
      <c r="S507" s="291"/>
      <c r="T507" s="426"/>
      <c r="U507" s="426"/>
      <c r="V507" s="426"/>
      <c r="W507" s="420"/>
      <c r="X507" s="426"/>
      <c r="Y507" s="291"/>
      <c r="Z507" s="291"/>
      <c r="AA507" s="291"/>
      <c r="AB507" s="291"/>
      <c r="AC507" s="291"/>
      <c r="AD507" s="291"/>
      <c r="AE507" s="291">
        <v>0</v>
      </c>
      <c r="AF507" s="291"/>
      <c r="AG507" s="291">
        <v>0</v>
      </c>
      <c r="AH507" s="291">
        <v>0</v>
      </c>
      <c r="AI507" s="291">
        <v>0</v>
      </c>
      <c r="AJ507" s="291">
        <v>0</v>
      </c>
      <c r="AK507" s="291">
        <v>0</v>
      </c>
      <c r="AL507" s="291">
        <v>0</v>
      </c>
      <c r="AM507" s="291">
        <v>0</v>
      </c>
      <c r="AN507" s="291">
        <v>0</v>
      </c>
      <c r="AO507" s="291">
        <v>0</v>
      </c>
      <c r="AP507" s="291">
        <v>0</v>
      </c>
      <c r="AQ507" s="526">
        <f t="shared" si="31"/>
        <v>0</v>
      </c>
      <c r="AR507" s="527">
        <f t="shared" si="32"/>
        <v>0</v>
      </c>
      <c r="AS507" s="525">
        <f t="shared" si="33"/>
        <v>1278477</v>
      </c>
      <c r="AT507" s="432">
        <v>0</v>
      </c>
      <c r="AU507" s="432">
        <v>0</v>
      </c>
      <c r="AV507" s="430">
        <v>0</v>
      </c>
      <c r="AW507" s="355">
        <v>1278477</v>
      </c>
      <c r="AX507" s="355">
        <v>0</v>
      </c>
      <c r="AY507" s="355">
        <v>0</v>
      </c>
      <c r="AZ507" s="355">
        <v>0</v>
      </c>
      <c r="BA507" s="355">
        <v>0</v>
      </c>
      <c r="BB507" s="355">
        <v>0</v>
      </c>
      <c r="BC507" s="355">
        <v>0</v>
      </c>
      <c r="BD507" s="355">
        <v>0</v>
      </c>
      <c r="BE507" s="355">
        <v>0</v>
      </c>
      <c r="BF507" s="539" t="s">
        <v>3406</v>
      </c>
      <c r="BG507" s="360"/>
    </row>
    <row r="508" spans="2:59" ht="18" customHeight="1" thickBot="1">
      <c r="B508" s="449">
        <v>6590076</v>
      </c>
      <c r="C508" s="234">
        <v>3198</v>
      </c>
      <c r="D508" s="235">
        <v>4477</v>
      </c>
      <c r="E508" s="407">
        <v>45505</v>
      </c>
      <c r="F508" s="406">
        <v>1</v>
      </c>
      <c r="G508" s="236" t="s">
        <v>46</v>
      </c>
      <c r="H508" s="237">
        <v>19050540</v>
      </c>
      <c r="I508" s="406">
        <v>114</v>
      </c>
      <c r="J508" s="536">
        <v>4</v>
      </c>
      <c r="K508" s="536">
        <f t="shared" si="30"/>
        <v>17</v>
      </c>
      <c r="L508" s="536" t="s">
        <v>1242</v>
      </c>
      <c r="M508" s="536">
        <v>570</v>
      </c>
      <c r="N508" s="545">
        <v>1</v>
      </c>
      <c r="O508" s="531" t="s">
        <v>3293</v>
      </c>
      <c r="P508" s="469">
        <v>12118880</v>
      </c>
      <c r="Q508" s="238">
        <v>11997691</v>
      </c>
      <c r="R508" s="479">
        <v>121189</v>
      </c>
      <c r="S508" s="291"/>
      <c r="T508" s="426"/>
      <c r="U508" s="426"/>
      <c r="V508" s="426"/>
      <c r="W508" s="420"/>
      <c r="X508" s="426"/>
      <c r="Y508" s="291"/>
      <c r="Z508" s="291"/>
      <c r="AA508" s="291"/>
      <c r="AB508" s="291"/>
      <c r="AC508" s="291"/>
      <c r="AD508" s="291"/>
      <c r="AE508" s="291">
        <v>0</v>
      </c>
      <c r="AF508" s="291"/>
      <c r="AG508" s="291">
        <v>0</v>
      </c>
      <c r="AH508" s="291">
        <v>0</v>
      </c>
      <c r="AI508" s="291">
        <v>0</v>
      </c>
      <c r="AJ508" s="291">
        <v>0</v>
      </c>
      <c r="AK508" s="291">
        <v>0</v>
      </c>
      <c r="AL508" s="291">
        <v>0</v>
      </c>
      <c r="AM508" s="291">
        <v>0</v>
      </c>
      <c r="AN508" s="291">
        <v>0</v>
      </c>
      <c r="AO508" s="291">
        <v>0</v>
      </c>
      <c r="AP508" s="291">
        <v>0</v>
      </c>
      <c r="AQ508" s="526">
        <f t="shared" si="31"/>
        <v>0</v>
      </c>
      <c r="AR508" s="527">
        <f t="shared" si="32"/>
        <v>0</v>
      </c>
      <c r="AS508" s="525">
        <f t="shared" si="33"/>
        <v>121189</v>
      </c>
      <c r="AT508" s="432">
        <v>0</v>
      </c>
      <c r="AU508" s="432">
        <v>0</v>
      </c>
      <c r="AV508" s="430">
        <v>0</v>
      </c>
      <c r="AW508" s="355">
        <v>121189</v>
      </c>
      <c r="AX508" s="355">
        <v>0</v>
      </c>
      <c r="AY508" s="355">
        <v>0</v>
      </c>
      <c r="AZ508" s="355">
        <v>0</v>
      </c>
      <c r="BA508" s="355">
        <v>0</v>
      </c>
      <c r="BB508" s="355">
        <v>0</v>
      </c>
      <c r="BC508" s="355">
        <v>0</v>
      </c>
      <c r="BD508" s="355">
        <v>0</v>
      </c>
      <c r="BE508" s="355">
        <v>0</v>
      </c>
      <c r="BF508" s="539" t="s">
        <v>3406</v>
      </c>
      <c r="BG508" s="360"/>
    </row>
    <row r="509" spans="2:59" ht="18" customHeight="1" thickBot="1">
      <c r="B509" s="449">
        <v>6590076</v>
      </c>
      <c r="C509" s="234">
        <v>3199</v>
      </c>
      <c r="D509" s="235">
        <v>3922</v>
      </c>
      <c r="E509" s="407">
        <v>45505</v>
      </c>
      <c r="F509" s="406">
        <v>1</v>
      </c>
      <c r="G509" s="236" t="s">
        <v>46</v>
      </c>
      <c r="H509" s="237">
        <v>19050540</v>
      </c>
      <c r="I509" s="406">
        <v>136</v>
      </c>
      <c r="J509" s="536">
        <v>4</v>
      </c>
      <c r="K509" s="536">
        <f t="shared" si="30"/>
        <v>24</v>
      </c>
      <c r="L509" s="536" t="s">
        <v>1249</v>
      </c>
      <c r="M509" s="536">
        <v>570</v>
      </c>
      <c r="N509" s="544">
        <v>1</v>
      </c>
      <c r="O509" s="531" t="s">
        <v>3293</v>
      </c>
      <c r="P509" s="469">
        <v>5872461</v>
      </c>
      <c r="Q509" s="238">
        <v>5813737</v>
      </c>
      <c r="R509" s="479">
        <v>58724</v>
      </c>
      <c r="S509" s="291"/>
      <c r="T509" s="426"/>
      <c r="U509" s="426"/>
      <c r="V509" s="426"/>
      <c r="W509" s="420"/>
      <c r="X509" s="426"/>
      <c r="Y509" s="291"/>
      <c r="Z509" s="291"/>
      <c r="AA509" s="291"/>
      <c r="AB509" s="291"/>
      <c r="AC509" s="291"/>
      <c r="AD509" s="291"/>
      <c r="AE509" s="291">
        <v>0</v>
      </c>
      <c r="AF509" s="291"/>
      <c r="AG509" s="291">
        <v>0</v>
      </c>
      <c r="AH509" s="291">
        <v>0</v>
      </c>
      <c r="AI509" s="291">
        <v>0</v>
      </c>
      <c r="AJ509" s="291">
        <v>0</v>
      </c>
      <c r="AK509" s="291">
        <v>0</v>
      </c>
      <c r="AL509" s="291">
        <v>0</v>
      </c>
      <c r="AM509" s="291">
        <v>0</v>
      </c>
      <c r="AN509" s="291">
        <v>0</v>
      </c>
      <c r="AO509" s="291">
        <v>0</v>
      </c>
      <c r="AP509" s="291">
        <v>0</v>
      </c>
      <c r="AQ509" s="526">
        <f t="shared" si="31"/>
        <v>0</v>
      </c>
      <c r="AR509" s="527">
        <f t="shared" si="32"/>
        <v>0</v>
      </c>
      <c r="AS509" s="525">
        <f t="shared" si="33"/>
        <v>58724</v>
      </c>
      <c r="AT509" s="432">
        <v>0</v>
      </c>
      <c r="AU509" s="432">
        <v>0</v>
      </c>
      <c r="AV509" s="430">
        <v>0</v>
      </c>
      <c r="AW509" s="355">
        <v>58724</v>
      </c>
      <c r="AX509" s="355">
        <v>0</v>
      </c>
      <c r="AY509" s="355">
        <v>0</v>
      </c>
      <c r="AZ509" s="355">
        <v>0</v>
      </c>
      <c r="BA509" s="355">
        <v>0</v>
      </c>
      <c r="BB509" s="355">
        <v>0</v>
      </c>
      <c r="BC509" s="355">
        <v>0</v>
      </c>
      <c r="BD509" s="355">
        <v>0</v>
      </c>
      <c r="BE509" s="355">
        <v>0</v>
      </c>
      <c r="BF509" s="539" t="s">
        <v>3406</v>
      </c>
      <c r="BG509" s="360"/>
    </row>
    <row r="510" spans="2:59" ht="18" customHeight="1" thickBot="1">
      <c r="B510" s="449">
        <v>6590076</v>
      </c>
      <c r="C510" s="234">
        <v>3199</v>
      </c>
      <c r="D510" s="235">
        <v>3922</v>
      </c>
      <c r="E510" s="407">
        <v>45505</v>
      </c>
      <c r="F510" s="406">
        <v>1</v>
      </c>
      <c r="G510" s="236" t="s">
        <v>46</v>
      </c>
      <c r="H510" s="237">
        <v>19050540</v>
      </c>
      <c r="I510" s="406">
        <v>136</v>
      </c>
      <c r="J510" s="536">
        <v>4</v>
      </c>
      <c r="K510" s="536">
        <f t="shared" si="30"/>
        <v>24</v>
      </c>
      <c r="L510" s="536" t="s">
        <v>1250</v>
      </c>
      <c r="M510" s="536">
        <v>570</v>
      </c>
      <c r="N510" s="545">
        <v>1</v>
      </c>
      <c r="O510" s="531" t="s">
        <v>3293</v>
      </c>
      <c r="P510" s="469">
        <v>5872461</v>
      </c>
      <c r="Q510" s="238">
        <v>5813736</v>
      </c>
      <c r="R510" s="479">
        <v>58725</v>
      </c>
      <c r="S510" s="291"/>
      <c r="T510" s="426"/>
      <c r="U510" s="426"/>
      <c r="V510" s="426"/>
      <c r="W510" s="420"/>
      <c r="X510" s="426"/>
      <c r="Y510" s="291"/>
      <c r="Z510" s="291"/>
      <c r="AA510" s="291"/>
      <c r="AB510" s="291"/>
      <c r="AC510" s="291"/>
      <c r="AD510" s="291"/>
      <c r="AE510" s="291">
        <v>0</v>
      </c>
      <c r="AF510" s="291"/>
      <c r="AG510" s="291">
        <v>0</v>
      </c>
      <c r="AH510" s="291">
        <v>0</v>
      </c>
      <c r="AI510" s="291">
        <v>0</v>
      </c>
      <c r="AJ510" s="291">
        <v>0</v>
      </c>
      <c r="AK510" s="291">
        <v>0</v>
      </c>
      <c r="AL510" s="291">
        <v>0</v>
      </c>
      <c r="AM510" s="291">
        <v>0</v>
      </c>
      <c r="AN510" s="291">
        <v>0</v>
      </c>
      <c r="AO510" s="291">
        <v>0</v>
      </c>
      <c r="AP510" s="291">
        <v>0</v>
      </c>
      <c r="AQ510" s="526">
        <f t="shared" si="31"/>
        <v>0</v>
      </c>
      <c r="AR510" s="527">
        <f t="shared" si="32"/>
        <v>0</v>
      </c>
      <c r="AS510" s="525">
        <f t="shared" si="33"/>
        <v>58725</v>
      </c>
      <c r="AT510" s="432">
        <v>0</v>
      </c>
      <c r="AU510" s="432">
        <v>0</v>
      </c>
      <c r="AV510" s="430">
        <v>0</v>
      </c>
      <c r="AW510" s="355">
        <v>58725</v>
      </c>
      <c r="AX510" s="355">
        <v>0</v>
      </c>
      <c r="AY510" s="355">
        <v>0</v>
      </c>
      <c r="AZ510" s="355">
        <v>0</v>
      </c>
      <c r="BA510" s="355">
        <v>0</v>
      </c>
      <c r="BB510" s="355">
        <v>0</v>
      </c>
      <c r="BC510" s="355">
        <v>0</v>
      </c>
      <c r="BD510" s="355">
        <v>0</v>
      </c>
      <c r="BE510" s="355">
        <v>0</v>
      </c>
      <c r="BF510" s="539" t="s">
        <v>3406</v>
      </c>
      <c r="BG510" s="360"/>
    </row>
    <row r="511" spans="2:59" ht="18" customHeight="1" thickBot="1">
      <c r="B511" s="449">
        <v>6590076</v>
      </c>
      <c r="C511" s="234">
        <v>3201</v>
      </c>
      <c r="D511" s="235">
        <v>3923</v>
      </c>
      <c r="E511" s="407">
        <v>45505</v>
      </c>
      <c r="F511" s="406">
        <v>1</v>
      </c>
      <c r="G511" s="236" t="s">
        <v>46</v>
      </c>
      <c r="H511" s="237">
        <v>19050540</v>
      </c>
      <c r="I511" s="406">
        <v>132</v>
      </c>
      <c r="J511" s="536">
        <v>4</v>
      </c>
      <c r="K511" s="536">
        <f t="shared" si="30"/>
        <v>23</v>
      </c>
      <c r="L511" s="536" t="s">
        <v>1248</v>
      </c>
      <c r="M511" s="536">
        <v>570</v>
      </c>
      <c r="N511" s="544">
        <v>1</v>
      </c>
      <c r="O511" s="531" t="s">
        <v>3293</v>
      </c>
      <c r="P511" s="469">
        <v>71141845</v>
      </c>
      <c r="Q511" s="238">
        <v>70430427</v>
      </c>
      <c r="R511" s="479">
        <v>711418</v>
      </c>
      <c r="S511" s="291"/>
      <c r="T511" s="426"/>
      <c r="U511" s="426"/>
      <c r="V511" s="426"/>
      <c r="W511" s="420"/>
      <c r="X511" s="426"/>
      <c r="Y511" s="291"/>
      <c r="Z511" s="291"/>
      <c r="AA511" s="291"/>
      <c r="AB511" s="291"/>
      <c r="AC511" s="291"/>
      <c r="AD511" s="291"/>
      <c r="AE511" s="291">
        <v>0</v>
      </c>
      <c r="AF511" s="291"/>
      <c r="AG511" s="291">
        <v>0</v>
      </c>
      <c r="AH511" s="291">
        <v>0</v>
      </c>
      <c r="AI511" s="291">
        <v>0</v>
      </c>
      <c r="AJ511" s="291">
        <v>0</v>
      </c>
      <c r="AK511" s="291">
        <v>0</v>
      </c>
      <c r="AL511" s="291">
        <v>0</v>
      </c>
      <c r="AM511" s="291">
        <v>0</v>
      </c>
      <c r="AN511" s="291">
        <v>0</v>
      </c>
      <c r="AO511" s="291">
        <v>0</v>
      </c>
      <c r="AP511" s="291">
        <v>0</v>
      </c>
      <c r="AQ511" s="526">
        <f t="shared" si="31"/>
        <v>0</v>
      </c>
      <c r="AR511" s="527">
        <f t="shared" si="32"/>
        <v>0</v>
      </c>
      <c r="AS511" s="525">
        <f t="shared" si="33"/>
        <v>711418</v>
      </c>
      <c r="AT511" s="432">
        <v>0</v>
      </c>
      <c r="AU511" s="432">
        <v>0</v>
      </c>
      <c r="AV511" s="430">
        <v>0</v>
      </c>
      <c r="AW511" s="355">
        <v>711418</v>
      </c>
      <c r="AX511" s="355">
        <v>0</v>
      </c>
      <c r="AY511" s="355">
        <v>0</v>
      </c>
      <c r="AZ511" s="355">
        <v>0</v>
      </c>
      <c r="BA511" s="355">
        <v>0</v>
      </c>
      <c r="BB511" s="355">
        <v>0</v>
      </c>
      <c r="BC511" s="355">
        <v>0</v>
      </c>
      <c r="BD511" s="355">
        <v>0</v>
      </c>
      <c r="BE511" s="355">
        <v>0</v>
      </c>
      <c r="BF511" s="539" t="s">
        <v>3406</v>
      </c>
      <c r="BG511" s="360"/>
    </row>
    <row r="512" spans="2:59" ht="18" customHeight="1" thickBot="1">
      <c r="B512" s="449">
        <v>6590076</v>
      </c>
      <c r="C512" s="234">
        <v>3202</v>
      </c>
      <c r="D512" s="235">
        <v>4476</v>
      </c>
      <c r="E512" s="407">
        <v>45505</v>
      </c>
      <c r="F512" s="406">
        <v>1</v>
      </c>
      <c r="G512" s="236" t="s">
        <v>46</v>
      </c>
      <c r="H512" s="237">
        <v>19050540</v>
      </c>
      <c r="I512" s="406">
        <v>115</v>
      </c>
      <c r="J512" s="536">
        <v>4</v>
      </c>
      <c r="K512" s="536">
        <f t="shared" si="30"/>
        <v>33</v>
      </c>
      <c r="L512" s="536" t="s">
        <v>1262</v>
      </c>
      <c r="M512" s="536">
        <v>570</v>
      </c>
      <c r="N512" s="545">
        <v>1</v>
      </c>
      <c r="O512" s="531" t="s">
        <v>3293</v>
      </c>
      <c r="P512" s="469">
        <v>479099213</v>
      </c>
      <c r="Q512" s="238">
        <v>474308221</v>
      </c>
      <c r="R512" s="479">
        <v>4790992</v>
      </c>
      <c r="S512" s="291"/>
      <c r="T512" s="426"/>
      <c r="U512" s="426"/>
      <c r="V512" s="426"/>
      <c r="W512" s="420"/>
      <c r="X512" s="426"/>
      <c r="Y512" s="291"/>
      <c r="Z512" s="291"/>
      <c r="AA512" s="291"/>
      <c r="AB512" s="291"/>
      <c r="AC512" s="291"/>
      <c r="AD512" s="291"/>
      <c r="AE512" s="291">
        <v>0</v>
      </c>
      <c r="AF512" s="291"/>
      <c r="AG512" s="291">
        <v>0</v>
      </c>
      <c r="AH512" s="291">
        <v>0</v>
      </c>
      <c r="AI512" s="291">
        <v>0</v>
      </c>
      <c r="AJ512" s="291">
        <v>0</v>
      </c>
      <c r="AK512" s="291">
        <v>0</v>
      </c>
      <c r="AL512" s="291">
        <v>0</v>
      </c>
      <c r="AM512" s="291">
        <v>0</v>
      </c>
      <c r="AN512" s="291">
        <v>0</v>
      </c>
      <c r="AO512" s="291">
        <v>0</v>
      </c>
      <c r="AP512" s="291">
        <v>0</v>
      </c>
      <c r="AQ512" s="526">
        <f t="shared" si="31"/>
        <v>0</v>
      </c>
      <c r="AR512" s="527">
        <f t="shared" si="32"/>
        <v>0</v>
      </c>
      <c r="AS512" s="525">
        <f t="shared" si="33"/>
        <v>4790992</v>
      </c>
      <c r="AT512" s="432">
        <v>0</v>
      </c>
      <c r="AU512" s="432">
        <v>0</v>
      </c>
      <c r="AV512" s="430">
        <v>0</v>
      </c>
      <c r="AW512" s="355">
        <v>4790992</v>
      </c>
      <c r="AX512" s="355">
        <v>0</v>
      </c>
      <c r="AY512" s="355">
        <v>0</v>
      </c>
      <c r="AZ512" s="355">
        <v>0</v>
      </c>
      <c r="BA512" s="355">
        <v>0</v>
      </c>
      <c r="BB512" s="355">
        <v>0</v>
      </c>
      <c r="BC512" s="355">
        <v>0</v>
      </c>
      <c r="BD512" s="355">
        <v>0</v>
      </c>
      <c r="BE512" s="355">
        <v>0</v>
      </c>
      <c r="BF512" s="539" t="s">
        <v>3406</v>
      </c>
      <c r="BG512" s="360"/>
    </row>
    <row r="513" spans="2:59" ht="18" customHeight="1" thickBot="1">
      <c r="B513" s="449">
        <v>6590076</v>
      </c>
      <c r="C513" s="234">
        <v>3203</v>
      </c>
      <c r="D513" s="235">
        <v>4479</v>
      </c>
      <c r="E513" s="407">
        <v>45505</v>
      </c>
      <c r="F513" s="406">
        <v>1</v>
      </c>
      <c r="G513" s="236" t="s">
        <v>46</v>
      </c>
      <c r="H513" s="237">
        <v>19050540</v>
      </c>
      <c r="I513" s="406">
        <v>211</v>
      </c>
      <c r="J513" s="536">
        <v>4</v>
      </c>
      <c r="K513" s="536">
        <f t="shared" si="30"/>
        <v>41</v>
      </c>
      <c r="L513" s="536" t="s">
        <v>1276</v>
      </c>
      <c r="M513" s="536">
        <v>570</v>
      </c>
      <c r="N513" s="545">
        <v>1</v>
      </c>
      <c r="O513" s="531" t="s">
        <v>3293</v>
      </c>
      <c r="P513" s="469">
        <v>40008341</v>
      </c>
      <c r="Q513" s="238">
        <v>39608257</v>
      </c>
      <c r="R513" s="479">
        <v>400084</v>
      </c>
      <c r="S513" s="291"/>
      <c r="T513" s="426"/>
      <c r="U513" s="426"/>
      <c r="V513" s="426"/>
      <c r="W513" s="420"/>
      <c r="X513" s="426"/>
      <c r="Y513" s="291"/>
      <c r="Z513" s="291"/>
      <c r="AA513" s="291"/>
      <c r="AB513" s="291"/>
      <c r="AC513" s="291"/>
      <c r="AD513" s="291"/>
      <c r="AE513" s="291">
        <v>0</v>
      </c>
      <c r="AF513" s="291"/>
      <c r="AG513" s="291">
        <v>0</v>
      </c>
      <c r="AH513" s="291">
        <v>0</v>
      </c>
      <c r="AI513" s="291">
        <v>0</v>
      </c>
      <c r="AJ513" s="291">
        <v>0</v>
      </c>
      <c r="AK513" s="291">
        <v>0</v>
      </c>
      <c r="AL513" s="291">
        <v>0</v>
      </c>
      <c r="AM513" s="291">
        <v>0</v>
      </c>
      <c r="AN513" s="291">
        <v>0</v>
      </c>
      <c r="AO513" s="291">
        <v>0</v>
      </c>
      <c r="AP513" s="291">
        <v>0</v>
      </c>
      <c r="AQ513" s="526">
        <f t="shared" si="31"/>
        <v>0</v>
      </c>
      <c r="AR513" s="527">
        <f t="shared" si="32"/>
        <v>0</v>
      </c>
      <c r="AS513" s="525">
        <f t="shared" si="33"/>
        <v>400084</v>
      </c>
      <c r="AT513" s="432">
        <v>0</v>
      </c>
      <c r="AU513" s="432">
        <v>0</v>
      </c>
      <c r="AV513" s="430">
        <v>0</v>
      </c>
      <c r="AW513" s="355">
        <v>400084</v>
      </c>
      <c r="AX513" s="355">
        <v>0</v>
      </c>
      <c r="AY513" s="355">
        <v>0</v>
      </c>
      <c r="AZ513" s="355">
        <v>0</v>
      </c>
      <c r="BA513" s="355">
        <v>0</v>
      </c>
      <c r="BB513" s="355">
        <v>0</v>
      </c>
      <c r="BC513" s="355">
        <v>0</v>
      </c>
      <c r="BD513" s="355">
        <v>0</v>
      </c>
      <c r="BE513" s="355">
        <v>0</v>
      </c>
      <c r="BF513" s="539" t="s">
        <v>3406</v>
      </c>
      <c r="BG513" s="360"/>
    </row>
    <row r="514" spans="2:59" ht="18" customHeight="1" thickBot="1">
      <c r="B514" s="449">
        <v>6590076</v>
      </c>
      <c r="C514" s="234">
        <v>3203</v>
      </c>
      <c r="D514" s="235">
        <v>4479</v>
      </c>
      <c r="E514" s="407">
        <v>45505</v>
      </c>
      <c r="F514" s="406">
        <v>1</v>
      </c>
      <c r="G514" s="236" t="s">
        <v>46</v>
      </c>
      <c r="H514" s="237">
        <v>19050540</v>
      </c>
      <c r="I514" s="406">
        <v>211</v>
      </c>
      <c r="J514" s="536">
        <v>4</v>
      </c>
      <c r="K514" s="536">
        <f t="shared" si="30"/>
        <v>41</v>
      </c>
      <c r="L514" s="536" t="s">
        <v>1278</v>
      </c>
      <c r="M514" s="536">
        <v>570</v>
      </c>
      <c r="N514" s="544">
        <v>1</v>
      </c>
      <c r="O514" s="531" t="s">
        <v>3293</v>
      </c>
      <c r="P514" s="469">
        <v>126886409</v>
      </c>
      <c r="Q514" s="238">
        <v>125617545</v>
      </c>
      <c r="R514" s="479">
        <v>1268864</v>
      </c>
      <c r="S514" s="291"/>
      <c r="T514" s="426"/>
      <c r="U514" s="426"/>
      <c r="V514" s="426"/>
      <c r="W514" s="420"/>
      <c r="X514" s="426"/>
      <c r="Y514" s="291"/>
      <c r="Z514" s="291"/>
      <c r="AA514" s="291"/>
      <c r="AB514" s="291"/>
      <c r="AC514" s="291"/>
      <c r="AD514" s="291"/>
      <c r="AE514" s="291">
        <v>0</v>
      </c>
      <c r="AF514" s="291"/>
      <c r="AG514" s="291">
        <v>0</v>
      </c>
      <c r="AH514" s="291">
        <v>0</v>
      </c>
      <c r="AI514" s="291">
        <v>0</v>
      </c>
      <c r="AJ514" s="291">
        <v>0</v>
      </c>
      <c r="AK514" s="291">
        <v>0</v>
      </c>
      <c r="AL514" s="291">
        <v>0</v>
      </c>
      <c r="AM514" s="291">
        <v>0</v>
      </c>
      <c r="AN514" s="291">
        <v>0</v>
      </c>
      <c r="AO514" s="291">
        <v>0</v>
      </c>
      <c r="AP514" s="291">
        <v>0</v>
      </c>
      <c r="AQ514" s="526">
        <f t="shared" si="31"/>
        <v>0</v>
      </c>
      <c r="AR514" s="527">
        <f t="shared" si="32"/>
        <v>0</v>
      </c>
      <c r="AS514" s="525">
        <f t="shared" si="33"/>
        <v>1268864</v>
      </c>
      <c r="AT514" s="432">
        <v>0</v>
      </c>
      <c r="AU514" s="432">
        <v>0</v>
      </c>
      <c r="AV514" s="430">
        <v>0</v>
      </c>
      <c r="AW514" s="355">
        <v>1268864</v>
      </c>
      <c r="AX514" s="355">
        <v>0</v>
      </c>
      <c r="AY514" s="355">
        <v>0</v>
      </c>
      <c r="AZ514" s="355">
        <v>0</v>
      </c>
      <c r="BA514" s="355">
        <v>0</v>
      </c>
      <c r="BB514" s="355">
        <v>0</v>
      </c>
      <c r="BC514" s="355">
        <v>0</v>
      </c>
      <c r="BD514" s="355">
        <v>0</v>
      </c>
      <c r="BE514" s="355">
        <v>0</v>
      </c>
      <c r="BF514" s="539" t="s">
        <v>3406</v>
      </c>
      <c r="BG514" s="360"/>
    </row>
    <row r="515" spans="2:59" ht="18" customHeight="1" thickBot="1">
      <c r="B515" s="449">
        <v>6590076</v>
      </c>
      <c r="C515" s="234">
        <v>3205</v>
      </c>
      <c r="D515" s="235">
        <v>3884</v>
      </c>
      <c r="E515" s="407">
        <v>45505</v>
      </c>
      <c r="F515" s="406">
        <v>1</v>
      </c>
      <c r="G515" s="236" t="s">
        <v>46</v>
      </c>
      <c r="H515" s="237">
        <v>19050540</v>
      </c>
      <c r="I515" s="406">
        <v>126</v>
      </c>
      <c r="J515" s="536">
        <v>4</v>
      </c>
      <c r="K515" s="536">
        <f t="shared" si="30"/>
        <v>20</v>
      </c>
      <c r="L515" s="536" t="s">
        <v>1245</v>
      </c>
      <c r="M515" s="536">
        <v>570</v>
      </c>
      <c r="N515" s="545">
        <v>1</v>
      </c>
      <c r="O515" s="531" t="s">
        <v>3293</v>
      </c>
      <c r="P515" s="469">
        <v>138901284</v>
      </c>
      <c r="Q515" s="238">
        <v>137512272</v>
      </c>
      <c r="R515" s="479">
        <v>1389012</v>
      </c>
      <c r="S515" s="291"/>
      <c r="T515" s="426"/>
      <c r="U515" s="426"/>
      <c r="V515" s="426"/>
      <c r="W515" s="420"/>
      <c r="X515" s="426"/>
      <c r="Y515" s="291"/>
      <c r="Z515" s="291"/>
      <c r="AA515" s="291"/>
      <c r="AB515" s="291"/>
      <c r="AC515" s="291"/>
      <c r="AD515" s="291"/>
      <c r="AE515" s="291">
        <v>0</v>
      </c>
      <c r="AF515" s="291"/>
      <c r="AG515" s="291">
        <v>0</v>
      </c>
      <c r="AH515" s="291">
        <v>0</v>
      </c>
      <c r="AI515" s="291">
        <v>0</v>
      </c>
      <c r="AJ515" s="291">
        <v>0</v>
      </c>
      <c r="AK515" s="291">
        <v>0</v>
      </c>
      <c r="AL515" s="291">
        <v>0</v>
      </c>
      <c r="AM515" s="291">
        <v>0</v>
      </c>
      <c r="AN515" s="291">
        <v>0</v>
      </c>
      <c r="AO515" s="291">
        <v>0</v>
      </c>
      <c r="AP515" s="291">
        <v>0</v>
      </c>
      <c r="AQ515" s="526">
        <f t="shared" si="31"/>
        <v>0</v>
      </c>
      <c r="AR515" s="527">
        <f t="shared" si="32"/>
        <v>0</v>
      </c>
      <c r="AS515" s="525">
        <f t="shared" si="33"/>
        <v>1389012</v>
      </c>
      <c r="AT515" s="432">
        <v>0</v>
      </c>
      <c r="AU515" s="432">
        <v>0</v>
      </c>
      <c r="AV515" s="430">
        <v>0</v>
      </c>
      <c r="AW515" s="355">
        <v>1389012</v>
      </c>
      <c r="AX515" s="355">
        <v>0</v>
      </c>
      <c r="AY515" s="355">
        <v>0</v>
      </c>
      <c r="AZ515" s="355">
        <v>0</v>
      </c>
      <c r="BA515" s="355">
        <v>0</v>
      </c>
      <c r="BB515" s="355">
        <v>0</v>
      </c>
      <c r="BC515" s="355">
        <v>0</v>
      </c>
      <c r="BD515" s="355">
        <v>0</v>
      </c>
      <c r="BE515" s="355">
        <v>0</v>
      </c>
      <c r="BF515" s="539" t="s">
        <v>3406</v>
      </c>
      <c r="BG515" s="360"/>
    </row>
    <row r="516" spans="2:59" ht="18" customHeight="1" thickBot="1">
      <c r="B516" s="449">
        <v>6590076</v>
      </c>
      <c r="C516" s="234">
        <v>4636</v>
      </c>
      <c r="D516" s="235">
        <v>5611</v>
      </c>
      <c r="E516" s="407">
        <v>45549</v>
      </c>
      <c r="F516" s="406">
        <v>501</v>
      </c>
      <c r="G516" s="236" t="s">
        <v>46</v>
      </c>
      <c r="H516" s="237">
        <v>19050540</v>
      </c>
      <c r="I516" s="406">
        <v>236</v>
      </c>
      <c r="J516" s="536">
        <v>4</v>
      </c>
      <c r="K516" s="536">
        <f t="shared" si="30"/>
        <v>2</v>
      </c>
      <c r="L516" s="536" t="s">
        <v>43</v>
      </c>
      <c r="M516" s="536">
        <v>12</v>
      </c>
      <c r="N516" s="545">
        <v>7</v>
      </c>
      <c r="O516" s="531" t="s">
        <v>3293</v>
      </c>
      <c r="P516" s="469">
        <v>73257365</v>
      </c>
      <c r="Q516" s="238">
        <v>57000762</v>
      </c>
      <c r="R516" s="479">
        <v>16256603</v>
      </c>
      <c r="S516" s="291"/>
      <c r="T516" s="426"/>
      <c r="U516" s="426"/>
      <c r="V516" s="426"/>
      <c r="W516" s="420"/>
      <c r="X516" s="426"/>
      <c r="Y516" s="291"/>
      <c r="Z516" s="291"/>
      <c r="AA516" s="291"/>
      <c r="AB516" s="291"/>
      <c r="AC516" s="291"/>
      <c r="AD516" s="291"/>
      <c r="AE516" s="291">
        <v>0</v>
      </c>
      <c r="AF516" s="291"/>
      <c r="AG516" s="291">
        <v>0</v>
      </c>
      <c r="AH516" s="291">
        <v>0</v>
      </c>
      <c r="AI516" s="291">
        <v>0</v>
      </c>
      <c r="AJ516" s="291">
        <v>0</v>
      </c>
      <c r="AK516" s="291">
        <v>0</v>
      </c>
      <c r="AL516" s="291">
        <v>0</v>
      </c>
      <c r="AM516" s="291">
        <v>0</v>
      </c>
      <c r="AN516" s="291">
        <v>0</v>
      </c>
      <c r="AO516" s="291">
        <v>0</v>
      </c>
      <c r="AP516" s="291">
        <v>0</v>
      </c>
      <c r="AQ516" s="526">
        <f t="shared" si="31"/>
        <v>0</v>
      </c>
      <c r="AR516" s="527">
        <f t="shared" si="32"/>
        <v>0</v>
      </c>
      <c r="AS516" s="525">
        <f t="shared" si="33"/>
        <v>16256603</v>
      </c>
      <c r="AT516" s="432">
        <v>0</v>
      </c>
      <c r="AU516" s="432">
        <v>0</v>
      </c>
      <c r="AV516" s="430">
        <v>0</v>
      </c>
      <c r="AW516" s="355">
        <v>16256603</v>
      </c>
      <c r="AX516" s="355">
        <v>0</v>
      </c>
      <c r="AY516" s="355">
        <v>0</v>
      </c>
      <c r="AZ516" s="355">
        <v>0</v>
      </c>
      <c r="BA516" s="355">
        <v>0</v>
      </c>
      <c r="BB516" s="355">
        <v>0</v>
      </c>
      <c r="BC516" s="355">
        <v>0</v>
      </c>
      <c r="BD516" s="355">
        <v>0</v>
      </c>
      <c r="BE516" s="355">
        <v>0</v>
      </c>
      <c r="BF516" s="539" t="s">
        <v>3406</v>
      </c>
      <c r="BG516" s="360"/>
    </row>
    <row r="517" spans="2:59" ht="18" customHeight="1" thickBot="1">
      <c r="B517" s="449">
        <v>6590076</v>
      </c>
      <c r="C517" s="234">
        <v>4636</v>
      </c>
      <c r="D517" s="235">
        <v>5611</v>
      </c>
      <c r="E517" s="407">
        <v>45549</v>
      </c>
      <c r="F517" s="406">
        <v>501</v>
      </c>
      <c r="G517" s="236" t="s">
        <v>46</v>
      </c>
      <c r="H517" s="237">
        <v>19050540</v>
      </c>
      <c r="I517" s="406">
        <v>236</v>
      </c>
      <c r="J517" s="536">
        <v>4</v>
      </c>
      <c r="K517" s="536">
        <f t="shared" ref="K517:K580" si="34">VALUE(LEFT(L517,SEARCH(".",L517,1)-1))</f>
        <v>2</v>
      </c>
      <c r="L517" s="536" t="s">
        <v>43</v>
      </c>
      <c r="M517" s="536">
        <v>570</v>
      </c>
      <c r="N517" s="545">
        <v>1</v>
      </c>
      <c r="O517" s="531" t="s">
        <v>3293</v>
      </c>
      <c r="P517" s="469">
        <v>11974415</v>
      </c>
      <c r="Q517" s="238">
        <v>9317163</v>
      </c>
      <c r="R517" s="479">
        <v>2657252</v>
      </c>
      <c r="S517" s="291"/>
      <c r="T517" s="426"/>
      <c r="U517" s="426"/>
      <c r="V517" s="426"/>
      <c r="W517" s="420"/>
      <c r="X517" s="426"/>
      <c r="Y517" s="291"/>
      <c r="Z517" s="291"/>
      <c r="AA517" s="291"/>
      <c r="AB517" s="291"/>
      <c r="AC517" s="291"/>
      <c r="AD517" s="291"/>
      <c r="AE517" s="291">
        <v>0</v>
      </c>
      <c r="AF517" s="291"/>
      <c r="AG517" s="291">
        <v>0</v>
      </c>
      <c r="AH517" s="291">
        <v>0</v>
      </c>
      <c r="AI517" s="291">
        <v>0</v>
      </c>
      <c r="AJ517" s="291">
        <v>0</v>
      </c>
      <c r="AK517" s="291">
        <v>0</v>
      </c>
      <c r="AL517" s="291">
        <v>0</v>
      </c>
      <c r="AM517" s="291">
        <v>0</v>
      </c>
      <c r="AN517" s="291">
        <v>0</v>
      </c>
      <c r="AO517" s="291">
        <v>0</v>
      </c>
      <c r="AP517" s="291">
        <v>0</v>
      </c>
      <c r="AQ517" s="526">
        <f t="shared" ref="AQ517:AQ580" si="35">SUM(AE517:AP517)</f>
        <v>0</v>
      </c>
      <c r="AR517" s="527">
        <f t="shared" ref="AR517:AR580" si="36">+AQ517/R517</f>
        <v>0</v>
      </c>
      <c r="AS517" s="525">
        <f t="shared" ref="AS517:AS580" si="37">+R517-AQ517</f>
        <v>2657252</v>
      </c>
      <c r="AT517" s="432">
        <v>0</v>
      </c>
      <c r="AU517" s="432">
        <v>0</v>
      </c>
      <c r="AV517" s="430">
        <v>0</v>
      </c>
      <c r="AW517" s="355">
        <v>2657252</v>
      </c>
      <c r="AX517" s="355">
        <v>0</v>
      </c>
      <c r="AY517" s="355">
        <v>0</v>
      </c>
      <c r="AZ517" s="355">
        <v>0</v>
      </c>
      <c r="BA517" s="355">
        <v>0</v>
      </c>
      <c r="BB517" s="355">
        <v>0</v>
      </c>
      <c r="BC517" s="355">
        <v>0</v>
      </c>
      <c r="BD517" s="355">
        <v>0</v>
      </c>
      <c r="BE517" s="355">
        <v>0</v>
      </c>
      <c r="BF517" s="539" t="s">
        <v>3406</v>
      </c>
      <c r="BG517" s="360"/>
    </row>
    <row r="518" spans="2:59" ht="18" customHeight="1" thickBot="1">
      <c r="B518" s="449">
        <v>6590076</v>
      </c>
      <c r="C518" s="234">
        <v>4637</v>
      </c>
      <c r="D518" s="235">
        <v>5620</v>
      </c>
      <c r="E518" s="407">
        <v>45549</v>
      </c>
      <c r="F518" s="406">
        <v>501</v>
      </c>
      <c r="G518" s="236" t="s">
        <v>46</v>
      </c>
      <c r="H518" s="237">
        <v>19050540</v>
      </c>
      <c r="I518" s="406">
        <v>212</v>
      </c>
      <c r="J518" s="536">
        <v>4</v>
      </c>
      <c r="K518" s="536">
        <f t="shared" si="34"/>
        <v>42</v>
      </c>
      <c r="L518" s="536" t="s">
        <v>1280</v>
      </c>
      <c r="M518" s="536">
        <v>12</v>
      </c>
      <c r="N518" s="544">
        <v>7</v>
      </c>
      <c r="O518" s="531" t="s">
        <v>3293</v>
      </c>
      <c r="P518" s="469">
        <v>117452</v>
      </c>
      <c r="Q518" s="238">
        <v>91388</v>
      </c>
      <c r="R518" s="479">
        <v>26064</v>
      </c>
      <c r="S518" s="291"/>
      <c r="T518" s="426"/>
      <c r="U518" s="426"/>
      <c r="V518" s="426"/>
      <c r="W518" s="420"/>
      <c r="X518" s="426"/>
      <c r="Y518" s="291"/>
      <c r="Z518" s="291"/>
      <c r="AA518" s="291"/>
      <c r="AB518" s="291"/>
      <c r="AC518" s="291"/>
      <c r="AD518" s="291"/>
      <c r="AE518" s="291">
        <v>0</v>
      </c>
      <c r="AF518" s="291"/>
      <c r="AG518" s="291">
        <v>0</v>
      </c>
      <c r="AH518" s="291">
        <v>0</v>
      </c>
      <c r="AI518" s="291">
        <v>0</v>
      </c>
      <c r="AJ518" s="291">
        <v>0</v>
      </c>
      <c r="AK518" s="291">
        <v>0</v>
      </c>
      <c r="AL518" s="291">
        <v>0</v>
      </c>
      <c r="AM518" s="291">
        <v>0</v>
      </c>
      <c r="AN518" s="291">
        <v>0</v>
      </c>
      <c r="AO518" s="291">
        <v>0</v>
      </c>
      <c r="AP518" s="291">
        <v>0</v>
      </c>
      <c r="AQ518" s="526">
        <f t="shared" si="35"/>
        <v>0</v>
      </c>
      <c r="AR518" s="527">
        <f t="shared" si="36"/>
        <v>0</v>
      </c>
      <c r="AS518" s="525">
        <f t="shared" si="37"/>
        <v>26064</v>
      </c>
      <c r="AT518" s="432">
        <v>0</v>
      </c>
      <c r="AU518" s="432">
        <v>0</v>
      </c>
      <c r="AV518" s="430">
        <v>0</v>
      </c>
      <c r="AW518" s="355">
        <v>26064</v>
      </c>
      <c r="AX518" s="355">
        <v>0</v>
      </c>
      <c r="AY518" s="355">
        <v>0</v>
      </c>
      <c r="AZ518" s="355">
        <v>0</v>
      </c>
      <c r="BA518" s="355">
        <v>0</v>
      </c>
      <c r="BB518" s="355">
        <v>0</v>
      </c>
      <c r="BC518" s="355">
        <v>0</v>
      </c>
      <c r="BD518" s="355">
        <v>0</v>
      </c>
      <c r="BE518" s="355">
        <v>0</v>
      </c>
      <c r="BF518" s="539" t="s">
        <v>3406</v>
      </c>
      <c r="BG518" s="360"/>
    </row>
    <row r="519" spans="2:59" ht="18" customHeight="1" thickBot="1">
      <c r="B519" s="449">
        <v>6590076</v>
      </c>
      <c r="C519" s="234">
        <v>4638</v>
      </c>
      <c r="D519" s="235">
        <v>5621</v>
      </c>
      <c r="E519" s="407">
        <v>45549</v>
      </c>
      <c r="F519" s="406">
        <v>501</v>
      </c>
      <c r="G519" s="236" t="s">
        <v>46</v>
      </c>
      <c r="H519" s="237">
        <v>19050540</v>
      </c>
      <c r="I519" s="406">
        <v>212</v>
      </c>
      <c r="J519" s="536">
        <v>4</v>
      </c>
      <c r="K519" s="536">
        <f t="shared" si="34"/>
        <v>43</v>
      </c>
      <c r="L519" s="536" t="s">
        <v>1282</v>
      </c>
      <c r="M519" s="536">
        <v>12</v>
      </c>
      <c r="N519" s="545">
        <v>7</v>
      </c>
      <c r="O519" s="531" t="s">
        <v>3293</v>
      </c>
      <c r="P519" s="469">
        <v>14128684</v>
      </c>
      <c r="Q519" s="238">
        <v>10993376</v>
      </c>
      <c r="R519" s="479">
        <v>3135308</v>
      </c>
      <c r="S519" s="291"/>
      <c r="T519" s="426"/>
      <c r="U519" s="426"/>
      <c r="V519" s="426"/>
      <c r="W519" s="420"/>
      <c r="X519" s="426"/>
      <c r="Y519" s="291"/>
      <c r="Z519" s="291"/>
      <c r="AA519" s="291"/>
      <c r="AB519" s="291"/>
      <c r="AC519" s="291"/>
      <c r="AD519" s="291"/>
      <c r="AE519" s="291">
        <v>0</v>
      </c>
      <c r="AF519" s="291"/>
      <c r="AG519" s="291">
        <v>0</v>
      </c>
      <c r="AH519" s="291">
        <v>0</v>
      </c>
      <c r="AI519" s="291">
        <v>0</v>
      </c>
      <c r="AJ519" s="291">
        <v>0</v>
      </c>
      <c r="AK519" s="291">
        <v>0</v>
      </c>
      <c r="AL519" s="291">
        <v>0</v>
      </c>
      <c r="AM519" s="291">
        <v>0</v>
      </c>
      <c r="AN519" s="291">
        <v>0</v>
      </c>
      <c r="AO519" s="291">
        <v>0</v>
      </c>
      <c r="AP519" s="291">
        <v>0</v>
      </c>
      <c r="AQ519" s="526">
        <f t="shared" si="35"/>
        <v>0</v>
      </c>
      <c r="AR519" s="527">
        <f t="shared" si="36"/>
        <v>0</v>
      </c>
      <c r="AS519" s="525">
        <f t="shared" si="37"/>
        <v>3135308</v>
      </c>
      <c r="AT519" s="432">
        <v>0</v>
      </c>
      <c r="AU519" s="432">
        <v>0</v>
      </c>
      <c r="AV519" s="430">
        <v>0</v>
      </c>
      <c r="AW519" s="355">
        <v>3135308</v>
      </c>
      <c r="AX519" s="355">
        <v>0</v>
      </c>
      <c r="AY519" s="355">
        <v>0</v>
      </c>
      <c r="AZ519" s="355">
        <v>0</v>
      </c>
      <c r="BA519" s="355">
        <v>0</v>
      </c>
      <c r="BB519" s="355">
        <v>0</v>
      </c>
      <c r="BC519" s="355">
        <v>0</v>
      </c>
      <c r="BD519" s="355">
        <v>0</v>
      </c>
      <c r="BE519" s="355">
        <v>0</v>
      </c>
      <c r="BF519" s="539" t="s">
        <v>3406</v>
      </c>
      <c r="BG519" s="360"/>
    </row>
    <row r="520" spans="2:59" ht="18" customHeight="1" thickBot="1">
      <c r="B520" s="449">
        <v>6590076</v>
      </c>
      <c r="C520" s="234">
        <v>4639</v>
      </c>
      <c r="D520" s="235">
        <v>5622</v>
      </c>
      <c r="E520" s="407">
        <v>45549</v>
      </c>
      <c r="F520" s="406">
        <v>501</v>
      </c>
      <c r="G520" s="236" t="s">
        <v>46</v>
      </c>
      <c r="H520" s="237">
        <v>19050540</v>
      </c>
      <c r="I520" s="406">
        <v>146</v>
      </c>
      <c r="J520" s="536">
        <v>4</v>
      </c>
      <c r="K520" s="536">
        <f t="shared" si="34"/>
        <v>43</v>
      </c>
      <c r="L520" s="536" t="s">
        <v>1281</v>
      </c>
      <c r="M520" s="536">
        <v>12</v>
      </c>
      <c r="N520" s="545">
        <v>7</v>
      </c>
      <c r="O520" s="531" t="s">
        <v>3293</v>
      </c>
      <c r="P520" s="469">
        <v>99570146</v>
      </c>
      <c r="Q520" s="238">
        <v>77474451</v>
      </c>
      <c r="R520" s="479">
        <v>22095695</v>
      </c>
      <c r="S520" s="291"/>
      <c r="T520" s="426"/>
      <c r="U520" s="426"/>
      <c r="V520" s="426"/>
      <c r="W520" s="420"/>
      <c r="X520" s="426"/>
      <c r="Y520" s="291"/>
      <c r="Z520" s="291"/>
      <c r="AA520" s="291"/>
      <c r="AB520" s="291"/>
      <c r="AC520" s="291"/>
      <c r="AD520" s="291"/>
      <c r="AE520" s="291">
        <v>0</v>
      </c>
      <c r="AF520" s="291"/>
      <c r="AG520" s="291">
        <v>0</v>
      </c>
      <c r="AH520" s="291">
        <v>0</v>
      </c>
      <c r="AI520" s="291">
        <v>0</v>
      </c>
      <c r="AJ520" s="291">
        <v>0</v>
      </c>
      <c r="AK520" s="291">
        <v>0</v>
      </c>
      <c r="AL520" s="291">
        <v>0</v>
      </c>
      <c r="AM520" s="291">
        <v>0</v>
      </c>
      <c r="AN520" s="291">
        <v>0</v>
      </c>
      <c r="AO520" s="291">
        <v>0</v>
      </c>
      <c r="AP520" s="291">
        <v>0</v>
      </c>
      <c r="AQ520" s="526">
        <f t="shared" si="35"/>
        <v>0</v>
      </c>
      <c r="AR520" s="527">
        <f t="shared" si="36"/>
        <v>0</v>
      </c>
      <c r="AS520" s="525">
        <f t="shared" si="37"/>
        <v>22095695</v>
      </c>
      <c r="AT520" s="432">
        <v>0</v>
      </c>
      <c r="AU520" s="432">
        <v>0</v>
      </c>
      <c r="AV520" s="430">
        <v>0</v>
      </c>
      <c r="AW520" s="355">
        <v>22095695</v>
      </c>
      <c r="AX520" s="355">
        <v>0</v>
      </c>
      <c r="AY520" s="355">
        <v>0</v>
      </c>
      <c r="AZ520" s="355">
        <v>0</v>
      </c>
      <c r="BA520" s="355">
        <v>0</v>
      </c>
      <c r="BB520" s="355">
        <v>0</v>
      </c>
      <c r="BC520" s="355">
        <v>0</v>
      </c>
      <c r="BD520" s="355">
        <v>0</v>
      </c>
      <c r="BE520" s="355">
        <v>0</v>
      </c>
      <c r="BF520" s="539" t="s">
        <v>3406</v>
      </c>
      <c r="BG520" s="360"/>
    </row>
    <row r="521" spans="2:59" ht="18" customHeight="1" thickBot="1">
      <c r="B521" s="449">
        <v>6590076</v>
      </c>
      <c r="C521" s="234">
        <v>4640</v>
      </c>
      <c r="D521" s="235">
        <v>5625</v>
      </c>
      <c r="E521" s="407">
        <v>45549</v>
      </c>
      <c r="F521" s="406">
        <v>501</v>
      </c>
      <c r="G521" s="236" t="s">
        <v>46</v>
      </c>
      <c r="H521" s="237">
        <v>19050540</v>
      </c>
      <c r="I521" s="406">
        <v>143</v>
      </c>
      <c r="J521" s="536">
        <v>4</v>
      </c>
      <c r="K521" s="536">
        <f t="shared" si="34"/>
        <v>40</v>
      </c>
      <c r="L521" s="536" t="s">
        <v>1275</v>
      </c>
      <c r="M521" s="536">
        <v>12</v>
      </c>
      <c r="N521" s="545">
        <v>7</v>
      </c>
      <c r="O521" s="531" t="s">
        <v>3293</v>
      </c>
      <c r="P521" s="469">
        <v>87374314</v>
      </c>
      <c r="Q521" s="238">
        <v>67985006</v>
      </c>
      <c r="R521" s="479">
        <v>19389308</v>
      </c>
      <c r="S521" s="291"/>
      <c r="T521" s="426"/>
      <c r="U521" s="426"/>
      <c r="V521" s="426"/>
      <c r="W521" s="420"/>
      <c r="X521" s="426"/>
      <c r="Y521" s="291"/>
      <c r="Z521" s="291"/>
      <c r="AA521" s="291"/>
      <c r="AB521" s="291"/>
      <c r="AC521" s="291"/>
      <c r="AD521" s="291"/>
      <c r="AE521" s="291">
        <v>0</v>
      </c>
      <c r="AF521" s="291"/>
      <c r="AG521" s="291">
        <v>0</v>
      </c>
      <c r="AH521" s="291">
        <v>0</v>
      </c>
      <c r="AI521" s="291">
        <v>0</v>
      </c>
      <c r="AJ521" s="291">
        <v>0</v>
      </c>
      <c r="AK521" s="291">
        <v>0</v>
      </c>
      <c r="AL521" s="291">
        <v>0</v>
      </c>
      <c r="AM521" s="291">
        <v>0</v>
      </c>
      <c r="AN521" s="291">
        <v>0</v>
      </c>
      <c r="AO521" s="291">
        <v>0</v>
      </c>
      <c r="AP521" s="291">
        <v>0</v>
      </c>
      <c r="AQ521" s="526">
        <f t="shared" si="35"/>
        <v>0</v>
      </c>
      <c r="AR521" s="527">
        <f t="shared" si="36"/>
        <v>0</v>
      </c>
      <c r="AS521" s="525">
        <f t="shared" si="37"/>
        <v>19389308</v>
      </c>
      <c r="AT521" s="432">
        <v>0</v>
      </c>
      <c r="AU521" s="432">
        <v>0</v>
      </c>
      <c r="AV521" s="430">
        <v>0</v>
      </c>
      <c r="AW521" s="355">
        <v>19389308</v>
      </c>
      <c r="AX521" s="355">
        <v>0</v>
      </c>
      <c r="AY521" s="355">
        <v>0</v>
      </c>
      <c r="AZ521" s="355">
        <v>0</v>
      </c>
      <c r="BA521" s="355">
        <v>0</v>
      </c>
      <c r="BB521" s="355">
        <v>0</v>
      </c>
      <c r="BC521" s="355">
        <v>0</v>
      </c>
      <c r="BD521" s="355">
        <v>0</v>
      </c>
      <c r="BE521" s="355">
        <v>0</v>
      </c>
      <c r="BF521" s="539" t="s">
        <v>3406</v>
      </c>
      <c r="BG521" s="360"/>
    </row>
    <row r="522" spans="2:59" ht="18" customHeight="1" thickBot="1">
      <c r="B522" s="449">
        <v>6590076</v>
      </c>
      <c r="C522" s="234">
        <v>4640</v>
      </c>
      <c r="D522" s="235">
        <v>5625</v>
      </c>
      <c r="E522" s="407">
        <v>45549</v>
      </c>
      <c r="F522" s="406">
        <v>501</v>
      </c>
      <c r="G522" s="236" t="s">
        <v>46</v>
      </c>
      <c r="H522" s="237">
        <v>19050540</v>
      </c>
      <c r="I522" s="406">
        <v>143</v>
      </c>
      <c r="J522" s="536">
        <v>4</v>
      </c>
      <c r="K522" s="536">
        <f t="shared" si="34"/>
        <v>40</v>
      </c>
      <c r="L522" s="536" t="s">
        <v>1275</v>
      </c>
      <c r="M522" s="536">
        <v>570</v>
      </c>
      <c r="N522" s="545">
        <v>1</v>
      </c>
      <c r="O522" s="531" t="s">
        <v>3293</v>
      </c>
      <c r="P522" s="469">
        <v>14325708</v>
      </c>
      <c r="Q522" s="238">
        <v>11146678</v>
      </c>
      <c r="R522" s="479">
        <v>3179030</v>
      </c>
      <c r="S522" s="291"/>
      <c r="T522" s="426"/>
      <c r="U522" s="426"/>
      <c r="V522" s="426"/>
      <c r="W522" s="420"/>
      <c r="X522" s="426"/>
      <c r="Y522" s="291"/>
      <c r="Z522" s="291"/>
      <c r="AA522" s="291"/>
      <c r="AB522" s="291"/>
      <c r="AC522" s="291"/>
      <c r="AD522" s="291"/>
      <c r="AE522" s="291">
        <v>0</v>
      </c>
      <c r="AF522" s="291"/>
      <c r="AG522" s="291">
        <v>0</v>
      </c>
      <c r="AH522" s="291">
        <v>0</v>
      </c>
      <c r="AI522" s="291">
        <v>0</v>
      </c>
      <c r="AJ522" s="291">
        <v>0</v>
      </c>
      <c r="AK522" s="291">
        <v>0</v>
      </c>
      <c r="AL522" s="291">
        <v>0</v>
      </c>
      <c r="AM522" s="291">
        <v>0</v>
      </c>
      <c r="AN522" s="291">
        <v>0</v>
      </c>
      <c r="AO522" s="291">
        <v>0</v>
      </c>
      <c r="AP522" s="291">
        <v>0</v>
      </c>
      <c r="AQ522" s="526">
        <f t="shared" si="35"/>
        <v>0</v>
      </c>
      <c r="AR522" s="527">
        <f t="shared" si="36"/>
        <v>0</v>
      </c>
      <c r="AS522" s="525">
        <f t="shared" si="37"/>
        <v>3179030</v>
      </c>
      <c r="AT522" s="432">
        <v>0</v>
      </c>
      <c r="AU522" s="432">
        <v>0</v>
      </c>
      <c r="AV522" s="430">
        <v>0</v>
      </c>
      <c r="AW522" s="355">
        <v>3179030</v>
      </c>
      <c r="AX522" s="355">
        <v>0</v>
      </c>
      <c r="AY522" s="355">
        <v>0</v>
      </c>
      <c r="AZ522" s="355">
        <v>0</v>
      </c>
      <c r="BA522" s="355">
        <v>0</v>
      </c>
      <c r="BB522" s="355">
        <v>0</v>
      </c>
      <c r="BC522" s="355">
        <v>0</v>
      </c>
      <c r="BD522" s="355">
        <v>0</v>
      </c>
      <c r="BE522" s="355">
        <v>0</v>
      </c>
      <c r="BF522" s="539" t="s">
        <v>3406</v>
      </c>
      <c r="BG522" s="360"/>
    </row>
    <row r="523" spans="2:59" ht="18" customHeight="1" thickBot="1">
      <c r="B523" s="449">
        <v>6590076</v>
      </c>
      <c r="C523" s="234">
        <v>4641</v>
      </c>
      <c r="D523" s="235">
        <v>5623</v>
      </c>
      <c r="E523" s="407">
        <v>45549</v>
      </c>
      <c r="F523" s="406">
        <v>501</v>
      </c>
      <c r="G523" s="236" t="s">
        <v>46</v>
      </c>
      <c r="H523" s="237">
        <v>19050540</v>
      </c>
      <c r="I523" s="406">
        <v>211</v>
      </c>
      <c r="J523" s="536">
        <v>4</v>
      </c>
      <c r="K523" s="536">
        <f t="shared" si="34"/>
        <v>41</v>
      </c>
      <c r="L523" s="536" t="s">
        <v>1276</v>
      </c>
      <c r="M523" s="536">
        <v>12</v>
      </c>
      <c r="N523" s="545">
        <v>7</v>
      </c>
      <c r="O523" s="531" t="s">
        <v>3293</v>
      </c>
      <c r="P523" s="469">
        <v>234900</v>
      </c>
      <c r="Q523" s="238">
        <v>182773</v>
      </c>
      <c r="R523" s="479">
        <v>52127</v>
      </c>
      <c r="S523" s="291"/>
      <c r="T523" s="426"/>
      <c r="U523" s="426"/>
      <c r="V523" s="426"/>
      <c r="W523" s="420"/>
      <c r="X523" s="426"/>
      <c r="Y523" s="291"/>
      <c r="Z523" s="291"/>
      <c r="AA523" s="291"/>
      <c r="AB523" s="291"/>
      <c r="AC523" s="291"/>
      <c r="AD523" s="291"/>
      <c r="AE523" s="291">
        <v>0</v>
      </c>
      <c r="AF523" s="291"/>
      <c r="AG523" s="291">
        <v>0</v>
      </c>
      <c r="AH523" s="291">
        <v>0</v>
      </c>
      <c r="AI523" s="291">
        <v>0</v>
      </c>
      <c r="AJ523" s="291">
        <v>0</v>
      </c>
      <c r="AK523" s="291">
        <v>0</v>
      </c>
      <c r="AL523" s="291">
        <v>0</v>
      </c>
      <c r="AM523" s="291">
        <v>0</v>
      </c>
      <c r="AN523" s="291">
        <v>0</v>
      </c>
      <c r="AO523" s="291">
        <v>0</v>
      </c>
      <c r="AP523" s="291">
        <v>0</v>
      </c>
      <c r="AQ523" s="526">
        <f t="shared" si="35"/>
        <v>0</v>
      </c>
      <c r="AR523" s="527">
        <f t="shared" si="36"/>
        <v>0</v>
      </c>
      <c r="AS523" s="525">
        <f t="shared" si="37"/>
        <v>52127</v>
      </c>
      <c r="AT523" s="432">
        <v>0</v>
      </c>
      <c r="AU523" s="432">
        <v>0</v>
      </c>
      <c r="AV523" s="430">
        <v>0</v>
      </c>
      <c r="AW523" s="355">
        <v>52127</v>
      </c>
      <c r="AX523" s="355">
        <v>0</v>
      </c>
      <c r="AY523" s="355">
        <v>0</v>
      </c>
      <c r="AZ523" s="355">
        <v>0</v>
      </c>
      <c r="BA523" s="355">
        <v>0</v>
      </c>
      <c r="BB523" s="355">
        <v>0</v>
      </c>
      <c r="BC523" s="355">
        <v>0</v>
      </c>
      <c r="BD523" s="355">
        <v>0</v>
      </c>
      <c r="BE523" s="355">
        <v>0</v>
      </c>
      <c r="BF523" s="539" t="s">
        <v>3406</v>
      </c>
      <c r="BG523" s="360"/>
    </row>
    <row r="524" spans="2:59" ht="18" customHeight="1" thickBot="1">
      <c r="B524" s="449">
        <v>6590076</v>
      </c>
      <c r="C524" s="234">
        <v>4641</v>
      </c>
      <c r="D524" s="235">
        <v>5623</v>
      </c>
      <c r="E524" s="407">
        <v>45549</v>
      </c>
      <c r="F524" s="406">
        <v>501</v>
      </c>
      <c r="G524" s="236" t="s">
        <v>46</v>
      </c>
      <c r="H524" s="237">
        <v>19050540</v>
      </c>
      <c r="I524" s="406">
        <v>211</v>
      </c>
      <c r="J524" s="536">
        <v>4</v>
      </c>
      <c r="K524" s="536">
        <f t="shared" si="34"/>
        <v>41</v>
      </c>
      <c r="L524" s="536" t="s">
        <v>1277</v>
      </c>
      <c r="M524" s="536">
        <v>12</v>
      </c>
      <c r="N524" s="545">
        <v>7</v>
      </c>
      <c r="O524" s="531" t="s">
        <v>3293</v>
      </c>
      <c r="P524" s="469">
        <v>23425168</v>
      </c>
      <c r="Q524" s="238">
        <v>18226869</v>
      </c>
      <c r="R524" s="479">
        <v>5198299</v>
      </c>
      <c r="S524" s="291"/>
      <c r="T524" s="426"/>
      <c r="U524" s="426"/>
      <c r="V524" s="426"/>
      <c r="W524" s="420"/>
      <c r="X524" s="426"/>
      <c r="Y524" s="291"/>
      <c r="Z524" s="291"/>
      <c r="AA524" s="291"/>
      <c r="AB524" s="291"/>
      <c r="AC524" s="291"/>
      <c r="AD524" s="291"/>
      <c r="AE524" s="291">
        <v>0</v>
      </c>
      <c r="AF524" s="291"/>
      <c r="AG524" s="291">
        <v>0</v>
      </c>
      <c r="AH524" s="291">
        <v>0</v>
      </c>
      <c r="AI524" s="291">
        <v>0</v>
      </c>
      <c r="AJ524" s="291">
        <v>0</v>
      </c>
      <c r="AK524" s="291">
        <v>0</v>
      </c>
      <c r="AL524" s="291">
        <v>0</v>
      </c>
      <c r="AM524" s="291">
        <v>0</v>
      </c>
      <c r="AN524" s="291">
        <v>0</v>
      </c>
      <c r="AO524" s="291">
        <v>0</v>
      </c>
      <c r="AP524" s="291">
        <v>0</v>
      </c>
      <c r="AQ524" s="526">
        <f t="shared" si="35"/>
        <v>0</v>
      </c>
      <c r="AR524" s="527">
        <f t="shared" si="36"/>
        <v>0</v>
      </c>
      <c r="AS524" s="525">
        <f t="shared" si="37"/>
        <v>5198299</v>
      </c>
      <c r="AT524" s="432">
        <v>0</v>
      </c>
      <c r="AU524" s="432">
        <v>0</v>
      </c>
      <c r="AV524" s="430">
        <v>0</v>
      </c>
      <c r="AW524" s="355">
        <v>5198299</v>
      </c>
      <c r="AX524" s="355">
        <v>0</v>
      </c>
      <c r="AY524" s="355">
        <v>0</v>
      </c>
      <c r="AZ524" s="355">
        <v>0</v>
      </c>
      <c r="BA524" s="355">
        <v>0</v>
      </c>
      <c r="BB524" s="355">
        <v>0</v>
      </c>
      <c r="BC524" s="355">
        <v>0</v>
      </c>
      <c r="BD524" s="355">
        <v>0</v>
      </c>
      <c r="BE524" s="355">
        <v>0</v>
      </c>
      <c r="BF524" s="539" t="s">
        <v>3406</v>
      </c>
      <c r="BG524" s="360"/>
    </row>
    <row r="525" spans="2:59" ht="18" customHeight="1" thickBot="1">
      <c r="B525" s="449">
        <v>6590076</v>
      </c>
      <c r="C525" s="234">
        <v>4641</v>
      </c>
      <c r="D525" s="235">
        <v>5623</v>
      </c>
      <c r="E525" s="407">
        <v>45549</v>
      </c>
      <c r="F525" s="406">
        <v>501</v>
      </c>
      <c r="G525" s="236" t="s">
        <v>46</v>
      </c>
      <c r="H525" s="237">
        <v>19050540</v>
      </c>
      <c r="I525" s="406">
        <v>211</v>
      </c>
      <c r="J525" s="536">
        <v>4</v>
      </c>
      <c r="K525" s="536">
        <f t="shared" si="34"/>
        <v>41</v>
      </c>
      <c r="L525" s="536" t="s">
        <v>1278</v>
      </c>
      <c r="M525" s="536">
        <v>12</v>
      </c>
      <c r="N525" s="545">
        <v>7</v>
      </c>
      <c r="O525" s="531" t="s">
        <v>3293</v>
      </c>
      <c r="P525" s="469">
        <v>94494704</v>
      </c>
      <c r="Q525" s="238">
        <v>73525305</v>
      </c>
      <c r="R525" s="479">
        <v>20969399</v>
      </c>
      <c r="S525" s="291"/>
      <c r="T525" s="426"/>
      <c r="U525" s="426"/>
      <c r="V525" s="426"/>
      <c r="W525" s="420"/>
      <c r="X525" s="426"/>
      <c r="Y525" s="291"/>
      <c r="Z525" s="291"/>
      <c r="AA525" s="291"/>
      <c r="AB525" s="291"/>
      <c r="AC525" s="291"/>
      <c r="AD525" s="291"/>
      <c r="AE525" s="291">
        <v>0</v>
      </c>
      <c r="AF525" s="291"/>
      <c r="AG525" s="291">
        <v>0</v>
      </c>
      <c r="AH525" s="291">
        <v>0</v>
      </c>
      <c r="AI525" s="291">
        <v>0</v>
      </c>
      <c r="AJ525" s="291">
        <v>0</v>
      </c>
      <c r="AK525" s="291">
        <v>0</v>
      </c>
      <c r="AL525" s="291">
        <v>0</v>
      </c>
      <c r="AM525" s="291">
        <v>0</v>
      </c>
      <c r="AN525" s="291">
        <v>0</v>
      </c>
      <c r="AO525" s="291">
        <v>0</v>
      </c>
      <c r="AP525" s="291">
        <v>0</v>
      </c>
      <c r="AQ525" s="526">
        <f t="shared" si="35"/>
        <v>0</v>
      </c>
      <c r="AR525" s="527">
        <f t="shared" si="36"/>
        <v>0</v>
      </c>
      <c r="AS525" s="525">
        <f t="shared" si="37"/>
        <v>20969399</v>
      </c>
      <c r="AT525" s="432">
        <v>0</v>
      </c>
      <c r="AU525" s="432">
        <v>0</v>
      </c>
      <c r="AV525" s="430">
        <v>0</v>
      </c>
      <c r="AW525" s="355">
        <v>20969399</v>
      </c>
      <c r="AX525" s="355">
        <v>0</v>
      </c>
      <c r="AY525" s="355">
        <v>0</v>
      </c>
      <c r="AZ525" s="355">
        <v>0</v>
      </c>
      <c r="BA525" s="355">
        <v>0</v>
      </c>
      <c r="BB525" s="355">
        <v>0</v>
      </c>
      <c r="BC525" s="355">
        <v>0</v>
      </c>
      <c r="BD525" s="355">
        <v>0</v>
      </c>
      <c r="BE525" s="355">
        <v>0</v>
      </c>
      <c r="BF525" s="539" t="s">
        <v>3406</v>
      </c>
      <c r="BG525" s="360"/>
    </row>
    <row r="526" spans="2:59" ht="18" customHeight="1" thickBot="1">
      <c r="B526" s="449">
        <v>6590076</v>
      </c>
      <c r="C526" s="234">
        <v>4641</v>
      </c>
      <c r="D526" s="235">
        <v>5623</v>
      </c>
      <c r="E526" s="407">
        <v>45549</v>
      </c>
      <c r="F526" s="406">
        <v>501</v>
      </c>
      <c r="G526" s="236" t="s">
        <v>46</v>
      </c>
      <c r="H526" s="237">
        <v>19050540</v>
      </c>
      <c r="I526" s="406">
        <v>211</v>
      </c>
      <c r="J526" s="536">
        <v>4</v>
      </c>
      <c r="K526" s="536">
        <f t="shared" si="34"/>
        <v>41</v>
      </c>
      <c r="L526" s="536" t="s">
        <v>1277</v>
      </c>
      <c r="M526" s="536">
        <v>570</v>
      </c>
      <c r="N526" s="545">
        <v>1</v>
      </c>
      <c r="O526" s="531" t="s">
        <v>3293</v>
      </c>
      <c r="P526" s="469">
        <v>10000000</v>
      </c>
      <c r="Q526" s="238">
        <v>7780891</v>
      </c>
      <c r="R526" s="479">
        <v>2219109</v>
      </c>
      <c r="S526" s="291"/>
      <c r="T526" s="426"/>
      <c r="U526" s="426"/>
      <c r="V526" s="426"/>
      <c r="W526" s="420"/>
      <c r="X526" s="426"/>
      <c r="Y526" s="291"/>
      <c r="Z526" s="291"/>
      <c r="AA526" s="291"/>
      <c r="AB526" s="291"/>
      <c r="AC526" s="291"/>
      <c r="AD526" s="291"/>
      <c r="AE526" s="291">
        <v>0</v>
      </c>
      <c r="AF526" s="291"/>
      <c r="AG526" s="291">
        <v>0</v>
      </c>
      <c r="AH526" s="291">
        <v>0</v>
      </c>
      <c r="AI526" s="291">
        <v>0</v>
      </c>
      <c r="AJ526" s="291">
        <v>0</v>
      </c>
      <c r="AK526" s="291">
        <v>0</v>
      </c>
      <c r="AL526" s="291">
        <v>0</v>
      </c>
      <c r="AM526" s="291">
        <v>0</v>
      </c>
      <c r="AN526" s="291">
        <v>0</v>
      </c>
      <c r="AO526" s="291">
        <v>0</v>
      </c>
      <c r="AP526" s="291">
        <v>0</v>
      </c>
      <c r="AQ526" s="526">
        <f t="shared" si="35"/>
        <v>0</v>
      </c>
      <c r="AR526" s="527">
        <f t="shared" si="36"/>
        <v>0</v>
      </c>
      <c r="AS526" s="525">
        <f t="shared" si="37"/>
        <v>2219109</v>
      </c>
      <c r="AT526" s="432">
        <v>0</v>
      </c>
      <c r="AU526" s="432">
        <v>0</v>
      </c>
      <c r="AV526" s="430">
        <v>0</v>
      </c>
      <c r="AW526" s="355">
        <v>2219109</v>
      </c>
      <c r="AX526" s="355">
        <v>0</v>
      </c>
      <c r="AY526" s="355">
        <v>0</v>
      </c>
      <c r="AZ526" s="355">
        <v>0</v>
      </c>
      <c r="BA526" s="355">
        <v>0</v>
      </c>
      <c r="BB526" s="355">
        <v>0</v>
      </c>
      <c r="BC526" s="355">
        <v>0</v>
      </c>
      <c r="BD526" s="355">
        <v>0</v>
      </c>
      <c r="BE526" s="355">
        <v>0</v>
      </c>
      <c r="BF526" s="539" t="s">
        <v>3406</v>
      </c>
      <c r="BG526" s="360"/>
    </row>
    <row r="527" spans="2:59" ht="18" customHeight="1" thickBot="1">
      <c r="B527" s="449">
        <v>6590076</v>
      </c>
      <c r="C527" s="234">
        <v>4642</v>
      </c>
      <c r="D527" s="235">
        <v>5624</v>
      </c>
      <c r="E527" s="407">
        <v>45549</v>
      </c>
      <c r="F527" s="406">
        <v>501</v>
      </c>
      <c r="G527" s="236" t="s">
        <v>46</v>
      </c>
      <c r="H527" s="237">
        <v>19050540</v>
      </c>
      <c r="I527" s="406">
        <v>148</v>
      </c>
      <c r="J527" s="536">
        <v>4</v>
      </c>
      <c r="K527" s="536">
        <f t="shared" si="34"/>
        <v>40</v>
      </c>
      <c r="L527" s="536" t="s">
        <v>1274</v>
      </c>
      <c r="M527" s="536">
        <v>12</v>
      </c>
      <c r="N527" s="545">
        <v>7</v>
      </c>
      <c r="O527" s="531" t="s">
        <v>3293</v>
      </c>
      <c r="P527" s="469">
        <v>25899746</v>
      </c>
      <c r="Q527" s="238">
        <v>20152312</v>
      </c>
      <c r="R527" s="479">
        <v>5747434</v>
      </c>
      <c r="S527" s="291"/>
      <c r="T527" s="426"/>
      <c r="U527" s="426"/>
      <c r="V527" s="426"/>
      <c r="W527" s="420"/>
      <c r="X527" s="426"/>
      <c r="Y527" s="291"/>
      <c r="Z527" s="291"/>
      <c r="AA527" s="291"/>
      <c r="AB527" s="291"/>
      <c r="AC527" s="291"/>
      <c r="AD527" s="291"/>
      <c r="AE527" s="291">
        <v>0</v>
      </c>
      <c r="AF527" s="291"/>
      <c r="AG527" s="291">
        <v>0</v>
      </c>
      <c r="AH527" s="291">
        <v>0</v>
      </c>
      <c r="AI527" s="291">
        <v>0</v>
      </c>
      <c r="AJ527" s="291">
        <v>0</v>
      </c>
      <c r="AK527" s="291">
        <v>0</v>
      </c>
      <c r="AL527" s="291">
        <v>0</v>
      </c>
      <c r="AM527" s="291">
        <v>0</v>
      </c>
      <c r="AN527" s="291">
        <v>0</v>
      </c>
      <c r="AO527" s="291">
        <v>0</v>
      </c>
      <c r="AP527" s="291">
        <v>0</v>
      </c>
      <c r="AQ527" s="526">
        <f t="shared" si="35"/>
        <v>0</v>
      </c>
      <c r="AR527" s="527">
        <f t="shared" si="36"/>
        <v>0</v>
      </c>
      <c r="AS527" s="525">
        <f t="shared" si="37"/>
        <v>5747434</v>
      </c>
      <c r="AT527" s="432">
        <v>0</v>
      </c>
      <c r="AU527" s="432">
        <v>0</v>
      </c>
      <c r="AV527" s="430">
        <v>0</v>
      </c>
      <c r="AW527" s="355">
        <v>5747434</v>
      </c>
      <c r="AX527" s="355">
        <v>0</v>
      </c>
      <c r="AY527" s="355">
        <v>0</v>
      </c>
      <c r="AZ527" s="355">
        <v>0</v>
      </c>
      <c r="BA527" s="355">
        <v>0</v>
      </c>
      <c r="BB527" s="355">
        <v>0</v>
      </c>
      <c r="BC527" s="355">
        <v>0</v>
      </c>
      <c r="BD527" s="355">
        <v>0</v>
      </c>
      <c r="BE527" s="355">
        <v>0</v>
      </c>
      <c r="BF527" s="539" t="s">
        <v>3406</v>
      </c>
      <c r="BG527" s="360"/>
    </row>
    <row r="528" spans="2:59" ht="18" customHeight="1" thickBot="1">
      <c r="B528" s="449">
        <v>6590076</v>
      </c>
      <c r="C528" s="234">
        <v>4642</v>
      </c>
      <c r="D528" s="235">
        <v>5624</v>
      </c>
      <c r="E528" s="407">
        <v>45549</v>
      </c>
      <c r="F528" s="406">
        <v>501</v>
      </c>
      <c r="G528" s="236" t="s">
        <v>46</v>
      </c>
      <c r="H528" s="237">
        <v>19050490</v>
      </c>
      <c r="I528" s="406">
        <v>148</v>
      </c>
      <c r="J528" s="536">
        <v>4</v>
      </c>
      <c r="K528" s="536">
        <f t="shared" si="34"/>
        <v>40</v>
      </c>
      <c r="L528" s="536" t="s">
        <v>1274</v>
      </c>
      <c r="M528" s="536">
        <v>570</v>
      </c>
      <c r="N528" s="545">
        <v>1</v>
      </c>
      <c r="O528" s="531" t="s">
        <v>3293</v>
      </c>
      <c r="P528" s="469">
        <v>4233492</v>
      </c>
      <c r="Q528" s="238">
        <v>3294034</v>
      </c>
      <c r="R528" s="479">
        <v>939458</v>
      </c>
      <c r="S528" s="291"/>
      <c r="T528" s="426"/>
      <c r="U528" s="426"/>
      <c r="V528" s="426"/>
      <c r="W528" s="420"/>
      <c r="X528" s="426"/>
      <c r="Y528" s="291"/>
      <c r="Z528" s="291"/>
      <c r="AA528" s="291"/>
      <c r="AB528" s="291"/>
      <c r="AC528" s="291"/>
      <c r="AD528" s="291"/>
      <c r="AE528" s="291">
        <v>0</v>
      </c>
      <c r="AF528" s="291"/>
      <c r="AG528" s="291">
        <v>0</v>
      </c>
      <c r="AH528" s="291">
        <v>0</v>
      </c>
      <c r="AI528" s="291">
        <v>0</v>
      </c>
      <c r="AJ528" s="291">
        <v>0</v>
      </c>
      <c r="AK528" s="291">
        <v>0</v>
      </c>
      <c r="AL528" s="291">
        <v>0</v>
      </c>
      <c r="AM528" s="291">
        <v>0</v>
      </c>
      <c r="AN528" s="291">
        <v>0</v>
      </c>
      <c r="AO528" s="291">
        <v>0</v>
      </c>
      <c r="AP528" s="291">
        <v>0</v>
      </c>
      <c r="AQ528" s="526">
        <f t="shared" si="35"/>
        <v>0</v>
      </c>
      <c r="AR528" s="527">
        <f t="shared" si="36"/>
        <v>0</v>
      </c>
      <c r="AS528" s="525">
        <f t="shared" si="37"/>
        <v>939458</v>
      </c>
      <c r="AT528" s="432">
        <v>0</v>
      </c>
      <c r="AU528" s="432">
        <v>0</v>
      </c>
      <c r="AV528" s="430">
        <v>0</v>
      </c>
      <c r="AW528" s="355">
        <v>939458</v>
      </c>
      <c r="AX528" s="355">
        <v>0</v>
      </c>
      <c r="AY528" s="355">
        <v>0</v>
      </c>
      <c r="AZ528" s="355">
        <v>0</v>
      </c>
      <c r="BA528" s="355">
        <v>0</v>
      </c>
      <c r="BB528" s="355">
        <v>0</v>
      </c>
      <c r="BC528" s="355">
        <v>0</v>
      </c>
      <c r="BD528" s="355">
        <v>0</v>
      </c>
      <c r="BE528" s="355">
        <v>0</v>
      </c>
      <c r="BF528" s="539" t="s">
        <v>3406</v>
      </c>
      <c r="BG528" s="360"/>
    </row>
    <row r="529" spans="2:59" ht="18" customHeight="1" thickBot="1">
      <c r="B529" s="449">
        <v>6590076</v>
      </c>
      <c r="C529" s="234">
        <v>4643</v>
      </c>
      <c r="D529" s="235">
        <v>5628</v>
      </c>
      <c r="E529" s="407">
        <v>45549</v>
      </c>
      <c r="F529" s="406">
        <v>501</v>
      </c>
      <c r="G529" s="236" t="s">
        <v>46</v>
      </c>
      <c r="H529" s="237">
        <v>19050540</v>
      </c>
      <c r="I529" s="406">
        <v>111</v>
      </c>
      <c r="J529" s="536">
        <v>4</v>
      </c>
      <c r="K529" s="536">
        <f t="shared" si="34"/>
        <v>36</v>
      </c>
      <c r="L529" s="536" t="s">
        <v>1267</v>
      </c>
      <c r="M529" s="536">
        <v>12</v>
      </c>
      <c r="N529" s="545">
        <v>7</v>
      </c>
      <c r="O529" s="531" t="s">
        <v>3293</v>
      </c>
      <c r="P529" s="469">
        <v>11384266</v>
      </c>
      <c r="Q529" s="238">
        <v>8857975</v>
      </c>
      <c r="R529" s="479">
        <v>2526291</v>
      </c>
      <c r="S529" s="291"/>
      <c r="T529" s="426"/>
      <c r="U529" s="426"/>
      <c r="V529" s="426"/>
      <c r="W529" s="420"/>
      <c r="X529" s="426"/>
      <c r="Y529" s="291"/>
      <c r="Z529" s="291"/>
      <c r="AA529" s="291"/>
      <c r="AB529" s="291"/>
      <c r="AC529" s="291"/>
      <c r="AD529" s="291"/>
      <c r="AE529" s="291">
        <v>0</v>
      </c>
      <c r="AF529" s="291"/>
      <c r="AG529" s="291">
        <v>0</v>
      </c>
      <c r="AH529" s="291">
        <v>0</v>
      </c>
      <c r="AI529" s="291">
        <v>0</v>
      </c>
      <c r="AJ529" s="291">
        <v>0</v>
      </c>
      <c r="AK529" s="291">
        <v>0</v>
      </c>
      <c r="AL529" s="291">
        <v>0</v>
      </c>
      <c r="AM529" s="291">
        <v>0</v>
      </c>
      <c r="AN529" s="291">
        <v>0</v>
      </c>
      <c r="AO529" s="291">
        <v>0</v>
      </c>
      <c r="AP529" s="291">
        <v>0</v>
      </c>
      <c r="AQ529" s="526">
        <f t="shared" si="35"/>
        <v>0</v>
      </c>
      <c r="AR529" s="527">
        <f t="shared" si="36"/>
        <v>0</v>
      </c>
      <c r="AS529" s="525">
        <f t="shared" si="37"/>
        <v>2526291</v>
      </c>
      <c r="AT529" s="432">
        <v>0</v>
      </c>
      <c r="AU529" s="432">
        <v>0</v>
      </c>
      <c r="AV529" s="430">
        <v>0</v>
      </c>
      <c r="AW529" s="355">
        <v>2526291</v>
      </c>
      <c r="AX529" s="355">
        <v>0</v>
      </c>
      <c r="AY529" s="355">
        <v>0</v>
      </c>
      <c r="AZ529" s="355">
        <v>0</v>
      </c>
      <c r="BA529" s="355">
        <v>0</v>
      </c>
      <c r="BB529" s="355">
        <v>0</v>
      </c>
      <c r="BC529" s="355">
        <v>0</v>
      </c>
      <c r="BD529" s="355">
        <v>0</v>
      </c>
      <c r="BE529" s="355">
        <v>0</v>
      </c>
      <c r="BF529" s="539" t="s">
        <v>3406</v>
      </c>
      <c r="BG529" s="360"/>
    </row>
    <row r="530" spans="2:59" ht="18" customHeight="1" thickBot="1">
      <c r="B530" s="449">
        <v>6590076</v>
      </c>
      <c r="C530" s="234">
        <v>4643</v>
      </c>
      <c r="D530" s="235">
        <v>5628</v>
      </c>
      <c r="E530" s="407">
        <v>45549</v>
      </c>
      <c r="F530" s="406">
        <v>501</v>
      </c>
      <c r="G530" s="236" t="s">
        <v>46</v>
      </c>
      <c r="H530" s="237">
        <v>19050540</v>
      </c>
      <c r="I530" s="406">
        <v>111</v>
      </c>
      <c r="J530" s="536">
        <v>4</v>
      </c>
      <c r="K530" s="536">
        <f t="shared" si="34"/>
        <v>36</v>
      </c>
      <c r="L530" s="536" t="s">
        <v>1267</v>
      </c>
      <c r="M530" s="536">
        <v>570</v>
      </c>
      <c r="N530" s="545">
        <v>1</v>
      </c>
      <c r="O530" s="531" t="s">
        <v>3293</v>
      </c>
      <c r="P530" s="469">
        <v>1860836</v>
      </c>
      <c r="Q530" s="238">
        <v>1447897</v>
      </c>
      <c r="R530" s="479">
        <v>412939</v>
      </c>
      <c r="S530" s="291"/>
      <c r="T530" s="426"/>
      <c r="U530" s="426"/>
      <c r="V530" s="426"/>
      <c r="W530" s="420"/>
      <c r="X530" s="426"/>
      <c r="Y530" s="291"/>
      <c r="Z530" s="291"/>
      <c r="AA530" s="291"/>
      <c r="AB530" s="291"/>
      <c r="AC530" s="291"/>
      <c r="AD530" s="291"/>
      <c r="AE530" s="291">
        <v>0</v>
      </c>
      <c r="AF530" s="291"/>
      <c r="AG530" s="291">
        <v>0</v>
      </c>
      <c r="AH530" s="291">
        <v>0</v>
      </c>
      <c r="AI530" s="291">
        <v>0</v>
      </c>
      <c r="AJ530" s="291">
        <v>0</v>
      </c>
      <c r="AK530" s="291">
        <v>0</v>
      </c>
      <c r="AL530" s="291">
        <v>0</v>
      </c>
      <c r="AM530" s="291">
        <v>0</v>
      </c>
      <c r="AN530" s="291">
        <v>0</v>
      </c>
      <c r="AO530" s="291">
        <v>0</v>
      </c>
      <c r="AP530" s="291">
        <v>0</v>
      </c>
      <c r="AQ530" s="526">
        <f t="shared" si="35"/>
        <v>0</v>
      </c>
      <c r="AR530" s="527">
        <f t="shared" si="36"/>
        <v>0</v>
      </c>
      <c r="AS530" s="525">
        <f t="shared" si="37"/>
        <v>412939</v>
      </c>
      <c r="AT530" s="432">
        <v>0</v>
      </c>
      <c r="AU530" s="432">
        <v>0</v>
      </c>
      <c r="AV530" s="430">
        <v>0</v>
      </c>
      <c r="AW530" s="355">
        <v>412939</v>
      </c>
      <c r="AX530" s="355">
        <v>0</v>
      </c>
      <c r="AY530" s="355">
        <v>0</v>
      </c>
      <c r="AZ530" s="355">
        <v>0</v>
      </c>
      <c r="BA530" s="355">
        <v>0</v>
      </c>
      <c r="BB530" s="355">
        <v>0</v>
      </c>
      <c r="BC530" s="355">
        <v>0</v>
      </c>
      <c r="BD530" s="355">
        <v>0</v>
      </c>
      <c r="BE530" s="355">
        <v>0</v>
      </c>
      <c r="BF530" s="539" t="s">
        <v>3406</v>
      </c>
      <c r="BG530" s="360"/>
    </row>
    <row r="531" spans="2:59" ht="18" customHeight="1" thickBot="1">
      <c r="B531" s="449">
        <v>6590076</v>
      </c>
      <c r="C531" s="234">
        <v>4644</v>
      </c>
      <c r="D531" s="235">
        <v>5627</v>
      </c>
      <c r="E531" s="407">
        <v>45549</v>
      </c>
      <c r="F531" s="406">
        <v>501</v>
      </c>
      <c r="G531" s="236" t="s">
        <v>46</v>
      </c>
      <c r="H531" s="237">
        <v>19050540</v>
      </c>
      <c r="I531" s="406">
        <v>119</v>
      </c>
      <c r="J531" s="536">
        <v>4</v>
      </c>
      <c r="K531" s="536">
        <f t="shared" si="34"/>
        <v>39</v>
      </c>
      <c r="L531" s="536" t="s">
        <v>1272</v>
      </c>
      <c r="M531" s="536">
        <v>12</v>
      </c>
      <c r="N531" s="545">
        <v>7</v>
      </c>
      <c r="O531" s="531" t="s">
        <v>3293</v>
      </c>
      <c r="P531" s="469">
        <v>35540921</v>
      </c>
      <c r="Q531" s="238">
        <v>27654006</v>
      </c>
      <c r="R531" s="479">
        <v>7886915</v>
      </c>
      <c r="S531" s="291"/>
      <c r="T531" s="426"/>
      <c r="U531" s="426"/>
      <c r="V531" s="426"/>
      <c r="W531" s="420"/>
      <c r="X531" s="426"/>
      <c r="Y531" s="291"/>
      <c r="Z531" s="291"/>
      <c r="AA531" s="291"/>
      <c r="AB531" s="291"/>
      <c r="AC531" s="291"/>
      <c r="AD531" s="291"/>
      <c r="AE531" s="291">
        <v>0</v>
      </c>
      <c r="AF531" s="291"/>
      <c r="AG531" s="291">
        <v>0</v>
      </c>
      <c r="AH531" s="291">
        <v>0</v>
      </c>
      <c r="AI531" s="291">
        <v>0</v>
      </c>
      <c r="AJ531" s="291">
        <v>0</v>
      </c>
      <c r="AK531" s="291">
        <v>0</v>
      </c>
      <c r="AL531" s="291">
        <v>0</v>
      </c>
      <c r="AM531" s="291">
        <v>0</v>
      </c>
      <c r="AN531" s="291">
        <v>0</v>
      </c>
      <c r="AO531" s="291">
        <v>0</v>
      </c>
      <c r="AP531" s="291">
        <v>0</v>
      </c>
      <c r="AQ531" s="526">
        <f t="shared" si="35"/>
        <v>0</v>
      </c>
      <c r="AR531" s="527">
        <f t="shared" si="36"/>
        <v>0</v>
      </c>
      <c r="AS531" s="525">
        <f t="shared" si="37"/>
        <v>7886915</v>
      </c>
      <c r="AT531" s="432">
        <v>0</v>
      </c>
      <c r="AU531" s="432">
        <v>0</v>
      </c>
      <c r="AV531" s="430">
        <v>0</v>
      </c>
      <c r="AW531" s="355">
        <v>7886915</v>
      </c>
      <c r="AX531" s="355">
        <v>0</v>
      </c>
      <c r="AY531" s="355">
        <v>0</v>
      </c>
      <c r="AZ531" s="355">
        <v>0</v>
      </c>
      <c r="BA531" s="355">
        <v>0</v>
      </c>
      <c r="BB531" s="355">
        <v>0</v>
      </c>
      <c r="BC531" s="355">
        <v>0</v>
      </c>
      <c r="BD531" s="355">
        <v>0</v>
      </c>
      <c r="BE531" s="355">
        <v>0</v>
      </c>
      <c r="BF531" s="539" t="s">
        <v>3406</v>
      </c>
      <c r="BG531" s="360"/>
    </row>
    <row r="532" spans="2:59" ht="18" customHeight="1" thickBot="1">
      <c r="B532" s="449">
        <v>6590076</v>
      </c>
      <c r="C532" s="234">
        <v>4644</v>
      </c>
      <c r="D532" s="235">
        <v>5627</v>
      </c>
      <c r="E532" s="407">
        <v>45549</v>
      </c>
      <c r="F532" s="406">
        <v>501</v>
      </c>
      <c r="G532" s="236" t="s">
        <v>46</v>
      </c>
      <c r="H532" s="237">
        <v>19050540</v>
      </c>
      <c r="I532" s="406">
        <v>119</v>
      </c>
      <c r="J532" s="536">
        <v>4</v>
      </c>
      <c r="K532" s="536">
        <f t="shared" si="34"/>
        <v>39</v>
      </c>
      <c r="L532" s="536" t="s">
        <v>1272</v>
      </c>
      <c r="M532" s="536">
        <v>570</v>
      </c>
      <c r="N532" s="545">
        <v>1</v>
      </c>
      <c r="O532" s="531" t="s">
        <v>3293</v>
      </c>
      <c r="P532" s="469">
        <v>5809405</v>
      </c>
      <c r="Q532" s="238">
        <v>4520235</v>
      </c>
      <c r="R532" s="479">
        <v>1289170</v>
      </c>
      <c r="S532" s="291"/>
      <c r="T532" s="426"/>
      <c r="U532" s="426"/>
      <c r="V532" s="426"/>
      <c r="W532" s="420"/>
      <c r="X532" s="426"/>
      <c r="Y532" s="291"/>
      <c r="Z532" s="291"/>
      <c r="AA532" s="291"/>
      <c r="AB532" s="291"/>
      <c r="AC532" s="291"/>
      <c r="AD532" s="291"/>
      <c r="AE532" s="291">
        <v>0</v>
      </c>
      <c r="AF532" s="291"/>
      <c r="AG532" s="291">
        <v>0</v>
      </c>
      <c r="AH532" s="291">
        <v>0</v>
      </c>
      <c r="AI532" s="291">
        <v>0</v>
      </c>
      <c r="AJ532" s="291">
        <v>0</v>
      </c>
      <c r="AK532" s="291">
        <v>0</v>
      </c>
      <c r="AL532" s="291">
        <v>0</v>
      </c>
      <c r="AM532" s="291">
        <v>0</v>
      </c>
      <c r="AN532" s="291">
        <v>0</v>
      </c>
      <c r="AO532" s="291">
        <v>0</v>
      </c>
      <c r="AP532" s="291">
        <v>0</v>
      </c>
      <c r="AQ532" s="526">
        <f t="shared" si="35"/>
        <v>0</v>
      </c>
      <c r="AR532" s="527">
        <f t="shared" si="36"/>
        <v>0</v>
      </c>
      <c r="AS532" s="525">
        <f t="shared" si="37"/>
        <v>1289170</v>
      </c>
      <c r="AT532" s="432">
        <v>0</v>
      </c>
      <c r="AU532" s="432">
        <v>0</v>
      </c>
      <c r="AV532" s="430">
        <v>0</v>
      </c>
      <c r="AW532" s="355">
        <v>1289170</v>
      </c>
      <c r="AX532" s="355">
        <v>0</v>
      </c>
      <c r="AY532" s="355">
        <v>0</v>
      </c>
      <c r="AZ532" s="355">
        <v>0</v>
      </c>
      <c r="BA532" s="355">
        <v>0</v>
      </c>
      <c r="BB532" s="355">
        <v>0</v>
      </c>
      <c r="BC532" s="355">
        <v>0</v>
      </c>
      <c r="BD532" s="355">
        <v>0</v>
      </c>
      <c r="BE532" s="355">
        <v>0</v>
      </c>
      <c r="BF532" s="539" t="s">
        <v>3406</v>
      </c>
      <c r="BG532" s="360"/>
    </row>
    <row r="533" spans="2:59" ht="18" customHeight="1" thickBot="1">
      <c r="B533" s="449">
        <v>6590076</v>
      </c>
      <c r="C533" s="234">
        <v>4645</v>
      </c>
      <c r="D533" s="235">
        <v>5626</v>
      </c>
      <c r="E533" s="407">
        <v>45549</v>
      </c>
      <c r="F533" s="406">
        <v>501</v>
      </c>
      <c r="G533" s="236" t="s">
        <v>46</v>
      </c>
      <c r="H533" s="237">
        <v>19050540</v>
      </c>
      <c r="I533" s="406">
        <v>133</v>
      </c>
      <c r="J533" s="536">
        <v>4</v>
      </c>
      <c r="K533" s="536">
        <f t="shared" si="34"/>
        <v>38</v>
      </c>
      <c r="L533" s="536" t="s">
        <v>1270</v>
      </c>
      <c r="M533" s="536">
        <v>12</v>
      </c>
      <c r="N533" s="545">
        <v>7</v>
      </c>
      <c r="O533" s="531" t="s">
        <v>3293</v>
      </c>
      <c r="P533" s="469">
        <v>260866000</v>
      </c>
      <c r="Q533" s="238">
        <v>202977006</v>
      </c>
      <c r="R533" s="479">
        <v>57888994</v>
      </c>
      <c r="S533" s="291"/>
      <c r="T533" s="426"/>
      <c r="U533" s="426"/>
      <c r="V533" s="426"/>
      <c r="W533" s="420"/>
      <c r="X533" s="426"/>
      <c r="Y533" s="291"/>
      <c r="Z533" s="291"/>
      <c r="AA533" s="291"/>
      <c r="AB533" s="291"/>
      <c r="AC533" s="291"/>
      <c r="AD533" s="291"/>
      <c r="AE533" s="291">
        <v>0</v>
      </c>
      <c r="AF533" s="291"/>
      <c r="AG533" s="291">
        <v>0</v>
      </c>
      <c r="AH533" s="291">
        <v>0</v>
      </c>
      <c r="AI533" s="291">
        <v>0</v>
      </c>
      <c r="AJ533" s="291">
        <v>0</v>
      </c>
      <c r="AK533" s="291">
        <v>0</v>
      </c>
      <c r="AL533" s="291">
        <v>0</v>
      </c>
      <c r="AM533" s="291">
        <v>0</v>
      </c>
      <c r="AN533" s="291">
        <v>0</v>
      </c>
      <c r="AO533" s="291">
        <v>0</v>
      </c>
      <c r="AP533" s="291">
        <v>0</v>
      </c>
      <c r="AQ533" s="526">
        <f t="shared" si="35"/>
        <v>0</v>
      </c>
      <c r="AR533" s="527">
        <f t="shared" si="36"/>
        <v>0</v>
      </c>
      <c r="AS533" s="525">
        <f t="shared" si="37"/>
        <v>57888994</v>
      </c>
      <c r="AT533" s="432">
        <v>0</v>
      </c>
      <c r="AU533" s="432">
        <v>0</v>
      </c>
      <c r="AV533" s="430">
        <v>0</v>
      </c>
      <c r="AW533" s="355">
        <v>57888994</v>
      </c>
      <c r="AX533" s="355">
        <v>0</v>
      </c>
      <c r="AY533" s="355">
        <v>0</v>
      </c>
      <c r="AZ533" s="355">
        <v>0</v>
      </c>
      <c r="BA533" s="355">
        <v>0</v>
      </c>
      <c r="BB533" s="355">
        <v>0</v>
      </c>
      <c r="BC533" s="355">
        <v>0</v>
      </c>
      <c r="BD533" s="355">
        <v>0</v>
      </c>
      <c r="BE533" s="355">
        <v>0</v>
      </c>
      <c r="BF533" s="539" t="s">
        <v>3406</v>
      </c>
      <c r="BG533" s="360"/>
    </row>
    <row r="534" spans="2:59" ht="18" customHeight="1" thickBot="1">
      <c r="B534" s="449">
        <v>6590076</v>
      </c>
      <c r="C534" s="234">
        <v>4645</v>
      </c>
      <c r="D534" s="235">
        <v>5626</v>
      </c>
      <c r="E534" s="407">
        <v>45549</v>
      </c>
      <c r="F534" s="406">
        <v>501</v>
      </c>
      <c r="G534" s="236" t="s">
        <v>46</v>
      </c>
      <c r="H534" s="237">
        <v>19050540</v>
      </c>
      <c r="I534" s="406">
        <v>133</v>
      </c>
      <c r="J534" s="536">
        <v>4</v>
      </c>
      <c r="K534" s="536">
        <f t="shared" si="34"/>
        <v>38</v>
      </c>
      <c r="L534" s="536" t="s">
        <v>1271</v>
      </c>
      <c r="M534" s="536">
        <v>12</v>
      </c>
      <c r="N534" s="545">
        <v>7</v>
      </c>
      <c r="O534" s="531" t="s">
        <v>3293</v>
      </c>
      <c r="P534" s="469">
        <v>21841168</v>
      </c>
      <c r="Q534" s="238">
        <v>16994377</v>
      </c>
      <c r="R534" s="479">
        <v>4846791</v>
      </c>
      <c r="S534" s="291"/>
      <c r="T534" s="426"/>
      <c r="U534" s="426"/>
      <c r="V534" s="426"/>
      <c r="W534" s="420"/>
      <c r="X534" s="426"/>
      <c r="Y534" s="291"/>
      <c r="Z534" s="291"/>
      <c r="AA534" s="291"/>
      <c r="AB534" s="291"/>
      <c r="AC534" s="291"/>
      <c r="AD534" s="291"/>
      <c r="AE534" s="291">
        <v>0</v>
      </c>
      <c r="AF534" s="291"/>
      <c r="AG534" s="291">
        <v>0</v>
      </c>
      <c r="AH534" s="291">
        <v>0</v>
      </c>
      <c r="AI534" s="291">
        <v>0</v>
      </c>
      <c r="AJ534" s="291">
        <v>0</v>
      </c>
      <c r="AK534" s="291">
        <v>0</v>
      </c>
      <c r="AL534" s="291">
        <v>0</v>
      </c>
      <c r="AM534" s="291">
        <v>0</v>
      </c>
      <c r="AN534" s="291">
        <v>0</v>
      </c>
      <c r="AO534" s="291">
        <v>0</v>
      </c>
      <c r="AP534" s="291">
        <v>0</v>
      </c>
      <c r="AQ534" s="526">
        <f t="shared" si="35"/>
        <v>0</v>
      </c>
      <c r="AR534" s="527">
        <f t="shared" si="36"/>
        <v>0</v>
      </c>
      <c r="AS534" s="525">
        <f t="shared" si="37"/>
        <v>4846791</v>
      </c>
      <c r="AT534" s="432">
        <v>0</v>
      </c>
      <c r="AU534" s="432">
        <v>0</v>
      </c>
      <c r="AV534" s="430">
        <v>0</v>
      </c>
      <c r="AW534" s="355">
        <v>4846791</v>
      </c>
      <c r="AX534" s="355">
        <v>0</v>
      </c>
      <c r="AY534" s="355">
        <v>0</v>
      </c>
      <c r="AZ534" s="355">
        <v>0</v>
      </c>
      <c r="BA534" s="355">
        <v>0</v>
      </c>
      <c r="BB534" s="355">
        <v>0</v>
      </c>
      <c r="BC534" s="355">
        <v>0</v>
      </c>
      <c r="BD534" s="355">
        <v>0</v>
      </c>
      <c r="BE534" s="355">
        <v>0</v>
      </c>
      <c r="BF534" s="539" t="s">
        <v>3406</v>
      </c>
      <c r="BG534" s="360"/>
    </row>
    <row r="535" spans="2:59" ht="18" customHeight="1" thickBot="1">
      <c r="B535" s="449">
        <v>6590076</v>
      </c>
      <c r="C535" s="234">
        <v>4646</v>
      </c>
      <c r="D535" s="235">
        <v>5634</v>
      </c>
      <c r="E535" s="407">
        <v>45549</v>
      </c>
      <c r="F535" s="406">
        <v>501</v>
      </c>
      <c r="G535" s="236" t="s">
        <v>46</v>
      </c>
      <c r="H535" s="237">
        <v>19050540</v>
      </c>
      <c r="I535" s="406">
        <v>117</v>
      </c>
      <c r="J535" s="536">
        <v>4</v>
      </c>
      <c r="K535" s="536">
        <f t="shared" si="34"/>
        <v>35</v>
      </c>
      <c r="L535" s="536" t="s">
        <v>1264</v>
      </c>
      <c r="M535" s="536">
        <v>12</v>
      </c>
      <c r="N535" s="545">
        <v>7</v>
      </c>
      <c r="O535" s="531" t="s">
        <v>3293</v>
      </c>
      <c r="P535" s="469">
        <v>23791466</v>
      </c>
      <c r="Q535" s="238">
        <v>18511882</v>
      </c>
      <c r="R535" s="479">
        <v>5279584</v>
      </c>
      <c r="S535" s="291"/>
      <c r="T535" s="426"/>
      <c r="U535" s="426"/>
      <c r="V535" s="426"/>
      <c r="W535" s="420"/>
      <c r="X535" s="426"/>
      <c r="Y535" s="291"/>
      <c r="Z535" s="291"/>
      <c r="AA535" s="291"/>
      <c r="AB535" s="291"/>
      <c r="AC535" s="291"/>
      <c r="AD535" s="291"/>
      <c r="AE535" s="291">
        <v>0</v>
      </c>
      <c r="AF535" s="291"/>
      <c r="AG535" s="291">
        <v>0</v>
      </c>
      <c r="AH535" s="291">
        <v>0</v>
      </c>
      <c r="AI535" s="291">
        <v>0</v>
      </c>
      <c r="AJ535" s="291">
        <v>0</v>
      </c>
      <c r="AK535" s="291">
        <v>0</v>
      </c>
      <c r="AL535" s="291">
        <v>0</v>
      </c>
      <c r="AM535" s="291">
        <v>0</v>
      </c>
      <c r="AN535" s="291">
        <v>0</v>
      </c>
      <c r="AO535" s="291">
        <v>0</v>
      </c>
      <c r="AP535" s="291">
        <v>0</v>
      </c>
      <c r="AQ535" s="526">
        <f t="shared" si="35"/>
        <v>0</v>
      </c>
      <c r="AR535" s="527">
        <f t="shared" si="36"/>
        <v>0</v>
      </c>
      <c r="AS535" s="525">
        <f t="shared" si="37"/>
        <v>5279584</v>
      </c>
      <c r="AT535" s="432">
        <v>0</v>
      </c>
      <c r="AU535" s="432">
        <v>0</v>
      </c>
      <c r="AV535" s="430">
        <v>0</v>
      </c>
      <c r="AW535" s="355">
        <v>5279584</v>
      </c>
      <c r="AX535" s="355">
        <v>0</v>
      </c>
      <c r="AY535" s="355">
        <v>0</v>
      </c>
      <c r="AZ535" s="355">
        <v>0</v>
      </c>
      <c r="BA535" s="355">
        <v>0</v>
      </c>
      <c r="BB535" s="355">
        <v>0</v>
      </c>
      <c r="BC535" s="355">
        <v>0</v>
      </c>
      <c r="BD535" s="355">
        <v>0</v>
      </c>
      <c r="BE535" s="355">
        <v>0</v>
      </c>
      <c r="BF535" s="539" t="s">
        <v>3406</v>
      </c>
      <c r="BG535" s="360"/>
    </row>
    <row r="536" spans="2:59" ht="18" customHeight="1" thickBot="1">
      <c r="B536" s="449">
        <v>6590076</v>
      </c>
      <c r="C536" s="234">
        <v>4646</v>
      </c>
      <c r="D536" s="235">
        <v>5634</v>
      </c>
      <c r="E536" s="407">
        <v>45549</v>
      </c>
      <c r="F536" s="406">
        <v>501</v>
      </c>
      <c r="G536" s="236" t="s">
        <v>46</v>
      </c>
      <c r="H536" s="237">
        <v>19050540</v>
      </c>
      <c r="I536" s="406">
        <v>117</v>
      </c>
      <c r="J536" s="536">
        <v>4</v>
      </c>
      <c r="K536" s="536">
        <f t="shared" si="34"/>
        <v>35</v>
      </c>
      <c r="L536" s="536" t="s">
        <v>1264</v>
      </c>
      <c r="M536" s="536">
        <v>570</v>
      </c>
      <c r="N536" s="545">
        <v>1</v>
      </c>
      <c r="O536" s="531" t="s">
        <v>3293</v>
      </c>
      <c r="P536" s="469">
        <v>3686452</v>
      </c>
      <c r="Q536" s="238">
        <v>2868388</v>
      </c>
      <c r="R536" s="479">
        <v>818064</v>
      </c>
      <c r="S536" s="291"/>
      <c r="T536" s="426"/>
      <c r="U536" s="426"/>
      <c r="V536" s="426"/>
      <c r="W536" s="420"/>
      <c r="X536" s="426"/>
      <c r="Y536" s="291"/>
      <c r="Z536" s="291"/>
      <c r="AA536" s="291"/>
      <c r="AB536" s="291"/>
      <c r="AC536" s="291"/>
      <c r="AD536" s="291"/>
      <c r="AE536" s="291">
        <v>0</v>
      </c>
      <c r="AF536" s="291"/>
      <c r="AG536" s="291">
        <v>0</v>
      </c>
      <c r="AH536" s="291">
        <v>0</v>
      </c>
      <c r="AI536" s="291">
        <v>0</v>
      </c>
      <c r="AJ536" s="291">
        <v>0</v>
      </c>
      <c r="AK536" s="291">
        <v>0</v>
      </c>
      <c r="AL536" s="291">
        <v>0</v>
      </c>
      <c r="AM536" s="291">
        <v>0</v>
      </c>
      <c r="AN536" s="291">
        <v>0</v>
      </c>
      <c r="AO536" s="291">
        <v>0</v>
      </c>
      <c r="AP536" s="291">
        <v>0</v>
      </c>
      <c r="AQ536" s="526">
        <f t="shared" si="35"/>
        <v>0</v>
      </c>
      <c r="AR536" s="527">
        <f t="shared" si="36"/>
        <v>0</v>
      </c>
      <c r="AS536" s="525">
        <f t="shared" si="37"/>
        <v>818064</v>
      </c>
      <c r="AT536" s="432">
        <v>0</v>
      </c>
      <c r="AU536" s="432">
        <v>0</v>
      </c>
      <c r="AV536" s="430">
        <v>0</v>
      </c>
      <c r="AW536" s="355">
        <v>818064</v>
      </c>
      <c r="AX536" s="355">
        <v>0</v>
      </c>
      <c r="AY536" s="355">
        <v>0</v>
      </c>
      <c r="AZ536" s="355">
        <v>0</v>
      </c>
      <c r="BA536" s="355">
        <v>0</v>
      </c>
      <c r="BB536" s="355">
        <v>0</v>
      </c>
      <c r="BC536" s="355">
        <v>0</v>
      </c>
      <c r="BD536" s="355">
        <v>0</v>
      </c>
      <c r="BE536" s="355">
        <v>0</v>
      </c>
      <c r="BF536" s="539" t="s">
        <v>3406</v>
      </c>
      <c r="BG536" s="360"/>
    </row>
    <row r="537" spans="2:59" ht="18" customHeight="1" thickBot="1">
      <c r="B537" s="449">
        <v>6590076</v>
      </c>
      <c r="C537" s="234">
        <v>4647</v>
      </c>
      <c r="D537" s="235">
        <v>5636</v>
      </c>
      <c r="E537" s="407">
        <v>45549</v>
      </c>
      <c r="F537" s="406">
        <v>501</v>
      </c>
      <c r="G537" s="236" t="s">
        <v>46</v>
      </c>
      <c r="H537" s="237">
        <v>19050540</v>
      </c>
      <c r="I537" s="406">
        <v>105</v>
      </c>
      <c r="J537" s="536">
        <v>4</v>
      </c>
      <c r="K537" s="536">
        <f t="shared" si="34"/>
        <v>32</v>
      </c>
      <c r="L537" s="536" t="s">
        <v>1258</v>
      </c>
      <c r="M537" s="536">
        <v>12</v>
      </c>
      <c r="N537" s="545">
        <v>7</v>
      </c>
      <c r="O537" s="531" t="s">
        <v>3293</v>
      </c>
      <c r="P537" s="469">
        <v>192298922</v>
      </c>
      <c r="Q537" s="238">
        <v>149625707</v>
      </c>
      <c r="R537" s="479">
        <v>42673215</v>
      </c>
      <c r="S537" s="291"/>
      <c r="T537" s="426"/>
      <c r="U537" s="426"/>
      <c r="V537" s="426"/>
      <c r="W537" s="420"/>
      <c r="X537" s="426"/>
      <c r="Y537" s="291"/>
      <c r="Z537" s="291"/>
      <c r="AA537" s="291"/>
      <c r="AB537" s="291"/>
      <c r="AC537" s="291"/>
      <c r="AD537" s="291"/>
      <c r="AE537" s="291">
        <v>0</v>
      </c>
      <c r="AF537" s="291"/>
      <c r="AG537" s="291">
        <v>0</v>
      </c>
      <c r="AH537" s="291">
        <v>0</v>
      </c>
      <c r="AI537" s="291">
        <v>0</v>
      </c>
      <c r="AJ537" s="291">
        <v>0</v>
      </c>
      <c r="AK537" s="291">
        <v>0</v>
      </c>
      <c r="AL537" s="291">
        <v>0</v>
      </c>
      <c r="AM537" s="291">
        <v>0</v>
      </c>
      <c r="AN537" s="291">
        <v>0</v>
      </c>
      <c r="AO537" s="291">
        <v>0</v>
      </c>
      <c r="AP537" s="291">
        <v>0</v>
      </c>
      <c r="AQ537" s="526">
        <f t="shared" si="35"/>
        <v>0</v>
      </c>
      <c r="AR537" s="527">
        <f t="shared" si="36"/>
        <v>0</v>
      </c>
      <c r="AS537" s="525">
        <f t="shared" si="37"/>
        <v>42673215</v>
      </c>
      <c r="AT537" s="432">
        <v>0</v>
      </c>
      <c r="AU537" s="432">
        <v>0</v>
      </c>
      <c r="AV537" s="430">
        <v>0</v>
      </c>
      <c r="AW537" s="355">
        <v>42673215</v>
      </c>
      <c r="AX537" s="355">
        <v>0</v>
      </c>
      <c r="AY537" s="355">
        <v>0</v>
      </c>
      <c r="AZ537" s="355">
        <v>0</v>
      </c>
      <c r="BA537" s="355">
        <v>0</v>
      </c>
      <c r="BB537" s="355">
        <v>0</v>
      </c>
      <c r="BC537" s="355">
        <v>0</v>
      </c>
      <c r="BD537" s="355">
        <v>0</v>
      </c>
      <c r="BE537" s="355">
        <v>0</v>
      </c>
      <c r="BF537" s="539" t="s">
        <v>3406</v>
      </c>
      <c r="BG537" s="360"/>
    </row>
    <row r="538" spans="2:59" ht="18" customHeight="1" thickBot="1">
      <c r="B538" s="449">
        <v>6590076</v>
      </c>
      <c r="C538" s="234">
        <v>4647</v>
      </c>
      <c r="D538" s="235">
        <v>5636</v>
      </c>
      <c r="E538" s="407">
        <v>45549</v>
      </c>
      <c r="F538" s="406">
        <v>501</v>
      </c>
      <c r="G538" s="236" t="s">
        <v>46</v>
      </c>
      <c r="H538" s="237">
        <v>19050540</v>
      </c>
      <c r="I538" s="406">
        <v>105</v>
      </c>
      <c r="J538" s="536">
        <v>4</v>
      </c>
      <c r="K538" s="536">
        <f t="shared" si="34"/>
        <v>32</v>
      </c>
      <c r="L538" s="536" t="s">
        <v>1259</v>
      </c>
      <c r="M538" s="536">
        <v>12</v>
      </c>
      <c r="N538" s="545">
        <v>7</v>
      </c>
      <c r="O538" s="531" t="s">
        <v>3293</v>
      </c>
      <c r="P538" s="469">
        <v>32572302</v>
      </c>
      <c r="Q538" s="238">
        <v>25344155</v>
      </c>
      <c r="R538" s="479">
        <v>7228147</v>
      </c>
      <c r="S538" s="291"/>
      <c r="T538" s="426"/>
      <c r="U538" s="426"/>
      <c r="V538" s="426"/>
      <c r="W538" s="420"/>
      <c r="X538" s="426"/>
      <c r="Y538" s="291"/>
      <c r="Z538" s="291"/>
      <c r="AA538" s="291"/>
      <c r="AB538" s="291"/>
      <c r="AC538" s="291"/>
      <c r="AD538" s="291"/>
      <c r="AE538" s="291">
        <v>0</v>
      </c>
      <c r="AF538" s="291"/>
      <c r="AG538" s="291">
        <v>0</v>
      </c>
      <c r="AH538" s="291">
        <v>0</v>
      </c>
      <c r="AI538" s="291">
        <v>0</v>
      </c>
      <c r="AJ538" s="291">
        <v>0</v>
      </c>
      <c r="AK538" s="291">
        <v>0</v>
      </c>
      <c r="AL538" s="291">
        <v>0</v>
      </c>
      <c r="AM538" s="291">
        <v>0</v>
      </c>
      <c r="AN538" s="291">
        <v>0</v>
      </c>
      <c r="AO538" s="291">
        <v>0</v>
      </c>
      <c r="AP538" s="291">
        <v>0</v>
      </c>
      <c r="AQ538" s="526">
        <f t="shared" si="35"/>
        <v>0</v>
      </c>
      <c r="AR538" s="527">
        <f t="shared" si="36"/>
        <v>0</v>
      </c>
      <c r="AS538" s="525">
        <f t="shared" si="37"/>
        <v>7228147</v>
      </c>
      <c r="AT538" s="432">
        <v>0</v>
      </c>
      <c r="AU538" s="432">
        <v>0</v>
      </c>
      <c r="AV538" s="430">
        <v>0</v>
      </c>
      <c r="AW538" s="355">
        <v>7228147</v>
      </c>
      <c r="AX538" s="355">
        <v>0</v>
      </c>
      <c r="AY538" s="355">
        <v>0</v>
      </c>
      <c r="AZ538" s="355">
        <v>0</v>
      </c>
      <c r="BA538" s="355">
        <v>0</v>
      </c>
      <c r="BB538" s="355">
        <v>0</v>
      </c>
      <c r="BC538" s="355">
        <v>0</v>
      </c>
      <c r="BD538" s="355">
        <v>0</v>
      </c>
      <c r="BE538" s="355">
        <v>0</v>
      </c>
      <c r="BF538" s="539" t="s">
        <v>3406</v>
      </c>
      <c r="BG538" s="360"/>
    </row>
    <row r="539" spans="2:59" ht="18" customHeight="1" thickBot="1">
      <c r="B539" s="449">
        <v>6590076</v>
      </c>
      <c r="C539" s="234">
        <v>4647</v>
      </c>
      <c r="D539" s="235">
        <v>5636</v>
      </c>
      <c r="E539" s="407">
        <v>45549</v>
      </c>
      <c r="F539" s="406">
        <v>501</v>
      </c>
      <c r="G539" s="236" t="s">
        <v>46</v>
      </c>
      <c r="H539" s="237">
        <v>19050540</v>
      </c>
      <c r="I539" s="406">
        <v>105</v>
      </c>
      <c r="J539" s="536">
        <v>4</v>
      </c>
      <c r="K539" s="536">
        <f t="shared" si="34"/>
        <v>32</v>
      </c>
      <c r="L539" s="536" t="s">
        <v>1260</v>
      </c>
      <c r="M539" s="536">
        <v>12</v>
      </c>
      <c r="N539" s="545">
        <v>7</v>
      </c>
      <c r="O539" s="531" t="s">
        <v>3293</v>
      </c>
      <c r="P539" s="469">
        <v>184576232</v>
      </c>
      <c r="Q539" s="238">
        <v>143616766</v>
      </c>
      <c r="R539" s="479">
        <v>40959466</v>
      </c>
      <c r="S539" s="291"/>
      <c r="T539" s="426"/>
      <c r="U539" s="426"/>
      <c r="V539" s="426"/>
      <c r="W539" s="420"/>
      <c r="X539" s="426"/>
      <c r="Y539" s="291"/>
      <c r="Z539" s="291"/>
      <c r="AA539" s="291"/>
      <c r="AB539" s="291"/>
      <c r="AC539" s="291"/>
      <c r="AD539" s="291"/>
      <c r="AE539" s="291">
        <v>0</v>
      </c>
      <c r="AF539" s="291"/>
      <c r="AG539" s="291">
        <v>0</v>
      </c>
      <c r="AH539" s="291">
        <v>0</v>
      </c>
      <c r="AI539" s="291">
        <v>0</v>
      </c>
      <c r="AJ539" s="291">
        <v>0</v>
      </c>
      <c r="AK539" s="291">
        <v>0</v>
      </c>
      <c r="AL539" s="291">
        <v>0</v>
      </c>
      <c r="AM539" s="291">
        <v>0</v>
      </c>
      <c r="AN539" s="291">
        <v>0</v>
      </c>
      <c r="AO539" s="291">
        <v>0</v>
      </c>
      <c r="AP539" s="291">
        <v>0</v>
      </c>
      <c r="AQ539" s="526">
        <f t="shared" si="35"/>
        <v>0</v>
      </c>
      <c r="AR539" s="527">
        <f t="shared" si="36"/>
        <v>0</v>
      </c>
      <c r="AS539" s="525">
        <f t="shared" si="37"/>
        <v>40959466</v>
      </c>
      <c r="AT539" s="432">
        <v>0</v>
      </c>
      <c r="AU539" s="432">
        <v>0</v>
      </c>
      <c r="AV539" s="430">
        <v>0</v>
      </c>
      <c r="AW539" s="355">
        <v>40959466</v>
      </c>
      <c r="AX539" s="355">
        <v>0</v>
      </c>
      <c r="AY539" s="355">
        <v>0</v>
      </c>
      <c r="AZ539" s="355">
        <v>0</v>
      </c>
      <c r="BA539" s="355">
        <v>0</v>
      </c>
      <c r="BB539" s="355">
        <v>0</v>
      </c>
      <c r="BC539" s="355">
        <v>0</v>
      </c>
      <c r="BD539" s="355">
        <v>0</v>
      </c>
      <c r="BE539" s="355">
        <v>0</v>
      </c>
      <c r="BF539" s="539" t="s">
        <v>3406</v>
      </c>
      <c r="BG539" s="360"/>
    </row>
    <row r="540" spans="2:59" ht="18" customHeight="1" thickBot="1">
      <c r="B540" s="449">
        <v>6590076</v>
      </c>
      <c r="C540" s="234">
        <v>4648</v>
      </c>
      <c r="D540" s="235">
        <v>5632</v>
      </c>
      <c r="E540" s="407">
        <v>45549</v>
      </c>
      <c r="F540" s="406">
        <v>501</v>
      </c>
      <c r="G540" s="236" t="s">
        <v>46</v>
      </c>
      <c r="H540" s="237">
        <v>19050540</v>
      </c>
      <c r="I540" s="406">
        <v>109</v>
      </c>
      <c r="J540" s="536">
        <v>4</v>
      </c>
      <c r="K540" s="536">
        <f t="shared" si="34"/>
        <v>39</v>
      </c>
      <c r="L540" s="536" t="s">
        <v>1273</v>
      </c>
      <c r="M540" s="536">
        <v>12</v>
      </c>
      <c r="N540" s="545">
        <v>7</v>
      </c>
      <c r="O540" s="531" t="s">
        <v>3293</v>
      </c>
      <c r="P540" s="469">
        <v>9188081</v>
      </c>
      <c r="Q540" s="238">
        <v>7149146</v>
      </c>
      <c r="R540" s="479">
        <v>2038935</v>
      </c>
      <c r="S540" s="291"/>
      <c r="T540" s="426"/>
      <c r="U540" s="426"/>
      <c r="V540" s="426"/>
      <c r="W540" s="420"/>
      <c r="X540" s="426"/>
      <c r="Y540" s="291"/>
      <c r="Z540" s="291"/>
      <c r="AA540" s="291"/>
      <c r="AB540" s="291"/>
      <c r="AC540" s="291"/>
      <c r="AD540" s="291"/>
      <c r="AE540" s="291">
        <v>0</v>
      </c>
      <c r="AF540" s="291"/>
      <c r="AG540" s="291">
        <v>0</v>
      </c>
      <c r="AH540" s="291">
        <v>0</v>
      </c>
      <c r="AI540" s="291">
        <v>0</v>
      </c>
      <c r="AJ540" s="291">
        <v>0</v>
      </c>
      <c r="AK540" s="291">
        <v>0</v>
      </c>
      <c r="AL540" s="291">
        <v>0</v>
      </c>
      <c r="AM540" s="291">
        <v>0</v>
      </c>
      <c r="AN540" s="291">
        <v>0</v>
      </c>
      <c r="AO540" s="291">
        <v>0</v>
      </c>
      <c r="AP540" s="291">
        <v>0</v>
      </c>
      <c r="AQ540" s="526">
        <f t="shared" si="35"/>
        <v>0</v>
      </c>
      <c r="AR540" s="527">
        <f t="shared" si="36"/>
        <v>0</v>
      </c>
      <c r="AS540" s="525">
        <f t="shared" si="37"/>
        <v>2038935</v>
      </c>
      <c r="AT540" s="432">
        <v>0</v>
      </c>
      <c r="AU540" s="432">
        <v>0</v>
      </c>
      <c r="AV540" s="430">
        <v>0</v>
      </c>
      <c r="AW540" s="355">
        <v>2038935</v>
      </c>
      <c r="AX540" s="355">
        <v>0</v>
      </c>
      <c r="AY540" s="355">
        <v>0</v>
      </c>
      <c r="AZ540" s="355">
        <v>0</v>
      </c>
      <c r="BA540" s="355">
        <v>0</v>
      </c>
      <c r="BB540" s="355">
        <v>0</v>
      </c>
      <c r="BC540" s="355">
        <v>0</v>
      </c>
      <c r="BD540" s="355">
        <v>0</v>
      </c>
      <c r="BE540" s="355">
        <v>0</v>
      </c>
      <c r="BF540" s="539" t="s">
        <v>3406</v>
      </c>
      <c r="BG540" s="360"/>
    </row>
    <row r="541" spans="2:59" ht="18" customHeight="1" thickBot="1">
      <c r="B541" s="449">
        <v>6590076</v>
      </c>
      <c r="C541" s="234">
        <v>4648</v>
      </c>
      <c r="D541" s="235">
        <v>5632</v>
      </c>
      <c r="E541" s="407">
        <v>45549</v>
      </c>
      <c r="F541" s="406">
        <v>501</v>
      </c>
      <c r="G541" s="236" t="s">
        <v>46</v>
      </c>
      <c r="H541" s="237">
        <v>19050540</v>
      </c>
      <c r="I541" s="406">
        <v>109</v>
      </c>
      <c r="J541" s="536">
        <v>4</v>
      </c>
      <c r="K541" s="536">
        <f t="shared" si="34"/>
        <v>39</v>
      </c>
      <c r="L541" s="536" t="s">
        <v>1273</v>
      </c>
      <c r="M541" s="536">
        <v>570</v>
      </c>
      <c r="N541" s="545">
        <v>1</v>
      </c>
      <c r="O541" s="531" t="s">
        <v>3293</v>
      </c>
      <c r="P541" s="469">
        <v>1501853</v>
      </c>
      <c r="Q541" s="238">
        <v>1168575</v>
      </c>
      <c r="R541" s="479">
        <v>333278</v>
      </c>
      <c r="S541" s="291"/>
      <c r="T541" s="426"/>
      <c r="U541" s="426"/>
      <c r="V541" s="426"/>
      <c r="W541" s="420"/>
      <c r="X541" s="426"/>
      <c r="Y541" s="291"/>
      <c r="Z541" s="291"/>
      <c r="AA541" s="291"/>
      <c r="AB541" s="291"/>
      <c r="AC541" s="291"/>
      <c r="AD541" s="291"/>
      <c r="AE541" s="291">
        <v>0</v>
      </c>
      <c r="AF541" s="291"/>
      <c r="AG541" s="291">
        <v>0</v>
      </c>
      <c r="AH541" s="291">
        <v>0</v>
      </c>
      <c r="AI541" s="291">
        <v>0</v>
      </c>
      <c r="AJ541" s="291">
        <v>0</v>
      </c>
      <c r="AK541" s="291">
        <v>0</v>
      </c>
      <c r="AL541" s="291">
        <v>0</v>
      </c>
      <c r="AM541" s="291">
        <v>0</v>
      </c>
      <c r="AN541" s="291">
        <v>0</v>
      </c>
      <c r="AO541" s="291">
        <v>0</v>
      </c>
      <c r="AP541" s="291">
        <v>0</v>
      </c>
      <c r="AQ541" s="526">
        <f t="shared" si="35"/>
        <v>0</v>
      </c>
      <c r="AR541" s="527">
        <f t="shared" si="36"/>
        <v>0</v>
      </c>
      <c r="AS541" s="525">
        <f t="shared" si="37"/>
        <v>333278</v>
      </c>
      <c r="AT541" s="432">
        <v>0</v>
      </c>
      <c r="AU541" s="432">
        <v>0</v>
      </c>
      <c r="AV541" s="430">
        <v>0</v>
      </c>
      <c r="AW541" s="355">
        <v>333278</v>
      </c>
      <c r="AX541" s="355">
        <v>0</v>
      </c>
      <c r="AY541" s="355">
        <v>0</v>
      </c>
      <c r="AZ541" s="355">
        <v>0</v>
      </c>
      <c r="BA541" s="355">
        <v>0</v>
      </c>
      <c r="BB541" s="355">
        <v>0</v>
      </c>
      <c r="BC541" s="355">
        <v>0</v>
      </c>
      <c r="BD541" s="355">
        <v>0</v>
      </c>
      <c r="BE541" s="355">
        <v>0</v>
      </c>
      <c r="BF541" s="539" t="s">
        <v>3406</v>
      </c>
      <c r="BG541" s="360"/>
    </row>
    <row r="542" spans="2:59" ht="18" customHeight="1" thickBot="1">
      <c r="B542" s="449">
        <v>6590076</v>
      </c>
      <c r="C542" s="234">
        <v>4649</v>
      </c>
      <c r="D542" s="235">
        <v>5630</v>
      </c>
      <c r="E542" s="407">
        <v>45549</v>
      </c>
      <c r="F542" s="406">
        <v>501</v>
      </c>
      <c r="G542" s="236" t="s">
        <v>46</v>
      </c>
      <c r="H542" s="237">
        <v>19050540</v>
      </c>
      <c r="I542" s="406">
        <v>110</v>
      </c>
      <c r="J542" s="536">
        <v>4</v>
      </c>
      <c r="K542" s="536">
        <f t="shared" si="34"/>
        <v>36</v>
      </c>
      <c r="L542" s="536" t="s">
        <v>1266</v>
      </c>
      <c r="M542" s="536">
        <v>12</v>
      </c>
      <c r="N542" s="545">
        <v>7</v>
      </c>
      <c r="O542" s="531" t="s">
        <v>3293</v>
      </c>
      <c r="P542" s="469">
        <v>58366128</v>
      </c>
      <c r="Q542" s="238">
        <v>45414052</v>
      </c>
      <c r="R542" s="479">
        <v>12952076</v>
      </c>
      <c r="S542" s="291"/>
      <c r="T542" s="426"/>
      <c r="U542" s="426"/>
      <c r="V542" s="426"/>
      <c r="W542" s="420"/>
      <c r="X542" s="426"/>
      <c r="Y542" s="291"/>
      <c r="Z542" s="291"/>
      <c r="AA542" s="291"/>
      <c r="AB542" s="291"/>
      <c r="AC542" s="291"/>
      <c r="AD542" s="291"/>
      <c r="AE542" s="291">
        <v>0</v>
      </c>
      <c r="AF542" s="291"/>
      <c r="AG542" s="291">
        <v>0</v>
      </c>
      <c r="AH542" s="291">
        <v>0</v>
      </c>
      <c r="AI542" s="291">
        <v>0</v>
      </c>
      <c r="AJ542" s="291">
        <v>0</v>
      </c>
      <c r="AK542" s="291">
        <v>0</v>
      </c>
      <c r="AL542" s="291">
        <v>0</v>
      </c>
      <c r="AM542" s="291">
        <v>0</v>
      </c>
      <c r="AN542" s="291">
        <v>0</v>
      </c>
      <c r="AO542" s="291">
        <v>0</v>
      </c>
      <c r="AP542" s="291">
        <v>0</v>
      </c>
      <c r="AQ542" s="526">
        <f t="shared" si="35"/>
        <v>0</v>
      </c>
      <c r="AR542" s="527">
        <f t="shared" si="36"/>
        <v>0</v>
      </c>
      <c r="AS542" s="525">
        <f t="shared" si="37"/>
        <v>12952076</v>
      </c>
      <c r="AT542" s="432">
        <v>0</v>
      </c>
      <c r="AU542" s="432">
        <v>0</v>
      </c>
      <c r="AV542" s="430">
        <v>0</v>
      </c>
      <c r="AW542" s="355">
        <v>12952076</v>
      </c>
      <c r="AX542" s="355">
        <v>0</v>
      </c>
      <c r="AY542" s="355">
        <v>0</v>
      </c>
      <c r="AZ542" s="355">
        <v>0</v>
      </c>
      <c r="BA542" s="355">
        <v>0</v>
      </c>
      <c r="BB542" s="355">
        <v>0</v>
      </c>
      <c r="BC542" s="355">
        <v>0</v>
      </c>
      <c r="BD542" s="355">
        <v>0</v>
      </c>
      <c r="BE542" s="355">
        <v>0</v>
      </c>
      <c r="BF542" s="539" t="s">
        <v>3406</v>
      </c>
      <c r="BG542" s="360"/>
    </row>
    <row r="543" spans="2:59" ht="18" customHeight="1" thickBot="1">
      <c r="B543" s="449">
        <v>6590076</v>
      </c>
      <c r="C543" s="234">
        <v>4649</v>
      </c>
      <c r="D543" s="235">
        <v>5630</v>
      </c>
      <c r="E543" s="407">
        <v>45549</v>
      </c>
      <c r="F543" s="406">
        <v>501</v>
      </c>
      <c r="G543" s="236" t="s">
        <v>46</v>
      </c>
      <c r="H543" s="237">
        <v>19050540</v>
      </c>
      <c r="I543" s="406">
        <v>110</v>
      </c>
      <c r="J543" s="536">
        <v>4</v>
      </c>
      <c r="K543" s="536">
        <f t="shared" si="34"/>
        <v>36</v>
      </c>
      <c r="L543" s="536" t="s">
        <v>1266</v>
      </c>
      <c r="M543" s="536">
        <v>570</v>
      </c>
      <c r="N543" s="545">
        <v>1</v>
      </c>
      <c r="O543" s="531" t="s">
        <v>3293</v>
      </c>
      <c r="P543" s="469">
        <v>9526842</v>
      </c>
      <c r="Q543" s="238">
        <v>7412732</v>
      </c>
      <c r="R543" s="479">
        <v>2114110</v>
      </c>
      <c r="S543" s="291"/>
      <c r="T543" s="426"/>
      <c r="U543" s="426"/>
      <c r="V543" s="426"/>
      <c r="W543" s="420"/>
      <c r="X543" s="426"/>
      <c r="Y543" s="291"/>
      <c r="Z543" s="291"/>
      <c r="AA543" s="291"/>
      <c r="AB543" s="291"/>
      <c r="AC543" s="291"/>
      <c r="AD543" s="291"/>
      <c r="AE543" s="291">
        <v>0</v>
      </c>
      <c r="AF543" s="291"/>
      <c r="AG543" s="291">
        <v>0</v>
      </c>
      <c r="AH543" s="291">
        <v>0</v>
      </c>
      <c r="AI543" s="291">
        <v>0</v>
      </c>
      <c r="AJ543" s="291">
        <v>0</v>
      </c>
      <c r="AK543" s="291">
        <v>0</v>
      </c>
      <c r="AL543" s="291">
        <v>0</v>
      </c>
      <c r="AM543" s="291">
        <v>0</v>
      </c>
      <c r="AN543" s="291">
        <v>0</v>
      </c>
      <c r="AO543" s="291">
        <v>0</v>
      </c>
      <c r="AP543" s="291">
        <v>0</v>
      </c>
      <c r="AQ543" s="526">
        <f t="shared" si="35"/>
        <v>0</v>
      </c>
      <c r="AR543" s="527">
        <f t="shared" si="36"/>
        <v>0</v>
      </c>
      <c r="AS543" s="525">
        <f t="shared" si="37"/>
        <v>2114110</v>
      </c>
      <c r="AT543" s="432">
        <v>0</v>
      </c>
      <c r="AU543" s="432">
        <v>0</v>
      </c>
      <c r="AV543" s="430">
        <v>0</v>
      </c>
      <c r="AW543" s="355">
        <v>2114110</v>
      </c>
      <c r="AX543" s="355">
        <v>0</v>
      </c>
      <c r="AY543" s="355">
        <v>0</v>
      </c>
      <c r="AZ543" s="355">
        <v>0</v>
      </c>
      <c r="BA543" s="355">
        <v>0</v>
      </c>
      <c r="BB543" s="355">
        <v>0</v>
      </c>
      <c r="BC543" s="355">
        <v>0</v>
      </c>
      <c r="BD543" s="355">
        <v>0</v>
      </c>
      <c r="BE543" s="355">
        <v>0</v>
      </c>
      <c r="BF543" s="539" t="s">
        <v>3406</v>
      </c>
      <c r="BG543" s="360"/>
    </row>
    <row r="544" spans="2:59" ht="18" customHeight="1" thickBot="1">
      <c r="B544" s="449">
        <v>6590076</v>
      </c>
      <c r="C544" s="234">
        <v>4650</v>
      </c>
      <c r="D544" s="235">
        <v>5645</v>
      </c>
      <c r="E544" s="407">
        <v>45549</v>
      </c>
      <c r="F544" s="406">
        <v>501</v>
      </c>
      <c r="G544" s="236" t="s">
        <v>46</v>
      </c>
      <c r="H544" s="237">
        <v>19050540</v>
      </c>
      <c r="I544" s="406">
        <v>130</v>
      </c>
      <c r="J544" s="536">
        <v>4</v>
      </c>
      <c r="K544" s="536">
        <f t="shared" si="34"/>
        <v>28</v>
      </c>
      <c r="L544" s="536" t="s">
        <v>1254</v>
      </c>
      <c r="M544" s="536">
        <v>12</v>
      </c>
      <c r="N544" s="545">
        <v>7</v>
      </c>
      <c r="O544" s="531" t="s">
        <v>3293</v>
      </c>
      <c r="P544" s="469">
        <v>18429268</v>
      </c>
      <c r="Q544" s="238">
        <v>14339614</v>
      </c>
      <c r="R544" s="479">
        <v>4089654</v>
      </c>
      <c r="S544" s="291"/>
      <c r="T544" s="426"/>
      <c r="U544" s="426"/>
      <c r="V544" s="426"/>
      <c r="W544" s="420"/>
      <c r="X544" s="426"/>
      <c r="Y544" s="291"/>
      <c r="Z544" s="291"/>
      <c r="AA544" s="291"/>
      <c r="AB544" s="291"/>
      <c r="AC544" s="291"/>
      <c r="AD544" s="291"/>
      <c r="AE544" s="291">
        <v>0</v>
      </c>
      <c r="AF544" s="291"/>
      <c r="AG544" s="291">
        <v>0</v>
      </c>
      <c r="AH544" s="291">
        <v>0</v>
      </c>
      <c r="AI544" s="291">
        <v>0</v>
      </c>
      <c r="AJ544" s="291">
        <v>0</v>
      </c>
      <c r="AK544" s="291">
        <v>0</v>
      </c>
      <c r="AL544" s="291">
        <v>0</v>
      </c>
      <c r="AM544" s="291">
        <v>0</v>
      </c>
      <c r="AN544" s="291">
        <v>0</v>
      </c>
      <c r="AO544" s="291">
        <v>0</v>
      </c>
      <c r="AP544" s="291">
        <v>0</v>
      </c>
      <c r="AQ544" s="526">
        <f t="shared" si="35"/>
        <v>0</v>
      </c>
      <c r="AR544" s="527">
        <f t="shared" si="36"/>
        <v>0</v>
      </c>
      <c r="AS544" s="525">
        <f t="shared" si="37"/>
        <v>4089654</v>
      </c>
      <c r="AT544" s="432">
        <v>0</v>
      </c>
      <c r="AU544" s="432">
        <v>0</v>
      </c>
      <c r="AV544" s="430">
        <v>0</v>
      </c>
      <c r="AW544" s="355">
        <v>4089654</v>
      </c>
      <c r="AX544" s="355">
        <v>0</v>
      </c>
      <c r="AY544" s="355">
        <v>0</v>
      </c>
      <c r="AZ544" s="355">
        <v>0</v>
      </c>
      <c r="BA544" s="355">
        <v>0</v>
      </c>
      <c r="BB544" s="355">
        <v>0</v>
      </c>
      <c r="BC544" s="355">
        <v>0</v>
      </c>
      <c r="BD544" s="355">
        <v>0</v>
      </c>
      <c r="BE544" s="355">
        <v>0</v>
      </c>
      <c r="BF544" s="539" t="s">
        <v>3406</v>
      </c>
      <c r="BG544" s="360"/>
    </row>
    <row r="545" spans="2:59" ht="18" customHeight="1" thickBot="1">
      <c r="B545" s="449">
        <v>6590076</v>
      </c>
      <c r="C545" s="234">
        <v>4650</v>
      </c>
      <c r="D545" s="235">
        <v>5645</v>
      </c>
      <c r="E545" s="407">
        <v>45549</v>
      </c>
      <c r="F545" s="406">
        <v>501</v>
      </c>
      <c r="G545" s="236" t="s">
        <v>46</v>
      </c>
      <c r="H545" s="237">
        <v>19050540</v>
      </c>
      <c r="I545" s="406">
        <v>130</v>
      </c>
      <c r="J545" s="536">
        <v>4</v>
      </c>
      <c r="K545" s="536">
        <f t="shared" si="34"/>
        <v>28</v>
      </c>
      <c r="L545" s="536" t="s">
        <v>1254</v>
      </c>
      <c r="M545" s="536">
        <v>570</v>
      </c>
      <c r="N545" s="545">
        <v>1</v>
      </c>
      <c r="O545" s="531" t="s">
        <v>3293</v>
      </c>
      <c r="P545" s="469">
        <v>3012390</v>
      </c>
      <c r="Q545" s="238">
        <v>2343908</v>
      </c>
      <c r="R545" s="479">
        <v>668482</v>
      </c>
      <c r="S545" s="291"/>
      <c r="T545" s="426"/>
      <c r="U545" s="426"/>
      <c r="V545" s="426"/>
      <c r="W545" s="420"/>
      <c r="X545" s="426"/>
      <c r="Y545" s="291"/>
      <c r="Z545" s="291"/>
      <c r="AA545" s="291"/>
      <c r="AB545" s="291"/>
      <c r="AC545" s="291"/>
      <c r="AD545" s="291"/>
      <c r="AE545" s="291">
        <v>0</v>
      </c>
      <c r="AF545" s="291"/>
      <c r="AG545" s="291">
        <v>0</v>
      </c>
      <c r="AH545" s="291">
        <v>0</v>
      </c>
      <c r="AI545" s="291">
        <v>0</v>
      </c>
      <c r="AJ545" s="291">
        <v>0</v>
      </c>
      <c r="AK545" s="291">
        <v>0</v>
      </c>
      <c r="AL545" s="291">
        <v>0</v>
      </c>
      <c r="AM545" s="291">
        <v>0</v>
      </c>
      <c r="AN545" s="291">
        <v>0</v>
      </c>
      <c r="AO545" s="291">
        <v>0</v>
      </c>
      <c r="AP545" s="291">
        <v>0</v>
      </c>
      <c r="AQ545" s="526">
        <f t="shared" si="35"/>
        <v>0</v>
      </c>
      <c r="AR545" s="527">
        <f t="shared" si="36"/>
        <v>0</v>
      </c>
      <c r="AS545" s="525">
        <f t="shared" si="37"/>
        <v>668482</v>
      </c>
      <c r="AT545" s="432">
        <v>0</v>
      </c>
      <c r="AU545" s="432">
        <v>0</v>
      </c>
      <c r="AV545" s="430">
        <v>0</v>
      </c>
      <c r="AW545" s="355">
        <v>668482</v>
      </c>
      <c r="AX545" s="355">
        <v>0</v>
      </c>
      <c r="AY545" s="355">
        <v>0</v>
      </c>
      <c r="AZ545" s="355">
        <v>0</v>
      </c>
      <c r="BA545" s="355">
        <v>0</v>
      </c>
      <c r="BB545" s="355">
        <v>0</v>
      </c>
      <c r="BC545" s="355">
        <v>0</v>
      </c>
      <c r="BD545" s="355">
        <v>0</v>
      </c>
      <c r="BE545" s="355">
        <v>0</v>
      </c>
      <c r="BF545" s="539" t="s">
        <v>3406</v>
      </c>
      <c r="BG545" s="360"/>
    </row>
    <row r="546" spans="2:59" ht="18" customHeight="1" thickBot="1">
      <c r="B546" s="449">
        <v>6590076</v>
      </c>
      <c r="C546" s="234">
        <v>4651</v>
      </c>
      <c r="D546" s="235">
        <v>5644</v>
      </c>
      <c r="E546" s="407">
        <v>45549</v>
      </c>
      <c r="F546" s="406">
        <v>501</v>
      </c>
      <c r="G546" s="236" t="s">
        <v>46</v>
      </c>
      <c r="H546" s="237">
        <v>19050540</v>
      </c>
      <c r="I546" s="406">
        <v>135</v>
      </c>
      <c r="J546" s="536">
        <v>4</v>
      </c>
      <c r="K546" s="536">
        <f t="shared" si="34"/>
        <v>29</v>
      </c>
      <c r="L546" s="536" t="s">
        <v>1255</v>
      </c>
      <c r="M546" s="536">
        <v>12</v>
      </c>
      <c r="N546" s="545">
        <v>7</v>
      </c>
      <c r="O546" s="531" t="s">
        <v>3293</v>
      </c>
      <c r="P546" s="469">
        <v>20182660</v>
      </c>
      <c r="Q546" s="238">
        <v>15703909</v>
      </c>
      <c r="R546" s="479">
        <v>4478751</v>
      </c>
      <c r="S546" s="291"/>
      <c r="T546" s="426"/>
      <c r="U546" s="426"/>
      <c r="V546" s="426"/>
      <c r="W546" s="420"/>
      <c r="X546" s="426"/>
      <c r="Y546" s="291"/>
      <c r="Z546" s="291"/>
      <c r="AA546" s="291"/>
      <c r="AB546" s="291"/>
      <c r="AC546" s="291"/>
      <c r="AD546" s="291"/>
      <c r="AE546" s="291">
        <v>0</v>
      </c>
      <c r="AF546" s="291"/>
      <c r="AG546" s="291">
        <v>0</v>
      </c>
      <c r="AH546" s="291">
        <v>0</v>
      </c>
      <c r="AI546" s="291">
        <v>0</v>
      </c>
      <c r="AJ546" s="291">
        <v>0</v>
      </c>
      <c r="AK546" s="291">
        <v>0</v>
      </c>
      <c r="AL546" s="291">
        <v>0</v>
      </c>
      <c r="AM546" s="291">
        <v>0</v>
      </c>
      <c r="AN546" s="291">
        <v>0</v>
      </c>
      <c r="AO546" s="291">
        <v>0</v>
      </c>
      <c r="AP546" s="291">
        <v>0</v>
      </c>
      <c r="AQ546" s="526">
        <f t="shared" si="35"/>
        <v>0</v>
      </c>
      <c r="AR546" s="527">
        <f t="shared" si="36"/>
        <v>0</v>
      </c>
      <c r="AS546" s="525">
        <f t="shared" si="37"/>
        <v>4478751</v>
      </c>
      <c r="AT546" s="432">
        <v>0</v>
      </c>
      <c r="AU546" s="432">
        <v>0</v>
      </c>
      <c r="AV546" s="430">
        <v>0</v>
      </c>
      <c r="AW546" s="355">
        <v>4478751</v>
      </c>
      <c r="AX546" s="355">
        <v>0</v>
      </c>
      <c r="AY546" s="355">
        <v>0</v>
      </c>
      <c r="AZ546" s="355">
        <v>0</v>
      </c>
      <c r="BA546" s="355">
        <v>0</v>
      </c>
      <c r="BB546" s="355">
        <v>0</v>
      </c>
      <c r="BC546" s="355">
        <v>0</v>
      </c>
      <c r="BD546" s="355">
        <v>0</v>
      </c>
      <c r="BE546" s="355">
        <v>0</v>
      </c>
      <c r="BF546" s="539" t="s">
        <v>3406</v>
      </c>
      <c r="BG546" s="360"/>
    </row>
    <row r="547" spans="2:59" ht="18" customHeight="1" thickBot="1">
      <c r="B547" s="449">
        <v>6590076</v>
      </c>
      <c r="C547" s="234">
        <v>4651</v>
      </c>
      <c r="D547" s="235">
        <v>5644</v>
      </c>
      <c r="E547" s="407">
        <v>45549</v>
      </c>
      <c r="F547" s="406">
        <v>501</v>
      </c>
      <c r="G547" s="236" t="s">
        <v>46</v>
      </c>
      <c r="H547" s="237">
        <v>19050540</v>
      </c>
      <c r="I547" s="406">
        <v>135</v>
      </c>
      <c r="J547" s="536">
        <v>4</v>
      </c>
      <c r="K547" s="536">
        <f t="shared" si="34"/>
        <v>29</v>
      </c>
      <c r="L547" s="536" t="s">
        <v>1255</v>
      </c>
      <c r="M547" s="536">
        <v>570</v>
      </c>
      <c r="N547" s="545">
        <v>1</v>
      </c>
      <c r="O547" s="531" t="s">
        <v>3293</v>
      </c>
      <c r="P547" s="469">
        <v>3298994</v>
      </c>
      <c r="Q547" s="238">
        <v>2566911</v>
      </c>
      <c r="R547" s="479">
        <v>732083</v>
      </c>
      <c r="S547" s="291"/>
      <c r="T547" s="426"/>
      <c r="U547" s="426"/>
      <c r="V547" s="426"/>
      <c r="W547" s="420"/>
      <c r="X547" s="426"/>
      <c r="Y547" s="291"/>
      <c r="Z547" s="291"/>
      <c r="AA547" s="291"/>
      <c r="AB547" s="291"/>
      <c r="AC547" s="291"/>
      <c r="AD547" s="291"/>
      <c r="AE547" s="291">
        <v>0</v>
      </c>
      <c r="AF547" s="291"/>
      <c r="AG547" s="291">
        <v>0</v>
      </c>
      <c r="AH547" s="291">
        <v>0</v>
      </c>
      <c r="AI547" s="291">
        <v>0</v>
      </c>
      <c r="AJ547" s="291">
        <v>0</v>
      </c>
      <c r="AK547" s="291">
        <v>0</v>
      </c>
      <c r="AL547" s="291">
        <v>0</v>
      </c>
      <c r="AM547" s="291">
        <v>0</v>
      </c>
      <c r="AN547" s="291">
        <v>0</v>
      </c>
      <c r="AO547" s="291">
        <v>0</v>
      </c>
      <c r="AP547" s="291">
        <v>0</v>
      </c>
      <c r="AQ547" s="526">
        <f t="shared" si="35"/>
        <v>0</v>
      </c>
      <c r="AR547" s="527">
        <f t="shared" si="36"/>
        <v>0</v>
      </c>
      <c r="AS547" s="525">
        <f t="shared" si="37"/>
        <v>732083</v>
      </c>
      <c r="AT547" s="432">
        <v>0</v>
      </c>
      <c r="AU547" s="432">
        <v>0</v>
      </c>
      <c r="AV547" s="430">
        <v>0</v>
      </c>
      <c r="AW547" s="355">
        <v>732083</v>
      </c>
      <c r="AX547" s="355">
        <v>0</v>
      </c>
      <c r="AY547" s="355">
        <v>0</v>
      </c>
      <c r="AZ547" s="355">
        <v>0</v>
      </c>
      <c r="BA547" s="355">
        <v>0</v>
      </c>
      <c r="BB547" s="355">
        <v>0</v>
      </c>
      <c r="BC547" s="355">
        <v>0</v>
      </c>
      <c r="BD547" s="355">
        <v>0</v>
      </c>
      <c r="BE547" s="355">
        <v>0</v>
      </c>
      <c r="BF547" s="539" t="s">
        <v>3406</v>
      </c>
      <c r="BG547" s="360"/>
    </row>
    <row r="548" spans="2:59" ht="18" customHeight="1" thickBot="1">
      <c r="B548" s="449">
        <v>6590076</v>
      </c>
      <c r="C548" s="234">
        <v>4652</v>
      </c>
      <c r="D548" s="235">
        <v>5646</v>
      </c>
      <c r="E548" s="407">
        <v>45549</v>
      </c>
      <c r="F548" s="406">
        <v>501</v>
      </c>
      <c r="G548" s="236" t="s">
        <v>46</v>
      </c>
      <c r="H548" s="237">
        <v>19050540</v>
      </c>
      <c r="I548" s="406">
        <v>108</v>
      </c>
      <c r="J548" s="536">
        <v>4</v>
      </c>
      <c r="K548" s="536">
        <f t="shared" si="34"/>
        <v>30</v>
      </c>
      <c r="L548" s="536" t="s">
        <v>1256</v>
      </c>
      <c r="M548" s="536">
        <v>12</v>
      </c>
      <c r="N548" s="545">
        <v>7</v>
      </c>
      <c r="O548" s="531" t="s">
        <v>3293</v>
      </c>
      <c r="P548" s="469">
        <v>65178877</v>
      </c>
      <c r="Q548" s="238">
        <v>50714977</v>
      </c>
      <c r="R548" s="479">
        <v>14463900</v>
      </c>
      <c r="S548" s="291"/>
      <c r="T548" s="426"/>
      <c r="U548" s="426"/>
      <c r="V548" s="426"/>
      <c r="W548" s="420"/>
      <c r="X548" s="426"/>
      <c r="Y548" s="291"/>
      <c r="Z548" s="291"/>
      <c r="AA548" s="291"/>
      <c r="AB548" s="291"/>
      <c r="AC548" s="291"/>
      <c r="AD548" s="291"/>
      <c r="AE548" s="291">
        <v>0</v>
      </c>
      <c r="AF548" s="291">
        <v>0</v>
      </c>
      <c r="AG548" s="291">
        <v>0</v>
      </c>
      <c r="AH548" s="291">
        <v>0</v>
      </c>
      <c r="AI548" s="291">
        <v>0</v>
      </c>
      <c r="AJ548" s="291">
        <v>0</v>
      </c>
      <c r="AK548" s="291">
        <v>0</v>
      </c>
      <c r="AL548" s="291">
        <v>0</v>
      </c>
      <c r="AM548" s="291">
        <v>0</v>
      </c>
      <c r="AN548" s="291">
        <v>0</v>
      </c>
      <c r="AO548" s="291">
        <v>0</v>
      </c>
      <c r="AP548" s="291">
        <v>0</v>
      </c>
      <c r="AQ548" s="526">
        <f t="shared" si="35"/>
        <v>0</v>
      </c>
      <c r="AR548" s="527">
        <f t="shared" si="36"/>
        <v>0</v>
      </c>
      <c r="AS548" s="525">
        <f t="shared" si="37"/>
        <v>14463900</v>
      </c>
      <c r="AT548" s="432">
        <v>0</v>
      </c>
      <c r="AU548" s="432">
        <v>0</v>
      </c>
      <c r="AV548" s="430">
        <v>0</v>
      </c>
      <c r="AW548" s="355">
        <v>14463900</v>
      </c>
      <c r="AX548" s="355">
        <v>0</v>
      </c>
      <c r="AY548" s="355">
        <v>0</v>
      </c>
      <c r="AZ548" s="355">
        <v>0</v>
      </c>
      <c r="BA548" s="355">
        <v>0</v>
      </c>
      <c r="BB548" s="355">
        <v>0</v>
      </c>
      <c r="BC548" s="355">
        <v>0</v>
      </c>
      <c r="BD548" s="355">
        <v>0</v>
      </c>
      <c r="BE548" s="355">
        <v>0</v>
      </c>
      <c r="BF548" s="539" t="s">
        <v>3406</v>
      </c>
      <c r="BG548" s="360"/>
    </row>
    <row r="549" spans="2:59" ht="18" customHeight="1" thickBot="1">
      <c r="B549" s="449">
        <v>6590076</v>
      </c>
      <c r="C549" s="234">
        <v>4652</v>
      </c>
      <c r="D549" s="235">
        <v>5646</v>
      </c>
      <c r="E549" s="407">
        <v>45549</v>
      </c>
      <c r="F549" s="406">
        <v>501</v>
      </c>
      <c r="G549" s="236" t="s">
        <v>46</v>
      </c>
      <c r="H549" s="237">
        <v>19050540</v>
      </c>
      <c r="I549" s="406">
        <v>108</v>
      </c>
      <c r="J549" s="536">
        <v>4</v>
      </c>
      <c r="K549" s="536">
        <f t="shared" si="34"/>
        <v>30</v>
      </c>
      <c r="L549" s="536" t="s">
        <v>1256</v>
      </c>
      <c r="M549" s="536">
        <v>570</v>
      </c>
      <c r="N549" s="545">
        <v>1</v>
      </c>
      <c r="O549" s="531" t="s">
        <v>3293</v>
      </c>
      <c r="P549" s="469">
        <v>10943474</v>
      </c>
      <c r="Q549" s="238">
        <v>8514998</v>
      </c>
      <c r="R549" s="479">
        <v>2428476</v>
      </c>
      <c r="S549" s="291"/>
      <c r="T549" s="426"/>
      <c r="U549" s="426"/>
      <c r="V549" s="426"/>
      <c r="W549" s="420"/>
      <c r="X549" s="426"/>
      <c r="Y549" s="291"/>
      <c r="Z549" s="291"/>
      <c r="AA549" s="291"/>
      <c r="AB549" s="291"/>
      <c r="AC549" s="291"/>
      <c r="AD549" s="291"/>
      <c r="AE549" s="291">
        <v>0</v>
      </c>
      <c r="AF549" s="291"/>
      <c r="AG549" s="291">
        <v>0</v>
      </c>
      <c r="AH549" s="291">
        <v>0</v>
      </c>
      <c r="AI549" s="291">
        <v>0</v>
      </c>
      <c r="AJ549" s="291">
        <v>0</v>
      </c>
      <c r="AK549" s="291">
        <v>0</v>
      </c>
      <c r="AL549" s="291">
        <v>0</v>
      </c>
      <c r="AM549" s="291">
        <v>0</v>
      </c>
      <c r="AN549" s="291">
        <v>0</v>
      </c>
      <c r="AO549" s="291">
        <v>0</v>
      </c>
      <c r="AP549" s="291">
        <v>0</v>
      </c>
      <c r="AQ549" s="526">
        <f t="shared" si="35"/>
        <v>0</v>
      </c>
      <c r="AR549" s="527">
        <f t="shared" si="36"/>
        <v>0</v>
      </c>
      <c r="AS549" s="525">
        <f t="shared" si="37"/>
        <v>2428476</v>
      </c>
      <c r="AT549" s="432">
        <v>0</v>
      </c>
      <c r="AU549" s="432">
        <v>0</v>
      </c>
      <c r="AV549" s="430">
        <v>0</v>
      </c>
      <c r="AW549" s="355">
        <v>2428476</v>
      </c>
      <c r="AX549" s="355">
        <v>0</v>
      </c>
      <c r="AY549" s="355">
        <v>0</v>
      </c>
      <c r="AZ549" s="355">
        <v>0</v>
      </c>
      <c r="BA549" s="355">
        <v>0</v>
      </c>
      <c r="BB549" s="355">
        <v>0</v>
      </c>
      <c r="BC549" s="355">
        <v>0</v>
      </c>
      <c r="BD549" s="355">
        <v>0</v>
      </c>
      <c r="BE549" s="355">
        <v>0</v>
      </c>
      <c r="BF549" s="539" t="s">
        <v>3406</v>
      </c>
      <c r="BG549" s="360"/>
    </row>
    <row r="550" spans="2:59" ht="18" customHeight="1" thickBot="1">
      <c r="B550" s="449">
        <v>6590076</v>
      </c>
      <c r="C550" s="234">
        <v>4653</v>
      </c>
      <c r="D550" s="235">
        <v>5643</v>
      </c>
      <c r="E550" s="407">
        <v>45549</v>
      </c>
      <c r="F550" s="406">
        <v>501</v>
      </c>
      <c r="G550" s="236" t="s">
        <v>46</v>
      </c>
      <c r="H550" s="237">
        <v>19050540</v>
      </c>
      <c r="I550" s="406">
        <v>115</v>
      </c>
      <c r="J550" s="536">
        <v>4</v>
      </c>
      <c r="K550" s="536">
        <f t="shared" si="34"/>
        <v>33</v>
      </c>
      <c r="L550" s="536" t="s">
        <v>1262</v>
      </c>
      <c r="M550" s="536">
        <v>12</v>
      </c>
      <c r="N550" s="545">
        <v>7</v>
      </c>
      <c r="O550" s="531" t="s">
        <v>3293</v>
      </c>
      <c r="P550" s="469">
        <v>328957477</v>
      </c>
      <c r="Q550" s="238">
        <v>255958247</v>
      </c>
      <c r="R550" s="479">
        <v>72999230</v>
      </c>
      <c r="S550" s="291"/>
      <c r="T550" s="426"/>
      <c r="U550" s="426"/>
      <c r="V550" s="426"/>
      <c r="W550" s="420"/>
      <c r="X550" s="426"/>
      <c r="Y550" s="291"/>
      <c r="Z550" s="291"/>
      <c r="AA550" s="291"/>
      <c r="AB550" s="291"/>
      <c r="AC550" s="291"/>
      <c r="AD550" s="291"/>
      <c r="AE550" s="291">
        <v>0</v>
      </c>
      <c r="AF550" s="291"/>
      <c r="AG550" s="291">
        <v>0</v>
      </c>
      <c r="AH550" s="291">
        <v>0</v>
      </c>
      <c r="AI550" s="291">
        <v>0</v>
      </c>
      <c r="AJ550" s="291">
        <v>0</v>
      </c>
      <c r="AK550" s="291">
        <v>0</v>
      </c>
      <c r="AL550" s="291">
        <v>0</v>
      </c>
      <c r="AM550" s="291">
        <v>0</v>
      </c>
      <c r="AN550" s="291">
        <v>0</v>
      </c>
      <c r="AO550" s="291">
        <v>0</v>
      </c>
      <c r="AP550" s="291">
        <v>0</v>
      </c>
      <c r="AQ550" s="526">
        <f t="shared" si="35"/>
        <v>0</v>
      </c>
      <c r="AR550" s="527">
        <f t="shared" si="36"/>
        <v>0</v>
      </c>
      <c r="AS550" s="525">
        <f t="shared" si="37"/>
        <v>72999230</v>
      </c>
      <c r="AT550" s="432">
        <v>0</v>
      </c>
      <c r="AU550" s="432">
        <v>0</v>
      </c>
      <c r="AV550" s="430">
        <v>0</v>
      </c>
      <c r="AW550" s="355">
        <v>72999230</v>
      </c>
      <c r="AX550" s="355">
        <v>0</v>
      </c>
      <c r="AY550" s="355">
        <v>0</v>
      </c>
      <c r="AZ550" s="355">
        <v>0</v>
      </c>
      <c r="BA550" s="355">
        <v>0</v>
      </c>
      <c r="BB550" s="355">
        <v>0</v>
      </c>
      <c r="BC550" s="355">
        <v>0</v>
      </c>
      <c r="BD550" s="355">
        <v>0</v>
      </c>
      <c r="BE550" s="355">
        <v>0</v>
      </c>
      <c r="BF550" s="539" t="s">
        <v>3406</v>
      </c>
      <c r="BG550" s="360"/>
    </row>
    <row r="551" spans="2:59" ht="18" customHeight="1" thickBot="1">
      <c r="B551" s="449">
        <v>6590076</v>
      </c>
      <c r="C551" s="234">
        <v>4654</v>
      </c>
      <c r="D551" s="235">
        <v>5642</v>
      </c>
      <c r="E551" s="407">
        <v>45549</v>
      </c>
      <c r="F551" s="406">
        <v>501</v>
      </c>
      <c r="G551" s="236" t="s">
        <v>46</v>
      </c>
      <c r="H551" s="237">
        <v>19050540</v>
      </c>
      <c r="I551" s="406">
        <v>116</v>
      </c>
      <c r="J551" s="536">
        <v>4</v>
      </c>
      <c r="K551" s="536">
        <f t="shared" si="34"/>
        <v>35</v>
      </c>
      <c r="L551" s="536" t="s">
        <v>1265</v>
      </c>
      <c r="M551" s="536">
        <v>12</v>
      </c>
      <c r="N551" s="545">
        <v>7</v>
      </c>
      <c r="O551" s="531" t="s">
        <v>3293</v>
      </c>
      <c r="P551" s="469">
        <v>24475548</v>
      </c>
      <c r="Q551" s="238">
        <v>19044158</v>
      </c>
      <c r="R551" s="479">
        <v>5431390</v>
      </c>
      <c r="S551" s="291"/>
      <c r="T551" s="426"/>
      <c r="U551" s="426"/>
      <c r="V551" s="426"/>
      <c r="W551" s="420"/>
      <c r="X551" s="426"/>
      <c r="Y551" s="291"/>
      <c r="Z551" s="291"/>
      <c r="AA551" s="291"/>
      <c r="AB551" s="291"/>
      <c r="AC551" s="291"/>
      <c r="AD551" s="291"/>
      <c r="AE551" s="291">
        <v>0</v>
      </c>
      <c r="AF551" s="291"/>
      <c r="AG551" s="291">
        <v>0</v>
      </c>
      <c r="AH551" s="291">
        <v>0</v>
      </c>
      <c r="AI551" s="291">
        <v>0</v>
      </c>
      <c r="AJ551" s="291">
        <v>0</v>
      </c>
      <c r="AK551" s="291">
        <v>0</v>
      </c>
      <c r="AL551" s="291">
        <v>0</v>
      </c>
      <c r="AM551" s="291">
        <v>0</v>
      </c>
      <c r="AN551" s="291">
        <v>0</v>
      </c>
      <c r="AO551" s="291">
        <v>0</v>
      </c>
      <c r="AP551" s="291">
        <v>0</v>
      </c>
      <c r="AQ551" s="526">
        <f t="shared" si="35"/>
        <v>0</v>
      </c>
      <c r="AR551" s="527">
        <f t="shared" si="36"/>
        <v>0</v>
      </c>
      <c r="AS551" s="525">
        <f t="shared" si="37"/>
        <v>5431390</v>
      </c>
      <c r="AT551" s="432">
        <v>0</v>
      </c>
      <c r="AU551" s="432">
        <v>0</v>
      </c>
      <c r="AV551" s="430">
        <v>0</v>
      </c>
      <c r="AW551" s="355">
        <v>5431390</v>
      </c>
      <c r="AX551" s="355">
        <v>0</v>
      </c>
      <c r="AY551" s="355">
        <v>0</v>
      </c>
      <c r="AZ551" s="355">
        <v>0</v>
      </c>
      <c r="BA551" s="355">
        <v>0</v>
      </c>
      <c r="BB551" s="355">
        <v>0</v>
      </c>
      <c r="BC551" s="355">
        <v>0</v>
      </c>
      <c r="BD551" s="355">
        <v>0</v>
      </c>
      <c r="BE551" s="355">
        <v>0</v>
      </c>
      <c r="BF551" s="539" t="s">
        <v>3406</v>
      </c>
      <c r="BG551" s="360"/>
    </row>
    <row r="552" spans="2:59" ht="18" customHeight="1" thickBot="1">
      <c r="B552" s="449">
        <v>6590076</v>
      </c>
      <c r="C552" s="234">
        <v>4654</v>
      </c>
      <c r="D552" s="235">
        <v>5642</v>
      </c>
      <c r="E552" s="407">
        <v>45549</v>
      </c>
      <c r="F552" s="406">
        <v>501</v>
      </c>
      <c r="G552" s="236" t="s">
        <v>46</v>
      </c>
      <c r="H552" s="237">
        <v>19050140</v>
      </c>
      <c r="I552" s="406">
        <v>116</v>
      </c>
      <c r="J552" s="536">
        <v>4</v>
      </c>
      <c r="K552" s="536">
        <f t="shared" si="34"/>
        <v>35</v>
      </c>
      <c r="L552" s="536" t="s">
        <v>1265</v>
      </c>
      <c r="M552" s="536">
        <v>570</v>
      </c>
      <c r="N552" s="545">
        <v>1</v>
      </c>
      <c r="O552" s="531" t="s">
        <v>3293</v>
      </c>
      <c r="P552" s="469">
        <v>3896163</v>
      </c>
      <c r="Q552" s="238">
        <v>3031562</v>
      </c>
      <c r="R552" s="479">
        <v>864601</v>
      </c>
      <c r="S552" s="291"/>
      <c r="T552" s="426"/>
      <c r="U552" s="426"/>
      <c r="V552" s="426"/>
      <c r="W552" s="420"/>
      <c r="X552" s="426"/>
      <c r="Y552" s="291"/>
      <c r="Z552" s="291"/>
      <c r="AA552" s="291"/>
      <c r="AB552" s="291"/>
      <c r="AC552" s="291"/>
      <c r="AD552" s="291"/>
      <c r="AE552" s="291">
        <v>0</v>
      </c>
      <c r="AF552" s="291"/>
      <c r="AG552" s="291">
        <v>0</v>
      </c>
      <c r="AH552" s="291">
        <v>0</v>
      </c>
      <c r="AI552" s="291">
        <v>0</v>
      </c>
      <c r="AJ552" s="291">
        <v>0</v>
      </c>
      <c r="AK552" s="291">
        <v>0</v>
      </c>
      <c r="AL552" s="291">
        <v>0</v>
      </c>
      <c r="AM552" s="291">
        <v>0</v>
      </c>
      <c r="AN552" s="291">
        <v>0</v>
      </c>
      <c r="AO552" s="291">
        <v>0</v>
      </c>
      <c r="AP552" s="291">
        <v>0</v>
      </c>
      <c r="AQ552" s="526">
        <f t="shared" si="35"/>
        <v>0</v>
      </c>
      <c r="AR552" s="527">
        <f t="shared" si="36"/>
        <v>0</v>
      </c>
      <c r="AS552" s="525">
        <f t="shared" si="37"/>
        <v>864601</v>
      </c>
      <c r="AT552" s="432">
        <v>0</v>
      </c>
      <c r="AU552" s="432">
        <v>0</v>
      </c>
      <c r="AV552" s="430">
        <v>0</v>
      </c>
      <c r="AW552" s="355">
        <v>864601</v>
      </c>
      <c r="AX552" s="355">
        <v>0</v>
      </c>
      <c r="AY552" s="355">
        <v>0</v>
      </c>
      <c r="AZ552" s="355">
        <v>0</v>
      </c>
      <c r="BA552" s="355">
        <v>0</v>
      </c>
      <c r="BB552" s="355">
        <v>0</v>
      </c>
      <c r="BC552" s="355">
        <v>0</v>
      </c>
      <c r="BD552" s="355">
        <v>0</v>
      </c>
      <c r="BE552" s="355">
        <v>0</v>
      </c>
      <c r="BF552" s="539" t="s">
        <v>3406</v>
      </c>
      <c r="BG552" s="360"/>
    </row>
    <row r="553" spans="2:59" ht="18" customHeight="1" thickBot="1">
      <c r="B553" s="449">
        <v>6590076</v>
      </c>
      <c r="C553" s="234">
        <v>4655</v>
      </c>
      <c r="D553" s="235">
        <v>5650</v>
      </c>
      <c r="E553" s="407">
        <v>45549</v>
      </c>
      <c r="F553" s="406">
        <v>501</v>
      </c>
      <c r="G553" s="236" t="s">
        <v>46</v>
      </c>
      <c r="H553" s="237">
        <v>19050140</v>
      </c>
      <c r="I553" s="406">
        <v>132</v>
      </c>
      <c r="J553" s="536">
        <v>4</v>
      </c>
      <c r="K553" s="536">
        <f t="shared" si="34"/>
        <v>23</v>
      </c>
      <c r="L553" s="536" t="s">
        <v>1248</v>
      </c>
      <c r="M553" s="536">
        <v>12</v>
      </c>
      <c r="N553" s="545">
        <v>7</v>
      </c>
      <c r="O553" s="531" t="s">
        <v>3293</v>
      </c>
      <c r="P553" s="469">
        <v>40708565</v>
      </c>
      <c r="Q553" s="238">
        <v>31674893</v>
      </c>
      <c r="R553" s="479">
        <v>9033672</v>
      </c>
      <c r="S553" s="291"/>
      <c r="T553" s="426"/>
      <c r="U553" s="426"/>
      <c r="V553" s="426"/>
      <c r="W553" s="420"/>
      <c r="X553" s="426"/>
      <c r="Y553" s="291"/>
      <c r="Z553" s="291"/>
      <c r="AA553" s="291"/>
      <c r="AB553" s="291"/>
      <c r="AC553" s="291"/>
      <c r="AD553" s="291"/>
      <c r="AE553" s="291">
        <v>0</v>
      </c>
      <c r="AF553" s="291"/>
      <c r="AG553" s="291">
        <v>0</v>
      </c>
      <c r="AH553" s="291">
        <v>0</v>
      </c>
      <c r="AI553" s="291">
        <v>0</v>
      </c>
      <c r="AJ553" s="291">
        <v>0</v>
      </c>
      <c r="AK553" s="291">
        <v>0</v>
      </c>
      <c r="AL553" s="291">
        <v>0</v>
      </c>
      <c r="AM553" s="291">
        <v>0</v>
      </c>
      <c r="AN553" s="291">
        <v>0</v>
      </c>
      <c r="AO553" s="291">
        <v>0</v>
      </c>
      <c r="AP553" s="291">
        <v>0</v>
      </c>
      <c r="AQ553" s="526">
        <f t="shared" si="35"/>
        <v>0</v>
      </c>
      <c r="AR553" s="527">
        <f t="shared" si="36"/>
        <v>0</v>
      </c>
      <c r="AS553" s="525">
        <f t="shared" si="37"/>
        <v>9033672</v>
      </c>
      <c r="AT553" s="432">
        <v>0</v>
      </c>
      <c r="AU553" s="432">
        <v>0</v>
      </c>
      <c r="AV553" s="430">
        <v>0</v>
      </c>
      <c r="AW553" s="355">
        <v>9033672</v>
      </c>
      <c r="AX553" s="355">
        <v>0</v>
      </c>
      <c r="AY553" s="355">
        <v>0</v>
      </c>
      <c r="AZ553" s="355">
        <v>0</v>
      </c>
      <c r="BA553" s="355">
        <v>0</v>
      </c>
      <c r="BB553" s="355">
        <v>0</v>
      </c>
      <c r="BC553" s="355">
        <v>0</v>
      </c>
      <c r="BD553" s="355">
        <v>0</v>
      </c>
      <c r="BE553" s="355">
        <v>0</v>
      </c>
      <c r="BF553" s="539" t="s">
        <v>3406</v>
      </c>
      <c r="BG553" s="360"/>
    </row>
    <row r="554" spans="2:59" ht="18" customHeight="1" thickBot="1">
      <c r="B554" s="449">
        <v>6590076</v>
      </c>
      <c r="C554" s="234">
        <v>4655</v>
      </c>
      <c r="D554" s="235">
        <v>5650</v>
      </c>
      <c r="E554" s="407">
        <v>45549</v>
      </c>
      <c r="F554" s="406">
        <v>501</v>
      </c>
      <c r="G554" s="236" t="s">
        <v>46</v>
      </c>
      <c r="H554" s="237">
        <v>19050140</v>
      </c>
      <c r="I554" s="406">
        <v>132</v>
      </c>
      <c r="J554" s="536">
        <v>4</v>
      </c>
      <c r="K554" s="536">
        <f t="shared" si="34"/>
        <v>23</v>
      </c>
      <c r="L554" s="536" t="s">
        <v>1248</v>
      </c>
      <c r="M554" s="536">
        <v>570</v>
      </c>
      <c r="N554" s="545">
        <v>1</v>
      </c>
      <c r="O554" s="531" t="s">
        <v>3293</v>
      </c>
      <c r="P554" s="469">
        <v>6646314</v>
      </c>
      <c r="Q554" s="238">
        <v>5171425</v>
      </c>
      <c r="R554" s="479">
        <v>1474889</v>
      </c>
      <c r="S554" s="291"/>
      <c r="T554" s="426"/>
      <c r="U554" s="426"/>
      <c r="V554" s="426"/>
      <c r="W554" s="420"/>
      <c r="X554" s="426"/>
      <c r="Y554" s="291"/>
      <c r="Z554" s="291"/>
      <c r="AA554" s="291"/>
      <c r="AB554" s="291"/>
      <c r="AC554" s="291"/>
      <c r="AD554" s="291"/>
      <c r="AE554" s="291">
        <v>0</v>
      </c>
      <c r="AF554" s="291"/>
      <c r="AG554" s="291">
        <v>0</v>
      </c>
      <c r="AH554" s="291">
        <v>0</v>
      </c>
      <c r="AI554" s="291">
        <v>0</v>
      </c>
      <c r="AJ554" s="291">
        <v>0</v>
      </c>
      <c r="AK554" s="291">
        <v>0</v>
      </c>
      <c r="AL554" s="291">
        <v>0</v>
      </c>
      <c r="AM554" s="291">
        <v>0</v>
      </c>
      <c r="AN554" s="291">
        <v>0</v>
      </c>
      <c r="AO554" s="291">
        <v>0</v>
      </c>
      <c r="AP554" s="291">
        <v>0</v>
      </c>
      <c r="AQ554" s="526">
        <f t="shared" si="35"/>
        <v>0</v>
      </c>
      <c r="AR554" s="527">
        <f t="shared" si="36"/>
        <v>0</v>
      </c>
      <c r="AS554" s="525">
        <f t="shared" si="37"/>
        <v>1474889</v>
      </c>
      <c r="AT554" s="432">
        <v>0</v>
      </c>
      <c r="AU554" s="432">
        <v>0</v>
      </c>
      <c r="AV554" s="430">
        <v>0</v>
      </c>
      <c r="AW554" s="355">
        <v>1474889</v>
      </c>
      <c r="AX554" s="355">
        <v>0</v>
      </c>
      <c r="AY554" s="355">
        <v>0</v>
      </c>
      <c r="AZ554" s="355">
        <v>0</v>
      </c>
      <c r="BA554" s="355">
        <v>0</v>
      </c>
      <c r="BB554" s="355">
        <v>0</v>
      </c>
      <c r="BC554" s="355">
        <v>0</v>
      </c>
      <c r="BD554" s="355">
        <v>0</v>
      </c>
      <c r="BE554" s="355">
        <v>0</v>
      </c>
      <c r="BF554" s="539" t="s">
        <v>3406</v>
      </c>
      <c r="BG554" s="360"/>
    </row>
    <row r="555" spans="2:59" ht="18" customHeight="1" thickBot="1">
      <c r="B555" s="449">
        <v>6590076</v>
      </c>
      <c r="C555" s="234">
        <v>4656</v>
      </c>
      <c r="D555" s="235">
        <v>5647</v>
      </c>
      <c r="E555" s="407">
        <v>45549</v>
      </c>
      <c r="F555" s="406">
        <v>501</v>
      </c>
      <c r="G555" s="236" t="s">
        <v>46</v>
      </c>
      <c r="H555" s="237">
        <v>19050140</v>
      </c>
      <c r="I555" s="406">
        <v>139</v>
      </c>
      <c r="J555" s="536">
        <v>4</v>
      </c>
      <c r="K555" s="536">
        <f t="shared" si="34"/>
        <v>25</v>
      </c>
      <c r="L555" s="536" t="s">
        <v>1251</v>
      </c>
      <c r="M555" s="536">
        <v>12</v>
      </c>
      <c r="N555" s="545">
        <v>7</v>
      </c>
      <c r="O555" s="531" t="s">
        <v>3293</v>
      </c>
      <c r="P555" s="469">
        <v>43513007</v>
      </c>
      <c r="Q555" s="238">
        <v>33857000</v>
      </c>
      <c r="R555" s="479">
        <v>9656007</v>
      </c>
      <c r="S555" s="291"/>
      <c r="T555" s="426"/>
      <c r="U555" s="426"/>
      <c r="V555" s="426"/>
      <c r="W555" s="420"/>
      <c r="X555" s="426"/>
      <c r="Y555" s="291"/>
      <c r="Z555" s="291"/>
      <c r="AA555" s="291"/>
      <c r="AB555" s="291"/>
      <c r="AC555" s="291"/>
      <c r="AD555" s="291"/>
      <c r="AE555" s="291">
        <v>0</v>
      </c>
      <c r="AF555" s="291"/>
      <c r="AG555" s="291">
        <v>0</v>
      </c>
      <c r="AH555" s="291">
        <v>0</v>
      </c>
      <c r="AI555" s="291">
        <v>0</v>
      </c>
      <c r="AJ555" s="291">
        <v>0</v>
      </c>
      <c r="AK555" s="291">
        <v>0</v>
      </c>
      <c r="AL555" s="291">
        <v>0</v>
      </c>
      <c r="AM555" s="291">
        <v>0</v>
      </c>
      <c r="AN555" s="291">
        <v>0</v>
      </c>
      <c r="AO555" s="291">
        <v>0</v>
      </c>
      <c r="AP555" s="291">
        <v>0</v>
      </c>
      <c r="AQ555" s="526">
        <f t="shared" si="35"/>
        <v>0</v>
      </c>
      <c r="AR555" s="527">
        <f t="shared" si="36"/>
        <v>0</v>
      </c>
      <c r="AS555" s="525">
        <f t="shared" si="37"/>
        <v>9656007</v>
      </c>
      <c r="AT555" s="432">
        <v>0</v>
      </c>
      <c r="AU555" s="432">
        <v>0</v>
      </c>
      <c r="AV555" s="430">
        <v>0</v>
      </c>
      <c r="AW555" s="355">
        <v>9656007</v>
      </c>
      <c r="AX555" s="355">
        <v>0</v>
      </c>
      <c r="AY555" s="355">
        <v>0</v>
      </c>
      <c r="AZ555" s="355">
        <v>0</v>
      </c>
      <c r="BA555" s="355">
        <v>0</v>
      </c>
      <c r="BB555" s="355">
        <v>0</v>
      </c>
      <c r="BC555" s="355">
        <v>0</v>
      </c>
      <c r="BD555" s="355">
        <v>0</v>
      </c>
      <c r="BE555" s="355">
        <v>0</v>
      </c>
      <c r="BF555" s="539" t="s">
        <v>3406</v>
      </c>
      <c r="BG555" s="360"/>
    </row>
    <row r="556" spans="2:59" ht="18" customHeight="1" thickBot="1">
      <c r="B556" s="449">
        <v>6590076</v>
      </c>
      <c r="C556" s="234">
        <v>4656</v>
      </c>
      <c r="D556" s="235">
        <v>5647</v>
      </c>
      <c r="E556" s="407">
        <v>45549</v>
      </c>
      <c r="F556" s="406">
        <v>501</v>
      </c>
      <c r="G556" s="236" t="s">
        <v>46</v>
      </c>
      <c r="H556" s="237">
        <v>19050140</v>
      </c>
      <c r="I556" s="406">
        <v>139</v>
      </c>
      <c r="J556" s="536">
        <v>4</v>
      </c>
      <c r="K556" s="536">
        <f t="shared" si="34"/>
        <v>25</v>
      </c>
      <c r="L556" s="536" t="s">
        <v>1251</v>
      </c>
      <c r="M556" s="536">
        <v>570</v>
      </c>
      <c r="N556" s="545">
        <v>1</v>
      </c>
      <c r="O556" s="531" t="s">
        <v>3293</v>
      </c>
      <c r="P556" s="469">
        <v>7113359</v>
      </c>
      <c r="Q556" s="238">
        <v>5534827</v>
      </c>
      <c r="R556" s="479">
        <v>1578532</v>
      </c>
      <c r="S556" s="291"/>
      <c r="T556" s="426"/>
      <c r="U556" s="426"/>
      <c r="V556" s="426"/>
      <c r="W556" s="420"/>
      <c r="X556" s="426"/>
      <c r="Y556" s="291"/>
      <c r="Z556" s="291"/>
      <c r="AA556" s="291"/>
      <c r="AB556" s="291"/>
      <c r="AC556" s="291"/>
      <c r="AD556" s="291"/>
      <c r="AE556" s="291">
        <v>0</v>
      </c>
      <c r="AF556" s="291"/>
      <c r="AG556" s="291">
        <v>0</v>
      </c>
      <c r="AH556" s="291">
        <v>0</v>
      </c>
      <c r="AI556" s="291">
        <v>0</v>
      </c>
      <c r="AJ556" s="291">
        <v>0</v>
      </c>
      <c r="AK556" s="291">
        <v>0</v>
      </c>
      <c r="AL556" s="291">
        <v>0</v>
      </c>
      <c r="AM556" s="291">
        <v>0</v>
      </c>
      <c r="AN556" s="291">
        <v>0</v>
      </c>
      <c r="AO556" s="291">
        <v>0</v>
      </c>
      <c r="AP556" s="291">
        <v>0</v>
      </c>
      <c r="AQ556" s="526">
        <f t="shared" si="35"/>
        <v>0</v>
      </c>
      <c r="AR556" s="527">
        <f t="shared" si="36"/>
        <v>0</v>
      </c>
      <c r="AS556" s="525">
        <f t="shared" si="37"/>
        <v>1578532</v>
      </c>
      <c r="AT556" s="432">
        <v>0</v>
      </c>
      <c r="AU556" s="432">
        <v>0</v>
      </c>
      <c r="AV556" s="430">
        <v>0</v>
      </c>
      <c r="AW556" s="355">
        <v>1578532</v>
      </c>
      <c r="AX556" s="355">
        <v>0</v>
      </c>
      <c r="AY556" s="355">
        <v>0</v>
      </c>
      <c r="AZ556" s="355">
        <v>0</v>
      </c>
      <c r="BA556" s="355">
        <v>0</v>
      </c>
      <c r="BB556" s="355">
        <v>0</v>
      </c>
      <c r="BC556" s="355">
        <v>0</v>
      </c>
      <c r="BD556" s="355">
        <v>0</v>
      </c>
      <c r="BE556" s="355">
        <v>0</v>
      </c>
      <c r="BF556" s="539" t="s">
        <v>3406</v>
      </c>
      <c r="BG556" s="360"/>
    </row>
    <row r="557" spans="2:59" ht="18" customHeight="1" thickBot="1">
      <c r="B557" s="449">
        <v>6590076</v>
      </c>
      <c r="C557" s="234">
        <v>4657</v>
      </c>
      <c r="D557" s="235">
        <v>5649</v>
      </c>
      <c r="E557" s="407">
        <v>45549</v>
      </c>
      <c r="F557" s="406">
        <v>501</v>
      </c>
      <c r="G557" s="236" t="s">
        <v>46</v>
      </c>
      <c r="H557" s="237">
        <v>19050140</v>
      </c>
      <c r="I557" s="406">
        <v>136</v>
      </c>
      <c r="J557" s="536">
        <v>4</v>
      </c>
      <c r="K557" s="536">
        <f t="shared" si="34"/>
        <v>24</v>
      </c>
      <c r="L557" s="536" t="s">
        <v>1249</v>
      </c>
      <c r="M557" s="536">
        <v>12</v>
      </c>
      <c r="N557" s="545">
        <v>7</v>
      </c>
      <c r="O557" s="531" t="s">
        <v>3293</v>
      </c>
      <c r="P557" s="469">
        <v>3364951</v>
      </c>
      <c r="Q557" s="238">
        <v>2618232</v>
      </c>
      <c r="R557" s="479">
        <v>746719</v>
      </c>
      <c r="S557" s="291"/>
      <c r="T557" s="426"/>
      <c r="U557" s="426"/>
      <c r="V557" s="426"/>
      <c r="W557" s="420"/>
      <c r="X557" s="426"/>
      <c r="Y557" s="291"/>
      <c r="Z557" s="291"/>
      <c r="AA557" s="291"/>
      <c r="AB557" s="291"/>
      <c r="AC557" s="291"/>
      <c r="AD557" s="291"/>
      <c r="AE557" s="291">
        <v>0</v>
      </c>
      <c r="AF557" s="291"/>
      <c r="AG557" s="291">
        <v>0</v>
      </c>
      <c r="AH557" s="291">
        <v>0</v>
      </c>
      <c r="AI557" s="291">
        <v>0</v>
      </c>
      <c r="AJ557" s="291">
        <v>0</v>
      </c>
      <c r="AK557" s="291">
        <v>0</v>
      </c>
      <c r="AL557" s="291">
        <v>0</v>
      </c>
      <c r="AM557" s="291">
        <v>0</v>
      </c>
      <c r="AN557" s="291">
        <v>0</v>
      </c>
      <c r="AO557" s="291">
        <v>0</v>
      </c>
      <c r="AP557" s="291">
        <v>0</v>
      </c>
      <c r="AQ557" s="526">
        <f t="shared" si="35"/>
        <v>0</v>
      </c>
      <c r="AR557" s="527">
        <f t="shared" si="36"/>
        <v>0</v>
      </c>
      <c r="AS557" s="525">
        <f t="shared" si="37"/>
        <v>746719</v>
      </c>
      <c r="AT557" s="432">
        <v>0</v>
      </c>
      <c r="AU557" s="432">
        <v>0</v>
      </c>
      <c r="AV557" s="430">
        <v>0</v>
      </c>
      <c r="AW557" s="355">
        <v>746719</v>
      </c>
      <c r="AX557" s="355">
        <v>0</v>
      </c>
      <c r="AY557" s="355">
        <v>0</v>
      </c>
      <c r="AZ557" s="355">
        <v>0</v>
      </c>
      <c r="BA557" s="355">
        <v>0</v>
      </c>
      <c r="BB557" s="355">
        <v>0</v>
      </c>
      <c r="BC557" s="355">
        <v>0</v>
      </c>
      <c r="BD557" s="355">
        <v>0</v>
      </c>
      <c r="BE557" s="355">
        <v>0</v>
      </c>
      <c r="BF557" s="539" t="s">
        <v>3406</v>
      </c>
      <c r="BG557" s="360"/>
    </row>
    <row r="558" spans="2:59" ht="18" customHeight="1" thickBot="1">
      <c r="B558" s="449">
        <v>6590076</v>
      </c>
      <c r="C558" s="234">
        <v>4657</v>
      </c>
      <c r="D558" s="235">
        <v>5649</v>
      </c>
      <c r="E558" s="407">
        <v>45549</v>
      </c>
      <c r="F558" s="406">
        <v>501</v>
      </c>
      <c r="G558" s="236" t="s">
        <v>46</v>
      </c>
      <c r="H558" s="237">
        <v>19050140</v>
      </c>
      <c r="I558" s="406">
        <v>136</v>
      </c>
      <c r="J558" s="536">
        <v>4</v>
      </c>
      <c r="K558" s="536">
        <f t="shared" si="34"/>
        <v>24</v>
      </c>
      <c r="L558" s="536" t="s">
        <v>1250</v>
      </c>
      <c r="M558" s="536">
        <v>12</v>
      </c>
      <c r="N558" s="545">
        <v>7</v>
      </c>
      <c r="O558" s="531" t="s">
        <v>3293</v>
      </c>
      <c r="P558" s="469">
        <v>3364950</v>
      </c>
      <c r="Q558" s="238">
        <v>2618231</v>
      </c>
      <c r="R558" s="479">
        <v>746719</v>
      </c>
      <c r="S558" s="291"/>
      <c r="T558" s="426"/>
      <c r="U558" s="426"/>
      <c r="V558" s="426"/>
      <c r="W558" s="420"/>
      <c r="X558" s="426"/>
      <c r="Y558" s="291"/>
      <c r="Z558" s="291"/>
      <c r="AA558" s="291"/>
      <c r="AB558" s="291"/>
      <c r="AC558" s="291"/>
      <c r="AD558" s="291"/>
      <c r="AE558" s="291">
        <v>0</v>
      </c>
      <c r="AF558" s="291"/>
      <c r="AG558" s="291">
        <v>0</v>
      </c>
      <c r="AH558" s="291">
        <v>0</v>
      </c>
      <c r="AI558" s="291">
        <v>0</v>
      </c>
      <c r="AJ558" s="291">
        <v>0</v>
      </c>
      <c r="AK558" s="291">
        <v>0</v>
      </c>
      <c r="AL558" s="291">
        <v>0</v>
      </c>
      <c r="AM558" s="291">
        <v>0</v>
      </c>
      <c r="AN558" s="291">
        <v>0</v>
      </c>
      <c r="AO558" s="291">
        <v>0</v>
      </c>
      <c r="AP558" s="291">
        <v>0</v>
      </c>
      <c r="AQ558" s="526">
        <f t="shared" si="35"/>
        <v>0</v>
      </c>
      <c r="AR558" s="527">
        <f t="shared" si="36"/>
        <v>0</v>
      </c>
      <c r="AS558" s="525">
        <f t="shared" si="37"/>
        <v>746719</v>
      </c>
      <c r="AT558" s="432">
        <v>0</v>
      </c>
      <c r="AU558" s="432">
        <v>0</v>
      </c>
      <c r="AV558" s="430">
        <v>0</v>
      </c>
      <c r="AW558" s="355">
        <v>746719</v>
      </c>
      <c r="AX558" s="355">
        <v>0</v>
      </c>
      <c r="AY558" s="355">
        <v>0</v>
      </c>
      <c r="AZ558" s="355">
        <v>0</v>
      </c>
      <c r="BA558" s="355">
        <v>0</v>
      </c>
      <c r="BB558" s="355">
        <v>0</v>
      </c>
      <c r="BC558" s="355">
        <v>0</v>
      </c>
      <c r="BD558" s="355">
        <v>0</v>
      </c>
      <c r="BE558" s="355">
        <v>0</v>
      </c>
      <c r="BF558" s="539" t="s">
        <v>3406</v>
      </c>
      <c r="BG558" s="360"/>
    </row>
    <row r="559" spans="2:59" ht="18" customHeight="1" thickBot="1">
      <c r="B559" s="449">
        <v>6590076</v>
      </c>
      <c r="C559" s="234">
        <v>4657</v>
      </c>
      <c r="D559" s="235">
        <v>5649</v>
      </c>
      <c r="E559" s="407">
        <v>45549</v>
      </c>
      <c r="F559" s="406">
        <v>501</v>
      </c>
      <c r="G559" s="236" t="s">
        <v>46</v>
      </c>
      <c r="H559" s="237">
        <v>19050140</v>
      </c>
      <c r="I559" s="406">
        <v>136</v>
      </c>
      <c r="J559" s="536">
        <v>4</v>
      </c>
      <c r="K559" s="536">
        <f t="shared" si="34"/>
        <v>24</v>
      </c>
      <c r="L559" s="536" t="s">
        <v>1249</v>
      </c>
      <c r="M559" s="536">
        <v>570</v>
      </c>
      <c r="N559" s="545">
        <v>1</v>
      </c>
      <c r="O559" s="531" t="s">
        <v>3293</v>
      </c>
      <c r="P559" s="469">
        <v>550023</v>
      </c>
      <c r="Q559" s="238">
        <v>427968</v>
      </c>
      <c r="R559" s="479">
        <v>122055</v>
      </c>
      <c r="S559" s="291"/>
      <c r="T559" s="426"/>
      <c r="U559" s="426"/>
      <c r="V559" s="426"/>
      <c r="W559" s="420"/>
      <c r="X559" s="426"/>
      <c r="Y559" s="291"/>
      <c r="Z559" s="291"/>
      <c r="AA559" s="291"/>
      <c r="AB559" s="291"/>
      <c r="AC559" s="291"/>
      <c r="AD559" s="291"/>
      <c r="AE559" s="291">
        <v>0</v>
      </c>
      <c r="AF559" s="291"/>
      <c r="AG559" s="291">
        <v>0</v>
      </c>
      <c r="AH559" s="291">
        <v>0</v>
      </c>
      <c r="AI559" s="291">
        <v>0</v>
      </c>
      <c r="AJ559" s="291">
        <v>0</v>
      </c>
      <c r="AK559" s="291">
        <v>0</v>
      </c>
      <c r="AL559" s="291">
        <v>0</v>
      </c>
      <c r="AM559" s="291">
        <v>0</v>
      </c>
      <c r="AN559" s="291">
        <v>0</v>
      </c>
      <c r="AO559" s="291">
        <v>0</v>
      </c>
      <c r="AP559" s="291">
        <v>0</v>
      </c>
      <c r="AQ559" s="526">
        <f t="shared" si="35"/>
        <v>0</v>
      </c>
      <c r="AR559" s="527">
        <f t="shared" si="36"/>
        <v>0</v>
      </c>
      <c r="AS559" s="525">
        <f t="shared" si="37"/>
        <v>122055</v>
      </c>
      <c r="AT559" s="432">
        <v>0</v>
      </c>
      <c r="AU559" s="432">
        <v>0</v>
      </c>
      <c r="AV559" s="430">
        <v>0</v>
      </c>
      <c r="AW559" s="355">
        <v>122055</v>
      </c>
      <c r="AX559" s="355">
        <v>0</v>
      </c>
      <c r="AY559" s="355">
        <v>0</v>
      </c>
      <c r="AZ559" s="355">
        <v>0</v>
      </c>
      <c r="BA559" s="355">
        <v>0</v>
      </c>
      <c r="BB559" s="355">
        <v>0</v>
      </c>
      <c r="BC559" s="355">
        <v>0</v>
      </c>
      <c r="BD559" s="355">
        <v>0</v>
      </c>
      <c r="BE559" s="355">
        <v>0</v>
      </c>
      <c r="BF559" s="539" t="s">
        <v>3406</v>
      </c>
      <c r="BG559" s="360"/>
    </row>
    <row r="560" spans="2:59" ht="18" customHeight="1" thickBot="1">
      <c r="B560" s="449">
        <v>6590076</v>
      </c>
      <c r="C560" s="234">
        <v>4657</v>
      </c>
      <c r="D560" s="235">
        <v>5649</v>
      </c>
      <c r="E560" s="407">
        <v>45549</v>
      </c>
      <c r="F560" s="406">
        <v>501</v>
      </c>
      <c r="G560" s="236" t="s">
        <v>46</v>
      </c>
      <c r="H560" s="237">
        <v>19050140</v>
      </c>
      <c r="I560" s="406">
        <v>136</v>
      </c>
      <c r="J560" s="536">
        <v>4</v>
      </c>
      <c r="K560" s="536">
        <f t="shared" si="34"/>
        <v>24</v>
      </c>
      <c r="L560" s="536" t="s">
        <v>1250</v>
      </c>
      <c r="M560" s="536">
        <v>570</v>
      </c>
      <c r="N560" s="545">
        <v>1</v>
      </c>
      <c r="O560" s="531" t="s">
        <v>3293</v>
      </c>
      <c r="P560" s="469">
        <v>550024</v>
      </c>
      <c r="Q560" s="238">
        <v>427967</v>
      </c>
      <c r="R560" s="479">
        <v>122057</v>
      </c>
      <c r="S560" s="291"/>
      <c r="T560" s="426"/>
      <c r="U560" s="426"/>
      <c r="V560" s="426"/>
      <c r="W560" s="420"/>
      <c r="X560" s="426"/>
      <c r="Y560" s="291"/>
      <c r="Z560" s="291"/>
      <c r="AA560" s="291"/>
      <c r="AB560" s="291"/>
      <c r="AC560" s="291"/>
      <c r="AD560" s="291"/>
      <c r="AE560" s="291">
        <v>0</v>
      </c>
      <c r="AF560" s="291"/>
      <c r="AG560" s="291">
        <v>0</v>
      </c>
      <c r="AH560" s="291">
        <v>0</v>
      </c>
      <c r="AI560" s="291">
        <v>0</v>
      </c>
      <c r="AJ560" s="291">
        <v>0</v>
      </c>
      <c r="AK560" s="291">
        <v>0</v>
      </c>
      <c r="AL560" s="291">
        <v>0</v>
      </c>
      <c r="AM560" s="291">
        <v>0</v>
      </c>
      <c r="AN560" s="291">
        <v>0</v>
      </c>
      <c r="AO560" s="291">
        <v>0</v>
      </c>
      <c r="AP560" s="291">
        <v>0</v>
      </c>
      <c r="AQ560" s="526">
        <f t="shared" si="35"/>
        <v>0</v>
      </c>
      <c r="AR560" s="527">
        <f t="shared" si="36"/>
        <v>0</v>
      </c>
      <c r="AS560" s="525">
        <f t="shared" si="37"/>
        <v>122057</v>
      </c>
      <c r="AT560" s="432">
        <v>0</v>
      </c>
      <c r="AU560" s="432">
        <v>0</v>
      </c>
      <c r="AV560" s="430">
        <v>0</v>
      </c>
      <c r="AW560" s="355">
        <v>122057</v>
      </c>
      <c r="AX560" s="355">
        <v>0</v>
      </c>
      <c r="AY560" s="355">
        <v>0</v>
      </c>
      <c r="AZ560" s="355">
        <v>0</v>
      </c>
      <c r="BA560" s="355">
        <v>0</v>
      </c>
      <c r="BB560" s="355">
        <v>0</v>
      </c>
      <c r="BC560" s="355">
        <v>0</v>
      </c>
      <c r="BD560" s="355">
        <v>0</v>
      </c>
      <c r="BE560" s="355">
        <v>0</v>
      </c>
      <c r="BF560" s="539" t="s">
        <v>3406</v>
      </c>
      <c r="BG560" s="360"/>
    </row>
    <row r="561" spans="2:59" ht="18" customHeight="1" thickBot="1">
      <c r="B561" s="449">
        <v>6590076</v>
      </c>
      <c r="C561" s="234">
        <v>4658</v>
      </c>
      <c r="D561" s="235">
        <v>5648</v>
      </c>
      <c r="E561" s="407">
        <v>45549</v>
      </c>
      <c r="F561" s="406">
        <v>501</v>
      </c>
      <c r="G561" s="236" t="s">
        <v>46</v>
      </c>
      <c r="H561" s="237">
        <v>19050140</v>
      </c>
      <c r="I561" s="406">
        <v>134</v>
      </c>
      <c r="J561" s="536">
        <v>4</v>
      </c>
      <c r="K561" s="536">
        <f t="shared" si="34"/>
        <v>27</v>
      </c>
      <c r="L561" s="536" t="s">
        <v>1253</v>
      </c>
      <c r="M561" s="536">
        <v>12</v>
      </c>
      <c r="N561" s="545">
        <v>7</v>
      </c>
      <c r="O561" s="531" t="s">
        <v>3293</v>
      </c>
      <c r="P561" s="469">
        <v>18899639</v>
      </c>
      <c r="Q561" s="238">
        <v>14705604</v>
      </c>
      <c r="R561" s="479">
        <v>4194035</v>
      </c>
      <c r="S561" s="291"/>
      <c r="T561" s="426"/>
      <c r="U561" s="426"/>
      <c r="V561" s="426"/>
      <c r="W561" s="420"/>
      <c r="X561" s="426"/>
      <c r="Y561" s="291"/>
      <c r="Z561" s="291"/>
      <c r="AA561" s="291"/>
      <c r="AB561" s="291"/>
      <c r="AC561" s="291"/>
      <c r="AD561" s="291"/>
      <c r="AE561" s="291">
        <v>0</v>
      </c>
      <c r="AF561" s="291"/>
      <c r="AG561" s="291">
        <v>0</v>
      </c>
      <c r="AH561" s="291">
        <v>0</v>
      </c>
      <c r="AI561" s="291">
        <v>0</v>
      </c>
      <c r="AJ561" s="291">
        <v>0</v>
      </c>
      <c r="AK561" s="291">
        <v>0</v>
      </c>
      <c r="AL561" s="291">
        <v>0</v>
      </c>
      <c r="AM561" s="291">
        <v>0</v>
      </c>
      <c r="AN561" s="291">
        <v>0</v>
      </c>
      <c r="AO561" s="291">
        <v>0</v>
      </c>
      <c r="AP561" s="291">
        <v>0</v>
      </c>
      <c r="AQ561" s="526">
        <f t="shared" si="35"/>
        <v>0</v>
      </c>
      <c r="AR561" s="527">
        <f t="shared" si="36"/>
        <v>0</v>
      </c>
      <c r="AS561" s="525">
        <f t="shared" si="37"/>
        <v>4194035</v>
      </c>
      <c r="AT561" s="432">
        <v>0</v>
      </c>
      <c r="AU561" s="432">
        <v>0</v>
      </c>
      <c r="AV561" s="430">
        <v>0</v>
      </c>
      <c r="AW561" s="355">
        <v>4194035</v>
      </c>
      <c r="AX561" s="355">
        <v>0</v>
      </c>
      <c r="AY561" s="355">
        <v>0</v>
      </c>
      <c r="AZ561" s="355">
        <v>0</v>
      </c>
      <c r="BA561" s="355">
        <v>0</v>
      </c>
      <c r="BB561" s="355">
        <v>0</v>
      </c>
      <c r="BC561" s="355">
        <v>0</v>
      </c>
      <c r="BD561" s="355">
        <v>0</v>
      </c>
      <c r="BE561" s="355">
        <v>0</v>
      </c>
      <c r="BF561" s="539" t="s">
        <v>3406</v>
      </c>
      <c r="BG561" s="360"/>
    </row>
    <row r="562" spans="2:59" ht="18" customHeight="1" thickBot="1">
      <c r="B562" s="449">
        <v>6590076</v>
      </c>
      <c r="C562" s="234">
        <v>4658</v>
      </c>
      <c r="D562" s="235">
        <v>5648</v>
      </c>
      <c r="E562" s="407">
        <v>45549</v>
      </c>
      <c r="F562" s="406">
        <v>501</v>
      </c>
      <c r="G562" s="236" t="s">
        <v>46</v>
      </c>
      <c r="H562" s="237">
        <v>19050140</v>
      </c>
      <c r="I562" s="406">
        <v>134</v>
      </c>
      <c r="J562" s="536">
        <v>4</v>
      </c>
      <c r="K562" s="536">
        <f t="shared" si="34"/>
        <v>27</v>
      </c>
      <c r="L562" s="536" t="s">
        <v>1253</v>
      </c>
      <c r="M562" s="536">
        <v>570</v>
      </c>
      <c r="N562" s="545">
        <v>1</v>
      </c>
      <c r="O562" s="531" t="s">
        <v>3293</v>
      </c>
      <c r="P562" s="469">
        <v>3090351</v>
      </c>
      <c r="Q562" s="238">
        <v>2404569</v>
      </c>
      <c r="R562" s="479">
        <v>685782</v>
      </c>
      <c r="S562" s="291"/>
      <c r="T562" s="426"/>
      <c r="U562" s="426"/>
      <c r="V562" s="426"/>
      <c r="W562" s="420"/>
      <c r="X562" s="426"/>
      <c r="Y562" s="291"/>
      <c r="Z562" s="291"/>
      <c r="AA562" s="291"/>
      <c r="AB562" s="291"/>
      <c r="AC562" s="291"/>
      <c r="AD562" s="291"/>
      <c r="AE562" s="291">
        <v>0</v>
      </c>
      <c r="AF562" s="291"/>
      <c r="AG562" s="291">
        <v>0</v>
      </c>
      <c r="AH562" s="291">
        <v>0</v>
      </c>
      <c r="AI562" s="291">
        <v>0</v>
      </c>
      <c r="AJ562" s="291">
        <v>0</v>
      </c>
      <c r="AK562" s="291">
        <v>0</v>
      </c>
      <c r="AL562" s="291">
        <v>0</v>
      </c>
      <c r="AM562" s="291">
        <v>0</v>
      </c>
      <c r="AN562" s="291">
        <v>0</v>
      </c>
      <c r="AO562" s="291">
        <v>0</v>
      </c>
      <c r="AP562" s="291">
        <v>0</v>
      </c>
      <c r="AQ562" s="526">
        <f t="shared" si="35"/>
        <v>0</v>
      </c>
      <c r="AR562" s="527">
        <f t="shared" si="36"/>
        <v>0</v>
      </c>
      <c r="AS562" s="525">
        <f t="shared" si="37"/>
        <v>685782</v>
      </c>
      <c r="AT562" s="432">
        <v>0</v>
      </c>
      <c r="AU562" s="432">
        <v>0</v>
      </c>
      <c r="AV562" s="430">
        <v>0</v>
      </c>
      <c r="AW562" s="355">
        <v>685782</v>
      </c>
      <c r="AX562" s="355">
        <v>0</v>
      </c>
      <c r="AY562" s="355">
        <v>0</v>
      </c>
      <c r="AZ562" s="355">
        <v>0</v>
      </c>
      <c r="BA562" s="355">
        <v>0</v>
      </c>
      <c r="BB562" s="355">
        <v>0</v>
      </c>
      <c r="BC562" s="355">
        <v>0</v>
      </c>
      <c r="BD562" s="355">
        <v>0</v>
      </c>
      <c r="BE562" s="355">
        <v>0</v>
      </c>
      <c r="BF562" s="539" t="s">
        <v>3406</v>
      </c>
      <c r="BG562" s="360"/>
    </row>
    <row r="563" spans="2:59" ht="18" customHeight="1" thickBot="1">
      <c r="B563" s="449">
        <v>6590076</v>
      </c>
      <c r="C563" s="234">
        <v>4659</v>
      </c>
      <c r="D563" s="235">
        <v>5651</v>
      </c>
      <c r="E563" s="407">
        <v>45549</v>
      </c>
      <c r="F563" s="406">
        <v>501</v>
      </c>
      <c r="G563" s="236" t="s">
        <v>46</v>
      </c>
      <c r="H563" s="237">
        <v>19050140</v>
      </c>
      <c r="I563" s="406">
        <v>131</v>
      </c>
      <c r="J563" s="536">
        <v>4</v>
      </c>
      <c r="K563" s="536">
        <f t="shared" si="34"/>
        <v>26</v>
      </c>
      <c r="L563" s="536" t="s">
        <v>1252</v>
      </c>
      <c r="M563" s="536">
        <v>12</v>
      </c>
      <c r="N563" s="545">
        <v>7</v>
      </c>
      <c r="O563" s="531" t="s">
        <v>3293</v>
      </c>
      <c r="P563" s="469">
        <v>76414377</v>
      </c>
      <c r="Q563" s="238">
        <v>59457198</v>
      </c>
      <c r="R563" s="479">
        <v>16957179</v>
      </c>
      <c r="S563" s="291"/>
      <c r="T563" s="426"/>
      <c r="U563" s="426"/>
      <c r="V563" s="426"/>
      <c r="W563" s="420"/>
      <c r="X563" s="426"/>
      <c r="Y563" s="291"/>
      <c r="Z563" s="291"/>
      <c r="AA563" s="291"/>
      <c r="AB563" s="291"/>
      <c r="AC563" s="291"/>
      <c r="AD563" s="291"/>
      <c r="AE563" s="291">
        <v>0</v>
      </c>
      <c r="AF563" s="291"/>
      <c r="AG563" s="291">
        <v>0</v>
      </c>
      <c r="AH563" s="291">
        <v>0</v>
      </c>
      <c r="AI563" s="291">
        <v>0</v>
      </c>
      <c r="AJ563" s="291">
        <v>0</v>
      </c>
      <c r="AK563" s="291">
        <v>0</v>
      </c>
      <c r="AL563" s="291">
        <v>0</v>
      </c>
      <c r="AM563" s="291">
        <v>0</v>
      </c>
      <c r="AN563" s="291">
        <v>0</v>
      </c>
      <c r="AO563" s="291">
        <v>0</v>
      </c>
      <c r="AP563" s="291">
        <v>0</v>
      </c>
      <c r="AQ563" s="526">
        <f t="shared" si="35"/>
        <v>0</v>
      </c>
      <c r="AR563" s="527">
        <f t="shared" si="36"/>
        <v>0</v>
      </c>
      <c r="AS563" s="525">
        <f t="shared" si="37"/>
        <v>16957179</v>
      </c>
      <c r="AT563" s="432">
        <v>0</v>
      </c>
      <c r="AU563" s="432">
        <v>0</v>
      </c>
      <c r="AV563" s="430">
        <v>0</v>
      </c>
      <c r="AW563" s="355">
        <v>16957179</v>
      </c>
      <c r="AX563" s="355">
        <v>0</v>
      </c>
      <c r="AY563" s="355">
        <v>0</v>
      </c>
      <c r="AZ563" s="355">
        <v>0</v>
      </c>
      <c r="BA563" s="355">
        <v>0</v>
      </c>
      <c r="BB563" s="355">
        <v>0</v>
      </c>
      <c r="BC563" s="355">
        <v>0</v>
      </c>
      <c r="BD563" s="355">
        <v>0</v>
      </c>
      <c r="BE563" s="355">
        <v>0</v>
      </c>
      <c r="BF563" s="539" t="s">
        <v>3406</v>
      </c>
      <c r="BG563" s="360"/>
    </row>
    <row r="564" spans="2:59" ht="18" customHeight="1" thickBot="1">
      <c r="B564" s="449">
        <v>6590076</v>
      </c>
      <c r="C564" s="234">
        <v>4659</v>
      </c>
      <c r="D564" s="235">
        <v>5651</v>
      </c>
      <c r="E564" s="407">
        <v>45549</v>
      </c>
      <c r="F564" s="406">
        <v>501</v>
      </c>
      <c r="G564" s="236" t="s">
        <v>46</v>
      </c>
      <c r="H564" s="237">
        <v>19050140</v>
      </c>
      <c r="I564" s="406">
        <v>131</v>
      </c>
      <c r="J564" s="536">
        <v>4</v>
      </c>
      <c r="K564" s="536">
        <f t="shared" si="34"/>
        <v>26</v>
      </c>
      <c r="L564" s="536" t="s">
        <v>1252</v>
      </c>
      <c r="M564" s="536">
        <v>570</v>
      </c>
      <c r="N564" s="545">
        <v>1</v>
      </c>
      <c r="O564" s="531" t="s">
        <v>3293</v>
      </c>
      <c r="P564" s="469">
        <v>12493688</v>
      </c>
      <c r="Q564" s="238">
        <v>9721204</v>
      </c>
      <c r="R564" s="479">
        <v>2772484</v>
      </c>
      <c r="S564" s="291"/>
      <c r="T564" s="426"/>
      <c r="U564" s="426"/>
      <c r="V564" s="426"/>
      <c r="W564" s="420"/>
      <c r="X564" s="426"/>
      <c r="Y564" s="291"/>
      <c r="Z564" s="291"/>
      <c r="AA564" s="291"/>
      <c r="AB564" s="291"/>
      <c r="AC564" s="291"/>
      <c r="AD564" s="291"/>
      <c r="AE564" s="291">
        <v>0</v>
      </c>
      <c r="AF564" s="291"/>
      <c r="AG564" s="291">
        <v>0</v>
      </c>
      <c r="AH564" s="291">
        <v>0</v>
      </c>
      <c r="AI564" s="291">
        <v>0</v>
      </c>
      <c r="AJ564" s="291">
        <v>0</v>
      </c>
      <c r="AK564" s="291">
        <v>0</v>
      </c>
      <c r="AL564" s="291">
        <v>0</v>
      </c>
      <c r="AM564" s="291">
        <v>0</v>
      </c>
      <c r="AN564" s="291">
        <v>0</v>
      </c>
      <c r="AO564" s="291">
        <v>0</v>
      </c>
      <c r="AP564" s="291">
        <v>0</v>
      </c>
      <c r="AQ564" s="526">
        <f t="shared" si="35"/>
        <v>0</v>
      </c>
      <c r="AR564" s="527">
        <f t="shared" si="36"/>
        <v>0</v>
      </c>
      <c r="AS564" s="525">
        <f t="shared" si="37"/>
        <v>2772484</v>
      </c>
      <c r="AT564" s="432">
        <v>0</v>
      </c>
      <c r="AU564" s="432">
        <v>0</v>
      </c>
      <c r="AV564" s="430">
        <v>0</v>
      </c>
      <c r="AW564" s="355">
        <v>2772484</v>
      </c>
      <c r="AX564" s="355">
        <v>0</v>
      </c>
      <c r="AY564" s="355">
        <v>0</v>
      </c>
      <c r="AZ564" s="355">
        <v>0</v>
      </c>
      <c r="BA564" s="355">
        <v>0</v>
      </c>
      <c r="BB564" s="355">
        <v>0</v>
      </c>
      <c r="BC564" s="355">
        <v>0</v>
      </c>
      <c r="BD564" s="355">
        <v>0</v>
      </c>
      <c r="BE564" s="355">
        <v>0</v>
      </c>
      <c r="BF564" s="539" t="s">
        <v>3406</v>
      </c>
      <c r="BG564" s="360"/>
    </row>
    <row r="565" spans="2:59" ht="18" customHeight="1" thickBot="1">
      <c r="B565" s="449">
        <v>6590076</v>
      </c>
      <c r="C565" s="234">
        <v>4660</v>
      </c>
      <c r="D565" s="235">
        <v>5657</v>
      </c>
      <c r="E565" s="407">
        <v>45549</v>
      </c>
      <c r="F565" s="406">
        <v>501</v>
      </c>
      <c r="G565" s="236" t="s">
        <v>46</v>
      </c>
      <c r="H565" s="237">
        <v>19050140</v>
      </c>
      <c r="I565" s="406">
        <v>114</v>
      </c>
      <c r="J565" s="536">
        <v>4</v>
      </c>
      <c r="K565" s="536">
        <f t="shared" si="34"/>
        <v>17</v>
      </c>
      <c r="L565" s="536" t="s">
        <v>1242</v>
      </c>
      <c r="M565" s="536">
        <v>12</v>
      </c>
      <c r="N565" s="545">
        <v>7</v>
      </c>
      <c r="O565" s="531" t="s">
        <v>3293</v>
      </c>
      <c r="P565" s="469">
        <v>23793530</v>
      </c>
      <c r="Q565" s="238">
        <v>18513488</v>
      </c>
      <c r="R565" s="479">
        <v>5280042</v>
      </c>
      <c r="S565" s="291"/>
      <c r="T565" s="426"/>
      <c r="U565" s="426"/>
      <c r="V565" s="426"/>
      <c r="W565" s="420"/>
      <c r="X565" s="426"/>
      <c r="Y565" s="291"/>
      <c r="Z565" s="291"/>
      <c r="AA565" s="291"/>
      <c r="AB565" s="291"/>
      <c r="AC565" s="291"/>
      <c r="AD565" s="291"/>
      <c r="AE565" s="291">
        <v>0</v>
      </c>
      <c r="AF565" s="291"/>
      <c r="AG565" s="291">
        <v>0</v>
      </c>
      <c r="AH565" s="291">
        <v>0</v>
      </c>
      <c r="AI565" s="291">
        <v>0</v>
      </c>
      <c r="AJ565" s="291">
        <v>0</v>
      </c>
      <c r="AK565" s="291">
        <v>0</v>
      </c>
      <c r="AL565" s="291">
        <v>0</v>
      </c>
      <c r="AM565" s="291">
        <v>0</v>
      </c>
      <c r="AN565" s="291">
        <v>0</v>
      </c>
      <c r="AO565" s="291">
        <v>0</v>
      </c>
      <c r="AP565" s="291">
        <v>0</v>
      </c>
      <c r="AQ565" s="526">
        <f t="shared" si="35"/>
        <v>0</v>
      </c>
      <c r="AR565" s="527">
        <f t="shared" si="36"/>
        <v>0</v>
      </c>
      <c r="AS565" s="525">
        <f t="shared" si="37"/>
        <v>5280042</v>
      </c>
      <c r="AT565" s="432">
        <v>0</v>
      </c>
      <c r="AU565" s="432">
        <v>0</v>
      </c>
      <c r="AV565" s="430">
        <v>0</v>
      </c>
      <c r="AW565" s="355">
        <v>5280042</v>
      </c>
      <c r="AX565" s="355">
        <v>0</v>
      </c>
      <c r="AY565" s="355">
        <v>0</v>
      </c>
      <c r="AZ565" s="355">
        <v>0</v>
      </c>
      <c r="BA565" s="355">
        <v>0</v>
      </c>
      <c r="BB565" s="355">
        <v>0</v>
      </c>
      <c r="BC565" s="355">
        <v>0</v>
      </c>
      <c r="BD565" s="355">
        <v>0</v>
      </c>
      <c r="BE565" s="355">
        <v>0</v>
      </c>
      <c r="BF565" s="539" t="s">
        <v>3406</v>
      </c>
      <c r="BG565" s="360"/>
    </row>
    <row r="566" spans="2:59" ht="18" customHeight="1" thickBot="1">
      <c r="B566" s="449">
        <v>6590076</v>
      </c>
      <c r="C566" s="234">
        <v>4661</v>
      </c>
      <c r="D566" s="235">
        <v>5656</v>
      </c>
      <c r="E566" s="407">
        <v>45549</v>
      </c>
      <c r="F566" s="406">
        <v>501</v>
      </c>
      <c r="G566" s="236" t="s">
        <v>46</v>
      </c>
      <c r="H566" s="237">
        <v>19050140</v>
      </c>
      <c r="I566" s="406">
        <v>113</v>
      </c>
      <c r="J566" s="536">
        <v>4</v>
      </c>
      <c r="K566" s="536">
        <f t="shared" si="34"/>
        <v>18</v>
      </c>
      <c r="L566" s="536" t="s">
        <v>1243</v>
      </c>
      <c r="M566" s="536">
        <v>12</v>
      </c>
      <c r="N566" s="545">
        <v>7</v>
      </c>
      <c r="O566" s="531" t="s">
        <v>3293</v>
      </c>
      <c r="P566" s="469">
        <v>48602145</v>
      </c>
      <c r="Q566" s="238">
        <v>37816802</v>
      </c>
      <c r="R566" s="479">
        <v>10785343</v>
      </c>
      <c r="S566" s="291"/>
      <c r="T566" s="426"/>
      <c r="U566" s="426"/>
      <c r="V566" s="426"/>
      <c r="W566" s="420"/>
      <c r="X566" s="426"/>
      <c r="Y566" s="291"/>
      <c r="Z566" s="291"/>
      <c r="AA566" s="291"/>
      <c r="AB566" s="291"/>
      <c r="AC566" s="291"/>
      <c r="AD566" s="291"/>
      <c r="AE566" s="291">
        <v>0</v>
      </c>
      <c r="AF566" s="291"/>
      <c r="AG566" s="291">
        <v>0</v>
      </c>
      <c r="AH566" s="291">
        <v>0</v>
      </c>
      <c r="AI566" s="291">
        <v>0</v>
      </c>
      <c r="AJ566" s="291">
        <v>0</v>
      </c>
      <c r="AK566" s="291">
        <v>0</v>
      </c>
      <c r="AL566" s="291">
        <v>0</v>
      </c>
      <c r="AM566" s="291">
        <v>0</v>
      </c>
      <c r="AN566" s="291">
        <v>0</v>
      </c>
      <c r="AO566" s="291">
        <v>0</v>
      </c>
      <c r="AP566" s="291">
        <v>0</v>
      </c>
      <c r="AQ566" s="526">
        <f t="shared" si="35"/>
        <v>0</v>
      </c>
      <c r="AR566" s="527">
        <f t="shared" si="36"/>
        <v>0</v>
      </c>
      <c r="AS566" s="525">
        <f t="shared" si="37"/>
        <v>10785343</v>
      </c>
      <c r="AT566" s="432">
        <v>0</v>
      </c>
      <c r="AU566" s="432">
        <v>0</v>
      </c>
      <c r="AV566" s="430">
        <v>0</v>
      </c>
      <c r="AW566" s="355">
        <v>10785343</v>
      </c>
      <c r="AX566" s="355">
        <v>0</v>
      </c>
      <c r="AY566" s="355">
        <v>0</v>
      </c>
      <c r="AZ566" s="355">
        <v>0</v>
      </c>
      <c r="BA566" s="355">
        <v>0</v>
      </c>
      <c r="BB566" s="355">
        <v>0</v>
      </c>
      <c r="BC566" s="355">
        <v>0</v>
      </c>
      <c r="BD566" s="355">
        <v>0</v>
      </c>
      <c r="BE566" s="355">
        <v>0</v>
      </c>
      <c r="BF566" s="539" t="s">
        <v>3406</v>
      </c>
      <c r="BG566" s="360"/>
    </row>
    <row r="567" spans="2:59" ht="18" customHeight="1" thickBot="1">
      <c r="B567" s="449">
        <v>6590076</v>
      </c>
      <c r="C567" s="234">
        <v>4661</v>
      </c>
      <c r="D567" s="235">
        <v>5656</v>
      </c>
      <c r="E567" s="407">
        <v>45549</v>
      </c>
      <c r="F567" s="406">
        <v>501</v>
      </c>
      <c r="G567" s="236" t="s">
        <v>46</v>
      </c>
      <c r="H567" s="237">
        <v>19050140</v>
      </c>
      <c r="I567" s="406">
        <v>113</v>
      </c>
      <c r="J567" s="536">
        <v>4</v>
      </c>
      <c r="K567" s="536">
        <f t="shared" si="34"/>
        <v>18</v>
      </c>
      <c r="L567" s="536" t="s">
        <v>1243</v>
      </c>
      <c r="M567" s="536">
        <v>570</v>
      </c>
      <c r="N567" s="545">
        <v>1</v>
      </c>
      <c r="O567" s="531" t="s">
        <v>3293</v>
      </c>
      <c r="P567" s="469">
        <v>1496729</v>
      </c>
      <c r="Q567" s="238">
        <v>1164588</v>
      </c>
      <c r="R567" s="479">
        <v>332141</v>
      </c>
      <c r="S567" s="291"/>
      <c r="T567" s="426"/>
      <c r="U567" s="426"/>
      <c r="V567" s="426"/>
      <c r="W567" s="420"/>
      <c r="X567" s="426"/>
      <c r="Y567" s="291"/>
      <c r="Z567" s="291"/>
      <c r="AA567" s="291"/>
      <c r="AB567" s="291"/>
      <c r="AC567" s="291"/>
      <c r="AD567" s="291"/>
      <c r="AE567" s="291">
        <v>0</v>
      </c>
      <c r="AF567" s="291"/>
      <c r="AG567" s="291">
        <v>0</v>
      </c>
      <c r="AH567" s="291">
        <v>0</v>
      </c>
      <c r="AI567" s="291">
        <v>0</v>
      </c>
      <c r="AJ567" s="291">
        <v>0</v>
      </c>
      <c r="AK567" s="291">
        <v>0</v>
      </c>
      <c r="AL567" s="291">
        <v>0</v>
      </c>
      <c r="AM567" s="291">
        <v>0</v>
      </c>
      <c r="AN567" s="291">
        <v>0</v>
      </c>
      <c r="AO567" s="291">
        <v>0</v>
      </c>
      <c r="AP567" s="291">
        <v>0</v>
      </c>
      <c r="AQ567" s="526">
        <f t="shared" si="35"/>
        <v>0</v>
      </c>
      <c r="AR567" s="527">
        <f t="shared" si="36"/>
        <v>0</v>
      </c>
      <c r="AS567" s="525">
        <f t="shared" si="37"/>
        <v>332141</v>
      </c>
      <c r="AT567" s="432">
        <v>0</v>
      </c>
      <c r="AU567" s="432">
        <v>0</v>
      </c>
      <c r="AV567" s="430">
        <v>0</v>
      </c>
      <c r="AW567" s="355">
        <v>332141</v>
      </c>
      <c r="AX567" s="355">
        <v>0</v>
      </c>
      <c r="AY567" s="355">
        <v>0</v>
      </c>
      <c r="AZ567" s="355">
        <v>0</v>
      </c>
      <c r="BA567" s="355">
        <v>0</v>
      </c>
      <c r="BB567" s="355">
        <v>0</v>
      </c>
      <c r="BC567" s="355">
        <v>0</v>
      </c>
      <c r="BD567" s="355">
        <v>0</v>
      </c>
      <c r="BE567" s="355">
        <v>0</v>
      </c>
      <c r="BF567" s="539" t="s">
        <v>3406</v>
      </c>
      <c r="BG567" s="360"/>
    </row>
    <row r="568" spans="2:59" ht="18" customHeight="1" thickBot="1">
      <c r="B568" s="449">
        <v>6590076</v>
      </c>
      <c r="C568" s="234">
        <v>4662</v>
      </c>
      <c r="D568" s="235">
        <v>5655</v>
      </c>
      <c r="E568" s="407">
        <v>45549</v>
      </c>
      <c r="F568" s="406">
        <v>501</v>
      </c>
      <c r="G568" s="236" t="s">
        <v>46</v>
      </c>
      <c r="H568" s="237">
        <v>19050140</v>
      </c>
      <c r="I568" s="406">
        <v>128</v>
      </c>
      <c r="J568" s="536">
        <v>4</v>
      </c>
      <c r="K568" s="536">
        <f t="shared" si="34"/>
        <v>21</v>
      </c>
      <c r="L568" s="536" t="s">
        <v>1246</v>
      </c>
      <c r="M568" s="536">
        <v>12</v>
      </c>
      <c r="N568" s="545">
        <v>7</v>
      </c>
      <c r="O568" s="531" t="s">
        <v>3293</v>
      </c>
      <c r="P568" s="469">
        <v>15195034</v>
      </c>
      <c r="Q568" s="238">
        <v>11823091</v>
      </c>
      <c r="R568" s="479">
        <v>3371943</v>
      </c>
      <c r="S568" s="291"/>
      <c r="T568" s="426"/>
      <c r="U568" s="426"/>
      <c r="V568" s="426"/>
      <c r="W568" s="420"/>
      <c r="X568" s="426"/>
      <c r="Y568" s="291"/>
      <c r="Z568" s="291"/>
      <c r="AA568" s="291"/>
      <c r="AB568" s="291"/>
      <c r="AC568" s="291"/>
      <c r="AD568" s="291"/>
      <c r="AE568" s="291">
        <v>0</v>
      </c>
      <c r="AF568" s="291"/>
      <c r="AG568" s="291">
        <v>0</v>
      </c>
      <c r="AH568" s="291">
        <v>0</v>
      </c>
      <c r="AI568" s="291">
        <v>0</v>
      </c>
      <c r="AJ568" s="291">
        <v>0</v>
      </c>
      <c r="AK568" s="291">
        <v>0</v>
      </c>
      <c r="AL568" s="291">
        <v>0</v>
      </c>
      <c r="AM568" s="291">
        <v>0</v>
      </c>
      <c r="AN568" s="291">
        <v>0</v>
      </c>
      <c r="AO568" s="291">
        <v>0</v>
      </c>
      <c r="AP568" s="291">
        <v>0</v>
      </c>
      <c r="AQ568" s="526">
        <f t="shared" si="35"/>
        <v>0</v>
      </c>
      <c r="AR568" s="527">
        <f t="shared" si="36"/>
        <v>0</v>
      </c>
      <c r="AS568" s="525">
        <f t="shared" si="37"/>
        <v>3371943</v>
      </c>
      <c r="AT568" s="432">
        <v>0</v>
      </c>
      <c r="AU568" s="432">
        <v>0</v>
      </c>
      <c r="AV568" s="430">
        <v>0</v>
      </c>
      <c r="AW568" s="355">
        <v>3371943</v>
      </c>
      <c r="AX568" s="355">
        <v>0</v>
      </c>
      <c r="AY568" s="355">
        <v>0</v>
      </c>
      <c r="AZ568" s="355">
        <v>0</v>
      </c>
      <c r="BA568" s="355">
        <v>0</v>
      </c>
      <c r="BB568" s="355">
        <v>0</v>
      </c>
      <c r="BC568" s="355">
        <v>0</v>
      </c>
      <c r="BD568" s="355">
        <v>0</v>
      </c>
      <c r="BE568" s="355">
        <v>0</v>
      </c>
      <c r="BF568" s="539" t="s">
        <v>3406</v>
      </c>
      <c r="BG568" s="360"/>
    </row>
    <row r="569" spans="2:59" ht="18" customHeight="1" thickBot="1">
      <c r="B569" s="449">
        <v>6590076</v>
      </c>
      <c r="C569" s="234">
        <v>4662</v>
      </c>
      <c r="D569" s="235">
        <v>5655</v>
      </c>
      <c r="E569" s="407">
        <v>45549</v>
      </c>
      <c r="F569" s="406">
        <v>501</v>
      </c>
      <c r="G569" s="236" t="s">
        <v>46</v>
      </c>
      <c r="H569" s="237">
        <v>19050140</v>
      </c>
      <c r="I569" s="406">
        <v>128</v>
      </c>
      <c r="J569" s="536">
        <v>4</v>
      </c>
      <c r="K569" s="536">
        <f t="shared" si="34"/>
        <v>21</v>
      </c>
      <c r="L569" s="536" t="s">
        <v>1246</v>
      </c>
      <c r="M569" s="536">
        <v>570</v>
      </c>
      <c r="N569" s="545">
        <v>1</v>
      </c>
      <c r="O569" s="531" t="s">
        <v>3293</v>
      </c>
      <c r="P569" s="469">
        <v>2484377</v>
      </c>
      <c r="Q569" s="238">
        <v>1933066</v>
      </c>
      <c r="R569" s="479">
        <v>551311</v>
      </c>
      <c r="S569" s="291"/>
      <c r="T569" s="426"/>
      <c r="U569" s="426"/>
      <c r="V569" s="426"/>
      <c r="W569" s="420"/>
      <c r="X569" s="426"/>
      <c r="Y569" s="291"/>
      <c r="Z569" s="291"/>
      <c r="AA569" s="291"/>
      <c r="AB569" s="291"/>
      <c r="AC569" s="291"/>
      <c r="AD569" s="291"/>
      <c r="AE569" s="291">
        <v>0</v>
      </c>
      <c r="AF569" s="291"/>
      <c r="AG569" s="291">
        <v>0</v>
      </c>
      <c r="AH569" s="291">
        <v>0</v>
      </c>
      <c r="AI569" s="291">
        <v>0</v>
      </c>
      <c r="AJ569" s="291">
        <v>0</v>
      </c>
      <c r="AK569" s="291">
        <v>0</v>
      </c>
      <c r="AL569" s="291">
        <v>0</v>
      </c>
      <c r="AM569" s="291">
        <v>0</v>
      </c>
      <c r="AN569" s="291">
        <v>0</v>
      </c>
      <c r="AO569" s="291">
        <v>0</v>
      </c>
      <c r="AP569" s="291">
        <v>0</v>
      </c>
      <c r="AQ569" s="526">
        <f t="shared" si="35"/>
        <v>0</v>
      </c>
      <c r="AR569" s="527">
        <f t="shared" si="36"/>
        <v>0</v>
      </c>
      <c r="AS569" s="525">
        <f t="shared" si="37"/>
        <v>551311</v>
      </c>
      <c r="AT569" s="432">
        <v>0</v>
      </c>
      <c r="AU569" s="432">
        <v>0</v>
      </c>
      <c r="AV569" s="430">
        <v>0</v>
      </c>
      <c r="AW569" s="355">
        <v>551311</v>
      </c>
      <c r="AX569" s="355">
        <v>0</v>
      </c>
      <c r="AY569" s="355">
        <v>0</v>
      </c>
      <c r="AZ569" s="355">
        <v>0</v>
      </c>
      <c r="BA569" s="355">
        <v>0</v>
      </c>
      <c r="BB569" s="355">
        <v>0</v>
      </c>
      <c r="BC569" s="355">
        <v>0</v>
      </c>
      <c r="BD569" s="355">
        <v>0</v>
      </c>
      <c r="BE569" s="355">
        <v>0</v>
      </c>
      <c r="BF569" s="539" t="s">
        <v>3406</v>
      </c>
      <c r="BG569" s="360"/>
    </row>
    <row r="570" spans="2:59" ht="18" customHeight="1" thickBot="1">
      <c r="B570" s="449">
        <v>6590076</v>
      </c>
      <c r="C570" s="234">
        <v>4663</v>
      </c>
      <c r="D570" s="235">
        <v>5653</v>
      </c>
      <c r="E570" s="407">
        <v>45549</v>
      </c>
      <c r="F570" s="406">
        <v>501</v>
      </c>
      <c r="G570" s="236" t="s">
        <v>46</v>
      </c>
      <c r="H570" s="237">
        <v>19050140</v>
      </c>
      <c r="I570" s="406">
        <v>126</v>
      </c>
      <c r="J570" s="536">
        <v>4</v>
      </c>
      <c r="K570" s="536">
        <f t="shared" si="34"/>
        <v>20</v>
      </c>
      <c r="L570" s="536" t="s">
        <v>1245</v>
      </c>
      <c r="M570" s="536">
        <v>12</v>
      </c>
      <c r="N570" s="545">
        <v>7</v>
      </c>
      <c r="O570" s="531" t="s">
        <v>3293</v>
      </c>
      <c r="P570" s="469">
        <v>79589960</v>
      </c>
      <c r="Q570" s="238">
        <v>61928085</v>
      </c>
      <c r="R570" s="479">
        <v>17661875</v>
      </c>
      <c r="S570" s="291"/>
      <c r="T570" s="426"/>
      <c r="U570" s="426"/>
      <c r="V570" s="426"/>
      <c r="W570" s="420"/>
      <c r="X570" s="426"/>
      <c r="Y570" s="291"/>
      <c r="Z570" s="291"/>
      <c r="AA570" s="291"/>
      <c r="AB570" s="291"/>
      <c r="AC570" s="291"/>
      <c r="AD570" s="291"/>
      <c r="AE570" s="291">
        <v>0</v>
      </c>
      <c r="AF570" s="291"/>
      <c r="AG570" s="291">
        <v>0</v>
      </c>
      <c r="AH570" s="291">
        <v>0</v>
      </c>
      <c r="AI570" s="291">
        <v>0</v>
      </c>
      <c r="AJ570" s="291">
        <v>0</v>
      </c>
      <c r="AK570" s="291">
        <v>0</v>
      </c>
      <c r="AL570" s="291">
        <v>0</v>
      </c>
      <c r="AM570" s="291">
        <v>0</v>
      </c>
      <c r="AN570" s="291">
        <v>0</v>
      </c>
      <c r="AO570" s="291">
        <v>0</v>
      </c>
      <c r="AP570" s="291">
        <v>0</v>
      </c>
      <c r="AQ570" s="526">
        <f t="shared" si="35"/>
        <v>0</v>
      </c>
      <c r="AR570" s="527">
        <f t="shared" si="36"/>
        <v>0</v>
      </c>
      <c r="AS570" s="525">
        <f t="shared" si="37"/>
        <v>17661875</v>
      </c>
      <c r="AT570" s="432">
        <v>0</v>
      </c>
      <c r="AU570" s="432">
        <v>0</v>
      </c>
      <c r="AV570" s="430">
        <v>0</v>
      </c>
      <c r="AW570" s="355">
        <v>17661875</v>
      </c>
      <c r="AX570" s="355">
        <v>0</v>
      </c>
      <c r="AY570" s="355">
        <v>0</v>
      </c>
      <c r="AZ570" s="355">
        <v>0</v>
      </c>
      <c r="BA570" s="355">
        <v>0</v>
      </c>
      <c r="BB570" s="355">
        <v>0</v>
      </c>
      <c r="BC570" s="355">
        <v>0</v>
      </c>
      <c r="BD570" s="355">
        <v>0</v>
      </c>
      <c r="BE570" s="355">
        <v>0</v>
      </c>
      <c r="BF570" s="539" t="s">
        <v>3406</v>
      </c>
      <c r="BG570" s="360"/>
    </row>
    <row r="571" spans="2:59" ht="18" customHeight="1" thickBot="1">
      <c r="B571" s="449">
        <v>6590076</v>
      </c>
      <c r="C571" s="234">
        <v>4663</v>
      </c>
      <c r="D571" s="235">
        <v>5653</v>
      </c>
      <c r="E571" s="407">
        <v>45549</v>
      </c>
      <c r="F571" s="406">
        <v>501</v>
      </c>
      <c r="G571" s="236" t="s">
        <v>46</v>
      </c>
      <c r="H571" s="237">
        <v>19050140</v>
      </c>
      <c r="I571" s="406">
        <v>126</v>
      </c>
      <c r="J571" s="536">
        <v>4</v>
      </c>
      <c r="K571" s="536">
        <f t="shared" si="34"/>
        <v>20</v>
      </c>
      <c r="L571" s="536" t="s">
        <v>1245</v>
      </c>
      <c r="M571" s="536">
        <v>570</v>
      </c>
      <c r="N571" s="545">
        <v>1</v>
      </c>
      <c r="O571" s="531" t="s">
        <v>3293</v>
      </c>
      <c r="P571" s="469">
        <v>13012750</v>
      </c>
      <c r="Q571" s="238">
        <v>10125080</v>
      </c>
      <c r="R571" s="479">
        <v>2887670</v>
      </c>
      <c r="S571" s="291"/>
      <c r="T571" s="426"/>
      <c r="U571" s="426"/>
      <c r="V571" s="426"/>
      <c r="W571" s="420"/>
      <c r="X571" s="426"/>
      <c r="Y571" s="291"/>
      <c r="Z571" s="291"/>
      <c r="AA571" s="291"/>
      <c r="AB571" s="291"/>
      <c r="AC571" s="291"/>
      <c r="AD571" s="291"/>
      <c r="AE571" s="291">
        <v>0</v>
      </c>
      <c r="AF571" s="291"/>
      <c r="AG571" s="291">
        <v>0</v>
      </c>
      <c r="AH571" s="291">
        <v>0</v>
      </c>
      <c r="AI571" s="291">
        <v>0</v>
      </c>
      <c r="AJ571" s="291">
        <v>0</v>
      </c>
      <c r="AK571" s="291">
        <v>0</v>
      </c>
      <c r="AL571" s="291">
        <v>0</v>
      </c>
      <c r="AM571" s="291">
        <v>0</v>
      </c>
      <c r="AN571" s="291">
        <v>0</v>
      </c>
      <c r="AO571" s="291">
        <v>0</v>
      </c>
      <c r="AP571" s="291">
        <v>0</v>
      </c>
      <c r="AQ571" s="526">
        <f t="shared" si="35"/>
        <v>0</v>
      </c>
      <c r="AR571" s="527">
        <f t="shared" si="36"/>
        <v>0</v>
      </c>
      <c r="AS571" s="525">
        <f t="shared" si="37"/>
        <v>2887670</v>
      </c>
      <c r="AT571" s="432">
        <v>0</v>
      </c>
      <c r="AU571" s="432">
        <v>0</v>
      </c>
      <c r="AV571" s="430">
        <v>0</v>
      </c>
      <c r="AW571" s="355">
        <v>2887670</v>
      </c>
      <c r="AX571" s="355">
        <v>0</v>
      </c>
      <c r="AY571" s="355">
        <v>0</v>
      </c>
      <c r="AZ571" s="355">
        <v>0</v>
      </c>
      <c r="BA571" s="355">
        <v>0</v>
      </c>
      <c r="BB571" s="355">
        <v>0</v>
      </c>
      <c r="BC571" s="355">
        <v>0</v>
      </c>
      <c r="BD571" s="355">
        <v>0</v>
      </c>
      <c r="BE571" s="355">
        <v>0</v>
      </c>
      <c r="BF571" s="539" t="s">
        <v>3406</v>
      </c>
      <c r="BG571" s="360"/>
    </row>
    <row r="572" spans="2:59" ht="18" customHeight="1" thickBot="1">
      <c r="B572" s="449">
        <v>6590076</v>
      </c>
      <c r="C572" s="234">
        <v>4676</v>
      </c>
      <c r="D572" s="235">
        <v>5654</v>
      </c>
      <c r="E572" s="407">
        <v>45549</v>
      </c>
      <c r="F572" s="406">
        <v>501</v>
      </c>
      <c r="G572" s="236" t="s">
        <v>46</v>
      </c>
      <c r="H572" s="237">
        <v>19050140</v>
      </c>
      <c r="I572" s="406">
        <v>127</v>
      </c>
      <c r="J572" s="536">
        <v>4</v>
      </c>
      <c r="K572" s="536">
        <f t="shared" si="34"/>
        <v>19</v>
      </c>
      <c r="L572" s="536" t="s">
        <v>1244</v>
      </c>
      <c r="M572" s="536">
        <v>12</v>
      </c>
      <c r="N572" s="545">
        <v>7</v>
      </c>
      <c r="O572" s="531" t="s">
        <v>3293</v>
      </c>
      <c r="P572" s="469">
        <v>58770042</v>
      </c>
      <c r="Q572" s="238">
        <v>45728333</v>
      </c>
      <c r="R572" s="479">
        <v>13041709</v>
      </c>
      <c r="S572" s="291"/>
      <c r="T572" s="426"/>
      <c r="U572" s="426"/>
      <c r="V572" s="426"/>
      <c r="W572" s="420"/>
      <c r="X572" s="426"/>
      <c r="Y572" s="291"/>
      <c r="Z572" s="291"/>
      <c r="AA572" s="291"/>
      <c r="AB572" s="291"/>
      <c r="AC572" s="291"/>
      <c r="AD572" s="291"/>
      <c r="AE572" s="291">
        <v>0</v>
      </c>
      <c r="AF572" s="291"/>
      <c r="AG572" s="291">
        <v>0</v>
      </c>
      <c r="AH572" s="291">
        <v>0</v>
      </c>
      <c r="AI572" s="291">
        <v>0</v>
      </c>
      <c r="AJ572" s="291">
        <v>0</v>
      </c>
      <c r="AK572" s="291">
        <v>0</v>
      </c>
      <c r="AL572" s="291">
        <v>0</v>
      </c>
      <c r="AM572" s="291">
        <v>0</v>
      </c>
      <c r="AN572" s="291">
        <v>0</v>
      </c>
      <c r="AO572" s="291">
        <v>0</v>
      </c>
      <c r="AP572" s="291">
        <v>0</v>
      </c>
      <c r="AQ572" s="526">
        <f t="shared" si="35"/>
        <v>0</v>
      </c>
      <c r="AR572" s="527">
        <f t="shared" si="36"/>
        <v>0</v>
      </c>
      <c r="AS572" s="525">
        <f t="shared" si="37"/>
        <v>13041709</v>
      </c>
      <c r="AT572" s="432">
        <v>0</v>
      </c>
      <c r="AU572" s="432">
        <v>0</v>
      </c>
      <c r="AV572" s="430">
        <v>0</v>
      </c>
      <c r="AW572" s="355">
        <v>13041709</v>
      </c>
      <c r="AX572" s="355">
        <v>0</v>
      </c>
      <c r="AY572" s="355">
        <v>0</v>
      </c>
      <c r="AZ572" s="355">
        <v>0</v>
      </c>
      <c r="BA572" s="355">
        <v>0</v>
      </c>
      <c r="BB572" s="355">
        <v>0</v>
      </c>
      <c r="BC572" s="355">
        <v>0</v>
      </c>
      <c r="BD572" s="355">
        <v>0</v>
      </c>
      <c r="BE572" s="355">
        <v>0</v>
      </c>
      <c r="BF572" s="539" t="s">
        <v>3406</v>
      </c>
      <c r="BG572" s="360"/>
    </row>
    <row r="573" spans="2:59" ht="18" customHeight="1" thickBot="1">
      <c r="B573" s="449">
        <v>6590076</v>
      </c>
      <c r="C573" s="234">
        <v>4676</v>
      </c>
      <c r="D573" s="235">
        <v>5654</v>
      </c>
      <c r="E573" s="407">
        <v>45549</v>
      </c>
      <c r="F573" s="406">
        <v>501</v>
      </c>
      <c r="G573" s="236" t="s">
        <v>46</v>
      </c>
      <c r="H573" s="237">
        <v>19050140</v>
      </c>
      <c r="I573" s="406">
        <v>127</v>
      </c>
      <c r="J573" s="536">
        <v>4</v>
      </c>
      <c r="K573" s="536">
        <f t="shared" si="34"/>
        <v>19</v>
      </c>
      <c r="L573" s="536" t="s">
        <v>1244</v>
      </c>
      <c r="M573" s="536">
        <v>570</v>
      </c>
      <c r="N573" s="545">
        <v>1</v>
      </c>
      <c r="O573" s="531" t="s">
        <v>3293</v>
      </c>
      <c r="P573" s="469">
        <v>9608951</v>
      </c>
      <c r="Q573" s="238">
        <v>7476620</v>
      </c>
      <c r="R573" s="479">
        <v>2132331</v>
      </c>
      <c r="S573" s="291"/>
      <c r="T573" s="426"/>
      <c r="U573" s="426"/>
      <c r="V573" s="426"/>
      <c r="W573" s="420"/>
      <c r="X573" s="426"/>
      <c r="Y573" s="291"/>
      <c r="Z573" s="291"/>
      <c r="AA573" s="291"/>
      <c r="AB573" s="291"/>
      <c r="AC573" s="291"/>
      <c r="AD573" s="291"/>
      <c r="AE573" s="291">
        <v>0</v>
      </c>
      <c r="AF573" s="291"/>
      <c r="AG573" s="291">
        <v>0</v>
      </c>
      <c r="AH573" s="291">
        <v>0</v>
      </c>
      <c r="AI573" s="291">
        <v>0</v>
      </c>
      <c r="AJ573" s="291">
        <v>0</v>
      </c>
      <c r="AK573" s="291">
        <v>0</v>
      </c>
      <c r="AL573" s="291">
        <v>0</v>
      </c>
      <c r="AM573" s="291">
        <v>0</v>
      </c>
      <c r="AN573" s="291">
        <v>0</v>
      </c>
      <c r="AO573" s="291">
        <v>0</v>
      </c>
      <c r="AP573" s="291">
        <v>0</v>
      </c>
      <c r="AQ573" s="526">
        <f t="shared" si="35"/>
        <v>0</v>
      </c>
      <c r="AR573" s="527">
        <f t="shared" si="36"/>
        <v>0</v>
      </c>
      <c r="AS573" s="525">
        <f t="shared" si="37"/>
        <v>2132331</v>
      </c>
      <c r="AT573" s="432">
        <v>0</v>
      </c>
      <c r="AU573" s="432">
        <v>0</v>
      </c>
      <c r="AV573" s="430">
        <v>0</v>
      </c>
      <c r="AW573" s="355">
        <v>2132331</v>
      </c>
      <c r="AX573" s="355">
        <v>0</v>
      </c>
      <c r="AY573" s="355">
        <v>0</v>
      </c>
      <c r="AZ573" s="355">
        <v>0</v>
      </c>
      <c r="BA573" s="355">
        <v>0</v>
      </c>
      <c r="BB573" s="355">
        <v>0</v>
      </c>
      <c r="BC573" s="355">
        <v>0</v>
      </c>
      <c r="BD573" s="355">
        <v>0</v>
      </c>
      <c r="BE573" s="355">
        <v>0</v>
      </c>
      <c r="BF573" s="539" t="s">
        <v>3406</v>
      </c>
      <c r="BG573" s="360"/>
    </row>
    <row r="574" spans="2:59" ht="18" customHeight="1" thickBot="1">
      <c r="B574" s="449">
        <v>6590076</v>
      </c>
      <c r="C574" s="234">
        <v>4678</v>
      </c>
      <c r="D574" s="235">
        <v>5652</v>
      </c>
      <c r="E574" s="407">
        <v>45549</v>
      </c>
      <c r="F574" s="406">
        <v>501</v>
      </c>
      <c r="G574" s="236" t="s">
        <v>46</v>
      </c>
      <c r="H574" s="237">
        <v>19050140</v>
      </c>
      <c r="I574" s="406">
        <v>129</v>
      </c>
      <c r="J574" s="536">
        <v>4</v>
      </c>
      <c r="K574" s="536">
        <f t="shared" si="34"/>
        <v>22</v>
      </c>
      <c r="L574" s="536" t="s">
        <v>1247</v>
      </c>
      <c r="M574" s="536">
        <v>12</v>
      </c>
      <c r="N574" s="545">
        <v>7</v>
      </c>
      <c r="O574" s="531" t="s">
        <v>3293</v>
      </c>
      <c r="P574" s="469">
        <v>10077141</v>
      </c>
      <c r="Q574" s="238">
        <v>7840914</v>
      </c>
      <c r="R574" s="479">
        <v>2236227</v>
      </c>
      <c r="S574" s="291"/>
      <c r="T574" s="426"/>
      <c r="U574" s="426"/>
      <c r="V574" s="426"/>
      <c r="W574" s="420"/>
      <c r="X574" s="426"/>
      <c r="Y574" s="291"/>
      <c r="Z574" s="291"/>
      <c r="AA574" s="291"/>
      <c r="AB574" s="291"/>
      <c r="AC574" s="291"/>
      <c r="AD574" s="291"/>
      <c r="AE574" s="291">
        <v>0</v>
      </c>
      <c r="AF574" s="291"/>
      <c r="AG574" s="291">
        <v>0</v>
      </c>
      <c r="AH574" s="291">
        <v>0</v>
      </c>
      <c r="AI574" s="291">
        <v>0</v>
      </c>
      <c r="AJ574" s="291">
        <v>0</v>
      </c>
      <c r="AK574" s="291">
        <v>0</v>
      </c>
      <c r="AL574" s="291">
        <v>0</v>
      </c>
      <c r="AM574" s="291">
        <v>0</v>
      </c>
      <c r="AN574" s="291">
        <v>0</v>
      </c>
      <c r="AO574" s="291">
        <v>0</v>
      </c>
      <c r="AP574" s="291">
        <v>0</v>
      </c>
      <c r="AQ574" s="526">
        <f t="shared" si="35"/>
        <v>0</v>
      </c>
      <c r="AR574" s="527">
        <f t="shared" si="36"/>
        <v>0</v>
      </c>
      <c r="AS574" s="525">
        <f t="shared" si="37"/>
        <v>2236227</v>
      </c>
      <c r="AT574" s="432">
        <v>0</v>
      </c>
      <c r="AU574" s="432">
        <v>0</v>
      </c>
      <c r="AV574" s="430">
        <v>0</v>
      </c>
      <c r="AW574" s="355">
        <v>2236227</v>
      </c>
      <c r="AX574" s="355">
        <v>0</v>
      </c>
      <c r="AY574" s="355">
        <v>0</v>
      </c>
      <c r="AZ574" s="355">
        <v>0</v>
      </c>
      <c r="BA574" s="355">
        <v>0</v>
      </c>
      <c r="BB574" s="355">
        <v>0</v>
      </c>
      <c r="BC574" s="355">
        <v>0</v>
      </c>
      <c r="BD574" s="355">
        <v>0</v>
      </c>
      <c r="BE574" s="355">
        <v>0</v>
      </c>
      <c r="BF574" s="539" t="s">
        <v>3406</v>
      </c>
      <c r="BG574" s="360"/>
    </row>
    <row r="575" spans="2:59" ht="18" customHeight="1" thickBot="1">
      <c r="B575" s="449">
        <v>6590076</v>
      </c>
      <c r="C575" s="234">
        <v>4678</v>
      </c>
      <c r="D575" s="235">
        <v>5652</v>
      </c>
      <c r="E575" s="407">
        <v>45549</v>
      </c>
      <c r="F575" s="406">
        <v>501</v>
      </c>
      <c r="G575" s="236" t="s">
        <v>46</v>
      </c>
      <c r="H575" s="237">
        <v>19050140</v>
      </c>
      <c r="I575" s="406">
        <v>129</v>
      </c>
      <c r="J575" s="536">
        <v>4</v>
      </c>
      <c r="K575" s="536">
        <f t="shared" si="34"/>
        <v>22</v>
      </c>
      <c r="L575" s="536" t="s">
        <v>1247</v>
      </c>
      <c r="M575" s="536">
        <v>570</v>
      </c>
      <c r="N575" s="545">
        <v>1</v>
      </c>
      <c r="O575" s="531" t="s">
        <v>3293</v>
      </c>
      <c r="P575" s="469">
        <v>1647177</v>
      </c>
      <c r="Q575" s="238">
        <v>1281650</v>
      </c>
      <c r="R575" s="479">
        <v>365527</v>
      </c>
      <c r="S575" s="291"/>
      <c r="T575" s="426"/>
      <c r="U575" s="426"/>
      <c r="V575" s="426"/>
      <c r="W575" s="420"/>
      <c r="X575" s="426"/>
      <c r="Y575" s="291"/>
      <c r="Z575" s="291"/>
      <c r="AA575" s="291"/>
      <c r="AB575" s="291"/>
      <c r="AC575" s="291"/>
      <c r="AD575" s="291"/>
      <c r="AE575" s="291">
        <v>0</v>
      </c>
      <c r="AF575" s="291"/>
      <c r="AG575" s="291">
        <v>0</v>
      </c>
      <c r="AH575" s="291">
        <v>0</v>
      </c>
      <c r="AI575" s="291">
        <v>0</v>
      </c>
      <c r="AJ575" s="291">
        <v>0</v>
      </c>
      <c r="AK575" s="291">
        <v>0</v>
      </c>
      <c r="AL575" s="291">
        <v>0</v>
      </c>
      <c r="AM575" s="291">
        <v>0</v>
      </c>
      <c r="AN575" s="291">
        <v>0</v>
      </c>
      <c r="AO575" s="291">
        <v>0</v>
      </c>
      <c r="AP575" s="291">
        <v>0</v>
      </c>
      <c r="AQ575" s="526">
        <f t="shared" si="35"/>
        <v>0</v>
      </c>
      <c r="AR575" s="527">
        <f t="shared" si="36"/>
        <v>0</v>
      </c>
      <c r="AS575" s="525">
        <f t="shared" si="37"/>
        <v>365527</v>
      </c>
      <c r="AT575" s="432">
        <v>0</v>
      </c>
      <c r="AU575" s="432">
        <v>0</v>
      </c>
      <c r="AV575" s="430">
        <v>0</v>
      </c>
      <c r="AW575" s="355">
        <v>365527</v>
      </c>
      <c r="AX575" s="355">
        <v>0</v>
      </c>
      <c r="AY575" s="355">
        <v>0</v>
      </c>
      <c r="AZ575" s="355">
        <v>0</v>
      </c>
      <c r="BA575" s="355">
        <v>0</v>
      </c>
      <c r="BB575" s="355">
        <v>0</v>
      </c>
      <c r="BC575" s="355">
        <v>0</v>
      </c>
      <c r="BD575" s="355">
        <v>0</v>
      </c>
      <c r="BE575" s="355">
        <v>0</v>
      </c>
      <c r="BF575" s="539" t="s">
        <v>3406</v>
      </c>
      <c r="BG575" s="360"/>
    </row>
    <row r="576" spans="2:59" ht="18" customHeight="1" thickBot="1">
      <c r="B576" s="449">
        <v>6590076</v>
      </c>
      <c r="C576" s="234">
        <v>4680</v>
      </c>
      <c r="D576" s="235">
        <v>5662</v>
      </c>
      <c r="E576" s="407">
        <v>45549</v>
      </c>
      <c r="F576" s="406">
        <v>501</v>
      </c>
      <c r="G576" s="236" t="s">
        <v>46</v>
      </c>
      <c r="H576" s="237">
        <v>19050140</v>
      </c>
      <c r="I576" s="406">
        <v>3</v>
      </c>
      <c r="J576" s="536">
        <v>4</v>
      </c>
      <c r="K576" s="536">
        <f t="shared" si="34"/>
        <v>10</v>
      </c>
      <c r="L576" s="536" t="s">
        <v>815</v>
      </c>
      <c r="M576" s="536">
        <v>12</v>
      </c>
      <c r="N576" s="545">
        <v>7</v>
      </c>
      <c r="O576" s="531" t="s">
        <v>3293</v>
      </c>
      <c r="P576" s="469">
        <v>39033295</v>
      </c>
      <c r="Q576" s="238">
        <v>30371383</v>
      </c>
      <c r="R576" s="479">
        <v>8661912</v>
      </c>
      <c r="S576" s="291"/>
      <c r="T576" s="426"/>
      <c r="U576" s="426"/>
      <c r="V576" s="426"/>
      <c r="W576" s="420"/>
      <c r="X576" s="426"/>
      <c r="Y576" s="291"/>
      <c r="Z576" s="291"/>
      <c r="AA576" s="291"/>
      <c r="AB576" s="291"/>
      <c r="AC576" s="291"/>
      <c r="AD576" s="291"/>
      <c r="AE576" s="291">
        <v>0</v>
      </c>
      <c r="AF576" s="291"/>
      <c r="AG576" s="291">
        <v>0</v>
      </c>
      <c r="AH576" s="291">
        <v>0</v>
      </c>
      <c r="AI576" s="291">
        <v>0</v>
      </c>
      <c r="AJ576" s="291">
        <v>0</v>
      </c>
      <c r="AK576" s="291">
        <v>0</v>
      </c>
      <c r="AL576" s="291">
        <v>0</v>
      </c>
      <c r="AM576" s="291">
        <v>0</v>
      </c>
      <c r="AN576" s="291">
        <v>0</v>
      </c>
      <c r="AO576" s="291">
        <v>0</v>
      </c>
      <c r="AP576" s="291">
        <v>0</v>
      </c>
      <c r="AQ576" s="526">
        <f t="shared" si="35"/>
        <v>0</v>
      </c>
      <c r="AR576" s="527">
        <f t="shared" si="36"/>
        <v>0</v>
      </c>
      <c r="AS576" s="525">
        <f t="shared" si="37"/>
        <v>8661912</v>
      </c>
      <c r="AT576" s="432">
        <v>0</v>
      </c>
      <c r="AU576" s="432">
        <v>0</v>
      </c>
      <c r="AV576" s="430">
        <v>0</v>
      </c>
      <c r="AW576" s="355">
        <v>8661912</v>
      </c>
      <c r="AX576" s="355">
        <v>0</v>
      </c>
      <c r="AY576" s="355">
        <v>0</v>
      </c>
      <c r="AZ576" s="355">
        <v>0</v>
      </c>
      <c r="BA576" s="355">
        <v>0</v>
      </c>
      <c r="BB576" s="355">
        <v>0</v>
      </c>
      <c r="BC576" s="355">
        <v>0</v>
      </c>
      <c r="BD576" s="355">
        <v>0</v>
      </c>
      <c r="BE576" s="355">
        <v>0</v>
      </c>
      <c r="BF576" s="539" t="s">
        <v>3406</v>
      </c>
      <c r="BG576" s="360"/>
    </row>
    <row r="577" spans="2:59" ht="18" customHeight="1" thickBot="1">
      <c r="B577" s="449">
        <v>6590076</v>
      </c>
      <c r="C577" s="234">
        <v>4680</v>
      </c>
      <c r="D577" s="235">
        <v>5662</v>
      </c>
      <c r="E577" s="407">
        <v>45549</v>
      </c>
      <c r="F577" s="406">
        <v>501</v>
      </c>
      <c r="G577" s="236" t="s">
        <v>46</v>
      </c>
      <c r="H577" s="237">
        <v>19050140</v>
      </c>
      <c r="I577" s="406">
        <v>3</v>
      </c>
      <c r="J577" s="536">
        <v>4</v>
      </c>
      <c r="K577" s="536">
        <f t="shared" si="34"/>
        <v>10</v>
      </c>
      <c r="L577" s="536" t="s">
        <v>815</v>
      </c>
      <c r="M577" s="536">
        <v>570</v>
      </c>
      <c r="N577" s="545">
        <v>1</v>
      </c>
      <c r="O577" s="531" t="s">
        <v>3293</v>
      </c>
      <c r="P577" s="469">
        <v>6380261</v>
      </c>
      <c r="Q577" s="238">
        <v>4964412</v>
      </c>
      <c r="R577" s="479">
        <v>1415849</v>
      </c>
      <c r="S577" s="291"/>
      <c r="T577" s="426"/>
      <c r="U577" s="426"/>
      <c r="V577" s="426"/>
      <c r="W577" s="420"/>
      <c r="X577" s="426"/>
      <c r="Y577" s="291"/>
      <c r="Z577" s="291"/>
      <c r="AA577" s="291"/>
      <c r="AB577" s="291"/>
      <c r="AC577" s="291"/>
      <c r="AD577" s="291"/>
      <c r="AE577" s="291">
        <v>0</v>
      </c>
      <c r="AF577" s="291"/>
      <c r="AG577" s="291">
        <v>0</v>
      </c>
      <c r="AH577" s="291">
        <v>0</v>
      </c>
      <c r="AI577" s="291">
        <v>0</v>
      </c>
      <c r="AJ577" s="291">
        <v>0</v>
      </c>
      <c r="AK577" s="291">
        <v>0</v>
      </c>
      <c r="AL577" s="291">
        <v>0</v>
      </c>
      <c r="AM577" s="291">
        <v>0</v>
      </c>
      <c r="AN577" s="291">
        <v>0</v>
      </c>
      <c r="AO577" s="291">
        <v>0</v>
      </c>
      <c r="AP577" s="291">
        <v>0</v>
      </c>
      <c r="AQ577" s="526">
        <f t="shared" si="35"/>
        <v>0</v>
      </c>
      <c r="AR577" s="527">
        <f t="shared" si="36"/>
        <v>0</v>
      </c>
      <c r="AS577" s="525">
        <f t="shared" si="37"/>
        <v>1415849</v>
      </c>
      <c r="AT577" s="432">
        <v>0</v>
      </c>
      <c r="AU577" s="432">
        <v>0</v>
      </c>
      <c r="AV577" s="430">
        <v>0</v>
      </c>
      <c r="AW577" s="355">
        <v>1415849</v>
      </c>
      <c r="AX577" s="355">
        <v>0</v>
      </c>
      <c r="AY577" s="355">
        <v>0</v>
      </c>
      <c r="AZ577" s="355">
        <v>0</v>
      </c>
      <c r="BA577" s="355">
        <v>0</v>
      </c>
      <c r="BB577" s="355">
        <v>0</v>
      </c>
      <c r="BC577" s="355">
        <v>0</v>
      </c>
      <c r="BD577" s="355">
        <v>0</v>
      </c>
      <c r="BE577" s="355">
        <v>0</v>
      </c>
      <c r="BF577" s="539" t="s">
        <v>3406</v>
      </c>
      <c r="BG577" s="360"/>
    </row>
    <row r="578" spans="2:59" ht="18" customHeight="1" thickBot="1">
      <c r="B578" s="449">
        <v>6590076</v>
      </c>
      <c r="C578" s="234">
        <v>4682</v>
      </c>
      <c r="D578" s="235">
        <v>5663</v>
      </c>
      <c r="E578" s="407">
        <v>45549</v>
      </c>
      <c r="F578" s="406">
        <v>501</v>
      </c>
      <c r="G578" s="236" t="s">
        <v>46</v>
      </c>
      <c r="H578" s="237">
        <v>19050140</v>
      </c>
      <c r="I578" s="406">
        <v>232</v>
      </c>
      <c r="J578" s="536">
        <v>4</v>
      </c>
      <c r="K578" s="536">
        <f t="shared" si="34"/>
        <v>11</v>
      </c>
      <c r="L578" s="536" t="s">
        <v>1237</v>
      </c>
      <c r="M578" s="536">
        <v>12</v>
      </c>
      <c r="N578" s="545">
        <v>7</v>
      </c>
      <c r="O578" s="531" t="s">
        <v>3293</v>
      </c>
      <c r="P578" s="469">
        <v>42942182</v>
      </c>
      <c r="Q578" s="238">
        <v>33412846</v>
      </c>
      <c r="R578" s="479">
        <v>9529336</v>
      </c>
      <c r="S578" s="291"/>
      <c r="T578" s="426"/>
      <c r="U578" s="426"/>
      <c r="V578" s="426"/>
      <c r="W578" s="420"/>
      <c r="X578" s="426"/>
      <c r="Y578" s="291"/>
      <c r="Z578" s="291"/>
      <c r="AA578" s="291"/>
      <c r="AB578" s="291"/>
      <c r="AC578" s="291"/>
      <c r="AD578" s="291"/>
      <c r="AE578" s="291">
        <v>0</v>
      </c>
      <c r="AF578" s="291"/>
      <c r="AG578" s="291">
        <v>0</v>
      </c>
      <c r="AH578" s="291">
        <v>0</v>
      </c>
      <c r="AI578" s="291">
        <v>0</v>
      </c>
      <c r="AJ578" s="291">
        <v>0</v>
      </c>
      <c r="AK578" s="291">
        <v>0</v>
      </c>
      <c r="AL578" s="291">
        <v>0</v>
      </c>
      <c r="AM578" s="291">
        <v>0</v>
      </c>
      <c r="AN578" s="291">
        <v>0</v>
      </c>
      <c r="AO578" s="291">
        <v>0</v>
      </c>
      <c r="AP578" s="291">
        <v>0</v>
      </c>
      <c r="AQ578" s="526">
        <f t="shared" si="35"/>
        <v>0</v>
      </c>
      <c r="AR578" s="527">
        <f t="shared" si="36"/>
        <v>0</v>
      </c>
      <c r="AS578" s="525">
        <f t="shared" si="37"/>
        <v>9529336</v>
      </c>
      <c r="AT578" s="432">
        <v>0</v>
      </c>
      <c r="AU578" s="432">
        <v>0</v>
      </c>
      <c r="AV578" s="430">
        <v>0</v>
      </c>
      <c r="AW578" s="355">
        <v>9529336</v>
      </c>
      <c r="AX578" s="355">
        <v>0</v>
      </c>
      <c r="AY578" s="355">
        <v>0</v>
      </c>
      <c r="AZ578" s="355">
        <v>0</v>
      </c>
      <c r="BA578" s="355">
        <v>0</v>
      </c>
      <c r="BB578" s="355">
        <v>0</v>
      </c>
      <c r="BC578" s="355">
        <v>0</v>
      </c>
      <c r="BD578" s="355">
        <v>0</v>
      </c>
      <c r="BE578" s="355">
        <v>0</v>
      </c>
      <c r="BF578" s="539" t="s">
        <v>3406</v>
      </c>
      <c r="BG578" s="360"/>
    </row>
    <row r="579" spans="2:59" ht="18" customHeight="1" thickBot="1">
      <c r="B579" s="449">
        <v>6590076</v>
      </c>
      <c r="C579" s="234">
        <v>4682</v>
      </c>
      <c r="D579" s="235">
        <v>5663</v>
      </c>
      <c r="E579" s="407">
        <v>45549</v>
      </c>
      <c r="F579" s="406">
        <v>501</v>
      </c>
      <c r="G579" s="236" t="s">
        <v>46</v>
      </c>
      <c r="H579" s="237">
        <v>19050140</v>
      </c>
      <c r="I579" s="406">
        <v>232</v>
      </c>
      <c r="J579" s="536">
        <v>4</v>
      </c>
      <c r="K579" s="536">
        <f t="shared" si="34"/>
        <v>11</v>
      </c>
      <c r="L579" s="536" t="s">
        <v>1237</v>
      </c>
      <c r="M579" s="536">
        <v>570</v>
      </c>
      <c r="N579" s="545">
        <v>1</v>
      </c>
      <c r="O579" s="531" t="s">
        <v>3293</v>
      </c>
      <c r="P579" s="469">
        <v>2332213</v>
      </c>
      <c r="Q579" s="238">
        <v>1814670</v>
      </c>
      <c r="R579" s="479">
        <v>517543</v>
      </c>
      <c r="S579" s="291"/>
      <c r="T579" s="426"/>
      <c r="U579" s="426"/>
      <c r="V579" s="426"/>
      <c r="W579" s="420"/>
      <c r="X579" s="426"/>
      <c r="Y579" s="291"/>
      <c r="Z579" s="291"/>
      <c r="AA579" s="291"/>
      <c r="AB579" s="291"/>
      <c r="AC579" s="291"/>
      <c r="AD579" s="291"/>
      <c r="AE579" s="291">
        <v>0</v>
      </c>
      <c r="AF579" s="291"/>
      <c r="AG579" s="291">
        <v>0</v>
      </c>
      <c r="AH579" s="291">
        <v>0</v>
      </c>
      <c r="AI579" s="291">
        <v>0</v>
      </c>
      <c r="AJ579" s="291">
        <v>0</v>
      </c>
      <c r="AK579" s="291">
        <v>0</v>
      </c>
      <c r="AL579" s="291">
        <v>0</v>
      </c>
      <c r="AM579" s="291">
        <v>0</v>
      </c>
      <c r="AN579" s="291">
        <v>0</v>
      </c>
      <c r="AO579" s="291">
        <v>0</v>
      </c>
      <c r="AP579" s="291">
        <v>0</v>
      </c>
      <c r="AQ579" s="526">
        <f t="shared" si="35"/>
        <v>0</v>
      </c>
      <c r="AR579" s="527">
        <f t="shared" si="36"/>
        <v>0</v>
      </c>
      <c r="AS579" s="525">
        <f t="shared" si="37"/>
        <v>517543</v>
      </c>
      <c r="AT579" s="432">
        <v>0</v>
      </c>
      <c r="AU579" s="432">
        <v>0</v>
      </c>
      <c r="AV579" s="430">
        <v>0</v>
      </c>
      <c r="AW579" s="355">
        <v>517543</v>
      </c>
      <c r="AX579" s="355">
        <v>0</v>
      </c>
      <c r="AY579" s="355">
        <v>0</v>
      </c>
      <c r="AZ579" s="355">
        <v>0</v>
      </c>
      <c r="BA579" s="355">
        <v>0</v>
      </c>
      <c r="BB579" s="355">
        <v>0</v>
      </c>
      <c r="BC579" s="355">
        <v>0</v>
      </c>
      <c r="BD579" s="355">
        <v>0</v>
      </c>
      <c r="BE579" s="355">
        <v>0</v>
      </c>
      <c r="BF579" s="539" t="s">
        <v>3406</v>
      </c>
      <c r="BG579" s="360"/>
    </row>
    <row r="580" spans="2:59" ht="18" customHeight="1" thickBot="1">
      <c r="B580" s="449">
        <v>6590076</v>
      </c>
      <c r="C580" s="234">
        <v>4683</v>
      </c>
      <c r="D580" s="235">
        <v>5661</v>
      </c>
      <c r="E580" s="407">
        <v>45549</v>
      </c>
      <c r="F580" s="406">
        <v>501</v>
      </c>
      <c r="G580" s="236" t="s">
        <v>46</v>
      </c>
      <c r="H580" s="237">
        <v>19050140</v>
      </c>
      <c r="I580" s="406">
        <v>1</v>
      </c>
      <c r="J580" s="536">
        <v>4</v>
      </c>
      <c r="K580" s="536">
        <f t="shared" si="34"/>
        <v>10</v>
      </c>
      <c r="L580" s="536" t="s">
        <v>810</v>
      </c>
      <c r="M580" s="536">
        <v>12</v>
      </c>
      <c r="N580" s="545">
        <v>7</v>
      </c>
      <c r="O580" s="531" t="s">
        <v>3293</v>
      </c>
      <c r="P580" s="469">
        <v>78437988</v>
      </c>
      <c r="Q580" s="238">
        <v>61031749</v>
      </c>
      <c r="R580" s="479">
        <v>17406239</v>
      </c>
      <c r="S580" s="291"/>
      <c r="T580" s="426"/>
      <c r="U580" s="426"/>
      <c r="V580" s="426"/>
      <c r="W580" s="420"/>
      <c r="X580" s="426"/>
      <c r="Y580" s="291"/>
      <c r="Z580" s="291"/>
      <c r="AA580" s="291"/>
      <c r="AB580" s="291"/>
      <c r="AC580" s="291"/>
      <c r="AD580" s="291"/>
      <c r="AE580" s="291">
        <v>0</v>
      </c>
      <c r="AF580" s="291"/>
      <c r="AG580" s="291">
        <v>0</v>
      </c>
      <c r="AH580" s="291">
        <v>0</v>
      </c>
      <c r="AI580" s="291">
        <v>0</v>
      </c>
      <c r="AJ580" s="291">
        <v>0</v>
      </c>
      <c r="AK580" s="291">
        <v>0</v>
      </c>
      <c r="AL580" s="291">
        <v>0</v>
      </c>
      <c r="AM580" s="291">
        <v>0</v>
      </c>
      <c r="AN580" s="291">
        <v>0</v>
      </c>
      <c r="AO580" s="291">
        <v>0</v>
      </c>
      <c r="AP580" s="291">
        <v>0</v>
      </c>
      <c r="AQ580" s="526">
        <f t="shared" si="35"/>
        <v>0</v>
      </c>
      <c r="AR580" s="527">
        <f t="shared" si="36"/>
        <v>0</v>
      </c>
      <c r="AS580" s="525">
        <f t="shared" si="37"/>
        <v>17406239</v>
      </c>
      <c r="AT580" s="432">
        <v>0</v>
      </c>
      <c r="AU580" s="432">
        <v>0</v>
      </c>
      <c r="AV580" s="430">
        <v>0</v>
      </c>
      <c r="AW580" s="355">
        <v>17406239</v>
      </c>
      <c r="AX580" s="355">
        <v>0</v>
      </c>
      <c r="AY580" s="355">
        <v>0</v>
      </c>
      <c r="AZ580" s="355">
        <v>0</v>
      </c>
      <c r="BA580" s="355">
        <v>0</v>
      </c>
      <c r="BB580" s="355">
        <v>0</v>
      </c>
      <c r="BC580" s="355">
        <v>0</v>
      </c>
      <c r="BD580" s="355">
        <v>0</v>
      </c>
      <c r="BE580" s="355">
        <v>0</v>
      </c>
      <c r="BF580" s="539" t="s">
        <v>3406</v>
      </c>
      <c r="BG580" s="360"/>
    </row>
    <row r="581" spans="2:59" ht="18" customHeight="1" thickBot="1">
      <c r="B581" s="449">
        <v>6590076</v>
      </c>
      <c r="C581" s="234">
        <v>4683</v>
      </c>
      <c r="D581" s="235">
        <v>5661</v>
      </c>
      <c r="E581" s="407">
        <v>45549</v>
      </c>
      <c r="F581" s="406">
        <v>501</v>
      </c>
      <c r="G581" s="236" t="s">
        <v>46</v>
      </c>
      <c r="H581" s="237">
        <v>19050140</v>
      </c>
      <c r="I581" s="406">
        <v>1</v>
      </c>
      <c r="J581" s="536">
        <v>4</v>
      </c>
      <c r="K581" s="536">
        <f t="shared" ref="K581:K644" si="38">VALUE(LEFT(L581,SEARCH(".",L581,1)-1))</f>
        <v>10</v>
      </c>
      <c r="L581" s="536" t="s">
        <v>810</v>
      </c>
      <c r="M581" s="536">
        <v>570</v>
      </c>
      <c r="N581" s="545">
        <v>1</v>
      </c>
      <c r="O581" s="531" t="s">
        <v>3293</v>
      </c>
      <c r="P581" s="469">
        <v>12821230</v>
      </c>
      <c r="Q581" s="238">
        <v>9976060</v>
      </c>
      <c r="R581" s="479">
        <v>2845170</v>
      </c>
      <c r="S581" s="291"/>
      <c r="T581" s="426"/>
      <c r="U581" s="426"/>
      <c r="V581" s="426"/>
      <c r="W581" s="420"/>
      <c r="X581" s="426"/>
      <c r="Y581" s="291"/>
      <c r="Z581" s="291"/>
      <c r="AA581" s="291"/>
      <c r="AB581" s="291"/>
      <c r="AC581" s="291"/>
      <c r="AD581" s="291"/>
      <c r="AE581" s="291">
        <v>0</v>
      </c>
      <c r="AF581" s="291"/>
      <c r="AG581" s="291">
        <v>0</v>
      </c>
      <c r="AH581" s="291">
        <v>0</v>
      </c>
      <c r="AI581" s="291">
        <v>0</v>
      </c>
      <c r="AJ581" s="291">
        <v>0</v>
      </c>
      <c r="AK581" s="291">
        <v>0</v>
      </c>
      <c r="AL581" s="291">
        <v>0</v>
      </c>
      <c r="AM581" s="291">
        <v>0</v>
      </c>
      <c r="AN581" s="291">
        <v>0</v>
      </c>
      <c r="AO581" s="291">
        <v>0</v>
      </c>
      <c r="AP581" s="291">
        <v>0</v>
      </c>
      <c r="AQ581" s="526">
        <f t="shared" ref="AQ581:AQ644" si="39">SUM(AE581:AP581)</f>
        <v>0</v>
      </c>
      <c r="AR581" s="527">
        <f t="shared" ref="AR581:AR644" si="40">+AQ581/R581</f>
        <v>0</v>
      </c>
      <c r="AS581" s="525">
        <f t="shared" ref="AS581:AS644" si="41">+R581-AQ581</f>
        <v>2845170</v>
      </c>
      <c r="AT581" s="432">
        <v>0</v>
      </c>
      <c r="AU581" s="432">
        <v>0</v>
      </c>
      <c r="AV581" s="430">
        <v>0</v>
      </c>
      <c r="AW581" s="355">
        <v>2845170</v>
      </c>
      <c r="AX581" s="355">
        <v>0</v>
      </c>
      <c r="AY581" s="355">
        <v>0</v>
      </c>
      <c r="AZ581" s="355">
        <v>0</v>
      </c>
      <c r="BA581" s="355">
        <v>0</v>
      </c>
      <c r="BB581" s="355">
        <v>0</v>
      </c>
      <c r="BC581" s="355">
        <v>0</v>
      </c>
      <c r="BD581" s="355">
        <v>0</v>
      </c>
      <c r="BE581" s="355">
        <v>0</v>
      </c>
      <c r="BF581" s="539" t="s">
        <v>3406</v>
      </c>
      <c r="BG581" s="360"/>
    </row>
    <row r="582" spans="2:59" ht="18" customHeight="1" thickBot="1">
      <c r="B582" s="449">
        <v>6590076</v>
      </c>
      <c r="C582" s="234">
        <v>4685</v>
      </c>
      <c r="D582" s="235">
        <v>5658</v>
      </c>
      <c r="E582" s="407">
        <v>45549</v>
      </c>
      <c r="F582" s="406">
        <v>501</v>
      </c>
      <c r="G582" s="236" t="s">
        <v>46</v>
      </c>
      <c r="H582" s="237">
        <v>19050140</v>
      </c>
      <c r="I582" s="406">
        <v>235</v>
      </c>
      <c r="J582" s="536">
        <v>4</v>
      </c>
      <c r="K582" s="536">
        <f t="shared" si="38"/>
        <v>14</v>
      </c>
      <c r="L582" s="536" t="s">
        <v>1240</v>
      </c>
      <c r="M582" s="536">
        <v>12</v>
      </c>
      <c r="N582" s="545">
        <v>7</v>
      </c>
      <c r="O582" s="531" t="s">
        <v>3293</v>
      </c>
      <c r="P582" s="469">
        <v>42942192</v>
      </c>
      <c r="Q582" s="238">
        <v>33412854</v>
      </c>
      <c r="R582" s="479">
        <v>9529338</v>
      </c>
      <c r="S582" s="291"/>
      <c r="T582" s="426"/>
      <c r="U582" s="426"/>
      <c r="V582" s="426"/>
      <c r="W582" s="420"/>
      <c r="X582" s="426"/>
      <c r="Y582" s="291"/>
      <c r="Z582" s="291"/>
      <c r="AA582" s="291"/>
      <c r="AB582" s="291"/>
      <c r="AC582" s="291"/>
      <c r="AD582" s="291"/>
      <c r="AE582" s="291">
        <v>0</v>
      </c>
      <c r="AF582" s="291"/>
      <c r="AG582" s="291">
        <v>0</v>
      </c>
      <c r="AH582" s="291">
        <v>0</v>
      </c>
      <c r="AI582" s="291">
        <v>0</v>
      </c>
      <c r="AJ582" s="291">
        <v>0</v>
      </c>
      <c r="AK582" s="291">
        <v>0</v>
      </c>
      <c r="AL582" s="291">
        <v>0</v>
      </c>
      <c r="AM582" s="291">
        <v>0</v>
      </c>
      <c r="AN582" s="291">
        <v>0</v>
      </c>
      <c r="AO582" s="291">
        <v>0</v>
      </c>
      <c r="AP582" s="291">
        <v>0</v>
      </c>
      <c r="AQ582" s="526">
        <f t="shared" si="39"/>
        <v>0</v>
      </c>
      <c r="AR582" s="527">
        <f t="shared" si="40"/>
        <v>0</v>
      </c>
      <c r="AS582" s="525">
        <f t="shared" si="41"/>
        <v>9529338</v>
      </c>
      <c r="AT582" s="432">
        <v>0</v>
      </c>
      <c r="AU582" s="432">
        <v>0</v>
      </c>
      <c r="AV582" s="430">
        <v>0</v>
      </c>
      <c r="AW582" s="355">
        <v>9529338</v>
      </c>
      <c r="AX582" s="355">
        <v>0</v>
      </c>
      <c r="AY582" s="355">
        <v>0</v>
      </c>
      <c r="AZ582" s="355">
        <v>0</v>
      </c>
      <c r="BA582" s="355">
        <v>0</v>
      </c>
      <c r="BB582" s="355">
        <v>0</v>
      </c>
      <c r="BC582" s="355">
        <v>0</v>
      </c>
      <c r="BD582" s="355">
        <v>0</v>
      </c>
      <c r="BE582" s="355">
        <v>0</v>
      </c>
      <c r="BF582" s="539" t="s">
        <v>3406</v>
      </c>
      <c r="BG582" s="360"/>
    </row>
    <row r="583" spans="2:59" ht="18" customHeight="1" thickBot="1">
      <c r="B583" s="449">
        <v>6590076</v>
      </c>
      <c r="C583" s="234">
        <v>4685</v>
      </c>
      <c r="D583" s="235">
        <v>5658</v>
      </c>
      <c r="E583" s="407">
        <v>45549</v>
      </c>
      <c r="F583" s="406">
        <v>501</v>
      </c>
      <c r="G583" s="236" t="s">
        <v>46</v>
      </c>
      <c r="H583" s="237">
        <v>19050140</v>
      </c>
      <c r="I583" s="406">
        <v>235</v>
      </c>
      <c r="J583" s="536">
        <v>4</v>
      </c>
      <c r="K583" s="536">
        <f t="shared" si="38"/>
        <v>14</v>
      </c>
      <c r="L583" s="536" t="s">
        <v>1240</v>
      </c>
      <c r="M583" s="536">
        <v>570</v>
      </c>
      <c r="N583" s="545">
        <v>1</v>
      </c>
      <c r="O583" s="531" t="s">
        <v>3293</v>
      </c>
      <c r="P583" s="469">
        <v>2332213</v>
      </c>
      <c r="Q583" s="238">
        <v>1814670</v>
      </c>
      <c r="R583" s="479">
        <v>517543</v>
      </c>
      <c r="S583" s="291"/>
      <c r="T583" s="426"/>
      <c r="U583" s="426"/>
      <c r="V583" s="426"/>
      <c r="W583" s="420"/>
      <c r="X583" s="426"/>
      <c r="Y583" s="291"/>
      <c r="Z583" s="291"/>
      <c r="AA583" s="291"/>
      <c r="AB583" s="291"/>
      <c r="AC583" s="291"/>
      <c r="AD583" s="291"/>
      <c r="AE583" s="291">
        <v>0</v>
      </c>
      <c r="AF583" s="291"/>
      <c r="AG583" s="291">
        <v>0</v>
      </c>
      <c r="AH583" s="291">
        <v>0</v>
      </c>
      <c r="AI583" s="291">
        <v>0</v>
      </c>
      <c r="AJ583" s="291">
        <v>0</v>
      </c>
      <c r="AK583" s="291">
        <v>0</v>
      </c>
      <c r="AL583" s="291">
        <v>0</v>
      </c>
      <c r="AM583" s="291">
        <v>0</v>
      </c>
      <c r="AN583" s="291">
        <v>0</v>
      </c>
      <c r="AO583" s="291">
        <v>0</v>
      </c>
      <c r="AP583" s="291">
        <v>0</v>
      </c>
      <c r="AQ583" s="526">
        <f t="shared" si="39"/>
        <v>0</v>
      </c>
      <c r="AR583" s="527">
        <f t="shared" si="40"/>
        <v>0</v>
      </c>
      <c r="AS583" s="525">
        <f t="shared" si="41"/>
        <v>517543</v>
      </c>
      <c r="AT583" s="432">
        <v>0</v>
      </c>
      <c r="AU583" s="432">
        <v>0</v>
      </c>
      <c r="AV583" s="430">
        <v>0</v>
      </c>
      <c r="AW583" s="355">
        <v>517543</v>
      </c>
      <c r="AX583" s="355">
        <v>0</v>
      </c>
      <c r="AY583" s="355">
        <v>0</v>
      </c>
      <c r="AZ583" s="355">
        <v>0</v>
      </c>
      <c r="BA583" s="355">
        <v>0</v>
      </c>
      <c r="BB583" s="355">
        <v>0</v>
      </c>
      <c r="BC583" s="355">
        <v>0</v>
      </c>
      <c r="BD583" s="355">
        <v>0</v>
      </c>
      <c r="BE583" s="355">
        <v>0</v>
      </c>
      <c r="BF583" s="539" t="s">
        <v>3406</v>
      </c>
      <c r="BG583" s="360"/>
    </row>
    <row r="584" spans="2:59" ht="18" customHeight="1" thickBot="1">
      <c r="B584" s="449">
        <v>6590076</v>
      </c>
      <c r="C584" s="234">
        <v>4687</v>
      </c>
      <c r="D584" s="235">
        <v>5660</v>
      </c>
      <c r="E584" s="407">
        <v>45549</v>
      </c>
      <c r="F584" s="406">
        <v>501</v>
      </c>
      <c r="G584" s="236" t="s">
        <v>46</v>
      </c>
      <c r="H584" s="237">
        <v>19050140</v>
      </c>
      <c r="I584" s="406">
        <v>233</v>
      </c>
      <c r="J584" s="536">
        <v>4</v>
      </c>
      <c r="K584" s="536">
        <f t="shared" si="38"/>
        <v>12</v>
      </c>
      <c r="L584" s="536" t="s">
        <v>1238</v>
      </c>
      <c r="M584" s="536">
        <v>12</v>
      </c>
      <c r="N584" s="545">
        <v>7</v>
      </c>
      <c r="O584" s="531" t="s">
        <v>3293</v>
      </c>
      <c r="P584" s="469">
        <v>42942190</v>
      </c>
      <c r="Q584" s="238">
        <v>33412853</v>
      </c>
      <c r="R584" s="479">
        <v>9529337</v>
      </c>
      <c r="S584" s="291"/>
      <c r="T584" s="426"/>
      <c r="U584" s="426"/>
      <c r="V584" s="426"/>
      <c r="W584" s="420"/>
      <c r="X584" s="426"/>
      <c r="Y584" s="291"/>
      <c r="Z584" s="291"/>
      <c r="AA584" s="291"/>
      <c r="AB584" s="291"/>
      <c r="AC584" s="291"/>
      <c r="AD584" s="291"/>
      <c r="AE584" s="291">
        <v>0</v>
      </c>
      <c r="AF584" s="291"/>
      <c r="AG584" s="291">
        <v>0</v>
      </c>
      <c r="AH584" s="291">
        <v>0</v>
      </c>
      <c r="AI584" s="291">
        <v>0</v>
      </c>
      <c r="AJ584" s="291">
        <v>0</v>
      </c>
      <c r="AK584" s="291">
        <v>0</v>
      </c>
      <c r="AL584" s="291">
        <v>0</v>
      </c>
      <c r="AM584" s="291">
        <v>0</v>
      </c>
      <c r="AN584" s="291">
        <v>0</v>
      </c>
      <c r="AO584" s="291">
        <v>0</v>
      </c>
      <c r="AP584" s="291">
        <v>0</v>
      </c>
      <c r="AQ584" s="526">
        <f t="shared" si="39"/>
        <v>0</v>
      </c>
      <c r="AR584" s="527">
        <f t="shared" si="40"/>
        <v>0</v>
      </c>
      <c r="AS584" s="525">
        <f t="shared" si="41"/>
        <v>9529337</v>
      </c>
      <c r="AT584" s="432">
        <v>0</v>
      </c>
      <c r="AU584" s="432">
        <v>0</v>
      </c>
      <c r="AV584" s="430">
        <v>0</v>
      </c>
      <c r="AW584" s="355">
        <v>9529337</v>
      </c>
      <c r="AX584" s="355">
        <v>0</v>
      </c>
      <c r="AY584" s="355">
        <v>0</v>
      </c>
      <c r="AZ584" s="355">
        <v>0</v>
      </c>
      <c r="BA584" s="355">
        <v>0</v>
      </c>
      <c r="BB584" s="355">
        <v>0</v>
      </c>
      <c r="BC584" s="355">
        <v>0</v>
      </c>
      <c r="BD584" s="355">
        <v>0</v>
      </c>
      <c r="BE584" s="355">
        <v>0</v>
      </c>
      <c r="BF584" s="539" t="s">
        <v>3406</v>
      </c>
      <c r="BG584" s="360"/>
    </row>
    <row r="585" spans="2:59" ht="18" customHeight="1" thickBot="1">
      <c r="B585" s="449">
        <v>6590076</v>
      </c>
      <c r="C585" s="234">
        <v>4687</v>
      </c>
      <c r="D585" s="235">
        <v>5660</v>
      </c>
      <c r="E585" s="407">
        <v>45549</v>
      </c>
      <c r="F585" s="406">
        <v>501</v>
      </c>
      <c r="G585" s="236" t="s">
        <v>46</v>
      </c>
      <c r="H585" s="237">
        <v>19050140</v>
      </c>
      <c r="I585" s="406">
        <v>233</v>
      </c>
      <c r="J585" s="536">
        <v>4</v>
      </c>
      <c r="K585" s="536">
        <f t="shared" si="38"/>
        <v>12</v>
      </c>
      <c r="L585" s="536" t="s">
        <v>1238</v>
      </c>
      <c r="M585" s="536">
        <v>570</v>
      </c>
      <c r="N585" s="545">
        <v>1</v>
      </c>
      <c r="O585" s="531" t="s">
        <v>3293</v>
      </c>
      <c r="P585" s="469">
        <v>2332213</v>
      </c>
      <c r="Q585" s="238">
        <v>1814670</v>
      </c>
      <c r="R585" s="479">
        <v>517543</v>
      </c>
      <c r="S585" s="291"/>
      <c r="T585" s="426"/>
      <c r="U585" s="426"/>
      <c r="V585" s="426"/>
      <c r="W585" s="420"/>
      <c r="X585" s="426"/>
      <c r="Y585" s="291"/>
      <c r="Z585" s="291"/>
      <c r="AA585" s="291"/>
      <c r="AB585" s="291"/>
      <c r="AC585" s="291"/>
      <c r="AD585" s="291"/>
      <c r="AE585" s="291">
        <v>0</v>
      </c>
      <c r="AF585" s="291"/>
      <c r="AG585" s="291">
        <v>0</v>
      </c>
      <c r="AH585" s="291">
        <v>0</v>
      </c>
      <c r="AI585" s="291">
        <v>0</v>
      </c>
      <c r="AJ585" s="291">
        <v>0</v>
      </c>
      <c r="AK585" s="291">
        <v>0</v>
      </c>
      <c r="AL585" s="291">
        <v>0</v>
      </c>
      <c r="AM585" s="291">
        <v>0</v>
      </c>
      <c r="AN585" s="291">
        <v>0</v>
      </c>
      <c r="AO585" s="291">
        <v>0</v>
      </c>
      <c r="AP585" s="291">
        <v>0</v>
      </c>
      <c r="AQ585" s="526">
        <f t="shared" si="39"/>
        <v>0</v>
      </c>
      <c r="AR585" s="527">
        <f t="shared" si="40"/>
        <v>0</v>
      </c>
      <c r="AS585" s="525">
        <f t="shared" si="41"/>
        <v>517543</v>
      </c>
      <c r="AT585" s="432">
        <v>0</v>
      </c>
      <c r="AU585" s="432">
        <v>0</v>
      </c>
      <c r="AV585" s="430">
        <v>0</v>
      </c>
      <c r="AW585" s="355">
        <v>517543</v>
      </c>
      <c r="AX585" s="355">
        <v>0</v>
      </c>
      <c r="AY585" s="355">
        <v>0</v>
      </c>
      <c r="AZ585" s="355">
        <v>0</v>
      </c>
      <c r="BA585" s="355">
        <v>0</v>
      </c>
      <c r="BB585" s="355">
        <v>0</v>
      </c>
      <c r="BC585" s="355">
        <v>0</v>
      </c>
      <c r="BD585" s="355">
        <v>0</v>
      </c>
      <c r="BE585" s="355">
        <v>0</v>
      </c>
      <c r="BF585" s="539" t="s">
        <v>3406</v>
      </c>
      <c r="BG585" s="360"/>
    </row>
    <row r="586" spans="2:59" ht="18" customHeight="1" thickBot="1">
      <c r="B586" s="449">
        <v>6590076</v>
      </c>
      <c r="C586" s="234">
        <v>4689</v>
      </c>
      <c r="D586" s="235">
        <v>5659</v>
      </c>
      <c r="E586" s="407">
        <v>45549</v>
      </c>
      <c r="F586" s="406">
        <v>501</v>
      </c>
      <c r="G586" s="236" t="s">
        <v>46</v>
      </c>
      <c r="H586" s="237">
        <v>19050140</v>
      </c>
      <c r="I586" s="406">
        <v>124</v>
      </c>
      <c r="J586" s="536">
        <v>4</v>
      </c>
      <c r="K586" s="536">
        <f t="shared" si="38"/>
        <v>16</v>
      </c>
      <c r="L586" s="536" t="s">
        <v>1099</v>
      </c>
      <c r="M586" s="536">
        <v>12</v>
      </c>
      <c r="N586" s="545">
        <v>7</v>
      </c>
      <c r="O586" s="531" t="s">
        <v>3293</v>
      </c>
      <c r="P586" s="469">
        <v>26175783</v>
      </c>
      <c r="Q586" s="238">
        <v>20367093</v>
      </c>
      <c r="R586" s="479">
        <v>5808690</v>
      </c>
      <c r="S586" s="291"/>
      <c r="T586" s="426"/>
      <c r="U586" s="426"/>
      <c r="V586" s="426"/>
      <c r="W586" s="420"/>
      <c r="X586" s="426"/>
      <c r="Y586" s="291"/>
      <c r="Z586" s="291"/>
      <c r="AA586" s="291"/>
      <c r="AB586" s="291"/>
      <c r="AC586" s="291"/>
      <c r="AD586" s="291"/>
      <c r="AE586" s="291">
        <v>0</v>
      </c>
      <c r="AF586" s="291"/>
      <c r="AG586" s="291">
        <v>0</v>
      </c>
      <c r="AH586" s="291">
        <v>0</v>
      </c>
      <c r="AI586" s="291">
        <v>0</v>
      </c>
      <c r="AJ586" s="291">
        <v>0</v>
      </c>
      <c r="AK586" s="291">
        <v>0</v>
      </c>
      <c r="AL586" s="291">
        <v>0</v>
      </c>
      <c r="AM586" s="291">
        <v>0</v>
      </c>
      <c r="AN586" s="291">
        <v>0</v>
      </c>
      <c r="AO586" s="291">
        <v>0</v>
      </c>
      <c r="AP586" s="291">
        <v>0</v>
      </c>
      <c r="AQ586" s="526">
        <f t="shared" si="39"/>
        <v>0</v>
      </c>
      <c r="AR586" s="527">
        <f t="shared" si="40"/>
        <v>0</v>
      </c>
      <c r="AS586" s="525">
        <f t="shared" si="41"/>
        <v>5808690</v>
      </c>
      <c r="AT586" s="432">
        <v>0</v>
      </c>
      <c r="AU586" s="432">
        <v>0</v>
      </c>
      <c r="AV586" s="430">
        <v>0</v>
      </c>
      <c r="AW586" s="355">
        <v>5808690</v>
      </c>
      <c r="AX586" s="355">
        <v>0</v>
      </c>
      <c r="AY586" s="355">
        <v>0</v>
      </c>
      <c r="AZ586" s="355">
        <v>0</v>
      </c>
      <c r="BA586" s="355">
        <v>0</v>
      </c>
      <c r="BB586" s="355">
        <v>0</v>
      </c>
      <c r="BC586" s="355">
        <v>0</v>
      </c>
      <c r="BD586" s="355">
        <v>0</v>
      </c>
      <c r="BE586" s="355">
        <v>0</v>
      </c>
      <c r="BF586" s="539" t="s">
        <v>3406</v>
      </c>
      <c r="BG586" s="360"/>
    </row>
    <row r="587" spans="2:59" ht="18" customHeight="1" thickBot="1">
      <c r="B587" s="449">
        <v>6590076</v>
      </c>
      <c r="C587" s="234">
        <v>4689</v>
      </c>
      <c r="D587" s="235">
        <v>5659</v>
      </c>
      <c r="E587" s="407">
        <v>45549</v>
      </c>
      <c r="F587" s="406">
        <v>501</v>
      </c>
      <c r="G587" s="236" t="s">
        <v>46</v>
      </c>
      <c r="H587" s="237">
        <v>19050140</v>
      </c>
      <c r="I587" s="406">
        <v>124</v>
      </c>
      <c r="J587" s="536">
        <v>4</v>
      </c>
      <c r="K587" s="536">
        <f t="shared" si="38"/>
        <v>16</v>
      </c>
      <c r="L587" s="536" t="s">
        <v>1104</v>
      </c>
      <c r="M587" s="536">
        <v>12</v>
      </c>
      <c r="N587" s="545">
        <v>7</v>
      </c>
      <c r="O587" s="531" t="s">
        <v>3293</v>
      </c>
      <c r="P587" s="469">
        <v>26175783</v>
      </c>
      <c r="Q587" s="238">
        <v>20367093</v>
      </c>
      <c r="R587" s="479">
        <v>5808690</v>
      </c>
      <c r="S587" s="291"/>
      <c r="T587" s="426"/>
      <c r="U587" s="426"/>
      <c r="V587" s="426"/>
      <c r="W587" s="420"/>
      <c r="X587" s="426"/>
      <c r="Y587" s="291"/>
      <c r="Z587" s="291"/>
      <c r="AA587" s="291"/>
      <c r="AB587" s="291"/>
      <c r="AC587" s="291"/>
      <c r="AD587" s="291"/>
      <c r="AE587" s="291">
        <v>0</v>
      </c>
      <c r="AF587" s="291"/>
      <c r="AG587" s="291">
        <v>0</v>
      </c>
      <c r="AH587" s="291">
        <v>0</v>
      </c>
      <c r="AI587" s="291">
        <v>0</v>
      </c>
      <c r="AJ587" s="291">
        <v>0</v>
      </c>
      <c r="AK587" s="291">
        <v>0</v>
      </c>
      <c r="AL587" s="291">
        <v>0</v>
      </c>
      <c r="AM587" s="291">
        <v>0</v>
      </c>
      <c r="AN587" s="291">
        <v>0</v>
      </c>
      <c r="AO587" s="291">
        <v>0</v>
      </c>
      <c r="AP587" s="291">
        <v>0</v>
      </c>
      <c r="AQ587" s="526">
        <f t="shared" si="39"/>
        <v>0</v>
      </c>
      <c r="AR587" s="527">
        <f t="shared" si="40"/>
        <v>0</v>
      </c>
      <c r="AS587" s="525">
        <f t="shared" si="41"/>
        <v>5808690</v>
      </c>
      <c r="AT587" s="432">
        <v>0</v>
      </c>
      <c r="AU587" s="432">
        <v>0</v>
      </c>
      <c r="AV587" s="430">
        <v>0</v>
      </c>
      <c r="AW587" s="355">
        <v>5808690</v>
      </c>
      <c r="AX587" s="355">
        <v>0</v>
      </c>
      <c r="AY587" s="355">
        <v>0</v>
      </c>
      <c r="AZ587" s="355">
        <v>0</v>
      </c>
      <c r="BA587" s="355">
        <v>0</v>
      </c>
      <c r="BB587" s="355">
        <v>0</v>
      </c>
      <c r="BC587" s="355">
        <v>0</v>
      </c>
      <c r="BD587" s="355">
        <v>0</v>
      </c>
      <c r="BE587" s="355">
        <v>0</v>
      </c>
      <c r="BF587" s="539" t="s">
        <v>3406</v>
      </c>
      <c r="BG587" s="360"/>
    </row>
    <row r="588" spans="2:59" ht="18" customHeight="1" thickBot="1">
      <c r="B588" s="449">
        <v>6590076</v>
      </c>
      <c r="C588" s="234">
        <v>4689</v>
      </c>
      <c r="D588" s="235">
        <v>5659</v>
      </c>
      <c r="E588" s="407">
        <v>45549</v>
      </c>
      <c r="F588" s="406">
        <v>501</v>
      </c>
      <c r="G588" s="236" t="s">
        <v>46</v>
      </c>
      <c r="H588" s="237">
        <v>19050140</v>
      </c>
      <c r="I588" s="406">
        <v>124</v>
      </c>
      <c r="J588" s="536">
        <v>4</v>
      </c>
      <c r="K588" s="536">
        <f t="shared" si="38"/>
        <v>16</v>
      </c>
      <c r="L588" s="536" t="s">
        <v>1099</v>
      </c>
      <c r="M588" s="536">
        <v>570</v>
      </c>
      <c r="N588" s="543">
        <v>1</v>
      </c>
      <c r="O588" s="531" t="s">
        <v>3293</v>
      </c>
      <c r="P588" s="469">
        <v>4326147</v>
      </c>
      <c r="Q588" s="238">
        <v>3366129</v>
      </c>
      <c r="R588" s="479">
        <v>960018</v>
      </c>
      <c r="S588" s="291"/>
      <c r="T588" s="426"/>
      <c r="U588" s="426"/>
      <c r="V588" s="426"/>
      <c r="W588" s="420"/>
      <c r="X588" s="426"/>
      <c r="Y588" s="291"/>
      <c r="Z588" s="291"/>
      <c r="AA588" s="291"/>
      <c r="AB588" s="291"/>
      <c r="AC588" s="291"/>
      <c r="AD588" s="291"/>
      <c r="AE588" s="291">
        <v>0</v>
      </c>
      <c r="AF588" s="291"/>
      <c r="AG588" s="291">
        <v>0</v>
      </c>
      <c r="AH588" s="291">
        <v>0</v>
      </c>
      <c r="AI588" s="291">
        <v>0</v>
      </c>
      <c r="AJ588" s="291">
        <v>0</v>
      </c>
      <c r="AK588" s="291">
        <v>0</v>
      </c>
      <c r="AL588" s="291">
        <v>0</v>
      </c>
      <c r="AM588" s="291">
        <v>0</v>
      </c>
      <c r="AN588" s="291">
        <v>0</v>
      </c>
      <c r="AO588" s="291">
        <v>0</v>
      </c>
      <c r="AP588" s="291">
        <v>0</v>
      </c>
      <c r="AQ588" s="526">
        <f t="shared" si="39"/>
        <v>0</v>
      </c>
      <c r="AR588" s="527">
        <f t="shared" si="40"/>
        <v>0</v>
      </c>
      <c r="AS588" s="525">
        <f t="shared" si="41"/>
        <v>960018</v>
      </c>
      <c r="AT588" s="432">
        <v>0</v>
      </c>
      <c r="AU588" s="432">
        <v>0</v>
      </c>
      <c r="AV588" s="430">
        <v>0</v>
      </c>
      <c r="AW588" s="355">
        <v>960018</v>
      </c>
      <c r="AX588" s="355">
        <v>0</v>
      </c>
      <c r="AY588" s="355">
        <v>0</v>
      </c>
      <c r="AZ588" s="355">
        <v>0</v>
      </c>
      <c r="BA588" s="355">
        <v>0</v>
      </c>
      <c r="BB588" s="355">
        <v>0</v>
      </c>
      <c r="BC588" s="355">
        <v>0</v>
      </c>
      <c r="BD588" s="355">
        <v>0</v>
      </c>
      <c r="BE588" s="355">
        <v>0</v>
      </c>
      <c r="BF588" s="539" t="s">
        <v>3406</v>
      </c>
      <c r="BG588" s="360"/>
    </row>
    <row r="589" spans="2:59" ht="18" customHeight="1" thickBot="1">
      <c r="B589" s="449">
        <v>6590076</v>
      </c>
      <c r="C589" s="234">
        <v>4689</v>
      </c>
      <c r="D589" s="235">
        <v>5659</v>
      </c>
      <c r="E589" s="407">
        <v>45549</v>
      </c>
      <c r="F589" s="406">
        <v>501</v>
      </c>
      <c r="G589" s="236" t="s">
        <v>46</v>
      </c>
      <c r="H589" s="237">
        <v>19050140</v>
      </c>
      <c r="I589" s="406">
        <v>124</v>
      </c>
      <c r="J589" s="536">
        <v>4</v>
      </c>
      <c r="K589" s="536">
        <f t="shared" si="38"/>
        <v>16</v>
      </c>
      <c r="L589" s="536" t="s">
        <v>1104</v>
      </c>
      <c r="M589" s="536">
        <v>570</v>
      </c>
      <c r="N589" s="543">
        <v>1</v>
      </c>
      <c r="O589" s="531" t="s">
        <v>3293</v>
      </c>
      <c r="P589" s="469">
        <v>4326149</v>
      </c>
      <c r="Q589" s="238">
        <v>3366129</v>
      </c>
      <c r="R589" s="479">
        <v>960020</v>
      </c>
      <c r="S589" s="291"/>
      <c r="T589" s="426"/>
      <c r="U589" s="426"/>
      <c r="V589" s="426"/>
      <c r="W589" s="420"/>
      <c r="X589" s="426"/>
      <c r="Y589" s="291"/>
      <c r="Z589" s="291"/>
      <c r="AA589" s="291"/>
      <c r="AB589" s="291"/>
      <c r="AC589" s="291"/>
      <c r="AD589" s="291"/>
      <c r="AE589" s="291">
        <v>0</v>
      </c>
      <c r="AF589" s="291"/>
      <c r="AG589" s="291">
        <v>0</v>
      </c>
      <c r="AH589" s="291">
        <v>0</v>
      </c>
      <c r="AI589" s="291">
        <v>0</v>
      </c>
      <c r="AJ589" s="291">
        <v>0</v>
      </c>
      <c r="AK589" s="291">
        <v>0</v>
      </c>
      <c r="AL589" s="291">
        <v>0</v>
      </c>
      <c r="AM589" s="291">
        <v>0</v>
      </c>
      <c r="AN589" s="291">
        <v>0</v>
      </c>
      <c r="AO589" s="291">
        <v>0</v>
      </c>
      <c r="AP589" s="291">
        <v>0</v>
      </c>
      <c r="AQ589" s="526">
        <f t="shared" si="39"/>
        <v>0</v>
      </c>
      <c r="AR589" s="527">
        <f t="shared" si="40"/>
        <v>0</v>
      </c>
      <c r="AS589" s="525">
        <f t="shared" si="41"/>
        <v>960020</v>
      </c>
      <c r="AT589" s="432">
        <v>0</v>
      </c>
      <c r="AU589" s="432">
        <v>0</v>
      </c>
      <c r="AV589" s="430">
        <v>0</v>
      </c>
      <c r="AW589" s="355">
        <v>960020</v>
      </c>
      <c r="AX589" s="355">
        <v>0</v>
      </c>
      <c r="AY589" s="355">
        <v>0</v>
      </c>
      <c r="AZ589" s="355">
        <v>0</v>
      </c>
      <c r="BA589" s="355">
        <v>0</v>
      </c>
      <c r="BB589" s="355">
        <v>0</v>
      </c>
      <c r="BC589" s="355">
        <v>0</v>
      </c>
      <c r="BD589" s="355">
        <v>0</v>
      </c>
      <c r="BE589" s="355">
        <v>0</v>
      </c>
      <c r="BF589" s="539" t="s">
        <v>3406</v>
      </c>
      <c r="BG589" s="360"/>
    </row>
    <row r="590" spans="2:59" ht="18" customHeight="1" thickBot="1">
      <c r="B590" s="449">
        <v>6590076</v>
      </c>
      <c r="C590" s="234">
        <v>4691</v>
      </c>
      <c r="D590" s="235">
        <v>5667</v>
      </c>
      <c r="E590" s="407">
        <v>45549</v>
      </c>
      <c r="F590" s="406">
        <v>501</v>
      </c>
      <c r="G590" s="236" t="s">
        <v>46</v>
      </c>
      <c r="H590" s="237">
        <v>19050140</v>
      </c>
      <c r="I590" s="406">
        <v>237</v>
      </c>
      <c r="J590" s="536">
        <v>4</v>
      </c>
      <c r="K590" s="536">
        <f t="shared" si="38"/>
        <v>4</v>
      </c>
      <c r="L590" s="537" t="s">
        <v>47</v>
      </c>
      <c r="M590" s="536">
        <v>12</v>
      </c>
      <c r="N590" s="545">
        <v>7</v>
      </c>
      <c r="O590" s="531" t="s">
        <v>3293</v>
      </c>
      <c r="P590" s="469">
        <v>73257367</v>
      </c>
      <c r="Q590" s="238">
        <v>57000763</v>
      </c>
      <c r="R590" s="479">
        <v>16256604</v>
      </c>
      <c r="S590" s="291"/>
      <c r="T590" s="426"/>
      <c r="U590" s="426"/>
      <c r="V590" s="426"/>
      <c r="W590" s="420"/>
      <c r="X590" s="426"/>
      <c r="Y590" s="291"/>
      <c r="Z590" s="291"/>
      <c r="AA590" s="291"/>
      <c r="AB590" s="291"/>
      <c r="AC590" s="291"/>
      <c r="AD590" s="291"/>
      <c r="AE590" s="291">
        <v>0</v>
      </c>
      <c r="AF590" s="291"/>
      <c r="AG590" s="291">
        <v>0</v>
      </c>
      <c r="AH590" s="291">
        <v>0</v>
      </c>
      <c r="AI590" s="291">
        <v>0</v>
      </c>
      <c r="AJ590" s="291">
        <v>0</v>
      </c>
      <c r="AK590" s="291">
        <v>0</v>
      </c>
      <c r="AL590" s="291">
        <v>0</v>
      </c>
      <c r="AM590" s="291">
        <v>0</v>
      </c>
      <c r="AN590" s="291">
        <v>0</v>
      </c>
      <c r="AO590" s="291">
        <v>0</v>
      </c>
      <c r="AP590" s="291">
        <v>0</v>
      </c>
      <c r="AQ590" s="526">
        <f t="shared" si="39"/>
        <v>0</v>
      </c>
      <c r="AR590" s="527">
        <f t="shared" si="40"/>
        <v>0</v>
      </c>
      <c r="AS590" s="525">
        <f t="shared" si="41"/>
        <v>16256604</v>
      </c>
      <c r="AT590" s="432">
        <v>0</v>
      </c>
      <c r="AU590" s="432">
        <v>0</v>
      </c>
      <c r="AV590" s="430">
        <v>0</v>
      </c>
      <c r="AW590" s="355">
        <v>16256604</v>
      </c>
      <c r="AX590" s="355">
        <v>0</v>
      </c>
      <c r="AY590" s="355">
        <v>0</v>
      </c>
      <c r="AZ590" s="355">
        <v>0</v>
      </c>
      <c r="BA590" s="355">
        <v>0</v>
      </c>
      <c r="BB590" s="355">
        <v>0</v>
      </c>
      <c r="BC590" s="355">
        <v>0</v>
      </c>
      <c r="BD590" s="355">
        <v>0</v>
      </c>
      <c r="BE590" s="355">
        <v>0</v>
      </c>
      <c r="BF590" s="539" t="s">
        <v>3406</v>
      </c>
      <c r="BG590" s="360"/>
    </row>
    <row r="591" spans="2:59" ht="18" customHeight="1" thickBot="1">
      <c r="B591" s="449">
        <v>6590076</v>
      </c>
      <c r="C591" s="234">
        <v>4691</v>
      </c>
      <c r="D591" s="235">
        <v>5667</v>
      </c>
      <c r="E591" s="407">
        <v>45549</v>
      </c>
      <c r="F591" s="406">
        <v>501</v>
      </c>
      <c r="G591" s="236" t="s">
        <v>46</v>
      </c>
      <c r="H591" s="237">
        <v>19050140</v>
      </c>
      <c r="I591" s="406">
        <v>237</v>
      </c>
      <c r="J591" s="536">
        <v>4</v>
      </c>
      <c r="K591" s="536">
        <f t="shared" si="38"/>
        <v>4</v>
      </c>
      <c r="L591" s="537" t="s">
        <v>47</v>
      </c>
      <c r="M591" s="536">
        <v>570</v>
      </c>
      <c r="N591" s="544">
        <v>1</v>
      </c>
      <c r="O591" s="531" t="s">
        <v>3293</v>
      </c>
      <c r="P591" s="469">
        <v>11974413</v>
      </c>
      <c r="Q591" s="238">
        <v>9317161</v>
      </c>
      <c r="R591" s="479">
        <v>2657252</v>
      </c>
      <c r="S591" s="291"/>
      <c r="T591" s="426"/>
      <c r="U591" s="426"/>
      <c r="V591" s="426"/>
      <c r="W591" s="420"/>
      <c r="X591" s="426"/>
      <c r="Y591" s="291"/>
      <c r="Z591" s="291"/>
      <c r="AA591" s="291"/>
      <c r="AB591" s="291"/>
      <c r="AC591" s="291"/>
      <c r="AD591" s="291"/>
      <c r="AE591" s="291">
        <v>0</v>
      </c>
      <c r="AF591" s="291"/>
      <c r="AG591" s="291">
        <v>0</v>
      </c>
      <c r="AH591" s="291">
        <v>0</v>
      </c>
      <c r="AI591" s="291">
        <v>0</v>
      </c>
      <c r="AJ591" s="291">
        <v>0</v>
      </c>
      <c r="AK591" s="291">
        <v>0</v>
      </c>
      <c r="AL591" s="291">
        <v>0</v>
      </c>
      <c r="AM591" s="291">
        <v>0</v>
      </c>
      <c r="AN591" s="291">
        <v>0</v>
      </c>
      <c r="AO591" s="291">
        <v>0</v>
      </c>
      <c r="AP591" s="291">
        <v>0</v>
      </c>
      <c r="AQ591" s="526">
        <f t="shared" si="39"/>
        <v>0</v>
      </c>
      <c r="AR591" s="527">
        <f t="shared" si="40"/>
        <v>0</v>
      </c>
      <c r="AS591" s="525">
        <f t="shared" si="41"/>
        <v>2657252</v>
      </c>
      <c r="AT591" s="432">
        <v>0</v>
      </c>
      <c r="AU591" s="432">
        <v>0</v>
      </c>
      <c r="AV591" s="430">
        <v>0</v>
      </c>
      <c r="AW591" s="355">
        <v>2657252</v>
      </c>
      <c r="AX591" s="355">
        <v>0</v>
      </c>
      <c r="AY591" s="355">
        <v>0</v>
      </c>
      <c r="AZ591" s="355">
        <v>0</v>
      </c>
      <c r="BA591" s="355">
        <v>0</v>
      </c>
      <c r="BB591" s="355">
        <v>0</v>
      </c>
      <c r="BC591" s="355">
        <v>0</v>
      </c>
      <c r="BD591" s="355">
        <v>0</v>
      </c>
      <c r="BE591" s="355">
        <v>0</v>
      </c>
      <c r="BF591" s="539" t="s">
        <v>3406</v>
      </c>
      <c r="BG591" s="360"/>
    </row>
    <row r="592" spans="2:59" ht="18" customHeight="1" thickBot="1">
      <c r="B592" s="449">
        <v>6590076</v>
      </c>
      <c r="C592" s="234">
        <v>4692</v>
      </c>
      <c r="D592" s="235">
        <v>5666</v>
      </c>
      <c r="E592" s="407">
        <v>45549</v>
      </c>
      <c r="F592" s="406">
        <v>501</v>
      </c>
      <c r="G592" s="236" t="s">
        <v>46</v>
      </c>
      <c r="H592" s="237">
        <v>19050140</v>
      </c>
      <c r="I592" s="406">
        <v>103</v>
      </c>
      <c r="J592" s="536">
        <v>4</v>
      </c>
      <c r="K592" s="536">
        <f t="shared" si="38"/>
        <v>3</v>
      </c>
      <c r="L592" s="536" t="s">
        <v>44</v>
      </c>
      <c r="M592" s="536">
        <v>12</v>
      </c>
      <c r="N592" s="545">
        <v>7</v>
      </c>
      <c r="O592" s="531" t="s">
        <v>3293</v>
      </c>
      <c r="P592" s="469">
        <v>218289282</v>
      </c>
      <c r="Q592" s="238">
        <v>169848524</v>
      </c>
      <c r="R592" s="479">
        <v>48440758</v>
      </c>
      <c r="S592" s="291"/>
      <c r="T592" s="426"/>
      <c r="U592" s="426"/>
      <c r="V592" s="426"/>
      <c r="W592" s="420"/>
      <c r="X592" s="426"/>
      <c r="Y592" s="291"/>
      <c r="Z592" s="291"/>
      <c r="AA592" s="291"/>
      <c r="AB592" s="291"/>
      <c r="AC592" s="291"/>
      <c r="AD592" s="291"/>
      <c r="AE592" s="291">
        <v>0</v>
      </c>
      <c r="AF592" s="291"/>
      <c r="AG592" s="291">
        <v>0</v>
      </c>
      <c r="AH592" s="291">
        <v>0</v>
      </c>
      <c r="AI592" s="291">
        <v>0</v>
      </c>
      <c r="AJ592" s="291">
        <v>0</v>
      </c>
      <c r="AK592" s="291">
        <v>0</v>
      </c>
      <c r="AL592" s="291">
        <v>0</v>
      </c>
      <c r="AM592" s="291">
        <v>0</v>
      </c>
      <c r="AN592" s="291">
        <v>0</v>
      </c>
      <c r="AO592" s="291">
        <v>0</v>
      </c>
      <c r="AP592" s="291">
        <v>0</v>
      </c>
      <c r="AQ592" s="526">
        <f t="shared" si="39"/>
        <v>0</v>
      </c>
      <c r="AR592" s="527">
        <f t="shared" si="40"/>
        <v>0</v>
      </c>
      <c r="AS592" s="525">
        <f t="shared" si="41"/>
        <v>48440758</v>
      </c>
      <c r="AT592" s="432">
        <v>0</v>
      </c>
      <c r="AU592" s="432">
        <v>0</v>
      </c>
      <c r="AV592" s="430">
        <v>0</v>
      </c>
      <c r="AW592" s="355">
        <v>48440758</v>
      </c>
      <c r="AX592" s="355">
        <v>0</v>
      </c>
      <c r="AY592" s="355">
        <v>0</v>
      </c>
      <c r="AZ592" s="355">
        <v>0</v>
      </c>
      <c r="BA592" s="355">
        <v>0</v>
      </c>
      <c r="BB592" s="355">
        <v>0</v>
      </c>
      <c r="BC592" s="355">
        <v>0</v>
      </c>
      <c r="BD592" s="355">
        <v>0</v>
      </c>
      <c r="BE592" s="355">
        <v>0</v>
      </c>
      <c r="BF592" s="539" t="s">
        <v>3406</v>
      </c>
      <c r="BG592" s="360"/>
    </row>
    <row r="593" spans="2:59" ht="18" customHeight="1" thickBot="1">
      <c r="B593" s="449">
        <v>6590076</v>
      </c>
      <c r="C593" s="234">
        <v>4692</v>
      </c>
      <c r="D593" s="235">
        <v>5666</v>
      </c>
      <c r="E593" s="407">
        <v>45549</v>
      </c>
      <c r="F593" s="406">
        <v>501</v>
      </c>
      <c r="G593" s="236" t="s">
        <v>46</v>
      </c>
      <c r="H593" s="237">
        <v>19050140</v>
      </c>
      <c r="I593" s="406">
        <v>103</v>
      </c>
      <c r="J593" s="536">
        <v>4</v>
      </c>
      <c r="K593" s="536">
        <f t="shared" si="38"/>
        <v>3</v>
      </c>
      <c r="L593" s="536" t="s">
        <v>45</v>
      </c>
      <c r="M593" s="536">
        <v>12</v>
      </c>
      <c r="N593" s="544">
        <v>7</v>
      </c>
      <c r="O593" s="531" t="s">
        <v>3293</v>
      </c>
      <c r="P593" s="469">
        <v>74079448</v>
      </c>
      <c r="Q593" s="238">
        <v>57640416</v>
      </c>
      <c r="R593" s="479">
        <v>16439032</v>
      </c>
      <c r="S593" s="291"/>
      <c r="T593" s="426"/>
      <c r="U593" s="426"/>
      <c r="V593" s="426"/>
      <c r="W593" s="420"/>
      <c r="X593" s="426"/>
      <c r="Y593" s="291"/>
      <c r="Z593" s="291"/>
      <c r="AA593" s="291"/>
      <c r="AB593" s="291"/>
      <c r="AC593" s="291"/>
      <c r="AD593" s="291"/>
      <c r="AE593" s="291">
        <v>0</v>
      </c>
      <c r="AF593" s="291"/>
      <c r="AG593" s="291">
        <v>0</v>
      </c>
      <c r="AH593" s="291">
        <v>0</v>
      </c>
      <c r="AI593" s="291">
        <v>0</v>
      </c>
      <c r="AJ593" s="291">
        <v>0</v>
      </c>
      <c r="AK593" s="291">
        <v>0</v>
      </c>
      <c r="AL593" s="291">
        <v>0</v>
      </c>
      <c r="AM593" s="291">
        <v>0</v>
      </c>
      <c r="AN593" s="291">
        <v>0</v>
      </c>
      <c r="AO593" s="291">
        <v>0</v>
      </c>
      <c r="AP593" s="291">
        <v>0</v>
      </c>
      <c r="AQ593" s="526">
        <f t="shared" si="39"/>
        <v>0</v>
      </c>
      <c r="AR593" s="527">
        <f t="shared" si="40"/>
        <v>0</v>
      </c>
      <c r="AS593" s="525">
        <f t="shared" si="41"/>
        <v>16439032</v>
      </c>
      <c r="AT593" s="432">
        <v>0</v>
      </c>
      <c r="AU593" s="432">
        <v>0</v>
      </c>
      <c r="AV593" s="430">
        <v>0</v>
      </c>
      <c r="AW593" s="355">
        <v>16439032</v>
      </c>
      <c r="AX593" s="355">
        <v>0</v>
      </c>
      <c r="AY593" s="355">
        <v>0</v>
      </c>
      <c r="AZ593" s="355">
        <v>0</v>
      </c>
      <c r="BA593" s="355">
        <v>0</v>
      </c>
      <c r="BB593" s="355">
        <v>0</v>
      </c>
      <c r="BC593" s="355">
        <v>0</v>
      </c>
      <c r="BD593" s="355">
        <v>0</v>
      </c>
      <c r="BE593" s="355">
        <v>0</v>
      </c>
      <c r="BF593" s="539" t="s">
        <v>3406</v>
      </c>
      <c r="BG593" s="360"/>
    </row>
    <row r="594" spans="2:59" ht="18" customHeight="1" thickBot="1">
      <c r="B594" s="449">
        <v>6590076</v>
      </c>
      <c r="C594" s="234">
        <v>4692</v>
      </c>
      <c r="D594" s="235">
        <v>5666</v>
      </c>
      <c r="E594" s="407">
        <v>45549</v>
      </c>
      <c r="F594" s="406">
        <v>501</v>
      </c>
      <c r="G594" s="236" t="s">
        <v>46</v>
      </c>
      <c r="H594" s="237">
        <v>19050140</v>
      </c>
      <c r="I594" s="406">
        <v>103</v>
      </c>
      <c r="J594" s="536">
        <v>4</v>
      </c>
      <c r="K594" s="536">
        <f t="shared" si="38"/>
        <v>3</v>
      </c>
      <c r="L594" s="536" t="s">
        <v>378</v>
      </c>
      <c r="M594" s="536">
        <v>12</v>
      </c>
      <c r="N594" s="545">
        <v>7</v>
      </c>
      <c r="O594" s="531" t="s">
        <v>3293</v>
      </c>
      <c r="P594" s="469">
        <v>73257367</v>
      </c>
      <c r="Q594" s="238">
        <v>57000763</v>
      </c>
      <c r="R594" s="479">
        <v>16256604</v>
      </c>
      <c r="S594" s="291"/>
      <c r="T594" s="426"/>
      <c r="U594" s="426"/>
      <c r="V594" s="426"/>
      <c r="W594" s="420"/>
      <c r="X594" s="426"/>
      <c r="Y594" s="291"/>
      <c r="Z594" s="291"/>
      <c r="AA594" s="291"/>
      <c r="AB594" s="291"/>
      <c r="AC594" s="291"/>
      <c r="AD594" s="291"/>
      <c r="AE594" s="291">
        <v>0</v>
      </c>
      <c r="AF594" s="291"/>
      <c r="AG594" s="291">
        <v>0</v>
      </c>
      <c r="AH594" s="291">
        <v>0</v>
      </c>
      <c r="AI594" s="291">
        <v>0</v>
      </c>
      <c r="AJ594" s="291">
        <v>0</v>
      </c>
      <c r="AK594" s="291">
        <v>0</v>
      </c>
      <c r="AL594" s="291">
        <v>0</v>
      </c>
      <c r="AM594" s="291">
        <v>0</v>
      </c>
      <c r="AN594" s="291">
        <v>0</v>
      </c>
      <c r="AO594" s="291">
        <v>0</v>
      </c>
      <c r="AP594" s="291">
        <v>0</v>
      </c>
      <c r="AQ594" s="526">
        <f t="shared" si="39"/>
        <v>0</v>
      </c>
      <c r="AR594" s="527">
        <f t="shared" si="40"/>
        <v>0</v>
      </c>
      <c r="AS594" s="525">
        <f t="shared" si="41"/>
        <v>16256604</v>
      </c>
      <c r="AT594" s="432">
        <v>0</v>
      </c>
      <c r="AU594" s="432">
        <v>0</v>
      </c>
      <c r="AV594" s="430">
        <v>0</v>
      </c>
      <c r="AW594" s="355">
        <v>16256604</v>
      </c>
      <c r="AX594" s="355">
        <v>0</v>
      </c>
      <c r="AY594" s="355">
        <v>0</v>
      </c>
      <c r="AZ594" s="355">
        <v>0</v>
      </c>
      <c r="BA594" s="355">
        <v>0</v>
      </c>
      <c r="BB594" s="355">
        <v>0</v>
      </c>
      <c r="BC594" s="355">
        <v>0</v>
      </c>
      <c r="BD594" s="355">
        <v>0</v>
      </c>
      <c r="BE594" s="355">
        <v>0</v>
      </c>
      <c r="BF594" s="539" t="s">
        <v>3406</v>
      </c>
      <c r="BG594" s="360"/>
    </row>
    <row r="595" spans="2:59" ht="18" customHeight="1" thickBot="1">
      <c r="B595" s="449">
        <v>6590076</v>
      </c>
      <c r="C595" s="234">
        <v>4692</v>
      </c>
      <c r="D595" s="235">
        <v>5666</v>
      </c>
      <c r="E595" s="407">
        <v>45549</v>
      </c>
      <c r="F595" s="406">
        <v>501</v>
      </c>
      <c r="G595" s="236" t="s">
        <v>46</v>
      </c>
      <c r="H595" s="237">
        <v>19050140</v>
      </c>
      <c r="I595" s="406">
        <v>103</v>
      </c>
      <c r="J595" s="536">
        <v>4</v>
      </c>
      <c r="K595" s="536">
        <f t="shared" si="38"/>
        <v>3</v>
      </c>
      <c r="L595" s="536" t="s">
        <v>45</v>
      </c>
      <c r="M595" s="536">
        <v>570</v>
      </c>
      <c r="N595" s="545">
        <v>1</v>
      </c>
      <c r="O595" s="531" t="s">
        <v>3293</v>
      </c>
      <c r="P595" s="469">
        <v>11152332</v>
      </c>
      <c r="Q595" s="238">
        <v>8677509</v>
      </c>
      <c r="R595" s="479">
        <v>2474823</v>
      </c>
      <c r="S595" s="291"/>
      <c r="T595" s="426"/>
      <c r="U595" s="426"/>
      <c r="V595" s="426"/>
      <c r="W595" s="420"/>
      <c r="X595" s="426"/>
      <c r="Y595" s="291"/>
      <c r="Z595" s="291"/>
      <c r="AA595" s="291"/>
      <c r="AB595" s="291"/>
      <c r="AC595" s="291"/>
      <c r="AD595" s="291"/>
      <c r="AE595" s="291">
        <v>0</v>
      </c>
      <c r="AF595" s="291"/>
      <c r="AG595" s="291">
        <v>0</v>
      </c>
      <c r="AH595" s="291">
        <v>0</v>
      </c>
      <c r="AI595" s="291">
        <v>0</v>
      </c>
      <c r="AJ595" s="291">
        <v>0</v>
      </c>
      <c r="AK595" s="291">
        <v>0</v>
      </c>
      <c r="AL595" s="291">
        <v>0</v>
      </c>
      <c r="AM595" s="291">
        <v>0</v>
      </c>
      <c r="AN595" s="291">
        <v>0</v>
      </c>
      <c r="AO595" s="291">
        <v>0</v>
      </c>
      <c r="AP595" s="291">
        <v>0</v>
      </c>
      <c r="AQ595" s="526">
        <f t="shared" si="39"/>
        <v>0</v>
      </c>
      <c r="AR595" s="527">
        <f t="shared" si="40"/>
        <v>0</v>
      </c>
      <c r="AS595" s="525">
        <f t="shared" si="41"/>
        <v>2474823</v>
      </c>
      <c r="AT595" s="432">
        <v>0</v>
      </c>
      <c r="AU595" s="432">
        <v>0</v>
      </c>
      <c r="AV595" s="430">
        <v>0</v>
      </c>
      <c r="AW595" s="355">
        <v>2474823</v>
      </c>
      <c r="AX595" s="355">
        <v>0</v>
      </c>
      <c r="AY595" s="355">
        <v>0</v>
      </c>
      <c r="AZ595" s="355">
        <v>0</v>
      </c>
      <c r="BA595" s="355">
        <v>0</v>
      </c>
      <c r="BB595" s="355">
        <v>0</v>
      </c>
      <c r="BC595" s="355">
        <v>0</v>
      </c>
      <c r="BD595" s="355">
        <v>0</v>
      </c>
      <c r="BE595" s="355">
        <v>0</v>
      </c>
      <c r="BF595" s="539" t="s">
        <v>3406</v>
      </c>
      <c r="BG595" s="360"/>
    </row>
    <row r="596" spans="2:59" ht="18" customHeight="1" thickBot="1">
      <c r="B596" s="449">
        <v>6590076</v>
      </c>
      <c r="C596" s="234">
        <v>4692</v>
      </c>
      <c r="D596" s="235">
        <v>5666</v>
      </c>
      <c r="E596" s="407">
        <v>45549</v>
      </c>
      <c r="F596" s="406">
        <v>501</v>
      </c>
      <c r="G596" s="236" t="s">
        <v>46</v>
      </c>
      <c r="H596" s="237">
        <v>19050140</v>
      </c>
      <c r="I596" s="406">
        <v>103</v>
      </c>
      <c r="J596" s="536">
        <v>4</v>
      </c>
      <c r="K596" s="536">
        <f t="shared" si="38"/>
        <v>3</v>
      </c>
      <c r="L596" s="538" t="s">
        <v>378</v>
      </c>
      <c r="M596" s="536">
        <v>570</v>
      </c>
      <c r="N596" s="545">
        <v>1</v>
      </c>
      <c r="O596" s="531" t="s">
        <v>3293</v>
      </c>
      <c r="P596" s="469">
        <v>11974413</v>
      </c>
      <c r="Q596" s="238">
        <v>9317161</v>
      </c>
      <c r="R596" s="479">
        <v>2657252</v>
      </c>
      <c r="S596" s="291"/>
      <c r="T596" s="426"/>
      <c r="U596" s="426"/>
      <c r="V596" s="426"/>
      <c r="W596" s="420"/>
      <c r="X596" s="426"/>
      <c r="Y596" s="291"/>
      <c r="Z596" s="291"/>
      <c r="AA596" s="291"/>
      <c r="AB596" s="291"/>
      <c r="AC596" s="291"/>
      <c r="AD596" s="291"/>
      <c r="AE596" s="291">
        <v>0</v>
      </c>
      <c r="AF596" s="291"/>
      <c r="AG596" s="291">
        <v>0</v>
      </c>
      <c r="AH596" s="291">
        <v>0</v>
      </c>
      <c r="AI596" s="291">
        <v>0</v>
      </c>
      <c r="AJ596" s="291">
        <v>0</v>
      </c>
      <c r="AK596" s="291">
        <v>0</v>
      </c>
      <c r="AL596" s="291">
        <v>0</v>
      </c>
      <c r="AM596" s="291">
        <v>0</v>
      </c>
      <c r="AN596" s="291">
        <v>0</v>
      </c>
      <c r="AO596" s="291">
        <v>0</v>
      </c>
      <c r="AP596" s="291">
        <v>0</v>
      </c>
      <c r="AQ596" s="526">
        <f t="shared" si="39"/>
        <v>0</v>
      </c>
      <c r="AR596" s="527">
        <f t="shared" si="40"/>
        <v>0</v>
      </c>
      <c r="AS596" s="525">
        <f t="shared" si="41"/>
        <v>2657252</v>
      </c>
      <c r="AT596" s="432">
        <v>0</v>
      </c>
      <c r="AU596" s="432">
        <v>0</v>
      </c>
      <c r="AV596" s="430">
        <v>0</v>
      </c>
      <c r="AW596" s="355">
        <v>2657252</v>
      </c>
      <c r="AX596" s="355">
        <v>0</v>
      </c>
      <c r="AY596" s="355">
        <v>0</v>
      </c>
      <c r="AZ596" s="355">
        <v>0</v>
      </c>
      <c r="BA596" s="355">
        <v>0</v>
      </c>
      <c r="BB596" s="355">
        <v>0</v>
      </c>
      <c r="BC596" s="355">
        <v>0</v>
      </c>
      <c r="BD596" s="355">
        <v>0</v>
      </c>
      <c r="BE596" s="355">
        <v>0</v>
      </c>
      <c r="BF596" s="539" t="s">
        <v>3406</v>
      </c>
      <c r="BG596" s="360"/>
    </row>
    <row r="597" spans="2:59" ht="18" customHeight="1" thickBot="1">
      <c r="B597" s="449">
        <v>6590076</v>
      </c>
      <c r="C597" s="234">
        <v>4695</v>
      </c>
      <c r="D597" s="235">
        <v>5669</v>
      </c>
      <c r="E597" s="407">
        <v>45549</v>
      </c>
      <c r="F597" s="406">
        <v>501</v>
      </c>
      <c r="G597" s="236" t="s">
        <v>46</v>
      </c>
      <c r="H597" s="237">
        <v>19050140</v>
      </c>
      <c r="I597" s="406">
        <v>121</v>
      </c>
      <c r="J597" s="536">
        <v>4</v>
      </c>
      <c r="K597" s="536">
        <f t="shared" si="38"/>
        <v>5</v>
      </c>
      <c r="L597" s="538" t="s">
        <v>48</v>
      </c>
      <c r="M597" s="536">
        <v>12</v>
      </c>
      <c r="N597" s="545">
        <v>7</v>
      </c>
      <c r="O597" s="531" t="s">
        <v>3293</v>
      </c>
      <c r="P597" s="469">
        <v>39756896</v>
      </c>
      <c r="Q597" s="238">
        <v>30934408</v>
      </c>
      <c r="R597" s="479">
        <v>8822488</v>
      </c>
      <c r="S597" s="291"/>
      <c r="T597" s="426"/>
      <c r="U597" s="426"/>
      <c r="V597" s="426"/>
      <c r="W597" s="420"/>
      <c r="X597" s="426"/>
      <c r="Y597" s="291"/>
      <c r="Z597" s="291"/>
      <c r="AA597" s="291"/>
      <c r="AB597" s="291"/>
      <c r="AC597" s="291"/>
      <c r="AD597" s="291"/>
      <c r="AE597" s="291">
        <v>0</v>
      </c>
      <c r="AF597" s="291"/>
      <c r="AG597" s="291">
        <v>0</v>
      </c>
      <c r="AH597" s="291">
        <v>0</v>
      </c>
      <c r="AI597" s="291">
        <v>0</v>
      </c>
      <c r="AJ597" s="291">
        <v>0</v>
      </c>
      <c r="AK597" s="291">
        <v>0</v>
      </c>
      <c r="AL597" s="291">
        <v>0</v>
      </c>
      <c r="AM597" s="291">
        <v>0</v>
      </c>
      <c r="AN597" s="291">
        <v>0</v>
      </c>
      <c r="AO597" s="291">
        <v>0</v>
      </c>
      <c r="AP597" s="291">
        <v>0</v>
      </c>
      <c r="AQ597" s="526">
        <f t="shared" si="39"/>
        <v>0</v>
      </c>
      <c r="AR597" s="527">
        <f t="shared" si="40"/>
        <v>0</v>
      </c>
      <c r="AS597" s="525">
        <f t="shared" si="41"/>
        <v>8822488</v>
      </c>
      <c r="AT597" s="432">
        <v>0</v>
      </c>
      <c r="AU597" s="432">
        <v>0</v>
      </c>
      <c r="AV597" s="430">
        <v>0</v>
      </c>
      <c r="AW597" s="355">
        <v>8822488</v>
      </c>
      <c r="AX597" s="355">
        <v>0</v>
      </c>
      <c r="AY597" s="355">
        <v>0</v>
      </c>
      <c r="AZ597" s="355">
        <v>0</v>
      </c>
      <c r="BA597" s="355">
        <v>0</v>
      </c>
      <c r="BB597" s="355">
        <v>0</v>
      </c>
      <c r="BC597" s="355">
        <v>0</v>
      </c>
      <c r="BD597" s="355">
        <v>0</v>
      </c>
      <c r="BE597" s="355">
        <v>0</v>
      </c>
      <c r="BF597" s="539" t="s">
        <v>3406</v>
      </c>
      <c r="BG597" s="360"/>
    </row>
    <row r="598" spans="2:59" ht="18" customHeight="1" thickBot="1">
      <c r="B598" s="449">
        <v>6590076</v>
      </c>
      <c r="C598" s="234">
        <v>4695</v>
      </c>
      <c r="D598" s="235">
        <v>5669</v>
      </c>
      <c r="E598" s="407">
        <v>45549</v>
      </c>
      <c r="F598" s="406">
        <v>501</v>
      </c>
      <c r="G598" s="236" t="s">
        <v>46</v>
      </c>
      <c r="H598" s="237">
        <v>19050140</v>
      </c>
      <c r="I598" s="406">
        <v>121</v>
      </c>
      <c r="J598" s="536">
        <v>4</v>
      </c>
      <c r="K598" s="536">
        <f t="shared" si="38"/>
        <v>5</v>
      </c>
      <c r="L598" s="538" t="s">
        <v>477</v>
      </c>
      <c r="M598" s="536">
        <v>12</v>
      </c>
      <c r="N598" s="544">
        <v>7</v>
      </c>
      <c r="O598" s="531" t="s">
        <v>3293</v>
      </c>
      <c r="P598" s="469">
        <v>39756891</v>
      </c>
      <c r="Q598" s="238">
        <v>30934408</v>
      </c>
      <c r="R598" s="479">
        <v>8822483</v>
      </c>
      <c r="S598" s="291"/>
      <c r="T598" s="426"/>
      <c r="U598" s="426"/>
      <c r="V598" s="426"/>
      <c r="W598" s="420"/>
      <c r="X598" s="426"/>
      <c r="Y598" s="291"/>
      <c r="Z598" s="291"/>
      <c r="AA598" s="291"/>
      <c r="AB598" s="291"/>
      <c r="AC598" s="291"/>
      <c r="AD598" s="291"/>
      <c r="AE598" s="291">
        <v>0</v>
      </c>
      <c r="AF598" s="291"/>
      <c r="AG598" s="291">
        <v>0</v>
      </c>
      <c r="AH598" s="291">
        <v>0</v>
      </c>
      <c r="AI598" s="291">
        <v>0</v>
      </c>
      <c r="AJ598" s="291">
        <v>0</v>
      </c>
      <c r="AK598" s="291">
        <v>0</v>
      </c>
      <c r="AL598" s="291">
        <v>0</v>
      </c>
      <c r="AM598" s="291">
        <v>0</v>
      </c>
      <c r="AN598" s="291">
        <v>0</v>
      </c>
      <c r="AO598" s="291">
        <v>0</v>
      </c>
      <c r="AP598" s="291">
        <v>0</v>
      </c>
      <c r="AQ598" s="526">
        <f t="shared" si="39"/>
        <v>0</v>
      </c>
      <c r="AR598" s="527">
        <f t="shared" si="40"/>
        <v>0</v>
      </c>
      <c r="AS598" s="525">
        <f t="shared" si="41"/>
        <v>8822483</v>
      </c>
      <c r="AT598" s="432">
        <v>0</v>
      </c>
      <c r="AU598" s="432">
        <v>0</v>
      </c>
      <c r="AV598" s="430">
        <v>0</v>
      </c>
      <c r="AW598" s="355">
        <v>8822483</v>
      </c>
      <c r="AX598" s="355">
        <v>0</v>
      </c>
      <c r="AY598" s="355">
        <v>0</v>
      </c>
      <c r="AZ598" s="355">
        <v>0</v>
      </c>
      <c r="BA598" s="355">
        <v>0</v>
      </c>
      <c r="BB598" s="355">
        <v>0</v>
      </c>
      <c r="BC598" s="355">
        <v>0</v>
      </c>
      <c r="BD598" s="355">
        <v>0</v>
      </c>
      <c r="BE598" s="355">
        <v>0</v>
      </c>
      <c r="BF598" s="539" t="s">
        <v>3406</v>
      </c>
      <c r="BG598" s="360"/>
    </row>
    <row r="599" spans="2:59" ht="18" customHeight="1" thickBot="1">
      <c r="B599" s="449">
        <v>6590076</v>
      </c>
      <c r="C599" s="234">
        <v>4695</v>
      </c>
      <c r="D599" s="235">
        <v>5669</v>
      </c>
      <c r="E599" s="407">
        <v>45549</v>
      </c>
      <c r="F599" s="406">
        <v>501</v>
      </c>
      <c r="G599" s="236" t="s">
        <v>46</v>
      </c>
      <c r="H599" s="237">
        <v>19050140</v>
      </c>
      <c r="I599" s="406">
        <v>121</v>
      </c>
      <c r="J599" s="536">
        <v>4</v>
      </c>
      <c r="K599" s="536">
        <f t="shared" si="38"/>
        <v>5</v>
      </c>
      <c r="L599" s="536" t="s">
        <v>48</v>
      </c>
      <c r="M599" s="536">
        <v>570</v>
      </c>
      <c r="N599" s="544">
        <v>1</v>
      </c>
      <c r="O599" s="531" t="s">
        <v>3293</v>
      </c>
      <c r="P599" s="469">
        <v>6873687</v>
      </c>
      <c r="Q599" s="238">
        <v>5348345</v>
      </c>
      <c r="R599" s="479">
        <v>1525342</v>
      </c>
      <c r="S599" s="291"/>
      <c r="T599" s="426"/>
      <c r="U599" s="426"/>
      <c r="V599" s="426"/>
      <c r="W599" s="420"/>
      <c r="X599" s="426"/>
      <c r="Y599" s="291"/>
      <c r="Z599" s="291"/>
      <c r="AA599" s="291"/>
      <c r="AB599" s="291"/>
      <c r="AC599" s="291"/>
      <c r="AD599" s="291"/>
      <c r="AE599" s="291">
        <v>0</v>
      </c>
      <c r="AF599" s="291"/>
      <c r="AG599" s="291">
        <v>0</v>
      </c>
      <c r="AH599" s="291">
        <v>0</v>
      </c>
      <c r="AI599" s="291">
        <v>0</v>
      </c>
      <c r="AJ599" s="291">
        <v>0</v>
      </c>
      <c r="AK599" s="291">
        <v>0</v>
      </c>
      <c r="AL599" s="291">
        <v>0</v>
      </c>
      <c r="AM599" s="291">
        <v>0</v>
      </c>
      <c r="AN599" s="291">
        <v>0</v>
      </c>
      <c r="AO599" s="291">
        <v>0</v>
      </c>
      <c r="AP599" s="291">
        <v>0</v>
      </c>
      <c r="AQ599" s="526">
        <f t="shared" si="39"/>
        <v>0</v>
      </c>
      <c r="AR599" s="527">
        <f t="shared" si="40"/>
        <v>0</v>
      </c>
      <c r="AS599" s="525">
        <f t="shared" si="41"/>
        <v>1525342</v>
      </c>
      <c r="AT599" s="432">
        <v>0</v>
      </c>
      <c r="AU599" s="432">
        <v>0</v>
      </c>
      <c r="AV599" s="430">
        <v>0</v>
      </c>
      <c r="AW599" s="355">
        <v>1525342</v>
      </c>
      <c r="AX599" s="355">
        <v>0</v>
      </c>
      <c r="AY599" s="355">
        <v>0</v>
      </c>
      <c r="AZ599" s="355">
        <v>0</v>
      </c>
      <c r="BA599" s="355">
        <v>0</v>
      </c>
      <c r="BB599" s="355">
        <v>0</v>
      </c>
      <c r="BC599" s="355">
        <v>0</v>
      </c>
      <c r="BD599" s="355">
        <v>0</v>
      </c>
      <c r="BE599" s="355">
        <v>0</v>
      </c>
      <c r="BF599" s="539" t="s">
        <v>3406</v>
      </c>
      <c r="BG599" s="360"/>
    </row>
    <row r="600" spans="2:59" ht="18" customHeight="1" thickBot="1">
      <c r="B600" s="449">
        <v>6590076</v>
      </c>
      <c r="C600" s="234">
        <v>4695</v>
      </c>
      <c r="D600" s="235">
        <v>5669</v>
      </c>
      <c r="E600" s="407">
        <v>45549</v>
      </c>
      <c r="F600" s="406">
        <v>501</v>
      </c>
      <c r="G600" s="236" t="s">
        <v>46</v>
      </c>
      <c r="H600" s="237">
        <v>19050140</v>
      </c>
      <c r="I600" s="406">
        <v>121</v>
      </c>
      <c r="J600" s="536">
        <v>4</v>
      </c>
      <c r="K600" s="536">
        <f t="shared" si="38"/>
        <v>5</v>
      </c>
      <c r="L600" s="536" t="s">
        <v>477</v>
      </c>
      <c r="M600" s="536">
        <v>570</v>
      </c>
      <c r="N600" s="545">
        <v>1</v>
      </c>
      <c r="O600" s="531" t="s">
        <v>3293</v>
      </c>
      <c r="P600" s="469">
        <v>6873696</v>
      </c>
      <c r="Q600" s="238">
        <v>5348345</v>
      </c>
      <c r="R600" s="479">
        <v>1525351</v>
      </c>
      <c r="S600" s="291"/>
      <c r="T600" s="426"/>
      <c r="U600" s="426"/>
      <c r="V600" s="426"/>
      <c r="W600" s="420"/>
      <c r="X600" s="426"/>
      <c r="Y600" s="291"/>
      <c r="Z600" s="291"/>
      <c r="AA600" s="291"/>
      <c r="AB600" s="291"/>
      <c r="AC600" s="291"/>
      <c r="AD600" s="291"/>
      <c r="AE600" s="291">
        <v>0</v>
      </c>
      <c r="AF600" s="291"/>
      <c r="AG600" s="291">
        <v>0</v>
      </c>
      <c r="AH600" s="291">
        <v>0</v>
      </c>
      <c r="AI600" s="291">
        <v>0</v>
      </c>
      <c r="AJ600" s="291">
        <v>0</v>
      </c>
      <c r="AK600" s="291">
        <v>0</v>
      </c>
      <c r="AL600" s="291">
        <v>0</v>
      </c>
      <c r="AM600" s="291">
        <v>0</v>
      </c>
      <c r="AN600" s="291">
        <v>0</v>
      </c>
      <c r="AO600" s="291">
        <v>0</v>
      </c>
      <c r="AP600" s="291">
        <v>0</v>
      </c>
      <c r="AQ600" s="526">
        <f t="shared" si="39"/>
        <v>0</v>
      </c>
      <c r="AR600" s="527">
        <f t="shared" si="40"/>
        <v>0</v>
      </c>
      <c r="AS600" s="525">
        <f t="shared" si="41"/>
        <v>1525351</v>
      </c>
      <c r="AT600" s="432">
        <v>0</v>
      </c>
      <c r="AU600" s="432">
        <v>0</v>
      </c>
      <c r="AV600" s="430">
        <v>0</v>
      </c>
      <c r="AW600" s="355">
        <v>1525351</v>
      </c>
      <c r="AX600" s="355">
        <v>0</v>
      </c>
      <c r="AY600" s="355">
        <v>0</v>
      </c>
      <c r="AZ600" s="355">
        <v>0</v>
      </c>
      <c r="BA600" s="355">
        <v>0</v>
      </c>
      <c r="BB600" s="355">
        <v>0</v>
      </c>
      <c r="BC600" s="355">
        <v>0</v>
      </c>
      <c r="BD600" s="355">
        <v>0</v>
      </c>
      <c r="BE600" s="355">
        <v>0</v>
      </c>
      <c r="BF600" s="539" t="s">
        <v>3406</v>
      </c>
      <c r="BG600" s="360"/>
    </row>
    <row r="601" spans="2:59" ht="18" customHeight="1" thickBot="1">
      <c r="B601" s="449">
        <v>6590076</v>
      </c>
      <c r="C601" s="234">
        <v>4697</v>
      </c>
      <c r="D601" s="235">
        <v>5665</v>
      </c>
      <c r="E601" s="407">
        <v>45549</v>
      </c>
      <c r="F601" s="406">
        <v>501</v>
      </c>
      <c r="G601" s="236" t="s">
        <v>46</v>
      </c>
      <c r="H601" s="237">
        <v>19050140</v>
      </c>
      <c r="I601" s="406">
        <v>125</v>
      </c>
      <c r="J601" s="536">
        <v>4</v>
      </c>
      <c r="K601" s="536">
        <f t="shared" si="38"/>
        <v>7</v>
      </c>
      <c r="L601" s="536" t="s">
        <v>51</v>
      </c>
      <c r="M601" s="536">
        <v>12</v>
      </c>
      <c r="N601" s="545">
        <v>7</v>
      </c>
      <c r="O601" s="531" t="s">
        <v>3293</v>
      </c>
      <c r="P601" s="469">
        <v>42942183</v>
      </c>
      <c r="Q601" s="238">
        <v>33412847</v>
      </c>
      <c r="R601" s="479">
        <v>9529336</v>
      </c>
      <c r="S601" s="291"/>
      <c r="T601" s="426"/>
      <c r="U601" s="426"/>
      <c r="V601" s="426"/>
      <c r="W601" s="420"/>
      <c r="X601" s="426"/>
      <c r="Y601" s="291"/>
      <c r="Z601" s="291"/>
      <c r="AA601" s="291"/>
      <c r="AB601" s="291"/>
      <c r="AC601" s="291"/>
      <c r="AD601" s="291"/>
      <c r="AE601" s="291">
        <v>0</v>
      </c>
      <c r="AF601" s="291"/>
      <c r="AG601" s="291">
        <v>0</v>
      </c>
      <c r="AH601" s="291">
        <v>0</v>
      </c>
      <c r="AI601" s="291">
        <v>0</v>
      </c>
      <c r="AJ601" s="291">
        <v>0</v>
      </c>
      <c r="AK601" s="291">
        <v>0</v>
      </c>
      <c r="AL601" s="291">
        <v>0</v>
      </c>
      <c r="AM601" s="291">
        <v>0</v>
      </c>
      <c r="AN601" s="291">
        <v>0</v>
      </c>
      <c r="AO601" s="291">
        <v>0</v>
      </c>
      <c r="AP601" s="291">
        <v>0</v>
      </c>
      <c r="AQ601" s="526">
        <f t="shared" si="39"/>
        <v>0</v>
      </c>
      <c r="AR601" s="527">
        <f t="shared" si="40"/>
        <v>0</v>
      </c>
      <c r="AS601" s="525">
        <f t="shared" si="41"/>
        <v>9529336</v>
      </c>
      <c r="AT601" s="432">
        <v>0</v>
      </c>
      <c r="AU601" s="432">
        <v>0</v>
      </c>
      <c r="AV601" s="430">
        <v>0</v>
      </c>
      <c r="AW601" s="355">
        <v>9529336</v>
      </c>
      <c r="AX601" s="355">
        <v>0</v>
      </c>
      <c r="AY601" s="355">
        <v>0</v>
      </c>
      <c r="AZ601" s="355">
        <v>0</v>
      </c>
      <c r="BA601" s="355">
        <v>0</v>
      </c>
      <c r="BB601" s="355">
        <v>0</v>
      </c>
      <c r="BC601" s="355">
        <v>0</v>
      </c>
      <c r="BD601" s="355">
        <v>0</v>
      </c>
      <c r="BE601" s="355">
        <v>0</v>
      </c>
      <c r="BF601" s="539" t="s">
        <v>3406</v>
      </c>
      <c r="BG601" s="360"/>
    </row>
    <row r="602" spans="2:59" ht="18" customHeight="1" thickBot="1">
      <c r="B602" s="449">
        <v>6590076</v>
      </c>
      <c r="C602" s="234">
        <v>4697</v>
      </c>
      <c r="D602" s="235">
        <v>5665</v>
      </c>
      <c r="E602" s="407">
        <v>45549</v>
      </c>
      <c r="F602" s="406">
        <v>501</v>
      </c>
      <c r="G602" s="236" t="s">
        <v>46</v>
      </c>
      <c r="H602" s="237">
        <v>19050140</v>
      </c>
      <c r="I602" s="406">
        <v>125</v>
      </c>
      <c r="J602" s="536">
        <v>4</v>
      </c>
      <c r="K602" s="536">
        <f t="shared" si="38"/>
        <v>7</v>
      </c>
      <c r="L602" s="536" t="s">
        <v>51</v>
      </c>
      <c r="M602" s="536">
        <v>570</v>
      </c>
      <c r="N602" s="545">
        <v>1</v>
      </c>
      <c r="O602" s="531" t="s">
        <v>3293</v>
      </c>
      <c r="P602" s="469">
        <v>2332213</v>
      </c>
      <c r="Q602" s="238">
        <v>1814670</v>
      </c>
      <c r="R602" s="479">
        <v>517543</v>
      </c>
      <c r="S602" s="291"/>
      <c r="T602" s="426"/>
      <c r="U602" s="426"/>
      <c r="V602" s="426"/>
      <c r="W602" s="420"/>
      <c r="X602" s="426"/>
      <c r="Y602" s="291"/>
      <c r="Z602" s="291"/>
      <c r="AA602" s="291"/>
      <c r="AB602" s="291"/>
      <c r="AC602" s="291"/>
      <c r="AD602" s="291"/>
      <c r="AE602" s="291">
        <v>0</v>
      </c>
      <c r="AF602" s="291"/>
      <c r="AG602" s="291">
        <v>0</v>
      </c>
      <c r="AH602" s="291">
        <v>0</v>
      </c>
      <c r="AI602" s="291">
        <v>0</v>
      </c>
      <c r="AJ602" s="291">
        <v>0</v>
      </c>
      <c r="AK602" s="291">
        <v>0</v>
      </c>
      <c r="AL602" s="291">
        <v>0</v>
      </c>
      <c r="AM602" s="291">
        <v>0</v>
      </c>
      <c r="AN602" s="291">
        <v>0</v>
      </c>
      <c r="AO602" s="291">
        <v>0</v>
      </c>
      <c r="AP602" s="291">
        <v>0</v>
      </c>
      <c r="AQ602" s="526">
        <f t="shared" si="39"/>
        <v>0</v>
      </c>
      <c r="AR602" s="527">
        <f t="shared" si="40"/>
        <v>0</v>
      </c>
      <c r="AS602" s="525">
        <f t="shared" si="41"/>
        <v>517543</v>
      </c>
      <c r="AT602" s="432">
        <v>0</v>
      </c>
      <c r="AU602" s="432">
        <v>0</v>
      </c>
      <c r="AV602" s="430">
        <v>0</v>
      </c>
      <c r="AW602" s="355">
        <v>517543</v>
      </c>
      <c r="AX602" s="355">
        <v>0</v>
      </c>
      <c r="AY602" s="355">
        <v>0</v>
      </c>
      <c r="AZ602" s="355">
        <v>0</v>
      </c>
      <c r="BA602" s="355">
        <v>0</v>
      </c>
      <c r="BB602" s="355">
        <v>0</v>
      </c>
      <c r="BC602" s="355">
        <v>0</v>
      </c>
      <c r="BD602" s="355">
        <v>0</v>
      </c>
      <c r="BE602" s="355">
        <v>0</v>
      </c>
      <c r="BF602" s="539" t="s">
        <v>3406</v>
      </c>
      <c r="BG602" s="360"/>
    </row>
    <row r="603" spans="2:59" ht="18" customHeight="1" thickBot="1">
      <c r="B603" s="450">
        <v>6590076</v>
      </c>
      <c r="C603" s="409">
        <v>4698</v>
      </c>
      <c r="D603" s="410">
        <v>5664</v>
      </c>
      <c r="E603" s="411">
        <v>45549</v>
      </c>
      <c r="F603" s="412">
        <v>501</v>
      </c>
      <c r="G603" s="406" t="s">
        <v>46</v>
      </c>
      <c r="H603" s="413">
        <v>19050140</v>
      </c>
      <c r="I603" s="412">
        <v>158</v>
      </c>
      <c r="J603" s="536">
        <v>4</v>
      </c>
      <c r="K603" s="536">
        <f t="shared" si="38"/>
        <v>9</v>
      </c>
      <c r="L603" s="536" t="s">
        <v>53</v>
      </c>
      <c r="M603" s="536">
        <v>12</v>
      </c>
      <c r="N603" s="545">
        <v>7</v>
      </c>
      <c r="O603" s="531" t="s">
        <v>3293</v>
      </c>
      <c r="P603" s="452">
        <v>72094562</v>
      </c>
      <c r="Q603" s="414">
        <v>56095997</v>
      </c>
      <c r="R603" s="478">
        <v>15998565</v>
      </c>
      <c r="S603" s="415"/>
      <c r="T603" s="428"/>
      <c r="U603" s="428"/>
      <c r="V603" s="428"/>
      <c r="W603" s="422"/>
      <c r="X603" s="428"/>
      <c r="Y603" s="415"/>
      <c r="Z603" s="415"/>
      <c r="AA603" s="415"/>
      <c r="AB603" s="415"/>
      <c r="AC603" s="415"/>
      <c r="AD603" s="415"/>
      <c r="AE603" s="355">
        <v>0</v>
      </c>
      <c r="AF603" s="546"/>
      <c r="AG603" s="355">
        <v>0</v>
      </c>
      <c r="AH603" s="355">
        <v>0</v>
      </c>
      <c r="AI603" s="355">
        <v>0</v>
      </c>
      <c r="AJ603" s="355">
        <v>0</v>
      </c>
      <c r="AK603" s="355">
        <v>0</v>
      </c>
      <c r="AL603" s="355">
        <v>0</v>
      </c>
      <c r="AM603" s="355">
        <v>0</v>
      </c>
      <c r="AN603" s="355">
        <v>0</v>
      </c>
      <c r="AO603" s="355">
        <v>0</v>
      </c>
      <c r="AP603" s="355">
        <v>0</v>
      </c>
      <c r="AQ603" s="526">
        <f t="shared" si="39"/>
        <v>0</v>
      </c>
      <c r="AR603" s="527">
        <f t="shared" si="40"/>
        <v>0</v>
      </c>
      <c r="AS603" s="525">
        <f t="shared" si="41"/>
        <v>15998565</v>
      </c>
      <c r="AT603" s="432">
        <v>0</v>
      </c>
      <c r="AU603" s="432">
        <v>0</v>
      </c>
      <c r="AV603" s="430">
        <v>0</v>
      </c>
      <c r="AW603" s="355">
        <v>15998565</v>
      </c>
      <c r="AX603" s="355">
        <v>0</v>
      </c>
      <c r="AY603" s="416">
        <v>0</v>
      </c>
      <c r="AZ603" s="355">
        <v>0</v>
      </c>
      <c r="BA603" s="355">
        <v>0</v>
      </c>
      <c r="BB603" s="355">
        <v>0</v>
      </c>
      <c r="BC603" s="355">
        <v>0</v>
      </c>
      <c r="BD603" s="355">
        <v>0</v>
      </c>
      <c r="BE603" s="355">
        <v>0</v>
      </c>
      <c r="BF603" s="539" t="s">
        <v>3406</v>
      </c>
      <c r="BG603" s="360"/>
    </row>
    <row r="604" spans="2:59" ht="18" customHeight="1" thickBot="1">
      <c r="B604" s="450">
        <v>6590076</v>
      </c>
      <c r="C604" s="409">
        <v>4700</v>
      </c>
      <c r="D604" s="410">
        <v>5670</v>
      </c>
      <c r="E604" s="411">
        <v>45549</v>
      </c>
      <c r="F604" s="412">
        <v>501</v>
      </c>
      <c r="G604" s="406" t="s">
        <v>46</v>
      </c>
      <c r="H604" s="413">
        <v>19050140</v>
      </c>
      <c r="I604" s="412">
        <v>234</v>
      </c>
      <c r="J604" s="536">
        <v>4</v>
      </c>
      <c r="K604" s="536">
        <f t="shared" si="38"/>
        <v>13</v>
      </c>
      <c r="L604" s="536" t="s">
        <v>1239</v>
      </c>
      <c r="M604" s="536">
        <v>12</v>
      </c>
      <c r="N604" s="545">
        <v>7</v>
      </c>
      <c r="O604" s="531" t="s">
        <v>3293</v>
      </c>
      <c r="P604" s="452">
        <v>42942187</v>
      </c>
      <c r="Q604" s="414">
        <v>33412850</v>
      </c>
      <c r="R604" s="478">
        <v>9529337</v>
      </c>
      <c r="S604" s="415"/>
      <c r="T604" s="428"/>
      <c r="U604" s="428"/>
      <c r="V604" s="428"/>
      <c r="W604" s="422"/>
      <c r="X604" s="428"/>
      <c r="Y604" s="415"/>
      <c r="Z604" s="415"/>
      <c r="AA604" s="415"/>
      <c r="AB604" s="415"/>
      <c r="AC604" s="415"/>
      <c r="AD604" s="415"/>
      <c r="AE604" s="355">
        <v>0</v>
      </c>
      <c r="AF604" s="546"/>
      <c r="AG604" s="355">
        <v>0</v>
      </c>
      <c r="AH604" s="355">
        <v>0</v>
      </c>
      <c r="AI604" s="355">
        <v>0</v>
      </c>
      <c r="AJ604" s="355">
        <v>0</v>
      </c>
      <c r="AK604" s="355">
        <v>0</v>
      </c>
      <c r="AL604" s="355">
        <v>0</v>
      </c>
      <c r="AM604" s="355">
        <v>0</v>
      </c>
      <c r="AN604" s="355">
        <v>0</v>
      </c>
      <c r="AO604" s="355">
        <v>0</v>
      </c>
      <c r="AP604" s="355">
        <v>0</v>
      </c>
      <c r="AQ604" s="526">
        <f t="shared" si="39"/>
        <v>0</v>
      </c>
      <c r="AR604" s="527">
        <f t="shared" si="40"/>
        <v>0</v>
      </c>
      <c r="AS604" s="525">
        <f t="shared" si="41"/>
        <v>9529337</v>
      </c>
      <c r="AT604" s="432">
        <v>0</v>
      </c>
      <c r="AU604" s="432">
        <v>0</v>
      </c>
      <c r="AV604" s="430">
        <v>0</v>
      </c>
      <c r="AW604" s="355">
        <v>9529337</v>
      </c>
      <c r="AX604" s="355">
        <v>0</v>
      </c>
      <c r="AY604" s="416">
        <v>0</v>
      </c>
      <c r="AZ604" s="355">
        <v>0</v>
      </c>
      <c r="BA604" s="355">
        <v>0</v>
      </c>
      <c r="BB604" s="355">
        <v>0</v>
      </c>
      <c r="BC604" s="355">
        <v>0</v>
      </c>
      <c r="BD604" s="355">
        <v>0</v>
      </c>
      <c r="BE604" s="355">
        <v>0</v>
      </c>
      <c r="BF604" s="539" t="s">
        <v>3406</v>
      </c>
      <c r="BG604" s="360"/>
    </row>
    <row r="605" spans="2:59" ht="18" customHeight="1" thickBot="1">
      <c r="B605" s="450">
        <v>6590076</v>
      </c>
      <c r="C605" s="409">
        <v>4700</v>
      </c>
      <c r="D605" s="410">
        <v>5670</v>
      </c>
      <c r="E605" s="411">
        <v>45549</v>
      </c>
      <c r="F605" s="412">
        <v>501</v>
      </c>
      <c r="G605" s="406" t="s">
        <v>46</v>
      </c>
      <c r="H605" s="413">
        <v>19050140</v>
      </c>
      <c r="I605" s="412">
        <v>234</v>
      </c>
      <c r="J605" s="536">
        <v>4</v>
      </c>
      <c r="K605" s="536">
        <f t="shared" si="38"/>
        <v>13</v>
      </c>
      <c r="L605" s="536" t="s">
        <v>1239</v>
      </c>
      <c r="M605" s="536">
        <v>570</v>
      </c>
      <c r="N605" s="545">
        <v>1</v>
      </c>
      <c r="O605" s="531" t="s">
        <v>3293</v>
      </c>
      <c r="P605" s="452">
        <v>2332213</v>
      </c>
      <c r="Q605" s="414">
        <v>1814670</v>
      </c>
      <c r="R605" s="478">
        <v>517543</v>
      </c>
      <c r="S605" s="415"/>
      <c r="T605" s="428"/>
      <c r="U605" s="428"/>
      <c r="V605" s="428"/>
      <c r="W605" s="422"/>
      <c r="X605" s="428"/>
      <c r="Y605" s="415"/>
      <c r="Z605" s="415"/>
      <c r="AA605" s="415"/>
      <c r="AB605" s="415"/>
      <c r="AC605" s="415"/>
      <c r="AD605" s="415"/>
      <c r="AE605" s="355">
        <v>0</v>
      </c>
      <c r="AF605" s="546"/>
      <c r="AG605" s="355">
        <v>0</v>
      </c>
      <c r="AH605" s="355">
        <v>0</v>
      </c>
      <c r="AI605" s="355">
        <v>0</v>
      </c>
      <c r="AJ605" s="355">
        <v>0</v>
      </c>
      <c r="AK605" s="355">
        <v>0</v>
      </c>
      <c r="AL605" s="355">
        <v>0</v>
      </c>
      <c r="AM605" s="355">
        <v>0</v>
      </c>
      <c r="AN605" s="355">
        <v>0</v>
      </c>
      <c r="AO605" s="355">
        <v>0</v>
      </c>
      <c r="AP605" s="355">
        <v>0</v>
      </c>
      <c r="AQ605" s="526">
        <f t="shared" si="39"/>
        <v>0</v>
      </c>
      <c r="AR605" s="527">
        <f t="shared" si="40"/>
        <v>0</v>
      </c>
      <c r="AS605" s="525">
        <f t="shared" si="41"/>
        <v>517543</v>
      </c>
      <c r="AT605" s="432">
        <v>0</v>
      </c>
      <c r="AU605" s="432">
        <v>0</v>
      </c>
      <c r="AV605" s="430">
        <v>0</v>
      </c>
      <c r="AW605" s="355">
        <v>517543</v>
      </c>
      <c r="AX605" s="355">
        <v>0</v>
      </c>
      <c r="AY605" s="416">
        <v>0</v>
      </c>
      <c r="AZ605" s="355">
        <v>0</v>
      </c>
      <c r="BA605" s="355">
        <v>0</v>
      </c>
      <c r="BB605" s="355">
        <v>0</v>
      </c>
      <c r="BC605" s="355">
        <v>0</v>
      </c>
      <c r="BD605" s="355">
        <v>0</v>
      </c>
      <c r="BE605" s="355">
        <v>0</v>
      </c>
      <c r="BF605" s="539" t="s">
        <v>3406</v>
      </c>
      <c r="BG605" s="360"/>
    </row>
    <row r="606" spans="2:59" ht="18" customHeight="1" thickBot="1">
      <c r="B606" s="450">
        <v>6590076</v>
      </c>
      <c r="C606" s="409">
        <v>4702</v>
      </c>
      <c r="D606" s="410">
        <v>5682</v>
      </c>
      <c r="E606" s="411">
        <v>45549</v>
      </c>
      <c r="F606" s="412">
        <v>501</v>
      </c>
      <c r="G606" s="406" t="s">
        <v>46</v>
      </c>
      <c r="H606" s="413">
        <v>19050140</v>
      </c>
      <c r="I606" s="412">
        <v>97</v>
      </c>
      <c r="J606" s="536">
        <v>4</v>
      </c>
      <c r="K606" s="536">
        <f t="shared" si="38"/>
        <v>44</v>
      </c>
      <c r="L606" s="536" t="s">
        <v>1283</v>
      </c>
      <c r="M606" s="536">
        <v>12</v>
      </c>
      <c r="N606" s="544">
        <v>7</v>
      </c>
      <c r="O606" s="531" t="s">
        <v>3293</v>
      </c>
      <c r="P606" s="452">
        <v>820744666</v>
      </c>
      <c r="Q606" s="414">
        <v>638612529</v>
      </c>
      <c r="R606" s="478">
        <v>182132137</v>
      </c>
      <c r="S606" s="415"/>
      <c r="T606" s="428"/>
      <c r="U606" s="428"/>
      <c r="V606" s="428"/>
      <c r="W606" s="422"/>
      <c r="X606" s="428"/>
      <c r="Y606" s="415"/>
      <c r="Z606" s="415"/>
      <c r="AA606" s="415"/>
      <c r="AB606" s="415"/>
      <c r="AC606" s="415"/>
      <c r="AD606" s="415"/>
      <c r="AE606" s="355">
        <v>0</v>
      </c>
      <c r="AF606" s="546"/>
      <c r="AG606" s="355">
        <v>0</v>
      </c>
      <c r="AH606" s="355">
        <v>0</v>
      </c>
      <c r="AI606" s="355">
        <v>0</v>
      </c>
      <c r="AJ606" s="355">
        <v>0</v>
      </c>
      <c r="AK606" s="355">
        <v>0</v>
      </c>
      <c r="AL606" s="355">
        <v>0</v>
      </c>
      <c r="AM606" s="355">
        <v>0</v>
      </c>
      <c r="AN606" s="355">
        <v>0</v>
      </c>
      <c r="AO606" s="355">
        <v>0</v>
      </c>
      <c r="AP606" s="355">
        <v>0</v>
      </c>
      <c r="AQ606" s="526">
        <f t="shared" si="39"/>
        <v>0</v>
      </c>
      <c r="AR606" s="527">
        <f t="shared" si="40"/>
        <v>0</v>
      </c>
      <c r="AS606" s="525">
        <f t="shared" si="41"/>
        <v>182132137</v>
      </c>
      <c r="AT606" s="432">
        <v>0</v>
      </c>
      <c r="AU606" s="432">
        <v>0</v>
      </c>
      <c r="AV606" s="430">
        <v>0</v>
      </c>
      <c r="AW606" s="355">
        <v>182132137</v>
      </c>
      <c r="AX606" s="355">
        <v>0</v>
      </c>
      <c r="AY606" s="416">
        <v>0</v>
      </c>
      <c r="AZ606" s="355">
        <v>0</v>
      </c>
      <c r="BA606" s="355">
        <v>0</v>
      </c>
      <c r="BB606" s="355">
        <v>0</v>
      </c>
      <c r="BC606" s="355">
        <v>0</v>
      </c>
      <c r="BD606" s="355">
        <v>0</v>
      </c>
      <c r="BE606" s="355">
        <v>0</v>
      </c>
      <c r="BF606" s="539" t="s">
        <v>3406</v>
      </c>
      <c r="BG606" s="360"/>
    </row>
    <row r="607" spans="2:59" ht="18" customHeight="1" thickBot="1">
      <c r="B607" s="450">
        <v>6590076</v>
      </c>
      <c r="C607" s="409">
        <v>4704</v>
      </c>
      <c r="D607" s="410">
        <v>5699</v>
      </c>
      <c r="E607" s="411">
        <v>45549</v>
      </c>
      <c r="F607" s="412">
        <v>501</v>
      </c>
      <c r="G607" s="406" t="s">
        <v>46</v>
      </c>
      <c r="H607" s="413">
        <v>19050140</v>
      </c>
      <c r="I607" s="412">
        <v>104</v>
      </c>
      <c r="J607" s="536">
        <v>4</v>
      </c>
      <c r="K607" s="536">
        <f t="shared" si="38"/>
        <v>34</v>
      </c>
      <c r="L607" s="536" t="s">
        <v>1263</v>
      </c>
      <c r="M607" s="536">
        <v>12</v>
      </c>
      <c r="N607" s="545">
        <v>7</v>
      </c>
      <c r="O607" s="531" t="s">
        <v>3293</v>
      </c>
      <c r="P607" s="452">
        <v>40267453</v>
      </c>
      <c r="Q607" s="414">
        <v>31331669</v>
      </c>
      <c r="R607" s="478">
        <v>8935784</v>
      </c>
      <c r="S607" s="415"/>
      <c r="T607" s="428"/>
      <c r="U607" s="428"/>
      <c r="V607" s="428"/>
      <c r="W607" s="422"/>
      <c r="X607" s="428"/>
      <c r="Y607" s="415"/>
      <c r="Z607" s="415"/>
      <c r="AA607" s="415"/>
      <c r="AB607" s="415"/>
      <c r="AC607" s="415"/>
      <c r="AD607" s="415"/>
      <c r="AE607" s="355">
        <v>0</v>
      </c>
      <c r="AF607" s="546"/>
      <c r="AG607" s="355">
        <v>0</v>
      </c>
      <c r="AH607" s="355">
        <v>0</v>
      </c>
      <c r="AI607" s="355">
        <v>0</v>
      </c>
      <c r="AJ607" s="355">
        <v>0</v>
      </c>
      <c r="AK607" s="355">
        <v>0</v>
      </c>
      <c r="AL607" s="355">
        <v>0</v>
      </c>
      <c r="AM607" s="355">
        <v>0</v>
      </c>
      <c r="AN607" s="355">
        <v>0</v>
      </c>
      <c r="AO607" s="355">
        <v>0</v>
      </c>
      <c r="AP607" s="355">
        <v>0</v>
      </c>
      <c r="AQ607" s="526">
        <f t="shared" si="39"/>
        <v>0</v>
      </c>
      <c r="AR607" s="527">
        <f t="shared" si="40"/>
        <v>0</v>
      </c>
      <c r="AS607" s="525">
        <f t="shared" si="41"/>
        <v>8935784</v>
      </c>
      <c r="AT607" s="432">
        <v>0</v>
      </c>
      <c r="AU607" s="432">
        <v>0</v>
      </c>
      <c r="AV607" s="430">
        <v>0</v>
      </c>
      <c r="AW607" s="355">
        <v>8935784</v>
      </c>
      <c r="AX607" s="355">
        <v>0</v>
      </c>
      <c r="AY607" s="416">
        <v>0</v>
      </c>
      <c r="AZ607" s="355">
        <v>0</v>
      </c>
      <c r="BA607" s="355">
        <v>0</v>
      </c>
      <c r="BB607" s="355">
        <v>0</v>
      </c>
      <c r="BC607" s="355">
        <v>0</v>
      </c>
      <c r="BD607" s="355">
        <v>0</v>
      </c>
      <c r="BE607" s="355">
        <v>0</v>
      </c>
      <c r="BF607" s="539" t="s">
        <v>3406</v>
      </c>
      <c r="BG607" s="360"/>
    </row>
    <row r="608" spans="2:59" ht="18" customHeight="1" thickBot="1">
      <c r="B608" s="450">
        <v>6590076</v>
      </c>
      <c r="C608" s="409">
        <v>4705</v>
      </c>
      <c r="D608" s="410">
        <v>5685</v>
      </c>
      <c r="E608" s="411">
        <v>45549</v>
      </c>
      <c r="F608" s="412">
        <v>501</v>
      </c>
      <c r="G608" s="406" t="s">
        <v>46</v>
      </c>
      <c r="H608" s="413">
        <v>19050140</v>
      </c>
      <c r="I608" s="412">
        <v>97</v>
      </c>
      <c r="J608" s="536">
        <v>4</v>
      </c>
      <c r="K608" s="536">
        <f t="shared" si="38"/>
        <v>42</v>
      </c>
      <c r="L608" s="536" t="s">
        <v>1279</v>
      </c>
      <c r="M608" s="536">
        <v>12</v>
      </c>
      <c r="N608" s="545">
        <v>7</v>
      </c>
      <c r="O608" s="531" t="s">
        <v>3293</v>
      </c>
      <c r="P608" s="452">
        <v>990464522</v>
      </c>
      <c r="Q608" s="414">
        <v>770669710</v>
      </c>
      <c r="R608" s="478">
        <v>219794812</v>
      </c>
      <c r="S608" s="415"/>
      <c r="T608" s="428"/>
      <c r="U608" s="428"/>
      <c r="V608" s="428"/>
      <c r="W608" s="422"/>
      <c r="X608" s="428"/>
      <c r="Y608" s="415"/>
      <c r="Z608" s="415"/>
      <c r="AA608" s="415"/>
      <c r="AB608" s="415"/>
      <c r="AC608" s="415"/>
      <c r="AD608" s="415"/>
      <c r="AE608" s="355">
        <v>0</v>
      </c>
      <c r="AF608" s="546"/>
      <c r="AG608" s="355">
        <v>0</v>
      </c>
      <c r="AH608" s="355">
        <v>0</v>
      </c>
      <c r="AI608" s="355">
        <v>0</v>
      </c>
      <c r="AJ608" s="355">
        <v>0</v>
      </c>
      <c r="AK608" s="355">
        <v>0</v>
      </c>
      <c r="AL608" s="355">
        <v>0</v>
      </c>
      <c r="AM608" s="355">
        <v>0</v>
      </c>
      <c r="AN608" s="355">
        <v>0</v>
      </c>
      <c r="AO608" s="355">
        <v>0</v>
      </c>
      <c r="AP608" s="355">
        <v>0</v>
      </c>
      <c r="AQ608" s="526">
        <f t="shared" si="39"/>
        <v>0</v>
      </c>
      <c r="AR608" s="527">
        <f t="shared" si="40"/>
        <v>0</v>
      </c>
      <c r="AS608" s="525">
        <f t="shared" si="41"/>
        <v>219794812</v>
      </c>
      <c r="AT608" s="432">
        <v>0</v>
      </c>
      <c r="AU608" s="432">
        <v>0</v>
      </c>
      <c r="AV608" s="430">
        <v>0</v>
      </c>
      <c r="AW608" s="355">
        <v>219794812</v>
      </c>
      <c r="AX608" s="355">
        <v>0</v>
      </c>
      <c r="AY608" s="416">
        <v>0</v>
      </c>
      <c r="AZ608" s="355">
        <v>0</v>
      </c>
      <c r="BA608" s="355">
        <v>0</v>
      </c>
      <c r="BB608" s="355">
        <v>0</v>
      </c>
      <c r="BC608" s="355">
        <v>0</v>
      </c>
      <c r="BD608" s="355">
        <v>0</v>
      </c>
      <c r="BE608" s="355">
        <v>0</v>
      </c>
      <c r="BF608" s="539" t="s">
        <v>3406</v>
      </c>
      <c r="BG608" s="360"/>
    </row>
    <row r="609" spans="2:59" ht="18" customHeight="1" thickBot="1">
      <c r="B609" s="450">
        <v>6590076</v>
      </c>
      <c r="C609" s="409">
        <v>4705</v>
      </c>
      <c r="D609" s="410">
        <v>5685</v>
      </c>
      <c r="E609" s="411">
        <v>45549</v>
      </c>
      <c r="F609" s="412">
        <v>501</v>
      </c>
      <c r="G609" s="406" t="s">
        <v>46</v>
      </c>
      <c r="H609" s="413">
        <v>19050490</v>
      </c>
      <c r="I609" s="412">
        <v>97</v>
      </c>
      <c r="J609" s="536">
        <v>4</v>
      </c>
      <c r="K609" s="536">
        <f t="shared" si="38"/>
        <v>42</v>
      </c>
      <c r="L609" s="536" t="s">
        <v>1279</v>
      </c>
      <c r="M609" s="536">
        <v>570</v>
      </c>
      <c r="N609" s="543">
        <v>1</v>
      </c>
      <c r="O609" s="531" t="s">
        <v>3293</v>
      </c>
      <c r="P609" s="452">
        <v>452398288</v>
      </c>
      <c r="Q609" s="414">
        <v>352006205</v>
      </c>
      <c r="R609" s="478">
        <v>100392083</v>
      </c>
      <c r="S609" s="415"/>
      <c r="T609" s="428"/>
      <c r="U609" s="428"/>
      <c r="V609" s="428"/>
      <c r="W609" s="422"/>
      <c r="X609" s="428"/>
      <c r="Y609" s="415"/>
      <c r="Z609" s="415"/>
      <c r="AA609" s="415"/>
      <c r="AB609" s="415"/>
      <c r="AC609" s="415"/>
      <c r="AD609" s="415"/>
      <c r="AE609" s="355">
        <v>0</v>
      </c>
      <c r="AF609" s="546"/>
      <c r="AG609" s="355">
        <v>0</v>
      </c>
      <c r="AH609" s="355">
        <v>0</v>
      </c>
      <c r="AI609" s="355">
        <v>0</v>
      </c>
      <c r="AJ609" s="355">
        <v>0</v>
      </c>
      <c r="AK609" s="355">
        <v>0</v>
      </c>
      <c r="AL609" s="355">
        <v>0</v>
      </c>
      <c r="AM609" s="355">
        <v>0</v>
      </c>
      <c r="AN609" s="355">
        <v>0</v>
      </c>
      <c r="AO609" s="355">
        <v>0</v>
      </c>
      <c r="AP609" s="355">
        <v>0</v>
      </c>
      <c r="AQ609" s="526">
        <f t="shared" si="39"/>
        <v>0</v>
      </c>
      <c r="AR609" s="527">
        <f t="shared" si="40"/>
        <v>0</v>
      </c>
      <c r="AS609" s="525">
        <f t="shared" si="41"/>
        <v>100392083</v>
      </c>
      <c r="AT609" s="432">
        <v>0</v>
      </c>
      <c r="AU609" s="432">
        <v>0</v>
      </c>
      <c r="AV609" s="430">
        <v>0</v>
      </c>
      <c r="AW609" s="355">
        <v>100392083</v>
      </c>
      <c r="AX609" s="355">
        <v>0</v>
      </c>
      <c r="AY609" s="416">
        <v>0</v>
      </c>
      <c r="AZ609" s="355">
        <v>0</v>
      </c>
      <c r="BA609" s="355">
        <v>0</v>
      </c>
      <c r="BB609" s="355">
        <v>0</v>
      </c>
      <c r="BC609" s="355">
        <v>0</v>
      </c>
      <c r="BD609" s="355">
        <v>0</v>
      </c>
      <c r="BE609" s="355">
        <v>0</v>
      </c>
      <c r="BF609" s="539" t="s">
        <v>3406</v>
      </c>
      <c r="BG609" s="360"/>
    </row>
    <row r="610" spans="2:59" ht="18" customHeight="1" thickBot="1">
      <c r="B610" s="450">
        <v>6590328</v>
      </c>
      <c r="C610" s="409">
        <v>3369</v>
      </c>
      <c r="D610" s="410">
        <v>4411</v>
      </c>
      <c r="E610" s="411">
        <v>45505</v>
      </c>
      <c r="F610" s="412">
        <v>137</v>
      </c>
      <c r="G610" s="406" t="s">
        <v>46</v>
      </c>
      <c r="H610" s="413">
        <v>19050490</v>
      </c>
      <c r="I610" s="412">
        <v>102</v>
      </c>
      <c r="J610" s="536">
        <v>99</v>
      </c>
      <c r="K610" s="536">
        <f t="shared" si="38"/>
        <v>3</v>
      </c>
      <c r="L610" s="536" t="s">
        <v>44</v>
      </c>
      <c r="M610" s="536">
        <v>12</v>
      </c>
      <c r="N610" s="545">
        <v>7</v>
      </c>
      <c r="O610" s="531" t="s">
        <v>3294</v>
      </c>
      <c r="P610" s="452">
        <v>15272910</v>
      </c>
      <c r="Q610" s="414">
        <v>15103211</v>
      </c>
      <c r="R610" s="478">
        <v>169699</v>
      </c>
      <c r="S610" s="415"/>
      <c r="T610" s="428"/>
      <c r="U610" s="428"/>
      <c r="V610" s="428"/>
      <c r="W610" s="422"/>
      <c r="X610" s="428"/>
      <c r="Y610" s="415"/>
      <c r="Z610" s="415"/>
      <c r="AA610" s="415"/>
      <c r="AB610" s="415"/>
      <c r="AC610" s="415"/>
      <c r="AD610" s="415"/>
      <c r="AE610" s="355">
        <v>0</v>
      </c>
      <c r="AF610" s="546"/>
      <c r="AG610" s="355">
        <v>0</v>
      </c>
      <c r="AH610" s="355">
        <v>0</v>
      </c>
      <c r="AI610" s="355">
        <v>0</v>
      </c>
      <c r="AJ610" s="355">
        <v>0</v>
      </c>
      <c r="AK610" s="355">
        <v>0</v>
      </c>
      <c r="AL610" s="355">
        <v>0</v>
      </c>
      <c r="AM610" s="355">
        <v>0</v>
      </c>
      <c r="AN610" s="355">
        <v>0</v>
      </c>
      <c r="AO610" s="355">
        <v>0</v>
      </c>
      <c r="AP610" s="355">
        <v>0</v>
      </c>
      <c r="AQ610" s="526">
        <f t="shared" si="39"/>
        <v>0</v>
      </c>
      <c r="AR610" s="527">
        <f t="shared" si="40"/>
        <v>0</v>
      </c>
      <c r="AS610" s="525">
        <f t="shared" si="41"/>
        <v>169699</v>
      </c>
      <c r="AT610" s="432">
        <v>0</v>
      </c>
      <c r="AU610" s="432">
        <v>0</v>
      </c>
      <c r="AV610" s="430">
        <v>0</v>
      </c>
      <c r="AW610" s="355">
        <v>0</v>
      </c>
      <c r="AX610" s="355">
        <v>0</v>
      </c>
      <c r="AY610" s="416">
        <v>0</v>
      </c>
      <c r="AZ610" s="355">
        <v>0</v>
      </c>
      <c r="BA610" s="355">
        <v>0</v>
      </c>
      <c r="BB610" s="355">
        <v>0</v>
      </c>
      <c r="BC610" s="355">
        <v>0</v>
      </c>
      <c r="BD610" s="355">
        <v>0</v>
      </c>
      <c r="BE610" s="355">
        <v>0</v>
      </c>
      <c r="BF610" s="540" t="s">
        <v>3405</v>
      </c>
      <c r="BG610" s="360"/>
    </row>
    <row r="611" spans="2:59" ht="18" customHeight="1" thickBot="1">
      <c r="B611" s="450">
        <v>6590653</v>
      </c>
      <c r="C611" s="409">
        <v>3388</v>
      </c>
      <c r="D611" s="410">
        <v>4416</v>
      </c>
      <c r="E611" s="411">
        <v>45505</v>
      </c>
      <c r="F611" s="412">
        <v>151</v>
      </c>
      <c r="G611" s="406" t="s">
        <v>46</v>
      </c>
      <c r="H611" s="413">
        <v>19050490</v>
      </c>
      <c r="I611" s="412">
        <v>102</v>
      </c>
      <c r="J611" s="536">
        <v>99</v>
      </c>
      <c r="K611" s="536">
        <f t="shared" si="38"/>
        <v>3</v>
      </c>
      <c r="L611" s="536" t="s">
        <v>44</v>
      </c>
      <c r="M611" s="536">
        <v>12</v>
      </c>
      <c r="N611" s="545">
        <v>7</v>
      </c>
      <c r="O611" s="531" t="s">
        <v>3295</v>
      </c>
      <c r="P611" s="452">
        <v>15272910</v>
      </c>
      <c r="Q611" s="414">
        <v>15103211</v>
      </c>
      <c r="R611" s="478">
        <v>169699</v>
      </c>
      <c r="S611" s="415"/>
      <c r="T611" s="428"/>
      <c r="U611" s="428"/>
      <c r="V611" s="428"/>
      <c r="W611" s="422"/>
      <c r="X611" s="428"/>
      <c r="Y611" s="415"/>
      <c r="Z611" s="415"/>
      <c r="AA611" s="415"/>
      <c r="AB611" s="415"/>
      <c r="AC611" s="415"/>
      <c r="AD611" s="415"/>
      <c r="AE611" s="355">
        <v>0</v>
      </c>
      <c r="AF611" s="546"/>
      <c r="AG611" s="355">
        <v>0</v>
      </c>
      <c r="AH611" s="355">
        <v>0</v>
      </c>
      <c r="AI611" s="355">
        <v>0</v>
      </c>
      <c r="AJ611" s="355">
        <v>0</v>
      </c>
      <c r="AK611" s="355">
        <v>0</v>
      </c>
      <c r="AL611" s="355">
        <v>0</v>
      </c>
      <c r="AM611" s="355">
        <v>0</v>
      </c>
      <c r="AN611" s="355">
        <v>0</v>
      </c>
      <c r="AO611" s="355">
        <v>0</v>
      </c>
      <c r="AP611" s="355">
        <v>0</v>
      </c>
      <c r="AQ611" s="526">
        <f t="shared" si="39"/>
        <v>0</v>
      </c>
      <c r="AR611" s="527">
        <f t="shared" si="40"/>
        <v>0</v>
      </c>
      <c r="AS611" s="525">
        <f t="shared" si="41"/>
        <v>169699</v>
      </c>
      <c r="AT611" s="432">
        <v>0</v>
      </c>
      <c r="AU611" s="432">
        <v>0</v>
      </c>
      <c r="AV611" s="430">
        <v>0</v>
      </c>
      <c r="AW611" s="355">
        <v>0</v>
      </c>
      <c r="AX611" s="355">
        <v>0</v>
      </c>
      <c r="AY611" s="416">
        <v>0</v>
      </c>
      <c r="AZ611" s="355">
        <v>0</v>
      </c>
      <c r="BA611" s="355">
        <v>0</v>
      </c>
      <c r="BB611" s="355">
        <v>0</v>
      </c>
      <c r="BC611" s="355">
        <v>0</v>
      </c>
      <c r="BD611" s="355">
        <v>0</v>
      </c>
      <c r="BE611" s="355">
        <v>0</v>
      </c>
      <c r="BF611" s="540" t="s">
        <v>3405</v>
      </c>
      <c r="BG611" s="360"/>
    </row>
    <row r="612" spans="2:59" ht="18" customHeight="1" thickBot="1">
      <c r="B612" s="450">
        <v>6590653</v>
      </c>
      <c r="C612" s="409">
        <v>5640</v>
      </c>
      <c r="D612" s="410">
        <v>6431</v>
      </c>
      <c r="E612" s="411">
        <v>45595</v>
      </c>
      <c r="F612" s="412">
        <v>528</v>
      </c>
      <c r="G612" s="406" t="s">
        <v>46</v>
      </c>
      <c r="H612" s="413">
        <v>19050490</v>
      </c>
      <c r="I612" s="412">
        <v>102</v>
      </c>
      <c r="J612" s="536">
        <v>99</v>
      </c>
      <c r="K612" s="536">
        <f t="shared" si="38"/>
        <v>3</v>
      </c>
      <c r="L612" s="536" t="s">
        <v>44</v>
      </c>
      <c r="M612" s="536">
        <v>12</v>
      </c>
      <c r="N612" s="545">
        <v>7</v>
      </c>
      <c r="O612" s="531" t="s">
        <v>3295</v>
      </c>
      <c r="P612" s="452">
        <v>7446756</v>
      </c>
      <c r="Q612" s="414">
        <v>7297057</v>
      </c>
      <c r="R612" s="478">
        <v>149699</v>
      </c>
      <c r="S612" s="415"/>
      <c r="T612" s="428"/>
      <c r="U612" s="428"/>
      <c r="V612" s="428"/>
      <c r="W612" s="422"/>
      <c r="X612" s="428"/>
      <c r="Y612" s="415"/>
      <c r="Z612" s="415"/>
      <c r="AA612" s="415"/>
      <c r="AB612" s="415"/>
      <c r="AC612" s="415"/>
      <c r="AD612" s="415"/>
      <c r="AE612" s="355">
        <v>0</v>
      </c>
      <c r="AF612" s="546"/>
      <c r="AG612" s="355">
        <v>0</v>
      </c>
      <c r="AH612" s="355">
        <v>0</v>
      </c>
      <c r="AI612" s="355">
        <v>0</v>
      </c>
      <c r="AJ612" s="355">
        <v>0</v>
      </c>
      <c r="AK612" s="355">
        <v>0</v>
      </c>
      <c r="AL612" s="355">
        <v>0</v>
      </c>
      <c r="AM612" s="355">
        <v>0</v>
      </c>
      <c r="AN612" s="355">
        <v>0</v>
      </c>
      <c r="AO612" s="355">
        <v>0</v>
      </c>
      <c r="AP612" s="355">
        <v>0</v>
      </c>
      <c r="AQ612" s="526">
        <f t="shared" si="39"/>
        <v>0</v>
      </c>
      <c r="AR612" s="527">
        <f t="shared" si="40"/>
        <v>0</v>
      </c>
      <c r="AS612" s="525">
        <f t="shared" si="41"/>
        <v>149699</v>
      </c>
      <c r="AT612" s="432">
        <v>0</v>
      </c>
      <c r="AU612" s="432">
        <v>0</v>
      </c>
      <c r="AV612" s="430">
        <v>0</v>
      </c>
      <c r="AW612" s="355">
        <v>0</v>
      </c>
      <c r="AX612" s="355">
        <v>0</v>
      </c>
      <c r="AY612" s="416">
        <v>0</v>
      </c>
      <c r="AZ612" s="355">
        <v>0</v>
      </c>
      <c r="BA612" s="355">
        <v>0</v>
      </c>
      <c r="BB612" s="355">
        <v>0</v>
      </c>
      <c r="BC612" s="355">
        <v>0</v>
      </c>
      <c r="BD612" s="355">
        <v>0</v>
      </c>
      <c r="BE612" s="355">
        <v>0</v>
      </c>
      <c r="BF612" s="540" t="s">
        <v>3405</v>
      </c>
      <c r="BG612" s="360"/>
    </row>
    <row r="613" spans="2:59" ht="18" customHeight="1" thickBot="1">
      <c r="B613" s="450">
        <v>6592570</v>
      </c>
      <c r="C613" s="409">
        <v>3403</v>
      </c>
      <c r="D613" s="410">
        <v>4405</v>
      </c>
      <c r="E613" s="411">
        <v>45506</v>
      </c>
      <c r="F613" s="412">
        <v>123</v>
      </c>
      <c r="G613" s="406" t="s">
        <v>46</v>
      </c>
      <c r="H613" s="413">
        <v>19050490</v>
      </c>
      <c r="I613" s="412">
        <v>102</v>
      </c>
      <c r="J613" s="536">
        <v>99</v>
      </c>
      <c r="K613" s="536">
        <f t="shared" si="38"/>
        <v>3</v>
      </c>
      <c r="L613" s="536" t="s">
        <v>44</v>
      </c>
      <c r="M613" s="536">
        <v>12</v>
      </c>
      <c r="N613" s="545">
        <v>7</v>
      </c>
      <c r="O613" s="531" t="s">
        <v>3296</v>
      </c>
      <c r="P613" s="452">
        <v>15103211</v>
      </c>
      <c r="Q613" s="414">
        <v>14933512</v>
      </c>
      <c r="R613" s="478">
        <v>169699</v>
      </c>
      <c r="S613" s="415"/>
      <c r="T613" s="428"/>
      <c r="U613" s="428"/>
      <c r="V613" s="428"/>
      <c r="W613" s="422"/>
      <c r="X613" s="428"/>
      <c r="Y613" s="415"/>
      <c r="Z613" s="415"/>
      <c r="AA613" s="415"/>
      <c r="AB613" s="415"/>
      <c r="AC613" s="415"/>
      <c r="AD613" s="415"/>
      <c r="AE613" s="355">
        <v>0</v>
      </c>
      <c r="AF613" s="546"/>
      <c r="AG613" s="355">
        <v>0</v>
      </c>
      <c r="AH613" s="355">
        <v>0</v>
      </c>
      <c r="AI613" s="355">
        <v>0</v>
      </c>
      <c r="AJ613" s="355">
        <v>0</v>
      </c>
      <c r="AK613" s="355">
        <v>0</v>
      </c>
      <c r="AL613" s="355">
        <v>0</v>
      </c>
      <c r="AM613" s="355">
        <v>0</v>
      </c>
      <c r="AN613" s="355">
        <v>0</v>
      </c>
      <c r="AO613" s="355">
        <v>0</v>
      </c>
      <c r="AP613" s="355">
        <v>0</v>
      </c>
      <c r="AQ613" s="526">
        <f t="shared" si="39"/>
        <v>0</v>
      </c>
      <c r="AR613" s="527">
        <f t="shared" si="40"/>
        <v>0</v>
      </c>
      <c r="AS613" s="525">
        <f t="shared" si="41"/>
        <v>169699</v>
      </c>
      <c r="AT613" s="432">
        <v>0</v>
      </c>
      <c r="AU613" s="432">
        <v>0</v>
      </c>
      <c r="AV613" s="430">
        <v>0</v>
      </c>
      <c r="AW613" s="355">
        <v>0</v>
      </c>
      <c r="AX613" s="355">
        <v>0</v>
      </c>
      <c r="AY613" s="416">
        <v>0</v>
      </c>
      <c r="AZ613" s="355">
        <v>0</v>
      </c>
      <c r="BA613" s="355">
        <v>0</v>
      </c>
      <c r="BB613" s="355">
        <v>0</v>
      </c>
      <c r="BC613" s="355">
        <v>0</v>
      </c>
      <c r="BD613" s="355">
        <v>0</v>
      </c>
      <c r="BE613" s="355">
        <v>0</v>
      </c>
      <c r="BF613" s="540" t="s">
        <v>3405</v>
      </c>
      <c r="BG613" s="360"/>
    </row>
    <row r="614" spans="2:59" ht="18" customHeight="1" thickBot="1">
      <c r="B614" s="450">
        <v>6592883</v>
      </c>
      <c r="C614" s="409">
        <v>3410</v>
      </c>
      <c r="D614" s="410">
        <v>4410</v>
      </c>
      <c r="E614" s="411">
        <v>45506</v>
      </c>
      <c r="F614" s="412">
        <v>134</v>
      </c>
      <c r="G614" s="406" t="s">
        <v>46</v>
      </c>
      <c r="H614" s="413">
        <v>19050490</v>
      </c>
      <c r="I614" s="412">
        <v>102</v>
      </c>
      <c r="J614" s="536">
        <v>99</v>
      </c>
      <c r="K614" s="536">
        <f t="shared" si="38"/>
        <v>3</v>
      </c>
      <c r="L614" s="536" t="s">
        <v>44</v>
      </c>
      <c r="M614" s="536">
        <v>12</v>
      </c>
      <c r="N614" s="545">
        <v>7</v>
      </c>
      <c r="O614" s="531" t="s">
        <v>3297</v>
      </c>
      <c r="P614" s="452">
        <v>15272910</v>
      </c>
      <c r="Q614" s="414">
        <v>14933512</v>
      </c>
      <c r="R614" s="478">
        <v>339398</v>
      </c>
      <c r="S614" s="415"/>
      <c r="T614" s="428"/>
      <c r="U614" s="428"/>
      <c r="V614" s="428"/>
      <c r="W614" s="422"/>
      <c r="X614" s="428"/>
      <c r="Y614" s="415"/>
      <c r="Z614" s="415"/>
      <c r="AA614" s="415"/>
      <c r="AB614" s="415"/>
      <c r="AC614" s="415"/>
      <c r="AD614" s="415"/>
      <c r="AE614" s="355">
        <v>0</v>
      </c>
      <c r="AF614" s="546"/>
      <c r="AG614" s="355">
        <v>0</v>
      </c>
      <c r="AH614" s="355">
        <v>0</v>
      </c>
      <c r="AI614" s="355">
        <v>0</v>
      </c>
      <c r="AJ614" s="355">
        <v>0</v>
      </c>
      <c r="AK614" s="355">
        <v>0</v>
      </c>
      <c r="AL614" s="355">
        <v>0</v>
      </c>
      <c r="AM614" s="355">
        <v>0</v>
      </c>
      <c r="AN614" s="355">
        <v>0</v>
      </c>
      <c r="AO614" s="355">
        <v>0</v>
      </c>
      <c r="AP614" s="355">
        <v>0</v>
      </c>
      <c r="AQ614" s="526">
        <f t="shared" si="39"/>
        <v>0</v>
      </c>
      <c r="AR614" s="527">
        <f t="shared" si="40"/>
        <v>0</v>
      </c>
      <c r="AS614" s="525">
        <f t="shared" si="41"/>
        <v>339398</v>
      </c>
      <c r="AT614" s="432">
        <v>0</v>
      </c>
      <c r="AU614" s="432">
        <v>0</v>
      </c>
      <c r="AV614" s="430">
        <v>0</v>
      </c>
      <c r="AW614" s="355">
        <v>0</v>
      </c>
      <c r="AX614" s="355">
        <v>0</v>
      </c>
      <c r="AY614" s="416">
        <v>0</v>
      </c>
      <c r="AZ614" s="355">
        <v>0</v>
      </c>
      <c r="BA614" s="355">
        <v>0</v>
      </c>
      <c r="BB614" s="355">
        <v>0</v>
      </c>
      <c r="BC614" s="355">
        <v>0</v>
      </c>
      <c r="BD614" s="355">
        <v>0</v>
      </c>
      <c r="BE614" s="355">
        <v>0</v>
      </c>
      <c r="BF614" s="540" t="s">
        <v>3405</v>
      </c>
      <c r="BG614" s="360"/>
    </row>
    <row r="615" spans="2:59" ht="18" customHeight="1" thickBot="1">
      <c r="B615" s="450">
        <v>6593076</v>
      </c>
      <c r="C615" s="409">
        <v>3490</v>
      </c>
      <c r="D615" s="410">
        <v>4408</v>
      </c>
      <c r="E615" s="411">
        <v>45509</v>
      </c>
      <c r="F615" s="412">
        <v>125</v>
      </c>
      <c r="G615" s="406" t="s">
        <v>46</v>
      </c>
      <c r="H615" s="413">
        <v>19050490</v>
      </c>
      <c r="I615" s="412">
        <v>102</v>
      </c>
      <c r="J615" s="536">
        <v>99</v>
      </c>
      <c r="K615" s="536">
        <f t="shared" si="38"/>
        <v>3</v>
      </c>
      <c r="L615" s="536" t="s">
        <v>44</v>
      </c>
      <c r="M615" s="536">
        <v>12</v>
      </c>
      <c r="N615" s="545">
        <v>7</v>
      </c>
      <c r="O615" s="531" t="s">
        <v>3298</v>
      </c>
      <c r="P615" s="452">
        <v>15103211</v>
      </c>
      <c r="Q615" s="414">
        <v>14254716</v>
      </c>
      <c r="R615" s="478">
        <v>848495</v>
      </c>
      <c r="S615" s="415"/>
      <c r="T615" s="428"/>
      <c r="U615" s="428"/>
      <c r="V615" s="428"/>
      <c r="W615" s="422"/>
      <c r="X615" s="428"/>
      <c r="Y615" s="415"/>
      <c r="Z615" s="415"/>
      <c r="AA615" s="415"/>
      <c r="AB615" s="415"/>
      <c r="AC615" s="415"/>
      <c r="AD615" s="415"/>
      <c r="AE615" s="355">
        <v>0</v>
      </c>
      <c r="AF615" s="546"/>
      <c r="AG615" s="355">
        <v>0</v>
      </c>
      <c r="AH615" s="355">
        <v>0</v>
      </c>
      <c r="AI615" s="355">
        <v>0</v>
      </c>
      <c r="AJ615" s="355">
        <v>0</v>
      </c>
      <c r="AK615" s="355">
        <v>0</v>
      </c>
      <c r="AL615" s="355">
        <v>0</v>
      </c>
      <c r="AM615" s="355">
        <v>0</v>
      </c>
      <c r="AN615" s="355">
        <v>0</v>
      </c>
      <c r="AO615" s="355">
        <v>0</v>
      </c>
      <c r="AP615" s="355">
        <v>0</v>
      </c>
      <c r="AQ615" s="526">
        <f t="shared" si="39"/>
        <v>0</v>
      </c>
      <c r="AR615" s="527">
        <f t="shared" si="40"/>
        <v>0</v>
      </c>
      <c r="AS615" s="525">
        <f t="shared" si="41"/>
        <v>848495</v>
      </c>
      <c r="AT615" s="432">
        <v>0</v>
      </c>
      <c r="AU615" s="432">
        <v>0</v>
      </c>
      <c r="AV615" s="430">
        <v>0</v>
      </c>
      <c r="AW615" s="355">
        <v>0</v>
      </c>
      <c r="AX615" s="355">
        <v>0</v>
      </c>
      <c r="AY615" s="416">
        <v>0</v>
      </c>
      <c r="AZ615" s="355">
        <v>0</v>
      </c>
      <c r="BA615" s="355">
        <v>0</v>
      </c>
      <c r="BB615" s="355">
        <v>0</v>
      </c>
      <c r="BC615" s="355">
        <v>0</v>
      </c>
      <c r="BD615" s="355">
        <v>0</v>
      </c>
      <c r="BE615" s="355">
        <v>0</v>
      </c>
      <c r="BF615" s="540" t="s">
        <v>3405</v>
      </c>
      <c r="BG615" s="360"/>
    </row>
    <row r="616" spans="2:59" ht="18" customHeight="1" thickBot="1">
      <c r="B616" s="450">
        <v>6602850</v>
      </c>
      <c r="C616" s="409">
        <v>3492</v>
      </c>
      <c r="D616" s="410">
        <v>4409</v>
      </c>
      <c r="E616" s="411">
        <v>45509</v>
      </c>
      <c r="F616" s="412">
        <v>136</v>
      </c>
      <c r="G616" s="406" t="s">
        <v>46</v>
      </c>
      <c r="H616" s="413">
        <v>19050490</v>
      </c>
      <c r="I616" s="412">
        <v>102</v>
      </c>
      <c r="J616" s="536">
        <v>99</v>
      </c>
      <c r="K616" s="536">
        <f t="shared" si="38"/>
        <v>3</v>
      </c>
      <c r="L616" s="536" t="s">
        <v>44</v>
      </c>
      <c r="M616" s="536">
        <v>12</v>
      </c>
      <c r="N616" s="545">
        <v>7</v>
      </c>
      <c r="O616" s="531" t="s">
        <v>3299</v>
      </c>
      <c r="P616" s="452">
        <v>14424415</v>
      </c>
      <c r="Q616" s="414">
        <v>14254716</v>
      </c>
      <c r="R616" s="478">
        <v>169699</v>
      </c>
      <c r="S616" s="415"/>
      <c r="T616" s="428"/>
      <c r="U616" s="428"/>
      <c r="V616" s="428"/>
      <c r="W616" s="422"/>
      <c r="X616" s="428"/>
      <c r="Y616" s="415"/>
      <c r="Z616" s="415"/>
      <c r="AA616" s="415"/>
      <c r="AB616" s="415"/>
      <c r="AC616" s="415"/>
      <c r="AD616" s="415"/>
      <c r="AE616" s="355">
        <v>0</v>
      </c>
      <c r="AF616" s="546"/>
      <c r="AG616" s="355">
        <v>0</v>
      </c>
      <c r="AH616" s="355">
        <v>0</v>
      </c>
      <c r="AI616" s="355">
        <v>0</v>
      </c>
      <c r="AJ616" s="355">
        <v>0</v>
      </c>
      <c r="AK616" s="355">
        <v>0</v>
      </c>
      <c r="AL616" s="355">
        <v>0</v>
      </c>
      <c r="AM616" s="355">
        <v>0</v>
      </c>
      <c r="AN616" s="355">
        <v>0</v>
      </c>
      <c r="AO616" s="355">
        <v>0</v>
      </c>
      <c r="AP616" s="355">
        <v>0</v>
      </c>
      <c r="AQ616" s="526">
        <f t="shared" si="39"/>
        <v>0</v>
      </c>
      <c r="AR616" s="527">
        <f t="shared" si="40"/>
        <v>0</v>
      </c>
      <c r="AS616" s="525">
        <f t="shared" si="41"/>
        <v>169699</v>
      </c>
      <c r="AT616" s="432">
        <v>0</v>
      </c>
      <c r="AU616" s="432">
        <v>0</v>
      </c>
      <c r="AV616" s="430">
        <v>0</v>
      </c>
      <c r="AW616" s="355">
        <v>0</v>
      </c>
      <c r="AX616" s="355">
        <v>0</v>
      </c>
      <c r="AY616" s="416">
        <v>0</v>
      </c>
      <c r="AZ616" s="355">
        <v>0</v>
      </c>
      <c r="BA616" s="355">
        <v>0</v>
      </c>
      <c r="BB616" s="355">
        <v>0</v>
      </c>
      <c r="BC616" s="355">
        <v>0</v>
      </c>
      <c r="BD616" s="355">
        <v>0</v>
      </c>
      <c r="BE616" s="355">
        <v>0</v>
      </c>
      <c r="BF616" s="540" t="s">
        <v>3405</v>
      </c>
      <c r="BG616" s="360"/>
    </row>
    <row r="617" spans="2:59" ht="18" customHeight="1" thickBot="1">
      <c r="B617" s="450">
        <v>6613883</v>
      </c>
      <c r="C617" s="409">
        <v>3676</v>
      </c>
      <c r="D617" s="410">
        <v>4415</v>
      </c>
      <c r="E617" s="411">
        <v>45516</v>
      </c>
      <c r="F617" s="412">
        <v>148</v>
      </c>
      <c r="G617" s="406" t="s">
        <v>46</v>
      </c>
      <c r="H617" s="413">
        <v>19050490</v>
      </c>
      <c r="I617" s="412">
        <v>102</v>
      </c>
      <c r="J617" s="536">
        <v>99</v>
      </c>
      <c r="K617" s="536">
        <f t="shared" si="38"/>
        <v>3</v>
      </c>
      <c r="L617" s="536" t="s">
        <v>44</v>
      </c>
      <c r="M617" s="536">
        <v>12</v>
      </c>
      <c r="N617" s="545">
        <v>7</v>
      </c>
      <c r="O617" s="531" t="s">
        <v>3300</v>
      </c>
      <c r="P617" s="452">
        <v>13406221</v>
      </c>
      <c r="Q617" s="414">
        <v>13066823</v>
      </c>
      <c r="R617" s="478">
        <v>339398</v>
      </c>
      <c r="S617" s="415"/>
      <c r="T617" s="428"/>
      <c r="U617" s="428"/>
      <c r="V617" s="428"/>
      <c r="W617" s="422"/>
      <c r="X617" s="428"/>
      <c r="Y617" s="415"/>
      <c r="Z617" s="415"/>
      <c r="AA617" s="415"/>
      <c r="AB617" s="415"/>
      <c r="AC617" s="415"/>
      <c r="AD617" s="415"/>
      <c r="AE617" s="355">
        <v>0</v>
      </c>
      <c r="AF617" s="546"/>
      <c r="AG617" s="355">
        <v>0</v>
      </c>
      <c r="AH617" s="355">
        <v>0</v>
      </c>
      <c r="AI617" s="355">
        <v>0</v>
      </c>
      <c r="AJ617" s="355">
        <v>0</v>
      </c>
      <c r="AK617" s="355">
        <v>0</v>
      </c>
      <c r="AL617" s="355">
        <v>0</v>
      </c>
      <c r="AM617" s="355">
        <v>0</v>
      </c>
      <c r="AN617" s="355">
        <v>0</v>
      </c>
      <c r="AO617" s="355">
        <v>0</v>
      </c>
      <c r="AP617" s="355">
        <v>0</v>
      </c>
      <c r="AQ617" s="526">
        <f t="shared" si="39"/>
        <v>0</v>
      </c>
      <c r="AR617" s="527">
        <f t="shared" si="40"/>
        <v>0</v>
      </c>
      <c r="AS617" s="525">
        <f t="shared" si="41"/>
        <v>339398</v>
      </c>
      <c r="AT617" s="432">
        <v>0</v>
      </c>
      <c r="AU617" s="432">
        <v>0</v>
      </c>
      <c r="AV617" s="430">
        <v>0</v>
      </c>
      <c r="AW617" s="355">
        <v>0</v>
      </c>
      <c r="AX617" s="355">
        <v>0</v>
      </c>
      <c r="AY617" s="416">
        <v>0</v>
      </c>
      <c r="AZ617" s="355">
        <v>0</v>
      </c>
      <c r="BA617" s="355">
        <v>0</v>
      </c>
      <c r="BB617" s="355">
        <v>0</v>
      </c>
      <c r="BC617" s="355">
        <v>0</v>
      </c>
      <c r="BD617" s="355">
        <v>0</v>
      </c>
      <c r="BE617" s="355">
        <v>0</v>
      </c>
      <c r="BF617" s="540" t="s">
        <v>3405</v>
      </c>
      <c r="BG617" s="360"/>
    </row>
    <row r="618" spans="2:59" ht="18" customHeight="1" thickBot="1">
      <c r="B618" s="450">
        <v>6614635</v>
      </c>
      <c r="C618" s="409">
        <v>3624</v>
      </c>
      <c r="D618" s="410">
        <v>4418</v>
      </c>
      <c r="E618" s="411">
        <v>45516</v>
      </c>
      <c r="F618" s="412">
        <v>154</v>
      </c>
      <c r="G618" s="406" t="s">
        <v>46</v>
      </c>
      <c r="H618" s="413">
        <v>19050490</v>
      </c>
      <c r="I618" s="412">
        <v>102</v>
      </c>
      <c r="J618" s="536">
        <v>99</v>
      </c>
      <c r="K618" s="536">
        <f t="shared" si="38"/>
        <v>3</v>
      </c>
      <c r="L618" s="536" t="s">
        <v>44</v>
      </c>
      <c r="M618" s="536">
        <v>12</v>
      </c>
      <c r="N618" s="545">
        <v>7</v>
      </c>
      <c r="O618" s="531" t="s">
        <v>3301</v>
      </c>
      <c r="P618" s="452">
        <v>13406221</v>
      </c>
      <c r="Q618" s="414">
        <v>13066823</v>
      </c>
      <c r="R618" s="478">
        <v>339398</v>
      </c>
      <c r="S618" s="415"/>
      <c r="T618" s="428"/>
      <c r="U618" s="428"/>
      <c r="V618" s="428"/>
      <c r="W618" s="422"/>
      <c r="X618" s="428"/>
      <c r="Y618" s="415"/>
      <c r="Z618" s="415"/>
      <c r="AA618" s="415"/>
      <c r="AB618" s="415"/>
      <c r="AC618" s="415"/>
      <c r="AD618" s="415"/>
      <c r="AE618" s="355">
        <v>0</v>
      </c>
      <c r="AF618" s="546"/>
      <c r="AG618" s="355">
        <v>0</v>
      </c>
      <c r="AH618" s="355">
        <v>0</v>
      </c>
      <c r="AI618" s="355">
        <v>0</v>
      </c>
      <c r="AJ618" s="355">
        <v>0</v>
      </c>
      <c r="AK618" s="355">
        <v>0</v>
      </c>
      <c r="AL618" s="355">
        <v>0</v>
      </c>
      <c r="AM618" s="355">
        <v>0</v>
      </c>
      <c r="AN618" s="355">
        <v>0</v>
      </c>
      <c r="AO618" s="355">
        <v>0</v>
      </c>
      <c r="AP618" s="355">
        <v>0</v>
      </c>
      <c r="AQ618" s="526">
        <f t="shared" si="39"/>
        <v>0</v>
      </c>
      <c r="AR618" s="527">
        <f t="shared" si="40"/>
        <v>0</v>
      </c>
      <c r="AS618" s="525">
        <f t="shared" si="41"/>
        <v>339398</v>
      </c>
      <c r="AT618" s="432">
        <v>0</v>
      </c>
      <c r="AU618" s="432">
        <v>0</v>
      </c>
      <c r="AV618" s="430">
        <v>0</v>
      </c>
      <c r="AW618" s="355">
        <v>0</v>
      </c>
      <c r="AX618" s="355">
        <v>0</v>
      </c>
      <c r="AY618" s="416">
        <v>0</v>
      </c>
      <c r="AZ618" s="355">
        <v>0</v>
      </c>
      <c r="BA618" s="355">
        <v>0</v>
      </c>
      <c r="BB618" s="355">
        <v>0</v>
      </c>
      <c r="BC618" s="355">
        <v>0</v>
      </c>
      <c r="BD618" s="355">
        <v>0</v>
      </c>
      <c r="BE618" s="355">
        <v>0</v>
      </c>
      <c r="BF618" s="540" t="s">
        <v>3405</v>
      </c>
      <c r="BG618" s="360"/>
    </row>
    <row r="619" spans="2:59" ht="18" customHeight="1" thickBot="1">
      <c r="B619" s="450">
        <v>6617715</v>
      </c>
      <c r="C619" s="409">
        <v>3629</v>
      </c>
      <c r="D619" s="410">
        <v>3721</v>
      </c>
      <c r="E619" s="411">
        <v>45516</v>
      </c>
      <c r="F619" s="412">
        <v>32</v>
      </c>
      <c r="G619" s="406" t="s">
        <v>46</v>
      </c>
      <c r="H619" s="413">
        <v>19050490</v>
      </c>
      <c r="I619" s="412">
        <v>102</v>
      </c>
      <c r="J619" s="536">
        <v>99</v>
      </c>
      <c r="K619" s="536">
        <f t="shared" si="38"/>
        <v>3</v>
      </c>
      <c r="L619" s="536" t="s">
        <v>44</v>
      </c>
      <c r="M619" s="536">
        <v>12</v>
      </c>
      <c r="N619" s="545">
        <v>7</v>
      </c>
      <c r="O619" s="531" t="s">
        <v>3302</v>
      </c>
      <c r="P619" s="452">
        <v>47585252</v>
      </c>
      <c r="Q619" s="414">
        <v>45921432</v>
      </c>
      <c r="R619" s="478">
        <v>1663820</v>
      </c>
      <c r="S619" s="415"/>
      <c r="T619" s="428"/>
      <c r="U619" s="428"/>
      <c r="V619" s="428"/>
      <c r="W619" s="422"/>
      <c r="X619" s="428"/>
      <c r="Y619" s="415"/>
      <c r="Z619" s="415"/>
      <c r="AA619" s="415"/>
      <c r="AB619" s="415"/>
      <c r="AC619" s="415"/>
      <c r="AD619" s="415"/>
      <c r="AE619" s="355">
        <v>0</v>
      </c>
      <c r="AF619" s="546"/>
      <c r="AG619" s="355">
        <v>0</v>
      </c>
      <c r="AH619" s="355">
        <v>0</v>
      </c>
      <c r="AI619" s="355">
        <v>0</v>
      </c>
      <c r="AJ619" s="355">
        <v>0</v>
      </c>
      <c r="AK619" s="355">
        <v>0</v>
      </c>
      <c r="AL619" s="355">
        <v>0</v>
      </c>
      <c r="AM619" s="355">
        <v>0</v>
      </c>
      <c r="AN619" s="355">
        <v>0</v>
      </c>
      <c r="AO619" s="355">
        <v>0</v>
      </c>
      <c r="AP619" s="355">
        <v>0</v>
      </c>
      <c r="AQ619" s="526">
        <f t="shared" si="39"/>
        <v>0</v>
      </c>
      <c r="AR619" s="527">
        <f t="shared" si="40"/>
        <v>0</v>
      </c>
      <c r="AS619" s="525">
        <f t="shared" si="41"/>
        <v>1663820</v>
      </c>
      <c r="AT619" s="432">
        <v>0</v>
      </c>
      <c r="AU619" s="432">
        <v>0</v>
      </c>
      <c r="AV619" s="430">
        <v>0</v>
      </c>
      <c r="AW619" s="355">
        <v>0</v>
      </c>
      <c r="AX619" s="355">
        <v>0</v>
      </c>
      <c r="AY619" s="416">
        <v>0</v>
      </c>
      <c r="AZ619" s="355">
        <v>0</v>
      </c>
      <c r="BA619" s="355">
        <v>0</v>
      </c>
      <c r="BB619" s="355">
        <v>0</v>
      </c>
      <c r="BC619" s="355">
        <v>0</v>
      </c>
      <c r="BD619" s="355">
        <v>0</v>
      </c>
      <c r="BE619" s="355">
        <v>0</v>
      </c>
      <c r="BF619" s="540" t="s">
        <v>3405</v>
      </c>
      <c r="BG619" s="360"/>
    </row>
    <row r="620" spans="2:59" ht="18" customHeight="1" thickBot="1">
      <c r="B620" s="450">
        <v>6617850</v>
      </c>
      <c r="C620" s="409">
        <v>3659</v>
      </c>
      <c r="D620" s="410">
        <v>3807</v>
      </c>
      <c r="E620" s="411">
        <v>45516</v>
      </c>
      <c r="F620" s="412">
        <v>37</v>
      </c>
      <c r="G620" s="406" t="s">
        <v>46</v>
      </c>
      <c r="H620" s="413">
        <v>19050490</v>
      </c>
      <c r="I620" s="412">
        <v>102</v>
      </c>
      <c r="J620" s="536">
        <v>99</v>
      </c>
      <c r="K620" s="536">
        <f t="shared" si="38"/>
        <v>3</v>
      </c>
      <c r="L620" s="536" t="s">
        <v>44</v>
      </c>
      <c r="M620" s="536">
        <v>12</v>
      </c>
      <c r="N620" s="545">
        <v>7</v>
      </c>
      <c r="O620" s="531" t="s">
        <v>3303</v>
      </c>
      <c r="P620" s="452">
        <v>37128030</v>
      </c>
      <c r="Q620" s="414">
        <v>35820705</v>
      </c>
      <c r="R620" s="478">
        <v>1307325</v>
      </c>
      <c r="S620" s="415"/>
      <c r="T620" s="428"/>
      <c r="U620" s="428"/>
      <c r="V620" s="428"/>
      <c r="W620" s="422"/>
      <c r="X620" s="428"/>
      <c r="Y620" s="415"/>
      <c r="Z620" s="415"/>
      <c r="AA620" s="415"/>
      <c r="AB620" s="415"/>
      <c r="AC620" s="415"/>
      <c r="AD620" s="415"/>
      <c r="AE620" s="355">
        <v>0</v>
      </c>
      <c r="AF620" s="546"/>
      <c r="AG620" s="355">
        <v>0</v>
      </c>
      <c r="AH620" s="355">
        <v>0</v>
      </c>
      <c r="AI620" s="355">
        <v>0</v>
      </c>
      <c r="AJ620" s="355">
        <v>0</v>
      </c>
      <c r="AK620" s="355">
        <v>0</v>
      </c>
      <c r="AL620" s="355">
        <v>0</v>
      </c>
      <c r="AM620" s="355">
        <v>0</v>
      </c>
      <c r="AN620" s="355">
        <v>0</v>
      </c>
      <c r="AO620" s="355">
        <v>0</v>
      </c>
      <c r="AP620" s="355">
        <v>0</v>
      </c>
      <c r="AQ620" s="526">
        <f t="shared" si="39"/>
        <v>0</v>
      </c>
      <c r="AR620" s="527">
        <f t="shared" si="40"/>
        <v>0</v>
      </c>
      <c r="AS620" s="525">
        <f t="shared" si="41"/>
        <v>1307325</v>
      </c>
      <c r="AT620" s="432">
        <v>0</v>
      </c>
      <c r="AU620" s="432">
        <v>0</v>
      </c>
      <c r="AV620" s="430">
        <v>0</v>
      </c>
      <c r="AW620" s="355">
        <v>0</v>
      </c>
      <c r="AX620" s="355">
        <v>0</v>
      </c>
      <c r="AY620" s="416">
        <v>0</v>
      </c>
      <c r="AZ620" s="355">
        <v>0</v>
      </c>
      <c r="BA620" s="355">
        <v>0</v>
      </c>
      <c r="BB620" s="355">
        <v>0</v>
      </c>
      <c r="BC620" s="355">
        <v>0</v>
      </c>
      <c r="BD620" s="355">
        <v>0</v>
      </c>
      <c r="BE620" s="355">
        <v>0</v>
      </c>
      <c r="BF620" s="540" t="s">
        <v>3405</v>
      </c>
      <c r="BG620" s="360"/>
    </row>
    <row r="621" spans="2:59" ht="18" customHeight="1" thickBot="1">
      <c r="B621" s="450">
        <v>6619552</v>
      </c>
      <c r="C621" s="409">
        <v>3621</v>
      </c>
      <c r="D621" s="410">
        <v>4412</v>
      </c>
      <c r="E621" s="411">
        <v>45516</v>
      </c>
      <c r="F621" s="412">
        <v>141</v>
      </c>
      <c r="G621" s="406" t="s">
        <v>46</v>
      </c>
      <c r="H621" s="413">
        <v>19050490</v>
      </c>
      <c r="I621" s="412">
        <v>102</v>
      </c>
      <c r="J621" s="536">
        <v>99</v>
      </c>
      <c r="K621" s="536">
        <f t="shared" si="38"/>
        <v>3</v>
      </c>
      <c r="L621" s="536" t="s">
        <v>44</v>
      </c>
      <c r="M621" s="536">
        <v>12</v>
      </c>
      <c r="N621" s="545">
        <v>7</v>
      </c>
      <c r="O621" s="531" t="s">
        <v>3304</v>
      </c>
      <c r="P621" s="452">
        <v>13406221</v>
      </c>
      <c r="Q621" s="414">
        <v>13066823</v>
      </c>
      <c r="R621" s="478">
        <v>339398</v>
      </c>
      <c r="S621" s="415"/>
      <c r="T621" s="428"/>
      <c r="U621" s="428"/>
      <c r="V621" s="428"/>
      <c r="W621" s="422"/>
      <c r="X621" s="428"/>
      <c r="Y621" s="415"/>
      <c r="Z621" s="415"/>
      <c r="AA621" s="415"/>
      <c r="AB621" s="415"/>
      <c r="AC621" s="415"/>
      <c r="AD621" s="415"/>
      <c r="AE621" s="355">
        <v>0</v>
      </c>
      <c r="AF621" s="546"/>
      <c r="AG621" s="355">
        <v>0</v>
      </c>
      <c r="AH621" s="355">
        <v>0</v>
      </c>
      <c r="AI621" s="355">
        <v>0</v>
      </c>
      <c r="AJ621" s="355">
        <v>0</v>
      </c>
      <c r="AK621" s="355">
        <v>0</v>
      </c>
      <c r="AL621" s="355">
        <v>0</v>
      </c>
      <c r="AM621" s="355">
        <v>0</v>
      </c>
      <c r="AN621" s="355">
        <v>0</v>
      </c>
      <c r="AO621" s="355">
        <v>0</v>
      </c>
      <c r="AP621" s="355">
        <v>0</v>
      </c>
      <c r="AQ621" s="526">
        <f t="shared" si="39"/>
        <v>0</v>
      </c>
      <c r="AR621" s="527">
        <f t="shared" si="40"/>
        <v>0</v>
      </c>
      <c r="AS621" s="525">
        <f t="shared" si="41"/>
        <v>339398</v>
      </c>
      <c r="AT621" s="432">
        <v>0</v>
      </c>
      <c r="AU621" s="432">
        <v>0</v>
      </c>
      <c r="AV621" s="430">
        <v>0</v>
      </c>
      <c r="AW621" s="355">
        <v>0</v>
      </c>
      <c r="AX621" s="355">
        <v>0</v>
      </c>
      <c r="AY621" s="416">
        <v>0</v>
      </c>
      <c r="AZ621" s="355">
        <v>0</v>
      </c>
      <c r="BA621" s="355">
        <v>0</v>
      </c>
      <c r="BB621" s="355">
        <v>0</v>
      </c>
      <c r="BC621" s="355">
        <v>0</v>
      </c>
      <c r="BD621" s="355">
        <v>0</v>
      </c>
      <c r="BE621" s="355">
        <v>0</v>
      </c>
      <c r="BF621" s="540" t="s">
        <v>3405</v>
      </c>
      <c r="BG621" s="360"/>
    </row>
    <row r="622" spans="2:59" ht="18" customHeight="1" thickBot="1">
      <c r="B622" s="450">
        <v>6619882</v>
      </c>
      <c r="C622" s="409">
        <v>3635</v>
      </c>
      <c r="D622" s="410">
        <v>3705</v>
      </c>
      <c r="E622" s="411">
        <v>45516</v>
      </c>
      <c r="F622" s="412">
        <v>168</v>
      </c>
      <c r="G622" s="406" t="s">
        <v>46</v>
      </c>
      <c r="H622" s="413">
        <v>19050490</v>
      </c>
      <c r="I622" s="412">
        <v>102</v>
      </c>
      <c r="J622" s="536">
        <v>99</v>
      </c>
      <c r="K622" s="536">
        <f t="shared" si="38"/>
        <v>3</v>
      </c>
      <c r="L622" s="536" t="s">
        <v>44</v>
      </c>
      <c r="M622" s="536">
        <v>12</v>
      </c>
      <c r="N622" s="545">
        <v>7</v>
      </c>
      <c r="O622" s="531" t="s">
        <v>3305</v>
      </c>
      <c r="P622" s="452">
        <v>14454749</v>
      </c>
      <c r="Q622" s="414">
        <v>14246767</v>
      </c>
      <c r="R622" s="478">
        <v>207982</v>
      </c>
      <c r="S622" s="415"/>
      <c r="T622" s="428"/>
      <c r="U622" s="428"/>
      <c r="V622" s="428"/>
      <c r="W622" s="422"/>
      <c r="X622" s="428"/>
      <c r="Y622" s="415"/>
      <c r="Z622" s="415"/>
      <c r="AA622" s="415"/>
      <c r="AB622" s="415"/>
      <c r="AC622" s="415"/>
      <c r="AD622" s="415"/>
      <c r="AE622" s="355">
        <v>0</v>
      </c>
      <c r="AF622" s="546"/>
      <c r="AG622" s="355">
        <v>0</v>
      </c>
      <c r="AH622" s="355">
        <v>0</v>
      </c>
      <c r="AI622" s="355">
        <v>0</v>
      </c>
      <c r="AJ622" s="355">
        <v>0</v>
      </c>
      <c r="AK622" s="355">
        <v>0</v>
      </c>
      <c r="AL622" s="355">
        <v>0</v>
      </c>
      <c r="AM622" s="355">
        <v>0</v>
      </c>
      <c r="AN622" s="355">
        <v>0</v>
      </c>
      <c r="AO622" s="355">
        <v>0</v>
      </c>
      <c r="AP622" s="355">
        <v>0</v>
      </c>
      <c r="AQ622" s="526">
        <f t="shared" si="39"/>
        <v>0</v>
      </c>
      <c r="AR622" s="527">
        <f t="shared" si="40"/>
        <v>0</v>
      </c>
      <c r="AS622" s="525">
        <f t="shared" si="41"/>
        <v>207982</v>
      </c>
      <c r="AT622" s="432">
        <v>0</v>
      </c>
      <c r="AU622" s="432">
        <v>0</v>
      </c>
      <c r="AV622" s="430">
        <v>0</v>
      </c>
      <c r="AW622" s="355">
        <v>0</v>
      </c>
      <c r="AX622" s="355">
        <v>0</v>
      </c>
      <c r="AY622" s="416">
        <v>0</v>
      </c>
      <c r="AZ622" s="355">
        <v>0</v>
      </c>
      <c r="BA622" s="355">
        <v>0</v>
      </c>
      <c r="BB622" s="355">
        <v>0</v>
      </c>
      <c r="BC622" s="355">
        <v>0</v>
      </c>
      <c r="BD622" s="355">
        <v>0</v>
      </c>
      <c r="BE622" s="355">
        <v>0</v>
      </c>
      <c r="BF622" s="540" t="s">
        <v>3405</v>
      </c>
      <c r="BG622" s="360"/>
    </row>
    <row r="623" spans="2:59" ht="18" customHeight="1" thickBot="1">
      <c r="B623" s="450">
        <v>6620933</v>
      </c>
      <c r="C623" s="409">
        <v>3628</v>
      </c>
      <c r="D623" s="410">
        <v>3707</v>
      </c>
      <c r="E623" s="411">
        <v>45516</v>
      </c>
      <c r="F623" s="412">
        <v>162</v>
      </c>
      <c r="G623" s="406" t="s">
        <v>46</v>
      </c>
      <c r="H623" s="413">
        <v>19050490</v>
      </c>
      <c r="I623" s="412">
        <v>145</v>
      </c>
      <c r="J623" s="536">
        <v>99</v>
      </c>
      <c r="K623" s="536">
        <f t="shared" si="38"/>
        <v>41</v>
      </c>
      <c r="L623" s="536" t="s">
        <v>1276</v>
      </c>
      <c r="M623" s="536">
        <v>12</v>
      </c>
      <c r="N623" s="544">
        <v>7</v>
      </c>
      <c r="O623" s="531" t="s">
        <v>3306</v>
      </c>
      <c r="P623" s="452">
        <v>15634998</v>
      </c>
      <c r="Q623" s="414">
        <v>15522516</v>
      </c>
      <c r="R623" s="478">
        <v>112482</v>
      </c>
      <c r="S623" s="415"/>
      <c r="T623" s="428"/>
      <c r="U623" s="428"/>
      <c r="V623" s="428"/>
      <c r="W623" s="422"/>
      <c r="X623" s="428"/>
      <c r="Y623" s="415"/>
      <c r="Z623" s="415"/>
      <c r="AA623" s="415"/>
      <c r="AB623" s="415"/>
      <c r="AC623" s="415"/>
      <c r="AD623" s="415"/>
      <c r="AE623" s="355">
        <v>0</v>
      </c>
      <c r="AF623" s="546"/>
      <c r="AG623" s="355">
        <v>0</v>
      </c>
      <c r="AH623" s="355">
        <v>0</v>
      </c>
      <c r="AI623" s="355">
        <v>0</v>
      </c>
      <c r="AJ623" s="355">
        <v>0</v>
      </c>
      <c r="AK623" s="355">
        <v>0</v>
      </c>
      <c r="AL623" s="355">
        <v>0</v>
      </c>
      <c r="AM623" s="355">
        <v>0</v>
      </c>
      <c r="AN623" s="355">
        <v>0</v>
      </c>
      <c r="AO623" s="355">
        <v>0</v>
      </c>
      <c r="AP623" s="355">
        <v>0</v>
      </c>
      <c r="AQ623" s="526">
        <f t="shared" si="39"/>
        <v>0</v>
      </c>
      <c r="AR623" s="527">
        <f t="shared" si="40"/>
        <v>0</v>
      </c>
      <c r="AS623" s="525">
        <f t="shared" si="41"/>
        <v>112482</v>
      </c>
      <c r="AT623" s="432">
        <v>0</v>
      </c>
      <c r="AU623" s="432">
        <v>0</v>
      </c>
      <c r="AV623" s="430">
        <v>0</v>
      </c>
      <c r="AW623" s="355">
        <v>0</v>
      </c>
      <c r="AX623" s="355">
        <v>0</v>
      </c>
      <c r="AY623" s="416">
        <v>0</v>
      </c>
      <c r="AZ623" s="355">
        <v>0</v>
      </c>
      <c r="BA623" s="355">
        <v>0</v>
      </c>
      <c r="BB623" s="355">
        <v>0</v>
      </c>
      <c r="BC623" s="355">
        <v>0</v>
      </c>
      <c r="BD623" s="355">
        <v>0</v>
      </c>
      <c r="BE623" s="355">
        <v>0</v>
      </c>
      <c r="BF623" s="540" t="s">
        <v>3405</v>
      </c>
      <c r="BG623" s="360"/>
    </row>
    <row r="624" spans="2:59" ht="18" customHeight="1" thickBot="1">
      <c r="B624" s="450">
        <v>6624452</v>
      </c>
      <c r="C624" s="409">
        <v>3701</v>
      </c>
      <c r="D624" s="410">
        <v>4584</v>
      </c>
      <c r="E624" s="411">
        <v>45516</v>
      </c>
      <c r="F624" s="412">
        <v>447</v>
      </c>
      <c r="G624" s="406" t="s">
        <v>46</v>
      </c>
      <c r="H624" s="413">
        <v>19050490</v>
      </c>
      <c r="I624" s="412">
        <v>95</v>
      </c>
      <c r="J624" s="536">
        <v>99</v>
      </c>
      <c r="K624" s="536">
        <f t="shared" si="38"/>
        <v>45</v>
      </c>
      <c r="L624" s="536" t="s">
        <v>1287</v>
      </c>
      <c r="M624" s="536">
        <v>12</v>
      </c>
      <c r="N624" s="545">
        <v>7</v>
      </c>
      <c r="O624" s="531" t="s">
        <v>3307</v>
      </c>
      <c r="P624" s="452">
        <v>36136542</v>
      </c>
      <c r="Q624" s="414">
        <v>28280772</v>
      </c>
      <c r="R624" s="478">
        <v>7855770</v>
      </c>
      <c r="S624" s="415"/>
      <c r="T624" s="428"/>
      <c r="U624" s="428"/>
      <c r="V624" s="428"/>
      <c r="W624" s="422"/>
      <c r="X624" s="428"/>
      <c r="Y624" s="415"/>
      <c r="Z624" s="415"/>
      <c r="AA624" s="415"/>
      <c r="AB624" s="415"/>
      <c r="AC624" s="415"/>
      <c r="AD624" s="415"/>
      <c r="AE624" s="355">
        <v>0</v>
      </c>
      <c r="AF624" s="546">
        <v>7855770</v>
      </c>
      <c r="AG624" s="355">
        <v>0</v>
      </c>
      <c r="AH624" s="355">
        <v>0</v>
      </c>
      <c r="AI624" s="355">
        <v>0</v>
      </c>
      <c r="AJ624" s="355">
        <v>0</v>
      </c>
      <c r="AK624" s="355">
        <v>0</v>
      </c>
      <c r="AL624" s="355">
        <v>0</v>
      </c>
      <c r="AM624" s="355">
        <v>0</v>
      </c>
      <c r="AN624" s="355">
        <v>0</v>
      </c>
      <c r="AO624" s="355">
        <v>0</v>
      </c>
      <c r="AP624" s="355">
        <v>0</v>
      </c>
      <c r="AQ624" s="526">
        <f t="shared" si="39"/>
        <v>7855770</v>
      </c>
      <c r="AR624" s="527">
        <f t="shared" si="40"/>
        <v>1</v>
      </c>
      <c r="AS624" s="525">
        <f t="shared" si="41"/>
        <v>0</v>
      </c>
      <c r="AT624" s="432">
        <v>0</v>
      </c>
      <c r="AU624" s="432">
        <v>0</v>
      </c>
      <c r="AV624" s="430">
        <v>0</v>
      </c>
      <c r="AW624" s="355">
        <v>0</v>
      </c>
      <c r="AX624" s="355">
        <v>0</v>
      </c>
      <c r="AY624" s="416">
        <v>0</v>
      </c>
      <c r="AZ624" s="355">
        <v>0</v>
      </c>
      <c r="BA624" s="355">
        <v>0</v>
      </c>
      <c r="BB624" s="355">
        <v>0</v>
      </c>
      <c r="BC624" s="355">
        <v>0</v>
      </c>
      <c r="BD624" s="355">
        <v>0</v>
      </c>
      <c r="BE624" s="355">
        <v>0</v>
      </c>
      <c r="BF624" s="540" t="s">
        <v>3405</v>
      </c>
      <c r="BG624" s="360"/>
    </row>
    <row r="625" spans="2:59" ht="18" customHeight="1" thickBot="1">
      <c r="B625" s="450">
        <v>6625747</v>
      </c>
      <c r="C625" s="409">
        <v>3700</v>
      </c>
      <c r="D625" s="410">
        <v>3723</v>
      </c>
      <c r="E625" s="411">
        <v>45516</v>
      </c>
      <c r="F625" s="412">
        <v>31</v>
      </c>
      <c r="G625" s="406" t="s">
        <v>46</v>
      </c>
      <c r="H625" s="413">
        <v>19050490</v>
      </c>
      <c r="I625" s="412">
        <v>102</v>
      </c>
      <c r="J625" s="536">
        <v>99</v>
      </c>
      <c r="K625" s="536">
        <f t="shared" si="38"/>
        <v>3</v>
      </c>
      <c r="L625" s="536" t="s">
        <v>44</v>
      </c>
      <c r="M625" s="536">
        <v>12</v>
      </c>
      <c r="N625" s="545">
        <v>7</v>
      </c>
      <c r="O625" s="531" t="s">
        <v>3308</v>
      </c>
      <c r="P625" s="452">
        <v>29008188</v>
      </c>
      <c r="Q625" s="414">
        <v>28799496</v>
      </c>
      <c r="R625" s="478">
        <v>208692</v>
      </c>
      <c r="S625" s="415"/>
      <c r="T625" s="428"/>
      <c r="U625" s="428"/>
      <c r="V625" s="428"/>
      <c r="W625" s="422"/>
      <c r="X625" s="428"/>
      <c r="Y625" s="415"/>
      <c r="Z625" s="415"/>
      <c r="AA625" s="415"/>
      <c r="AB625" s="415"/>
      <c r="AC625" s="415"/>
      <c r="AD625" s="415"/>
      <c r="AE625" s="355">
        <v>0</v>
      </c>
      <c r="AF625" s="546"/>
      <c r="AG625" s="355">
        <v>0</v>
      </c>
      <c r="AH625" s="355">
        <v>0</v>
      </c>
      <c r="AI625" s="355">
        <v>0</v>
      </c>
      <c r="AJ625" s="355">
        <v>0</v>
      </c>
      <c r="AK625" s="355">
        <v>0</v>
      </c>
      <c r="AL625" s="355">
        <v>0</v>
      </c>
      <c r="AM625" s="355">
        <v>0</v>
      </c>
      <c r="AN625" s="355">
        <v>0</v>
      </c>
      <c r="AO625" s="355">
        <v>0</v>
      </c>
      <c r="AP625" s="355">
        <v>0</v>
      </c>
      <c r="AQ625" s="526">
        <f t="shared" si="39"/>
        <v>0</v>
      </c>
      <c r="AR625" s="527">
        <f t="shared" si="40"/>
        <v>0</v>
      </c>
      <c r="AS625" s="525">
        <f t="shared" si="41"/>
        <v>208692</v>
      </c>
      <c r="AT625" s="432">
        <v>0</v>
      </c>
      <c r="AU625" s="432">
        <v>0</v>
      </c>
      <c r="AV625" s="430">
        <v>0</v>
      </c>
      <c r="AW625" s="355">
        <v>0</v>
      </c>
      <c r="AX625" s="355">
        <v>0</v>
      </c>
      <c r="AY625" s="416">
        <v>0</v>
      </c>
      <c r="AZ625" s="355">
        <v>0</v>
      </c>
      <c r="BA625" s="355">
        <v>0</v>
      </c>
      <c r="BB625" s="355">
        <v>0</v>
      </c>
      <c r="BC625" s="355">
        <v>0</v>
      </c>
      <c r="BD625" s="355">
        <v>0</v>
      </c>
      <c r="BE625" s="355">
        <v>0</v>
      </c>
      <c r="BF625" s="540" t="s">
        <v>3405</v>
      </c>
      <c r="BG625" s="360"/>
    </row>
    <row r="626" spans="2:59" ht="18" customHeight="1" thickBot="1">
      <c r="B626" s="450">
        <v>6626099</v>
      </c>
      <c r="C626" s="409">
        <v>3808</v>
      </c>
      <c r="D626" s="410">
        <v>4506</v>
      </c>
      <c r="E626" s="411">
        <v>45518</v>
      </c>
      <c r="F626" s="412">
        <v>352</v>
      </c>
      <c r="G626" s="406" t="s">
        <v>46</v>
      </c>
      <c r="H626" s="413">
        <v>19050490</v>
      </c>
      <c r="I626" s="412">
        <v>102</v>
      </c>
      <c r="J626" s="536">
        <v>99</v>
      </c>
      <c r="K626" s="536">
        <f t="shared" si="38"/>
        <v>3</v>
      </c>
      <c r="L626" s="536" t="s">
        <v>44</v>
      </c>
      <c r="M626" s="536">
        <v>12</v>
      </c>
      <c r="N626" s="545">
        <v>7</v>
      </c>
      <c r="O626" s="531" t="s">
        <v>3309</v>
      </c>
      <c r="P626" s="452">
        <v>35820705</v>
      </c>
      <c r="Q626" s="414">
        <v>26669430</v>
      </c>
      <c r="R626" s="478">
        <v>9151275</v>
      </c>
      <c r="S626" s="415"/>
      <c r="T626" s="428"/>
      <c r="U626" s="428"/>
      <c r="V626" s="428"/>
      <c r="W626" s="422"/>
      <c r="X626" s="428"/>
      <c r="Y626" s="415"/>
      <c r="Z626" s="415"/>
      <c r="AA626" s="415"/>
      <c r="AB626" s="415"/>
      <c r="AC626" s="415"/>
      <c r="AD626" s="415"/>
      <c r="AE626" s="355">
        <v>0</v>
      </c>
      <c r="AF626" s="546"/>
      <c r="AG626" s="355">
        <v>9151275</v>
      </c>
      <c r="AH626" s="355">
        <v>0</v>
      </c>
      <c r="AI626" s="355">
        <v>0</v>
      </c>
      <c r="AJ626" s="355">
        <v>0</v>
      </c>
      <c r="AK626" s="355">
        <v>0</v>
      </c>
      <c r="AL626" s="355">
        <v>0</v>
      </c>
      <c r="AM626" s="355">
        <v>0</v>
      </c>
      <c r="AN626" s="355">
        <v>0</v>
      </c>
      <c r="AO626" s="355">
        <v>0</v>
      </c>
      <c r="AP626" s="355">
        <v>0</v>
      </c>
      <c r="AQ626" s="526">
        <f t="shared" si="39"/>
        <v>9151275</v>
      </c>
      <c r="AR626" s="527">
        <f t="shared" si="40"/>
        <v>1</v>
      </c>
      <c r="AS626" s="525">
        <f t="shared" si="41"/>
        <v>0</v>
      </c>
      <c r="AT626" s="432">
        <v>0</v>
      </c>
      <c r="AU626" s="432">
        <v>0</v>
      </c>
      <c r="AV626" s="430">
        <v>0</v>
      </c>
      <c r="AW626" s="355">
        <v>0</v>
      </c>
      <c r="AX626" s="355">
        <v>0</v>
      </c>
      <c r="AY626" s="416">
        <v>0</v>
      </c>
      <c r="AZ626" s="355">
        <v>0</v>
      </c>
      <c r="BA626" s="355">
        <v>0</v>
      </c>
      <c r="BB626" s="355">
        <v>0</v>
      </c>
      <c r="BC626" s="355">
        <v>0</v>
      </c>
      <c r="BD626" s="355">
        <v>0</v>
      </c>
      <c r="BE626" s="355">
        <v>0</v>
      </c>
      <c r="BF626" s="540" t="s">
        <v>3405</v>
      </c>
      <c r="BG626" s="360"/>
    </row>
    <row r="627" spans="2:59" ht="18" customHeight="1" thickBot="1">
      <c r="B627" s="450">
        <v>6631402</v>
      </c>
      <c r="C627" s="409">
        <v>3837</v>
      </c>
      <c r="D627" s="410">
        <v>4403</v>
      </c>
      <c r="E627" s="411">
        <v>45519</v>
      </c>
      <c r="F627" s="412">
        <v>120</v>
      </c>
      <c r="G627" s="406" t="s">
        <v>46</v>
      </c>
      <c r="H627" s="413">
        <v>19050490</v>
      </c>
      <c r="I627" s="412">
        <v>102</v>
      </c>
      <c r="J627" s="536">
        <v>99</v>
      </c>
      <c r="K627" s="536">
        <f t="shared" si="38"/>
        <v>3</v>
      </c>
      <c r="L627" s="536" t="s">
        <v>44</v>
      </c>
      <c r="M627" s="536">
        <v>12</v>
      </c>
      <c r="N627" s="545">
        <v>7</v>
      </c>
      <c r="O627" s="531" t="s">
        <v>3310</v>
      </c>
      <c r="P627" s="452">
        <v>12897124</v>
      </c>
      <c r="Q627" s="414">
        <v>12727425</v>
      </c>
      <c r="R627" s="478">
        <v>169699</v>
      </c>
      <c r="S627" s="415"/>
      <c r="T627" s="428"/>
      <c r="U627" s="428"/>
      <c r="V627" s="428"/>
      <c r="W627" s="422"/>
      <c r="X627" s="428"/>
      <c r="Y627" s="415"/>
      <c r="Z627" s="415"/>
      <c r="AA627" s="415"/>
      <c r="AB627" s="415"/>
      <c r="AC627" s="415"/>
      <c r="AD627" s="415"/>
      <c r="AE627" s="355">
        <v>0</v>
      </c>
      <c r="AF627" s="546"/>
      <c r="AG627" s="355">
        <v>0</v>
      </c>
      <c r="AH627" s="355">
        <v>0</v>
      </c>
      <c r="AI627" s="355">
        <v>0</v>
      </c>
      <c r="AJ627" s="355">
        <v>0</v>
      </c>
      <c r="AK627" s="355">
        <v>0</v>
      </c>
      <c r="AL627" s="355">
        <v>0</v>
      </c>
      <c r="AM627" s="355">
        <v>0</v>
      </c>
      <c r="AN627" s="355">
        <v>0</v>
      </c>
      <c r="AO627" s="355">
        <v>0</v>
      </c>
      <c r="AP627" s="355">
        <v>0</v>
      </c>
      <c r="AQ627" s="526">
        <f t="shared" si="39"/>
        <v>0</v>
      </c>
      <c r="AR627" s="527">
        <f t="shared" si="40"/>
        <v>0</v>
      </c>
      <c r="AS627" s="525">
        <f t="shared" si="41"/>
        <v>169699</v>
      </c>
      <c r="AT627" s="432">
        <v>0</v>
      </c>
      <c r="AU627" s="432">
        <v>0</v>
      </c>
      <c r="AV627" s="430">
        <v>0</v>
      </c>
      <c r="AW627" s="355">
        <v>0</v>
      </c>
      <c r="AX627" s="355">
        <v>0</v>
      </c>
      <c r="AY627" s="416">
        <v>0</v>
      </c>
      <c r="AZ627" s="355">
        <v>0</v>
      </c>
      <c r="BA627" s="355">
        <v>0</v>
      </c>
      <c r="BB627" s="355">
        <v>0</v>
      </c>
      <c r="BC627" s="355">
        <v>0</v>
      </c>
      <c r="BD627" s="355">
        <v>0</v>
      </c>
      <c r="BE627" s="355">
        <v>0</v>
      </c>
      <c r="BF627" s="540" t="s">
        <v>3405</v>
      </c>
      <c r="BG627" s="360"/>
    </row>
    <row r="628" spans="2:59" ht="18" customHeight="1" thickBot="1">
      <c r="B628" s="450">
        <v>6635873</v>
      </c>
      <c r="C628" s="409">
        <v>3822</v>
      </c>
      <c r="D628" s="410">
        <v>4417</v>
      </c>
      <c r="E628" s="411">
        <v>45519</v>
      </c>
      <c r="F628" s="412">
        <v>153</v>
      </c>
      <c r="G628" s="406" t="s">
        <v>46</v>
      </c>
      <c r="H628" s="413">
        <v>19050490</v>
      </c>
      <c r="I628" s="412">
        <v>102</v>
      </c>
      <c r="J628" s="536">
        <v>99</v>
      </c>
      <c r="K628" s="536">
        <f t="shared" si="38"/>
        <v>3</v>
      </c>
      <c r="L628" s="536" t="s">
        <v>44</v>
      </c>
      <c r="M628" s="536">
        <v>12</v>
      </c>
      <c r="N628" s="544">
        <v>7</v>
      </c>
      <c r="O628" s="531" t="s">
        <v>3311</v>
      </c>
      <c r="P628" s="452">
        <v>13236522</v>
      </c>
      <c r="Q628" s="414">
        <v>11878930</v>
      </c>
      <c r="R628" s="478">
        <v>1357592</v>
      </c>
      <c r="S628" s="415"/>
      <c r="T628" s="428"/>
      <c r="U628" s="428"/>
      <c r="V628" s="428"/>
      <c r="W628" s="422"/>
      <c r="X628" s="428"/>
      <c r="Y628" s="415"/>
      <c r="Z628" s="415"/>
      <c r="AA628" s="415"/>
      <c r="AB628" s="415"/>
      <c r="AC628" s="415"/>
      <c r="AD628" s="415"/>
      <c r="AE628" s="355">
        <v>0</v>
      </c>
      <c r="AF628" s="546"/>
      <c r="AG628" s="355">
        <v>0</v>
      </c>
      <c r="AH628" s="355">
        <v>0</v>
      </c>
      <c r="AI628" s="355">
        <v>0</v>
      </c>
      <c r="AJ628" s="355">
        <v>0</v>
      </c>
      <c r="AK628" s="355">
        <v>0</v>
      </c>
      <c r="AL628" s="355">
        <v>0</v>
      </c>
      <c r="AM628" s="355">
        <v>0</v>
      </c>
      <c r="AN628" s="355">
        <v>0</v>
      </c>
      <c r="AO628" s="355">
        <v>0</v>
      </c>
      <c r="AP628" s="355">
        <v>0</v>
      </c>
      <c r="AQ628" s="526">
        <f t="shared" si="39"/>
        <v>0</v>
      </c>
      <c r="AR628" s="527">
        <f t="shared" si="40"/>
        <v>0</v>
      </c>
      <c r="AS628" s="525">
        <f t="shared" si="41"/>
        <v>1357592</v>
      </c>
      <c r="AT628" s="432">
        <v>0</v>
      </c>
      <c r="AU628" s="432">
        <v>0</v>
      </c>
      <c r="AV628" s="430">
        <v>0</v>
      </c>
      <c r="AW628" s="355">
        <v>0</v>
      </c>
      <c r="AX628" s="355">
        <v>0</v>
      </c>
      <c r="AY628" s="416">
        <v>0</v>
      </c>
      <c r="AZ628" s="355">
        <v>0</v>
      </c>
      <c r="BA628" s="355">
        <v>0</v>
      </c>
      <c r="BB628" s="355">
        <v>0</v>
      </c>
      <c r="BC628" s="355">
        <v>0</v>
      </c>
      <c r="BD628" s="355">
        <v>0</v>
      </c>
      <c r="BE628" s="355">
        <v>0</v>
      </c>
      <c r="BF628" s="540" t="s">
        <v>3405</v>
      </c>
      <c r="BG628" s="360"/>
    </row>
    <row r="629" spans="2:59" ht="18" customHeight="1" thickBot="1">
      <c r="B629" s="450">
        <v>6635951</v>
      </c>
      <c r="C629" s="409">
        <v>3831</v>
      </c>
      <c r="D629" s="410">
        <v>3724</v>
      </c>
      <c r="E629" s="411">
        <v>45519</v>
      </c>
      <c r="F629" s="412">
        <v>34</v>
      </c>
      <c r="G629" s="406" t="s">
        <v>46</v>
      </c>
      <c r="H629" s="413">
        <v>19050490</v>
      </c>
      <c r="I629" s="412">
        <v>102</v>
      </c>
      <c r="J629" s="536">
        <v>99</v>
      </c>
      <c r="K629" s="536">
        <f t="shared" si="38"/>
        <v>3</v>
      </c>
      <c r="L629" s="536" t="s">
        <v>44</v>
      </c>
      <c r="M629" s="536">
        <v>12</v>
      </c>
      <c r="N629" s="544">
        <v>7</v>
      </c>
      <c r="O629" s="531" t="s">
        <v>3312</v>
      </c>
      <c r="P629" s="452">
        <v>35559240</v>
      </c>
      <c r="Q629" s="414">
        <v>35297775</v>
      </c>
      <c r="R629" s="478">
        <v>261465</v>
      </c>
      <c r="S629" s="415"/>
      <c r="T629" s="428"/>
      <c r="U629" s="428"/>
      <c r="V629" s="428"/>
      <c r="W629" s="422"/>
      <c r="X629" s="428"/>
      <c r="Y629" s="415"/>
      <c r="Z629" s="415"/>
      <c r="AA629" s="415"/>
      <c r="AB629" s="415"/>
      <c r="AC629" s="415"/>
      <c r="AD629" s="415"/>
      <c r="AE629" s="355">
        <v>0</v>
      </c>
      <c r="AF629" s="546"/>
      <c r="AG629" s="355">
        <v>0</v>
      </c>
      <c r="AH629" s="355">
        <v>0</v>
      </c>
      <c r="AI629" s="355">
        <v>0</v>
      </c>
      <c r="AJ629" s="355">
        <v>0</v>
      </c>
      <c r="AK629" s="355">
        <v>0</v>
      </c>
      <c r="AL629" s="355">
        <v>0</v>
      </c>
      <c r="AM629" s="355">
        <v>0</v>
      </c>
      <c r="AN629" s="355">
        <v>0</v>
      </c>
      <c r="AO629" s="355">
        <v>0</v>
      </c>
      <c r="AP629" s="355">
        <v>0</v>
      </c>
      <c r="AQ629" s="526">
        <f t="shared" si="39"/>
        <v>0</v>
      </c>
      <c r="AR629" s="527">
        <f t="shared" si="40"/>
        <v>0</v>
      </c>
      <c r="AS629" s="525">
        <f t="shared" si="41"/>
        <v>261465</v>
      </c>
      <c r="AT629" s="432">
        <v>0</v>
      </c>
      <c r="AU629" s="432">
        <v>0</v>
      </c>
      <c r="AV629" s="430">
        <v>0</v>
      </c>
      <c r="AW629" s="355">
        <v>0</v>
      </c>
      <c r="AX629" s="355">
        <v>0</v>
      </c>
      <c r="AY629" s="416">
        <v>0</v>
      </c>
      <c r="AZ629" s="355">
        <v>0</v>
      </c>
      <c r="BA629" s="355">
        <v>0</v>
      </c>
      <c r="BB629" s="355">
        <v>0</v>
      </c>
      <c r="BC629" s="355">
        <v>0</v>
      </c>
      <c r="BD629" s="355">
        <v>0</v>
      </c>
      <c r="BE629" s="355">
        <v>0</v>
      </c>
      <c r="BF629" s="540" t="s">
        <v>3405</v>
      </c>
      <c r="BG629" s="360"/>
    </row>
    <row r="630" spans="2:59" ht="18" customHeight="1" thickBot="1">
      <c r="B630" s="450">
        <v>6636402</v>
      </c>
      <c r="C630" s="409">
        <v>3829</v>
      </c>
      <c r="D630" s="410">
        <v>3706</v>
      </c>
      <c r="E630" s="411">
        <v>45519</v>
      </c>
      <c r="F630" s="412">
        <v>165</v>
      </c>
      <c r="G630" s="406" t="s">
        <v>46</v>
      </c>
      <c r="H630" s="413">
        <v>19050490</v>
      </c>
      <c r="I630" s="412">
        <v>102</v>
      </c>
      <c r="J630" s="536">
        <v>99</v>
      </c>
      <c r="K630" s="536">
        <f t="shared" si="38"/>
        <v>3</v>
      </c>
      <c r="L630" s="536" t="s">
        <v>44</v>
      </c>
      <c r="M630" s="536">
        <v>12</v>
      </c>
      <c r="N630" s="545">
        <v>7</v>
      </c>
      <c r="O630" s="531" t="s">
        <v>3313</v>
      </c>
      <c r="P630" s="452">
        <v>25258192</v>
      </c>
      <c r="Q630" s="414">
        <v>24329582</v>
      </c>
      <c r="R630" s="478">
        <v>928610</v>
      </c>
      <c r="S630" s="415"/>
      <c r="T630" s="428"/>
      <c r="U630" s="428"/>
      <c r="V630" s="428"/>
      <c r="W630" s="422"/>
      <c r="X630" s="428"/>
      <c r="Y630" s="415"/>
      <c r="Z630" s="415"/>
      <c r="AA630" s="415"/>
      <c r="AB630" s="415"/>
      <c r="AC630" s="415"/>
      <c r="AD630" s="415"/>
      <c r="AE630" s="355">
        <v>0</v>
      </c>
      <c r="AF630" s="546"/>
      <c r="AG630" s="355">
        <v>0</v>
      </c>
      <c r="AH630" s="355">
        <v>0</v>
      </c>
      <c r="AI630" s="355">
        <v>0</v>
      </c>
      <c r="AJ630" s="355">
        <v>0</v>
      </c>
      <c r="AK630" s="355">
        <v>0</v>
      </c>
      <c r="AL630" s="355">
        <v>0</v>
      </c>
      <c r="AM630" s="355">
        <v>0</v>
      </c>
      <c r="AN630" s="355">
        <v>0</v>
      </c>
      <c r="AO630" s="355">
        <v>0</v>
      </c>
      <c r="AP630" s="355">
        <v>0</v>
      </c>
      <c r="AQ630" s="526">
        <f t="shared" si="39"/>
        <v>0</v>
      </c>
      <c r="AR630" s="527">
        <f t="shared" si="40"/>
        <v>0</v>
      </c>
      <c r="AS630" s="525">
        <f t="shared" si="41"/>
        <v>928610</v>
      </c>
      <c r="AT630" s="432">
        <v>0</v>
      </c>
      <c r="AU630" s="432">
        <v>0</v>
      </c>
      <c r="AV630" s="430">
        <v>0</v>
      </c>
      <c r="AW630" s="355">
        <v>0</v>
      </c>
      <c r="AX630" s="355">
        <v>0</v>
      </c>
      <c r="AY630" s="416">
        <v>0</v>
      </c>
      <c r="AZ630" s="355">
        <v>0</v>
      </c>
      <c r="BA630" s="355">
        <v>0</v>
      </c>
      <c r="BB630" s="355">
        <v>0</v>
      </c>
      <c r="BC630" s="355">
        <v>0</v>
      </c>
      <c r="BD630" s="355">
        <v>0</v>
      </c>
      <c r="BE630" s="355">
        <v>0</v>
      </c>
      <c r="BF630" s="540" t="s">
        <v>3405</v>
      </c>
      <c r="BG630" s="360"/>
    </row>
    <row r="631" spans="2:59" ht="18" customHeight="1" thickBot="1">
      <c r="B631" s="450">
        <v>6638575</v>
      </c>
      <c r="C631" s="409">
        <v>3917</v>
      </c>
      <c r="D631" s="410">
        <v>4419</v>
      </c>
      <c r="E631" s="411">
        <v>45520</v>
      </c>
      <c r="F631" s="412">
        <v>193</v>
      </c>
      <c r="G631" s="406" t="s">
        <v>46</v>
      </c>
      <c r="H631" s="413">
        <v>19050490</v>
      </c>
      <c r="I631" s="412">
        <v>102</v>
      </c>
      <c r="J631" s="536">
        <v>99</v>
      </c>
      <c r="K631" s="536">
        <f t="shared" si="38"/>
        <v>3</v>
      </c>
      <c r="L631" s="536" t="s">
        <v>44</v>
      </c>
      <c r="M631" s="536">
        <v>12</v>
      </c>
      <c r="N631" s="545">
        <v>7</v>
      </c>
      <c r="O631" s="531" t="s">
        <v>3314</v>
      </c>
      <c r="P631" s="452">
        <v>12747425</v>
      </c>
      <c r="Q631" s="414">
        <v>11878930</v>
      </c>
      <c r="R631" s="478">
        <v>868495</v>
      </c>
      <c r="S631" s="415"/>
      <c r="T631" s="428"/>
      <c r="U631" s="428"/>
      <c r="V631" s="428"/>
      <c r="W631" s="422"/>
      <c r="X631" s="428"/>
      <c r="Y631" s="415"/>
      <c r="Z631" s="415"/>
      <c r="AA631" s="415"/>
      <c r="AB631" s="415"/>
      <c r="AC631" s="415"/>
      <c r="AD631" s="415"/>
      <c r="AE631" s="355">
        <v>0</v>
      </c>
      <c r="AF631" s="546"/>
      <c r="AG631" s="355">
        <v>0</v>
      </c>
      <c r="AH631" s="355">
        <v>0</v>
      </c>
      <c r="AI631" s="355">
        <v>0</v>
      </c>
      <c r="AJ631" s="355">
        <v>0</v>
      </c>
      <c r="AK631" s="355">
        <v>0</v>
      </c>
      <c r="AL631" s="355">
        <v>0</v>
      </c>
      <c r="AM631" s="355">
        <v>0</v>
      </c>
      <c r="AN631" s="355">
        <v>0</v>
      </c>
      <c r="AO631" s="355">
        <v>0</v>
      </c>
      <c r="AP631" s="355">
        <v>0</v>
      </c>
      <c r="AQ631" s="526">
        <f t="shared" si="39"/>
        <v>0</v>
      </c>
      <c r="AR631" s="527">
        <f t="shared" si="40"/>
        <v>0</v>
      </c>
      <c r="AS631" s="525">
        <f t="shared" si="41"/>
        <v>868495</v>
      </c>
      <c r="AT631" s="432">
        <v>0</v>
      </c>
      <c r="AU631" s="432">
        <v>0</v>
      </c>
      <c r="AV631" s="430">
        <v>0</v>
      </c>
      <c r="AW631" s="355">
        <v>0</v>
      </c>
      <c r="AX631" s="355">
        <v>0</v>
      </c>
      <c r="AY631" s="416">
        <v>0</v>
      </c>
      <c r="AZ631" s="355">
        <v>0</v>
      </c>
      <c r="BA631" s="355">
        <v>0</v>
      </c>
      <c r="BB631" s="355">
        <v>0</v>
      </c>
      <c r="BC631" s="355">
        <v>0</v>
      </c>
      <c r="BD631" s="355">
        <v>0</v>
      </c>
      <c r="BE631" s="355">
        <v>0</v>
      </c>
      <c r="BF631" s="540" t="s">
        <v>3405</v>
      </c>
      <c r="BG631" s="360"/>
    </row>
    <row r="632" spans="2:59" ht="18" customHeight="1" thickBot="1">
      <c r="B632" s="450">
        <v>6640644</v>
      </c>
      <c r="C632" s="409">
        <v>3898</v>
      </c>
      <c r="D632" s="410">
        <v>4942</v>
      </c>
      <c r="E632" s="411">
        <v>45520</v>
      </c>
      <c r="F632" s="412">
        <v>484</v>
      </c>
      <c r="G632" s="406" t="s">
        <v>46</v>
      </c>
      <c r="H632" s="413">
        <v>19050490</v>
      </c>
      <c r="I632" s="412">
        <v>95</v>
      </c>
      <c r="J632" s="536">
        <v>99</v>
      </c>
      <c r="K632" s="536">
        <f t="shared" si="38"/>
        <v>45</v>
      </c>
      <c r="L632" s="536" t="s">
        <v>1287</v>
      </c>
      <c r="M632" s="536">
        <v>12</v>
      </c>
      <c r="N632" s="545">
        <v>7</v>
      </c>
      <c r="O632" s="531" t="s">
        <v>3315</v>
      </c>
      <c r="P632" s="452">
        <v>21894783</v>
      </c>
      <c r="Q632" s="414">
        <v>11711163</v>
      </c>
      <c r="R632" s="478">
        <v>10183620</v>
      </c>
      <c r="S632" s="415"/>
      <c r="T632" s="428"/>
      <c r="U632" s="428"/>
      <c r="V632" s="428"/>
      <c r="W632" s="422"/>
      <c r="X632" s="428"/>
      <c r="Y632" s="415"/>
      <c r="Z632" s="415"/>
      <c r="AA632" s="415"/>
      <c r="AB632" s="415"/>
      <c r="AC632" s="415"/>
      <c r="AD632" s="415"/>
      <c r="AE632" s="355">
        <v>0</v>
      </c>
      <c r="AF632" s="546">
        <v>1866997</v>
      </c>
      <c r="AG632" s="355">
        <v>5091810</v>
      </c>
      <c r="AH632" s="355">
        <v>0</v>
      </c>
      <c r="AI632" s="355">
        <v>0</v>
      </c>
      <c r="AJ632" s="355">
        <v>0</v>
      </c>
      <c r="AK632" s="355">
        <v>0</v>
      </c>
      <c r="AL632" s="355">
        <v>0</v>
      </c>
      <c r="AM632" s="355">
        <v>0</v>
      </c>
      <c r="AN632" s="355">
        <v>0</v>
      </c>
      <c r="AO632" s="355">
        <v>0</v>
      </c>
      <c r="AP632" s="355">
        <v>0</v>
      </c>
      <c r="AQ632" s="526">
        <f t="shared" si="39"/>
        <v>6958807</v>
      </c>
      <c r="AR632" s="527">
        <f t="shared" si="40"/>
        <v>0.68333333333333335</v>
      </c>
      <c r="AS632" s="525">
        <f t="shared" si="41"/>
        <v>3224813</v>
      </c>
      <c r="AT632" s="432">
        <v>0</v>
      </c>
      <c r="AU632" s="432">
        <v>0</v>
      </c>
      <c r="AV632" s="430">
        <v>5091810</v>
      </c>
      <c r="AW632" s="355">
        <v>3224813</v>
      </c>
      <c r="AX632" s="355">
        <v>0</v>
      </c>
      <c r="AY632" s="416">
        <v>0</v>
      </c>
      <c r="AZ632" s="355">
        <v>0</v>
      </c>
      <c r="BA632" s="355">
        <v>0</v>
      </c>
      <c r="BB632" s="355">
        <v>0</v>
      </c>
      <c r="BC632" s="355">
        <v>0</v>
      </c>
      <c r="BD632" s="355">
        <v>0</v>
      </c>
      <c r="BE632" s="355">
        <v>0</v>
      </c>
      <c r="BF632" s="539" t="s">
        <v>3406</v>
      </c>
      <c r="BG632" s="360"/>
    </row>
    <row r="633" spans="2:59" ht="18" customHeight="1" thickBot="1">
      <c r="B633" s="450">
        <v>6645652</v>
      </c>
      <c r="C633" s="409">
        <v>3903</v>
      </c>
      <c r="D633" s="410">
        <v>4558</v>
      </c>
      <c r="E633" s="411">
        <v>45520</v>
      </c>
      <c r="F633" s="412">
        <v>255</v>
      </c>
      <c r="G633" s="406" t="s">
        <v>46</v>
      </c>
      <c r="H633" s="413">
        <v>19050140</v>
      </c>
      <c r="I633" s="412">
        <v>102</v>
      </c>
      <c r="J633" s="536">
        <v>99</v>
      </c>
      <c r="K633" s="536">
        <f t="shared" si="38"/>
        <v>3</v>
      </c>
      <c r="L633" s="536" t="s">
        <v>44</v>
      </c>
      <c r="M633" s="536">
        <v>12</v>
      </c>
      <c r="N633" s="545">
        <v>7</v>
      </c>
      <c r="O633" s="531" t="s">
        <v>3316</v>
      </c>
      <c r="P633" s="452">
        <v>35559240</v>
      </c>
      <c r="Q633" s="414">
        <v>33728985</v>
      </c>
      <c r="R633" s="478">
        <v>1830255</v>
      </c>
      <c r="S633" s="415"/>
      <c r="T633" s="428"/>
      <c r="U633" s="428"/>
      <c r="V633" s="428"/>
      <c r="W633" s="422"/>
      <c r="X633" s="428"/>
      <c r="Y633" s="415"/>
      <c r="Z633" s="415"/>
      <c r="AA633" s="415"/>
      <c r="AB633" s="415"/>
      <c r="AC633" s="415"/>
      <c r="AD633" s="415"/>
      <c r="AE633" s="355">
        <v>0</v>
      </c>
      <c r="AF633" s="546"/>
      <c r="AG633" s="355">
        <v>0</v>
      </c>
      <c r="AH633" s="355">
        <v>0</v>
      </c>
      <c r="AI633" s="355">
        <v>0</v>
      </c>
      <c r="AJ633" s="355">
        <v>0</v>
      </c>
      <c r="AK633" s="355">
        <v>0</v>
      </c>
      <c r="AL633" s="355">
        <v>0</v>
      </c>
      <c r="AM633" s="355">
        <v>0</v>
      </c>
      <c r="AN633" s="355">
        <v>0</v>
      </c>
      <c r="AO633" s="355">
        <v>0</v>
      </c>
      <c r="AP633" s="355">
        <v>0</v>
      </c>
      <c r="AQ633" s="526">
        <f t="shared" si="39"/>
        <v>0</v>
      </c>
      <c r="AR633" s="527">
        <f t="shared" si="40"/>
        <v>0</v>
      </c>
      <c r="AS633" s="525">
        <f t="shared" si="41"/>
        <v>1830255</v>
      </c>
      <c r="AT633" s="432">
        <v>0</v>
      </c>
      <c r="AU633" s="432">
        <v>0</v>
      </c>
      <c r="AV633" s="430">
        <v>0</v>
      </c>
      <c r="AW633" s="355">
        <v>0</v>
      </c>
      <c r="AX633" s="355">
        <v>0</v>
      </c>
      <c r="AY633" s="416">
        <v>0</v>
      </c>
      <c r="AZ633" s="355">
        <v>0</v>
      </c>
      <c r="BA633" s="355">
        <v>0</v>
      </c>
      <c r="BB633" s="355">
        <v>0</v>
      </c>
      <c r="BC633" s="355">
        <v>0</v>
      </c>
      <c r="BD633" s="355">
        <v>0</v>
      </c>
      <c r="BE633" s="355">
        <v>0</v>
      </c>
      <c r="BF633" s="540" t="s">
        <v>3405</v>
      </c>
      <c r="BG633" s="360"/>
    </row>
    <row r="634" spans="2:59" ht="18" customHeight="1" thickBot="1">
      <c r="B634" s="450">
        <v>6651844</v>
      </c>
      <c r="C634" s="409">
        <v>3987</v>
      </c>
      <c r="D634" s="410">
        <v>4488</v>
      </c>
      <c r="E634" s="411">
        <v>45524</v>
      </c>
      <c r="F634" s="412">
        <v>278</v>
      </c>
      <c r="G634" s="406" t="s">
        <v>46</v>
      </c>
      <c r="H634" s="413">
        <v>19050490</v>
      </c>
      <c r="I634" s="412">
        <v>149</v>
      </c>
      <c r="J634" s="536">
        <v>99</v>
      </c>
      <c r="K634" s="536">
        <f t="shared" si="38"/>
        <v>42</v>
      </c>
      <c r="L634" s="536" t="s">
        <v>1280</v>
      </c>
      <c r="M634" s="536">
        <v>12</v>
      </c>
      <c r="N634" s="545">
        <v>7</v>
      </c>
      <c r="O634" s="531" t="s">
        <v>3317</v>
      </c>
      <c r="P634" s="452">
        <v>22245372</v>
      </c>
      <c r="Q634" s="414">
        <v>22075560</v>
      </c>
      <c r="R634" s="478">
        <v>169812</v>
      </c>
      <c r="S634" s="415"/>
      <c r="T634" s="428"/>
      <c r="U634" s="428"/>
      <c r="V634" s="428"/>
      <c r="W634" s="422"/>
      <c r="X634" s="428"/>
      <c r="Y634" s="415"/>
      <c r="Z634" s="415"/>
      <c r="AA634" s="415"/>
      <c r="AB634" s="415"/>
      <c r="AC634" s="415"/>
      <c r="AD634" s="415"/>
      <c r="AE634" s="355">
        <v>0</v>
      </c>
      <c r="AF634" s="546"/>
      <c r="AG634" s="355">
        <v>0</v>
      </c>
      <c r="AH634" s="355">
        <v>0</v>
      </c>
      <c r="AI634" s="355">
        <v>0</v>
      </c>
      <c r="AJ634" s="355">
        <v>0</v>
      </c>
      <c r="AK634" s="355">
        <v>0</v>
      </c>
      <c r="AL634" s="355">
        <v>0</v>
      </c>
      <c r="AM634" s="355">
        <v>0</v>
      </c>
      <c r="AN634" s="355">
        <v>0</v>
      </c>
      <c r="AO634" s="355">
        <v>0</v>
      </c>
      <c r="AP634" s="355">
        <v>0</v>
      </c>
      <c r="AQ634" s="526">
        <f t="shared" si="39"/>
        <v>0</v>
      </c>
      <c r="AR634" s="527">
        <f t="shared" si="40"/>
        <v>0</v>
      </c>
      <c r="AS634" s="525">
        <f t="shared" si="41"/>
        <v>169812</v>
      </c>
      <c r="AT634" s="432">
        <v>0</v>
      </c>
      <c r="AU634" s="432">
        <v>0</v>
      </c>
      <c r="AV634" s="430">
        <v>0</v>
      </c>
      <c r="AW634" s="355">
        <v>0</v>
      </c>
      <c r="AX634" s="355">
        <v>0</v>
      </c>
      <c r="AY634" s="416">
        <v>0</v>
      </c>
      <c r="AZ634" s="355">
        <v>0</v>
      </c>
      <c r="BA634" s="355">
        <v>0</v>
      </c>
      <c r="BB634" s="355">
        <v>0</v>
      </c>
      <c r="BC634" s="355">
        <v>0</v>
      </c>
      <c r="BD634" s="355">
        <v>0</v>
      </c>
      <c r="BE634" s="355">
        <v>0</v>
      </c>
      <c r="BF634" s="540" t="s">
        <v>3405</v>
      </c>
      <c r="BG634" s="360"/>
    </row>
    <row r="635" spans="2:59" ht="18" customHeight="1" thickBot="1">
      <c r="B635" s="450">
        <v>6654439</v>
      </c>
      <c r="C635" s="409">
        <v>3998</v>
      </c>
      <c r="D635" s="410">
        <v>4653</v>
      </c>
      <c r="E635" s="411">
        <v>45524</v>
      </c>
      <c r="F635" s="412">
        <v>192</v>
      </c>
      <c r="G635" s="406" t="s">
        <v>46</v>
      </c>
      <c r="H635" s="413">
        <v>19050490</v>
      </c>
      <c r="I635" s="412">
        <v>102</v>
      </c>
      <c r="J635" s="536">
        <v>99</v>
      </c>
      <c r="K635" s="536">
        <f t="shared" si="38"/>
        <v>3</v>
      </c>
      <c r="L635" s="536" t="s">
        <v>44</v>
      </c>
      <c r="M635" s="536">
        <v>12</v>
      </c>
      <c r="N635" s="545">
        <v>7</v>
      </c>
      <c r="O635" s="531" t="s">
        <v>3318</v>
      </c>
      <c r="P635" s="452">
        <v>34251915</v>
      </c>
      <c r="Q635" s="414">
        <v>33728985</v>
      </c>
      <c r="R635" s="478">
        <v>522930</v>
      </c>
      <c r="S635" s="415"/>
      <c r="T635" s="428"/>
      <c r="U635" s="428"/>
      <c r="V635" s="428"/>
      <c r="W635" s="422"/>
      <c r="X635" s="428"/>
      <c r="Y635" s="415"/>
      <c r="Z635" s="415"/>
      <c r="AA635" s="415"/>
      <c r="AB635" s="415"/>
      <c r="AC635" s="415"/>
      <c r="AD635" s="415"/>
      <c r="AE635" s="355">
        <v>0</v>
      </c>
      <c r="AF635" s="546"/>
      <c r="AG635" s="355">
        <v>0</v>
      </c>
      <c r="AH635" s="355">
        <v>0</v>
      </c>
      <c r="AI635" s="355">
        <v>0</v>
      </c>
      <c r="AJ635" s="355">
        <v>0</v>
      </c>
      <c r="AK635" s="355">
        <v>0</v>
      </c>
      <c r="AL635" s="355">
        <v>0</v>
      </c>
      <c r="AM635" s="355">
        <v>0</v>
      </c>
      <c r="AN635" s="355">
        <v>0</v>
      </c>
      <c r="AO635" s="355">
        <v>0</v>
      </c>
      <c r="AP635" s="355">
        <v>0</v>
      </c>
      <c r="AQ635" s="526">
        <f t="shared" si="39"/>
        <v>0</v>
      </c>
      <c r="AR635" s="527">
        <f t="shared" si="40"/>
        <v>0</v>
      </c>
      <c r="AS635" s="525">
        <f t="shared" si="41"/>
        <v>522930</v>
      </c>
      <c r="AT635" s="432">
        <v>0</v>
      </c>
      <c r="AU635" s="432">
        <v>0</v>
      </c>
      <c r="AV635" s="430">
        <v>0</v>
      </c>
      <c r="AW635" s="355">
        <v>0</v>
      </c>
      <c r="AX635" s="355">
        <v>0</v>
      </c>
      <c r="AY635" s="416">
        <v>0</v>
      </c>
      <c r="AZ635" s="355">
        <v>0</v>
      </c>
      <c r="BA635" s="355">
        <v>0</v>
      </c>
      <c r="BB635" s="355">
        <v>0</v>
      </c>
      <c r="BC635" s="355">
        <v>0</v>
      </c>
      <c r="BD635" s="355">
        <v>0</v>
      </c>
      <c r="BE635" s="355">
        <v>0</v>
      </c>
      <c r="BF635" s="540" t="s">
        <v>3405</v>
      </c>
      <c r="BG635" s="360"/>
    </row>
    <row r="636" spans="2:59" ht="18" customHeight="1" thickBot="1">
      <c r="B636" s="450">
        <v>6669434</v>
      </c>
      <c r="C636" s="409">
        <v>4192</v>
      </c>
      <c r="D636" s="410">
        <v>4496</v>
      </c>
      <c r="E636" s="411">
        <v>45530</v>
      </c>
      <c r="F636" s="412">
        <v>326</v>
      </c>
      <c r="G636" s="406" t="s">
        <v>46</v>
      </c>
      <c r="H636" s="413">
        <v>19050490</v>
      </c>
      <c r="I636" s="412">
        <v>149</v>
      </c>
      <c r="J636" s="536">
        <v>99</v>
      </c>
      <c r="K636" s="536">
        <f t="shared" si="38"/>
        <v>42</v>
      </c>
      <c r="L636" s="536" t="s">
        <v>1279</v>
      </c>
      <c r="M636" s="536">
        <v>12</v>
      </c>
      <c r="N636" s="545">
        <v>7</v>
      </c>
      <c r="O636" s="531" t="s">
        <v>3319</v>
      </c>
      <c r="P636" s="452">
        <v>33467520</v>
      </c>
      <c r="Q636" s="414">
        <v>31898730</v>
      </c>
      <c r="R636" s="478">
        <v>1568790</v>
      </c>
      <c r="S636" s="415"/>
      <c r="T636" s="428"/>
      <c r="U636" s="428"/>
      <c r="V636" s="428"/>
      <c r="W636" s="422"/>
      <c r="X636" s="428"/>
      <c r="Y636" s="415"/>
      <c r="Z636" s="415"/>
      <c r="AA636" s="415"/>
      <c r="AB636" s="415"/>
      <c r="AC636" s="415"/>
      <c r="AD636" s="415"/>
      <c r="AE636" s="355">
        <v>0</v>
      </c>
      <c r="AF636" s="546"/>
      <c r="AG636" s="355">
        <v>0</v>
      </c>
      <c r="AH636" s="355">
        <v>0</v>
      </c>
      <c r="AI636" s="355">
        <v>0</v>
      </c>
      <c r="AJ636" s="355">
        <v>0</v>
      </c>
      <c r="AK636" s="355">
        <v>0</v>
      </c>
      <c r="AL636" s="355">
        <v>0</v>
      </c>
      <c r="AM636" s="355">
        <v>0</v>
      </c>
      <c r="AN636" s="355">
        <v>0</v>
      </c>
      <c r="AO636" s="355">
        <v>0</v>
      </c>
      <c r="AP636" s="355">
        <v>0</v>
      </c>
      <c r="AQ636" s="526">
        <f t="shared" si="39"/>
        <v>0</v>
      </c>
      <c r="AR636" s="527">
        <f t="shared" si="40"/>
        <v>0</v>
      </c>
      <c r="AS636" s="525">
        <f t="shared" si="41"/>
        <v>1568790</v>
      </c>
      <c r="AT636" s="432">
        <v>0</v>
      </c>
      <c r="AU636" s="432">
        <v>0</v>
      </c>
      <c r="AV636" s="430">
        <v>0</v>
      </c>
      <c r="AW636" s="355">
        <v>0</v>
      </c>
      <c r="AX636" s="355">
        <v>0</v>
      </c>
      <c r="AY636" s="416">
        <v>0</v>
      </c>
      <c r="AZ636" s="355">
        <v>0</v>
      </c>
      <c r="BA636" s="355">
        <v>0</v>
      </c>
      <c r="BB636" s="355">
        <v>0</v>
      </c>
      <c r="BC636" s="355">
        <v>0</v>
      </c>
      <c r="BD636" s="355">
        <v>0</v>
      </c>
      <c r="BE636" s="355">
        <v>0</v>
      </c>
      <c r="BF636" s="540" t="s">
        <v>3405</v>
      </c>
      <c r="BG636" s="360"/>
    </row>
    <row r="637" spans="2:59" ht="18" customHeight="1" thickBot="1">
      <c r="B637" s="450">
        <v>6673233</v>
      </c>
      <c r="C637" s="409">
        <v>4246</v>
      </c>
      <c r="D637" s="410">
        <v>4710</v>
      </c>
      <c r="E637" s="411">
        <v>45532</v>
      </c>
      <c r="F637" s="412">
        <v>219</v>
      </c>
      <c r="G637" s="406" t="s">
        <v>46</v>
      </c>
      <c r="H637" s="413">
        <v>19050490</v>
      </c>
      <c r="I637" s="412">
        <v>102</v>
      </c>
      <c r="J637" s="536">
        <v>99</v>
      </c>
      <c r="K637" s="536">
        <f t="shared" si="38"/>
        <v>3</v>
      </c>
      <c r="L637" s="536" t="s">
        <v>44</v>
      </c>
      <c r="M637" s="536">
        <v>12</v>
      </c>
      <c r="N637" s="545">
        <v>7</v>
      </c>
      <c r="O637" s="531" t="s">
        <v>3320</v>
      </c>
      <c r="P637" s="452">
        <v>33467520</v>
      </c>
      <c r="Q637" s="414">
        <v>33206055</v>
      </c>
      <c r="R637" s="478">
        <v>261465</v>
      </c>
      <c r="S637" s="415"/>
      <c r="T637" s="428"/>
      <c r="U637" s="428"/>
      <c r="V637" s="428"/>
      <c r="W637" s="422"/>
      <c r="X637" s="428"/>
      <c r="Y637" s="415"/>
      <c r="Z637" s="415"/>
      <c r="AA637" s="415"/>
      <c r="AB637" s="415"/>
      <c r="AC637" s="415"/>
      <c r="AD637" s="415"/>
      <c r="AE637" s="355">
        <v>0</v>
      </c>
      <c r="AF637" s="546"/>
      <c r="AG637" s="355">
        <v>0</v>
      </c>
      <c r="AH637" s="355">
        <v>0</v>
      </c>
      <c r="AI637" s="355">
        <v>0</v>
      </c>
      <c r="AJ637" s="355">
        <v>0</v>
      </c>
      <c r="AK637" s="355">
        <v>0</v>
      </c>
      <c r="AL637" s="355">
        <v>0</v>
      </c>
      <c r="AM637" s="355">
        <v>0</v>
      </c>
      <c r="AN637" s="355">
        <v>0</v>
      </c>
      <c r="AO637" s="355">
        <v>0</v>
      </c>
      <c r="AP637" s="355">
        <v>0</v>
      </c>
      <c r="AQ637" s="526">
        <f t="shared" si="39"/>
        <v>0</v>
      </c>
      <c r="AR637" s="527">
        <f t="shared" si="40"/>
        <v>0</v>
      </c>
      <c r="AS637" s="525">
        <f t="shared" si="41"/>
        <v>261465</v>
      </c>
      <c r="AT637" s="432">
        <v>0</v>
      </c>
      <c r="AU637" s="432">
        <v>0</v>
      </c>
      <c r="AV637" s="430">
        <v>0</v>
      </c>
      <c r="AW637" s="355">
        <v>0</v>
      </c>
      <c r="AX637" s="355">
        <v>0</v>
      </c>
      <c r="AY637" s="416">
        <v>0</v>
      </c>
      <c r="AZ637" s="355">
        <v>0</v>
      </c>
      <c r="BA637" s="355">
        <v>0</v>
      </c>
      <c r="BB637" s="355">
        <v>0</v>
      </c>
      <c r="BC637" s="355">
        <v>0</v>
      </c>
      <c r="BD637" s="355">
        <v>0</v>
      </c>
      <c r="BE637" s="355">
        <v>0</v>
      </c>
      <c r="BF637" s="540" t="s">
        <v>3405</v>
      </c>
      <c r="BG637" s="360"/>
    </row>
    <row r="638" spans="2:59" ht="18" customHeight="1" thickBot="1">
      <c r="B638" s="450">
        <v>6674741</v>
      </c>
      <c r="C638" s="409">
        <v>4229</v>
      </c>
      <c r="D638" s="410">
        <v>4519</v>
      </c>
      <c r="E638" s="411">
        <v>45531</v>
      </c>
      <c r="F638" s="412">
        <v>300</v>
      </c>
      <c r="G638" s="406" t="s">
        <v>46</v>
      </c>
      <c r="H638" s="413">
        <v>19050490</v>
      </c>
      <c r="I638" s="412">
        <v>102</v>
      </c>
      <c r="J638" s="536">
        <v>99</v>
      </c>
      <c r="K638" s="536">
        <f t="shared" si="38"/>
        <v>3</v>
      </c>
      <c r="L638" s="536" t="s">
        <v>44</v>
      </c>
      <c r="M638" s="536">
        <v>12</v>
      </c>
      <c r="N638" s="545">
        <v>7</v>
      </c>
      <c r="O638" s="531" t="s">
        <v>3321</v>
      </c>
      <c r="P638" s="452">
        <v>36548875</v>
      </c>
      <c r="Q638" s="414">
        <v>35379311</v>
      </c>
      <c r="R638" s="478">
        <v>1169564</v>
      </c>
      <c r="S638" s="415"/>
      <c r="T638" s="428"/>
      <c r="U638" s="428"/>
      <c r="V638" s="428"/>
      <c r="W638" s="422"/>
      <c r="X638" s="428"/>
      <c r="Y638" s="415"/>
      <c r="Z638" s="415"/>
      <c r="AA638" s="415"/>
      <c r="AB638" s="415"/>
      <c r="AC638" s="415"/>
      <c r="AD638" s="415"/>
      <c r="AE638" s="355">
        <v>0</v>
      </c>
      <c r="AF638" s="546"/>
      <c r="AG638" s="355">
        <v>0</v>
      </c>
      <c r="AH638" s="355">
        <v>0</v>
      </c>
      <c r="AI638" s="355">
        <v>0</v>
      </c>
      <c r="AJ638" s="355">
        <v>0</v>
      </c>
      <c r="AK638" s="355">
        <v>0</v>
      </c>
      <c r="AL638" s="355">
        <v>0</v>
      </c>
      <c r="AM638" s="355">
        <v>0</v>
      </c>
      <c r="AN638" s="355">
        <v>0</v>
      </c>
      <c r="AO638" s="355">
        <v>0</v>
      </c>
      <c r="AP638" s="355">
        <v>0</v>
      </c>
      <c r="AQ638" s="526">
        <f t="shared" si="39"/>
        <v>0</v>
      </c>
      <c r="AR638" s="527">
        <f t="shared" si="40"/>
        <v>0</v>
      </c>
      <c r="AS638" s="525">
        <f t="shared" si="41"/>
        <v>1169564</v>
      </c>
      <c r="AT638" s="432">
        <v>0</v>
      </c>
      <c r="AU638" s="432">
        <v>0</v>
      </c>
      <c r="AV638" s="430">
        <v>0</v>
      </c>
      <c r="AW638" s="355">
        <v>0</v>
      </c>
      <c r="AX638" s="355">
        <v>0</v>
      </c>
      <c r="AY638" s="416">
        <v>0</v>
      </c>
      <c r="AZ638" s="355">
        <v>0</v>
      </c>
      <c r="BA638" s="355">
        <v>0</v>
      </c>
      <c r="BB638" s="355">
        <v>0</v>
      </c>
      <c r="BC638" s="355">
        <v>0</v>
      </c>
      <c r="BD638" s="355">
        <v>0</v>
      </c>
      <c r="BE638" s="355">
        <v>0</v>
      </c>
      <c r="BF638" s="540" t="s">
        <v>3405</v>
      </c>
      <c r="BG638" s="360"/>
    </row>
    <row r="639" spans="2:59" ht="18" customHeight="1" thickBot="1">
      <c r="B639" s="450">
        <v>6683931</v>
      </c>
      <c r="C639" s="409">
        <v>4255</v>
      </c>
      <c r="D639" s="410">
        <v>4891</v>
      </c>
      <c r="E639" s="411">
        <v>45532</v>
      </c>
      <c r="F639" s="412">
        <v>155</v>
      </c>
      <c r="G639" s="406" t="s">
        <v>46</v>
      </c>
      <c r="H639" s="413">
        <v>19050490</v>
      </c>
      <c r="I639" s="412">
        <v>102</v>
      </c>
      <c r="J639" s="536">
        <v>99</v>
      </c>
      <c r="K639" s="536">
        <f t="shared" si="38"/>
        <v>3</v>
      </c>
      <c r="L639" s="536" t="s">
        <v>44</v>
      </c>
      <c r="M639" s="536">
        <v>12</v>
      </c>
      <c r="N639" s="545">
        <v>7</v>
      </c>
      <c r="O639" s="531" t="s">
        <v>3322</v>
      </c>
      <c r="P639" s="452">
        <v>10521338</v>
      </c>
      <c r="Q639" s="414">
        <v>10351639</v>
      </c>
      <c r="R639" s="478">
        <v>169699</v>
      </c>
      <c r="S639" s="415"/>
      <c r="T639" s="428"/>
      <c r="U639" s="428"/>
      <c r="V639" s="428"/>
      <c r="W639" s="422"/>
      <c r="X639" s="428"/>
      <c r="Y639" s="415"/>
      <c r="Z639" s="415"/>
      <c r="AA639" s="415"/>
      <c r="AB639" s="415"/>
      <c r="AC639" s="415"/>
      <c r="AD639" s="415"/>
      <c r="AE639" s="355">
        <v>0</v>
      </c>
      <c r="AF639" s="546"/>
      <c r="AG639" s="355">
        <v>0</v>
      </c>
      <c r="AH639" s="355">
        <v>0</v>
      </c>
      <c r="AI639" s="355">
        <v>0</v>
      </c>
      <c r="AJ639" s="355">
        <v>0</v>
      </c>
      <c r="AK639" s="355">
        <v>0</v>
      </c>
      <c r="AL639" s="355">
        <v>0</v>
      </c>
      <c r="AM639" s="355">
        <v>0</v>
      </c>
      <c r="AN639" s="355">
        <v>0</v>
      </c>
      <c r="AO639" s="355">
        <v>0</v>
      </c>
      <c r="AP639" s="355">
        <v>0</v>
      </c>
      <c r="AQ639" s="526">
        <f t="shared" si="39"/>
        <v>0</v>
      </c>
      <c r="AR639" s="527">
        <f t="shared" si="40"/>
        <v>0</v>
      </c>
      <c r="AS639" s="525">
        <f t="shared" si="41"/>
        <v>169699</v>
      </c>
      <c r="AT639" s="432">
        <v>0</v>
      </c>
      <c r="AU639" s="432">
        <v>0</v>
      </c>
      <c r="AV639" s="430">
        <v>0</v>
      </c>
      <c r="AW639" s="355">
        <v>0</v>
      </c>
      <c r="AX639" s="355">
        <v>0</v>
      </c>
      <c r="AY639" s="416">
        <v>0</v>
      </c>
      <c r="AZ639" s="355">
        <v>0</v>
      </c>
      <c r="BA639" s="355">
        <v>0</v>
      </c>
      <c r="BB639" s="355">
        <v>0</v>
      </c>
      <c r="BC639" s="355">
        <v>0</v>
      </c>
      <c r="BD639" s="355">
        <v>0</v>
      </c>
      <c r="BE639" s="355">
        <v>0</v>
      </c>
      <c r="BF639" s="540" t="s">
        <v>3405</v>
      </c>
      <c r="BG639" s="360"/>
    </row>
    <row r="640" spans="2:59" ht="18" customHeight="1" thickBot="1">
      <c r="B640" s="450">
        <v>6684166</v>
      </c>
      <c r="C640" s="409">
        <v>4253</v>
      </c>
      <c r="D640" s="410">
        <v>4801</v>
      </c>
      <c r="E640" s="411">
        <v>45532</v>
      </c>
      <c r="F640" s="412">
        <v>183</v>
      </c>
      <c r="G640" s="406" t="s">
        <v>46</v>
      </c>
      <c r="H640" s="413">
        <v>19050490</v>
      </c>
      <c r="I640" s="412">
        <v>102</v>
      </c>
      <c r="J640" s="536">
        <v>99</v>
      </c>
      <c r="K640" s="536">
        <f t="shared" si="38"/>
        <v>3</v>
      </c>
      <c r="L640" s="536" t="s">
        <v>44</v>
      </c>
      <c r="M640" s="536">
        <v>12</v>
      </c>
      <c r="N640" s="545">
        <v>7</v>
      </c>
      <c r="O640" s="531" t="s">
        <v>3323</v>
      </c>
      <c r="P640" s="452">
        <v>32160195</v>
      </c>
      <c r="Q640" s="414">
        <v>31637265</v>
      </c>
      <c r="R640" s="478">
        <v>522930</v>
      </c>
      <c r="S640" s="415"/>
      <c r="T640" s="428"/>
      <c r="U640" s="428"/>
      <c r="V640" s="428"/>
      <c r="W640" s="422"/>
      <c r="X640" s="428"/>
      <c r="Y640" s="415"/>
      <c r="Z640" s="415"/>
      <c r="AA640" s="415"/>
      <c r="AB640" s="415"/>
      <c r="AC640" s="415"/>
      <c r="AD640" s="415"/>
      <c r="AE640" s="355">
        <v>0</v>
      </c>
      <c r="AF640" s="546"/>
      <c r="AG640" s="355">
        <v>0</v>
      </c>
      <c r="AH640" s="355">
        <v>0</v>
      </c>
      <c r="AI640" s="355">
        <v>0</v>
      </c>
      <c r="AJ640" s="355">
        <v>0</v>
      </c>
      <c r="AK640" s="355">
        <v>0</v>
      </c>
      <c r="AL640" s="355">
        <v>0</v>
      </c>
      <c r="AM640" s="355">
        <v>0</v>
      </c>
      <c r="AN640" s="355">
        <v>0</v>
      </c>
      <c r="AO640" s="355">
        <v>0</v>
      </c>
      <c r="AP640" s="355">
        <v>0</v>
      </c>
      <c r="AQ640" s="526">
        <f t="shared" si="39"/>
        <v>0</v>
      </c>
      <c r="AR640" s="527">
        <f t="shared" si="40"/>
        <v>0</v>
      </c>
      <c r="AS640" s="525">
        <f t="shared" si="41"/>
        <v>522930</v>
      </c>
      <c r="AT640" s="432">
        <v>0</v>
      </c>
      <c r="AU640" s="432">
        <v>0</v>
      </c>
      <c r="AV640" s="430">
        <v>0</v>
      </c>
      <c r="AW640" s="355">
        <v>0</v>
      </c>
      <c r="AX640" s="355">
        <v>0</v>
      </c>
      <c r="AY640" s="416">
        <v>0</v>
      </c>
      <c r="AZ640" s="355">
        <v>0</v>
      </c>
      <c r="BA640" s="355">
        <v>0</v>
      </c>
      <c r="BB640" s="355">
        <v>0</v>
      </c>
      <c r="BC640" s="355">
        <v>0</v>
      </c>
      <c r="BD640" s="355">
        <v>0</v>
      </c>
      <c r="BE640" s="355">
        <v>0</v>
      </c>
      <c r="BF640" s="540" t="s">
        <v>3405</v>
      </c>
      <c r="BG640" s="360"/>
    </row>
    <row r="641" spans="2:59" ht="18" customHeight="1" thickBot="1">
      <c r="B641" s="450">
        <v>6685952</v>
      </c>
      <c r="C641" s="409">
        <v>4247</v>
      </c>
      <c r="D641" s="410">
        <v>4793</v>
      </c>
      <c r="E641" s="411">
        <v>45532</v>
      </c>
      <c r="F641" s="412">
        <v>159</v>
      </c>
      <c r="G641" s="406" t="s">
        <v>46</v>
      </c>
      <c r="H641" s="413">
        <v>19050490</v>
      </c>
      <c r="I641" s="412">
        <v>102</v>
      </c>
      <c r="J641" s="536">
        <v>99</v>
      </c>
      <c r="K641" s="536">
        <f t="shared" si="38"/>
        <v>3</v>
      </c>
      <c r="L641" s="536" t="s">
        <v>44</v>
      </c>
      <c r="M641" s="536">
        <v>12</v>
      </c>
      <c r="N641" s="545">
        <v>7</v>
      </c>
      <c r="O641" s="531" t="s">
        <v>3324</v>
      </c>
      <c r="P641" s="452">
        <v>20872977</v>
      </c>
      <c r="Q641" s="414">
        <v>15782007</v>
      </c>
      <c r="R641" s="478">
        <v>5090970</v>
      </c>
      <c r="S641" s="415"/>
      <c r="T641" s="428"/>
      <c r="U641" s="428"/>
      <c r="V641" s="428"/>
      <c r="W641" s="422"/>
      <c r="X641" s="428"/>
      <c r="Y641" s="415"/>
      <c r="Z641" s="415"/>
      <c r="AA641" s="415"/>
      <c r="AB641" s="415"/>
      <c r="AC641" s="415"/>
      <c r="AD641" s="415"/>
      <c r="AE641" s="355">
        <v>0</v>
      </c>
      <c r="AF641" s="546">
        <v>5090970</v>
      </c>
      <c r="AG641" s="355">
        <v>0</v>
      </c>
      <c r="AH641" s="355">
        <v>0</v>
      </c>
      <c r="AI641" s="355">
        <v>0</v>
      </c>
      <c r="AJ641" s="355">
        <v>0</v>
      </c>
      <c r="AK641" s="355">
        <v>0</v>
      </c>
      <c r="AL641" s="355">
        <v>0</v>
      </c>
      <c r="AM641" s="355">
        <v>0</v>
      </c>
      <c r="AN641" s="355">
        <v>0</v>
      </c>
      <c r="AO641" s="355">
        <v>0</v>
      </c>
      <c r="AP641" s="355">
        <v>0</v>
      </c>
      <c r="AQ641" s="526">
        <f t="shared" si="39"/>
        <v>5090970</v>
      </c>
      <c r="AR641" s="527">
        <f t="shared" si="40"/>
        <v>1</v>
      </c>
      <c r="AS641" s="525">
        <f t="shared" si="41"/>
        <v>0</v>
      </c>
      <c r="AT641" s="432">
        <v>0</v>
      </c>
      <c r="AU641" s="432">
        <v>0</v>
      </c>
      <c r="AV641" s="430">
        <v>0</v>
      </c>
      <c r="AW641" s="355">
        <v>0</v>
      </c>
      <c r="AX641" s="355">
        <v>0</v>
      </c>
      <c r="AY641" s="416">
        <v>0</v>
      </c>
      <c r="AZ641" s="355">
        <v>0</v>
      </c>
      <c r="BA641" s="355">
        <v>0</v>
      </c>
      <c r="BB641" s="355">
        <v>0</v>
      </c>
      <c r="BC641" s="355">
        <v>0</v>
      </c>
      <c r="BD641" s="355">
        <v>0</v>
      </c>
      <c r="BE641" s="355">
        <v>0</v>
      </c>
      <c r="BF641" s="540" t="s">
        <v>3405</v>
      </c>
      <c r="BG641" s="360"/>
    </row>
    <row r="642" spans="2:59" ht="18" customHeight="1" thickBot="1">
      <c r="B642" s="450">
        <v>6687499</v>
      </c>
      <c r="C642" s="409">
        <v>4267</v>
      </c>
      <c r="D642" s="410">
        <v>4890</v>
      </c>
      <c r="E642" s="411">
        <v>45533</v>
      </c>
      <c r="F642" s="412">
        <v>158</v>
      </c>
      <c r="G642" s="406" t="s">
        <v>46</v>
      </c>
      <c r="H642" s="413">
        <v>19050490</v>
      </c>
      <c r="I642" s="412">
        <v>102</v>
      </c>
      <c r="J642" s="536">
        <v>99</v>
      </c>
      <c r="K642" s="536">
        <f t="shared" si="38"/>
        <v>3</v>
      </c>
      <c r="L642" s="536" t="s">
        <v>44</v>
      </c>
      <c r="M642" s="536">
        <v>12</v>
      </c>
      <c r="N642" s="544">
        <v>7</v>
      </c>
      <c r="O642" s="531" t="s">
        <v>3325</v>
      </c>
      <c r="P642" s="452">
        <v>10691037</v>
      </c>
      <c r="Q642" s="414">
        <v>10351639</v>
      </c>
      <c r="R642" s="478">
        <v>339398</v>
      </c>
      <c r="S642" s="415"/>
      <c r="T642" s="428"/>
      <c r="U642" s="428"/>
      <c r="V642" s="428"/>
      <c r="W642" s="422"/>
      <c r="X642" s="428"/>
      <c r="Y642" s="415"/>
      <c r="Z642" s="415"/>
      <c r="AA642" s="415"/>
      <c r="AB642" s="415"/>
      <c r="AC642" s="415"/>
      <c r="AD642" s="415"/>
      <c r="AE642" s="355">
        <v>0</v>
      </c>
      <c r="AF642" s="546"/>
      <c r="AG642" s="355">
        <v>0</v>
      </c>
      <c r="AH642" s="355">
        <v>0</v>
      </c>
      <c r="AI642" s="355">
        <v>0</v>
      </c>
      <c r="AJ642" s="355">
        <v>0</v>
      </c>
      <c r="AK642" s="355">
        <v>0</v>
      </c>
      <c r="AL642" s="355">
        <v>0</v>
      </c>
      <c r="AM642" s="355">
        <v>0</v>
      </c>
      <c r="AN642" s="355">
        <v>0</v>
      </c>
      <c r="AO642" s="355">
        <v>0</v>
      </c>
      <c r="AP642" s="355">
        <v>0</v>
      </c>
      <c r="AQ642" s="526">
        <f t="shared" si="39"/>
        <v>0</v>
      </c>
      <c r="AR642" s="527">
        <f t="shared" si="40"/>
        <v>0</v>
      </c>
      <c r="AS642" s="525">
        <f t="shared" si="41"/>
        <v>339398</v>
      </c>
      <c r="AT642" s="432">
        <v>0</v>
      </c>
      <c r="AU642" s="432">
        <v>0</v>
      </c>
      <c r="AV642" s="430">
        <v>0</v>
      </c>
      <c r="AW642" s="355">
        <v>0</v>
      </c>
      <c r="AX642" s="355">
        <v>0</v>
      </c>
      <c r="AY642" s="416">
        <v>0</v>
      </c>
      <c r="AZ642" s="355">
        <v>0</v>
      </c>
      <c r="BA642" s="355">
        <v>0</v>
      </c>
      <c r="BB642" s="355">
        <v>0</v>
      </c>
      <c r="BC642" s="355">
        <v>0</v>
      </c>
      <c r="BD642" s="355">
        <v>0</v>
      </c>
      <c r="BE642" s="355">
        <v>0</v>
      </c>
      <c r="BF642" s="540" t="s">
        <v>3405</v>
      </c>
      <c r="BG642" s="360"/>
    </row>
    <row r="643" spans="2:59" ht="18" customHeight="1" thickBot="1">
      <c r="B643" s="450">
        <v>6689078</v>
      </c>
      <c r="C643" s="409">
        <v>4321</v>
      </c>
      <c r="D643" s="410">
        <v>4731</v>
      </c>
      <c r="E643" s="411">
        <v>45534</v>
      </c>
      <c r="F643" s="412">
        <v>376</v>
      </c>
      <c r="G643" s="406" t="s">
        <v>46</v>
      </c>
      <c r="H643" s="413">
        <v>19050490</v>
      </c>
      <c r="I643" s="412">
        <v>149</v>
      </c>
      <c r="J643" s="536">
        <v>99</v>
      </c>
      <c r="K643" s="536">
        <f t="shared" si="38"/>
        <v>42</v>
      </c>
      <c r="L643" s="536" t="s">
        <v>1279</v>
      </c>
      <c r="M643" s="536">
        <v>12</v>
      </c>
      <c r="N643" s="545">
        <v>7</v>
      </c>
      <c r="O643" s="531" t="s">
        <v>3326</v>
      </c>
      <c r="P643" s="452">
        <v>20717064</v>
      </c>
      <c r="Q643" s="414">
        <v>20207628</v>
      </c>
      <c r="R643" s="478">
        <v>509436</v>
      </c>
      <c r="S643" s="415"/>
      <c r="T643" s="428"/>
      <c r="U643" s="428"/>
      <c r="V643" s="428"/>
      <c r="W643" s="422"/>
      <c r="X643" s="428"/>
      <c r="Y643" s="415"/>
      <c r="Z643" s="415"/>
      <c r="AA643" s="415"/>
      <c r="AB643" s="415"/>
      <c r="AC643" s="415"/>
      <c r="AD643" s="415"/>
      <c r="AE643" s="355">
        <v>0</v>
      </c>
      <c r="AF643" s="546"/>
      <c r="AG643" s="355">
        <v>0</v>
      </c>
      <c r="AH643" s="355">
        <v>0</v>
      </c>
      <c r="AI643" s="355">
        <v>0</v>
      </c>
      <c r="AJ643" s="355">
        <v>0</v>
      </c>
      <c r="AK643" s="355">
        <v>0</v>
      </c>
      <c r="AL643" s="355">
        <v>0</v>
      </c>
      <c r="AM643" s="355">
        <v>0</v>
      </c>
      <c r="AN643" s="355">
        <v>0</v>
      </c>
      <c r="AO643" s="355">
        <v>0</v>
      </c>
      <c r="AP643" s="355">
        <v>0</v>
      </c>
      <c r="AQ643" s="526">
        <f t="shared" si="39"/>
        <v>0</v>
      </c>
      <c r="AR643" s="527">
        <f t="shared" si="40"/>
        <v>0</v>
      </c>
      <c r="AS643" s="525">
        <f t="shared" si="41"/>
        <v>509436</v>
      </c>
      <c r="AT643" s="432">
        <v>0</v>
      </c>
      <c r="AU643" s="432">
        <v>0</v>
      </c>
      <c r="AV643" s="430">
        <v>0</v>
      </c>
      <c r="AW643" s="355">
        <v>0</v>
      </c>
      <c r="AX643" s="355">
        <v>0</v>
      </c>
      <c r="AY643" s="416">
        <v>0</v>
      </c>
      <c r="AZ643" s="355">
        <v>0</v>
      </c>
      <c r="BA643" s="355">
        <v>0</v>
      </c>
      <c r="BB643" s="355">
        <v>0</v>
      </c>
      <c r="BC643" s="355">
        <v>0</v>
      </c>
      <c r="BD643" s="355">
        <v>0</v>
      </c>
      <c r="BE643" s="355">
        <v>0</v>
      </c>
      <c r="BF643" s="540" t="s">
        <v>3405</v>
      </c>
      <c r="BG643" s="360"/>
    </row>
    <row r="644" spans="2:59" ht="18" customHeight="1" thickBot="1">
      <c r="B644" s="450">
        <v>6692949</v>
      </c>
      <c r="C644" s="409">
        <v>4339</v>
      </c>
      <c r="D644" s="410">
        <v>4893</v>
      </c>
      <c r="E644" s="411">
        <v>45534</v>
      </c>
      <c r="F644" s="412">
        <v>156</v>
      </c>
      <c r="G644" s="406" t="s">
        <v>46</v>
      </c>
      <c r="H644" s="413">
        <v>19050490</v>
      </c>
      <c r="I644" s="412">
        <v>102</v>
      </c>
      <c r="J644" s="536">
        <v>99</v>
      </c>
      <c r="K644" s="536">
        <f t="shared" si="38"/>
        <v>3</v>
      </c>
      <c r="L644" s="536" t="s">
        <v>44</v>
      </c>
      <c r="M644" s="536">
        <v>12</v>
      </c>
      <c r="N644" s="545">
        <v>7</v>
      </c>
      <c r="O644" s="531" t="s">
        <v>3327</v>
      </c>
      <c r="P644" s="452">
        <v>10351639</v>
      </c>
      <c r="Q644" s="414">
        <v>9672843</v>
      </c>
      <c r="R644" s="478">
        <v>678796</v>
      </c>
      <c r="S644" s="415"/>
      <c r="T644" s="428"/>
      <c r="U644" s="428"/>
      <c r="V644" s="428"/>
      <c r="W644" s="422"/>
      <c r="X644" s="428"/>
      <c r="Y644" s="415"/>
      <c r="Z644" s="415"/>
      <c r="AA644" s="415"/>
      <c r="AB644" s="415"/>
      <c r="AC644" s="415"/>
      <c r="AD644" s="415"/>
      <c r="AE644" s="355">
        <v>0</v>
      </c>
      <c r="AF644" s="546"/>
      <c r="AG644" s="355">
        <v>0</v>
      </c>
      <c r="AH644" s="355">
        <v>0</v>
      </c>
      <c r="AI644" s="355">
        <v>0</v>
      </c>
      <c r="AJ644" s="355">
        <v>0</v>
      </c>
      <c r="AK644" s="355">
        <v>0</v>
      </c>
      <c r="AL644" s="355">
        <v>0</v>
      </c>
      <c r="AM644" s="355">
        <v>0</v>
      </c>
      <c r="AN644" s="355">
        <v>0</v>
      </c>
      <c r="AO644" s="355">
        <v>0</v>
      </c>
      <c r="AP644" s="355">
        <v>0</v>
      </c>
      <c r="AQ644" s="526">
        <f t="shared" si="39"/>
        <v>0</v>
      </c>
      <c r="AR644" s="527">
        <f t="shared" si="40"/>
        <v>0</v>
      </c>
      <c r="AS644" s="525">
        <f t="shared" si="41"/>
        <v>678796</v>
      </c>
      <c r="AT644" s="432">
        <v>0</v>
      </c>
      <c r="AU644" s="432">
        <v>0</v>
      </c>
      <c r="AV644" s="430">
        <v>0</v>
      </c>
      <c r="AW644" s="355">
        <v>0</v>
      </c>
      <c r="AX644" s="355">
        <v>0</v>
      </c>
      <c r="AY644" s="416">
        <v>0</v>
      </c>
      <c r="AZ644" s="355">
        <v>0</v>
      </c>
      <c r="BA644" s="355">
        <v>0</v>
      </c>
      <c r="BB644" s="355">
        <v>0</v>
      </c>
      <c r="BC644" s="355">
        <v>0</v>
      </c>
      <c r="BD644" s="355">
        <v>0</v>
      </c>
      <c r="BE644" s="355">
        <v>0</v>
      </c>
      <c r="BF644" s="540" t="s">
        <v>3405</v>
      </c>
      <c r="BG644" s="360"/>
    </row>
    <row r="645" spans="2:59" ht="18" customHeight="1" thickBot="1">
      <c r="B645" s="450">
        <v>6693755</v>
      </c>
      <c r="C645" s="409">
        <v>4288</v>
      </c>
      <c r="D645" s="410">
        <v>4413</v>
      </c>
      <c r="E645" s="411">
        <v>45533</v>
      </c>
      <c r="F645" s="412">
        <v>145</v>
      </c>
      <c r="G645" s="406" t="s">
        <v>46</v>
      </c>
      <c r="H645" s="413">
        <v>19050490</v>
      </c>
      <c r="I645" s="412">
        <v>102</v>
      </c>
      <c r="J645" s="536">
        <v>99</v>
      </c>
      <c r="K645" s="536">
        <f t="shared" ref="K645:K708" si="42">VALUE(LEFT(L645,SEARCH(".",L645,1)-1))</f>
        <v>3</v>
      </c>
      <c r="L645" s="536" t="s">
        <v>44</v>
      </c>
      <c r="M645" s="536">
        <v>12</v>
      </c>
      <c r="N645" s="545">
        <v>7</v>
      </c>
      <c r="O645" s="531" t="s">
        <v>3328</v>
      </c>
      <c r="P645" s="452">
        <v>10351639</v>
      </c>
      <c r="Q645" s="414">
        <v>10181940</v>
      </c>
      <c r="R645" s="478">
        <v>169699</v>
      </c>
      <c r="S645" s="415"/>
      <c r="T645" s="428"/>
      <c r="U645" s="428"/>
      <c r="V645" s="428"/>
      <c r="W645" s="422"/>
      <c r="X645" s="428"/>
      <c r="Y645" s="415"/>
      <c r="Z645" s="415"/>
      <c r="AA645" s="415"/>
      <c r="AB645" s="415"/>
      <c r="AC645" s="415"/>
      <c r="AD645" s="415"/>
      <c r="AE645" s="355">
        <v>0</v>
      </c>
      <c r="AF645" s="546"/>
      <c r="AG645" s="355">
        <v>0</v>
      </c>
      <c r="AH645" s="355">
        <v>0</v>
      </c>
      <c r="AI645" s="355">
        <v>0</v>
      </c>
      <c r="AJ645" s="355">
        <v>0</v>
      </c>
      <c r="AK645" s="355">
        <v>0</v>
      </c>
      <c r="AL645" s="355">
        <v>0</v>
      </c>
      <c r="AM645" s="355">
        <v>0</v>
      </c>
      <c r="AN645" s="355">
        <v>0</v>
      </c>
      <c r="AO645" s="355">
        <v>0</v>
      </c>
      <c r="AP645" s="355">
        <v>0</v>
      </c>
      <c r="AQ645" s="526">
        <f t="shared" ref="AQ645:AQ708" si="43">SUM(AE645:AP645)</f>
        <v>0</v>
      </c>
      <c r="AR645" s="527">
        <f t="shared" ref="AR645:AR708" si="44">+AQ645/R645</f>
        <v>0</v>
      </c>
      <c r="AS645" s="525">
        <f t="shared" ref="AS645:AS708" si="45">+R645-AQ645</f>
        <v>169699</v>
      </c>
      <c r="AT645" s="432">
        <v>0</v>
      </c>
      <c r="AU645" s="432">
        <v>0</v>
      </c>
      <c r="AV645" s="430">
        <v>0</v>
      </c>
      <c r="AW645" s="355">
        <v>0</v>
      </c>
      <c r="AX645" s="355">
        <v>0</v>
      </c>
      <c r="AY645" s="416">
        <v>0</v>
      </c>
      <c r="AZ645" s="355">
        <v>0</v>
      </c>
      <c r="BA645" s="355">
        <v>0</v>
      </c>
      <c r="BB645" s="355">
        <v>0</v>
      </c>
      <c r="BC645" s="355">
        <v>0</v>
      </c>
      <c r="BD645" s="355">
        <v>0</v>
      </c>
      <c r="BE645" s="355">
        <v>0</v>
      </c>
      <c r="BF645" s="540" t="s">
        <v>3405</v>
      </c>
      <c r="BG645" s="360"/>
    </row>
    <row r="646" spans="2:59" ht="18" customHeight="1" thickBot="1">
      <c r="B646" s="450">
        <v>6693857</v>
      </c>
      <c r="C646" s="409">
        <v>4263</v>
      </c>
      <c r="D646" s="410">
        <v>4414</v>
      </c>
      <c r="E646" s="411">
        <v>45533</v>
      </c>
      <c r="F646" s="412">
        <v>146</v>
      </c>
      <c r="G646" s="406" t="s">
        <v>46</v>
      </c>
      <c r="H646" s="413">
        <v>19050490</v>
      </c>
      <c r="I646" s="412">
        <v>102</v>
      </c>
      <c r="J646" s="536">
        <v>99</v>
      </c>
      <c r="K646" s="536">
        <f t="shared" si="42"/>
        <v>3</v>
      </c>
      <c r="L646" s="536" t="s">
        <v>44</v>
      </c>
      <c r="M646" s="536">
        <v>12</v>
      </c>
      <c r="N646" s="545">
        <v>7</v>
      </c>
      <c r="O646" s="531" t="s">
        <v>3329</v>
      </c>
      <c r="P646" s="452">
        <v>10351639</v>
      </c>
      <c r="Q646" s="414">
        <v>9672843</v>
      </c>
      <c r="R646" s="478">
        <v>678796</v>
      </c>
      <c r="S646" s="415"/>
      <c r="T646" s="428"/>
      <c r="U646" s="428"/>
      <c r="V646" s="428"/>
      <c r="W646" s="422"/>
      <c r="X646" s="428"/>
      <c r="Y646" s="415"/>
      <c r="Z646" s="415"/>
      <c r="AA646" s="415"/>
      <c r="AB646" s="415"/>
      <c r="AC646" s="415"/>
      <c r="AD646" s="415"/>
      <c r="AE646" s="355">
        <v>0</v>
      </c>
      <c r="AF646" s="546"/>
      <c r="AG646" s="355">
        <v>0</v>
      </c>
      <c r="AH646" s="355">
        <v>0</v>
      </c>
      <c r="AI646" s="355">
        <v>0</v>
      </c>
      <c r="AJ646" s="355">
        <v>0</v>
      </c>
      <c r="AK646" s="355">
        <v>0</v>
      </c>
      <c r="AL646" s="355">
        <v>0</v>
      </c>
      <c r="AM646" s="355">
        <v>0</v>
      </c>
      <c r="AN646" s="355">
        <v>0</v>
      </c>
      <c r="AO646" s="355">
        <v>0</v>
      </c>
      <c r="AP646" s="355">
        <v>0</v>
      </c>
      <c r="AQ646" s="526">
        <f t="shared" si="43"/>
        <v>0</v>
      </c>
      <c r="AR646" s="527">
        <f t="shared" si="44"/>
        <v>0</v>
      </c>
      <c r="AS646" s="525">
        <f t="shared" si="45"/>
        <v>678796</v>
      </c>
      <c r="AT646" s="432">
        <v>0</v>
      </c>
      <c r="AU646" s="432">
        <v>0</v>
      </c>
      <c r="AV646" s="430">
        <v>0</v>
      </c>
      <c r="AW646" s="355">
        <v>0</v>
      </c>
      <c r="AX646" s="355">
        <v>0</v>
      </c>
      <c r="AY646" s="416">
        <v>0</v>
      </c>
      <c r="AZ646" s="355">
        <v>0</v>
      </c>
      <c r="BA646" s="355">
        <v>0</v>
      </c>
      <c r="BB646" s="355">
        <v>0</v>
      </c>
      <c r="BC646" s="355">
        <v>0</v>
      </c>
      <c r="BD646" s="355">
        <v>0</v>
      </c>
      <c r="BE646" s="355">
        <v>0</v>
      </c>
      <c r="BF646" s="540" t="s">
        <v>3405</v>
      </c>
      <c r="BG646" s="360"/>
    </row>
    <row r="647" spans="2:59" ht="18" customHeight="1" thickBot="1">
      <c r="B647" s="450">
        <v>6694134</v>
      </c>
      <c r="C647" s="409">
        <v>4270</v>
      </c>
      <c r="D647" s="410">
        <v>4894</v>
      </c>
      <c r="E647" s="411">
        <v>45533</v>
      </c>
      <c r="F647" s="412">
        <v>147</v>
      </c>
      <c r="G647" s="406" t="s">
        <v>46</v>
      </c>
      <c r="H647" s="413">
        <v>19050490</v>
      </c>
      <c r="I647" s="412">
        <v>102</v>
      </c>
      <c r="J647" s="536">
        <v>99</v>
      </c>
      <c r="K647" s="536">
        <f t="shared" si="42"/>
        <v>3</v>
      </c>
      <c r="L647" s="536" t="s">
        <v>44</v>
      </c>
      <c r="M647" s="536">
        <v>12</v>
      </c>
      <c r="N647" s="545">
        <v>7</v>
      </c>
      <c r="O647" s="531" t="s">
        <v>3330</v>
      </c>
      <c r="P647" s="452">
        <v>10351639</v>
      </c>
      <c r="Q647" s="414">
        <v>9842542</v>
      </c>
      <c r="R647" s="478">
        <v>509097</v>
      </c>
      <c r="S647" s="415"/>
      <c r="T647" s="428"/>
      <c r="U647" s="428"/>
      <c r="V647" s="428"/>
      <c r="W647" s="422"/>
      <c r="X647" s="428"/>
      <c r="Y647" s="415"/>
      <c r="Z647" s="415"/>
      <c r="AA647" s="415"/>
      <c r="AB647" s="415"/>
      <c r="AC647" s="415"/>
      <c r="AD647" s="415"/>
      <c r="AE647" s="355">
        <v>0</v>
      </c>
      <c r="AF647" s="546"/>
      <c r="AG647" s="355">
        <v>0</v>
      </c>
      <c r="AH647" s="355">
        <v>0</v>
      </c>
      <c r="AI647" s="355">
        <v>0</v>
      </c>
      <c r="AJ647" s="355">
        <v>0</v>
      </c>
      <c r="AK647" s="355">
        <v>0</v>
      </c>
      <c r="AL647" s="355">
        <v>0</v>
      </c>
      <c r="AM647" s="355">
        <v>0</v>
      </c>
      <c r="AN647" s="355">
        <v>0</v>
      </c>
      <c r="AO647" s="355">
        <v>0</v>
      </c>
      <c r="AP647" s="355">
        <v>0</v>
      </c>
      <c r="AQ647" s="526">
        <f t="shared" si="43"/>
        <v>0</v>
      </c>
      <c r="AR647" s="527">
        <f t="shared" si="44"/>
        <v>0</v>
      </c>
      <c r="AS647" s="525">
        <f t="shared" si="45"/>
        <v>509097</v>
      </c>
      <c r="AT647" s="432">
        <v>0</v>
      </c>
      <c r="AU647" s="432">
        <v>0</v>
      </c>
      <c r="AV647" s="430">
        <v>0</v>
      </c>
      <c r="AW647" s="355">
        <v>0</v>
      </c>
      <c r="AX647" s="355">
        <v>0</v>
      </c>
      <c r="AY647" s="416">
        <v>0</v>
      </c>
      <c r="AZ647" s="355">
        <v>0</v>
      </c>
      <c r="BA647" s="355">
        <v>0</v>
      </c>
      <c r="BB647" s="355">
        <v>0</v>
      </c>
      <c r="BC647" s="355">
        <v>0</v>
      </c>
      <c r="BD647" s="355">
        <v>0</v>
      </c>
      <c r="BE647" s="355">
        <v>0</v>
      </c>
      <c r="BF647" s="540" t="s">
        <v>3405</v>
      </c>
      <c r="BG647" s="360"/>
    </row>
    <row r="648" spans="2:59" ht="18" customHeight="1" thickBot="1">
      <c r="B648" s="450">
        <v>6695671</v>
      </c>
      <c r="C648" s="409">
        <v>4347</v>
      </c>
      <c r="D648" s="410">
        <v>5099</v>
      </c>
      <c r="E648" s="411">
        <v>45534</v>
      </c>
      <c r="F648" s="412">
        <v>27</v>
      </c>
      <c r="G648" s="406" t="s">
        <v>46</v>
      </c>
      <c r="H648" s="413">
        <v>19050490</v>
      </c>
      <c r="I648" s="412">
        <v>102</v>
      </c>
      <c r="J648" s="536">
        <v>99</v>
      </c>
      <c r="K648" s="536">
        <f t="shared" si="42"/>
        <v>3</v>
      </c>
      <c r="L648" s="536" t="s">
        <v>44</v>
      </c>
      <c r="M648" s="536">
        <v>12</v>
      </c>
      <c r="N648" s="545">
        <v>7</v>
      </c>
      <c r="O648" s="531" t="s">
        <v>3331</v>
      </c>
      <c r="P648" s="452">
        <v>13887170</v>
      </c>
      <c r="Q648" s="414">
        <v>13772400</v>
      </c>
      <c r="R648" s="478">
        <v>114770</v>
      </c>
      <c r="S648" s="415"/>
      <c r="T648" s="428"/>
      <c r="U648" s="428"/>
      <c r="V648" s="428"/>
      <c r="W648" s="422"/>
      <c r="X648" s="428"/>
      <c r="Y648" s="415"/>
      <c r="Z648" s="415"/>
      <c r="AA648" s="415"/>
      <c r="AB648" s="415"/>
      <c r="AC648" s="415"/>
      <c r="AD648" s="415"/>
      <c r="AE648" s="355">
        <v>0</v>
      </c>
      <c r="AF648" s="546"/>
      <c r="AG648" s="355">
        <v>0</v>
      </c>
      <c r="AH648" s="355">
        <v>0</v>
      </c>
      <c r="AI648" s="355">
        <v>0</v>
      </c>
      <c r="AJ648" s="355">
        <v>0</v>
      </c>
      <c r="AK648" s="355">
        <v>0</v>
      </c>
      <c r="AL648" s="355">
        <v>0</v>
      </c>
      <c r="AM648" s="355">
        <v>0</v>
      </c>
      <c r="AN648" s="355">
        <v>0</v>
      </c>
      <c r="AO648" s="355">
        <v>0</v>
      </c>
      <c r="AP648" s="355">
        <v>0</v>
      </c>
      <c r="AQ648" s="526">
        <f t="shared" si="43"/>
        <v>0</v>
      </c>
      <c r="AR648" s="527">
        <f t="shared" si="44"/>
        <v>0</v>
      </c>
      <c r="AS648" s="525">
        <f t="shared" si="45"/>
        <v>114770</v>
      </c>
      <c r="AT648" s="432">
        <v>0</v>
      </c>
      <c r="AU648" s="432">
        <v>0</v>
      </c>
      <c r="AV648" s="430">
        <v>0</v>
      </c>
      <c r="AW648" s="355">
        <v>0</v>
      </c>
      <c r="AX648" s="355">
        <v>0</v>
      </c>
      <c r="AY648" s="416">
        <v>0</v>
      </c>
      <c r="AZ648" s="355">
        <v>0</v>
      </c>
      <c r="BA648" s="355">
        <v>0</v>
      </c>
      <c r="BB648" s="355">
        <v>0</v>
      </c>
      <c r="BC648" s="355">
        <v>0</v>
      </c>
      <c r="BD648" s="355">
        <v>0</v>
      </c>
      <c r="BE648" s="355">
        <v>0</v>
      </c>
      <c r="BF648" s="540" t="s">
        <v>3405</v>
      </c>
      <c r="BG648" s="360"/>
    </row>
    <row r="649" spans="2:59" ht="18" customHeight="1" thickBot="1">
      <c r="B649" s="450">
        <v>6701236</v>
      </c>
      <c r="C649" s="409">
        <v>4330</v>
      </c>
      <c r="D649" s="410">
        <v>4798</v>
      </c>
      <c r="E649" s="411">
        <v>45534</v>
      </c>
      <c r="F649" s="412">
        <v>180</v>
      </c>
      <c r="G649" s="406" t="s">
        <v>46</v>
      </c>
      <c r="H649" s="413">
        <v>19050490</v>
      </c>
      <c r="I649" s="412">
        <v>102</v>
      </c>
      <c r="J649" s="536">
        <v>99</v>
      </c>
      <c r="K649" s="536">
        <f t="shared" si="42"/>
        <v>3</v>
      </c>
      <c r="L649" s="536" t="s">
        <v>44</v>
      </c>
      <c r="M649" s="536">
        <v>12</v>
      </c>
      <c r="N649" s="545">
        <v>7</v>
      </c>
      <c r="O649" s="531" t="s">
        <v>3332</v>
      </c>
      <c r="P649" s="452">
        <v>31114335</v>
      </c>
      <c r="Q649" s="414">
        <v>30852870</v>
      </c>
      <c r="R649" s="478">
        <v>261465</v>
      </c>
      <c r="S649" s="415"/>
      <c r="T649" s="428"/>
      <c r="U649" s="428"/>
      <c r="V649" s="428"/>
      <c r="W649" s="422"/>
      <c r="X649" s="428"/>
      <c r="Y649" s="415"/>
      <c r="Z649" s="415"/>
      <c r="AA649" s="415"/>
      <c r="AB649" s="415"/>
      <c r="AC649" s="415"/>
      <c r="AD649" s="415"/>
      <c r="AE649" s="355">
        <v>0</v>
      </c>
      <c r="AF649" s="546"/>
      <c r="AG649" s="355">
        <v>0</v>
      </c>
      <c r="AH649" s="355">
        <v>0</v>
      </c>
      <c r="AI649" s="355">
        <v>0</v>
      </c>
      <c r="AJ649" s="355">
        <v>0</v>
      </c>
      <c r="AK649" s="355">
        <v>0</v>
      </c>
      <c r="AL649" s="355">
        <v>0</v>
      </c>
      <c r="AM649" s="355">
        <v>0</v>
      </c>
      <c r="AN649" s="355">
        <v>0</v>
      </c>
      <c r="AO649" s="355">
        <v>0</v>
      </c>
      <c r="AP649" s="355">
        <v>0</v>
      </c>
      <c r="AQ649" s="526">
        <f t="shared" si="43"/>
        <v>0</v>
      </c>
      <c r="AR649" s="527">
        <f t="shared" si="44"/>
        <v>0</v>
      </c>
      <c r="AS649" s="525">
        <f t="shared" si="45"/>
        <v>261465</v>
      </c>
      <c r="AT649" s="432">
        <v>0</v>
      </c>
      <c r="AU649" s="432">
        <v>0</v>
      </c>
      <c r="AV649" s="430">
        <v>0</v>
      </c>
      <c r="AW649" s="355">
        <v>0</v>
      </c>
      <c r="AX649" s="355">
        <v>0</v>
      </c>
      <c r="AY649" s="416">
        <v>0</v>
      </c>
      <c r="AZ649" s="355">
        <v>0</v>
      </c>
      <c r="BA649" s="355">
        <v>0</v>
      </c>
      <c r="BB649" s="355">
        <v>0</v>
      </c>
      <c r="BC649" s="355">
        <v>0</v>
      </c>
      <c r="BD649" s="355">
        <v>0</v>
      </c>
      <c r="BE649" s="355">
        <v>0</v>
      </c>
      <c r="BF649" s="540" t="s">
        <v>3405</v>
      </c>
      <c r="BG649" s="360"/>
    </row>
    <row r="650" spans="2:59" ht="18" customHeight="1" thickBot="1">
      <c r="B650" s="450">
        <v>6717518</v>
      </c>
      <c r="C650" s="409">
        <v>4409</v>
      </c>
      <c r="D650" s="410">
        <v>4877</v>
      </c>
      <c r="E650" s="411">
        <v>45539</v>
      </c>
      <c r="F650" s="412">
        <v>178</v>
      </c>
      <c r="G650" s="406" t="s">
        <v>46</v>
      </c>
      <c r="H650" s="413">
        <v>19050490</v>
      </c>
      <c r="I650" s="412">
        <v>102</v>
      </c>
      <c r="J650" s="536">
        <v>99</v>
      </c>
      <c r="K650" s="536">
        <f t="shared" si="42"/>
        <v>3</v>
      </c>
      <c r="L650" s="536" t="s">
        <v>44</v>
      </c>
      <c r="M650" s="536">
        <v>12</v>
      </c>
      <c r="N650" s="545">
        <v>7</v>
      </c>
      <c r="O650" s="531" t="s">
        <v>3333</v>
      </c>
      <c r="P650" s="452">
        <v>9672843</v>
      </c>
      <c r="Q650" s="414">
        <v>9333445</v>
      </c>
      <c r="R650" s="478">
        <v>339398</v>
      </c>
      <c r="S650" s="415"/>
      <c r="T650" s="428"/>
      <c r="U650" s="428"/>
      <c r="V650" s="428"/>
      <c r="W650" s="422"/>
      <c r="X650" s="428"/>
      <c r="Y650" s="415"/>
      <c r="Z650" s="415"/>
      <c r="AA650" s="415"/>
      <c r="AB650" s="415"/>
      <c r="AC650" s="415"/>
      <c r="AD650" s="415"/>
      <c r="AE650" s="355">
        <v>0</v>
      </c>
      <c r="AF650" s="546"/>
      <c r="AG650" s="355">
        <v>0</v>
      </c>
      <c r="AH650" s="355">
        <v>0</v>
      </c>
      <c r="AI650" s="355">
        <v>0</v>
      </c>
      <c r="AJ650" s="355">
        <v>0</v>
      </c>
      <c r="AK650" s="355">
        <v>0</v>
      </c>
      <c r="AL650" s="355">
        <v>0</v>
      </c>
      <c r="AM650" s="355">
        <v>0</v>
      </c>
      <c r="AN650" s="355">
        <v>0</v>
      </c>
      <c r="AO650" s="355">
        <v>0</v>
      </c>
      <c r="AP650" s="355">
        <v>0</v>
      </c>
      <c r="AQ650" s="526">
        <f t="shared" si="43"/>
        <v>0</v>
      </c>
      <c r="AR650" s="527">
        <f t="shared" si="44"/>
        <v>0</v>
      </c>
      <c r="AS650" s="525">
        <f t="shared" si="45"/>
        <v>339398</v>
      </c>
      <c r="AT650" s="432">
        <v>0</v>
      </c>
      <c r="AU650" s="432">
        <v>0</v>
      </c>
      <c r="AV650" s="430">
        <v>0</v>
      </c>
      <c r="AW650" s="355">
        <v>0</v>
      </c>
      <c r="AX650" s="355">
        <v>0</v>
      </c>
      <c r="AY650" s="416">
        <v>0</v>
      </c>
      <c r="AZ650" s="355">
        <v>0</v>
      </c>
      <c r="BA650" s="355">
        <v>0</v>
      </c>
      <c r="BB650" s="355">
        <v>0</v>
      </c>
      <c r="BC650" s="355">
        <v>0</v>
      </c>
      <c r="BD650" s="355">
        <v>0</v>
      </c>
      <c r="BE650" s="355">
        <v>0</v>
      </c>
      <c r="BF650" s="540" t="s">
        <v>3405</v>
      </c>
      <c r="BG650" s="360"/>
    </row>
    <row r="651" spans="2:59" ht="18" customHeight="1" thickBot="1">
      <c r="B651" s="450">
        <v>6720840</v>
      </c>
      <c r="C651" s="409">
        <v>4443</v>
      </c>
      <c r="D651" s="410">
        <v>4895</v>
      </c>
      <c r="E651" s="411">
        <v>45540</v>
      </c>
      <c r="F651" s="412">
        <v>139</v>
      </c>
      <c r="G651" s="406" t="s">
        <v>46</v>
      </c>
      <c r="H651" s="413">
        <v>19050490</v>
      </c>
      <c r="I651" s="412">
        <v>102</v>
      </c>
      <c r="J651" s="536">
        <v>99</v>
      </c>
      <c r="K651" s="536">
        <f t="shared" si="42"/>
        <v>3</v>
      </c>
      <c r="L651" s="536" t="s">
        <v>44</v>
      </c>
      <c r="M651" s="536">
        <v>12</v>
      </c>
      <c r="N651" s="545">
        <v>7</v>
      </c>
      <c r="O651" s="531" t="s">
        <v>3334</v>
      </c>
      <c r="P651" s="452">
        <v>9503144</v>
      </c>
      <c r="Q651" s="414">
        <v>8824348</v>
      </c>
      <c r="R651" s="478">
        <v>678796</v>
      </c>
      <c r="S651" s="415"/>
      <c r="T651" s="428"/>
      <c r="U651" s="428"/>
      <c r="V651" s="428"/>
      <c r="W651" s="422"/>
      <c r="X651" s="428"/>
      <c r="Y651" s="415"/>
      <c r="Z651" s="415"/>
      <c r="AA651" s="415"/>
      <c r="AB651" s="415"/>
      <c r="AC651" s="415"/>
      <c r="AD651" s="415"/>
      <c r="AE651" s="355">
        <v>0</v>
      </c>
      <c r="AF651" s="546"/>
      <c r="AG651" s="355">
        <v>0</v>
      </c>
      <c r="AH651" s="355">
        <v>0</v>
      </c>
      <c r="AI651" s="355">
        <v>0</v>
      </c>
      <c r="AJ651" s="355">
        <v>0</v>
      </c>
      <c r="AK651" s="355">
        <v>0</v>
      </c>
      <c r="AL651" s="355">
        <v>0</v>
      </c>
      <c r="AM651" s="355">
        <v>0</v>
      </c>
      <c r="AN651" s="355">
        <v>0</v>
      </c>
      <c r="AO651" s="355">
        <v>0</v>
      </c>
      <c r="AP651" s="355">
        <v>0</v>
      </c>
      <c r="AQ651" s="526">
        <f t="shared" si="43"/>
        <v>0</v>
      </c>
      <c r="AR651" s="527">
        <f t="shared" si="44"/>
        <v>0</v>
      </c>
      <c r="AS651" s="525">
        <f t="shared" si="45"/>
        <v>678796</v>
      </c>
      <c r="AT651" s="432">
        <v>0</v>
      </c>
      <c r="AU651" s="432">
        <v>0</v>
      </c>
      <c r="AV651" s="430">
        <v>0</v>
      </c>
      <c r="AW651" s="355">
        <v>0</v>
      </c>
      <c r="AX651" s="355">
        <v>0</v>
      </c>
      <c r="AY651" s="416">
        <v>0</v>
      </c>
      <c r="AZ651" s="355">
        <v>0</v>
      </c>
      <c r="BA651" s="355">
        <v>0</v>
      </c>
      <c r="BB651" s="355">
        <v>0</v>
      </c>
      <c r="BC651" s="355">
        <v>0</v>
      </c>
      <c r="BD651" s="355">
        <v>0</v>
      </c>
      <c r="BE651" s="355">
        <v>0</v>
      </c>
      <c r="BF651" s="540" t="s">
        <v>3405</v>
      </c>
      <c r="BG651" s="360"/>
    </row>
    <row r="652" spans="2:59" ht="18" customHeight="1" thickBot="1">
      <c r="B652" s="450">
        <v>6728218</v>
      </c>
      <c r="C652" s="409">
        <v>4453</v>
      </c>
      <c r="D652" s="410">
        <v>4799</v>
      </c>
      <c r="E652" s="411">
        <v>45541</v>
      </c>
      <c r="F652" s="412">
        <v>174</v>
      </c>
      <c r="G652" s="406" t="s">
        <v>46</v>
      </c>
      <c r="H652" s="413">
        <v>19050490</v>
      </c>
      <c r="I652" s="412">
        <v>102</v>
      </c>
      <c r="J652" s="536">
        <v>99</v>
      </c>
      <c r="K652" s="536">
        <f t="shared" si="42"/>
        <v>3</v>
      </c>
      <c r="L652" s="536" t="s">
        <v>44</v>
      </c>
      <c r="M652" s="536">
        <v>12</v>
      </c>
      <c r="N652" s="545">
        <v>7</v>
      </c>
      <c r="O652" s="531" t="s">
        <v>3335</v>
      </c>
      <c r="P652" s="452">
        <v>30068475</v>
      </c>
      <c r="Q652" s="414">
        <v>29284080</v>
      </c>
      <c r="R652" s="478">
        <v>784395</v>
      </c>
      <c r="S652" s="415"/>
      <c r="T652" s="428"/>
      <c r="U652" s="428"/>
      <c r="V652" s="428"/>
      <c r="W652" s="422"/>
      <c r="X652" s="428"/>
      <c r="Y652" s="415"/>
      <c r="Z652" s="415"/>
      <c r="AA652" s="415"/>
      <c r="AB652" s="415"/>
      <c r="AC652" s="415"/>
      <c r="AD652" s="415"/>
      <c r="AE652" s="355">
        <v>0</v>
      </c>
      <c r="AF652" s="546"/>
      <c r="AG652" s="355">
        <v>0</v>
      </c>
      <c r="AH652" s="355">
        <v>0</v>
      </c>
      <c r="AI652" s="355">
        <v>0</v>
      </c>
      <c r="AJ652" s="355">
        <v>0</v>
      </c>
      <c r="AK652" s="355">
        <v>0</v>
      </c>
      <c r="AL652" s="355">
        <v>0</v>
      </c>
      <c r="AM652" s="355">
        <v>0</v>
      </c>
      <c r="AN652" s="355">
        <v>0</v>
      </c>
      <c r="AO652" s="355">
        <v>0</v>
      </c>
      <c r="AP652" s="355">
        <v>0</v>
      </c>
      <c r="AQ652" s="526">
        <f t="shared" si="43"/>
        <v>0</v>
      </c>
      <c r="AR652" s="527">
        <f t="shared" si="44"/>
        <v>0</v>
      </c>
      <c r="AS652" s="525">
        <f t="shared" si="45"/>
        <v>784395</v>
      </c>
      <c r="AT652" s="432">
        <v>0</v>
      </c>
      <c r="AU652" s="432">
        <v>0</v>
      </c>
      <c r="AV652" s="430">
        <v>0</v>
      </c>
      <c r="AW652" s="355">
        <v>0</v>
      </c>
      <c r="AX652" s="355">
        <v>0</v>
      </c>
      <c r="AY652" s="416">
        <v>0</v>
      </c>
      <c r="AZ652" s="355">
        <v>0</v>
      </c>
      <c r="BA652" s="355">
        <v>0</v>
      </c>
      <c r="BB652" s="355">
        <v>0</v>
      </c>
      <c r="BC652" s="355">
        <v>0</v>
      </c>
      <c r="BD652" s="355">
        <v>0</v>
      </c>
      <c r="BE652" s="355">
        <v>0</v>
      </c>
      <c r="BF652" s="540" t="s">
        <v>3405</v>
      </c>
      <c r="BG652" s="360"/>
    </row>
    <row r="653" spans="2:59" ht="18" customHeight="1" thickBot="1">
      <c r="B653" s="450">
        <v>6731413</v>
      </c>
      <c r="C653" s="409">
        <v>4585</v>
      </c>
      <c r="D653" s="410">
        <v>4803</v>
      </c>
      <c r="E653" s="411">
        <v>45548</v>
      </c>
      <c r="F653" s="412">
        <v>187</v>
      </c>
      <c r="G653" s="406" t="s">
        <v>46</v>
      </c>
      <c r="H653" s="413">
        <v>19050490</v>
      </c>
      <c r="I653" s="412">
        <v>102</v>
      </c>
      <c r="J653" s="536">
        <v>99</v>
      </c>
      <c r="K653" s="536">
        <f t="shared" si="42"/>
        <v>3</v>
      </c>
      <c r="L653" s="536" t="s">
        <v>44</v>
      </c>
      <c r="M653" s="536">
        <v>12</v>
      </c>
      <c r="N653" s="545">
        <v>7</v>
      </c>
      <c r="O653" s="531" t="s">
        <v>3336</v>
      </c>
      <c r="P653" s="452">
        <v>29284080</v>
      </c>
      <c r="Q653" s="414">
        <v>28238220</v>
      </c>
      <c r="R653" s="478">
        <v>1045860</v>
      </c>
      <c r="S653" s="415"/>
      <c r="T653" s="428"/>
      <c r="U653" s="428"/>
      <c r="V653" s="428"/>
      <c r="W653" s="422"/>
      <c r="X653" s="428"/>
      <c r="Y653" s="415"/>
      <c r="Z653" s="415"/>
      <c r="AA653" s="415"/>
      <c r="AB653" s="415"/>
      <c r="AC653" s="415"/>
      <c r="AD653" s="415"/>
      <c r="AE653" s="355">
        <v>0</v>
      </c>
      <c r="AF653" s="546"/>
      <c r="AG653" s="355">
        <v>0</v>
      </c>
      <c r="AH653" s="355">
        <v>0</v>
      </c>
      <c r="AI653" s="355">
        <v>0</v>
      </c>
      <c r="AJ653" s="355">
        <v>0</v>
      </c>
      <c r="AK653" s="355">
        <v>0</v>
      </c>
      <c r="AL653" s="355">
        <v>0</v>
      </c>
      <c r="AM653" s="355">
        <v>0</v>
      </c>
      <c r="AN653" s="355">
        <v>0</v>
      </c>
      <c r="AO653" s="355">
        <v>0</v>
      </c>
      <c r="AP653" s="355">
        <v>0</v>
      </c>
      <c r="AQ653" s="526">
        <f t="shared" si="43"/>
        <v>0</v>
      </c>
      <c r="AR653" s="527">
        <f t="shared" si="44"/>
        <v>0</v>
      </c>
      <c r="AS653" s="525">
        <f t="shared" si="45"/>
        <v>1045860</v>
      </c>
      <c r="AT653" s="432">
        <v>0</v>
      </c>
      <c r="AU653" s="432">
        <v>0</v>
      </c>
      <c r="AV653" s="430">
        <v>0</v>
      </c>
      <c r="AW653" s="355">
        <v>0</v>
      </c>
      <c r="AX653" s="355">
        <v>0</v>
      </c>
      <c r="AY653" s="416">
        <v>0</v>
      </c>
      <c r="AZ653" s="355">
        <v>0</v>
      </c>
      <c r="BA653" s="355">
        <v>0</v>
      </c>
      <c r="BB653" s="355">
        <v>0</v>
      </c>
      <c r="BC653" s="355">
        <v>0</v>
      </c>
      <c r="BD653" s="355">
        <v>0</v>
      </c>
      <c r="BE653" s="355">
        <v>0</v>
      </c>
      <c r="BF653" s="540" t="s">
        <v>3405</v>
      </c>
      <c r="BG653" s="360"/>
    </row>
    <row r="654" spans="2:59" ht="18" customHeight="1" thickBot="1">
      <c r="B654" s="450">
        <v>6735317</v>
      </c>
      <c r="C654" s="409">
        <v>4586</v>
      </c>
      <c r="D654" s="410">
        <v>4797</v>
      </c>
      <c r="E654" s="411">
        <v>45548</v>
      </c>
      <c r="F654" s="412">
        <v>177</v>
      </c>
      <c r="G654" s="406" t="s">
        <v>46</v>
      </c>
      <c r="H654" s="413">
        <v>19050490</v>
      </c>
      <c r="I654" s="412">
        <v>102</v>
      </c>
      <c r="J654" s="536">
        <v>99</v>
      </c>
      <c r="K654" s="536">
        <f t="shared" si="42"/>
        <v>3</v>
      </c>
      <c r="L654" s="536" t="s">
        <v>44</v>
      </c>
      <c r="M654" s="536">
        <v>12</v>
      </c>
      <c r="N654" s="545">
        <v>7</v>
      </c>
      <c r="O654" s="531" t="s">
        <v>3337</v>
      </c>
      <c r="P654" s="452">
        <v>29022615</v>
      </c>
      <c r="Q654" s="414">
        <v>28238220</v>
      </c>
      <c r="R654" s="478">
        <v>784395</v>
      </c>
      <c r="S654" s="415"/>
      <c r="T654" s="428"/>
      <c r="U654" s="428"/>
      <c r="V654" s="428"/>
      <c r="W654" s="422"/>
      <c r="X654" s="428"/>
      <c r="Y654" s="415"/>
      <c r="Z654" s="415"/>
      <c r="AA654" s="415"/>
      <c r="AB654" s="415"/>
      <c r="AC654" s="415"/>
      <c r="AD654" s="415"/>
      <c r="AE654" s="355">
        <v>0</v>
      </c>
      <c r="AF654" s="546"/>
      <c r="AG654" s="355">
        <v>0</v>
      </c>
      <c r="AH654" s="355">
        <v>0</v>
      </c>
      <c r="AI654" s="355">
        <v>0</v>
      </c>
      <c r="AJ654" s="355">
        <v>0</v>
      </c>
      <c r="AK654" s="355">
        <v>0</v>
      </c>
      <c r="AL654" s="355">
        <v>0</v>
      </c>
      <c r="AM654" s="355">
        <v>0</v>
      </c>
      <c r="AN654" s="355">
        <v>0</v>
      </c>
      <c r="AO654" s="355">
        <v>0</v>
      </c>
      <c r="AP654" s="355">
        <v>0</v>
      </c>
      <c r="AQ654" s="526">
        <f t="shared" si="43"/>
        <v>0</v>
      </c>
      <c r="AR654" s="527">
        <f t="shared" si="44"/>
        <v>0</v>
      </c>
      <c r="AS654" s="525">
        <f t="shared" si="45"/>
        <v>784395</v>
      </c>
      <c r="AT654" s="432">
        <v>0</v>
      </c>
      <c r="AU654" s="432">
        <v>0</v>
      </c>
      <c r="AV654" s="430">
        <v>0</v>
      </c>
      <c r="AW654" s="355">
        <v>0</v>
      </c>
      <c r="AX654" s="355">
        <v>0</v>
      </c>
      <c r="AY654" s="416">
        <v>0</v>
      </c>
      <c r="AZ654" s="355">
        <v>0</v>
      </c>
      <c r="BA654" s="355">
        <v>0</v>
      </c>
      <c r="BB654" s="355">
        <v>0</v>
      </c>
      <c r="BC654" s="355">
        <v>0</v>
      </c>
      <c r="BD654" s="355">
        <v>0</v>
      </c>
      <c r="BE654" s="355">
        <v>0</v>
      </c>
      <c r="BF654" s="540" t="s">
        <v>3405</v>
      </c>
      <c r="BG654" s="360"/>
    </row>
    <row r="655" spans="2:59" ht="18" customHeight="1" thickBot="1">
      <c r="B655" s="450">
        <v>6736831</v>
      </c>
      <c r="C655" s="409">
        <v>4483</v>
      </c>
      <c r="D655" s="410">
        <v>5268</v>
      </c>
      <c r="E655" s="411">
        <v>45544</v>
      </c>
      <c r="F655" s="412">
        <v>176</v>
      </c>
      <c r="G655" s="406" t="s">
        <v>46</v>
      </c>
      <c r="H655" s="413">
        <v>19050490</v>
      </c>
      <c r="I655" s="412">
        <v>102</v>
      </c>
      <c r="J655" s="536">
        <v>99</v>
      </c>
      <c r="K655" s="536">
        <f t="shared" si="42"/>
        <v>3</v>
      </c>
      <c r="L655" s="536" t="s">
        <v>44</v>
      </c>
      <c r="M655" s="536">
        <v>12</v>
      </c>
      <c r="N655" s="545">
        <v>7</v>
      </c>
      <c r="O655" s="531" t="s">
        <v>3338</v>
      </c>
      <c r="P655" s="452">
        <v>13406469</v>
      </c>
      <c r="Q655" s="414">
        <v>13285690</v>
      </c>
      <c r="R655" s="478">
        <v>120779</v>
      </c>
      <c r="S655" s="415"/>
      <c r="T655" s="428"/>
      <c r="U655" s="428"/>
      <c r="V655" s="428"/>
      <c r="W655" s="422"/>
      <c r="X655" s="428"/>
      <c r="Y655" s="415"/>
      <c r="Z655" s="415"/>
      <c r="AA655" s="415"/>
      <c r="AB655" s="415"/>
      <c r="AC655" s="415"/>
      <c r="AD655" s="415"/>
      <c r="AE655" s="355">
        <v>0</v>
      </c>
      <c r="AF655" s="546"/>
      <c r="AG655" s="355">
        <v>0</v>
      </c>
      <c r="AH655" s="355">
        <v>0</v>
      </c>
      <c r="AI655" s="355">
        <v>0</v>
      </c>
      <c r="AJ655" s="355">
        <v>0</v>
      </c>
      <c r="AK655" s="355">
        <v>0</v>
      </c>
      <c r="AL655" s="355">
        <v>0</v>
      </c>
      <c r="AM655" s="355">
        <v>0</v>
      </c>
      <c r="AN655" s="355">
        <v>0</v>
      </c>
      <c r="AO655" s="355">
        <v>0</v>
      </c>
      <c r="AP655" s="355">
        <v>0</v>
      </c>
      <c r="AQ655" s="526">
        <f t="shared" si="43"/>
        <v>0</v>
      </c>
      <c r="AR655" s="527">
        <f t="shared" si="44"/>
        <v>0</v>
      </c>
      <c r="AS655" s="525">
        <f t="shared" si="45"/>
        <v>120779</v>
      </c>
      <c r="AT655" s="432">
        <v>0</v>
      </c>
      <c r="AU655" s="432">
        <v>0</v>
      </c>
      <c r="AV655" s="430">
        <v>0</v>
      </c>
      <c r="AW655" s="355">
        <v>0</v>
      </c>
      <c r="AX655" s="355">
        <v>0</v>
      </c>
      <c r="AY655" s="416">
        <v>0</v>
      </c>
      <c r="AZ655" s="355">
        <v>0</v>
      </c>
      <c r="BA655" s="355">
        <v>0</v>
      </c>
      <c r="BB655" s="355">
        <v>0</v>
      </c>
      <c r="BC655" s="355">
        <v>0</v>
      </c>
      <c r="BD655" s="355">
        <v>0</v>
      </c>
      <c r="BE655" s="355">
        <v>0</v>
      </c>
      <c r="BF655" s="540" t="s">
        <v>3405</v>
      </c>
      <c r="BG655" s="360"/>
    </row>
    <row r="656" spans="2:59" ht="18" customHeight="1" thickBot="1">
      <c r="B656" s="450">
        <v>6739569</v>
      </c>
      <c r="C656" s="409">
        <v>4536</v>
      </c>
      <c r="D656" s="410">
        <v>4792</v>
      </c>
      <c r="E656" s="411">
        <v>45546</v>
      </c>
      <c r="F656" s="412">
        <v>122</v>
      </c>
      <c r="G656" s="406" t="s">
        <v>46</v>
      </c>
      <c r="H656" s="413">
        <v>19050490</v>
      </c>
      <c r="I656" s="412">
        <v>102</v>
      </c>
      <c r="J656" s="536">
        <v>99</v>
      </c>
      <c r="K656" s="536">
        <f t="shared" si="42"/>
        <v>3</v>
      </c>
      <c r="L656" s="536" t="s">
        <v>44</v>
      </c>
      <c r="M656" s="536">
        <v>12</v>
      </c>
      <c r="N656" s="545">
        <v>7</v>
      </c>
      <c r="O656" s="531" t="s">
        <v>3339</v>
      </c>
      <c r="P656" s="452">
        <v>29022615</v>
      </c>
      <c r="Q656" s="414">
        <v>28761150</v>
      </c>
      <c r="R656" s="478">
        <v>261465</v>
      </c>
      <c r="S656" s="415"/>
      <c r="T656" s="428"/>
      <c r="U656" s="428"/>
      <c r="V656" s="428"/>
      <c r="W656" s="422"/>
      <c r="X656" s="428"/>
      <c r="Y656" s="415"/>
      <c r="Z656" s="415"/>
      <c r="AA656" s="415"/>
      <c r="AB656" s="415"/>
      <c r="AC656" s="415"/>
      <c r="AD656" s="415"/>
      <c r="AE656" s="355">
        <v>0</v>
      </c>
      <c r="AF656" s="546"/>
      <c r="AG656" s="355">
        <v>0</v>
      </c>
      <c r="AH656" s="355">
        <v>0</v>
      </c>
      <c r="AI656" s="355">
        <v>0</v>
      </c>
      <c r="AJ656" s="355">
        <v>0</v>
      </c>
      <c r="AK656" s="355">
        <v>0</v>
      </c>
      <c r="AL656" s="355">
        <v>0</v>
      </c>
      <c r="AM656" s="355">
        <v>0</v>
      </c>
      <c r="AN656" s="355">
        <v>0</v>
      </c>
      <c r="AO656" s="355">
        <v>0</v>
      </c>
      <c r="AP656" s="355">
        <v>0</v>
      </c>
      <c r="AQ656" s="526">
        <f t="shared" si="43"/>
        <v>0</v>
      </c>
      <c r="AR656" s="527">
        <f t="shared" si="44"/>
        <v>0</v>
      </c>
      <c r="AS656" s="525">
        <f t="shared" si="45"/>
        <v>261465</v>
      </c>
      <c r="AT656" s="432">
        <v>0</v>
      </c>
      <c r="AU656" s="432">
        <v>0</v>
      </c>
      <c r="AV656" s="430">
        <v>0</v>
      </c>
      <c r="AW656" s="355">
        <v>0</v>
      </c>
      <c r="AX656" s="355">
        <v>0</v>
      </c>
      <c r="AY656" s="416">
        <v>0</v>
      </c>
      <c r="AZ656" s="355">
        <v>0</v>
      </c>
      <c r="BA656" s="355">
        <v>0</v>
      </c>
      <c r="BB656" s="355">
        <v>0</v>
      </c>
      <c r="BC656" s="355">
        <v>0</v>
      </c>
      <c r="BD656" s="355">
        <v>0</v>
      </c>
      <c r="BE656" s="355">
        <v>0</v>
      </c>
      <c r="BF656" s="540" t="s">
        <v>3405</v>
      </c>
      <c r="BG656" s="360"/>
    </row>
    <row r="657" spans="2:59" ht="18" customHeight="1" thickBot="1">
      <c r="B657" s="450">
        <v>6740161</v>
      </c>
      <c r="C657" s="409">
        <v>4500</v>
      </c>
      <c r="D657" s="410">
        <v>5269</v>
      </c>
      <c r="E657" s="411">
        <v>45545</v>
      </c>
      <c r="F657" s="412">
        <v>161</v>
      </c>
      <c r="G657" s="406" t="s">
        <v>46</v>
      </c>
      <c r="H657" s="413">
        <v>19050490</v>
      </c>
      <c r="I657" s="412">
        <v>102</v>
      </c>
      <c r="J657" s="536">
        <v>99</v>
      </c>
      <c r="K657" s="536">
        <f t="shared" si="42"/>
        <v>3</v>
      </c>
      <c r="L657" s="536" t="s">
        <v>44</v>
      </c>
      <c r="M657" s="536">
        <v>12</v>
      </c>
      <c r="N657" s="545">
        <v>7</v>
      </c>
      <c r="O657" s="531" t="s">
        <v>3340</v>
      </c>
      <c r="P657" s="452">
        <v>8484950</v>
      </c>
      <c r="Q657" s="414">
        <v>8315251</v>
      </c>
      <c r="R657" s="478">
        <v>169699</v>
      </c>
      <c r="S657" s="415"/>
      <c r="T657" s="428"/>
      <c r="U657" s="428"/>
      <c r="V657" s="428"/>
      <c r="W657" s="422"/>
      <c r="X657" s="428"/>
      <c r="Y657" s="415"/>
      <c r="Z657" s="415"/>
      <c r="AA657" s="415"/>
      <c r="AB657" s="415"/>
      <c r="AC657" s="415"/>
      <c r="AD657" s="415"/>
      <c r="AE657" s="355">
        <v>0</v>
      </c>
      <c r="AF657" s="546"/>
      <c r="AG657" s="355">
        <v>0</v>
      </c>
      <c r="AH657" s="355">
        <v>0</v>
      </c>
      <c r="AI657" s="355">
        <v>0</v>
      </c>
      <c r="AJ657" s="355">
        <v>0</v>
      </c>
      <c r="AK657" s="355">
        <v>0</v>
      </c>
      <c r="AL657" s="355">
        <v>0</v>
      </c>
      <c r="AM657" s="355">
        <v>0</v>
      </c>
      <c r="AN657" s="355">
        <v>0</v>
      </c>
      <c r="AO657" s="355">
        <v>0</v>
      </c>
      <c r="AP657" s="355">
        <v>0</v>
      </c>
      <c r="AQ657" s="526">
        <f t="shared" si="43"/>
        <v>0</v>
      </c>
      <c r="AR657" s="527">
        <f t="shared" si="44"/>
        <v>0</v>
      </c>
      <c r="AS657" s="525">
        <f t="shared" si="45"/>
        <v>169699</v>
      </c>
      <c r="AT657" s="432">
        <v>0</v>
      </c>
      <c r="AU657" s="432">
        <v>0</v>
      </c>
      <c r="AV657" s="430">
        <v>0</v>
      </c>
      <c r="AW657" s="355">
        <v>0</v>
      </c>
      <c r="AX657" s="355">
        <v>0</v>
      </c>
      <c r="AY657" s="416">
        <v>0</v>
      </c>
      <c r="AZ657" s="355">
        <v>0</v>
      </c>
      <c r="BA657" s="355">
        <v>0</v>
      </c>
      <c r="BB657" s="355">
        <v>0</v>
      </c>
      <c r="BC657" s="355">
        <v>0</v>
      </c>
      <c r="BD657" s="355">
        <v>0</v>
      </c>
      <c r="BE657" s="355">
        <v>0</v>
      </c>
      <c r="BF657" s="540" t="s">
        <v>3405</v>
      </c>
      <c r="BG657" s="360"/>
    </row>
    <row r="658" spans="2:59" ht="18" customHeight="1" thickBot="1">
      <c r="B658" s="450">
        <v>6749870</v>
      </c>
      <c r="C658" s="409">
        <v>4557</v>
      </c>
      <c r="D658" s="410">
        <v>4795</v>
      </c>
      <c r="E658" s="411">
        <v>45547</v>
      </c>
      <c r="F658" s="412">
        <v>170</v>
      </c>
      <c r="G658" s="406" t="s">
        <v>46</v>
      </c>
      <c r="H658" s="413">
        <v>19050490</v>
      </c>
      <c r="I658" s="412">
        <v>102</v>
      </c>
      <c r="J658" s="536">
        <v>99</v>
      </c>
      <c r="K658" s="536">
        <f t="shared" si="42"/>
        <v>3</v>
      </c>
      <c r="L658" s="536" t="s">
        <v>44</v>
      </c>
      <c r="M658" s="536">
        <v>12</v>
      </c>
      <c r="N658" s="545">
        <v>7</v>
      </c>
      <c r="O658" s="531" t="s">
        <v>3341</v>
      </c>
      <c r="P658" s="452">
        <v>28499685</v>
      </c>
      <c r="Q658" s="414">
        <v>28238220</v>
      </c>
      <c r="R658" s="478">
        <v>261465</v>
      </c>
      <c r="S658" s="415"/>
      <c r="T658" s="428"/>
      <c r="U658" s="428"/>
      <c r="V658" s="428"/>
      <c r="W658" s="422"/>
      <c r="X658" s="428"/>
      <c r="Y658" s="415"/>
      <c r="Z658" s="415"/>
      <c r="AA658" s="415"/>
      <c r="AB658" s="415"/>
      <c r="AC658" s="415"/>
      <c r="AD658" s="415"/>
      <c r="AE658" s="355">
        <v>0</v>
      </c>
      <c r="AF658" s="546"/>
      <c r="AG658" s="355">
        <v>0</v>
      </c>
      <c r="AH658" s="355">
        <v>0</v>
      </c>
      <c r="AI658" s="355">
        <v>0</v>
      </c>
      <c r="AJ658" s="355">
        <v>0</v>
      </c>
      <c r="AK658" s="355">
        <v>0</v>
      </c>
      <c r="AL658" s="355">
        <v>0</v>
      </c>
      <c r="AM658" s="355">
        <v>0</v>
      </c>
      <c r="AN658" s="355">
        <v>0</v>
      </c>
      <c r="AO658" s="355">
        <v>0</v>
      </c>
      <c r="AP658" s="355">
        <v>0</v>
      </c>
      <c r="AQ658" s="526">
        <f t="shared" si="43"/>
        <v>0</v>
      </c>
      <c r="AR658" s="527">
        <f t="shared" si="44"/>
        <v>0</v>
      </c>
      <c r="AS658" s="525">
        <f t="shared" si="45"/>
        <v>261465</v>
      </c>
      <c r="AT658" s="432">
        <v>0</v>
      </c>
      <c r="AU658" s="432">
        <v>0</v>
      </c>
      <c r="AV658" s="430">
        <v>0</v>
      </c>
      <c r="AW658" s="355">
        <v>0</v>
      </c>
      <c r="AX658" s="355">
        <v>0</v>
      </c>
      <c r="AY658" s="416">
        <v>0</v>
      </c>
      <c r="AZ658" s="355">
        <v>0</v>
      </c>
      <c r="BA658" s="355">
        <v>0</v>
      </c>
      <c r="BB658" s="355">
        <v>0</v>
      </c>
      <c r="BC658" s="355">
        <v>0</v>
      </c>
      <c r="BD658" s="355">
        <v>0</v>
      </c>
      <c r="BE658" s="355">
        <v>0</v>
      </c>
      <c r="BF658" s="540" t="s">
        <v>3405</v>
      </c>
      <c r="BG658" s="360"/>
    </row>
    <row r="659" spans="2:59" ht="18" customHeight="1" thickBot="1">
      <c r="B659" s="450">
        <v>6796540</v>
      </c>
      <c r="C659" s="409">
        <v>4900</v>
      </c>
      <c r="D659" s="410">
        <v>5458</v>
      </c>
      <c r="E659" s="411">
        <v>45558</v>
      </c>
      <c r="F659" s="412">
        <v>142</v>
      </c>
      <c r="G659" s="406" t="s">
        <v>46</v>
      </c>
      <c r="H659" s="413">
        <v>19050490</v>
      </c>
      <c r="I659" s="412">
        <v>102</v>
      </c>
      <c r="J659" s="536">
        <v>99</v>
      </c>
      <c r="K659" s="536">
        <f t="shared" si="42"/>
        <v>3</v>
      </c>
      <c r="L659" s="536" t="s">
        <v>44</v>
      </c>
      <c r="M659" s="536">
        <v>12</v>
      </c>
      <c r="N659" s="545">
        <v>7</v>
      </c>
      <c r="O659" s="531" t="s">
        <v>3342</v>
      </c>
      <c r="P659" s="452">
        <v>6448562</v>
      </c>
      <c r="Q659" s="414">
        <v>1018194</v>
      </c>
      <c r="R659" s="478">
        <v>5430368</v>
      </c>
      <c r="S659" s="415"/>
      <c r="T659" s="428"/>
      <c r="U659" s="428"/>
      <c r="V659" s="428"/>
      <c r="W659" s="422"/>
      <c r="X659" s="428"/>
      <c r="Y659" s="415"/>
      <c r="Z659" s="415"/>
      <c r="AA659" s="415"/>
      <c r="AB659" s="415"/>
      <c r="AC659" s="415"/>
      <c r="AD659" s="415"/>
      <c r="AE659" s="355">
        <v>0</v>
      </c>
      <c r="AF659" s="546"/>
      <c r="AG659" s="355">
        <v>0</v>
      </c>
      <c r="AH659" s="355">
        <v>0</v>
      </c>
      <c r="AI659" s="355">
        <v>0</v>
      </c>
      <c r="AJ659" s="355">
        <v>0</v>
      </c>
      <c r="AK659" s="355">
        <v>0</v>
      </c>
      <c r="AL659" s="355">
        <v>0</v>
      </c>
      <c r="AM659" s="355">
        <v>0</v>
      </c>
      <c r="AN659" s="355">
        <v>0</v>
      </c>
      <c r="AO659" s="355">
        <v>0</v>
      </c>
      <c r="AP659" s="355">
        <v>0</v>
      </c>
      <c r="AQ659" s="526">
        <f t="shared" si="43"/>
        <v>0</v>
      </c>
      <c r="AR659" s="527">
        <f t="shared" si="44"/>
        <v>0</v>
      </c>
      <c r="AS659" s="525">
        <f t="shared" si="45"/>
        <v>5430368</v>
      </c>
      <c r="AT659" s="432">
        <v>0</v>
      </c>
      <c r="AU659" s="432">
        <v>0</v>
      </c>
      <c r="AV659" s="430">
        <v>0</v>
      </c>
      <c r="AW659" s="355">
        <v>0</v>
      </c>
      <c r="AX659" s="355">
        <v>0</v>
      </c>
      <c r="AY659" s="416">
        <v>0</v>
      </c>
      <c r="AZ659" s="355">
        <v>0</v>
      </c>
      <c r="BA659" s="355">
        <v>0</v>
      </c>
      <c r="BB659" s="355">
        <v>0</v>
      </c>
      <c r="BC659" s="355">
        <v>0</v>
      </c>
      <c r="BD659" s="355">
        <v>0</v>
      </c>
      <c r="BE659" s="355">
        <v>0</v>
      </c>
      <c r="BF659" s="540" t="s">
        <v>3405</v>
      </c>
      <c r="BG659" s="360"/>
    </row>
    <row r="660" spans="2:59" ht="18" customHeight="1" thickBot="1">
      <c r="B660" s="450">
        <v>6819511</v>
      </c>
      <c r="C660" s="409">
        <v>4994</v>
      </c>
      <c r="D660" s="410">
        <v>4963</v>
      </c>
      <c r="E660" s="411">
        <v>45561</v>
      </c>
      <c r="F660" s="412">
        <v>390</v>
      </c>
      <c r="G660" s="406" t="s">
        <v>46</v>
      </c>
      <c r="H660" s="413">
        <v>19050490</v>
      </c>
      <c r="I660" s="412">
        <v>149</v>
      </c>
      <c r="J660" s="536">
        <v>99</v>
      </c>
      <c r="K660" s="536">
        <f t="shared" si="42"/>
        <v>42</v>
      </c>
      <c r="L660" s="536" t="s">
        <v>1280</v>
      </c>
      <c r="M660" s="536">
        <v>12</v>
      </c>
      <c r="N660" s="545">
        <v>7</v>
      </c>
      <c r="O660" s="531" t="s">
        <v>3343</v>
      </c>
      <c r="P660" s="452">
        <v>15962328</v>
      </c>
      <c r="Q660" s="414">
        <v>13924584</v>
      </c>
      <c r="R660" s="478">
        <v>2037744</v>
      </c>
      <c r="S660" s="415"/>
      <c r="T660" s="428"/>
      <c r="U660" s="428"/>
      <c r="V660" s="428"/>
      <c r="W660" s="422"/>
      <c r="X660" s="428"/>
      <c r="Y660" s="415"/>
      <c r="Z660" s="415"/>
      <c r="AA660" s="415"/>
      <c r="AB660" s="415"/>
      <c r="AC660" s="415"/>
      <c r="AD660" s="415"/>
      <c r="AE660" s="355">
        <v>0</v>
      </c>
      <c r="AF660" s="546"/>
      <c r="AG660" s="355">
        <v>0</v>
      </c>
      <c r="AH660" s="355">
        <v>0</v>
      </c>
      <c r="AI660" s="355">
        <v>0</v>
      </c>
      <c r="AJ660" s="355">
        <v>0</v>
      </c>
      <c r="AK660" s="355">
        <v>0</v>
      </c>
      <c r="AL660" s="355">
        <v>0</v>
      </c>
      <c r="AM660" s="355">
        <v>0</v>
      </c>
      <c r="AN660" s="355">
        <v>0</v>
      </c>
      <c r="AO660" s="355">
        <v>0</v>
      </c>
      <c r="AP660" s="355">
        <v>0</v>
      </c>
      <c r="AQ660" s="526">
        <f t="shared" si="43"/>
        <v>0</v>
      </c>
      <c r="AR660" s="527">
        <f t="shared" si="44"/>
        <v>0</v>
      </c>
      <c r="AS660" s="525">
        <f t="shared" si="45"/>
        <v>2037744</v>
      </c>
      <c r="AT660" s="432">
        <v>0</v>
      </c>
      <c r="AU660" s="432">
        <v>0</v>
      </c>
      <c r="AV660" s="430">
        <v>0</v>
      </c>
      <c r="AW660" s="355">
        <v>0</v>
      </c>
      <c r="AX660" s="355">
        <v>0</v>
      </c>
      <c r="AY660" s="416">
        <v>0</v>
      </c>
      <c r="AZ660" s="355">
        <v>0</v>
      </c>
      <c r="BA660" s="355">
        <v>0</v>
      </c>
      <c r="BB660" s="355">
        <v>0</v>
      </c>
      <c r="BC660" s="355">
        <v>0</v>
      </c>
      <c r="BD660" s="355">
        <v>0</v>
      </c>
      <c r="BE660" s="355">
        <v>0</v>
      </c>
      <c r="BF660" s="540" t="s">
        <v>3405</v>
      </c>
      <c r="BG660" s="360"/>
    </row>
    <row r="661" spans="2:59" ht="18" customHeight="1" thickBot="1">
      <c r="B661" s="450">
        <v>6819644</v>
      </c>
      <c r="C661" s="409">
        <v>5026</v>
      </c>
      <c r="D661" s="410">
        <v>5259</v>
      </c>
      <c r="E661" s="411">
        <v>45562</v>
      </c>
      <c r="F661" s="412">
        <v>114</v>
      </c>
      <c r="G661" s="406" t="s">
        <v>46</v>
      </c>
      <c r="H661" s="413">
        <v>19050490</v>
      </c>
      <c r="I661" s="412">
        <v>149</v>
      </c>
      <c r="J661" s="536">
        <v>99</v>
      </c>
      <c r="K661" s="536">
        <f t="shared" si="42"/>
        <v>42</v>
      </c>
      <c r="L661" s="536" t="s">
        <v>1279</v>
      </c>
      <c r="M661" s="536">
        <v>12</v>
      </c>
      <c r="N661" s="545">
        <v>7</v>
      </c>
      <c r="O661" s="531" t="s">
        <v>3344</v>
      </c>
      <c r="P661" s="452">
        <v>23793315</v>
      </c>
      <c r="Q661" s="414">
        <v>22747455</v>
      </c>
      <c r="R661" s="478">
        <v>1045860</v>
      </c>
      <c r="S661" s="415"/>
      <c r="T661" s="428"/>
      <c r="U661" s="428"/>
      <c r="V661" s="428"/>
      <c r="W661" s="422"/>
      <c r="X661" s="428"/>
      <c r="Y661" s="415"/>
      <c r="Z661" s="415"/>
      <c r="AA661" s="415"/>
      <c r="AB661" s="415"/>
      <c r="AC661" s="415"/>
      <c r="AD661" s="415"/>
      <c r="AE661" s="355">
        <v>0</v>
      </c>
      <c r="AF661" s="546"/>
      <c r="AG661" s="355">
        <v>0</v>
      </c>
      <c r="AH661" s="355">
        <v>0</v>
      </c>
      <c r="AI661" s="355">
        <v>0</v>
      </c>
      <c r="AJ661" s="355">
        <v>0</v>
      </c>
      <c r="AK661" s="355">
        <v>0</v>
      </c>
      <c r="AL661" s="355">
        <v>0</v>
      </c>
      <c r="AM661" s="355">
        <v>0</v>
      </c>
      <c r="AN661" s="355">
        <v>0</v>
      </c>
      <c r="AO661" s="355">
        <v>0</v>
      </c>
      <c r="AP661" s="355">
        <v>0</v>
      </c>
      <c r="AQ661" s="526">
        <f t="shared" si="43"/>
        <v>0</v>
      </c>
      <c r="AR661" s="527">
        <f t="shared" si="44"/>
        <v>0</v>
      </c>
      <c r="AS661" s="525">
        <f t="shared" si="45"/>
        <v>1045860</v>
      </c>
      <c r="AT661" s="432">
        <v>0</v>
      </c>
      <c r="AU661" s="432">
        <v>0</v>
      </c>
      <c r="AV661" s="430">
        <v>0</v>
      </c>
      <c r="AW661" s="355">
        <v>0</v>
      </c>
      <c r="AX661" s="355">
        <v>0</v>
      </c>
      <c r="AY661" s="416">
        <v>0</v>
      </c>
      <c r="AZ661" s="355">
        <v>0</v>
      </c>
      <c r="BA661" s="355">
        <v>0</v>
      </c>
      <c r="BB661" s="355">
        <v>0</v>
      </c>
      <c r="BC661" s="355">
        <v>0</v>
      </c>
      <c r="BD661" s="355">
        <v>0</v>
      </c>
      <c r="BE661" s="355">
        <v>0</v>
      </c>
      <c r="BF661" s="540" t="s">
        <v>3405</v>
      </c>
      <c r="BG661" s="360"/>
    </row>
    <row r="662" spans="2:59" ht="18" customHeight="1" thickBot="1">
      <c r="B662" s="450">
        <v>6826827</v>
      </c>
      <c r="C662" s="409">
        <v>5148</v>
      </c>
      <c r="D662" s="410">
        <v>5273</v>
      </c>
      <c r="E662" s="411">
        <v>45572</v>
      </c>
      <c r="F662" s="412">
        <v>49</v>
      </c>
      <c r="G662" s="406" t="s">
        <v>46</v>
      </c>
      <c r="H662" s="413">
        <v>19050490</v>
      </c>
      <c r="I662" s="412">
        <v>102</v>
      </c>
      <c r="J662" s="536">
        <v>99</v>
      </c>
      <c r="K662" s="536">
        <f t="shared" si="42"/>
        <v>3</v>
      </c>
      <c r="L662" s="536" t="s">
        <v>44</v>
      </c>
      <c r="M662" s="536">
        <v>12</v>
      </c>
      <c r="N662" s="545">
        <v>7</v>
      </c>
      <c r="O662" s="531" t="s">
        <v>3345</v>
      </c>
      <c r="P662" s="452">
        <v>22575960</v>
      </c>
      <c r="Q662" s="414">
        <v>9782916</v>
      </c>
      <c r="R662" s="478">
        <v>12793044</v>
      </c>
      <c r="S662" s="415"/>
      <c r="T662" s="428"/>
      <c r="U662" s="428"/>
      <c r="V662" s="428"/>
      <c r="W662" s="422"/>
      <c r="X662" s="428"/>
      <c r="Y662" s="415"/>
      <c r="Z662" s="415"/>
      <c r="AA662" s="415"/>
      <c r="AB662" s="415"/>
      <c r="AC662" s="415"/>
      <c r="AD662" s="415"/>
      <c r="AE662" s="355">
        <v>0</v>
      </c>
      <c r="AF662" s="546"/>
      <c r="AG662" s="355">
        <v>0</v>
      </c>
      <c r="AH662" s="355">
        <v>0</v>
      </c>
      <c r="AI662" s="355">
        <v>0</v>
      </c>
      <c r="AJ662" s="355">
        <v>0</v>
      </c>
      <c r="AK662" s="355">
        <v>0</v>
      </c>
      <c r="AL662" s="355">
        <v>0</v>
      </c>
      <c r="AM662" s="355">
        <v>0</v>
      </c>
      <c r="AN662" s="355">
        <v>0</v>
      </c>
      <c r="AO662" s="355">
        <v>0</v>
      </c>
      <c r="AP662" s="355">
        <v>0</v>
      </c>
      <c r="AQ662" s="526">
        <f t="shared" si="43"/>
        <v>0</v>
      </c>
      <c r="AR662" s="527">
        <f t="shared" si="44"/>
        <v>0</v>
      </c>
      <c r="AS662" s="525">
        <f t="shared" si="45"/>
        <v>12793044</v>
      </c>
      <c r="AT662" s="432">
        <v>0</v>
      </c>
      <c r="AU662" s="432">
        <v>0</v>
      </c>
      <c r="AV662" s="430">
        <v>0</v>
      </c>
      <c r="AW662" s="355">
        <v>0</v>
      </c>
      <c r="AX662" s="355">
        <v>0</v>
      </c>
      <c r="AY662" s="416">
        <v>0</v>
      </c>
      <c r="AZ662" s="355">
        <v>0</v>
      </c>
      <c r="BA662" s="355">
        <v>0</v>
      </c>
      <c r="BB662" s="355">
        <v>0</v>
      </c>
      <c r="BC662" s="355">
        <v>0</v>
      </c>
      <c r="BD662" s="355">
        <v>0</v>
      </c>
      <c r="BE662" s="355">
        <v>0</v>
      </c>
      <c r="BF662" s="540" t="s">
        <v>3405</v>
      </c>
      <c r="BG662" s="360"/>
    </row>
    <row r="663" spans="2:59" ht="18" customHeight="1" thickBot="1">
      <c r="B663" s="450">
        <v>6843809</v>
      </c>
      <c r="C663" s="409">
        <v>5125</v>
      </c>
      <c r="D663" s="410">
        <v>5456</v>
      </c>
      <c r="E663" s="411">
        <v>45569</v>
      </c>
      <c r="F663" s="412">
        <v>160</v>
      </c>
      <c r="G663" s="406" t="s">
        <v>46</v>
      </c>
      <c r="H663" s="413">
        <v>19050490</v>
      </c>
      <c r="I663" s="412">
        <v>102</v>
      </c>
      <c r="J663" s="536">
        <v>99</v>
      </c>
      <c r="K663" s="536">
        <f t="shared" si="42"/>
        <v>3</v>
      </c>
      <c r="L663" s="536" t="s">
        <v>44</v>
      </c>
      <c r="M663" s="536">
        <v>12</v>
      </c>
      <c r="N663" s="545">
        <v>7</v>
      </c>
      <c r="O663" s="531" t="s">
        <v>3346</v>
      </c>
      <c r="P663" s="452">
        <v>5090790</v>
      </c>
      <c r="Q663" s="414">
        <v>4072632</v>
      </c>
      <c r="R663" s="478">
        <v>1018158</v>
      </c>
      <c r="S663" s="415"/>
      <c r="T663" s="428"/>
      <c r="U663" s="428"/>
      <c r="V663" s="428"/>
      <c r="W663" s="422"/>
      <c r="X663" s="428"/>
      <c r="Y663" s="415"/>
      <c r="Z663" s="415"/>
      <c r="AA663" s="415"/>
      <c r="AB663" s="415"/>
      <c r="AC663" s="415"/>
      <c r="AD663" s="415"/>
      <c r="AE663" s="355">
        <v>0</v>
      </c>
      <c r="AF663" s="546"/>
      <c r="AG663" s="355">
        <v>0</v>
      </c>
      <c r="AH663" s="355">
        <v>0</v>
      </c>
      <c r="AI663" s="355">
        <v>0</v>
      </c>
      <c r="AJ663" s="355">
        <v>0</v>
      </c>
      <c r="AK663" s="355">
        <v>0</v>
      </c>
      <c r="AL663" s="355">
        <v>0</v>
      </c>
      <c r="AM663" s="355">
        <v>0</v>
      </c>
      <c r="AN663" s="355">
        <v>0</v>
      </c>
      <c r="AO663" s="355">
        <v>0</v>
      </c>
      <c r="AP663" s="355">
        <v>0</v>
      </c>
      <c r="AQ663" s="526">
        <f t="shared" si="43"/>
        <v>0</v>
      </c>
      <c r="AR663" s="527">
        <f t="shared" si="44"/>
        <v>0</v>
      </c>
      <c r="AS663" s="525">
        <f t="shared" si="45"/>
        <v>1018158</v>
      </c>
      <c r="AT663" s="432">
        <v>0</v>
      </c>
      <c r="AU663" s="432">
        <v>0</v>
      </c>
      <c r="AV663" s="430">
        <v>0</v>
      </c>
      <c r="AW663" s="355">
        <v>0</v>
      </c>
      <c r="AX663" s="355">
        <v>0</v>
      </c>
      <c r="AY663" s="416">
        <v>0</v>
      </c>
      <c r="AZ663" s="355">
        <v>0</v>
      </c>
      <c r="BA663" s="355">
        <v>0</v>
      </c>
      <c r="BB663" s="355">
        <v>0</v>
      </c>
      <c r="BC663" s="355">
        <v>0</v>
      </c>
      <c r="BD663" s="355">
        <v>0</v>
      </c>
      <c r="BE663" s="355">
        <v>0</v>
      </c>
      <c r="BF663" s="540" t="s">
        <v>3405</v>
      </c>
      <c r="BG663" s="360"/>
    </row>
    <row r="664" spans="2:59" ht="18" customHeight="1" thickBot="1">
      <c r="B664" s="450">
        <v>6861867</v>
      </c>
      <c r="C664" s="409">
        <v>5453</v>
      </c>
      <c r="D664" s="410">
        <v>4926</v>
      </c>
      <c r="E664" s="411">
        <v>45582</v>
      </c>
      <c r="F664" s="412">
        <v>291</v>
      </c>
      <c r="G664" s="406" t="s">
        <v>46</v>
      </c>
      <c r="H664" s="413">
        <v>19050490</v>
      </c>
      <c r="I664" s="412">
        <v>149</v>
      </c>
      <c r="J664" s="536">
        <v>99</v>
      </c>
      <c r="K664" s="536">
        <f t="shared" si="42"/>
        <v>42</v>
      </c>
      <c r="L664" s="537" t="s">
        <v>1280</v>
      </c>
      <c r="M664" s="536">
        <v>12</v>
      </c>
      <c r="N664" s="544">
        <v>7</v>
      </c>
      <c r="O664" s="531" t="s">
        <v>3347</v>
      </c>
      <c r="P664" s="452">
        <v>21701595</v>
      </c>
      <c r="Q664" s="414">
        <v>20655735</v>
      </c>
      <c r="R664" s="478">
        <v>1045860</v>
      </c>
      <c r="S664" s="415"/>
      <c r="T664" s="428"/>
      <c r="U664" s="428"/>
      <c r="V664" s="428"/>
      <c r="W664" s="422"/>
      <c r="X664" s="428"/>
      <c r="Y664" s="415"/>
      <c r="Z664" s="415"/>
      <c r="AA664" s="415"/>
      <c r="AB664" s="415"/>
      <c r="AC664" s="415"/>
      <c r="AD664" s="415"/>
      <c r="AE664" s="355">
        <v>0</v>
      </c>
      <c r="AF664" s="546"/>
      <c r="AG664" s="355">
        <v>0</v>
      </c>
      <c r="AH664" s="355">
        <v>0</v>
      </c>
      <c r="AI664" s="355">
        <v>0</v>
      </c>
      <c r="AJ664" s="355">
        <v>0</v>
      </c>
      <c r="AK664" s="355">
        <v>0</v>
      </c>
      <c r="AL664" s="355">
        <v>0</v>
      </c>
      <c r="AM664" s="355">
        <v>0</v>
      </c>
      <c r="AN664" s="355">
        <v>0</v>
      </c>
      <c r="AO664" s="355">
        <v>0</v>
      </c>
      <c r="AP664" s="355">
        <v>0</v>
      </c>
      <c r="AQ664" s="526">
        <f t="shared" si="43"/>
        <v>0</v>
      </c>
      <c r="AR664" s="527">
        <f t="shared" si="44"/>
        <v>0</v>
      </c>
      <c r="AS664" s="525">
        <f t="shared" si="45"/>
        <v>1045860</v>
      </c>
      <c r="AT664" s="432">
        <v>0</v>
      </c>
      <c r="AU664" s="432">
        <v>0</v>
      </c>
      <c r="AV664" s="430">
        <v>0</v>
      </c>
      <c r="AW664" s="355">
        <v>0</v>
      </c>
      <c r="AX664" s="355">
        <v>0</v>
      </c>
      <c r="AY664" s="416">
        <v>0</v>
      </c>
      <c r="AZ664" s="355">
        <v>0</v>
      </c>
      <c r="BA664" s="355">
        <v>0</v>
      </c>
      <c r="BB664" s="355">
        <v>0</v>
      </c>
      <c r="BC664" s="355">
        <v>0</v>
      </c>
      <c r="BD664" s="355">
        <v>0</v>
      </c>
      <c r="BE664" s="355">
        <v>0</v>
      </c>
      <c r="BF664" s="540" t="s">
        <v>3405</v>
      </c>
      <c r="BG664" s="360"/>
    </row>
    <row r="665" spans="2:59" ht="18" customHeight="1" thickBot="1">
      <c r="B665" s="450">
        <v>6873115</v>
      </c>
      <c r="C665" s="409">
        <v>5207</v>
      </c>
      <c r="D665" s="410">
        <v>5266</v>
      </c>
      <c r="E665" s="411">
        <v>45575</v>
      </c>
      <c r="F665" s="412">
        <v>405</v>
      </c>
      <c r="G665" s="406" t="s">
        <v>46</v>
      </c>
      <c r="H665" s="413">
        <v>19050490</v>
      </c>
      <c r="I665" s="412">
        <v>102</v>
      </c>
      <c r="J665" s="536">
        <v>99</v>
      </c>
      <c r="K665" s="536">
        <f t="shared" si="42"/>
        <v>3</v>
      </c>
      <c r="L665" s="536" t="s">
        <v>44</v>
      </c>
      <c r="M665" s="536">
        <v>12</v>
      </c>
      <c r="N665" s="545">
        <v>7</v>
      </c>
      <c r="O665" s="531" t="s">
        <v>3348</v>
      </c>
      <c r="P665" s="452">
        <v>21440130</v>
      </c>
      <c r="Q665" s="414">
        <v>20917200</v>
      </c>
      <c r="R665" s="478">
        <v>522930</v>
      </c>
      <c r="S665" s="415"/>
      <c r="T665" s="428"/>
      <c r="U665" s="428"/>
      <c r="V665" s="428"/>
      <c r="W665" s="422"/>
      <c r="X665" s="428"/>
      <c r="Y665" s="415"/>
      <c r="Z665" s="415"/>
      <c r="AA665" s="415"/>
      <c r="AB665" s="415"/>
      <c r="AC665" s="415"/>
      <c r="AD665" s="415"/>
      <c r="AE665" s="355">
        <v>0</v>
      </c>
      <c r="AF665" s="546"/>
      <c r="AG665" s="355">
        <v>0</v>
      </c>
      <c r="AH665" s="355">
        <v>0</v>
      </c>
      <c r="AI665" s="355">
        <v>0</v>
      </c>
      <c r="AJ665" s="355">
        <v>0</v>
      </c>
      <c r="AK665" s="355">
        <v>0</v>
      </c>
      <c r="AL665" s="355">
        <v>0</v>
      </c>
      <c r="AM665" s="355">
        <v>0</v>
      </c>
      <c r="AN665" s="355">
        <v>0</v>
      </c>
      <c r="AO665" s="355">
        <v>0</v>
      </c>
      <c r="AP665" s="355">
        <v>0</v>
      </c>
      <c r="AQ665" s="526">
        <f t="shared" si="43"/>
        <v>0</v>
      </c>
      <c r="AR665" s="527">
        <f t="shared" si="44"/>
        <v>0</v>
      </c>
      <c r="AS665" s="525">
        <f t="shared" si="45"/>
        <v>522930</v>
      </c>
      <c r="AT665" s="432">
        <v>0</v>
      </c>
      <c r="AU665" s="432">
        <v>0</v>
      </c>
      <c r="AV665" s="430">
        <v>0</v>
      </c>
      <c r="AW665" s="355">
        <v>0</v>
      </c>
      <c r="AX665" s="355">
        <v>0</v>
      </c>
      <c r="AY665" s="416">
        <v>0</v>
      </c>
      <c r="AZ665" s="355">
        <v>0</v>
      </c>
      <c r="BA665" s="355">
        <v>0</v>
      </c>
      <c r="BB665" s="355">
        <v>0</v>
      </c>
      <c r="BC665" s="355">
        <v>0</v>
      </c>
      <c r="BD665" s="355">
        <v>0</v>
      </c>
      <c r="BE665" s="355">
        <v>0</v>
      </c>
      <c r="BF665" s="540" t="s">
        <v>3405</v>
      </c>
      <c r="BG665" s="360"/>
    </row>
    <row r="666" spans="2:59" ht="18" customHeight="1" thickBot="1">
      <c r="B666" s="450">
        <v>6874052</v>
      </c>
      <c r="C666" s="409">
        <v>5205</v>
      </c>
      <c r="D666" s="410">
        <v>5928</v>
      </c>
      <c r="E666" s="411">
        <v>45575</v>
      </c>
      <c r="F666" s="412">
        <v>382</v>
      </c>
      <c r="G666" s="406" t="s">
        <v>46</v>
      </c>
      <c r="H666" s="413">
        <v>19050490</v>
      </c>
      <c r="I666" s="412">
        <v>102</v>
      </c>
      <c r="J666" s="536">
        <v>99</v>
      </c>
      <c r="K666" s="536">
        <f t="shared" si="42"/>
        <v>3</v>
      </c>
      <c r="L666" s="536" t="s">
        <v>44</v>
      </c>
      <c r="M666" s="536">
        <v>12</v>
      </c>
      <c r="N666" s="544">
        <v>7</v>
      </c>
      <c r="O666" s="531" t="s">
        <v>3349</v>
      </c>
      <c r="P666" s="452">
        <v>21440130</v>
      </c>
      <c r="Q666" s="414">
        <v>20917200</v>
      </c>
      <c r="R666" s="478">
        <v>522930</v>
      </c>
      <c r="S666" s="415"/>
      <c r="T666" s="428"/>
      <c r="U666" s="428"/>
      <c r="V666" s="428"/>
      <c r="W666" s="422"/>
      <c r="X666" s="428"/>
      <c r="Y666" s="415"/>
      <c r="Z666" s="415"/>
      <c r="AA666" s="415"/>
      <c r="AB666" s="415"/>
      <c r="AC666" s="415"/>
      <c r="AD666" s="415"/>
      <c r="AE666" s="355">
        <v>0</v>
      </c>
      <c r="AF666" s="546"/>
      <c r="AG666" s="355">
        <v>0</v>
      </c>
      <c r="AH666" s="355">
        <v>0</v>
      </c>
      <c r="AI666" s="355">
        <v>0</v>
      </c>
      <c r="AJ666" s="355">
        <v>0</v>
      </c>
      <c r="AK666" s="355">
        <v>0</v>
      </c>
      <c r="AL666" s="355">
        <v>0</v>
      </c>
      <c r="AM666" s="355">
        <v>0</v>
      </c>
      <c r="AN666" s="355">
        <v>0</v>
      </c>
      <c r="AO666" s="355">
        <v>0</v>
      </c>
      <c r="AP666" s="355">
        <v>0</v>
      </c>
      <c r="AQ666" s="526">
        <f t="shared" si="43"/>
        <v>0</v>
      </c>
      <c r="AR666" s="527">
        <f t="shared" si="44"/>
        <v>0</v>
      </c>
      <c r="AS666" s="525">
        <f t="shared" si="45"/>
        <v>522930</v>
      </c>
      <c r="AT666" s="432">
        <v>0</v>
      </c>
      <c r="AU666" s="432">
        <v>0</v>
      </c>
      <c r="AV666" s="430">
        <v>0</v>
      </c>
      <c r="AW666" s="355">
        <v>0</v>
      </c>
      <c r="AX666" s="355">
        <v>0</v>
      </c>
      <c r="AY666" s="416">
        <v>0</v>
      </c>
      <c r="AZ666" s="355">
        <v>0</v>
      </c>
      <c r="BA666" s="355">
        <v>0</v>
      </c>
      <c r="BB666" s="355">
        <v>0</v>
      </c>
      <c r="BC666" s="355">
        <v>0</v>
      </c>
      <c r="BD666" s="355">
        <v>0</v>
      </c>
      <c r="BE666" s="355">
        <v>0</v>
      </c>
      <c r="BF666" s="540" t="s">
        <v>3405</v>
      </c>
      <c r="BG666" s="360"/>
    </row>
    <row r="667" spans="2:59" ht="18" customHeight="1" thickBot="1">
      <c r="B667" s="450">
        <v>6905600</v>
      </c>
      <c r="C667" s="409">
        <v>5677</v>
      </c>
      <c r="D667" s="410">
        <v>4705</v>
      </c>
      <c r="E667" s="411">
        <v>45597</v>
      </c>
      <c r="F667" s="412">
        <v>10</v>
      </c>
      <c r="G667" s="406" t="s">
        <v>46</v>
      </c>
      <c r="H667" s="413">
        <v>19050490</v>
      </c>
      <c r="I667" s="412">
        <v>211</v>
      </c>
      <c r="J667" s="536">
        <v>99</v>
      </c>
      <c r="K667" s="536">
        <f t="shared" si="42"/>
        <v>41</v>
      </c>
      <c r="L667" s="537" t="s">
        <v>1277</v>
      </c>
      <c r="M667" s="536">
        <v>12</v>
      </c>
      <c r="N667" s="545">
        <v>7</v>
      </c>
      <c r="O667" s="531" t="s">
        <v>3350</v>
      </c>
      <c r="P667" s="452">
        <v>48459000</v>
      </c>
      <c r="Q667" s="414">
        <v>0</v>
      </c>
      <c r="R667" s="478">
        <v>48459000</v>
      </c>
      <c r="S667" s="415"/>
      <c r="T667" s="428"/>
      <c r="U667" s="428"/>
      <c r="V667" s="428"/>
      <c r="W667" s="422"/>
      <c r="X667" s="428"/>
      <c r="Y667" s="415"/>
      <c r="Z667" s="415"/>
      <c r="AA667" s="415"/>
      <c r="AB667" s="415"/>
      <c r="AC667" s="415"/>
      <c r="AD667" s="415"/>
      <c r="AE667" s="355">
        <v>0</v>
      </c>
      <c r="AF667" s="546"/>
      <c r="AG667" s="355">
        <v>32767471</v>
      </c>
      <c r="AH667" s="355">
        <v>0</v>
      </c>
      <c r="AI667" s="355">
        <v>0</v>
      </c>
      <c r="AJ667" s="355">
        <v>0</v>
      </c>
      <c r="AK667" s="355">
        <v>0</v>
      </c>
      <c r="AL667" s="355">
        <v>0</v>
      </c>
      <c r="AM667" s="355">
        <v>0</v>
      </c>
      <c r="AN667" s="355">
        <v>0</v>
      </c>
      <c r="AO667" s="355">
        <v>0</v>
      </c>
      <c r="AP667" s="355">
        <v>0</v>
      </c>
      <c r="AQ667" s="526">
        <f t="shared" si="43"/>
        <v>32767471</v>
      </c>
      <c r="AR667" s="527">
        <f t="shared" si="44"/>
        <v>0.6761895829464083</v>
      </c>
      <c r="AS667" s="525">
        <f t="shared" si="45"/>
        <v>15691529</v>
      </c>
      <c r="AT667" s="432">
        <v>0</v>
      </c>
      <c r="AU667" s="432">
        <v>0</v>
      </c>
      <c r="AV667" s="430">
        <v>32767471</v>
      </c>
      <c r="AW667" s="355">
        <v>0</v>
      </c>
      <c r="AX667" s="355">
        <v>0</v>
      </c>
      <c r="AY667" s="416">
        <v>0</v>
      </c>
      <c r="AZ667" s="355">
        <v>0</v>
      </c>
      <c r="BA667" s="355">
        <v>0</v>
      </c>
      <c r="BB667" s="355">
        <v>0</v>
      </c>
      <c r="BC667" s="355">
        <v>0</v>
      </c>
      <c r="BD667" s="355">
        <v>0</v>
      </c>
      <c r="BE667" s="355">
        <v>0</v>
      </c>
      <c r="BF667" s="539" t="s">
        <v>3406</v>
      </c>
      <c r="BG667" s="360"/>
    </row>
    <row r="668" spans="2:59" ht="18" customHeight="1" thickBot="1">
      <c r="B668" s="450">
        <v>6905600</v>
      </c>
      <c r="C668" s="409">
        <v>5678</v>
      </c>
      <c r="D668" s="410">
        <v>5421</v>
      </c>
      <c r="E668" s="411">
        <v>45597</v>
      </c>
      <c r="F668" s="412">
        <v>10</v>
      </c>
      <c r="G668" s="406" t="s">
        <v>46</v>
      </c>
      <c r="H668" s="413">
        <v>19050490</v>
      </c>
      <c r="I668" s="412">
        <v>133</v>
      </c>
      <c r="J668" s="536">
        <v>99</v>
      </c>
      <c r="K668" s="536">
        <f t="shared" si="42"/>
        <v>38</v>
      </c>
      <c r="L668" s="536" t="s">
        <v>1270</v>
      </c>
      <c r="M668" s="536">
        <v>12</v>
      </c>
      <c r="N668" s="544">
        <v>7</v>
      </c>
      <c r="O668" s="531" t="s">
        <v>3350</v>
      </c>
      <c r="P668" s="452">
        <v>7834399</v>
      </c>
      <c r="Q668" s="414">
        <v>0</v>
      </c>
      <c r="R668" s="478">
        <v>7834399</v>
      </c>
      <c r="S668" s="415"/>
      <c r="T668" s="428"/>
      <c r="U668" s="428"/>
      <c r="V668" s="428"/>
      <c r="W668" s="422"/>
      <c r="X668" s="428"/>
      <c r="Y668" s="415"/>
      <c r="Z668" s="415"/>
      <c r="AA668" s="415"/>
      <c r="AB668" s="415"/>
      <c r="AC668" s="415"/>
      <c r="AD668" s="415"/>
      <c r="AE668" s="355">
        <v>0</v>
      </c>
      <c r="AF668" s="546"/>
      <c r="AG668" s="355">
        <v>7834399</v>
      </c>
      <c r="AH668" s="355">
        <v>0</v>
      </c>
      <c r="AI668" s="355">
        <v>0</v>
      </c>
      <c r="AJ668" s="355">
        <v>0</v>
      </c>
      <c r="AK668" s="355">
        <v>0</v>
      </c>
      <c r="AL668" s="355">
        <v>0</v>
      </c>
      <c r="AM668" s="355">
        <v>0</v>
      </c>
      <c r="AN668" s="355">
        <v>0</v>
      </c>
      <c r="AO668" s="355">
        <v>0</v>
      </c>
      <c r="AP668" s="355">
        <v>0</v>
      </c>
      <c r="AQ668" s="526">
        <f t="shared" si="43"/>
        <v>7834399</v>
      </c>
      <c r="AR668" s="527">
        <f t="shared" si="44"/>
        <v>1</v>
      </c>
      <c r="AS668" s="525">
        <f t="shared" si="45"/>
        <v>0</v>
      </c>
      <c r="AT668" s="432">
        <v>0</v>
      </c>
      <c r="AU668" s="432">
        <v>0</v>
      </c>
      <c r="AV668" s="430">
        <v>7834399</v>
      </c>
      <c r="AW668" s="355">
        <v>0</v>
      </c>
      <c r="AX668" s="355">
        <v>0</v>
      </c>
      <c r="AY668" s="416">
        <v>0</v>
      </c>
      <c r="AZ668" s="355">
        <v>0</v>
      </c>
      <c r="BA668" s="355">
        <v>0</v>
      </c>
      <c r="BB668" s="355">
        <v>0</v>
      </c>
      <c r="BC668" s="355">
        <v>0</v>
      </c>
      <c r="BD668" s="355">
        <v>0</v>
      </c>
      <c r="BE668" s="355">
        <v>0</v>
      </c>
      <c r="BF668" s="539" t="s">
        <v>3406</v>
      </c>
      <c r="BG668" s="360"/>
    </row>
    <row r="669" spans="2:59" ht="18" customHeight="1" thickBot="1">
      <c r="B669" s="450">
        <v>6907487</v>
      </c>
      <c r="C669" s="409">
        <v>5476</v>
      </c>
      <c r="D669" s="410">
        <v>5406</v>
      </c>
      <c r="E669" s="411">
        <v>45583</v>
      </c>
      <c r="F669" s="412">
        <v>452</v>
      </c>
      <c r="G669" s="406" t="s">
        <v>46</v>
      </c>
      <c r="H669" s="413">
        <v>19050490</v>
      </c>
      <c r="I669" s="412">
        <v>95</v>
      </c>
      <c r="J669" s="536">
        <v>99</v>
      </c>
      <c r="K669" s="536">
        <f t="shared" si="42"/>
        <v>45</v>
      </c>
      <c r="L669" s="536" t="s">
        <v>1287</v>
      </c>
      <c r="M669" s="536">
        <v>12</v>
      </c>
      <c r="N669" s="545">
        <v>7</v>
      </c>
      <c r="O669" s="531" t="s">
        <v>3351</v>
      </c>
      <c r="P669" s="452">
        <v>6936168</v>
      </c>
      <c r="Q669" s="414">
        <v>6461088</v>
      </c>
      <c r="R669" s="478">
        <v>475080</v>
      </c>
      <c r="S669" s="415"/>
      <c r="T669" s="428"/>
      <c r="U669" s="428"/>
      <c r="V669" s="428"/>
      <c r="W669" s="422"/>
      <c r="X669" s="428"/>
      <c r="Y669" s="415"/>
      <c r="Z669" s="415"/>
      <c r="AA669" s="415"/>
      <c r="AB669" s="415"/>
      <c r="AC669" s="415"/>
      <c r="AD669" s="415"/>
      <c r="AE669" s="355">
        <v>0</v>
      </c>
      <c r="AF669" s="546"/>
      <c r="AG669" s="355">
        <v>0</v>
      </c>
      <c r="AH669" s="355">
        <v>0</v>
      </c>
      <c r="AI669" s="355">
        <v>0</v>
      </c>
      <c r="AJ669" s="355">
        <v>0</v>
      </c>
      <c r="AK669" s="355">
        <v>0</v>
      </c>
      <c r="AL669" s="355">
        <v>0</v>
      </c>
      <c r="AM669" s="355">
        <v>0</v>
      </c>
      <c r="AN669" s="355">
        <v>0</v>
      </c>
      <c r="AO669" s="355">
        <v>0</v>
      </c>
      <c r="AP669" s="355">
        <v>0</v>
      </c>
      <c r="AQ669" s="526">
        <f t="shared" si="43"/>
        <v>0</v>
      </c>
      <c r="AR669" s="527">
        <f t="shared" si="44"/>
        <v>0</v>
      </c>
      <c r="AS669" s="525">
        <f t="shared" si="45"/>
        <v>475080</v>
      </c>
      <c r="AT669" s="432">
        <v>0</v>
      </c>
      <c r="AU669" s="432">
        <v>0</v>
      </c>
      <c r="AV669" s="430">
        <v>0</v>
      </c>
      <c r="AW669" s="355">
        <v>0</v>
      </c>
      <c r="AX669" s="355">
        <v>0</v>
      </c>
      <c r="AY669" s="416">
        <v>0</v>
      </c>
      <c r="AZ669" s="355">
        <v>0</v>
      </c>
      <c r="BA669" s="355">
        <v>0</v>
      </c>
      <c r="BB669" s="355">
        <v>0</v>
      </c>
      <c r="BC669" s="355">
        <v>0</v>
      </c>
      <c r="BD669" s="355">
        <v>0</v>
      </c>
      <c r="BE669" s="355">
        <v>0</v>
      </c>
      <c r="BF669" s="540" t="s">
        <v>3405</v>
      </c>
      <c r="BG669" s="360"/>
    </row>
    <row r="670" spans="2:59" ht="18" customHeight="1" thickBot="1">
      <c r="B670" s="450">
        <v>6908795</v>
      </c>
      <c r="C670" s="409">
        <v>5698</v>
      </c>
      <c r="D670" s="410">
        <v>4708</v>
      </c>
      <c r="E670" s="411">
        <v>45597</v>
      </c>
      <c r="F670" s="412">
        <v>5</v>
      </c>
      <c r="G670" s="406" t="s">
        <v>46</v>
      </c>
      <c r="H670" s="413">
        <v>19050490</v>
      </c>
      <c r="I670" s="412">
        <v>1</v>
      </c>
      <c r="J670" s="536">
        <v>99</v>
      </c>
      <c r="K670" s="536">
        <f t="shared" si="42"/>
        <v>10</v>
      </c>
      <c r="L670" s="536" t="s">
        <v>810</v>
      </c>
      <c r="M670" s="536">
        <v>12</v>
      </c>
      <c r="N670" s="545">
        <v>7</v>
      </c>
      <c r="O670" s="531" t="s">
        <v>3352</v>
      </c>
      <c r="P670" s="452">
        <v>62330058</v>
      </c>
      <c r="Q670" s="414">
        <v>0</v>
      </c>
      <c r="R670" s="478">
        <v>62330058</v>
      </c>
      <c r="S670" s="415"/>
      <c r="T670" s="428"/>
      <c r="U670" s="428"/>
      <c r="V670" s="428"/>
      <c r="W670" s="422"/>
      <c r="X670" s="428"/>
      <c r="Y670" s="415"/>
      <c r="Z670" s="415"/>
      <c r="AA670" s="415"/>
      <c r="AB670" s="415"/>
      <c r="AC670" s="415"/>
      <c r="AD670" s="415"/>
      <c r="AE670" s="355">
        <v>0</v>
      </c>
      <c r="AF670" s="546"/>
      <c r="AG670" s="355">
        <v>62209773</v>
      </c>
      <c r="AH670" s="355">
        <v>0</v>
      </c>
      <c r="AI670" s="355">
        <v>0</v>
      </c>
      <c r="AJ670" s="355">
        <v>0</v>
      </c>
      <c r="AK670" s="355">
        <v>0</v>
      </c>
      <c r="AL670" s="355">
        <v>0</v>
      </c>
      <c r="AM670" s="355">
        <v>0</v>
      </c>
      <c r="AN670" s="355">
        <v>0</v>
      </c>
      <c r="AO670" s="355">
        <v>0</v>
      </c>
      <c r="AP670" s="355">
        <v>0</v>
      </c>
      <c r="AQ670" s="526">
        <f t="shared" si="43"/>
        <v>62209773</v>
      </c>
      <c r="AR670" s="527">
        <f t="shared" si="44"/>
        <v>0.99807019271504605</v>
      </c>
      <c r="AS670" s="525">
        <f t="shared" si="45"/>
        <v>120285</v>
      </c>
      <c r="AT670" s="432">
        <v>0</v>
      </c>
      <c r="AU670" s="432">
        <v>0</v>
      </c>
      <c r="AV670" s="430">
        <v>62209773</v>
      </c>
      <c r="AW670" s="355">
        <v>0</v>
      </c>
      <c r="AX670" s="355">
        <v>0</v>
      </c>
      <c r="AY670" s="416">
        <v>0</v>
      </c>
      <c r="AZ670" s="355">
        <v>0</v>
      </c>
      <c r="BA670" s="355">
        <v>0</v>
      </c>
      <c r="BB670" s="355">
        <v>0</v>
      </c>
      <c r="BC670" s="355">
        <v>0</v>
      </c>
      <c r="BD670" s="355">
        <v>0</v>
      </c>
      <c r="BE670" s="355">
        <v>0</v>
      </c>
      <c r="BF670" s="539" t="s">
        <v>3406</v>
      </c>
      <c r="BG670" s="360"/>
    </row>
    <row r="671" spans="2:59" ht="18" customHeight="1" thickBot="1">
      <c r="B671" s="450">
        <v>6909613</v>
      </c>
      <c r="C671" s="409">
        <v>5459</v>
      </c>
      <c r="D671" s="410">
        <v>5804</v>
      </c>
      <c r="E671" s="411">
        <v>45583</v>
      </c>
      <c r="F671" s="412">
        <v>380</v>
      </c>
      <c r="G671" s="406" t="s">
        <v>46</v>
      </c>
      <c r="H671" s="413">
        <v>19050490</v>
      </c>
      <c r="I671" s="412">
        <v>149</v>
      </c>
      <c r="J671" s="536">
        <v>99</v>
      </c>
      <c r="K671" s="536">
        <f t="shared" si="42"/>
        <v>42</v>
      </c>
      <c r="L671" s="536" t="s">
        <v>1280</v>
      </c>
      <c r="M671" s="536">
        <v>12</v>
      </c>
      <c r="N671" s="545">
        <v>7</v>
      </c>
      <c r="O671" s="531" t="s">
        <v>3353</v>
      </c>
      <c r="P671" s="452">
        <v>7883738</v>
      </c>
      <c r="Q671" s="414">
        <v>7777201</v>
      </c>
      <c r="R671" s="478">
        <v>106537</v>
      </c>
      <c r="S671" s="415"/>
      <c r="T671" s="428"/>
      <c r="U671" s="428"/>
      <c r="V671" s="428"/>
      <c r="W671" s="422"/>
      <c r="X671" s="428"/>
      <c r="Y671" s="415"/>
      <c r="Z671" s="415"/>
      <c r="AA671" s="415"/>
      <c r="AB671" s="415"/>
      <c r="AC671" s="415"/>
      <c r="AD671" s="415"/>
      <c r="AE671" s="355">
        <v>0</v>
      </c>
      <c r="AF671" s="546"/>
      <c r="AG671" s="355">
        <v>0</v>
      </c>
      <c r="AH671" s="355">
        <v>0</v>
      </c>
      <c r="AI671" s="355">
        <v>0</v>
      </c>
      <c r="AJ671" s="355">
        <v>0</v>
      </c>
      <c r="AK671" s="355">
        <v>0</v>
      </c>
      <c r="AL671" s="355">
        <v>0</v>
      </c>
      <c r="AM671" s="355">
        <v>0</v>
      </c>
      <c r="AN671" s="355">
        <v>0</v>
      </c>
      <c r="AO671" s="355">
        <v>0</v>
      </c>
      <c r="AP671" s="355">
        <v>0</v>
      </c>
      <c r="AQ671" s="526">
        <f t="shared" si="43"/>
        <v>0</v>
      </c>
      <c r="AR671" s="527">
        <f t="shared" si="44"/>
        <v>0</v>
      </c>
      <c r="AS671" s="525">
        <f t="shared" si="45"/>
        <v>106537</v>
      </c>
      <c r="AT671" s="432">
        <v>0</v>
      </c>
      <c r="AU671" s="432">
        <v>0</v>
      </c>
      <c r="AV671" s="430">
        <v>0</v>
      </c>
      <c r="AW671" s="355">
        <v>0</v>
      </c>
      <c r="AX671" s="355">
        <v>0</v>
      </c>
      <c r="AY671" s="416">
        <v>0</v>
      </c>
      <c r="AZ671" s="355">
        <v>0</v>
      </c>
      <c r="BA671" s="355">
        <v>0</v>
      </c>
      <c r="BB671" s="355">
        <v>0</v>
      </c>
      <c r="BC671" s="355">
        <v>0</v>
      </c>
      <c r="BD671" s="355">
        <v>0</v>
      </c>
      <c r="BE671" s="355">
        <v>0</v>
      </c>
      <c r="BF671" s="540" t="s">
        <v>3405</v>
      </c>
      <c r="BG671" s="360"/>
    </row>
    <row r="672" spans="2:59" ht="18" customHeight="1" thickBot="1">
      <c r="B672" s="450">
        <v>6911666</v>
      </c>
      <c r="C672" s="409">
        <v>5283</v>
      </c>
      <c r="D672" s="410">
        <v>6203</v>
      </c>
      <c r="E672" s="411">
        <v>45582</v>
      </c>
      <c r="F672" s="412">
        <v>516</v>
      </c>
      <c r="G672" s="406" t="s">
        <v>46</v>
      </c>
      <c r="H672" s="413">
        <v>19050490</v>
      </c>
      <c r="I672" s="412">
        <v>235</v>
      </c>
      <c r="J672" s="536">
        <v>4</v>
      </c>
      <c r="K672" s="536">
        <f t="shared" si="42"/>
        <v>14</v>
      </c>
      <c r="L672" s="536" t="s">
        <v>1240</v>
      </c>
      <c r="M672" s="536">
        <v>12</v>
      </c>
      <c r="N672" s="543">
        <v>7</v>
      </c>
      <c r="O672" s="531" t="s">
        <v>3293</v>
      </c>
      <c r="P672" s="452">
        <v>9272220</v>
      </c>
      <c r="Q672" s="414">
        <v>8344998</v>
      </c>
      <c r="R672" s="478">
        <v>927222</v>
      </c>
      <c r="S672" s="415"/>
      <c r="T672" s="428"/>
      <c r="U672" s="428"/>
      <c r="V672" s="428"/>
      <c r="W672" s="422"/>
      <c r="X672" s="428"/>
      <c r="Y672" s="415"/>
      <c r="Z672" s="415"/>
      <c r="AA672" s="415"/>
      <c r="AB672" s="415"/>
      <c r="AC672" s="415"/>
      <c r="AD672" s="415"/>
      <c r="AE672" s="355">
        <v>0</v>
      </c>
      <c r="AF672" s="546"/>
      <c r="AG672" s="355">
        <v>0</v>
      </c>
      <c r="AH672" s="355">
        <v>0</v>
      </c>
      <c r="AI672" s="355">
        <v>0</v>
      </c>
      <c r="AJ672" s="355">
        <v>0</v>
      </c>
      <c r="AK672" s="355">
        <v>0</v>
      </c>
      <c r="AL672" s="355">
        <v>0</v>
      </c>
      <c r="AM672" s="355">
        <v>0</v>
      </c>
      <c r="AN672" s="355">
        <v>0</v>
      </c>
      <c r="AO672" s="355">
        <v>0</v>
      </c>
      <c r="AP672" s="355">
        <v>0</v>
      </c>
      <c r="AQ672" s="526">
        <f t="shared" si="43"/>
        <v>0</v>
      </c>
      <c r="AR672" s="527">
        <f t="shared" si="44"/>
        <v>0</v>
      </c>
      <c r="AS672" s="525">
        <f t="shared" si="45"/>
        <v>927222</v>
      </c>
      <c r="AT672" s="432">
        <v>0</v>
      </c>
      <c r="AU672" s="432">
        <v>0</v>
      </c>
      <c r="AV672" s="430">
        <v>0</v>
      </c>
      <c r="AW672" s="355">
        <v>0</v>
      </c>
      <c r="AX672" s="355">
        <v>0</v>
      </c>
      <c r="AY672" s="416">
        <v>927222</v>
      </c>
      <c r="AZ672" s="355">
        <v>0</v>
      </c>
      <c r="BA672" s="355">
        <v>0</v>
      </c>
      <c r="BB672" s="355">
        <v>0</v>
      </c>
      <c r="BC672" s="355">
        <v>0</v>
      </c>
      <c r="BD672" s="355">
        <v>0</v>
      </c>
      <c r="BE672" s="355">
        <v>0</v>
      </c>
      <c r="BF672" s="539" t="s">
        <v>3407</v>
      </c>
      <c r="BG672" s="360"/>
    </row>
    <row r="673" spans="2:59" ht="18" customHeight="1" thickBot="1">
      <c r="B673" s="450">
        <v>6911666</v>
      </c>
      <c r="C673" s="409">
        <v>5286</v>
      </c>
      <c r="D673" s="410">
        <v>6299</v>
      </c>
      <c r="E673" s="411">
        <v>45582</v>
      </c>
      <c r="F673" s="412">
        <v>516</v>
      </c>
      <c r="G673" s="406" t="s">
        <v>46</v>
      </c>
      <c r="H673" s="413">
        <v>19050490</v>
      </c>
      <c r="I673" s="412">
        <v>110</v>
      </c>
      <c r="J673" s="536">
        <v>4</v>
      </c>
      <c r="K673" s="536">
        <f t="shared" si="42"/>
        <v>36</v>
      </c>
      <c r="L673" s="538" t="s">
        <v>1266</v>
      </c>
      <c r="M673" s="536">
        <v>12</v>
      </c>
      <c r="N673" s="543">
        <v>7</v>
      </c>
      <c r="O673" s="531" t="s">
        <v>3293</v>
      </c>
      <c r="P673" s="452">
        <v>16968039</v>
      </c>
      <c r="Q673" s="414">
        <v>15271236</v>
      </c>
      <c r="R673" s="478">
        <v>1696803</v>
      </c>
      <c r="S673" s="415"/>
      <c r="T673" s="428"/>
      <c r="U673" s="428"/>
      <c r="V673" s="428"/>
      <c r="W673" s="422"/>
      <c r="X673" s="428"/>
      <c r="Y673" s="415"/>
      <c r="Z673" s="415"/>
      <c r="AA673" s="415"/>
      <c r="AB673" s="415"/>
      <c r="AC673" s="415"/>
      <c r="AD673" s="415"/>
      <c r="AE673" s="355">
        <v>0</v>
      </c>
      <c r="AF673" s="546"/>
      <c r="AG673" s="355">
        <v>0</v>
      </c>
      <c r="AH673" s="355">
        <v>0</v>
      </c>
      <c r="AI673" s="355">
        <v>0</v>
      </c>
      <c r="AJ673" s="355">
        <v>0</v>
      </c>
      <c r="AK673" s="355">
        <v>0</v>
      </c>
      <c r="AL673" s="355">
        <v>0</v>
      </c>
      <c r="AM673" s="355">
        <v>0</v>
      </c>
      <c r="AN673" s="355">
        <v>0</v>
      </c>
      <c r="AO673" s="355">
        <v>0</v>
      </c>
      <c r="AP673" s="355">
        <v>0</v>
      </c>
      <c r="AQ673" s="526">
        <f t="shared" si="43"/>
        <v>0</v>
      </c>
      <c r="AR673" s="527">
        <f t="shared" si="44"/>
        <v>0</v>
      </c>
      <c r="AS673" s="525">
        <f t="shared" si="45"/>
        <v>1696803</v>
      </c>
      <c r="AT673" s="432">
        <v>0</v>
      </c>
      <c r="AU673" s="432">
        <v>0</v>
      </c>
      <c r="AV673" s="430">
        <v>0</v>
      </c>
      <c r="AW673" s="355">
        <v>0</v>
      </c>
      <c r="AX673" s="355">
        <v>0</v>
      </c>
      <c r="AY673" s="416">
        <v>1696803</v>
      </c>
      <c r="AZ673" s="355">
        <v>0</v>
      </c>
      <c r="BA673" s="355">
        <v>0</v>
      </c>
      <c r="BB673" s="355">
        <v>0</v>
      </c>
      <c r="BC673" s="355">
        <v>0</v>
      </c>
      <c r="BD673" s="355">
        <v>0</v>
      </c>
      <c r="BE673" s="355">
        <v>0</v>
      </c>
      <c r="BF673" s="539" t="s">
        <v>3407</v>
      </c>
      <c r="BG673" s="360"/>
    </row>
    <row r="674" spans="2:59" ht="18" customHeight="1" thickBot="1">
      <c r="B674" s="450">
        <v>6911666</v>
      </c>
      <c r="C674" s="409">
        <v>5289</v>
      </c>
      <c r="D674" s="410">
        <v>6207</v>
      </c>
      <c r="E674" s="411">
        <v>45582</v>
      </c>
      <c r="F674" s="412">
        <v>516</v>
      </c>
      <c r="G674" s="406" t="s">
        <v>46</v>
      </c>
      <c r="H674" s="413">
        <v>19050490</v>
      </c>
      <c r="I674" s="412">
        <v>232</v>
      </c>
      <c r="J674" s="536">
        <v>4</v>
      </c>
      <c r="K674" s="536">
        <f t="shared" si="42"/>
        <v>11</v>
      </c>
      <c r="L674" s="538" t="s">
        <v>1237</v>
      </c>
      <c r="M674" s="536">
        <v>12</v>
      </c>
      <c r="N674" s="545">
        <v>7</v>
      </c>
      <c r="O674" s="531" t="s">
        <v>3293</v>
      </c>
      <c r="P674" s="452">
        <v>20992647</v>
      </c>
      <c r="Q674" s="414">
        <v>18893384</v>
      </c>
      <c r="R674" s="478">
        <v>2099263</v>
      </c>
      <c r="S674" s="415"/>
      <c r="T674" s="428"/>
      <c r="U674" s="428"/>
      <c r="V674" s="428"/>
      <c r="W674" s="422"/>
      <c r="X674" s="428"/>
      <c r="Y674" s="415"/>
      <c r="Z674" s="415"/>
      <c r="AA674" s="415"/>
      <c r="AB674" s="415"/>
      <c r="AC674" s="415"/>
      <c r="AD674" s="415"/>
      <c r="AE674" s="355">
        <v>0</v>
      </c>
      <c r="AF674" s="546"/>
      <c r="AG674" s="355">
        <v>0</v>
      </c>
      <c r="AH674" s="355">
        <v>0</v>
      </c>
      <c r="AI674" s="355">
        <v>0</v>
      </c>
      <c r="AJ674" s="355">
        <v>0</v>
      </c>
      <c r="AK674" s="355">
        <v>0</v>
      </c>
      <c r="AL674" s="355">
        <v>0</v>
      </c>
      <c r="AM674" s="355">
        <v>0</v>
      </c>
      <c r="AN674" s="355">
        <v>0</v>
      </c>
      <c r="AO674" s="355">
        <v>0</v>
      </c>
      <c r="AP674" s="355">
        <v>0</v>
      </c>
      <c r="AQ674" s="526">
        <f t="shared" si="43"/>
        <v>0</v>
      </c>
      <c r="AR674" s="527">
        <f t="shared" si="44"/>
        <v>0</v>
      </c>
      <c r="AS674" s="525">
        <f t="shared" si="45"/>
        <v>2099263</v>
      </c>
      <c r="AT674" s="432">
        <v>0</v>
      </c>
      <c r="AU674" s="432">
        <v>0</v>
      </c>
      <c r="AV674" s="430">
        <v>0</v>
      </c>
      <c r="AW674" s="355">
        <v>0</v>
      </c>
      <c r="AX674" s="355">
        <v>0</v>
      </c>
      <c r="AY674" s="416">
        <v>2099263</v>
      </c>
      <c r="AZ674" s="355">
        <v>0</v>
      </c>
      <c r="BA674" s="355">
        <v>0</v>
      </c>
      <c r="BB674" s="355">
        <v>0</v>
      </c>
      <c r="BC674" s="355">
        <v>0</v>
      </c>
      <c r="BD674" s="355">
        <v>0</v>
      </c>
      <c r="BE674" s="355">
        <v>0</v>
      </c>
      <c r="BF674" s="539" t="s">
        <v>3407</v>
      </c>
      <c r="BG674" s="360"/>
    </row>
    <row r="675" spans="2:59" ht="18" customHeight="1" thickBot="1">
      <c r="B675" s="450">
        <v>6911666</v>
      </c>
      <c r="C675" s="409">
        <v>5292</v>
      </c>
      <c r="D675" s="410">
        <v>6206</v>
      </c>
      <c r="E675" s="411">
        <v>45582</v>
      </c>
      <c r="F675" s="412">
        <v>516</v>
      </c>
      <c r="G675" s="406" t="s">
        <v>46</v>
      </c>
      <c r="H675" s="413">
        <v>19050490</v>
      </c>
      <c r="I675" s="412">
        <v>233</v>
      </c>
      <c r="J675" s="536">
        <v>4</v>
      </c>
      <c r="K675" s="536">
        <f t="shared" si="42"/>
        <v>12</v>
      </c>
      <c r="L675" s="537" t="s">
        <v>1238</v>
      </c>
      <c r="M675" s="536">
        <v>12</v>
      </c>
      <c r="N675" s="544">
        <v>7</v>
      </c>
      <c r="O675" s="531" t="s">
        <v>3293</v>
      </c>
      <c r="P675" s="452">
        <v>32881826</v>
      </c>
      <c r="Q675" s="414">
        <v>29593644</v>
      </c>
      <c r="R675" s="478">
        <v>3288182</v>
      </c>
      <c r="S675" s="415"/>
      <c r="T675" s="428"/>
      <c r="U675" s="428"/>
      <c r="V675" s="428"/>
      <c r="W675" s="422"/>
      <c r="X675" s="428"/>
      <c r="Y675" s="415"/>
      <c r="Z675" s="415"/>
      <c r="AA675" s="415"/>
      <c r="AB675" s="415"/>
      <c r="AC675" s="415"/>
      <c r="AD675" s="415"/>
      <c r="AE675" s="355">
        <v>0</v>
      </c>
      <c r="AF675" s="546"/>
      <c r="AG675" s="355">
        <v>0</v>
      </c>
      <c r="AH675" s="355">
        <v>0</v>
      </c>
      <c r="AI675" s="355">
        <v>0</v>
      </c>
      <c r="AJ675" s="355">
        <v>0</v>
      </c>
      <c r="AK675" s="355">
        <v>0</v>
      </c>
      <c r="AL675" s="355">
        <v>0</v>
      </c>
      <c r="AM675" s="355">
        <v>0</v>
      </c>
      <c r="AN675" s="355">
        <v>0</v>
      </c>
      <c r="AO675" s="355">
        <v>0</v>
      </c>
      <c r="AP675" s="355">
        <v>0</v>
      </c>
      <c r="AQ675" s="526">
        <f t="shared" si="43"/>
        <v>0</v>
      </c>
      <c r="AR675" s="527">
        <f t="shared" si="44"/>
        <v>0</v>
      </c>
      <c r="AS675" s="525">
        <f t="shared" si="45"/>
        <v>3288182</v>
      </c>
      <c r="AT675" s="432">
        <v>0</v>
      </c>
      <c r="AU675" s="432">
        <v>0</v>
      </c>
      <c r="AV675" s="430">
        <v>0</v>
      </c>
      <c r="AW675" s="355">
        <v>0</v>
      </c>
      <c r="AX675" s="355">
        <v>0</v>
      </c>
      <c r="AY675" s="416">
        <v>3288182</v>
      </c>
      <c r="AZ675" s="355">
        <v>0</v>
      </c>
      <c r="BA675" s="355">
        <v>0</v>
      </c>
      <c r="BB675" s="355">
        <v>0</v>
      </c>
      <c r="BC675" s="355">
        <v>0</v>
      </c>
      <c r="BD675" s="355">
        <v>0</v>
      </c>
      <c r="BE675" s="355">
        <v>0</v>
      </c>
      <c r="BF675" s="539" t="s">
        <v>3407</v>
      </c>
      <c r="BG675" s="360"/>
    </row>
    <row r="676" spans="2:59" ht="18" customHeight="1" thickBot="1">
      <c r="B676" s="450">
        <v>6911666</v>
      </c>
      <c r="C676" s="409">
        <v>5294</v>
      </c>
      <c r="D676" s="410">
        <v>6208</v>
      </c>
      <c r="E676" s="411">
        <v>45582</v>
      </c>
      <c r="F676" s="412">
        <v>516</v>
      </c>
      <c r="G676" s="406" t="s">
        <v>46</v>
      </c>
      <c r="H676" s="413">
        <v>19050490</v>
      </c>
      <c r="I676" s="412">
        <v>211</v>
      </c>
      <c r="J676" s="536">
        <v>4</v>
      </c>
      <c r="K676" s="536">
        <f t="shared" si="42"/>
        <v>41</v>
      </c>
      <c r="L676" s="537" t="s">
        <v>1276</v>
      </c>
      <c r="M676" s="536">
        <v>12</v>
      </c>
      <c r="N676" s="545">
        <v>7</v>
      </c>
      <c r="O676" s="531" t="s">
        <v>3293</v>
      </c>
      <c r="P676" s="452">
        <v>9162390</v>
      </c>
      <c r="Q676" s="414">
        <v>8246151</v>
      </c>
      <c r="R676" s="478">
        <v>916239</v>
      </c>
      <c r="S676" s="415"/>
      <c r="T676" s="428"/>
      <c r="U676" s="428"/>
      <c r="V676" s="428"/>
      <c r="W676" s="422"/>
      <c r="X676" s="428"/>
      <c r="Y676" s="415"/>
      <c r="Z676" s="415"/>
      <c r="AA676" s="415"/>
      <c r="AB676" s="415"/>
      <c r="AC676" s="415"/>
      <c r="AD676" s="415"/>
      <c r="AE676" s="355">
        <v>0</v>
      </c>
      <c r="AF676" s="546"/>
      <c r="AG676" s="355">
        <v>0</v>
      </c>
      <c r="AH676" s="355">
        <v>0</v>
      </c>
      <c r="AI676" s="355">
        <v>0</v>
      </c>
      <c r="AJ676" s="355">
        <v>0</v>
      </c>
      <c r="AK676" s="355">
        <v>0</v>
      </c>
      <c r="AL676" s="355">
        <v>0</v>
      </c>
      <c r="AM676" s="355">
        <v>0</v>
      </c>
      <c r="AN676" s="355">
        <v>0</v>
      </c>
      <c r="AO676" s="355">
        <v>0</v>
      </c>
      <c r="AP676" s="355">
        <v>0</v>
      </c>
      <c r="AQ676" s="526">
        <f t="shared" si="43"/>
        <v>0</v>
      </c>
      <c r="AR676" s="527">
        <f t="shared" si="44"/>
        <v>0</v>
      </c>
      <c r="AS676" s="525">
        <f t="shared" si="45"/>
        <v>916239</v>
      </c>
      <c r="AT676" s="432">
        <v>0</v>
      </c>
      <c r="AU676" s="432">
        <v>0</v>
      </c>
      <c r="AV676" s="430">
        <v>0</v>
      </c>
      <c r="AW676" s="355">
        <v>0</v>
      </c>
      <c r="AX676" s="355">
        <v>0</v>
      </c>
      <c r="AY676" s="416">
        <v>916239</v>
      </c>
      <c r="AZ676" s="355">
        <v>0</v>
      </c>
      <c r="BA676" s="355">
        <v>0</v>
      </c>
      <c r="BB676" s="355">
        <v>0</v>
      </c>
      <c r="BC676" s="355">
        <v>0</v>
      </c>
      <c r="BD676" s="355">
        <v>0</v>
      </c>
      <c r="BE676" s="355">
        <v>0</v>
      </c>
      <c r="BF676" s="539" t="s">
        <v>3407</v>
      </c>
      <c r="BG676" s="360"/>
    </row>
    <row r="677" spans="2:59" ht="18" customHeight="1" thickBot="1">
      <c r="B677" s="450">
        <v>6911666</v>
      </c>
      <c r="C677" s="409">
        <v>5294</v>
      </c>
      <c r="D677" s="410">
        <v>6208</v>
      </c>
      <c r="E677" s="411">
        <v>45582</v>
      </c>
      <c r="F677" s="412">
        <v>516</v>
      </c>
      <c r="G677" s="406" t="s">
        <v>46</v>
      </c>
      <c r="H677" s="413">
        <v>19050490</v>
      </c>
      <c r="I677" s="412">
        <v>211</v>
      </c>
      <c r="J677" s="536">
        <v>4</v>
      </c>
      <c r="K677" s="536">
        <f t="shared" si="42"/>
        <v>41</v>
      </c>
      <c r="L677" s="536" t="s">
        <v>1277</v>
      </c>
      <c r="M677" s="536">
        <v>12</v>
      </c>
      <c r="N677" s="545">
        <v>7</v>
      </c>
      <c r="O677" s="531" t="s">
        <v>3293</v>
      </c>
      <c r="P677" s="452">
        <v>49570136</v>
      </c>
      <c r="Q677" s="414">
        <v>44613122</v>
      </c>
      <c r="R677" s="478">
        <v>4957014</v>
      </c>
      <c r="S677" s="415"/>
      <c r="T677" s="428"/>
      <c r="U677" s="428"/>
      <c r="V677" s="428"/>
      <c r="W677" s="422"/>
      <c r="X677" s="428"/>
      <c r="Y677" s="415"/>
      <c r="Z677" s="415"/>
      <c r="AA677" s="415"/>
      <c r="AB677" s="415"/>
      <c r="AC677" s="415"/>
      <c r="AD677" s="415"/>
      <c r="AE677" s="355">
        <v>0</v>
      </c>
      <c r="AF677" s="546"/>
      <c r="AG677" s="355">
        <v>0</v>
      </c>
      <c r="AH677" s="355">
        <v>0</v>
      </c>
      <c r="AI677" s="355">
        <v>0</v>
      </c>
      <c r="AJ677" s="355">
        <v>0</v>
      </c>
      <c r="AK677" s="355">
        <v>0</v>
      </c>
      <c r="AL677" s="355">
        <v>0</v>
      </c>
      <c r="AM677" s="355">
        <v>0</v>
      </c>
      <c r="AN677" s="355">
        <v>0</v>
      </c>
      <c r="AO677" s="355">
        <v>0</v>
      </c>
      <c r="AP677" s="355">
        <v>0</v>
      </c>
      <c r="AQ677" s="526">
        <f t="shared" si="43"/>
        <v>0</v>
      </c>
      <c r="AR677" s="527">
        <f t="shared" si="44"/>
        <v>0</v>
      </c>
      <c r="AS677" s="525">
        <f t="shared" si="45"/>
        <v>4957014</v>
      </c>
      <c r="AT677" s="432">
        <v>0</v>
      </c>
      <c r="AU677" s="432">
        <v>0</v>
      </c>
      <c r="AV677" s="430">
        <v>0</v>
      </c>
      <c r="AW677" s="355">
        <v>0</v>
      </c>
      <c r="AX677" s="355">
        <v>0</v>
      </c>
      <c r="AY677" s="416">
        <v>4957014</v>
      </c>
      <c r="AZ677" s="355">
        <v>0</v>
      </c>
      <c r="BA677" s="355">
        <v>0</v>
      </c>
      <c r="BB677" s="355">
        <v>0</v>
      </c>
      <c r="BC677" s="355">
        <v>0</v>
      </c>
      <c r="BD677" s="355">
        <v>0</v>
      </c>
      <c r="BE677" s="355">
        <v>0</v>
      </c>
      <c r="BF677" s="539" t="s">
        <v>3407</v>
      </c>
      <c r="BG677" s="360"/>
    </row>
    <row r="678" spans="2:59" ht="18" customHeight="1" thickBot="1">
      <c r="B678" s="450">
        <v>6911666</v>
      </c>
      <c r="C678" s="409">
        <v>5294</v>
      </c>
      <c r="D678" s="410">
        <v>6208</v>
      </c>
      <c r="E678" s="411">
        <v>45582</v>
      </c>
      <c r="F678" s="412">
        <v>516</v>
      </c>
      <c r="G678" s="406" t="s">
        <v>46</v>
      </c>
      <c r="H678" s="413">
        <v>19050490</v>
      </c>
      <c r="I678" s="412">
        <v>211</v>
      </c>
      <c r="J678" s="536">
        <v>4</v>
      </c>
      <c r="K678" s="536">
        <f t="shared" si="42"/>
        <v>41</v>
      </c>
      <c r="L678" s="536" t="s">
        <v>1278</v>
      </c>
      <c r="M678" s="536">
        <v>12</v>
      </c>
      <c r="N678" s="544">
        <v>7</v>
      </c>
      <c r="O678" s="531" t="s">
        <v>3293</v>
      </c>
      <c r="P678" s="452">
        <v>113413664</v>
      </c>
      <c r="Q678" s="414">
        <v>102072297</v>
      </c>
      <c r="R678" s="478">
        <v>11341367</v>
      </c>
      <c r="S678" s="415"/>
      <c r="T678" s="428"/>
      <c r="U678" s="428"/>
      <c r="V678" s="428"/>
      <c r="W678" s="422"/>
      <c r="X678" s="428"/>
      <c r="Y678" s="415"/>
      <c r="Z678" s="415"/>
      <c r="AA678" s="415"/>
      <c r="AB678" s="415"/>
      <c r="AC678" s="415"/>
      <c r="AD678" s="415"/>
      <c r="AE678" s="355">
        <v>0</v>
      </c>
      <c r="AF678" s="546"/>
      <c r="AG678" s="355">
        <v>0</v>
      </c>
      <c r="AH678" s="355">
        <v>0</v>
      </c>
      <c r="AI678" s="355">
        <v>0</v>
      </c>
      <c r="AJ678" s="355">
        <v>0</v>
      </c>
      <c r="AK678" s="355">
        <v>0</v>
      </c>
      <c r="AL678" s="355">
        <v>0</v>
      </c>
      <c r="AM678" s="355">
        <v>0</v>
      </c>
      <c r="AN678" s="355">
        <v>0</v>
      </c>
      <c r="AO678" s="355">
        <v>0</v>
      </c>
      <c r="AP678" s="355">
        <v>0</v>
      </c>
      <c r="AQ678" s="526">
        <f t="shared" si="43"/>
        <v>0</v>
      </c>
      <c r="AR678" s="527">
        <f t="shared" si="44"/>
        <v>0</v>
      </c>
      <c r="AS678" s="525">
        <f t="shared" si="45"/>
        <v>11341367</v>
      </c>
      <c r="AT678" s="432">
        <v>0</v>
      </c>
      <c r="AU678" s="432">
        <v>0</v>
      </c>
      <c r="AV678" s="430">
        <v>0</v>
      </c>
      <c r="AW678" s="355">
        <v>0</v>
      </c>
      <c r="AX678" s="355">
        <v>0</v>
      </c>
      <c r="AY678" s="416">
        <v>11341367</v>
      </c>
      <c r="AZ678" s="355">
        <v>0</v>
      </c>
      <c r="BA678" s="355">
        <v>0</v>
      </c>
      <c r="BB678" s="355">
        <v>0</v>
      </c>
      <c r="BC678" s="355">
        <v>0</v>
      </c>
      <c r="BD678" s="355">
        <v>0</v>
      </c>
      <c r="BE678" s="355">
        <v>0</v>
      </c>
      <c r="BF678" s="539" t="s">
        <v>3407</v>
      </c>
      <c r="BG678" s="360"/>
    </row>
    <row r="679" spans="2:59" ht="18" customHeight="1" thickBot="1">
      <c r="B679" s="450">
        <v>6911666</v>
      </c>
      <c r="C679" s="409">
        <v>5296</v>
      </c>
      <c r="D679" s="410">
        <v>6211</v>
      </c>
      <c r="E679" s="411">
        <v>45582</v>
      </c>
      <c r="F679" s="412">
        <v>516</v>
      </c>
      <c r="G679" s="406" t="s">
        <v>46</v>
      </c>
      <c r="H679" s="413">
        <v>19050490</v>
      </c>
      <c r="I679" s="412">
        <v>146</v>
      </c>
      <c r="J679" s="536">
        <v>4</v>
      </c>
      <c r="K679" s="536">
        <f t="shared" si="42"/>
        <v>43</v>
      </c>
      <c r="L679" s="536" t="s">
        <v>1281</v>
      </c>
      <c r="M679" s="536">
        <v>12</v>
      </c>
      <c r="N679" s="544">
        <v>7</v>
      </c>
      <c r="O679" s="531" t="s">
        <v>3293</v>
      </c>
      <c r="P679" s="452">
        <v>149644807</v>
      </c>
      <c r="Q679" s="414">
        <v>134680328</v>
      </c>
      <c r="R679" s="478">
        <v>14964479</v>
      </c>
      <c r="S679" s="415"/>
      <c r="T679" s="428"/>
      <c r="U679" s="428"/>
      <c r="V679" s="428"/>
      <c r="W679" s="422"/>
      <c r="X679" s="428"/>
      <c r="Y679" s="415"/>
      <c r="Z679" s="415"/>
      <c r="AA679" s="415"/>
      <c r="AB679" s="415"/>
      <c r="AC679" s="415"/>
      <c r="AD679" s="415"/>
      <c r="AE679" s="355">
        <v>0</v>
      </c>
      <c r="AF679" s="546"/>
      <c r="AG679" s="355">
        <v>0</v>
      </c>
      <c r="AH679" s="355">
        <v>0</v>
      </c>
      <c r="AI679" s="355">
        <v>0</v>
      </c>
      <c r="AJ679" s="355">
        <v>0</v>
      </c>
      <c r="AK679" s="355">
        <v>0</v>
      </c>
      <c r="AL679" s="355">
        <v>0</v>
      </c>
      <c r="AM679" s="355">
        <v>0</v>
      </c>
      <c r="AN679" s="355">
        <v>0</v>
      </c>
      <c r="AO679" s="355">
        <v>0</v>
      </c>
      <c r="AP679" s="355">
        <v>0</v>
      </c>
      <c r="AQ679" s="526">
        <f t="shared" si="43"/>
        <v>0</v>
      </c>
      <c r="AR679" s="527">
        <f t="shared" si="44"/>
        <v>0</v>
      </c>
      <c r="AS679" s="525">
        <f t="shared" si="45"/>
        <v>14964479</v>
      </c>
      <c r="AT679" s="432">
        <v>0</v>
      </c>
      <c r="AU679" s="432">
        <v>0</v>
      </c>
      <c r="AV679" s="430">
        <v>0</v>
      </c>
      <c r="AW679" s="355">
        <v>0</v>
      </c>
      <c r="AX679" s="355">
        <v>0</v>
      </c>
      <c r="AY679" s="416">
        <v>14964479</v>
      </c>
      <c r="AZ679" s="355">
        <v>0</v>
      </c>
      <c r="BA679" s="355">
        <v>0</v>
      </c>
      <c r="BB679" s="355">
        <v>0</v>
      </c>
      <c r="BC679" s="355">
        <v>0</v>
      </c>
      <c r="BD679" s="355">
        <v>0</v>
      </c>
      <c r="BE679" s="355">
        <v>0</v>
      </c>
      <c r="BF679" s="539" t="s">
        <v>3407</v>
      </c>
      <c r="BG679" s="360"/>
    </row>
    <row r="680" spans="2:59" ht="18" customHeight="1" thickBot="1">
      <c r="B680" s="450">
        <v>6911666</v>
      </c>
      <c r="C680" s="409">
        <v>5297</v>
      </c>
      <c r="D680" s="410">
        <v>6210</v>
      </c>
      <c r="E680" s="411">
        <v>45582</v>
      </c>
      <c r="F680" s="412">
        <v>516</v>
      </c>
      <c r="G680" s="406" t="s">
        <v>46</v>
      </c>
      <c r="H680" s="413">
        <v>19050490</v>
      </c>
      <c r="I680" s="412">
        <v>148</v>
      </c>
      <c r="J680" s="536">
        <v>4</v>
      </c>
      <c r="K680" s="536">
        <f t="shared" si="42"/>
        <v>40</v>
      </c>
      <c r="L680" s="536" t="s">
        <v>1274</v>
      </c>
      <c r="M680" s="536">
        <v>12</v>
      </c>
      <c r="N680" s="545">
        <v>7</v>
      </c>
      <c r="O680" s="531" t="s">
        <v>3293</v>
      </c>
      <c r="P680" s="452">
        <v>30407124</v>
      </c>
      <c r="Q680" s="414">
        <v>27366412</v>
      </c>
      <c r="R680" s="478">
        <v>3040712</v>
      </c>
      <c r="S680" s="415"/>
      <c r="T680" s="428"/>
      <c r="U680" s="428"/>
      <c r="V680" s="428"/>
      <c r="W680" s="422"/>
      <c r="X680" s="428"/>
      <c r="Y680" s="415"/>
      <c r="Z680" s="415"/>
      <c r="AA680" s="415"/>
      <c r="AB680" s="415"/>
      <c r="AC680" s="415"/>
      <c r="AD680" s="415"/>
      <c r="AE680" s="355">
        <v>0</v>
      </c>
      <c r="AF680" s="546"/>
      <c r="AG680" s="355">
        <v>0</v>
      </c>
      <c r="AH680" s="355">
        <v>0</v>
      </c>
      <c r="AI680" s="355">
        <v>0</v>
      </c>
      <c r="AJ680" s="355">
        <v>0</v>
      </c>
      <c r="AK680" s="355">
        <v>0</v>
      </c>
      <c r="AL680" s="355">
        <v>0</v>
      </c>
      <c r="AM680" s="355">
        <v>0</v>
      </c>
      <c r="AN680" s="355">
        <v>0</v>
      </c>
      <c r="AO680" s="355">
        <v>0</v>
      </c>
      <c r="AP680" s="355">
        <v>0</v>
      </c>
      <c r="AQ680" s="526">
        <f t="shared" si="43"/>
        <v>0</v>
      </c>
      <c r="AR680" s="527">
        <f t="shared" si="44"/>
        <v>0</v>
      </c>
      <c r="AS680" s="525">
        <f t="shared" si="45"/>
        <v>3040712</v>
      </c>
      <c r="AT680" s="432">
        <v>0</v>
      </c>
      <c r="AU680" s="432">
        <v>0</v>
      </c>
      <c r="AV680" s="430">
        <v>0</v>
      </c>
      <c r="AW680" s="355">
        <v>0</v>
      </c>
      <c r="AX680" s="355">
        <v>0</v>
      </c>
      <c r="AY680" s="416">
        <v>3040712</v>
      </c>
      <c r="AZ680" s="355">
        <v>0</v>
      </c>
      <c r="BA680" s="355">
        <v>0</v>
      </c>
      <c r="BB680" s="355">
        <v>0</v>
      </c>
      <c r="BC680" s="355">
        <v>0</v>
      </c>
      <c r="BD680" s="355">
        <v>0</v>
      </c>
      <c r="BE680" s="355">
        <v>0</v>
      </c>
      <c r="BF680" s="539" t="s">
        <v>3407</v>
      </c>
      <c r="BG680" s="360"/>
    </row>
    <row r="681" spans="2:59" ht="18" customHeight="1" thickBot="1">
      <c r="B681" s="450">
        <v>6911666</v>
      </c>
      <c r="C681" s="409">
        <v>5299</v>
      </c>
      <c r="D681" s="410">
        <v>6247</v>
      </c>
      <c r="E681" s="411">
        <v>45582</v>
      </c>
      <c r="F681" s="412">
        <v>516</v>
      </c>
      <c r="G681" s="406" t="s">
        <v>46</v>
      </c>
      <c r="H681" s="413">
        <v>19050490</v>
      </c>
      <c r="I681" s="412">
        <v>228</v>
      </c>
      <c r="J681" s="536">
        <v>4</v>
      </c>
      <c r="K681" s="536">
        <f t="shared" si="42"/>
        <v>8</v>
      </c>
      <c r="L681" s="536" t="s">
        <v>52</v>
      </c>
      <c r="M681" s="536">
        <v>499</v>
      </c>
      <c r="N681" s="545">
        <v>4</v>
      </c>
      <c r="O681" s="531" t="s">
        <v>3293</v>
      </c>
      <c r="P681" s="452">
        <v>1310511</v>
      </c>
      <c r="Q681" s="414">
        <v>589730</v>
      </c>
      <c r="R681" s="478">
        <v>720781</v>
      </c>
      <c r="S681" s="415"/>
      <c r="T681" s="428"/>
      <c r="U681" s="428"/>
      <c r="V681" s="428"/>
      <c r="W681" s="422"/>
      <c r="X681" s="428"/>
      <c r="Y681" s="415"/>
      <c r="Z681" s="415"/>
      <c r="AA681" s="415"/>
      <c r="AB681" s="415"/>
      <c r="AC681" s="415"/>
      <c r="AD681" s="415"/>
      <c r="AE681" s="355">
        <v>0</v>
      </c>
      <c r="AF681" s="546"/>
      <c r="AG681" s="355">
        <v>0</v>
      </c>
      <c r="AH681" s="355">
        <v>0</v>
      </c>
      <c r="AI681" s="355">
        <v>0</v>
      </c>
      <c r="AJ681" s="355">
        <v>0</v>
      </c>
      <c r="AK681" s="355">
        <v>0</v>
      </c>
      <c r="AL681" s="355">
        <v>0</v>
      </c>
      <c r="AM681" s="355">
        <v>0</v>
      </c>
      <c r="AN681" s="355">
        <v>0</v>
      </c>
      <c r="AO681" s="355">
        <v>0</v>
      </c>
      <c r="AP681" s="355">
        <v>0</v>
      </c>
      <c r="AQ681" s="526">
        <f t="shared" si="43"/>
        <v>0</v>
      </c>
      <c r="AR681" s="527">
        <f t="shared" si="44"/>
        <v>0</v>
      </c>
      <c r="AS681" s="525">
        <f t="shared" si="45"/>
        <v>720781</v>
      </c>
      <c r="AT681" s="432">
        <v>0</v>
      </c>
      <c r="AU681" s="432">
        <v>0</v>
      </c>
      <c r="AV681" s="430">
        <v>0</v>
      </c>
      <c r="AW681" s="355">
        <v>0</v>
      </c>
      <c r="AX681" s="355">
        <v>0</v>
      </c>
      <c r="AY681" s="416">
        <v>720781</v>
      </c>
      <c r="AZ681" s="355">
        <v>0</v>
      </c>
      <c r="BA681" s="355">
        <v>0</v>
      </c>
      <c r="BB681" s="355">
        <v>0</v>
      </c>
      <c r="BC681" s="355">
        <v>0</v>
      </c>
      <c r="BD681" s="355">
        <v>0</v>
      </c>
      <c r="BE681" s="355">
        <v>0</v>
      </c>
      <c r="BF681" s="539" t="s">
        <v>3407</v>
      </c>
      <c r="BG681" s="360"/>
    </row>
    <row r="682" spans="2:59" ht="18" customHeight="1" thickBot="1">
      <c r="B682" s="450">
        <v>6911666</v>
      </c>
      <c r="C682" s="409">
        <v>5300</v>
      </c>
      <c r="D682" s="410">
        <v>6246</v>
      </c>
      <c r="E682" s="411">
        <v>45582</v>
      </c>
      <c r="F682" s="412">
        <v>516</v>
      </c>
      <c r="G682" s="406" t="s">
        <v>46</v>
      </c>
      <c r="H682" s="413">
        <v>19050490</v>
      </c>
      <c r="I682" s="412">
        <v>229</v>
      </c>
      <c r="J682" s="536">
        <v>4</v>
      </c>
      <c r="K682" s="536">
        <f t="shared" si="42"/>
        <v>15</v>
      </c>
      <c r="L682" s="536" t="s">
        <v>1241</v>
      </c>
      <c r="M682" s="536">
        <v>499</v>
      </c>
      <c r="N682" s="545">
        <v>4</v>
      </c>
      <c r="O682" s="531" t="s">
        <v>3293</v>
      </c>
      <c r="P682" s="452">
        <v>655256</v>
      </c>
      <c r="Q682" s="414">
        <v>294865</v>
      </c>
      <c r="R682" s="478">
        <v>360391</v>
      </c>
      <c r="S682" s="415"/>
      <c r="T682" s="428"/>
      <c r="U682" s="428"/>
      <c r="V682" s="428"/>
      <c r="W682" s="422"/>
      <c r="X682" s="428"/>
      <c r="Y682" s="415"/>
      <c r="Z682" s="415"/>
      <c r="AA682" s="415"/>
      <c r="AB682" s="415"/>
      <c r="AC682" s="415"/>
      <c r="AD682" s="415"/>
      <c r="AE682" s="355">
        <v>0</v>
      </c>
      <c r="AF682" s="546"/>
      <c r="AG682" s="355">
        <v>0</v>
      </c>
      <c r="AH682" s="355">
        <v>0</v>
      </c>
      <c r="AI682" s="355">
        <v>0</v>
      </c>
      <c r="AJ682" s="355">
        <v>0</v>
      </c>
      <c r="AK682" s="355">
        <v>0</v>
      </c>
      <c r="AL682" s="355">
        <v>0</v>
      </c>
      <c r="AM682" s="355">
        <v>0</v>
      </c>
      <c r="AN682" s="355">
        <v>0</v>
      </c>
      <c r="AO682" s="355">
        <v>0</v>
      </c>
      <c r="AP682" s="355">
        <v>0</v>
      </c>
      <c r="AQ682" s="526">
        <f t="shared" si="43"/>
        <v>0</v>
      </c>
      <c r="AR682" s="527">
        <f t="shared" si="44"/>
        <v>0</v>
      </c>
      <c r="AS682" s="525">
        <f t="shared" si="45"/>
        <v>360391</v>
      </c>
      <c r="AT682" s="432">
        <v>0</v>
      </c>
      <c r="AU682" s="432">
        <v>0</v>
      </c>
      <c r="AV682" s="430">
        <v>0</v>
      </c>
      <c r="AW682" s="355">
        <v>0</v>
      </c>
      <c r="AX682" s="355">
        <v>0</v>
      </c>
      <c r="AY682" s="416">
        <v>360391</v>
      </c>
      <c r="AZ682" s="355">
        <v>0</v>
      </c>
      <c r="BA682" s="355">
        <v>0</v>
      </c>
      <c r="BB682" s="355">
        <v>0</v>
      </c>
      <c r="BC682" s="355">
        <v>0</v>
      </c>
      <c r="BD682" s="355">
        <v>0</v>
      </c>
      <c r="BE682" s="355">
        <v>0</v>
      </c>
      <c r="BF682" s="539" t="s">
        <v>3407</v>
      </c>
      <c r="BG682" s="360"/>
    </row>
    <row r="683" spans="2:59" ht="18" customHeight="1" thickBot="1">
      <c r="B683" s="450">
        <v>6911666</v>
      </c>
      <c r="C683" s="409">
        <v>5301</v>
      </c>
      <c r="D683" s="410">
        <v>6243</v>
      </c>
      <c r="E683" s="411">
        <v>45582</v>
      </c>
      <c r="F683" s="412">
        <v>516</v>
      </c>
      <c r="G683" s="406" t="s">
        <v>46</v>
      </c>
      <c r="H683" s="413">
        <v>19050490</v>
      </c>
      <c r="I683" s="412">
        <v>117</v>
      </c>
      <c r="J683" s="536">
        <v>4</v>
      </c>
      <c r="K683" s="536">
        <f t="shared" si="42"/>
        <v>35</v>
      </c>
      <c r="L683" s="536" t="s">
        <v>1264</v>
      </c>
      <c r="M683" s="536">
        <v>12</v>
      </c>
      <c r="N683" s="544">
        <v>7</v>
      </c>
      <c r="O683" s="531" t="s">
        <v>3293</v>
      </c>
      <c r="P683" s="452">
        <v>7720804</v>
      </c>
      <c r="Q683" s="414">
        <v>6948724</v>
      </c>
      <c r="R683" s="478">
        <v>772080</v>
      </c>
      <c r="S683" s="415"/>
      <c r="T683" s="428"/>
      <c r="U683" s="428"/>
      <c r="V683" s="428"/>
      <c r="W683" s="422"/>
      <c r="X683" s="428"/>
      <c r="Y683" s="415"/>
      <c r="Z683" s="415"/>
      <c r="AA683" s="415"/>
      <c r="AB683" s="415"/>
      <c r="AC683" s="415"/>
      <c r="AD683" s="415"/>
      <c r="AE683" s="355">
        <v>0</v>
      </c>
      <c r="AF683" s="546"/>
      <c r="AG683" s="355">
        <v>0</v>
      </c>
      <c r="AH683" s="355">
        <v>0</v>
      </c>
      <c r="AI683" s="355">
        <v>0</v>
      </c>
      <c r="AJ683" s="355">
        <v>0</v>
      </c>
      <c r="AK683" s="355">
        <v>0</v>
      </c>
      <c r="AL683" s="355">
        <v>0</v>
      </c>
      <c r="AM683" s="355">
        <v>0</v>
      </c>
      <c r="AN683" s="355">
        <v>0</v>
      </c>
      <c r="AO683" s="355">
        <v>0</v>
      </c>
      <c r="AP683" s="355">
        <v>0</v>
      </c>
      <c r="AQ683" s="526">
        <f t="shared" si="43"/>
        <v>0</v>
      </c>
      <c r="AR683" s="527">
        <f t="shared" si="44"/>
        <v>0</v>
      </c>
      <c r="AS683" s="525">
        <f t="shared" si="45"/>
        <v>772080</v>
      </c>
      <c r="AT683" s="432">
        <v>0</v>
      </c>
      <c r="AU683" s="432">
        <v>0</v>
      </c>
      <c r="AV683" s="430">
        <v>0</v>
      </c>
      <c r="AW683" s="355">
        <v>0</v>
      </c>
      <c r="AX683" s="355">
        <v>0</v>
      </c>
      <c r="AY683" s="416">
        <v>772080</v>
      </c>
      <c r="AZ683" s="355">
        <v>0</v>
      </c>
      <c r="BA683" s="355">
        <v>0</v>
      </c>
      <c r="BB683" s="355">
        <v>0</v>
      </c>
      <c r="BC683" s="355">
        <v>0</v>
      </c>
      <c r="BD683" s="355">
        <v>0</v>
      </c>
      <c r="BE683" s="355">
        <v>0</v>
      </c>
      <c r="BF683" s="539" t="s">
        <v>3407</v>
      </c>
      <c r="BG683" s="360"/>
    </row>
    <row r="684" spans="2:59" ht="18" customHeight="1" thickBot="1">
      <c r="B684" s="450">
        <v>6911666</v>
      </c>
      <c r="C684" s="409">
        <v>5303</v>
      </c>
      <c r="D684" s="410">
        <v>6244</v>
      </c>
      <c r="E684" s="411">
        <v>45582</v>
      </c>
      <c r="F684" s="412">
        <v>516</v>
      </c>
      <c r="G684" s="406" t="s">
        <v>46</v>
      </c>
      <c r="H684" s="413">
        <v>19050490</v>
      </c>
      <c r="I684" s="412">
        <v>115</v>
      </c>
      <c r="J684" s="536">
        <v>4</v>
      </c>
      <c r="K684" s="536">
        <f t="shared" si="42"/>
        <v>33</v>
      </c>
      <c r="L684" s="536" t="s">
        <v>1262</v>
      </c>
      <c r="M684" s="536">
        <v>498</v>
      </c>
      <c r="N684" s="545">
        <v>4</v>
      </c>
      <c r="O684" s="531" t="s">
        <v>3293</v>
      </c>
      <c r="P684" s="452">
        <v>290334322</v>
      </c>
      <c r="Q684" s="414">
        <v>261300890</v>
      </c>
      <c r="R684" s="478">
        <v>29033432</v>
      </c>
      <c r="S684" s="415"/>
      <c r="T684" s="428"/>
      <c r="U684" s="428"/>
      <c r="V684" s="428"/>
      <c r="W684" s="422"/>
      <c r="X684" s="428"/>
      <c r="Y684" s="415"/>
      <c r="Z684" s="415"/>
      <c r="AA684" s="415"/>
      <c r="AB684" s="415"/>
      <c r="AC684" s="415"/>
      <c r="AD684" s="415"/>
      <c r="AE684" s="355">
        <v>0</v>
      </c>
      <c r="AF684" s="546"/>
      <c r="AG684" s="355">
        <v>0</v>
      </c>
      <c r="AH684" s="355">
        <v>0</v>
      </c>
      <c r="AI684" s="355">
        <v>0</v>
      </c>
      <c r="AJ684" s="355">
        <v>0</v>
      </c>
      <c r="AK684" s="355">
        <v>0</v>
      </c>
      <c r="AL684" s="355">
        <v>0</v>
      </c>
      <c r="AM684" s="355">
        <v>0</v>
      </c>
      <c r="AN684" s="355">
        <v>0</v>
      </c>
      <c r="AO684" s="355">
        <v>0</v>
      </c>
      <c r="AP684" s="355">
        <v>0</v>
      </c>
      <c r="AQ684" s="526">
        <f t="shared" si="43"/>
        <v>0</v>
      </c>
      <c r="AR684" s="527">
        <f t="shared" si="44"/>
        <v>0</v>
      </c>
      <c r="AS684" s="525">
        <f t="shared" si="45"/>
        <v>29033432</v>
      </c>
      <c r="AT684" s="432">
        <v>0</v>
      </c>
      <c r="AU684" s="432">
        <v>0</v>
      </c>
      <c r="AV684" s="430">
        <v>0</v>
      </c>
      <c r="AW684" s="355">
        <v>0</v>
      </c>
      <c r="AX684" s="355">
        <v>0</v>
      </c>
      <c r="AY684" s="416">
        <v>29033432</v>
      </c>
      <c r="AZ684" s="355">
        <v>0</v>
      </c>
      <c r="BA684" s="355">
        <v>0</v>
      </c>
      <c r="BB684" s="355">
        <v>0</v>
      </c>
      <c r="BC684" s="355">
        <v>0</v>
      </c>
      <c r="BD684" s="355">
        <v>0</v>
      </c>
      <c r="BE684" s="355">
        <v>0</v>
      </c>
      <c r="BF684" s="539" t="s">
        <v>3407</v>
      </c>
      <c r="BG684" s="360"/>
    </row>
    <row r="685" spans="2:59" ht="18" customHeight="1" thickBot="1">
      <c r="B685" s="450">
        <v>6911666</v>
      </c>
      <c r="C685" s="409">
        <v>5305</v>
      </c>
      <c r="D685" s="410">
        <v>6245</v>
      </c>
      <c r="E685" s="411">
        <v>45582</v>
      </c>
      <c r="F685" s="412">
        <v>516</v>
      </c>
      <c r="G685" s="406" t="s">
        <v>46</v>
      </c>
      <c r="H685" s="413">
        <v>19050490</v>
      </c>
      <c r="I685" s="412">
        <v>105</v>
      </c>
      <c r="J685" s="536">
        <v>4</v>
      </c>
      <c r="K685" s="536">
        <f t="shared" si="42"/>
        <v>32</v>
      </c>
      <c r="L685" s="536" t="s">
        <v>1258</v>
      </c>
      <c r="M685" s="536">
        <v>12</v>
      </c>
      <c r="N685" s="545">
        <v>7</v>
      </c>
      <c r="O685" s="531" t="s">
        <v>3293</v>
      </c>
      <c r="P685" s="452">
        <v>32785449</v>
      </c>
      <c r="Q685" s="414">
        <v>29506904</v>
      </c>
      <c r="R685" s="478">
        <v>3278545</v>
      </c>
      <c r="S685" s="415"/>
      <c r="T685" s="428"/>
      <c r="U685" s="428"/>
      <c r="V685" s="428"/>
      <c r="W685" s="422"/>
      <c r="X685" s="428"/>
      <c r="Y685" s="415"/>
      <c r="Z685" s="415"/>
      <c r="AA685" s="415"/>
      <c r="AB685" s="415"/>
      <c r="AC685" s="415"/>
      <c r="AD685" s="415"/>
      <c r="AE685" s="355">
        <v>0</v>
      </c>
      <c r="AF685" s="546"/>
      <c r="AG685" s="355">
        <v>0</v>
      </c>
      <c r="AH685" s="355">
        <v>0</v>
      </c>
      <c r="AI685" s="355">
        <v>0</v>
      </c>
      <c r="AJ685" s="355">
        <v>0</v>
      </c>
      <c r="AK685" s="355">
        <v>0</v>
      </c>
      <c r="AL685" s="355">
        <v>0</v>
      </c>
      <c r="AM685" s="355">
        <v>0</v>
      </c>
      <c r="AN685" s="355">
        <v>0</v>
      </c>
      <c r="AO685" s="355">
        <v>0</v>
      </c>
      <c r="AP685" s="355">
        <v>0</v>
      </c>
      <c r="AQ685" s="526">
        <f t="shared" si="43"/>
        <v>0</v>
      </c>
      <c r="AR685" s="527">
        <f t="shared" si="44"/>
        <v>0</v>
      </c>
      <c r="AS685" s="525">
        <f t="shared" si="45"/>
        <v>3278545</v>
      </c>
      <c r="AT685" s="432">
        <v>0</v>
      </c>
      <c r="AU685" s="432">
        <v>0</v>
      </c>
      <c r="AV685" s="430">
        <v>0</v>
      </c>
      <c r="AW685" s="355">
        <v>0</v>
      </c>
      <c r="AX685" s="355">
        <v>0</v>
      </c>
      <c r="AY685" s="416">
        <v>3278545</v>
      </c>
      <c r="AZ685" s="355">
        <v>0</v>
      </c>
      <c r="BA685" s="355">
        <v>0</v>
      </c>
      <c r="BB685" s="355">
        <v>0</v>
      </c>
      <c r="BC685" s="355">
        <v>0</v>
      </c>
      <c r="BD685" s="355">
        <v>0</v>
      </c>
      <c r="BE685" s="355">
        <v>0</v>
      </c>
      <c r="BF685" s="539" t="s">
        <v>3407</v>
      </c>
      <c r="BG685" s="360"/>
    </row>
    <row r="686" spans="2:59" ht="18" customHeight="1" thickBot="1">
      <c r="B686" s="450">
        <v>6911666</v>
      </c>
      <c r="C686" s="409">
        <v>5305</v>
      </c>
      <c r="D686" s="410">
        <v>6245</v>
      </c>
      <c r="E686" s="411">
        <v>45582</v>
      </c>
      <c r="F686" s="412">
        <v>516</v>
      </c>
      <c r="G686" s="406" t="s">
        <v>46</v>
      </c>
      <c r="H686" s="413">
        <v>19050490</v>
      </c>
      <c r="I686" s="412">
        <v>105</v>
      </c>
      <c r="J686" s="536">
        <v>4</v>
      </c>
      <c r="K686" s="536">
        <f t="shared" si="42"/>
        <v>32</v>
      </c>
      <c r="L686" s="536" t="s">
        <v>1258</v>
      </c>
      <c r="M686" s="536">
        <v>498</v>
      </c>
      <c r="N686" s="543">
        <v>4</v>
      </c>
      <c r="O686" s="531" t="s">
        <v>3293</v>
      </c>
      <c r="P686" s="452">
        <v>223422733</v>
      </c>
      <c r="Q686" s="414">
        <v>201080461</v>
      </c>
      <c r="R686" s="478">
        <v>22342272</v>
      </c>
      <c r="S686" s="415"/>
      <c r="T686" s="428"/>
      <c r="U686" s="428"/>
      <c r="V686" s="428"/>
      <c r="W686" s="422"/>
      <c r="X686" s="428"/>
      <c r="Y686" s="415"/>
      <c r="Z686" s="415"/>
      <c r="AA686" s="415"/>
      <c r="AB686" s="415"/>
      <c r="AC686" s="415"/>
      <c r="AD686" s="415"/>
      <c r="AE686" s="355">
        <v>0</v>
      </c>
      <c r="AF686" s="546"/>
      <c r="AG686" s="355">
        <v>0</v>
      </c>
      <c r="AH686" s="355">
        <v>0</v>
      </c>
      <c r="AI686" s="355">
        <v>0</v>
      </c>
      <c r="AJ686" s="355">
        <v>0</v>
      </c>
      <c r="AK686" s="355">
        <v>0</v>
      </c>
      <c r="AL686" s="355">
        <v>0</v>
      </c>
      <c r="AM686" s="355">
        <v>0</v>
      </c>
      <c r="AN686" s="355">
        <v>0</v>
      </c>
      <c r="AO686" s="355">
        <v>0</v>
      </c>
      <c r="AP686" s="355">
        <v>0</v>
      </c>
      <c r="AQ686" s="526">
        <f t="shared" si="43"/>
        <v>0</v>
      </c>
      <c r="AR686" s="527">
        <f t="shared" si="44"/>
        <v>0</v>
      </c>
      <c r="AS686" s="525">
        <f t="shared" si="45"/>
        <v>22342272</v>
      </c>
      <c r="AT686" s="432">
        <v>0</v>
      </c>
      <c r="AU686" s="432">
        <v>0</v>
      </c>
      <c r="AV686" s="430">
        <v>0</v>
      </c>
      <c r="AW686" s="355">
        <v>0</v>
      </c>
      <c r="AX686" s="355">
        <v>0</v>
      </c>
      <c r="AY686" s="416">
        <v>22342272</v>
      </c>
      <c r="AZ686" s="355">
        <v>0</v>
      </c>
      <c r="BA686" s="355">
        <v>0</v>
      </c>
      <c r="BB686" s="355">
        <v>0</v>
      </c>
      <c r="BC686" s="355">
        <v>0</v>
      </c>
      <c r="BD686" s="355">
        <v>0</v>
      </c>
      <c r="BE686" s="355">
        <v>0</v>
      </c>
      <c r="BF686" s="539" t="s">
        <v>3407</v>
      </c>
      <c r="BG686" s="360"/>
    </row>
    <row r="687" spans="2:59" ht="18" customHeight="1" thickBot="1">
      <c r="B687" s="450">
        <v>6911666</v>
      </c>
      <c r="C687" s="409">
        <v>5305</v>
      </c>
      <c r="D687" s="410">
        <v>6245</v>
      </c>
      <c r="E687" s="411">
        <v>45582</v>
      </c>
      <c r="F687" s="412">
        <v>516</v>
      </c>
      <c r="G687" s="406" t="s">
        <v>46</v>
      </c>
      <c r="H687" s="413">
        <v>19050490</v>
      </c>
      <c r="I687" s="412">
        <v>105</v>
      </c>
      <c r="J687" s="536">
        <v>4</v>
      </c>
      <c r="K687" s="536">
        <f t="shared" si="42"/>
        <v>32</v>
      </c>
      <c r="L687" s="536" t="s">
        <v>1260</v>
      </c>
      <c r="M687" s="536">
        <v>498</v>
      </c>
      <c r="N687" s="543">
        <v>4</v>
      </c>
      <c r="O687" s="531" t="s">
        <v>3293</v>
      </c>
      <c r="P687" s="452">
        <v>81194612</v>
      </c>
      <c r="Q687" s="414">
        <v>73075151</v>
      </c>
      <c r="R687" s="478">
        <v>8119461</v>
      </c>
      <c r="S687" s="415"/>
      <c r="T687" s="428"/>
      <c r="U687" s="428"/>
      <c r="V687" s="428"/>
      <c r="W687" s="422"/>
      <c r="X687" s="428"/>
      <c r="Y687" s="415"/>
      <c r="Z687" s="415"/>
      <c r="AA687" s="415"/>
      <c r="AB687" s="415"/>
      <c r="AC687" s="415"/>
      <c r="AD687" s="415"/>
      <c r="AE687" s="355">
        <v>0</v>
      </c>
      <c r="AF687" s="546"/>
      <c r="AG687" s="355">
        <v>0</v>
      </c>
      <c r="AH687" s="355">
        <v>0</v>
      </c>
      <c r="AI687" s="355">
        <v>0</v>
      </c>
      <c r="AJ687" s="355">
        <v>0</v>
      </c>
      <c r="AK687" s="355">
        <v>0</v>
      </c>
      <c r="AL687" s="355">
        <v>0</v>
      </c>
      <c r="AM687" s="355">
        <v>0</v>
      </c>
      <c r="AN687" s="355">
        <v>0</v>
      </c>
      <c r="AO687" s="355">
        <v>0</v>
      </c>
      <c r="AP687" s="355">
        <v>0</v>
      </c>
      <c r="AQ687" s="526">
        <f t="shared" si="43"/>
        <v>0</v>
      </c>
      <c r="AR687" s="527">
        <f t="shared" si="44"/>
        <v>0</v>
      </c>
      <c r="AS687" s="525">
        <f t="shared" si="45"/>
        <v>8119461</v>
      </c>
      <c r="AT687" s="432">
        <v>0</v>
      </c>
      <c r="AU687" s="432">
        <v>0</v>
      </c>
      <c r="AV687" s="430">
        <v>0</v>
      </c>
      <c r="AW687" s="355">
        <v>0</v>
      </c>
      <c r="AX687" s="355">
        <v>0</v>
      </c>
      <c r="AY687" s="416">
        <v>8119461</v>
      </c>
      <c r="AZ687" s="355">
        <v>0</v>
      </c>
      <c r="BA687" s="355">
        <v>0</v>
      </c>
      <c r="BB687" s="355">
        <v>0</v>
      </c>
      <c r="BC687" s="355">
        <v>0</v>
      </c>
      <c r="BD687" s="355">
        <v>0</v>
      </c>
      <c r="BE687" s="355">
        <v>0</v>
      </c>
      <c r="BF687" s="539" t="s">
        <v>3407</v>
      </c>
      <c r="BG687" s="360"/>
    </row>
    <row r="688" spans="2:59" ht="18" customHeight="1" thickBot="1">
      <c r="B688" s="450">
        <v>6911666</v>
      </c>
      <c r="C688" s="409">
        <v>5308</v>
      </c>
      <c r="D688" s="410">
        <v>6290</v>
      </c>
      <c r="E688" s="411">
        <v>45582</v>
      </c>
      <c r="F688" s="412">
        <v>516</v>
      </c>
      <c r="G688" s="406" t="s">
        <v>46</v>
      </c>
      <c r="H688" s="413">
        <v>19050490</v>
      </c>
      <c r="I688" s="412">
        <v>116</v>
      </c>
      <c r="J688" s="536">
        <v>4</v>
      </c>
      <c r="K688" s="536">
        <f t="shared" si="42"/>
        <v>35</v>
      </c>
      <c r="L688" s="536" t="s">
        <v>1265</v>
      </c>
      <c r="M688" s="536">
        <v>12</v>
      </c>
      <c r="N688" s="545">
        <v>7</v>
      </c>
      <c r="O688" s="531" t="s">
        <v>3293</v>
      </c>
      <c r="P688" s="452">
        <v>17693747</v>
      </c>
      <c r="Q688" s="414">
        <v>15924374</v>
      </c>
      <c r="R688" s="478">
        <v>1769373</v>
      </c>
      <c r="S688" s="415"/>
      <c r="T688" s="428"/>
      <c r="U688" s="428"/>
      <c r="V688" s="428"/>
      <c r="W688" s="422"/>
      <c r="X688" s="428"/>
      <c r="Y688" s="415"/>
      <c r="Z688" s="415"/>
      <c r="AA688" s="415"/>
      <c r="AB688" s="415"/>
      <c r="AC688" s="415"/>
      <c r="AD688" s="415"/>
      <c r="AE688" s="355">
        <v>0</v>
      </c>
      <c r="AF688" s="546"/>
      <c r="AG688" s="355">
        <v>0</v>
      </c>
      <c r="AH688" s="355">
        <v>0</v>
      </c>
      <c r="AI688" s="355">
        <v>0</v>
      </c>
      <c r="AJ688" s="355">
        <v>0</v>
      </c>
      <c r="AK688" s="355">
        <v>0</v>
      </c>
      <c r="AL688" s="355">
        <v>0</v>
      </c>
      <c r="AM688" s="355">
        <v>0</v>
      </c>
      <c r="AN688" s="355">
        <v>0</v>
      </c>
      <c r="AO688" s="355">
        <v>0</v>
      </c>
      <c r="AP688" s="355">
        <v>0</v>
      </c>
      <c r="AQ688" s="526">
        <f t="shared" si="43"/>
        <v>0</v>
      </c>
      <c r="AR688" s="527">
        <f t="shared" si="44"/>
        <v>0</v>
      </c>
      <c r="AS688" s="525">
        <f t="shared" si="45"/>
        <v>1769373</v>
      </c>
      <c r="AT688" s="432">
        <v>0</v>
      </c>
      <c r="AU688" s="432">
        <v>0</v>
      </c>
      <c r="AV688" s="430">
        <v>0</v>
      </c>
      <c r="AW688" s="355">
        <v>0</v>
      </c>
      <c r="AX688" s="355">
        <v>0</v>
      </c>
      <c r="AY688" s="416">
        <v>1769373</v>
      </c>
      <c r="AZ688" s="355">
        <v>0</v>
      </c>
      <c r="BA688" s="355">
        <v>0</v>
      </c>
      <c r="BB688" s="355">
        <v>0</v>
      </c>
      <c r="BC688" s="355">
        <v>0</v>
      </c>
      <c r="BD688" s="355">
        <v>0</v>
      </c>
      <c r="BE688" s="355">
        <v>0</v>
      </c>
      <c r="BF688" s="539" t="s">
        <v>3407</v>
      </c>
      <c r="BG688" s="360"/>
    </row>
    <row r="689" spans="2:59" ht="18" customHeight="1" thickBot="1">
      <c r="B689" s="450">
        <v>6911666</v>
      </c>
      <c r="C689" s="409">
        <v>5310</v>
      </c>
      <c r="D689" s="410">
        <v>6249</v>
      </c>
      <c r="E689" s="411">
        <v>45582</v>
      </c>
      <c r="F689" s="412">
        <v>516</v>
      </c>
      <c r="G689" s="406" t="s">
        <v>46</v>
      </c>
      <c r="H689" s="413">
        <v>19050490</v>
      </c>
      <c r="I689" s="412">
        <v>237</v>
      </c>
      <c r="J689" s="536">
        <v>4</v>
      </c>
      <c r="K689" s="536">
        <f t="shared" si="42"/>
        <v>4</v>
      </c>
      <c r="L689" s="536" t="s">
        <v>47</v>
      </c>
      <c r="M689" s="536">
        <v>12</v>
      </c>
      <c r="N689" s="544">
        <v>7</v>
      </c>
      <c r="O689" s="531" t="s">
        <v>3293</v>
      </c>
      <c r="P689" s="452">
        <v>46361376</v>
      </c>
      <c r="Q689" s="414">
        <v>41725238</v>
      </c>
      <c r="R689" s="478">
        <v>4636138</v>
      </c>
      <c r="S689" s="415"/>
      <c r="T689" s="428"/>
      <c r="U689" s="428"/>
      <c r="V689" s="428"/>
      <c r="W689" s="422"/>
      <c r="X689" s="428"/>
      <c r="Y689" s="415"/>
      <c r="Z689" s="415"/>
      <c r="AA689" s="415"/>
      <c r="AB689" s="415"/>
      <c r="AC689" s="415"/>
      <c r="AD689" s="415"/>
      <c r="AE689" s="355">
        <v>0</v>
      </c>
      <c r="AF689" s="546"/>
      <c r="AG689" s="355">
        <v>0</v>
      </c>
      <c r="AH689" s="355">
        <v>0</v>
      </c>
      <c r="AI689" s="355">
        <v>0</v>
      </c>
      <c r="AJ689" s="355">
        <v>0</v>
      </c>
      <c r="AK689" s="355">
        <v>0</v>
      </c>
      <c r="AL689" s="355">
        <v>0</v>
      </c>
      <c r="AM689" s="355">
        <v>0</v>
      </c>
      <c r="AN689" s="355">
        <v>0</v>
      </c>
      <c r="AO689" s="355">
        <v>0</v>
      </c>
      <c r="AP689" s="355">
        <v>0</v>
      </c>
      <c r="AQ689" s="526">
        <f t="shared" si="43"/>
        <v>0</v>
      </c>
      <c r="AR689" s="527">
        <f t="shared" si="44"/>
        <v>0</v>
      </c>
      <c r="AS689" s="525">
        <f t="shared" si="45"/>
        <v>4636138</v>
      </c>
      <c r="AT689" s="432">
        <v>0</v>
      </c>
      <c r="AU689" s="432">
        <v>0</v>
      </c>
      <c r="AV689" s="430">
        <v>0</v>
      </c>
      <c r="AW689" s="355">
        <v>0</v>
      </c>
      <c r="AX689" s="355">
        <v>0</v>
      </c>
      <c r="AY689" s="416">
        <v>4636138</v>
      </c>
      <c r="AZ689" s="355">
        <v>0</v>
      </c>
      <c r="BA689" s="355">
        <v>0</v>
      </c>
      <c r="BB689" s="355">
        <v>0</v>
      </c>
      <c r="BC689" s="355">
        <v>0</v>
      </c>
      <c r="BD689" s="355">
        <v>0</v>
      </c>
      <c r="BE689" s="355">
        <v>0</v>
      </c>
      <c r="BF689" s="539" t="s">
        <v>3407</v>
      </c>
      <c r="BG689" s="360"/>
    </row>
    <row r="690" spans="2:59" ht="18" customHeight="1" thickBot="1">
      <c r="B690" s="450">
        <v>6911666</v>
      </c>
      <c r="C690" s="409">
        <v>5313</v>
      </c>
      <c r="D690" s="410">
        <v>6205</v>
      </c>
      <c r="E690" s="411">
        <v>45582</v>
      </c>
      <c r="F690" s="412">
        <v>516</v>
      </c>
      <c r="G690" s="406" t="s">
        <v>46</v>
      </c>
      <c r="H690" s="413">
        <v>19050490</v>
      </c>
      <c r="I690" s="412">
        <v>234</v>
      </c>
      <c r="J690" s="536">
        <v>4</v>
      </c>
      <c r="K690" s="536">
        <f t="shared" si="42"/>
        <v>13</v>
      </c>
      <c r="L690" s="538" t="s">
        <v>1239</v>
      </c>
      <c r="M690" s="536">
        <v>12</v>
      </c>
      <c r="N690" s="544">
        <v>7</v>
      </c>
      <c r="O690" s="531" t="s">
        <v>3293</v>
      </c>
      <c r="P690" s="452">
        <v>30907805</v>
      </c>
      <c r="Q690" s="414">
        <v>27817026</v>
      </c>
      <c r="R690" s="478">
        <v>3090779</v>
      </c>
      <c r="S690" s="415"/>
      <c r="T690" s="428"/>
      <c r="U690" s="428"/>
      <c r="V690" s="428"/>
      <c r="W690" s="422"/>
      <c r="X690" s="428"/>
      <c r="Y690" s="415"/>
      <c r="Z690" s="415"/>
      <c r="AA690" s="415"/>
      <c r="AB690" s="415"/>
      <c r="AC690" s="415"/>
      <c r="AD690" s="415"/>
      <c r="AE690" s="355">
        <v>0</v>
      </c>
      <c r="AF690" s="546"/>
      <c r="AG690" s="355">
        <v>0</v>
      </c>
      <c r="AH690" s="355">
        <v>0</v>
      </c>
      <c r="AI690" s="355">
        <v>0</v>
      </c>
      <c r="AJ690" s="355">
        <v>0</v>
      </c>
      <c r="AK690" s="355">
        <v>0</v>
      </c>
      <c r="AL690" s="355">
        <v>0</v>
      </c>
      <c r="AM690" s="355">
        <v>0</v>
      </c>
      <c r="AN690" s="355">
        <v>0</v>
      </c>
      <c r="AO690" s="355">
        <v>0</v>
      </c>
      <c r="AP690" s="355">
        <v>0</v>
      </c>
      <c r="AQ690" s="526">
        <f t="shared" si="43"/>
        <v>0</v>
      </c>
      <c r="AR690" s="527">
        <f t="shared" si="44"/>
        <v>0</v>
      </c>
      <c r="AS690" s="525">
        <f t="shared" si="45"/>
        <v>3090779</v>
      </c>
      <c r="AT690" s="432">
        <v>0</v>
      </c>
      <c r="AU690" s="432">
        <v>0</v>
      </c>
      <c r="AV690" s="430">
        <v>0</v>
      </c>
      <c r="AW690" s="355">
        <v>0</v>
      </c>
      <c r="AX690" s="355">
        <v>0</v>
      </c>
      <c r="AY690" s="416">
        <v>3090779</v>
      </c>
      <c r="AZ690" s="355">
        <v>0</v>
      </c>
      <c r="BA690" s="355">
        <v>0</v>
      </c>
      <c r="BB690" s="355">
        <v>0</v>
      </c>
      <c r="BC690" s="355">
        <v>0</v>
      </c>
      <c r="BD690" s="355">
        <v>0</v>
      </c>
      <c r="BE690" s="355">
        <v>0</v>
      </c>
      <c r="BF690" s="539" t="s">
        <v>3407</v>
      </c>
      <c r="BG690" s="360"/>
    </row>
    <row r="691" spans="2:59" ht="18" customHeight="1" thickBot="1">
      <c r="B691" s="450">
        <v>6911666</v>
      </c>
      <c r="C691" s="409">
        <v>5314</v>
      </c>
      <c r="D691" s="410">
        <v>6248</v>
      </c>
      <c r="E691" s="411">
        <v>45582</v>
      </c>
      <c r="F691" s="412">
        <v>516</v>
      </c>
      <c r="G691" s="406" t="s">
        <v>46</v>
      </c>
      <c r="H691" s="413">
        <v>19050490</v>
      </c>
      <c r="I691" s="412">
        <v>103</v>
      </c>
      <c r="J691" s="536">
        <v>4</v>
      </c>
      <c r="K691" s="536">
        <f t="shared" si="42"/>
        <v>3</v>
      </c>
      <c r="L691" s="538" t="s">
        <v>44</v>
      </c>
      <c r="M691" s="536">
        <v>12</v>
      </c>
      <c r="N691" s="545">
        <v>7</v>
      </c>
      <c r="O691" s="531" t="s">
        <v>3293</v>
      </c>
      <c r="P691" s="452">
        <v>236096783</v>
      </c>
      <c r="Q691" s="414">
        <v>217140047</v>
      </c>
      <c r="R691" s="478">
        <v>18956736</v>
      </c>
      <c r="S691" s="415"/>
      <c r="T691" s="428"/>
      <c r="U691" s="428"/>
      <c r="V691" s="428"/>
      <c r="W691" s="422"/>
      <c r="X691" s="428"/>
      <c r="Y691" s="415"/>
      <c r="Z691" s="415"/>
      <c r="AA691" s="415"/>
      <c r="AB691" s="415"/>
      <c r="AC691" s="415"/>
      <c r="AD691" s="415"/>
      <c r="AE691" s="355">
        <v>0</v>
      </c>
      <c r="AF691" s="546"/>
      <c r="AG691" s="355">
        <v>14926</v>
      </c>
      <c r="AH691" s="355">
        <v>0</v>
      </c>
      <c r="AI691" s="355">
        <v>0</v>
      </c>
      <c r="AJ691" s="355">
        <v>0</v>
      </c>
      <c r="AK691" s="355">
        <v>0</v>
      </c>
      <c r="AL691" s="355">
        <v>0</v>
      </c>
      <c r="AM691" s="355">
        <v>0</v>
      </c>
      <c r="AN691" s="355">
        <v>0</v>
      </c>
      <c r="AO691" s="355">
        <v>0</v>
      </c>
      <c r="AP691" s="355">
        <v>0</v>
      </c>
      <c r="AQ691" s="526">
        <f t="shared" si="43"/>
        <v>14926</v>
      </c>
      <c r="AR691" s="527">
        <f t="shared" si="44"/>
        <v>7.873718344761461E-4</v>
      </c>
      <c r="AS691" s="525">
        <f t="shared" si="45"/>
        <v>18941810</v>
      </c>
      <c r="AT691" s="432">
        <v>0</v>
      </c>
      <c r="AU691" s="432">
        <v>0</v>
      </c>
      <c r="AV691" s="430">
        <v>0</v>
      </c>
      <c r="AW691" s="355">
        <v>0</v>
      </c>
      <c r="AX691" s="355">
        <v>0</v>
      </c>
      <c r="AY691" s="416">
        <v>18956736</v>
      </c>
      <c r="AZ691" s="355">
        <v>0</v>
      </c>
      <c r="BA691" s="355">
        <v>0</v>
      </c>
      <c r="BB691" s="355">
        <v>0</v>
      </c>
      <c r="BC691" s="355">
        <v>0</v>
      </c>
      <c r="BD691" s="355">
        <v>0</v>
      </c>
      <c r="BE691" s="355">
        <v>0</v>
      </c>
      <c r="BF691" s="539" t="s">
        <v>3407</v>
      </c>
      <c r="BG691" s="360"/>
    </row>
    <row r="692" spans="2:59" ht="18" customHeight="1" thickBot="1">
      <c r="B692" s="450">
        <v>6911666</v>
      </c>
      <c r="C692" s="409">
        <v>5314</v>
      </c>
      <c r="D692" s="410">
        <v>6248</v>
      </c>
      <c r="E692" s="411">
        <v>45582</v>
      </c>
      <c r="F692" s="412">
        <v>516</v>
      </c>
      <c r="G692" s="406" t="s">
        <v>46</v>
      </c>
      <c r="H692" s="413">
        <v>19050490</v>
      </c>
      <c r="I692" s="412">
        <v>103</v>
      </c>
      <c r="J692" s="536">
        <v>4</v>
      </c>
      <c r="K692" s="536">
        <f t="shared" si="42"/>
        <v>3</v>
      </c>
      <c r="L692" s="538" t="s">
        <v>45</v>
      </c>
      <c r="M692" s="536">
        <v>12</v>
      </c>
      <c r="N692" s="544">
        <v>7</v>
      </c>
      <c r="O692" s="531" t="s">
        <v>3293</v>
      </c>
      <c r="P692" s="452">
        <v>475682108</v>
      </c>
      <c r="Q692" s="414">
        <v>437488534</v>
      </c>
      <c r="R692" s="478">
        <v>38193574</v>
      </c>
      <c r="S692" s="415"/>
      <c r="T692" s="428"/>
      <c r="U692" s="428"/>
      <c r="V692" s="428"/>
      <c r="W692" s="422"/>
      <c r="X692" s="428"/>
      <c r="Y692" s="415"/>
      <c r="Z692" s="415"/>
      <c r="AA692" s="415"/>
      <c r="AB692" s="415"/>
      <c r="AC692" s="415"/>
      <c r="AD692" s="415"/>
      <c r="AE692" s="355">
        <v>0</v>
      </c>
      <c r="AF692" s="546"/>
      <c r="AG692" s="355">
        <v>30074</v>
      </c>
      <c r="AH692" s="355">
        <v>0</v>
      </c>
      <c r="AI692" s="355">
        <v>0</v>
      </c>
      <c r="AJ692" s="355">
        <v>0</v>
      </c>
      <c r="AK692" s="355">
        <v>0</v>
      </c>
      <c r="AL692" s="355">
        <v>0</v>
      </c>
      <c r="AM692" s="355">
        <v>0</v>
      </c>
      <c r="AN692" s="355">
        <v>0</v>
      </c>
      <c r="AO692" s="355">
        <v>0</v>
      </c>
      <c r="AP692" s="355">
        <v>0</v>
      </c>
      <c r="AQ692" s="526">
        <f t="shared" si="43"/>
        <v>30074</v>
      </c>
      <c r="AR692" s="527">
        <f t="shared" si="44"/>
        <v>7.8740994492947948E-4</v>
      </c>
      <c r="AS692" s="525">
        <f t="shared" si="45"/>
        <v>38163500</v>
      </c>
      <c r="AT692" s="432">
        <v>0</v>
      </c>
      <c r="AU692" s="432">
        <v>0</v>
      </c>
      <c r="AV692" s="430">
        <v>0</v>
      </c>
      <c r="AW692" s="355">
        <v>0</v>
      </c>
      <c r="AX692" s="355">
        <v>0</v>
      </c>
      <c r="AY692" s="416">
        <v>38193574</v>
      </c>
      <c r="AZ692" s="355">
        <v>0</v>
      </c>
      <c r="BA692" s="355">
        <v>0</v>
      </c>
      <c r="BB692" s="355">
        <v>0</v>
      </c>
      <c r="BC692" s="355">
        <v>0</v>
      </c>
      <c r="BD692" s="355">
        <v>0</v>
      </c>
      <c r="BE692" s="355">
        <v>0</v>
      </c>
      <c r="BF692" s="539" t="s">
        <v>3407</v>
      </c>
      <c r="BG692" s="360"/>
    </row>
    <row r="693" spans="2:59" ht="18" customHeight="1" thickBot="1">
      <c r="B693" s="450">
        <v>6911666</v>
      </c>
      <c r="C693" s="409">
        <v>5314</v>
      </c>
      <c r="D693" s="410">
        <v>6248</v>
      </c>
      <c r="E693" s="411">
        <v>45582</v>
      </c>
      <c r="F693" s="412">
        <v>516</v>
      </c>
      <c r="G693" s="406" t="s">
        <v>46</v>
      </c>
      <c r="H693" s="413">
        <v>19050490</v>
      </c>
      <c r="I693" s="412">
        <v>103</v>
      </c>
      <c r="J693" s="536">
        <v>4</v>
      </c>
      <c r="K693" s="536">
        <f t="shared" si="42"/>
        <v>3</v>
      </c>
      <c r="L693" s="536" t="s">
        <v>44</v>
      </c>
      <c r="M693" s="536">
        <v>498</v>
      </c>
      <c r="N693" s="545">
        <v>4</v>
      </c>
      <c r="O693" s="531" t="s">
        <v>3293</v>
      </c>
      <c r="P693" s="452">
        <v>261514105</v>
      </c>
      <c r="Q693" s="414">
        <v>235362696</v>
      </c>
      <c r="R693" s="478">
        <v>26151409</v>
      </c>
      <c r="S693" s="415"/>
      <c r="T693" s="428"/>
      <c r="U693" s="428"/>
      <c r="V693" s="428"/>
      <c r="W693" s="422"/>
      <c r="X693" s="428"/>
      <c r="Y693" s="415"/>
      <c r="Z693" s="415"/>
      <c r="AA693" s="415"/>
      <c r="AB693" s="415"/>
      <c r="AC693" s="415"/>
      <c r="AD693" s="415"/>
      <c r="AE693" s="355">
        <v>0</v>
      </c>
      <c r="AF693" s="546"/>
      <c r="AG693" s="355">
        <v>0</v>
      </c>
      <c r="AH693" s="355">
        <v>0</v>
      </c>
      <c r="AI693" s="355">
        <v>0</v>
      </c>
      <c r="AJ693" s="355">
        <v>0</v>
      </c>
      <c r="AK693" s="355">
        <v>0</v>
      </c>
      <c r="AL693" s="355">
        <v>0</v>
      </c>
      <c r="AM693" s="355">
        <v>0</v>
      </c>
      <c r="AN693" s="355">
        <v>0</v>
      </c>
      <c r="AO693" s="355">
        <v>0</v>
      </c>
      <c r="AP693" s="355">
        <v>0</v>
      </c>
      <c r="AQ693" s="526">
        <f t="shared" si="43"/>
        <v>0</v>
      </c>
      <c r="AR693" s="527">
        <f t="shared" si="44"/>
        <v>0</v>
      </c>
      <c r="AS693" s="525">
        <f t="shared" si="45"/>
        <v>26151409</v>
      </c>
      <c r="AT693" s="432">
        <v>0</v>
      </c>
      <c r="AU693" s="432">
        <v>0</v>
      </c>
      <c r="AV693" s="430">
        <v>0</v>
      </c>
      <c r="AW693" s="355">
        <v>0</v>
      </c>
      <c r="AX693" s="355">
        <v>0</v>
      </c>
      <c r="AY693" s="416">
        <v>26151409</v>
      </c>
      <c r="AZ693" s="355">
        <v>0</v>
      </c>
      <c r="BA693" s="355">
        <v>0</v>
      </c>
      <c r="BB693" s="355">
        <v>0</v>
      </c>
      <c r="BC693" s="355">
        <v>0</v>
      </c>
      <c r="BD693" s="355">
        <v>0</v>
      </c>
      <c r="BE693" s="355">
        <v>0</v>
      </c>
      <c r="BF693" s="539" t="s">
        <v>3407</v>
      </c>
      <c r="BG693" s="360"/>
    </row>
    <row r="694" spans="2:59" ht="18" customHeight="1" thickBot="1">
      <c r="B694" s="450">
        <v>6911666</v>
      </c>
      <c r="C694" s="409">
        <v>5316</v>
      </c>
      <c r="D694" s="410">
        <v>6237</v>
      </c>
      <c r="E694" s="411">
        <v>45582</v>
      </c>
      <c r="F694" s="412">
        <v>516</v>
      </c>
      <c r="G694" s="406" t="s">
        <v>46</v>
      </c>
      <c r="H694" s="413">
        <v>19050490</v>
      </c>
      <c r="I694" s="412">
        <v>212</v>
      </c>
      <c r="J694" s="536">
        <v>4</v>
      </c>
      <c r="K694" s="536">
        <f t="shared" si="42"/>
        <v>43</v>
      </c>
      <c r="L694" s="536" t="s">
        <v>1282</v>
      </c>
      <c r="M694" s="536">
        <v>498</v>
      </c>
      <c r="N694" s="545">
        <v>4</v>
      </c>
      <c r="O694" s="531" t="s">
        <v>3293</v>
      </c>
      <c r="P694" s="452">
        <v>31525272</v>
      </c>
      <c r="Q694" s="414">
        <v>28372744</v>
      </c>
      <c r="R694" s="478">
        <v>3152528</v>
      </c>
      <c r="S694" s="415"/>
      <c r="T694" s="428"/>
      <c r="U694" s="428"/>
      <c r="V694" s="428"/>
      <c r="W694" s="422"/>
      <c r="X694" s="428"/>
      <c r="Y694" s="415"/>
      <c r="Z694" s="415"/>
      <c r="AA694" s="415"/>
      <c r="AB694" s="415"/>
      <c r="AC694" s="415"/>
      <c r="AD694" s="415"/>
      <c r="AE694" s="355">
        <v>0</v>
      </c>
      <c r="AF694" s="546"/>
      <c r="AG694" s="355">
        <v>0</v>
      </c>
      <c r="AH694" s="355">
        <v>0</v>
      </c>
      <c r="AI694" s="355">
        <v>0</v>
      </c>
      <c r="AJ694" s="355">
        <v>0</v>
      </c>
      <c r="AK694" s="355">
        <v>0</v>
      </c>
      <c r="AL694" s="355">
        <v>0</v>
      </c>
      <c r="AM694" s="355">
        <v>0</v>
      </c>
      <c r="AN694" s="355">
        <v>0</v>
      </c>
      <c r="AO694" s="355">
        <v>0</v>
      </c>
      <c r="AP694" s="355">
        <v>0</v>
      </c>
      <c r="AQ694" s="526">
        <f t="shared" si="43"/>
        <v>0</v>
      </c>
      <c r="AR694" s="527">
        <f t="shared" si="44"/>
        <v>0</v>
      </c>
      <c r="AS694" s="525">
        <f t="shared" si="45"/>
        <v>3152528</v>
      </c>
      <c r="AT694" s="432">
        <v>0</v>
      </c>
      <c r="AU694" s="432">
        <v>0</v>
      </c>
      <c r="AV694" s="430">
        <v>0</v>
      </c>
      <c r="AW694" s="355">
        <v>0</v>
      </c>
      <c r="AX694" s="355">
        <v>0</v>
      </c>
      <c r="AY694" s="416">
        <v>3152528</v>
      </c>
      <c r="AZ694" s="355">
        <v>0</v>
      </c>
      <c r="BA694" s="355">
        <v>0</v>
      </c>
      <c r="BB694" s="355">
        <v>0</v>
      </c>
      <c r="BC694" s="355">
        <v>0</v>
      </c>
      <c r="BD694" s="355">
        <v>0</v>
      </c>
      <c r="BE694" s="355">
        <v>0</v>
      </c>
      <c r="BF694" s="539" t="s">
        <v>3407</v>
      </c>
      <c r="BG694" s="360"/>
    </row>
    <row r="695" spans="2:59" ht="18" customHeight="1" thickBot="1">
      <c r="B695" s="450">
        <v>6911666</v>
      </c>
      <c r="C695" s="409">
        <v>5318</v>
      </c>
      <c r="D695" s="410">
        <v>6238</v>
      </c>
      <c r="E695" s="411">
        <v>45582</v>
      </c>
      <c r="F695" s="412">
        <v>516</v>
      </c>
      <c r="G695" s="406" t="s">
        <v>46</v>
      </c>
      <c r="H695" s="413">
        <v>19050490</v>
      </c>
      <c r="I695" s="412">
        <v>132</v>
      </c>
      <c r="J695" s="536">
        <v>4</v>
      </c>
      <c r="K695" s="536">
        <f t="shared" si="42"/>
        <v>23</v>
      </c>
      <c r="L695" s="536" t="s">
        <v>1248</v>
      </c>
      <c r="M695" s="536">
        <v>12</v>
      </c>
      <c r="N695" s="545">
        <v>7</v>
      </c>
      <c r="O695" s="531" t="s">
        <v>3293</v>
      </c>
      <c r="P695" s="452">
        <v>24439973</v>
      </c>
      <c r="Q695" s="414">
        <v>21995976</v>
      </c>
      <c r="R695" s="478">
        <v>2443997</v>
      </c>
      <c r="S695" s="415"/>
      <c r="T695" s="428"/>
      <c r="U695" s="428"/>
      <c r="V695" s="428"/>
      <c r="W695" s="422"/>
      <c r="X695" s="428"/>
      <c r="Y695" s="415"/>
      <c r="Z695" s="415"/>
      <c r="AA695" s="415"/>
      <c r="AB695" s="415"/>
      <c r="AC695" s="415"/>
      <c r="AD695" s="415"/>
      <c r="AE695" s="355">
        <v>0</v>
      </c>
      <c r="AF695" s="546"/>
      <c r="AG695" s="355">
        <v>0</v>
      </c>
      <c r="AH695" s="355">
        <v>0</v>
      </c>
      <c r="AI695" s="355">
        <v>0</v>
      </c>
      <c r="AJ695" s="355">
        <v>0</v>
      </c>
      <c r="AK695" s="355">
        <v>0</v>
      </c>
      <c r="AL695" s="355">
        <v>0</v>
      </c>
      <c r="AM695" s="355">
        <v>0</v>
      </c>
      <c r="AN695" s="355">
        <v>0</v>
      </c>
      <c r="AO695" s="355">
        <v>0</v>
      </c>
      <c r="AP695" s="355">
        <v>0</v>
      </c>
      <c r="AQ695" s="526">
        <f t="shared" si="43"/>
        <v>0</v>
      </c>
      <c r="AR695" s="527">
        <f t="shared" si="44"/>
        <v>0</v>
      </c>
      <c r="AS695" s="525">
        <f t="shared" si="45"/>
        <v>2443997</v>
      </c>
      <c r="AT695" s="432">
        <v>0</v>
      </c>
      <c r="AU695" s="432">
        <v>0</v>
      </c>
      <c r="AV695" s="430">
        <v>0</v>
      </c>
      <c r="AW695" s="355">
        <v>0</v>
      </c>
      <c r="AX695" s="355">
        <v>0</v>
      </c>
      <c r="AY695" s="416">
        <v>2443997</v>
      </c>
      <c r="AZ695" s="355">
        <v>0</v>
      </c>
      <c r="BA695" s="355">
        <v>0</v>
      </c>
      <c r="BB695" s="355">
        <v>0</v>
      </c>
      <c r="BC695" s="355">
        <v>0</v>
      </c>
      <c r="BD695" s="355">
        <v>0</v>
      </c>
      <c r="BE695" s="355">
        <v>0</v>
      </c>
      <c r="BF695" s="539" t="s">
        <v>3407</v>
      </c>
      <c r="BG695" s="360"/>
    </row>
    <row r="696" spans="2:59" ht="18" customHeight="1" thickBot="1">
      <c r="B696" s="450">
        <v>6911666</v>
      </c>
      <c r="C696" s="409">
        <v>5320</v>
      </c>
      <c r="D696" s="410">
        <v>6235</v>
      </c>
      <c r="E696" s="411">
        <v>45582</v>
      </c>
      <c r="F696" s="412">
        <v>516</v>
      </c>
      <c r="G696" s="406" t="s">
        <v>46</v>
      </c>
      <c r="H696" s="413">
        <v>19050490</v>
      </c>
      <c r="I696" s="412">
        <v>3</v>
      </c>
      <c r="J696" s="536">
        <v>4</v>
      </c>
      <c r="K696" s="536">
        <f t="shared" si="42"/>
        <v>10</v>
      </c>
      <c r="L696" s="536" t="s">
        <v>815</v>
      </c>
      <c r="M696" s="536">
        <v>12</v>
      </c>
      <c r="N696" s="545">
        <v>7</v>
      </c>
      <c r="O696" s="531" t="s">
        <v>3293</v>
      </c>
      <c r="P696" s="452">
        <v>44853096</v>
      </c>
      <c r="Q696" s="414">
        <v>40367786</v>
      </c>
      <c r="R696" s="478">
        <v>4485310</v>
      </c>
      <c r="S696" s="415"/>
      <c r="T696" s="428"/>
      <c r="U696" s="428"/>
      <c r="V696" s="428"/>
      <c r="W696" s="422"/>
      <c r="X696" s="428"/>
      <c r="Y696" s="415"/>
      <c r="Z696" s="415"/>
      <c r="AA696" s="415"/>
      <c r="AB696" s="415"/>
      <c r="AC696" s="415"/>
      <c r="AD696" s="415"/>
      <c r="AE696" s="355">
        <v>0</v>
      </c>
      <c r="AF696" s="546"/>
      <c r="AG696" s="355">
        <v>0</v>
      </c>
      <c r="AH696" s="355">
        <v>0</v>
      </c>
      <c r="AI696" s="355">
        <v>0</v>
      </c>
      <c r="AJ696" s="355">
        <v>0</v>
      </c>
      <c r="AK696" s="355">
        <v>0</v>
      </c>
      <c r="AL696" s="355">
        <v>0</v>
      </c>
      <c r="AM696" s="355">
        <v>0</v>
      </c>
      <c r="AN696" s="355">
        <v>0</v>
      </c>
      <c r="AO696" s="355">
        <v>0</v>
      </c>
      <c r="AP696" s="355">
        <v>0</v>
      </c>
      <c r="AQ696" s="526">
        <f t="shared" si="43"/>
        <v>0</v>
      </c>
      <c r="AR696" s="527">
        <f t="shared" si="44"/>
        <v>0</v>
      </c>
      <c r="AS696" s="525">
        <f t="shared" si="45"/>
        <v>4485310</v>
      </c>
      <c r="AT696" s="432">
        <v>0</v>
      </c>
      <c r="AU696" s="432">
        <v>0</v>
      </c>
      <c r="AV696" s="430">
        <v>0</v>
      </c>
      <c r="AW696" s="355">
        <v>0</v>
      </c>
      <c r="AX696" s="355">
        <v>0</v>
      </c>
      <c r="AY696" s="416">
        <v>4485310</v>
      </c>
      <c r="AZ696" s="355">
        <v>0</v>
      </c>
      <c r="BA696" s="355">
        <v>0</v>
      </c>
      <c r="BB696" s="355">
        <v>0</v>
      </c>
      <c r="BC696" s="355">
        <v>0</v>
      </c>
      <c r="BD696" s="355">
        <v>0</v>
      </c>
      <c r="BE696" s="355">
        <v>0</v>
      </c>
      <c r="BF696" s="539" t="s">
        <v>3407</v>
      </c>
      <c r="BG696" s="360"/>
    </row>
    <row r="697" spans="2:59" ht="18" customHeight="1" thickBot="1">
      <c r="B697" s="450">
        <v>6911666</v>
      </c>
      <c r="C697" s="409">
        <v>5321</v>
      </c>
      <c r="D697" s="410">
        <v>6242</v>
      </c>
      <c r="E697" s="411">
        <v>45582</v>
      </c>
      <c r="F697" s="412">
        <v>516</v>
      </c>
      <c r="G697" s="406" t="s">
        <v>46</v>
      </c>
      <c r="H697" s="413">
        <v>19050490</v>
      </c>
      <c r="I697" s="412">
        <v>128</v>
      </c>
      <c r="J697" s="536">
        <v>4</v>
      </c>
      <c r="K697" s="536">
        <f t="shared" si="42"/>
        <v>21</v>
      </c>
      <c r="L697" s="536" t="s">
        <v>1246</v>
      </c>
      <c r="M697" s="536">
        <v>12</v>
      </c>
      <c r="N697" s="545">
        <v>7</v>
      </c>
      <c r="O697" s="531" t="s">
        <v>3293</v>
      </c>
      <c r="P697" s="452">
        <v>11139383</v>
      </c>
      <c r="Q697" s="414">
        <v>10025446</v>
      </c>
      <c r="R697" s="478">
        <v>1113937</v>
      </c>
      <c r="S697" s="415"/>
      <c r="T697" s="428"/>
      <c r="U697" s="428"/>
      <c r="V697" s="428"/>
      <c r="W697" s="422"/>
      <c r="X697" s="428"/>
      <c r="Y697" s="415"/>
      <c r="Z697" s="415"/>
      <c r="AA697" s="415"/>
      <c r="AB697" s="415"/>
      <c r="AC697" s="415"/>
      <c r="AD697" s="415"/>
      <c r="AE697" s="355">
        <v>0</v>
      </c>
      <c r="AF697" s="546"/>
      <c r="AG697" s="355">
        <v>0</v>
      </c>
      <c r="AH697" s="355">
        <v>0</v>
      </c>
      <c r="AI697" s="355">
        <v>0</v>
      </c>
      <c r="AJ697" s="355">
        <v>0</v>
      </c>
      <c r="AK697" s="355">
        <v>0</v>
      </c>
      <c r="AL697" s="355">
        <v>0</v>
      </c>
      <c r="AM697" s="355">
        <v>0</v>
      </c>
      <c r="AN697" s="355">
        <v>0</v>
      </c>
      <c r="AO697" s="355">
        <v>0</v>
      </c>
      <c r="AP697" s="355">
        <v>0</v>
      </c>
      <c r="AQ697" s="526">
        <f t="shared" si="43"/>
        <v>0</v>
      </c>
      <c r="AR697" s="527">
        <f t="shared" si="44"/>
        <v>0</v>
      </c>
      <c r="AS697" s="525">
        <f t="shared" si="45"/>
        <v>1113937</v>
      </c>
      <c r="AT697" s="432">
        <v>0</v>
      </c>
      <c r="AU697" s="432">
        <v>0</v>
      </c>
      <c r="AV697" s="430">
        <v>0</v>
      </c>
      <c r="AW697" s="355">
        <v>0</v>
      </c>
      <c r="AX697" s="355">
        <v>0</v>
      </c>
      <c r="AY697" s="416">
        <v>1113937</v>
      </c>
      <c r="AZ697" s="355">
        <v>0</v>
      </c>
      <c r="BA697" s="355">
        <v>0</v>
      </c>
      <c r="BB697" s="355">
        <v>0</v>
      </c>
      <c r="BC697" s="355">
        <v>0</v>
      </c>
      <c r="BD697" s="355">
        <v>0</v>
      </c>
      <c r="BE697" s="355">
        <v>0</v>
      </c>
      <c r="BF697" s="539" t="s">
        <v>3407</v>
      </c>
      <c r="BG697" s="360"/>
    </row>
    <row r="698" spans="2:59" ht="18" customHeight="1" thickBot="1">
      <c r="B698" s="450">
        <v>6911666</v>
      </c>
      <c r="C698" s="409">
        <v>5323</v>
      </c>
      <c r="D698" s="410">
        <v>6241</v>
      </c>
      <c r="E698" s="411">
        <v>45582</v>
      </c>
      <c r="F698" s="412">
        <v>516</v>
      </c>
      <c r="G698" s="406" t="s">
        <v>46</v>
      </c>
      <c r="H698" s="413">
        <v>19050490</v>
      </c>
      <c r="I698" s="412">
        <v>126</v>
      </c>
      <c r="J698" s="536">
        <v>4</v>
      </c>
      <c r="K698" s="536">
        <f t="shared" si="42"/>
        <v>20</v>
      </c>
      <c r="L698" s="536" t="s">
        <v>1245</v>
      </c>
      <c r="M698" s="536">
        <v>12</v>
      </c>
      <c r="N698" s="544">
        <v>7</v>
      </c>
      <c r="O698" s="531" t="s">
        <v>3293</v>
      </c>
      <c r="P698" s="452">
        <v>116068393</v>
      </c>
      <c r="Q698" s="414">
        <v>104461554</v>
      </c>
      <c r="R698" s="478">
        <v>11606839</v>
      </c>
      <c r="S698" s="415"/>
      <c r="T698" s="428"/>
      <c r="U698" s="428"/>
      <c r="V698" s="428"/>
      <c r="W698" s="422"/>
      <c r="X698" s="428"/>
      <c r="Y698" s="415"/>
      <c r="Z698" s="415"/>
      <c r="AA698" s="415"/>
      <c r="AB698" s="415"/>
      <c r="AC698" s="415"/>
      <c r="AD698" s="415"/>
      <c r="AE698" s="355">
        <v>0</v>
      </c>
      <c r="AF698" s="546"/>
      <c r="AG698" s="355">
        <v>0</v>
      </c>
      <c r="AH698" s="355">
        <v>0</v>
      </c>
      <c r="AI698" s="355">
        <v>0</v>
      </c>
      <c r="AJ698" s="355">
        <v>0</v>
      </c>
      <c r="AK698" s="355">
        <v>0</v>
      </c>
      <c r="AL698" s="355">
        <v>0</v>
      </c>
      <c r="AM698" s="355">
        <v>0</v>
      </c>
      <c r="AN698" s="355">
        <v>0</v>
      </c>
      <c r="AO698" s="355">
        <v>0</v>
      </c>
      <c r="AP698" s="355">
        <v>0</v>
      </c>
      <c r="AQ698" s="526">
        <f t="shared" si="43"/>
        <v>0</v>
      </c>
      <c r="AR698" s="527">
        <f t="shared" si="44"/>
        <v>0</v>
      </c>
      <c r="AS698" s="525">
        <f t="shared" si="45"/>
        <v>11606839</v>
      </c>
      <c r="AT698" s="432">
        <v>0</v>
      </c>
      <c r="AU698" s="432">
        <v>0</v>
      </c>
      <c r="AV698" s="430">
        <v>0</v>
      </c>
      <c r="AW698" s="355">
        <v>0</v>
      </c>
      <c r="AX698" s="355">
        <v>0</v>
      </c>
      <c r="AY698" s="416">
        <v>11606839</v>
      </c>
      <c r="AZ698" s="355">
        <v>0</v>
      </c>
      <c r="BA698" s="355">
        <v>0</v>
      </c>
      <c r="BB698" s="355">
        <v>0</v>
      </c>
      <c r="BC698" s="355">
        <v>0</v>
      </c>
      <c r="BD698" s="355">
        <v>0</v>
      </c>
      <c r="BE698" s="355">
        <v>0</v>
      </c>
      <c r="BF698" s="539" t="s">
        <v>3407</v>
      </c>
      <c r="BG698" s="360"/>
    </row>
    <row r="699" spans="2:59" ht="18" customHeight="1" thickBot="1">
      <c r="B699" s="450">
        <v>6911666</v>
      </c>
      <c r="C699" s="409">
        <v>5326</v>
      </c>
      <c r="D699" s="410">
        <v>6240</v>
      </c>
      <c r="E699" s="411">
        <v>45582</v>
      </c>
      <c r="F699" s="412">
        <v>516</v>
      </c>
      <c r="G699" s="406" t="s">
        <v>46</v>
      </c>
      <c r="H699" s="413">
        <v>19050490</v>
      </c>
      <c r="I699" s="412">
        <v>131</v>
      </c>
      <c r="J699" s="536">
        <v>4</v>
      </c>
      <c r="K699" s="536">
        <f t="shared" si="42"/>
        <v>26</v>
      </c>
      <c r="L699" s="536" t="s">
        <v>1252</v>
      </c>
      <c r="M699" s="536">
        <v>12</v>
      </c>
      <c r="N699" s="545">
        <v>7</v>
      </c>
      <c r="O699" s="531" t="s">
        <v>3293</v>
      </c>
      <c r="P699" s="452">
        <v>39743614</v>
      </c>
      <c r="Q699" s="414">
        <v>35769252</v>
      </c>
      <c r="R699" s="478">
        <v>3974362</v>
      </c>
      <c r="S699" s="415"/>
      <c r="T699" s="428"/>
      <c r="U699" s="428"/>
      <c r="V699" s="428"/>
      <c r="W699" s="422"/>
      <c r="X699" s="428"/>
      <c r="Y699" s="415"/>
      <c r="Z699" s="415"/>
      <c r="AA699" s="415"/>
      <c r="AB699" s="415"/>
      <c r="AC699" s="415"/>
      <c r="AD699" s="415"/>
      <c r="AE699" s="355">
        <v>0</v>
      </c>
      <c r="AF699" s="546"/>
      <c r="AG699" s="355">
        <v>0</v>
      </c>
      <c r="AH699" s="355">
        <v>0</v>
      </c>
      <c r="AI699" s="355">
        <v>0</v>
      </c>
      <c r="AJ699" s="355">
        <v>0</v>
      </c>
      <c r="AK699" s="355">
        <v>0</v>
      </c>
      <c r="AL699" s="355">
        <v>0</v>
      </c>
      <c r="AM699" s="355">
        <v>0</v>
      </c>
      <c r="AN699" s="355">
        <v>0</v>
      </c>
      <c r="AO699" s="355">
        <v>0</v>
      </c>
      <c r="AP699" s="355">
        <v>0</v>
      </c>
      <c r="AQ699" s="526">
        <f t="shared" si="43"/>
        <v>0</v>
      </c>
      <c r="AR699" s="527">
        <f t="shared" si="44"/>
        <v>0</v>
      </c>
      <c r="AS699" s="525">
        <f t="shared" si="45"/>
        <v>3974362</v>
      </c>
      <c r="AT699" s="432">
        <v>0</v>
      </c>
      <c r="AU699" s="432">
        <v>0</v>
      </c>
      <c r="AV699" s="430">
        <v>0</v>
      </c>
      <c r="AW699" s="355">
        <v>0</v>
      </c>
      <c r="AX699" s="355">
        <v>0</v>
      </c>
      <c r="AY699" s="416">
        <v>3974362</v>
      </c>
      <c r="AZ699" s="355">
        <v>0</v>
      </c>
      <c r="BA699" s="355">
        <v>0</v>
      </c>
      <c r="BB699" s="355">
        <v>0</v>
      </c>
      <c r="BC699" s="355">
        <v>0</v>
      </c>
      <c r="BD699" s="355">
        <v>0</v>
      </c>
      <c r="BE699" s="355">
        <v>0</v>
      </c>
      <c r="BF699" s="539" t="s">
        <v>3407</v>
      </c>
      <c r="BG699" s="360"/>
    </row>
    <row r="700" spans="2:59" ht="18" customHeight="1" thickBot="1">
      <c r="B700" s="450">
        <v>6911666</v>
      </c>
      <c r="C700" s="409">
        <v>5327</v>
      </c>
      <c r="D700" s="410">
        <v>6232</v>
      </c>
      <c r="E700" s="411">
        <v>45582</v>
      </c>
      <c r="F700" s="412">
        <v>516</v>
      </c>
      <c r="G700" s="406" t="s">
        <v>46</v>
      </c>
      <c r="H700" s="413">
        <v>19050490</v>
      </c>
      <c r="I700" s="412">
        <v>97</v>
      </c>
      <c r="J700" s="536">
        <v>4</v>
      </c>
      <c r="K700" s="536">
        <f t="shared" si="42"/>
        <v>44</v>
      </c>
      <c r="L700" s="536" t="s">
        <v>1283</v>
      </c>
      <c r="M700" s="536">
        <v>12</v>
      </c>
      <c r="N700" s="545">
        <v>7</v>
      </c>
      <c r="O700" s="531" t="s">
        <v>3293</v>
      </c>
      <c r="P700" s="452">
        <v>1650096282</v>
      </c>
      <c r="Q700" s="414">
        <v>1485086654</v>
      </c>
      <c r="R700" s="478">
        <v>165009628</v>
      </c>
      <c r="S700" s="415"/>
      <c r="T700" s="428"/>
      <c r="U700" s="428"/>
      <c r="V700" s="428"/>
      <c r="W700" s="422"/>
      <c r="X700" s="428"/>
      <c r="Y700" s="415"/>
      <c r="Z700" s="415"/>
      <c r="AA700" s="415"/>
      <c r="AB700" s="415"/>
      <c r="AC700" s="415"/>
      <c r="AD700" s="415"/>
      <c r="AE700" s="355">
        <v>0</v>
      </c>
      <c r="AF700" s="546"/>
      <c r="AG700" s="355">
        <v>0</v>
      </c>
      <c r="AH700" s="355">
        <v>0</v>
      </c>
      <c r="AI700" s="355">
        <v>0</v>
      </c>
      <c r="AJ700" s="355">
        <v>0</v>
      </c>
      <c r="AK700" s="355">
        <v>0</v>
      </c>
      <c r="AL700" s="355">
        <v>0</v>
      </c>
      <c r="AM700" s="355">
        <v>0</v>
      </c>
      <c r="AN700" s="355">
        <v>0</v>
      </c>
      <c r="AO700" s="355">
        <v>0</v>
      </c>
      <c r="AP700" s="355">
        <v>0</v>
      </c>
      <c r="AQ700" s="526">
        <f t="shared" si="43"/>
        <v>0</v>
      </c>
      <c r="AR700" s="527">
        <f t="shared" si="44"/>
        <v>0</v>
      </c>
      <c r="AS700" s="525">
        <f t="shared" si="45"/>
        <v>165009628</v>
      </c>
      <c r="AT700" s="432">
        <v>0</v>
      </c>
      <c r="AU700" s="432">
        <v>0</v>
      </c>
      <c r="AV700" s="430">
        <v>0</v>
      </c>
      <c r="AW700" s="355">
        <v>0</v>
      </c>
      <c r="AX700" s="355">
        <v>0</v>
      </c>
      <c r="AY700" s="416">
        <v>165009628</v>
      </c>
      <c r="AZ700" s="355">
        <v>0</v>
      </c>
      <c r="BA700" s="355">
        <v>0</v>
      </c>
      <c r="BB700" s="355">
        <v>0</v>
      </c>
      <c r="BC700" s="355">
        <v>0</v>
      </c>
      <c r="BD700" s="355">
        <v>0</v>
      </c>
      <c r="BE700" s="355">
        <v>0</v>
      </c>
      <c r="BF700" s="539" t="s">
        <v>3407</v>
      </c>
      <c r="BG700" s="360"/>
    </row>
    <row r="701" spans="2:59" ht="18" customHeight="1" thickBot="1">
      <c r="B701" s="450">
        <v>6911666</v>
      </c>
      <c r="C701" s="409">
        <v>5327</v>
      </c>
      <c r="D701" s="410">
        <v>6232</v>
      </c>
      <c r="E701" s="411">
        <v>45582</v>
      </c>
      <c r="F701" s="412">
        <v>516</v>
      </c>
      <c r="G701" s="406" t="s">
        <v>46</v>
      </c>
      <c r="H701" s="413">
        <v>19050490</v>
      </c>
      <c r="I701" s="412">
        <v>97</v>
      </c>
      <c r="J701" s="536">
        <v>4</v>
      </c>
      <c r="K701" s="536">
        <f t="shared" si="42"/>
        <v>44</v>
      </c>
      <c r="L701" s="536" t="s">
        <v>1283</v>
      </c>
      <c r="M701" s="536">
        <v>498</v>
      </c>
      <c r="N701" s="545">
        <v>4</v>
      </c>
      <c r="O701" s="531" t="s">
        <v>3293</v>
      </c>
      <c r="P701" s="452">
        <v>1112015712</v>
      </c>
      <c r="Q701" s="414">
        <v>1000814140</v>
      </c>
      <c r="R701" s="478">
        <v>111201572</v>
      </c>
      <c r="S701" s="415"/>
      <c r="T701" s="428"/>
      <c r="U701" s="428"/>
      <c r="V701" s="428"/>
      <c r="W701" s="422"/>
      <c r="X701" s="428"/>
      <c r="Y701" s="415"/>
      <c r="Z701" s="415"/>
      <c r="AA701" s="415"/>
      <c r="AB701" s="415"/>
      <c r="AC701" s="415"/>
      <c r="AD701" s="415"/>
      <c r="AE701" s="355">
        <v>0</v>
      </c>
      <c r="AF701" s="546"/>
      <c r="AG701" s="355">
        <v>0</v>
      </c>
      <c r="AH701" s="355">
        <v>0</v>
      </c>
      <c r="AI701" s="355">
        <v>0</v>
      </c>
      <c r="AJ701" s="355">
        <v>0</v>
      </c>
      <c r="AK701" s="355">
        <v>0</v>
      </c>
      <c r="AL701" s="355">
        <v>0</v>
      </c>
      <c r="AM701" s="355">
        <v>0</v>
      </c>
      <c r="AN701" s="355">
        <v>0</v>
      </c>
      <c r="AO701" s="355">
        <v>0</v>
      </c>
      <c r="AP701" s="355">
        <v>0</v>
      </c>
      <c r="AQ701" s="526">
        <f t="shared" si="43"/>
        <v>0</v>
      </c>
      <c r="AR701" s="527">
        <f t="shared" si="44"/>
        <v>0</v>
      </c>
      <c r="AS701" s="525">
        <f t="shared" si="45"/>
        <v>111201572</v>
      </c>
      <c r="AT701" s="432">
        <v>0</v>
      </c>
      <c r="AU701" s="432">
        <v>0</v>
      </c>
      <c r="AV701" s="430">
        <v>0</v>
      </c>
      <c r="AW701" s="355">
        <v>0</v>
      </c>
      <c r="AX701" s="355">
        <v>0</v>
      </c>
      <c r="AY701" s="416">
        <v>111201572</v>
      </c>
      <c r="AZ701" s="355">
        <v>0</v>
      </c>
      <c r="BA701" s="355">
        <v>0</v>
      </c>
      <c r="BB701" s="355">
        <v>0</v>
      </c>
      <c r="BC701" s="355">
        <v>0</v>
      </c>
      <c r="BD701" s="355">
        <v>0</v>
      </c>
      <c r="BE701" s="355">
        <v>0</v>
      </c>
      <c r="BF701" s="539" t="s">
        <v>3407</v>
      </c>
      <c r="BG701" s="360"/>
    </row>
    <row r="702" spans="2:59" ht="18" customHeight="1" thickBot="1">
      <c r="B702" s="450">
        <v>6911666</v>
      </c>
      <c r="C702" s="409">
        <v>5328</v>
      </c>
      <c r="D702" s="410">
        <v>6233</v>
      </c>
      <c r="E702" s="411">
        <v>45582</v>
      </c>
      <c r="F702" s="412">
        <v>516</v>
      </c>
      <c r="G702" s="406" t="s">
        <v>46</v>
      </c>
      <c r="H702" s="413">
        <v>19050490</v>
      </c>
      <c r="I702" s="412">
        <v>1</v>
      </c>
      <c r="J702" s="536">
        <v>4</v>
      </c>
      <c r="K702" s="536">
        <f t="shared" si="42"/>
        <v>10</v>
      </c>
      <c r="L702" s="536" t="s">
        <v>810</v>
      </c>
      <c r="M702" s="536">
        <v>12</v>
      </c>
      <c r="N702" s="545">
        <v>7</v>
      </c>
      <c r="O702" s="531" t="s">
        <v>3293</v>
      </c>
      <c r="P702" s="452">
        <v>44197840</v>
      </c>
      <c r="Q702" s="414">
        <v>39778056</v>
      </c>
      <c r="R702" s="478">
        <v>4419784</v>
      </c>
      <c r="S702" s="415"/>
      <c r="T702" s="428"/>
      <c r="U702" s="428"/>
      <c r="V702" s="428"/>
      <c r="W702" s="422"/>
      <c r="X702" s="428"/>
      <c r="Y702" s="415"/>
      <c r="Z702" s="415"/>
      <c r="AA702" s="415"/>
      <c r="AB702" s="415"/>
      <c r="AC702" s="415"/>
      <c r="AD702" s="415"/>
      <c r="AE702" s="355">
        <v>0</v>
      </c>
      <c r="AF702" s="546"/>
      <c r="AG702" s="355">
        <v>0</v>
      </c>
      <c r="AH702" s="355">
        <v>0</v>
      </c>
      <c r="AI702" s="355">
        <v>0</v>
      </c>
      <c r="AJ702" s="355">
        <v>0</v>
      </c>
      <c r="AK702" s="355">
        <v>0</v>
      </c>
      <c r="AL702" s="355">
        <v>0</v>
      </c>
      <c r="AM702" s="355">
        <v>0</v>
      </c>
      <c r="AN702" s="355">
        <v>0</v>
      </c>
      <c r="AO702" s="355">
        <v>0</v>
      </c>
      <c r="AP702" s="355">
        <v>0</v>
      </c>
      <c r="AQ702" s="526">
        <f t="shared" si="43"/>
        <v>0</v>
      </c>
      <c r="AR702" s="527">
        <f t="shared" si="44"/>
        <v>0</v>
      </c>
      <c r="AS702" s="525">
        <f t="shared" si="45"/>
        <v>4419784</v>
      </c>
      <c r="AT702" s="432">
        <v>0</v>
      </c>
      <c r="AU702" s="432">
        <v>0</v>
      </c>
      <c r="AV702" s="430">
        <v>0</v>
      </c>
      <c r="AW702" s="355">
        <v>0</v>
      </c>
      <c r="AX702" s="355">
        <v>0</v>
      </c>
      <c r="AY702" s="416">
        <v>4419784</v>
      </c>
      <c r="AZ702" s="355">
        <v>0</v>
      </c>
      <c r="BA702" s="355">
        <v>0</v>
      </c>
      <c r="BB702" s="355">
        <v>0</v>
      </c>
      <c r="BC702" s="355">
        <v>0</v>
      </c>
      <c r="BD702" s="355">
        <v>0</v>
      </c>
      <c r="BE702" s="355">
        <v>0</v>
      </c>
      <c r="BF702" s="539" t="s">
        <v>3407</v>
      </c>
      <c r="BG702" s="360"/>
    </row>
    <row r="703" spans="2:59" ht="18" customHeight="1" thickBot="1">
      <c r="B703" s="450">
        <v>6911666</v>
      </c>
      <c r="C703" s="409">
        <v>5329</v>
      </c>
      <c r="D703" s="410">
        <v>6230</v>
      </c>
      <c r="E703" s="411">
        <v>45582</v>
      </c>
      <c r="F703" s="412">
        <v>516</v>
      </c>
      <c r="G703" s="406" t="s">
        <v>46</v>
      </c>
      <c r="H703" s="413">
        <v>19050490</v>
      </c>
      <c r="I703" s="412">
        <v>108</v>
      </c>
      <c r="J703" s="536">
        <v>4</v>
      </c>
      <c r="K703" s="536">
        <f t="shared" si="42"/>
        <v>30</v>
      </c>
      <c r="L703" s="536" t="s">
        <v>1256</v>
      </c>
      <c r="M703" s="536">
        <v>12</v>
      </c>
      <c r="N703" s="545">
        <v>7</v>
      </c>
      <c r="O703" s="531" t="s">
        <v>3293</v>
      </c>
      <c r="P703" s="452">
        <v>38977650</v>
      </c>
      <c r="Q703" s="414">
        <v>35079884</v>
      </c>
      <c r="R703" s="478">
        <v>3897766</v>
      </c>
      <c r="S703" s="415"/>
      <c r="T703" s="428"/>
      <c r="U703" s="428"/>
      <c r="V703" s="428"/>
      <c r="W703" s="422"/>
      <c r="X703" s="428"/>
      <c r="Y703" s="415"/>
      <c r="Z703" s="415"/>
      <c r="AA703" s="415"/>
      <c r="AB703" s="415"/>
      <c r="AC703" s="415"/>
      <c r="AD703" s="415"/>
      <c r="AE703" s="355">
        <v>0</v>
      </c>
      <c r="AF703" s="546"/>
      <c r="AG703" s="355">
        <v>0</v>
      </c>
      <c r="AH703" s="355">
        <v>0</v>
      </c>
      <c r="AI703" s="355">
        <v>0</v>
      </c>
      <c r="AJ703" s="355">
        <v>0</v>
      </c>
      <c r="AK703" s="355">
        <v>0</v>
      </c>
      <c r="AL703" s="355">
        <v>0</v>
      </c>
      <c r="AM703" s="355">
        <v>0</v>
      </c>
      <c r="AN703" s="355">
        <v>0</v>
      </c>
      <c r="AO703" s="355">
        <v>0</v>
      </c>
      <c r="AP703" s="355">
        <v>0</v>
      </c>
      <c r="AQ703" s="526">
        <f t="shared" si="43"/>
        <v>0</v>
      </c>
      <c r="AR703" s="527">
        <f t="shared" si="44"/>
        <v>0</v>
      </c>
      <c r="AS703" s="525">
        <f t="shared" si="45"/>
        <v>3897766</v>
      </c>
      <c r="AT703" s="432">
        <v>0</v>
      </c>
      <c r="AU703" s="432">
        <v>0</v>
      </c>
      <c r="AV703" s="430">
        <v>0</v>
      </c>
      <c r="AW703" s="355">
        <v>0</v>
      </c>
      <c r="AX703" s="355">
        <v>0</v>
      </c>
      <c r="AY703" s="416">
        <v>3897766</v>
      </c>
      <c r="AZ703" s="355">
        <v>0</v>
      </c>
      <c r="BA703" s="355">
        <v>0</v>
      </c>
      <c r="BB703" s="355">
        <v>0</v>
      </c>
      <c r="BC703" s="355">
        <v>0</v>
      </c>
      <c r="BD703" s="355">
        <v>0</v>
      </c>
      <c r="BE703" s="355">
        <v>0</v>
      </c>
      <c r="BF703" s="539" t="s">
        <v>3407</v>
      </c>
      <c r="BG703" s="360"/>
    </row>
    <row r="704" spans="2:59" ht="18" customHeight="1" thickBot="1">
      <c r="B704" s="450">
        <v>6911666</v>
      </c>
      <c r="C704" s="409">
        <v>5330</v>
      </c>
      <c r="D704" s="410">
        <v>6228</v>
      </c>
      <c r="E704" s="411">
        <v>45582</v>
      </c>
      <c r="F704" s="412">
        <v>516</v>
      </c>
      <c r="G704" s="406" t="s">
        <v>46</v>
      </c>
      <c r="H704" s="413">
        <v>19050490</v>
      </c>
      <c r="I704" s="412">
        <v>107</v>
      </c>
      <c r="J704" s="536">
        <v>4</v>
      </c>
      <c r="K704" s="536">
        <f t="shared" si="42"/>
        <v>31</v>
      </c>
      <c r="L704" s="536" t="s">
        <v>1257</v>
      </c>
      <c r="M704" s="536">
        <v>499</v>
      </c>
      <c r="N704" s="545">
        <v>4</v>
      </c>
      <c r="O704" s="531" t="s">
        <v>3293</v>
      </c>
      <c r="P704" s="452">
        <v>29306631</v>
      </c>
      <c r="Q704" s="414">
        <v>13187984</v>
      </c>
      <c r="R704" s="478">
        <v>16118647</v>
      </c>
      <c r="S704" s="415"/>
      <c r="T704" s="428"/>
      <c r="U704" s="428"/>
      <c r="V704" s="428"/>
      <c r="W704" s="422"/>
      <c r="X704" s="428"/>
      <c r="Y704" s="415"/>
      <c r="Z704" s="415"/>
      <c r="AA704" s="415"/>
      <c r="AB704" s="415"/>
      <c r="AC704" s="415"/>
      <c r="AD704" s="415"/>
      <c r="AE704" s="355">
        <v>0</v>
      </c>
      <c r="AF704" s="546"/>
      <c r="AG704" s="355">
        <v>0</v>
      </c>
      <c r="AH704" s="355">
        <v>0</v>
      </c>
      <c r="AI704" s="355">
        <v>0</v>
      </c>
      <c r="AJ704" s="355">
        <v>0</v>
      </c>
      <c r="AK704" s="355">
        <v>0</v>
      </c>
      <c r="AL704" s="355">
        <v>0</v>
      </c>
      <c r="AM704" s="355">
        <v>0</v>
      </c>
      <c r="AN704" s="355">
        <v>0</v>
      </c>
      <c r="AO704" s="355">
        <v>0</v>
      </c>
      <c r="AP704" s="355">
        <v>0</v>
      </c>
      <c r="AQ704" s="526">
        <f t="shared" si="43"/>
        <v>0</v>
      </c>
      <c r="AR704" s="527">
        <f t="shared" si="44"/>
        <v>0</v>
      </c>
      <c r="AS704" s="525">
        <f t="shared" si="45"/>
        <v>16118647</v>
      </c>
      <c r="AT704" s="432">
        <v>0</v>
      </c>
      <c r="AU704" s="432">
        <v>0</v>
      </c>
      <c r="AV704" s="430">
        <v>0</v>
      </c>
      <c r="AW704" s="355">
        <v>0</v>
      </c>
      <c r="AX704" s="355">
        <v>0</v>
      </c>
      <c r="AY704" s="416">
        <v>16118647</v>
      </c>
      <c r="AZ704" s="355">
        <v>0</v>
      </c>
      <c r="BA704" s="355">
        <v>0</v>
      </c>
      <c r="BB704" s="355">
        <v>0</v>
      </c>
      <c r="BC704" s="355">
        <v>0</v>
      </c>
      <c r="BD704" s="355">
        <v>0</v>
      </c>
      <c r="BE704" s="355">
        <v>0</v>
      </c>
      <c r="BF704" s="539" t="s">
        <v>3407</v>
      </c>
      <c r="BG704" s="360"/>
    </row>
    <row r="705" spans="2:59" ht="18" customHeight="1" thickBot="1">
      <c r="B705" s="450">
        <v>6911666</v>
      </c>
      <c r="C705" s="409">
        <v>5331</v>
      </c>
      <c r="D705" s="410">
        <v>6227</v>
      </c>
      <c r="E705" s="411">
        <v>45582</v>
      </c>
      <c r="F705" s="412">
        <v>516</v>
      </c>
      <c r="G705" s="406" t="s">
        <v>46</v>
      </c>
      <c r="H705" s="413">
        <v>19050490</v>
      </c>
      <c r="I705" s="412">
        <v>111</v>
      </c>
      <c r="J705" s="536">
        <v>4</v>
      </c>
      <c r="K705" s="536">
        <f t="shared" si="42"/>
        <v>36</v>
      </c>
      <c r="L705" s="536" t="s">
        <v>1267</v>
      </c>
      <c r="M705" s="536">
        <v>12</v>
      </c>
      <c r="N705" s="545">
        <v>7</v>
      </c>
      <c r="O705" s="531" t="s">
        <v>3293</v>
      </c>
      <c r="P705" s="452">
        <v>19162956</v>
      </c>
      <c r="Q705" s="414">
        <v>17246660</v>
      </c>
      <c r="R705" s="478">
        <v>1916296</v>
      </c>
      <c r="S705" s="415"/>
      <c r="T705" s="428"/>
      <c r="U705" s="428"/>
      <c r="V705" s="428"/>
      <c r="W705" s="422"/>
      <c r="X705" s="428"/>
      <c r="Y705" s="415"/>
      <c r="Z705" s="415"/>
      <c r="AA705" s="415"/>
      <c r="AB705" s="415"/>
      <c r="AC705" s="415"/>
      <c r="AD705" s="415"/>
      <c r="AE705" s="355">
        <v>0</v>
      </c>
      <c r="AF705" s="546"/>
      <c r="AG705" s="355">
        <v>0</v>
      </c>
      <c r="AH705" s="355">
        <v>0</v>
      </c>
      <c r="AI705" s="355">
        <v>0</v>
      </c>
      <c r="AJ705" s="355">
        <v>0</v>
      </c>
      <c r="AK705" s="355">
        <v>0</v>
      </c>
      <c r="AL705" s="355">
        <v>0</v>
      </c>
      <c r="AM705" s="355">
        <v>0</v>
      </c>
      <c r="AN705" s="355">
        <v>0</v>
      </c>
      <c r="AO705" s="355">
        <v>0</v>
      </c>
      <c r="AP705" s="355">
        <v>0</v>
      </c>
      <c r="AQ705" s="526">
        <f t="shared" si="43"/>
        <v>0</v>
      </c>
      <c r="AR705" s="527">
        <f t="shared" si="44"/>
        <v>0</v>
      </c>
      <c r="AS705" s="525">
        <f t="shared" si="45"/>
        <v>1916296</v>
      </c>
      <c r="AT705" s="432">
        <v>0</v>
      </c>
      <c r="AU705" s="432">
        <v>0</v>
      </c>
      <c r="AV705" s="430">
        <v>0</v>
      </c>
      <c r="AW705" s="355">
        <v>0</v>
      </c>
      <c r="AX705" s="355">
        <v>0</v>
      </c>
      <c r="AY705" s="416">
        <v>1916296</v>
      </c>
      <c r="AZ705" s="355">
        <v>0</v>
      </c>
      <c r="BA705" s="355">
        <v>0</v>
      </c>
      <c r="BB705" s="355">
        <v>0</v>
      </c>
      <c r="BC705" s="355">
        <v>0</v>
      </c>
      <c r="BD705" s="355">
        <v>0</v>
      </c>
      <c r="BE705" s="355">
        <v>0</v>
      </c>
      <c r="BF705" s="539" t="s">
        <v>3407</v>
      </c>
      <c r="BG705" s="360"/>
    </row>
    <row r="706" spans="2:59" ht="18" customHeight="1" thickBot="1">
      <c r="B706" s="450">
        <v>6911666</v>
      </c>
      <c r="C706" s="409">
        <v>5332</v>
      </c>
      <c r="D706" s="410">
        <v>6226</v>
      </c>
      <c r="E706" s="411">
        <v>45582</v>
      </c>
      <c r="F706" s="412">
        <v>516</v>
      </c>
      <c r="G706" s="406" t="s">
        <v>46</v>
      </c>
      <c r="H706" s="413">
        <v>19050490</v>
      </c>
      <c r="I706" s="412">
        <v>113</v>
      </c>
      <c r="J706" s="536">
        <v>4</v>
      </c>
      <c r="K706" s="536">
        <f t="shared" si="42"/>
        <v>18</v>
      </c>
      <c r="L706" s="536" t="s">
        <v>1243</v>
      </c>
      <c r="M706" s="536">
        <v>12</v>
      </c>
      <c r="N706" s="545">
        <v>7</v>
      </c>
      <c r="O706" s="531" t="s">
        <v>3293</v>
      </c>
      <c r="P706" s="452">
        <v>86960963</v>
      </c>
      <c r="Q706" s="414">
        <v>78264868</v>
      </c>
      <c r="R706" s="478">
        <v>8696095</v>
      </c>
      <c r="S706" s="415"/>
      <c r="T706" s="428"/>
      <c r="U706" s="428"/>
      <c r="V706" s="428"/>
      <c r="W706" s="422"/>
      <c r="X706" s="428"/>
      <c r="Y706" s="415"/>
      <c r="Z706" s="415"/>
      <c r="AA706" s="415"/>
      <c r="AB706" s="415"/>
      <c r="AC706" s="415"/>
      <c r="AD706" s="415"/>
      <c r="AE706" s="355">
        <v>0</v>
      </c>
      <c r="AF706" s="546"/>
      <c r="AG706" s="355">
        <v>0</v>
      </c>
      <c r="AH706" s="355">
        <v>0</v>
      </c>
      <c r="AI706" s="355">
        <v>0</v>
      </c>
      <c r="AJ706" s="355">
        <v>0</v>
      </c>
      <c r="AK706" s="355">
        <v>0</v>
      </c>
      <c r="AL706" s="355">
        <v>0</v>
      </c>
      <c r="AM706" s="355">
        <v>0</v>
      </c>
      <c r="AN706" s="355">
        <v>0</v>
      </c>
      <c r="AO706" s="355">
        <v>0</v>
      </c>
      <c r="AP706" s="355">
        <v>0</v>
      </c>
      <c r="AQ706" s="526">
        <f t="shared" si="43"/>
        <v>0</v>
      </c>
      <c r="AR706" s="527">
        <f t="shared" si="44"/>
        <v>0</v>
      </c>
      <c r="AS706" s="525">
        <f t="shared" si="45"/>
        <v>8696095</v>
      </c>
      <c r="AT706" s="432">
        <v>0</v>
      </c>
      <c r="AU706" s="432">
        <v>0</v>
      </c>
      <c r="AV706" s="430">
        <v>0</v>
      </c>
      <c r="AW706" s="355">
        <v>0</v>
      </c>
      <c r="AX706" s="355">
        <v>0</v>
      </c>
      <c r="AY706" s="416">
        <v>8696095</v>
      </c>
      <c r="AZ706" s="355">
        <v>0</v>
      </c>
      <c r="BA706" s="355">
        <v>0</v>
      </c>
      <c r="BB706" s="355">
        <v>0</v>
      </c>
      <c r="BC706" s="355">
        <v>0</v>
      </c>
      <c r="BD706" s="355">
        <v>0</v>
      </c>
      <c r="BE706" s="355">
        <v>0</v>
      </c>
      <c r="BF706" s="539" t="s">
        <v>3407</v>
      </c>
      <c r="BG706" s="360"/>
    </row>
    <row r="707" spans="2:59" ht="18" customHeight="1" thickBot="1">
      <c r="B707" s="450">
        <v>6911666</v>
      </c>
      <c r="C707" s="409">
        <v>5333</v>
      </c>
      <c r="D707" s="410">
        <v>6219</v>
      </c>
      <c r="E707" s="411">
        <v>45582</v>
      </c>
      <c r="F707" s="412">
        <v>516</v>
      </c>
      <c r="G707" s="406" t="s">
        <v>46</v>
      </c>
      <c r="H707" s="413">
        <v>19050490</v>
      </c>
      <c r="I707" s="412">
        <v>125</v>
      </c>
      <c r="J707" s="536">
        <v>4</v>
      </c>
      <c r="K707" s="536">
        <f t="shared" si="42"/>
        <v>7</v>
      </c>
      <c r="L707" s="536" t="s">
        <v>51</v>
      </c>
      <c r="M707" s="536">
        <v>12</v>
      </c>
      <c r="N707" s="545">
        <v>7</v>
      </c>
      <c r="O707" s="531" t="s">
        <v>3293</v>
      </c>
      <c r="P707" s="452">
        <v>18027322</v>
      </c>
      <c r="Q707" s="414">
        <v>16224590</v>
      </c>
      <c r="R707" s="478">
        <v>1802732</v>
      </c>
      <c r="S707" s="415"/>
      <c r="T707" s="428"/>
      <c r="U707" s="428"/>
      <c r="V707" s="428"/>
      <c r="W707" s="422"/>
      <c r="X707" s="428"/>
      <c r="Y707" s="415"/>
      <c r="Z707" s="415"/>
      <c r="AA707" s="415"/>
      <c r="AB707" s="415"/>
      <c r="AC707" s="415"/>
      <c r="AD707" s="415"/>
      <c r="AE707" s="355">
        <v>0</v>
      </c>
      <c r="AF707" s="546"/>
      <c r="AG707" s="355">
        <v>0</v>
      </c>
      <c r="AH707" s="355">
        <v>0</v>
      </c>
      <c r="AI707" s="355">
        <v>0</v>
      </c>
      <c r="AJ707" s="355">
        <v>0</v>
      </c>
      <c r="AK707" s="355">
        <v>0</v>
      </c>
      <c r="AL707" s="355">
        <v>0</v>
      </c>
      <c r="AM707" s="355">
        <v>0</v>
      </c>
      <c r="AN707" s="355">
        <v>0</v>
      </c>
      <c r="AO707" s="355">
        <v>0</v>
      </c>
      <c r="AP707" s="355">
        <v>0</v>
      </c>
      <c r="AQ707" s="526">
        <f t="shared" si="43"/>
        <v>0</v>
      </c>
      <c r="AR707" s="527">
        <f t="shared" si="44"/>
        <v>0</v>
      </c>
      <c r="AS707" s="525">
        <f t="shared" si="45"/>
        <v>1802732</v>
      </c>
      <c r="AT707" s="432">
        <v>0</v>
      </c>
      <c r="AU707" s="432">
        <v>0</v>
      </c>
      <c r="AV707" s="430">
        <v>0</v>
      </c>
      <c r="AW707" s="355">
        <v>0</v>
      </c>
      <c r="AX707" s="355">
        <v>0</v>
      </c>
      <c r="AY707" s="416">
        <v>1802732</v>
      </c>
      <c r="AZ707" s="355">
        <v>0</v>
      </c>
      <c r="BA707" s="355">
        <v>0</v>
      </c>
      <c r="BB707" s="355">
        <v>0</v>
      </c>
      <c r="BC707" s="355">
        <v>0</v>
      </c>
      <c r="BD707" s="355">
        <v>0</v>
      </c>
      <c r="BE707" s="355">
        <v>0</v>
      </c>
      <c r="BF707" s="539" t="s">
        <v>3407</v>
      </c>
      <c r="BG707" s="360"/>
    </row>
    <row r="708" spans="2:59" ht="18" customHeight="1" thickBot="1">
      <c r="B708" s="450">
        <v>6911666</v>
      </c>
      <c r="C708" s="409">
        <v>5334</v>
      </c>
      <c r="D708" s="410">
        <v>6222</v>
      </c>
      <c r="E708" s="411">
        <v>45582</v>
      </c>
      <c r="F708" s="412">
        <v>516</v>
      </c>
      <c r="G708" s="406" t="s">
        <v>46</v>
      </c>
      <c r="H708" s="413">
        <v>19050490</v>
      </c>
      <c r="I708" s="412">
        <v>127</v>
      </c>
      <c r="J708" s="536">
        <v>4</v>
      </c>
      <c r="K708" s="536">
        <f t="shared" si="42"/>
        <v>19</v>
      </c>
      <c r="L708" s="536" t="s">
        <v>1244</v>
      </c>
      <c r="M708" s="536">
        <v>12</v>
      </c>
      <c r="N708" s="545">
        <v>7</v>
      </c>
      <c r="O708" s="531" t="s">
        <v>3293</v>
      </c>
      <c r="P708" s="452">
        <v>39610791</v>
      </c>
      <c r="Q708" s="414">
        <v>35649712</v>
      </c>
      <c r="R708" s="478">
        <v>3961079</v>
      </c>
      <c r="S708" s="415"/>
      <c r="T708" s="428"/>
      <c r="U708" s="428"/>
      <c r="V708" s="428"/>
      <c r="W708" s="422"/>
      <c r="X708" s="428"/>
      <c r="Y708" s="415"/>
      <c r="Z708" s="415"/>
      <c r="AA708" s="415"/>
      <c r="AB708" s="415"/>
      <c r="AC708" s="415"/>
      <c r="AD708" s="415"/>
      <c r="AE708" s="355">
        <v>0</v>
      </c>
      <c r="AF708" s="546"/>
      <c r="AG708" s="355">
        <v>0</v>
      </c>
      <c r="AH708" s="355">
        <v>0</v>
      </c>
      <c r="AI708" s="355">
        <v>0</v>
      </c>
      <c r="AJ708" s="355">
        <v>0</v>
      </c>
      <c r="AK708" s="355">
        <v>0</v>
      </c>
      <c r="AL708" s="355">
        <v>0</v>
      </c>
      <c r="AM708" s="355">
        <v>0</v>
      </c>
      <c r="AN708" s="355">
        <v>0</v>
      </c>
      <c r="AO708" s="355">
        <v>0</v>
      </c>
      <c r="AP708" s="355">
        <v>0</v>
      </c>
      <c r="AQ708" s="526">
        <f t="shared" si="43"/>
        <v>0</v>
      </c>
      <c r="AR708" s="527">
        <f t="shared" si="44"/>
        <v>0</v>
      </c>
      <c r="AS708" s="525">
        <f t="shared" si="45"/>
        <v>3961079</v>
      </c>
      <c r="AT708" s="432">
        <v>0</v>
      </c>
      <c r="AU708" s="432">
        <v>0</v>
      </c>
      <c r="AV708" s="430">
        <v>0</v>
      </c>
      <c r="AW708" s="355">
        <v>0</v>
      </c>
      <c r="AX708" s="355">
        <v>0</v>
      </c>
      <c r="AY708" s="416">
        <v>3961079</v>
      </c>
      <c r="AZ708" s="355">
        <v>0</v>
      </c>
      <c r="BA708" s="355">
        <v>0</v>
      </c>
      <c r="BB708" s="355">
        <v>0</v>
      </c>
      <c r="BC708" s="355">
        <v>0</v>
      </c>
      <c r="BD708" s="355">
        <v>0</v>
      </c>
      <c r="BE708" s="355">
        <v>0</v>
      </c>
      <c r="BF708" s="539" t="s">
        <v>3407</v>
      </c>
      <c r="BG708" s="360"/>
    </row>
    <row r="709" spans="2:59" ht="18" customHeight="1" thickBot="1">
      <c r="B709" s="450">
        <v>6911666</v>
      </c>
      <c r="C709" s="409">
        <v>5335</v>
      </c>
      <c r="D709" s="410">
        <v>6224</v>
      </c>
      <c r="E709" s="411">
        <v>45582</v>
      </c>
      <c r="F709" s="412">
        <v>516</v>
      </c>
      <c r="G709" s="406" t="s">
        <v>46</v>
      </c>
      <c r="H709" s="413">
        <v>19050490</v>
      </c>
      <c r="I709" s="412">
        <v>121</v>
      </c>
      <c r="J709" s="536">
        <v>4</v>
      </c>
      <c r="K709" s="536">
        <f t="shared" ref="K709:K772" si="46">VALUE(LEFT(L709,SEARCH(".",L709,1)-1))</f>
        <v>5</v>
      </c>
      <c r="L709" s="536" t="s">
        <v>48</v>
      </c>
      <c r="M709" s="536">
        <v>12</v>
      </c>
      <c r="N709" s="545">
        <v>7</v>
      </c>
      <c r="O709" s="531" t="s">
        <v>3293</v>
      </c>
      <c r="P709" s="452">
        <v>35222907</v>
      </c>
      <c r="Q709" s="414">
        <v>31700616</v>
      </c>
      <c r="R709" s="478">
        <v>3522291</v>
      </c>
      <c r="S709" s="415"/>
      <c r="T709" s="428"/>
      <c r="U709" s="428"/>
      <c r="V709" s="428"/>
      <c r="W709" s="422"/>
      <c r="X709" s="428"/>
      <c r="Y709" s="415"/>
      <c r="Z709" s="415"/>
      <c r="AA709" s="415"/>
      <c r="AB709" s="415"/>
      <c r="AC709" s="415"/>
      <c r="AD709" s="415"/>
      <c r="AE709" s="355">
        <v>0</v>
      </c>
      <c r="AF709" s="546"/>
      <c r="AG709" s="355">
        <v>0</v>
      </c>
      <c r="AH709" s="355">
        <v>0</v>
      </c>
      <c r="AI709" s="355">
        <v>0</v>
      </c>
      <c r="AJ709" s="355">
        <v>0</v>
      </c>
      <c r="AK709" s="355">
        <v>0</v>
      </c>
      <c r="AL709" s="355">
        <v>0</v>
      </c>
      <c r="AM709" s="355">
        <v>0</v>
      </c>
      <c r="AN709" s="355">
        <v>0</v>
      </c>
      <c r="AO709" s="355">
        <v>0</v>
      </c>
      <c r="AP709" s="355">
        <v>0</v>
      </c>
      <c r="AQ709" s="526">
        <f t="shared" ref="AQ709:AQ772" si="47">SUM(AE709:AP709)</f>
        <v>0</v>
      </c>
      <c r="AR709" s="527">
        <f t="shared" ref="AR709:AR772" si="48">+AQ709/R709</f>
        <v>0</v>
      </c>
      <c r="AS709" s="525">
        <f t="shared" ref="AS709:AS772" si="49">+R709-AQ709</f>
        <v>3522291</v>
      </c>
      <c r="AT709" s="432">
        <v>0</v>
      </c>
      <c r="AU709" s="432">
        <v>0</v>
      </c>
      <c r="AV709" s="430">
        <v>0</v>
      </c>
      <c r="AW709" s="355">
        <v>0</v>
      </c>
      <c r="AX709" s="355">
        <v>0</v>
      </c>
      <c r="AY709" s="416">
        <v>3522291</v>
      </c>
      <c r="AZ709" s="355">
        <v>0</v>
      </c>
      <c r="BA709" s="355">
        <v>0</v>
      </c>
      <c r="BB709" s="355">
        <v>0</v>
      </c>
      <c r="BC709" s="355">
        <v>0</v>
      </c>
      <c r="BD709" s="355">
        <v>0</v>
      </c>
      <c r="BE709" s="355">
        <v>0</v>
      </c>
      <c r="BF709" s="539" t="s">
        <v>3407</v>
      </c>
      <c r="BG709" s="360"/>
    </row>
    <row r="710" spans="2:59" ht="18" customHeight="1" thickBot="1">
      <c r="B710" s="450">
        <v>6911666</v>
      </c>
      <c r="C710" s="409">
        <v>5335</v>
      </c>
      <c r="D710" s="410">
        <v>6224</v>
      </c>
      <c r="E710" s="411">
        <v>45582</v>
      </c>
      <c r="F710" s="412">
        <v>516</v>
      </c>
      <c r="G710" s="406" t="s">
        <v>46</v>
      </c>
      <c r="H710" s="413">
        <v>19050490</v>
      </c>
      <c r="I710" s="412">
        <v>121</v>
      </c>
      <c r="J710" s="536">
        <v>4</v>
      </c>
      <c r="K710" s="536">
        <f t="shared" si="46"/>
        <v>5</v>
      </c>
      <c r="L710" s="536" t="s">
        <v>477</v>
      </c>
      <c r="M710" s="536">
        <v>12</v>
      </c>
      <c r="N710" s="545">
        <v>7</v>
      </c>
      <c r="O710" s="531" t="s">
        <v>3293</v>
      </c>
      <c r="P710" s="452">
        <v>173049924</v>
      </c>
      <c r="Q710" s="414">
        <v>155744932</v>
      </c>
      <c r="R710" s="478">
        <v>17304992</v>
      </c>
      <c r="S710" s="415"/>
      <c r="T710" s="428"/>
      <c r="U710" s="428"/>
      <c r="V710" s="428"/>
      <c r="W710" s="422"/>
      <c r="X710" s="428"/>
      <c r="Y710" s="415"/>
      <c r="Z710" s="415"/>
      <c r="AA710" s="415"/>
      <c r="AB710" s="415"/>
      <c r="AC710" s="415"/>
      <c r="AD710" s="415"/>
      <c r="AE710" s="355">
        <v>0</v>
      </c>
      <c r="AF710" s="546"/>
      <c r="AG710" s="355">
        <v>0</v>
      </c>
      <c r="AH710" s="355">
        <v>0</v>
      </c>
      <c r="AI710" s="355">
        <v>0</v>
      </c>
      <c r="AJ710" s="355">
        <v>0</v>
      </c>
      <c r="AK710" s="355">
        <v>0</v>
      </c>
      <c r="AL710" s="355">
        <v>0</v>
      </c>
      <c r="AM710" s="355">
        <v>0</v>
      </c>
      <c r="AN710" s="355">
        <v>0</v>
      </c>
      <c r="AO710" s="355">
        <v>0</v>
      </c>
      <c r="AP710" s="355">
        <v>0</v>
      </c>
      <c r="AQ710" s="526">
        <f t="shared" si="47"/>
        <v>0</v>
      </c>
      <c r="AR710" s="527">
        <f t="shared" si="48"/>
        <v>0</v>
      </c>
      <c r="AS710" s="525">
        <f t="shared" si="49"/>
        <v>17304992</v>
      </c>
      <c r="AT710" s="432">
        <v>0</v>
      </c>
      <c r="AU710" s="432">
        <v>0</v>
      </c>
      <c r="AV710" s="430">
        <v>0</v>
      </c>
      <c r="AW710" s="355">
        <v>0</v>
      </c>
      <c r="AX710" s="355">
        <v>0</v>
      </c>
      <c r="AY710" s="416">
        <v>17304992</v>
      </c>
      <c r="AZ710" s="355">
        <v>0</v>
      </c>
      <c r="BA710" s="355">
        <v>0</v>
      </c>
      <c r="BB710" s="355">
        <v>0</v>
      </c>
      <c r="BC710" s="355">
        <v>0</v>
      </c>
      <c r="BD710" s="355">
        <v>0</v>
      </c>
      <c r="BE710" s="355">
        <v>0</v>
      </c>
      <c r="BF710" s="539" t="s">
        <v>3407</v>
      </c>
      <c r="BG710" s="360"/>
    </row>
    <row r="711" spans="2:59" ht="18" customHeight="1" thickBot="1">
      <c r="B711" s="450">
        <v>6911666</v>
      </c>
      <c r="C711" s="409">
        <v>5336</v>
      </c>
      <c r="D711" s="410">
        <v>6220</v>
      </c>
      <c r="E711" s="411">
        <v>45582</v>
      </c>
      <c r="F711" s="412">
        <v>516</v>
      </c>
      <c r="G711" s="406" t="s">
        <v>46</v>
      </c>
      <c r="H711" s="413">
        <v>19050490</v>
      </c>
      <c r="I711" s="412">
        <v>124</v>
      </c>
      <c r="J711" s="536">
        <v>4</v>
      </c>
      <c r="K711" s="536">
        <f t="shared" si="46"/>
        <v>16</v>
      </c>
      <c r="L711" s="536" t="s">
        <v>1099</v>
      </c>
      <c r="M711" s="536">
        <v>12</v>
      </c>
      <c r="N711" s="545">
        <v>7</v>
      </c>
      <c r="O711" s="531" t="s">
        <v>3293</v>
      </c>
      <c r="P711" s="452">
        <v>20268144</v>
      </c>
      <c r="Q711" s="414">
        <v>19969303</v>
      </c>
      <c r="R711" s="478">
        <v>298841</v>
      </c>
      <c r="S711" s="415"/>
      <c r="T711" s="428"/>
      <c r="U711" s="428"/>
      <c r="V711" s="428"/>
      <c r="W711" s="422"/>
      <c r="X711" s="428"/>
      <c r="Y711" s="415"/>
      <c r="Z711" s="415"/>
      <c r="AA711" s="415"/>
      <c r="AB711" s="415"/>
      <c r="AC711" s="415"/>
      <c r="AD711" s="415"/>
      <c r="AE711" s="355">
        <v>0</v>
      </c>
      <c r="AF711" s="546"/>
      <c r="AG711" s="355">
        <v>0</v>
      </c>
      <c r="AH711" s="355">
        <v>0</v>
      </c>
      <c r="AI711" s="355">
        <v>0</v>
      </c>
      <c r="AJ711" s="355">
        <v>0</v>
      </c>
      <c r="AK711" s="355">
        <v>0</v>
      </c>
      <c r="AL711" s="355">
        <v>0</v>
      </c>
      <c r="AM711" s="355">
        <v>0</v>
      </c>
      <c r="AN711" s="355">
        <v>0</v>
      </c>
      <c r="AO711" s="355">
        <v>0</v>
      </c>
      <c r="AP711" s="355">
        <v>0</v>
      </c>
      <c r="AQ711" s="526">
        <f t="shared" si="47"/>
        <v>0</v>
      </c>
      <c r="AR711" s="527">
        <f t="shared" si="48"/>
        <v>0</v>
      </c>
      <c r="AS711" s="525">
        <f t="shared" si="49"/>
        <v>298841</v>
      </c>
      <c r="AT711" s="432">
        <v>0</v>
      </c>
      <c r="AU711" s="432">
        <v>0</v>
      </c>
      <c r="AV711" s="430">
        <v>0</v>
      </c>
      <c r="AW711" s="355">
        <v>0</v>
      </c>
      <c r="AX711" s="355">
        <v>0</v>
      </c>
      <c r="AY711" s="416">
        <v>298841</v>
      </c>
      <c r="AZ711" s="355">
        <v>0</v>
      </c>
      <c r="BA711" s="355">
        <v>0</v>
      </c>
      <c r="BB711" s="355">
        <v>0</v>
      </c>
      <c r="BC711" s="355">
        <v>0</v>
      </c>
      <c r="BD711" s="355">
        <v>0</v>
      </c>
      <c r="BE711" s="355">
        <v>0</v>
      </c>
      <c r="BF711" s="539" t="s">
        <v>3407</v>
      </c>
      <c r="BG711" s="360"/>
    </row>
    <row r="712" spans="2:59" ht="18" customHeight="1" thickBot="1">
      <c r="B712" s="450">
        <v>6911666</v>
      </c>
      <c r="C712" s="409">
        <v>5336</v>
      </c>
      <c r="D712" s="410">
        <v>6220</v>
      </c>
      <c r="E712" s="411">
        <v>45582</v>
      </c>
      <c r="F712" s="412">
        <v>516</v>
      </c>
      <c r="G712" s="406" t="s">
        <v>46</v>
      </c>
      <c r="H712" s="413">
        <v>19050490</v>
      </c>
      <c r="I712" s="412">
        <v>124</v>
      </c>
      <c r="J712" s="536">
        <v>4</v>
      </c>
      <c r="K712" s="536">
        <f t="shared" si="46"/>
        <v>16</v>
      </c>
      <c r="L712" s="536" t="s">
        <v>1104</v>
      </c>
      <c r="M712" s="536">
        <v>12</v>
      </c>
      <c r="N712" s="545">
        <v>7</v>
      </c>
      <c r="O712" s="531" t="s">
        <v>3293</v>
      </c>
      <c r="P712" s="452">
        <v>24108084</v>
      </c>
      <c r="Q712" s="414">
        <v>19969303</v>
      </c>
      <c r="R712" s="478">
        <v>4138781</v>
      </c>
      <c r="S712" s="415"/>
      <c r="T712" s="428"/>
      <c r="U712" s="428"/>
      <c r="V712" s="428"/>
      <c r="W712" s="422"/>
      <c r="X712" s="428"/>
      <c r="Y712" s="415"/>
      <c r="Z712" s="415"/>
      <c r="AA712" s="415"/>
      <c r="AB712" s="415"/>
      <c r="AC712" s="415"/>
      <c r="AD712" s="415"/>
      <c r="AE712" s="355">
        <v>0</v>
      </c>
      <c r="AF712" s="546"/>
      <c r="AG712" s="355">
        <v>0</v>
      </c>
      <c r="AH712" s="355">
        <v>0</v>
      </c>
      <c r="AI712" s="355">
        <v>0</v>
      </c>
      <c r="AJ712" s="355">
        <v>0</v>
      </c>
      <c r="AK712" s="355">
        <v>0</v>
      </c>
      <c r="AL712" s="355">
        <v>0</v>
      </c>
      <c r="AM712" s="355">
        <v>0</v>
      </c>
      <c r="AN712" s="355">
        <v>0</v>
      </c>
      <c r="AO712" s="355">
        <v>0</v>
      </c>
      <c r="AP712" s="355">
        <v>0</v>
      </c>
      <c r="AQ712" s="526">
        <f t="shared" si="47"/>
        <v>0</v>
      </c>
      <c r="AR712" s="527">
        <f t="shared" si="48"/>
        <v>0</v>
      </c>
      <c r="AS712" s="525">
        <f t="shared" si="49"/>
        <v>4138781</v>
      </c>
      <c r="AT712" s="432">
        <v>0</v>
      </c>
      <c r="AU712" s="432">
        <v>0</v>
      </c>
      <c r="AV712" s="430">
        <v>0</v>
      </c>
      <c r="AW712" s="355">
        <v>0</v>
      </c>
      <c r="AX712" s="355">
        <v>0</v>
      </c>
      <c r="AY712" s="416">
        <v>4138781</v>
      </c>
      <c r="AZ712" s="355">
        <v>0</v>
      </c>
      <c r="BA712" s="355">
        <v>0</v>
      </c>
      <c r="BB712" s="355">
        <v>0</v>
      </c>
      <c r="BC712" s="355">
        <v>0</v>
      </c>
      <c r="BD712" s="355">
        <v>0</v>
      </c>
      <c r="BE712" s="355">
        <v>0</v>
      </c>
      <c r="BF712" s="539" t="s">
        <v>3407</v>
      </c>
      <c r="BG712" s="360"/>
    </row>
    <row r="713" spans="2:59" ht="18" customHeight="1" thickBot="1">
      <c r="B713" s="450">
        <v>6911666</v>
      </c>
      <c r="C713" s="409">
        <v>5337</v>
      </c>
      <c r="D713" s="410">
        <v>6221</v>
      </c>
      <c r="E713" s="411">
        <v>45582</v>
      </c>
      <c r="F713" s="412">
        <v>516</v>
      </c>
      <c r="G713" s="406" t="s">
        <v>46</v>
      </c>
      <c r="H713" s="413">
        <v>19050490</v>
      </c>
      <c r="I713" s="412">
        <v>119</v>
      </c>
      <c r="J713" s="536">
        <v>4</v>
      </c>
      <c r="K713" s="536">
        <f t="shared" si="46"/>
        <v>39</v>
      </c>
      <c r="L713" s="536" t="s">
        <v>1272</v>
      </c>
      <c r="M713" s="536">
        <v>12</v>
      </c>
      <c r="N713" s="545">
        <v>7</v>
      </c>
      <c r="O713" s="531" t="s">
        <v>3293</v>
      </c>
      <c r="P713" s="452">
        <v>72360884</v>
      </c>
      <c r="Q713" s="414">
        <v>65124796</v>
      </c>
      <c r="R713" s="478">
        <v>7236088</v>
      </c>
      <c r="S713" s="415"/>
      <c r="T713" s="428"/>
      <c r="U713" s="428"/>
      <c r="V713" s="428"/>
      <c r="W713" s="422"/>
      <c r="X713" s="428"/>
      <c r="Y713" s="415"/>
      <c r="Z713" s="415"/>
      <c r="AA713" s="415"/>
      <c r="AB713" s="415"/>
      <c r="AC713" s="415"/>
      <c r="AD713" s="415"/>
      <c r="AE713" s="355">
        <v>0</v>
      </c>
      <c r="AF713" s="546"/>
      <c r="AG713" s="355">
        <v>0</v>
      </c>
      <c r="AH713" s="355">
        <v>0</v>
      </c>
      <c r="AI713" s="355">
        <v>0</v>
      </c>
      <c r="AJ713" s="355">
        <v>0</v>
      </c>
      <c r="AK713" s="355">
        <v>0</v>
      </c>
      <c r="AL713" s="355">
        <v>0</v>
      </c>
      <c r="AM713" s="355">
        <v>0</v>
      </c>
      <c r="AN713" s="355">
        <v>0</v>
      </c>
      <c r="AO713" s="355">
        <v>0</v>
      </c>
      <c r="AP713" s="355">
        <v>0</v>
      </c>
      <c r="AQ713" s="526">
        <f t="shared" si="47"/>
        <v>0</v>
      </c>
      <c r="AR713" s="527">
        <f t="shared" si="48"/>
        <v>0</v>
      </c>
      <c r="AS713" s="525">
        <f t="shared" si="49"/>
        <v>7236088</v>
      </c>
      <c r="AT713" s="432">
        <v>0</v>
      </c>
      <c r="AU713" s="432">
        <v>0</v>
      </c>
      <c r="AV713" s="430">
        <v>0</v>
      </c>
      <c r="AW713" s="355">
        <v>0</v>
      </c>
      <c r="AX713" s="355">
        <v>0</v>
      </c>
      <c r="AY713" s="416">
        <v>7236088</v>
      </c>
      <c r="AZ713" s="355">
        <v>0</v>
      </c>
      <c r="BA713" s="355">
        <v>0</v>
      </c>
      <c r="BB713" s="355">
        <v>0</v>
      </c>
      <c r="BC713" s="355">
        <v>0</v>
      </c>
      <c r="BD713" s="355">
        <v>0</v>
      </c>
      <c r="BE713" s="355">
        <v>0</v>
      </c>
      <c r="BF713" s="539" t="s">
        <v>3407</v>
      </c>
      <c r="BG713" s="360"/>
    </row>
    <row r="714" spans="2:59" ht="18" customHeight="1" thickBot="1">
      <c r="B714" s="450">
        <v>6911666</v>
      </c>
      <c r="C714" s="409">
        <v>5338</v>
      </c>
      <c r="D714" s="410">
        <v>6225</v>
      </c>
      <c r="E714" s="411">
        <v>45582</v>
      </c>
      <c r="F714" s="412">
        <v>516</v>
      </c>
      <c r="G714" s="406" t="s">
        <v>46</v>
      </c>
      <c r="H714" s="413">
        <v>19050490</v>
      </c>
      <c r="I714" s="412">
        <v>114</v>
      </c>
      <c r="J714" s="536">
        <v>4</v>
      </c>
      <c r="K714" s="536">
        <f t="shared" si="46"/>
        <v>17</v>
      </c>
      <c r="L714" s="536" t="s">
        <v>1242</v>
      </c>
      <c r="M714" s="536">
        <v>12</v>
      </c>
      <c r="N714" s="545">
        <v>7</v>
      </c>
      <c r="O714" s="531" t="s">
        <v>3293</v>
      </c>
      <c r="P714" s="452">
        <v>71103182</v>
      </c>
      <c r="Q714" s="414">
        <v>63992864</v>
      </c>
      <c r="R714" s="478">
        <v>7110318</v>
      </c>
      <c r="S714" s="415"/>
      <c r="T714" s="428"/>
      <c r="U714" s="428"/>
      <c r="V714" s="428"/>
      <c r="W714" s="422"/>
      <c r="X714" s="428"/>
      <c r="Y714" s="415"/>
      <c r="Z714" s="415"/>
      <c r="AA714" s="415"/>
      <c r="AB714" s="415"/>
      <c r="AC714" s="415"/>
      <c r="AD714" s="415"/>
      <c r="AE714" s="355">
        <v>0</v>
      </c>
      <c r="AF714" s="546"/>
      <c r="AG714" s="355">
        <v>0</v>
      </c>
      <c r="AH714" s="355">
        <v>0</v>
      </c>
      <c r="AI714" s="355">
        <v>0</v>
      </c>
      <c r="AJ714" s="355">
        <v>0</v>
      </c>
      <c r="AK714" s="355">
        <v>0</v>
      </c>
      <c r="AL714" s="355">
        <v>0</v>
      </c>
      <c r="AM714" s="355">
        <v>0</v>
      </c>
      <c r="AN714" s="355">
        <v>0</v>
      </c>
      <c r="AO714" s="355">
        <v>0</v>
      </c>
      <c r="AP714" s="355">
        <v>0</v>
      </c>
      <c r="AQ714" s="526">
        <f t="shared" si="47"/>
        <v>0</v>
      </c>
      <c r="AR714" s="527">
        <f t="shared" si="48"/>
        <v>0</v>
      </c>
      <c r="AS714" s="525">
        <f t="shared" si="49"/>
        <v>7110318</v>
      </c>
      <c r="AT714" s="432">
        <v>0</v>
      </c>
      <c r="AU714" s="432">
        <v>0</v>
      </c>
      <c r="AV714" s="430">
        <v>0</v>
      </c>
      <c r="AW714" s="355">
        <v>0</v>
      </c>
      <c r="AX714" s="355">
        <v>0</v>
      </c>
      <c r="AY714" s="416">
        <v>7110318</v>
      </c>
      <c r="AZ714" s="355">
        <v>0</v>
      </c>
      <c r="BA714" s="355">
        <v>0</v>
      </c>
      <c r="BB714" s="355">
        <v>0</v>
      </c>
      <c r="BC714" s="355">
        <v>0</v>
      </c>
      <c r="BD714" s="355">
        <v>0</v>
      </c>
      <c r="BE714" s="355">
        <v>0</v>
      </c>
      <c r="BF714" s="539" t="s">
        <v>3407</v>
      </c>
      <c r="BG714" s="360"/>
    </row>
    <row r="715" spans="2:59" ht="18" customHeight="1" thickBot="1">
      <c r="B715" s="450">
        <v>6911666</v>
      </c>
      <c r="C715" s="409">
        <v>5339</v>
      </c>
      <c r="D715" s="410">
        <v>6209</v>
      </c>
      <c r="E715" s="411">
        <v>45582</v>
      </c>
      <c r="F715" s="412">
        <v>516</v>
      </c>
      <c r="G715" s="406" t="s">
        <v>46</v>
      </c>
      <c r="H715" s="413">
        <v>19050490</v>
      </c>
      <c r="I715" s="412">
        <v>158</v>
      </c>
      <c r="J715" s="536">
        <v>4</v>
      </c>
      <c r="K715" s="536">
        <f t="shared" si="46"/>
        <v>9</v>
      </c>
      <c r="L715" s="536" t="s">
        <v>53</v>
      </c>
      <c r="M715" s="536">
        <v>12</v>
      </c>
      <c r="N715" s="545">
        <v>7</v>
      </c>
      <c r="O715" s="531" t="s">
        <v>3293</v>
      </c>
      <c r="P715" s="452">
        <v>54909226</v>
      </c>
      <c r="Q715" s="414">
        <v>49418304</v>
      </c>
      <c r="R715" s="478">
        <v>5490922</v>
      </c>
      <c r="S715" s="415"/>
      <c r="T715" s="428"/>
      <c r="U715" s="428"/>
      <c r="V715" s="428"/>
      <c r="W715" s="422"/>
      <c r="X715" s="428"/>
      <c r="Y715" s="415"/>
      <c r="Z715" s="415"/>
      <c r="AA715" s="415"/>
      <c r="AB715" s="415"/>
      <c r="AC715" s="415"/>
      <c r="AD715" s="415"/>
      <c r="AE715" s="355">
        <v>0</v>
      </c>
      <c r="AF715" s="546"/>
      <c r="AG715" s="355">
        <v>0</v>
      </c>
      <c r="AH715" s="355">
        <v>0</v>
      </c>
      <c r="AI715" s="355">
        <v>0</v>
      </c>
      <c r="AJ715" s="355">
        <v>0</v>
      </c>
      <c r="AK715" s="355">
        <v>0</v>
      </c>
      <c r="AL715" s="355">
        <v>0</v>
      </c>
      <c r="AM715" s="355">
        <v>0</v>
      </c>
      <c r="AN715" s="355">
        <v>0</v>
      </c>
      <c r="AO715" s="355">
        <v>0</v>
      </c>
      <c r="AP715" s="355">
        <v>0</v>
      </c>
      <c r="AQ715" s="526">
        <f t="shared" si="47"/>
        <v>0</v>
      </c>
      <c r="AR715" s="527">
        <f t="shared" si="48"/>
        <v>0</v>
      </c>
      <c r="AS715" s="525">
        <f t="shared" si="49"/>
        <v>5490922</v>
      </c>
      <c r="AT715" s="432">
        <v>0</v>
      </c>
      <c r="AU715" s="432">
        <v>0</v>
      </c>
      <c r="AV715" s="430">
        <v>0</v>
      </c>
      <c r="AW715" s="355">
        <v>0</v>
      </c>
      <c r="AX715" s="355">
        <v>0</v>
      </c>
      <c r="AY715" s="416">
        <v>5490922</v>
      </c>
      <c r="AZ715" s="355">
        <v>0</v>
      </c>
      <c r="BA715" s="355">
        <v>0</v>
      </c>
      <c r="BB715" s="355">
        <v>0</v>
      </c>
      <c r="BC715" s="355">
        <v>0</v>
      </c>
      <c r="BD715" s="355">
        <v>0</v>
      </c>
      <c r="BE715" s="355">
        <v>0</v>
      </c>
      <c r="BF715" s="539" t="s">
        <v>3407</v>
      </c>
      <c r="BG715" s="360"/>
    </row>
    <row r="716" spans="2:59" ht="18" customHeight="1" thickBot="1">
      <c r="B716" s="450">
        <v>6911666</v>
      </c>
      <c r="C716" s="409">
        <v>5340</v>
      </c>
      <c r="D716" s="410">
        <v>6214</v>
      </c>
      <c r="E716" s="411">
        <v>45582</v>
      </c>
      <c r="F716" s="412">
        <v>516</v>
      </c>
      <c r="G716" s="406" t="s">
        <v>46</v>
      </c>
      <c r="H716" s="413">
        <v>19050490</v>
      </c>
      <c r="I716" s="412">
        <v>134</v>
      </c>
      <c r="J716" s="536">
        <v>4</v>
      </c>
      <c r="K716" s="536">
        <f t="shared" si="46"/>
        <v>27</v>
      </c>
      <c r="L716" s="536" t="s">
        <v>1253</v>
      </c>
      <c r="M716" s="536">
        <v>12</v>
      </c>
      <c r="N716" s="545">
        <v>7</v>
      </c>
      <c r="O716" s="531" t="s">
        <v>3293</v>
      </c>
      <c r="P716" s="452">
        <v>32483630</v>
      </c>
      <c r="Q716" s="414">
        <v>29235266</v>
      </c>
      <c r="R716" s="478">
        <v>3248364</v>
      </c>
      <c r="S716" s="415"/>
      <c r="T716" s="428"/>
      <c r="U716" s="428"/>
      <c r="V716" s="428"/>
      <c r="W716" s="422"/>
      <c r="X716" s="428"/>
      <c r="Y716" s="415"/>
      <c r="Z716" s="415"/>
      <c r="AA716" s="415"/>
      <c r="AB716" s="415"/>
      <c r="AC716" s="415"/>
      <c r="AD716" s="415"/>
      <c r="AE716" s="355">
        <v>0</v>
      </c>
      <c r="AF716" s="546"/>
      <c r="AG716" s="355">
        <v>0</v>
      </c>
      <c r="AH716" s="355">
        <v>0</v>
      </c>
      <c r="AI716" s="355">
        <v>0</v>
      </c>
      <c r="AJ716" s="355">
        <v>0</v>
      </c>
      <c r="AK716" s="355">
        <v>0</v>
      </c>
      <c r="AL716" s="355">
        <v>0</v>
      </c>
      <c r="AM716" s="355">
        <v>0</v>
      </c>
      <c r="AN716" s="355">
        <v>0</v>
      </c>
      <c r="AO716" s="355">
        <v>0</v>
      </c>
      <c r="AP716" s="355">
        <v>0</v>
      </c>
      <c r="AQ716" s="526">
        <f t="shared" si="47"/>
        <v>0</v>
      </c>
      <c r="AR716" s="527">
        <f t="shared" si="48"/>
        <v>0</v>
      </c>
      <c r="AS716" s="525">
        <f t="shared" si="49"/>
        <v>3248364</v>
      </c>
      <c r="AT716" s="432">
        <v>0</v>
      </c>
      <c r="AU716" s="432">
        <v>0</v>
      </c>
      <c r="AV716" s="430">
        <v>0</v>
      </c>
      <c r="AW716" s="355">
        <v>0</v>
      </c>
      <c r="AX716" s="355">
        <v>0</v>
      </c>
      <c r="AY716" s="416">
        <v>3248364</v>
      </c>
      <c r="AZ716" s="355">
        <v>0</v>
      </c>
      <c r="BA716" s="355">
        <v>0</v>
      </c>
      <c r="BB716" s="355">
        <v>0</v>
      </c>
      <c r="BC716" s="355">
        <v>0</v>
      </c>
      <c r="BD716" s="355">
        <v>0</v>
      </c>
      <c r="BE716" s="355">
        <v>0</v>
      </c>
      <c r="BF716" s="539" t="s">
        <v>3407</v>
      </c>
      <c r="BG716" s="360"/>
    </row>
    <row r="717" spans="2:59" ht="18" customHeight="1" thickBot="1">
      <c r="B717" s="450">
        <v>6911666</v>
      </c>
      <c r="C717" s="409">
        <v>5341</v>
      </c>
      <c r="D717" s="410">
        <v>6212</v>
      </c>
      <c r="E717" s="411">
        <v>45582</v>
      </c>
      <c r="F717" s="412">
        <v>516</v>
      </c>
      <c r="G717" s="406" t="s">
        <v>46</v>
      </c>
      <c r="H717" s="413">
        <v>19050490</v>
      </c>
      <c r="I717" s="412">
        <v>136</v>
      </c>
      <c r="J717" s="536">
        <v>4</v>
      </c>
      <c r="K717" s="536">
        <f t="shared" si="46"/>
        <v>24</v>
      </c>
      <c r="L717" s="536" t="s">
        <v>1249</v>
      </c>
      <c r="M717" s="536">
        <v>12</v>
      </c>
      <c r="N717" s="545">
        <v>7</v>
      </c>
      <c r="O717" s="531" t="s">
        <v>3293</v>
      </c>
      <c r="P717" s="452">
        <v>35057951</v>
      </c>
      <c r="Q717" s="414">
        <v>31552156</v>
      </c>
      <c r="R717" s="478">
        <v>3505795</v>
      </c>
      <c r="S717" s="415"/>
      <c r="T717" s="428"/>
      <c r="U717" s="428"/>
      <c r="V717" s="428"/>
      <c r="W717" s="422"/>
      <c r="X717" s="428"/>
      <c r="Y717" s="415"/>
      <c r="Z717" s="415"/>
      <c r="AA717" s="415"/>
      <c r="AB717" s="415"/>
      <c r="AC717" s="415"/>
      <c r="AD717" s="415"/>
      <c r="AE717" s="355">
        <v>0</v>
      </c>
      <c r="AF717" s="546"/>
      <c r="AG717" s="355">
        <v>0</v>
      </c>
      <c r="AH717" s="355">
        <v>0</v>
      </c>
      <c r="AI717" s="355">
        <v>0</v>
      </c>
      <c r="AJ717" s="355">
        <v>0</v>
      </c>
      <c r="AK717" s="355">
        <v>0</v>
      </c>
      <c r="AL717" s="355">
        <v>0</v>
      </c>
      <c r="AM717" s="355">
        <v>0</v>
      </c>
      <c r="AN717" s="355">
        <v>0</v>
      </c>
      <c r="AO717" s="355">
        <v>0</v>
      </c>
      <c r="AP717" s="355">
        <v>0</v>
      </c>
      <c r="AQ717" s="526">
        <f t="shared" si="47"/>
        <v>0</v>
      </c>
      <c r="AR717" s="527">
        <f t="shared" si="48"/>
        <v>0</v>
      </c>
      <c r="AS717" s="525">
        <f t="shared" si="49"/>
        <v>3505795</v>
      </c>
      <c r="AT717" s="432">
        <v>0</v>
      </c>
      <c r="AU717" s="432">
        <v>0</v>
      </c>
      <c r="AV717" s="430">
        <v>0</v>
      </c>
      <c r="AW717" s="355">
        <v>0</v>
      </c>
      <c r="AX717" s="355">
        <v>0</v>
      </c>
      <c r="AY717" s="416">
        <v>3505795</v>
      </c>
      <c r="AZ717" s="355">
        <v>0</v>
      </c>
      <c r="BA717" s="355">
        <v>0</v>
      </c>
      <c r="BB717" s="355">
        <v>0</v>
      </c>
      <c r="BC717" s="355">
        <v>0</v>
      </c>
      <c r="BD717" s="355">
        <v>0</v>
      </c>
      <c r="BE717" s="355">
        <v>0</v>
      </c>
      <c r="BF717" s="539" t="s">
        <v>3407</v>
      </c>
      <c r="BG717" s="360"/>
    </row>
    <row r="718" spans="2:59" ht="18" customHeight="1" thickBot="1">
      <c r="B718" s="450">
        <v>6911666</v>
      </c>
      <c r="C718" s="409">
        <v>5342</v>
      </c>
      <c r="D718" s="410">
        <v>6213</v>
      </c>
      <c r="E718" s="411">
        <v>45582</v>
      </c>
      <c r="F718" s="412">
        <v>516</v>
      </c>
      <c r="G718" s="406" t="s">
        <v>46</v>
      </c>
      <c r="H718" s="413">
        <v>19050490</v>
      </c>
      <c r="I718" s="412">
        <v>135</v>
      </c>
      <c r="J718" s="536">
        <v>4</v>
      </c>
      <c r="K718" s="536">
        <f t="shared" si="46"/>
        <v>29</v>
      </c>
      <c r="L718" s="536" t="s">
        <v>1255</v>
      </c>
      <c r="M718" s="536">
        <v>12</v>
      </c>
      <c r="N718" s="545">
        <v>7</v>
      </c>
      <c r="O718" s="531" t="s">
        <v>3293</v>
      </c>
      <c r="P718" s="452">
        <v>13043093</v>
      </c>
      <c r="Q718" s="414">
        <v>11738784</v>
      </c>
      <c r="R718" s="478">
        <v>1304309</v>
      </c>
      <c r="S718" s="415"/>
      <c r="T718" s="428"/>
      <c r="U718" s="428"/>
      <c r="V718" s="428"/>
      <c r="W718" s="422"/>
      <c r="X718" s="428"/>
      <c r="Y718" s="415"/>
      <c r="Z718" s="415"/>
      <c r="AA718" s="415"/>
      <c r="AB718" s="415"/>
      <c r="AC718" s="415"/>
      <c r="AD718" s="415"/>
      <c r="AE718" s="355">
        <v>0</v>
      </c>
      <c r="AF718" s="546"/>
      <c r="AG718" s="355">
        <v>0</v>
      </c>
      <c r="AH718" s="355">
        <v>0</v>
      </c>
      <c r="AI718" s="355">
        <v>0</v>
      </c>
      <c r="AJ718" s="355">
        <v>0</v>
      </c>
      <c r="AK718" s="355">
        <v>0</v>
      </c>
      <c r="AL718" s="355">
        <v>0</v>
      </c>
      <c r="AM718" s="355">
        <v>0</v>
      </c>
      <c r="AN718" s="355">
        <v>0</v>
      </c>
      <c r="AO718" s="355">
        <v>0</v>
      </c>
      <c r="AP718" s="355">
        <v>0</v>
      </c>
      <c r="AQ718" s="526">
        <f t="shared" si="47"/>
        <v>0</v>
      </c>
      <c r="AR718" s="527">
        <f t="shared" si="48"/>
        <v>0</v>
      </c>
      <c r="AS718" s="525">
        <f t="shared" si="49"/>
        <v>1304309</v>
      </c>
      <c r="AT718" s="432">
        <v>0</v>
      </c>
      <c r="AU718" s="432">
        <v>0</v>
      </c>
      <c r="AV718" s="430">
        <v>0</v>
      </c>
      <c r="AW718" s="355">
        <v>0</v>
      </c>
      <c r="AX718" s="355">
        <v>0</v>
      </c>
      <c r="AY718" s="416">
        <v>1304309</v>
      </c>
      <c r="AZ718" s="355">
        <v>0</v>
      </c>
      <c r="BA718" s="355">
        <v>0</v>
      </c>
      <c r="BB718" s="355">
        <v>0</v>
      </c>
      <c r="BC718" s="355">
        <v>0</v>
      </c>
      <c r="BD718" s="355">
        <v>0</v>
      </c>
      <c r="BE718" s="355">
        <v>0</v>
      </c>
      <c r="BF718" s="539" t="s">
        <v>3407</v>
      </c>
      <c r="BG718" s="360"/>
    </row>
    <row r="719" spans="2:59" ht="18" customHeight="1" thickBot="1">
      <c r="B719" s="450">
        <v>6911666</v>
      </c>
      <c r="C719" s="409">
        <v>5343</v>
      </c>
      <c r="D719" s="410">
        <v>6215</v>
      </c>
      <c r="E719" s="411">
        <v>45582</v>
      </c>
      <c r="F719" s="412">
        <v>516</v>
      </c>
      <c r="G719" s="406" t="s">
        <v>46</v>
      </c>
      <c r="H719" s="413">
        <v>19050490</v>
      </c>
      <c r="I719" s="412">
        <v>133</v>
      </c>
      <c r="J719" s="536">
        <v>4</v>
      </c>
      <c r="K719" s="536">
        <f t="shared" si="46"/>
        <v>38</v>
      </c>
      <c r="L719" s="536" t="s">
        <v>1271</v>
      </c>
      <c r="M719" s="536">
        <v>12</v>
      </c>
      <c r="N719" s="545">
        <v>7</v>
      </c>
      <c r="O719" s="531" t="s">
        <v>3293</v>
      </c>
      <c r="P719" s="452">
        <v>73781930</v>
      </c>
      <c r="Q719" s="414">
        <v>66403736</v>
      </c>
      <c r="R719" s="478">
        <v>7378194</v>
      </c>
      <c r="S719" s="415"/>
      <c r="T719" s="428"/>
      <c r="U719" s="428"/>
      <c r="V719" s="428"/>
      <c r="W719" s="422"/>
      <c r="X719" s="428"/>
      <c r="Y719" s="415"/>
      <c r="Z719" s="415"/>
      <c r="AA719" s="415"/>
      <c r="AB719" s="415"/>
      <c r="AC719" s="415"/>
      <c r="AD719" s="415"/>
      <c r="AE719" s="355">
        <v>0</v>
      </c>
      <c r="AF719" s="546"/>
      <c r="AG719" s="355">
        <v>0</v>
      </c>
      <c r="AH719" s="355">
        <v>0</v>
      </c>
      <c r="AI719" s="355">
        <v>0</v>
      </c>
      <c r="AJ719" s="355">
        <v>0</v>
      </c>
      <c r="AK719" s="355">
        <v>0</v>
      </c>
      <c r="AL719" s="355">
        <v>0</v>
      </c>
      <c r="AM719" s="355">
        <v>0</v>
      </c>
      <c r="AN719" s="355">
        <v>0</v>
      </c>
      <c r="AO719" s="355">
        <v>0</v>
      </c>
      <c r="AP719" s="355">
        <v>0</v>
      </c>
      <c r="AQ719" s="526">
        <f t="shared" si="47"/>
        <v>0</v>
      </c>
      <c r="AR719" s="527">
        <f t="shared" si="48"/>
        <v>0</v>
      </c>
      <c r="AS719" s="525">
        <f t="shared" si="49"/>
        <v>7378194</v>
      </c>
      <c r="AT719" s="432">
        <v>0</v>
      </c>
      <c r="AU719" s="432">
        <v>0</v>
      </c>
      <c r="AV719" s="430">
        <v>0</v>
      </c>
      <c r="AW719" s="355">
        <v>0</v>
      </c>
      <c r="AX719" s="355">
        <v>0</v>
      </c>
      <c r="AY719" s="416">
        <v>7378194</v>
      </c>
      <c r="AZ719" s="355">
        <v>0</v>
      </c>
      <c r="BA719" s="355">
        <v>0</v>
      </c>
      <c r="BB719" s="355">
        <v>0</v>
      </c>
      <c r="BC719" s="355">
        <v>0</v>
      </c>
      <c r="BD719" s="355">
        <v>0</v>
      </c>
      <c r="BE719" s="355">
        <v>0</v>
      </c>
      <c r="BF719" s="539" t="s">
        <v>3407</v>
      </c>
      <c r="BG719" s="360"/>
    </row>
    <row r="720" spans="2:59" ht="18" customHeight="1" thickBot="1">
      <c r="B720" s="450">
        <v>6911666</v>
      </c>
      <c r="C720" s="409">
        <v>5343</v>
      </c>
      <c r="D720" s="410">
        <v>6215</v>
      </c>
      <c r="E720" s="411">
        <v>45582</v>
      </c>
      <c r="F720" s="412">
        <v>516</v>
      </c>
      <c r="G720" s="406" t="s">
        <v>46</v>
      </c>
      <c r="H720" s="413">
        <v>19050490</v>
      </c>
      <c r="I720" s="412">
        <v>133</v>
      </c>
      <c r="J720" s="536">
        <v>4</v>
      </c>
      <c r="K720" s="536">
        <f t="shared" si="46"/>
        <v>38</v>
      </c>
      <c r="L720" s="536" t="s">
        <v>1270</v>
      </c>
      <c r="M720" s="536">
        <v>498</v>
      </c>
      <c r="N720" s="545">
        <v>4</v>
      </c>
      <c r="O720" s="531" t="s">
        <v>3293</v>
      </c>
      <c r="P720" s="452">
        <v>421287858</v>
      </c>
      <c r="Q720" s="414">
        <v>379159072</v>
      </c>
      <c r="R720" s="478">
        <v>42128786</v>
      </c>
      <c r="S720" s="415"/>
      <c r="T720" s="428"/>
      <c r="U720" s="428"/>
      <c r="V720" s="428"/>
      <c r="W720" s="422"/>
      <c r="X720" s="428"/>
      <c r="Y720" s="415"/>
      <c r="Z720" s="415"/>
      <c r="AA720" s="415"/>
      <c r="AB720" s="415"/>
      <c r="AC720" s="415"/>
      <c r="AD720" s="415"/>
      <c r="AE720" s="355">
        <v>0</v>
      </c>
      <c r="AF720" s="546"/>
      <c r="AG720" s="355">
        <v>0</v>
      </c>
      <c r="AH720" s="355">
        <v>0</v>
      </c>
      <c r="AI720" s="355">
        <v>0</v>
      </c>
      <c r="AJ720" s="355">
        <v>0</v>
      </c>
      <c r="AK720" s="355">
        <v>0</v>
      </c>
      <c r="AL720" s="355">
        <v>0</v>
      </c>
      <c r="AM720" s="355">
        <v>0</v>
      </c>
      <c r="AN720" s="355">
        <v>0</v>
      </c>
      <c r="AO720" s="355">
        <v>0</v>
      </c>
      <c r="AP720" s="355">
        <v>0</v>
      </c>
      <c r="AQ720" s="526">
        <f t="shared" si="47"/>
        <v>0</v>
      </c>
      <c r="AR720" s="527">
        <f t="shared" si="48"/>
        <v>0</v>
      </c>
      <c r="AS720" s="525">
        <f t="shared" si="49"/>
        <v>42128786</v>
      </c>
      <c r="AT720" s="432">
        <v>0</v>
      </c>
      <c r="AU720" s="432">
        <v>0</v>
      </c>
      <c r="AV720" s="430">
        <v>0</v>
      </c>
      <c r="AW720" s="355">
        <v>0</v>
      </c>
      <c r="AX720" s="355">
        <v>0</v>
      </c>
      <c r="AY720" s="416">
        <v>42128786</v>
      </c>
      <c r="AZ720" s="355">
        <v>0</v>
      </c>
      <c r="BA720" s="355">
        <v>0</v>
      </c>
      <c r="BB720" s="355">
        <v>0</v>
      </c>
      <c r="BC720" s="355">
        <v>0</v>
      </c>
      <c r="BD720" s="355">
        <v>0</v>
      </c>
      <c r="BE720" s="355">
        <v>0</v>
      </c>
      <c r="BF720" s="539" t="s">
        <v>3407</v>
      </c>
      <c r="BG720" s="360"/>
    </row>
    <row r="721" spans="2:59" ht="18" customHeight="1" thickBot="1">
      <c r="B721" s="450">
        <v>6911666</v>
      </c>
      <c r="C721" s="409">
        <v>5344</v>
      </c>
      <c r="D721" s="410">
        <v>6218</v>
      </c>
      <c r="E721" s="411">
        <v>45582</v>
      </c>
      <c r="F721" s="412">
        <v>516</v>
      </c>
      <c r="G721" s="406" t="s">
        <v>46</v>
      </c>
      <c r="H721" s="413">
        <v>19050490</v>
      </c>
      <c r="I721" s="412">
        <v>129</v>
      </c>
      <c r="J721" s="536">
        <v>4</v>
      </c>
      <c r="K721" s="536">
        <f t="shared" si="46"/>
        <v>22</v>
      </c>
      <c r="L721" s="537" t="s">
        <v>1247</v>
      </c>
      <c r="M721" s="536">
        <v>12</v>
      </c>
      <c r="N721" s="543">
        <v>7</v>
      </c>
      <c r="O721" s="531" t="s">
        <v>3293</v>
      </c>
      <c r="P721" s="452">
        <v>12949751</v>
      </c>
      <c r="Q721" s="414">
        <v>11654776</v>
      </c>
      <c r="R721" s="478">
        <v>1294975</v>
      </c>
      <c r="S721" s="415"/>
      <c r="T721" s="428"/>
      <c r="U721" s="428"/>
      <c r="V721" s="428"/>
      <c r="W721" s="422"/>
      <c r="X721" s="428"/>
      <c r="Y721" s="415"/>
      <c r="Z721" s="415"/>
      <c r="AA721" s="415"/>
      <c r="AB721" s="415"/>
      <c r="AC721" s="415"/>
      <c r="AD721" s="415"/>
      <c r="AE721" s="355">
        <v>0</v>
      </c>
      <c r="AF721" s="546"/>
      <c r="AG721" s="355">
        <v>0</v>
      </c>
      <c r="AH721" s="355">
        <v>0</v>
      </c>
      <c r="AI721" s="355">
        <v>0</v>
      </c>
      <c r="AJ721" s="355">
        <v>0</v>
      </c>
      <c r="AK721" s="355">
        <v>0</v>
      </c>
      <c r="AL721" s="355">
        <v>0</v>
      </c>
      <c r="AM721" s="355">
        <v>0</v>
      </c>
      <c r="AN721" s="355">
        <v>0</v>
      </c>
      <c r="AO721" s="355">
        <v>0</v>
      </c>
      <c r="AP721" s="355">
        <v>0</v>
      </c>
      <c r="AQ721" s="526">
        <f t="shared" si="47"/>
        <v>0</v>
      </c>
      <c r="AR721" s="527">
        <f t="shared" si="48"/>
        <v>0</v>
      </c>
      <c r="AS721" s="525">
        <f t="shared" si="49"/>
        <v>1294975</v>
      </c>
      <c r="AT721" s="432">
        <v>0</v>
      </c>
      <c r="AU721" s="432">
        <v>0</v>
      </c>
      <c r="AV721" s="430">
        <v>0</v>
      </c>
      <c r="AW721" s="355">
        <v>0</v>
      </c>
      <c r="AX721" s="355">
        <v>0</v>
      </c>
      <c r="AY721" s="416">
        <v>1294975</v>
      </c>
      <c r="AZ721" s="355">
        <v>0</v>
      </c>
      <c r="BA721" s="355">
        <v>0</v>
      </c>
      <c r="BB721" s="355">
        <v>0</v>
      </c>
      <c r="BC721" s="355">
        <v>0</v>
      </c>
      <c r="BD721" s="355">
        <v>0</v>
      </c>
      <c r="BE721" s="355">
        <v>0</v>
      </c>
      <c r="BF721" s="539" t="s">
        <v>3407</v>
      </c>
      <c r="BG721" s="360"/>
    </row>
    <row r="722" spans="2:59" ht="18" customHeight="1" thickBot="1">
      <c r="B722" s="450">
        <v>6911666</v>
      </c>
      <c r="C722" s="409">
        <v>5345</v>
      </c>
      <c r="D722" s="410">
        <v>6217</v>
      </c>
      <c r="E722" s="411">
        <v>45582</v>
      </c>
      <c r="F722" s="412">
        <v>516</v>
      </c>
      <c r="G722" s="406" t="s">
        <v>46</v>
      </c>
      <c r="H722" s="413">
        <v>19050490</v>
      </c>
      <c r="I722" s="412">
        <v>143</v>
      </c>
      <c r="J722" s="536">
        <v>4</v>
      </c>
      <c r="K722" s="536">
        <f t="shared" si="46"/>
        <v>40</v>
      </c>
      <c r="L722" s="537" t="s">
        <v>1275</v>
      </c>
      <c r="M722" s="536">
        <v>12</v>
      </c>
      <c r="N722" s="545">
        <v>7</v>
      </c>
      <c r="O722" s="531" t="s">
        <v>3293</v>
      </c>
      <c r="P722" s="452">
        <v>234955143</v>
      </c>
      <c r="Q722" s="414">
        <v>211459630</v>
      </c>
      <c r="R722" s="478">
        <v>23495513</v>
      </c>
      <c r="S722" s="415"/>
      <c r="T722" s="428"/>
      <c r="U722" s="428"/>
      <c r="V722" s="428"/>
      <c r="W722" s="422"/>
      <c r="X722" s="428"/>
      <c r="Y722" s="415"/>
      <c r="Z722" s="415"/>
      <c r="AA722" s="415"/>
      <c r="AB722" s="415"/>
      <c r="AC722" s="415"/>
      <c r="AD722" s="415"/>
      <c r="AE722" s="355">
        <v>0</v>
      </c>
      <c r="AF722" s="546"/>
      <c r="AG722" s="355">
        <v>0</v>
      </c>
      <c r="AH722" s="355">
        <v>0</v>
      </c>
      <c r="AI722" s="355">
        <v>0</v>
      </c>
      <c r="AJ722" s="355">
        <v>0</v>
      </c>
      <c r="AK722" s="355">
        <v>0</v>
      </c>
      <c r="AL722" s="355">
        <v>0</v>
      </c>
      <c r="AM722" s="355">
        <v>0</v>
      </c>
      <c r="AN722" s="355">
        <v>0</v>
      </c>
      <c r="AO722" s="355">
        <v>0</v>
      </c>
      <c r="AP722" s="355">
        <v>0</v>
      </c>
      <c r="AQ722" s="526">
        <f t="shared" si="47"/>
        <v>0</v>
      </c>
      <c r="AR722" s="527">
        <f t="shared" si="48"/>
        <v>0</v>
      </c>
      <c r="AS722" s="525">
        <f t="shared" si="49"/>
        <v>23495513</v>
      </c>
      <c r="AT722" s="432">
        <v>0</v>
      </c>
      <c r="AU722" s="432">
        <v>0</v>
      </c>
      <c r="AV722" s="430">
        <v>0</v>
      </c>
      <c r="AW722" s="355">
        <v>0</v>
      </c>
      <c r="AX722" s="355">
        <v>0</v>
      </c>
      <c r="AY722" s="416">
        <v>23495513</v>
      </c>
      <c r="AZ722" s="355">
        <v>0</v>
      </c>
      <c r="BA722" s="355">
        <v>0</v>
      </c>
      <c r="BB722" s="355">
        <v>0</v>
      </c>
      <c r="BC722" s="355">
        <v>0</v>
      </c>
      <c r="BD722" s="355">
        <v>0</v>
      </c>
      <c r="BE722" s="355">
        <v>0</v>
      </c>
      <c r="BF722" s="539" t="s">
        <v>3407</v>
      </c>
      <c r="BG722" s="360"/>
    </row>
    <row r="723" spans="2:59" ht="18" customHeight="1" thickBot="1">
      <c r="B723" s="450">
        <v>6911666</v>
      </c>
      <c r="C723" s="409">
        <v>5346</v>
      </c>
      <c r="D723" s="410">
        <v>6216</v>
      </c>
      <c r="E723" s="411">
        <v>45582</v>
      </c>
      <c r="F723" s="412">
        <v>516</v>
      </c>
      <c r="G723" s="406" t="s">
        <v>46</v>
      </c>
      <c r="H723" s="413">
        <v>19050490</v>
      </c>
      <c r="I723" s="412">
        <v>130</v>
      </c>
      <c r="J723" s="536">
        <v>4</v>
      </c>
      <c r="K723" s="536">
        <f t="shared" si="46"/>
        <v>28</v>
      </c>
      <c r="L723" s="536" t="s">
        <v>1254</v>
      </c>
      <c r="M723" s="536">
        <v>12</v>
      </c>
      <c r="N723" s="545">
        <v>7</v>
      </c>
      <c r="O723" s="531" t="s">
        <v>3293</v>
      </c>
      <c r="P723" s="452">
        <v>13951659</v>
      </c>
      <c r="Q723" s="414">
        <v>12556494</v>
      </c>
      <c r="R723" s="478">
        <v>1395165</v>
      </c>
      <c r="S723" s="415"/>
      <c r="T723" s="428"/>
      <c r="U723" s="428"/>
      <c r="V723" s="428"/>
      <c r="W723" s="422"/>
      <c r="X723" s="428"/>
      <c r="Y723" s="415"/>
      <c r="Z723" s="415"/>
      <c r="AA723" s="415"/>
      <c r="AB723" s="415"/>
      <c r="AC723" s="415"/>
      <c r="AD723" s="415"/>
      <c r="AE723" s="355">
        <v>0</v>
      </c>
      <c r="AF723" s="546"/>
      <c r="AG723" s="355">
        <v>0</v>
      </c>
      <c r="AH723" s="355">
        <v>0</v>
      </c>
      <c r="AI723" s="355">
        <v>0</v>
      </c>
      <c r="AJ723" s="355">
        <v>0</v>
      </c>
      <c r="AK723" s="355">
        <v>0</v>
      </c>
      <c r="AL723" s="355">
        <v>0</v>
      </c>
      <c r="AM723" s="355">
        <v>0</v>
      </c>
      <c r="AN723" s="355">
        <v>0</v>
      </c>
      <c r="AO723" s="355">
        <v>0</v>
      </c>
      <c r="AP723" s="355">
        <v>0</v>
      </c>
      <c r="AQ723" s="526">
        <f t="shared" si="47"/>
        <v>0</v>
      </c>
      <c r="AR723" s="527">
        <f t="shared" si="48"/>
        <v>0</v>
      </c>
      <c r="AS723" s="525">
        <f t="shared" si="49"/>
        <v>1395165</v>
      </c>
      <c r="AT723" s="432">
        <v>0</v>
      </c>
      <c r="AU723" s="432">
        <v>0</v>
      </c>
      <c r="AV723" s="430">
        <v>0</v>
      </c>
      <c r="AW723" s="355">
        <v>0</v>
      </c>
      <c r="AX723" s="355">
        <v>0</v>
      </c>
      <c r="AY723" s="416">
        <v>1395165</v>
      </c>
      <c r="AZ723" s="355">
        <v>0</v>
      </c>
      <c r="BA723" s="355">
        <v>0</v>
      </c>
      <c r="BB723" s="355">
        <v>0</v>
      </c>
      <c r="BC723" s="355">
        <v>0</v>
      </c>
      <c r="BD723" s="355">
        <v>0</v>
      </c>
      <c r="BE723" s="355">
        <v>0</v>
      </c>
      <c r="BF723" s="539" t="s">
        <v>3407</v>
      </c>
      <c r="BG723" s="360"/>
    </row>
    <row r="724" spans="2:59" ht="18" customHeight="1" thickBot="1">
      <c r="B724" s="450">
        <v>6911933</v>
      </c>
      <c r="C724" s="409">
        <v>5349</v>
      </c>
      <c r="D724" s="410">
        <v>6202</v>
      </c>
      <c r="E724" s="411">
        <v>45582</v>
      </c>
      <c r="F724" s="412">
        <v>517</v>
      </c>
      <c r="G724" s="406" t="s">
        <v>46</v>
      </c>
      <c r="H724" s="413">
        <v>19050490</v>
      </c>
      <c r="I724" s="412">
        <v>97</v>
      </c>
      <c r="J724" s="536">
        <v>10</v>
      </c>
      <c r="K724" s="536">
        <f t="shared" si="46"/>
        <v>44</v>
      </c>
      <c r="L724" s="536" t="s">
        <v>1283</v>
      </c>
      <c r="M724" s="536">
        <v>12</v>
      </c>
      <c r="N724" s="544">
        <v>7</v>
      </c>
      <c r="O724" s="531" t="s">
        <v>3291</v>
      </c>
      <c r="P724" s="452">
        <v>6719906</v>
      </c>
      <c r="Q724" s="414">
        <v>5745856</v>
      </c>
      <c r="R724" s="478">
        <v>974050</v>
      </c>
      <c r="S724" s="415"/>
      <c r="T724" s="428"/>
      <c r="U724" s="428"/>
      <c r="V724" s="428"/>
      <c r="W724" s="422"/>
      <c r="X724" s="428"/>
      <c r="Y724" s="415"/>
      <c r="Z724" s="415"/>
      <c r="AA724" s="415"/>
      <c r="AB724" s="415"/>
      <c r="AC724" s="415"/>
      <c r="AD724" s="415"/>
      <c r="AE724" s="355">
        <v>0</v>
      </c>
      <c r="AF724" s="546"/>
      <c r="AG724" s="355">
        <v>0</v>
      </c>
      <c r="AH724" s="355">
        <v>0</v>
      </c>
      <c r="AI724" s="355">
        <v>0</v>
      </c>
      <c r="AJ724" s="355">
        <v>0</v>
      </c>
      <c r="AK724" s="355">
        <v>0</v>
      </c>
      <c r="AL724" s="355">
        <v>0</v>
      </c>
      <c r="AM724" s="355">
        <v>0</v>
      </c>
      <c r="AN724" s="355">
        <v>0</v>
      </c>
      <c r="AO724" s="355">
        <v>0</v>
      </c>
      <c r="AP724" s="355">
        <v>0</v>
      </c>
      <c r="AQ724" s="526">
        <f t="shared" si="47"/>
        <v>0</v>
      </c>
      <c r="AR724" s="527">
        <f t="shared" si="48"/>
        <v>0</v>
      </c>
      <c r="AS724" s="525">
        <f t="shared" si="49"/>
        <v>974050</v>
      </c>
      <c r="AT724" s="432">
        <v>0</v>
      </c>
      <c r="AU724" s="432">
        <v>0</v>
      </c>
      <c r="AV724" s="430">
        <v>0</v>
      </c>
      <c r="AW724" s="355">
        <v>0</v>
      </c>
      <c r="AX724" s="355">
        <v>0</v>
      </c>
      <c r="AY724" s="416">
        <v>974050</v>
      </c>
      <c r="AZ724" s="355">
        <v>0</v>
      </c>
      <c r="BA724" s="355">
        <v>0</v>
      </c>
      <c r="BB724" s="355">
        <v>0</v>
      </c>
      <c r="BC724" s="355">
        <v>0</v>
      </c>
      <c r="BD724" s="355">
        <v>0</v>
      </c>
      <c r="BE724" s="355">
        <v>0</v>
      </c>
      <c r="BF724" s="539" t="s">
        <v>3407</v>
      </c>
      <c r="BG724" s="360"/>
    </row>
    <row r="725" spans="2:59" ht="18" customHeight="1" thickBot="1">
      <c r="B725" s="450">
        <v>6911933</v>
      </c>
      <c r="C725" s="409">
        <v>5349</v>
      </c>
      <c r="D725" s="410">
        <v>6202</v>
      </c>
      <c r="E725" s="411">
        <v>45582</v>
      </c>
      <c r="F725" s="412">
        <v>517</v>
      </c>
      <c r="G725" s="406" t="s">
        <v>46</v>
      </c>
      <c r="H725" s="413">
        <v>19050490</v>
      </c>
      <c r="I725" s="412">
        <v>97</v>
      </c>
      <c r="J725" s="536">
        <v>10</v>
      </c>
      <c r="K725" s="536">
        <f t="shared" si="46"/>
        <v>44</v>
      </c>
      <c r="L725" s="536" t="s">
        <v>1283</v>
      </c>
      <c r="M725" s="536">
        <v>147</v>
      </c>
      <c r="N725" s="544">
        <v>4</v>
      </c>
      <c r="O725" s="531" t="s">
        <v>3291</v>
      </c>
      <c r="P725" s="452">
        <v>172130701</v>
      </c>
      <c r="Q725" s="414">
        <v>147180357</v>
      </c>
      <c r="R725" s="478">
        <v>24950344</v>
      </c>
      <c r="S725" s="415"/>
      <c r="T725" s="428"/>
      <c r="U725" s="428"/>
      <c r="V725" s="428"/>
      <c r="W725" s="422"/>
      <c r="X725" s="428"/>
      <c r="Y725" s="415"/>
      <c r="Z725" s="415"/>
      <c r="AA725" s="415"/>
      <c r="AB725" s="415"/>
      <c r="AC725" s="415"/>
      <c r="AD725" s="415"/>
      <c r="AE725" s="355">
        <v>0</v>
      </c>
      <c r="AF725" s="546"/>
      <c r="AG725" s="355">
        <v>0</v>
      </c>
      <c r="AH725" s="355">
        <v>0</v>
      </c>
      <c r="AI725" s="355">
        <v>0</v>
      </c>
      <c r="AJ725" s="355">
        <v>0</v>
      </c>
      <c r="AK725" s="355">
        <v>0</v>
      </c>
      <c r="AL725" s="355">
        <v>0</v>
      </c>
      <c r="AM725" s="355">
        <v>0</v>
      </c>
      <c r="AN725" s="355">
        <v>0</v>
      </c>
      <c r="AO725" s="355">
        <v>0</v>
      </c>
      <c r="AP725" s="355">
        <v>0</v>
      </c>
      <c r="AQ725" s="526">
        <f t="shared" si="47"/>
        <v>0</v>
      </c>
      <c r="AR725" s="527">
        <f t="shared" si="48"/>
        <v>0</v>
      </c>
      <c r="AS725" s="525">
        <f t="shared" si="49"/>
        <v>24950344</v>
      </c>
      <c r="AT725" s="432">
        <v>0</v>
      </c>
      <c r="AU725" s="432">
        <v>0</v>
      </c>
      <c r="AV725" s="430">
        <v>0</v>
      </c>
      <c r="AW725" s="355">
        <v>0</v>
      </c>
      <c r="AX725" s="355">
        <v>0</v>
      </c>
      <c r="AY725" s="416">
        <v>24950344</v>
      </c>
      <c r="AZ725" s="355">
        <v>0</v>
      </c>
      <c r="BA725" s="355">
        <v>0</v>
      </c>
      <c r="BB725" s="355">
        <v>0</v>
      </c>
      <c r="BC725" s="355">
        <v>0</v>
      </c>
      <c r="BD725" s="355">
        <v>0</v>
      </c>
      <c r="BE725" s="355">
        <v>0</v>
      </c>
      <c r="BF725" s="539" t="s">
        <v>3407</v>
      </c>
      <c r="BG725" s="360"/>
    </row>
    <row r="726" spans="2:59" ht="18" customHeight="1" thickBot="1">
      <c r="B726" s="450">
        <v>6911933</v>
      </c>
      <c r="C726" s="409">
        <v>5349</v>
      </c>
      <c r="D726" s="410">
        <v>6202</v>
      </c>
      <c r="E726" s="411">
        <v>45582</v>
      </c>
      <c r="F726" s="412">
        <v>517</v>
      </c>
      <c r="G726" s="406" t="s">
        <v>46</v>
      </c>
      <c r="H726" s="413">
        <v>19050490</v>
      </c>
      <c r="I726" s="412">
        <v>97</v>
      </c>
      <c r="J726" s="536">
        <v>10</v>
      </c>
      <c r="K726" s="536">
        <f t="shared" si="46"/>
        <v>44</v>
      </c>
      <c r="L726" s="536" t="s">
        <v>1283</v>
      </c>
      <c r="M726" s="536">
        <v>498</v>
      </c>
      <c r="N726" s="545">
        <v>4</v>
      </c>
      <c r="O726" s="531" t="s">
        <v>3291</v>
      </c>
      <c r="P726" s="452">
        <v>1524894878</v>
      </c>
      <c r="Q726" s="414">
        <v>1303861365</v>
      </c>
      <c r="R726" s="478">
        <v>221033513</v>
      </c>
      <c r="S726" s="415"/>
      <c r="T726" s="428"/>
      <c r="U726" s="428"/>
      <c r="V726" s="428"/>
      <c r="W726" s="422"/>
      <c r="X726" s="428"/>
      <c r="Y726" s="415"/>
      <c r="Z726" s="415"/>
      <c r="AA726" s="415"/>
      <c r="AB726" s="415"/>
      <c r="AC726" s="415"/>
      <c r="AD726" s="415"/>
      <c r="AE726" s="355">
        <v>0</v>
      </c>
      <c r="AF726" s="546"/>
      <c r="AG726" s="355">
        <v>0</v>
      </c>
      <c r="AH726" s="355">
        <v>0</v>
      </c>
      <c r="AI726" s="355">
        <v>0</v>
      </c>
      <c r="AJ726" s="355">
        <v>0</v>
      </c>
      <c r="AK726" s="355">
        <v>0</v>
      </c>
      <c r="AL726" s="355">
        <v>0</v>
      </c>
      <c r="AM726" s="355">
        <v>0</v>
      </c>
      <c r="AN726" s="355">
        <v>0</v>
      </c>
      <c r="AO726" s="355">
        <v>0</v>
      </c>
      <c r="AP726" s="355">
        <v>0</v>
      </c>
      <c r="AQ726" s="526">
        <f t="shared" si="47"/>
        <v>0</v>
      </c>
      <c r="AR726" s="527">
        <f t="shared" si="48"/>
        <v>0</v>
      </c>
      <c r="AS726" s="525">
        <f t="shared" si="49"/>
        <v>221033513</v>
      </c>
      <c r="AT726" s="432">
        <v>0</v>
      </c>
      <c r="AU726" s="432">
        <v>0</v>
      </c>
      <c r="AV726" s="430">
        <v>0</v>
      </c>
      <c r="AW726" s="355">
        <v>0</v>
      </c>
      <c r="AX726" s="355">
        <v>0</v>
      </c>
      <c r="AY726" s="416">
        <v>221033513</v>
      </c>
      <c r="AZ726" s="355">
        <v>0</v>
      </c>
      <c r="BA726" s="355">
        <v>0</v>
      </c>
      <c r="BB726" s="355">
        <v>0</v>
      </c>
      <c r="BC726" s="355">
        <v>0</v>
      </c>
      <c r="BD726" s="355">
        <v>0</v>
      </c>
      <c r="BE726" s="355">
        <v>0</v>
      </c>
      <c r="BF726" s="539" t="s">
        <v>3407</v>
      </c>
      <c r="BG726" s="360"/>
    </row>
    <row r="727" spans="2:59" ht="18" customHeight="1" thickBot="1">
      <c r="B727" s="450">
        <v>6911933</v>
      </c>
      <c r="C727" s="409">
        <v>5352</v>
      </c>
      <c r="D727" s="410">
        <v>6223</v>
      </c>
      <c r="E727" s="411">
        <v>45582</v>
      </c>
      <c r="F727" s="412">
        <v>517</v>
      </c>
      <c r="G727" s="406" t="s">
        <v>46</v>
      </c>
      <c r="H727" s="413">
        <v>19050490</v>
      </c>
      <c r="I727" s="412">
        <v>158</v>
      </c>
      <c r="J727" s="536">
        <v>10</v>
      </c>
      <c r="K727" s="536">
        <f t="shared" si="46"/>
        <v>9</v>
      </c>
      <c r="L727" s="536" t="s">
        <v>53</v>
      </c>
      <c r="M727" s="536">
        <v>12</v>
      </c>
      <c r="N727" s="545">
        <v>7</v>
      </c>
      <c r="O727" s="531" t="s">
        <v>3291</v>
      </c>
      <c r="P727" s="452">
        <v>54909226</v>
      </c>
      <c r="Q727" s="414">
        <v>46950134</v>
      </c>
      <c r="R727" s="478">
        <v>7959092</v>
      </c>
      <c r="S727" s="415"/>
      <c r="T727" s="428"/>
      <c r="U727" s="428"/>
      <c r="V727" s="428"/>
      <c r="W727" s="422"/>
      <c r="X727" s="428"/>
      <c r="Y727" s="415"/>
      <c r="Z727" s="415"/>
      <c r="AA727" s="415"/>
      <c r="AB727" s="415"/>
      <c r="AC727" s="415"/>
      <c r="AD727" s="415"/>
      <c r="AE727" s="355">
        <v>0</v>
      </c>
      <c r="AF727" s="546"/>
      <c r="AG727" s="355">
        <v>0</v>
      </c>
      <c r="AH727" s="355">
        <v>0</v>
      </c>
      <c r="AI727" s="355">
        <v>0</v>
      </c>
      <c r="AJ727" s="355">
        <v>0</v>
      </c>
      <c r="AK727" s="355">
        <v>0</v>
      </c>
      <c r="AL727" s="355">
        <v>0</v>
      </c>
      <c r="AM727" s="355">
        <v>0</v>
      </c>
      <c r="AN727" s="355">
        <v>0</v>
      </c>
      <c r="AO727" s="355">
        <v>0</v>
      </c>
      <c r="AP727" s="355">
        <v>0</v>
      </c>
      <c r="AQ727" s="526">
        <f t="shared" si="47"/>
        <v>0</v>
      </c>
      <c r="AR727" s="527">
        <f t="shared" si="48"/>
        <v>0</v>
      </c>
      <c r="AS727" s="525">
        <f t="shared" si="49"/>
        <v>7959092</v>
      </c>
      <c r="AT727" s="432">
        <v>0</v>
      </c>
      <c r="AU727" s="432">
        <v>0</v>
      </c>
      <c r="AV727" s="430">
        <v>0</v>
      </c>
      <c r="AW727" s="355">
        <v>0</v>
      </c>
      <c r="AX727" s="355">
        <v>0</v>
      </c>
      <c r="AY727" s="416">
        <v>7959092</v>
      </c>
      <c r="AZ727" s="355">
        <v>0</v>
      </c>
      <c r="BA727" s="355">
        <v>0</v>
      </c>
      <c r="BB727" s="355">
        <v>0</v>
      </c>
      <c r="BC727" s="355">
        <v>0</v>
      </c>
      <c r="BD727" s="355">
        <v>0</v>
      </c>
      <c r="BE727" s="355">
        <v>0</v>
      </c>
      <c r="BF727" s="539" t="s">
        <v>3407</v>
      </c>
      <c r="BG727" s="360"/>
    </row>
    <row r="728" spans="2:59" ht="18" customHeight="1" thickBot="1">
      <c r="B728" s="450">
        <v>6911933</v>
      </c>
      <c r="C728" s="409">
        <v>5353</v>
      </c>
      <c r="D728" s="410">
        <v>6167</v>
      </c>
      <c r="E728" s="411">
        <v>45582</v>
      </c>
      <c r="F728" s="412">
        <v>517</v>
      </c>
      <c r="G728" s="406" t="s">
        <v>46</v>
      </c>
      <c r="H728" s="413">
        <v>19050540</v>
      </c>
      <c r="I728" s="412">
        <v>131</v>
      </c>
      <c r="J728" s="536">
        <v>10</v>
      </c>
      <c r="K728" s="536">
        <f t="shared" si="46"/>
        <v>26</v>
      </c>
      <c r="L728" s="536" t="s">
        <v>1252</v>
      </c>
      <c r="M728" s="536">
        <v>12</v>
      </c>
      <c r="N728" s="544">
        <v>7</v>
      </c>
      <c r="O728" s="531" t="s">
        <v>3291</v>
      </c>
      <c r="P728" s="452">
        <v>30471394</v>
      </c>
      <c r="Q728" s="414">
        <v>26054565</v>
      </c>
      <c r="R728" s="478">
        <v>4416829</v>
      </c>
      <c r="S728" s="415"/>
      <c r="T728" s="428"/>
      <c r="U728" s="428"/>
      <c r="V728" s="428"/>
      <c r="W728" s="422"/>
      <c r="X728" s="428"/>
      <c r="Y728" s="415"/>
      <c r="Z728" s="415"/>
      <c r="AA728" s="415"/>
      <c r="AB728" s="415"/>
      <c r="AC728" s="415"/>
      <c r="AD728" s="415"/>
      <c r="AE728" s="355">
        <v>0</v>
      </c>
      <c r="AF728" s="546"/>
      <c r="AG728" s="355">
        <v>0</v>
      </c>
      <c r="AH728" s="355">
        <v>0</v>
      </c>
      <c r="AI728" s="355">
        <v>0</v>
      </c>
      <c r="AJ728" s="355">
        <v>0</v>
      </c>
      <c r="AK728" s="355">
        <v>0</v>
      </c>
      <c r="AL728" s="355">
        <v>0</v>
      </c>
      <c r="AM728" s="355">
        <v>0</v>
      </c>
      <c r="AN728" s="355">
        <v>0</v>
      </c>
      <c r="AO728" s="355">
        <v>0</v>
      </c>
      <c r="AP728" s="355">
        <v>0</v>
      </c>
      <c r="AQ728" s="526">
        <f t="shared" si="47"/>
        <v>0</v>
      </c>
      <c r="AR728" s="527">
        <f t="shared" si="48"/>
        <v>0</v>
      </c>
      <c r="AS728" s="525">
        <f t="shared" si="49"/>
        <v>4416829</v>
      </c>
      <c r="AT728" s="432">
        <v>0</v>
      </c>
      <c r="AU728" s="432">
        <v>0</v>
      </c>
      <c r="AV728" s="430">
        <v>0</v>
      </c>
      <c r="AW728" s="355">
        <v>0</v>
      </c>
      <c r="AX728" s="355">
        <v>0</v>
      </c>
      <c r="AY728" s="416">
        <v>4416829</v>
      </c>
      <c r="AZ728" s="355">
        <v>0</v>
      </c>
      <c r="BA728" s="355">
        <v>0</v>
      </c>
      <c r="BB728" s="355">
        <v>0</v>
      </c>
      <c r="BC728" s="355">
        <v>0</v>
      </c>
      <c r="BD728" s="355">
        <v>0</v>
      </c>
      <c r="BE728" s="355">
        <v>0</v>
      </c>
      <c r="BF728" s="539" t="s">
        <v>3407</v>
      </c>
      <c r="BG728" s="360"/>
    </row>
    <row r="729" spans="2:59" ht="18" customHeight="1" thickBot="1">
      <c r="B729" s="450">
        <v>6911933</v>
      </c>
      <c r="C729" s="409">
        <v>5354</v>
      </c>
      <c r="D729" s="410">
        <v>6295</v>
      </c>
      <c r="E729" s="411">
        <v>45582</v>
      </c>
      <c r="F729" s="412">
        <v>517</v>
      </c>
      <c r="G729" s="406" t="s">
        <v>46</v>
      </c>
      <c r="H729" s="413">
        <v>19050540</v>
      </c>
      <c r="I729" s="412">
        <v>111</v>
      </c>
      <c r="J729" s="536">
        <v>10</v>
      </c>
      <c r="K729" s="536">
        <f t="shared" si="46"/>
        <v>36</v>
      </c>
      <c r="L729" s="536" t="s">
        <v>1267</v>
      </c>
      <c r="M729" s="536">
        <v>12</v>
      </c>
      <c r="N729" s="545">
        <v>7</v>
      </c>
      <c r="O729" s="531" t="s">
        <v>3291</v>
      </c>
      <c r="P729" s="452">
        <v>14217588</v>
      </c>
      <c r="Q729" s="414">
        <v>12156749</v>
      </c>
      <c r="R729" s="478">
        <v>2060839</v>
      </c>
      <c r="S729" s="415"/>
      <c r="T729" s="428"/>
      <c r="U729" s="428"/>
      <c r="V729" s="428"/>
      <c r="W729" s="422"/>
      <c r="X729" s="428"/>
      <c r="Y729" s="415"/>
      <c r="Z729" s="415"/>
      <c r="AA729" s="415"/>
      <c r="AB729" s="415"/>
      <c r="AC729" s="415"/>
      <c r="AD729" s="415"/>
      <c r="AE729" s="355">
        <v>0</v>
      </c>
      <c r="AF729" s="546"/>
      <c r="AG729" s="355">
        <v>0</v>
      </c>
      <c r="AH729" s="355">
        <v>0</v>
      </c>
      <c r="AI729" s="355">
        <v>0</v>
      </c>
      <c r="AJ729" s="355">
        <v>0</v>
      </c>
      <c r="AK729" s="355">
        <v>0</v>
      </c>
      <c r="AL729" s="355">
        <v>0</v>
      </c>
      <c r="AM729" s="355">
        <v>0</v>
      </c>
      <c r="AN729" s="355">
        <v>0</v>
      </c>
      <c r="AO729" s="355">
        <v>0</v>
      </c>
      <c r="AP729" s="355">
        <v>0</v>
      </c>
      <c r="AQ729" s="526">
        <f t="shared" si="47"/>
        <v>0</v>
      </c>
      <c r="AR729" s="527">
        <f t="shared" si="48"/>
        <v>0</v>
      </c>
      <c r="AS729" s="525">
        <f t="shared" si="49"/>
        <v>2060839</v>
      </c>
      <c r="AT729" s="432">
        <v>0</v>
      </c>
      <c r="AU729" s="432">
        <v>0</v>
      </c>
      <c r="AV729" s="430">
        <v>0</v>
      </c>
      <c r="AW729" s="355">
        <v>0</v>
      </c>
      <c r="AX729" s="355">
        <v>0</v>
      </c>
      <c r="AY729" s="416">
        <v>2060839</v>
      </c>
      <c r="AZ729" s="355">
        <v>0</v>
      </c>
      <c r="BA729" s="355">
        <v>0</v>
      </c>
      <c r="BB729" s="355">
        <v>0</v>
      </c>
      <c r="BC729" s="355">
        <v>0</v>
      </c>
      <c r="BD729" s="355">
        <v>0</v>
      </c>
      <c r="BE729" s="355">
        <v>0</v>
      </c>
      <c r="BF729" s="539" t="s">
        <v>3407</v>
      </c>
      <c r="BG729" s="360"/>
    </row>
    <row r="730" spans="2:59" ht="18" customHeight="1" thickBot="1">
      <c r="B730" s="450">
        <v>6911933</v>
      </c>
      <c r="C730" s="409">
        <v>5355</v>
      </c>
      <c r="D730" s="410">
        <v>6304</v>
      </c>
      <c r="E730" s="411">
        <v>45582</v>
      </c>
      <c r="F730" s="412">
        <v>517</v>
      </c>
      <c r="G730" s="406" t="s">
        <v>46</v>
      </c>
      <c r="H730" s="413">
        <v>19050540</v>
      </c>
      <c r="I730" s="412">
        <v>107</v>
      </c>
      <c r="J730" s="536">
        <v>10</v>
      </c>
      <c r="K730" s="536">
        <f t="shared" si="46"/>
        <v>31</v>
      </c>
      <c r="L730" s="536" t="s">
        <v>1257</v>
      </c>
      <c r="M730" s="536">
        <v>12</v>
      </c>
      <c r="N730" s="545">
        <v>7</v>
      </c>
      <c r="O730" s="531" t="s">
        <v>3291</v>
      </c>
      <c r="P730" s="452">
        <v>29306631</v>
      </c>
      <c r="Q730" s="414">
        <v>25058635</v>
      </c>
      <c r="R730" s="478">
        <v>4247996</v>
      </c>
      <c r="S730" s="415"/>
      <c r="T730" s="428"/>
      <c r="U730" s="428"/>
      <c r="V730" s="428"/>
      <c r="W730" s="422"/>
      <c r="X730" s="428"/>
      <c r="Y730" s="415"/>
      <c r="Z730" s="415"/>
      <c r="AA730" s="415"/>
      <c r="AB730" s="415"/>
      <c r="AC730" s="415"/>
      <c r="AD730" s="415"/>
      <c r="AE730" s="355">
        <v>0</v>
      </c>
      <c r="AF730" s="546"/>
      <c r="AG730" s="355">
        <v>0</v>
      </c>
      <c r="AH730" s="355">
        <v>0</v>
      </c>
      <c r="AI730" s="355">
        <v>0</v>
      </c>
      <c r="AJ730" s="355">
        <v>0</v>
      </c>
      <c r="AK730" s="355">
        <v>0</v>
      </c>
      <c r="AL730" s="355">
        <v>0</v>
      </c>
      <c r="AM730" s="355">
        <v>0</v>
      </c>
      <c r="AN730" s="355">
        <v>0</v>
      </c>
      <c r="AO730" s="355">
        <v>0</v>
      </c>
      <c r="AP730" s="355">
        <v>0</v>
      </c>
      <c r="AQ730" s="526">
        <f t="shared" si="47"/>
        <v>0</v>
      </c>
      <c r="AR730" s="527">
        <f t="shared" si="48"/>
        <v>0</v>
      </c>
      <c r="AS730" s="525">
        <f t="shared" si="49"/>
        <v>4247996</v>
      </c>
      <c r="AT730" s="432">
        <v>0</v>
      </c>
      <c r="AU730" s="432">
        <v>0</v>
      </c>
      <c r="AV730" s="430">
        <v>0</v>
      </c>
      <c r="AW730" s="355">
        <v>0</v>
      </c>
      <c r="AX730" s="355">
        <v>0</v>
      </c>
      <c r="AY730" s="416">
        <v>4247996</v>
      </c>
      <c r="AZ730" s="355">
        <v>0</v>
      </c>
      <c r="BA730" s="355">
        <v>0</v>
      </c>
      <c r="BB730" s="355">
        <v>0</v>
      </c>
      <c r="BC730" s="355">
        <v>0</v>
      </c>
      <c r="BD730" s="355">
        <v>0</v>
      </c>
      <c r="BE730" s="355">
        <v>0</v>
      </c>
      <c r="BF730" s="539" t="s">
        <v>3407</v>
      </c>
      <c r="BG730" s="360"/>
    </row>
    <row r="731" spans="2:59" ht="18" customHeight="1" thickBot="1">
      <c r="B731" s="450">
        <v>6911933</v>
      </c>
      <c r="C731" s="409">
        <v>5356</v>
      </c>
      <c r="D731" s="410">
        <v>6293</v>
      </c>
      <c r="E731" s="411">
        <v>45582</v>
      </c>
      <c r="F731" s="412">
        <v>517</v>
      </c>
      <c r="G731" s="406" t="s">
        <v>46</v>
      </c>
      <c r="H731" s="413">
        <v>19050540</v>
      </c>
      <c r="I731" s="412">
        <v>110</v>
      </c>
      <c r="J731" s="536">
        <v>10</v>
      </c>
      <c r="K731" s="536">
        <f t="shared" si="46"/>
        <v>36</v>
      </c>
      <c r="L731" s="536" t="s">
        <v>1266</v>
      </c>
      <c r="M731" s="536">
        <v>12</v>
      </c>
      <c r="N731" s="544">
        <v>7</v>
      </c>
      <c r="O731" s="531" t="s">
        <v>3291</v>
      </c>
      <c r="P731" s="452">
        <v>16968039</v>
      </c>
      <c r="Q731" s="414">
        <v>14508523</v>
      </c>
      <c r="R731" s="478">
        <v>2459516</v>
      </c>
      <c r="S731" s="415"/>
      <c r="T731" s="428"/>
      <c r="U731" s="428"/>
      <c r="V731" s="428"/>
      <c r="W731" s="422"/>
      <c r="X731" s="428"/>
      <c r="Y731" s="415"/>
      <c r="Z731" s="415"/>
      <c r="AA731" s="415"/>
      <c r="AB731" s="415"/>
      <c r="AC731" s="415"/>
      <c r="AD731" s="415"/>
      <c r="AE731" s="355">
        <v>0</v>
      </c>
      <c r="AF731" s="546"/>
      <c r="AG731" s="355">
        <v>0</v>
      </c>
      <c r="AH731" s="355">
        <v>0</v>
      </c>
      <c r="AI731" s="355">
        <v>0</v>
      </c>
      <c r="AJ731" s="355">
        <v>0</v>
      </c>
      <c r="AK731" s="355">
        <v>0</v>
      </c>
      <c r="AL731" s="355">
        <v>0</v>
      </c>
      <c r="AM731" s="355">
        <v>0</v>
      </c>
      <c r="AN731" s="355">
        <v>0</v>
      </c>
      <c r="AO731" s="355">
        <v>0</v>
      </c>
      <c r="AP731" s="355">
        <v>0</v>
      </c>
      <c r="AQ731" s="526">
        <f t="shared" si="47"/>
        <v>0</v>
      </c>
      <c r="AR731" s="527">
        <f t="shared" si="48"/>
        <v>0</v>
      </c>
      <c r="AS731" s="525">
        <f t="shared" si="49"/>
        <v>2459516</v>
      </c>
      <c r="AT731" s="432">
        <v>0</v>
      </c>
      <c r="AU731" s="432">
        <v>0</v>
      </c>
      <c r="AV731" s="430">
        <v>0</v>
      </c>
      <c r="AW731" s="355">
        <v>0</v>
      </c>
      <c r="AX731" s="355">
        <v>0</v>
      </c>
      <c r="AY731" s="416">
        <v>2459516</v>
      </c>
      <c r="AZ731" s="355">
        <v>0</v>
      </c>
      <c r="BA731" s="355">
        <v>0</v>
      </c>
      <c r="BB731" s="355">
        <v>0</v>
      </c>
      <c r="BC731" s="355">
        <v>0</v>
      </c>
      <c r="BD731" s="355">
        <v>0</v>
      </c>
      <c r="BE731" s="355">
        <v>0</v>
      </c>
      <c r="BF731" s="539" t="s">
        <v>3407</v>
      </c>
      <c r="BG731" s="360"/>
    </row>
    <row r="732" spans="2:59" ht="18" customHeight="1" thickBot="1">
      <c r="B732" s="450">
        <v>6911933</v>
      </c>
      <c r="C732" s="409">
        <v>5357</v>
      </c>
      <c r="D732" s="410">
        <v>6200</v>
      </c>
      <c r="E732" s="411">
        <v>45582</v>
      </c>
      <c r="F732" s="412">
        <v>517</v>
      </c>
      <c r="G732" s="406" t="s">
        <v>46</v>
      </c>
      <c r="H732" s="413">
        <v>19050540</v>
      </c>
      <c r="I732" s="412">
        <v>97</v>
      </c>
      <c r="J732" s="536">
        <v>10</v>
      </c>
      <c r="K732" s="536">
        <f t="shared" si="46"/>
        <v>42</v>
      </c>
      <c r="L732" s="536" t="s">
        <v>1279</v>
      </c>
      <c r="M732" s="536">
        <v>12</v>
      </c>
      <c r="N732" s="545">
        <v>7</v>
      </c>
      <c r="O732" s="531" t="s">
        <v>3291</v>
      </c>
      <c r="P732" s="452">
        <v>1527906844</v>
      </c>
      <c r="Q732" s="414">
        <v>1307232981</v>
      </c>
      <c r="R732" s="478">
        <v>220673863</v>
      </c>
      <c r="S732" s="415"/>
      <c r="T732" s="428"/>
      <c r="U732" s="428"/>
      <c r="V732" s="428"/>
      <c r="W732" s="422"/>
      <c r="X732" s="428"/>
      <c r="Y732" s="415"/>
      <c r="Z732" s="415"/>
      <c r="AA732" s="415"/>
      <c r="AB732" s="415"/>
      <c r="AC732" s="415"/>
      <c r="AD732" s="415"/>
      <c r="AE732" s="355">
        <v>0</v>
      </c>
      <c r="AF732" s="546"/>
      <c r="AG732" s="355">
        <v>0</v>
      </c>
      <c r="AH732" s="355">
        <v>0</v>
      </c>
      <c r="AI732" s="355">
        <v>0</v>
      </c>
      <c r="AJ732" s="355">
        <v>0</v>
      </c>
      <c r="AK732" s="355">
        <v>0</v>
      </c>
      <c r="AL732" s="355">
        <v>0</v>
      </c>
      <c r="AM732" s="355">
        <v>0</v>
      </c>
      <c r="AN732" s="355">
        <v>0</v>
      </c>
      <c r="AO732" s="355">
        <v>0</v>
      </c>
      <c r="AP732" s="355">
        <v>0</v>
      </c>
      <c r="AQ732" s="526">
        <f t="shared" si="47"/>
        <v>0</v>
      </c>
      <c r="AR732" s="527">
        <f t="shared" si="48"/>
        <v>0</v>
      </c>
      <c r="AS732" s="525">
        <f t="shared" si="49"/>
        <v>220673863</v>
      </c>
      <c r="AT732" s="432">
        <v>0</v>
      </c>
      <c r="AU732" s="432">
        <v>0</v>
      </c>
      <c r="AV732" s="430">
        <v>0</v>
      </c>
      <c r="AW732" s="355">
        <v>0</v>
      </c>
      <c r="AX732" s="355">
        <v>0</v>
      </c>
      <c r="AY732" s="416">
        <v>220673863</v>
      </c>
      <c r="AZ732" s="355">
        <v>0</v>
      </c>
      <c r="BA732" s="355">
        <v>0</v>
      </c>
      <c r="BB732" s="355">
        <v>0</v>
      </c>
      <c r="BC732" s="355">
        <v>0</v>
      </c>
      <c r="BD732" s="355">
        <v>0</v>
      </c>
      <c r="BE732" s="355">
        <v>0</v>
      </c>
      <c r="BF732" s="539" t="s">
        <v>3407</v>
      </c>
      <c r="BG732" s="360"/>
    </row>
    <row r="733" spans="2:59" ht="18" customHeight="1" thickBot="1">
      <c r="B733" s="450">
        <v>6911933</v>
      </c>
      <c r="C733" s="409">
        <v>5358</v>
      </c>
      <c r="D733" s="410">
        <v>6201</v>
      </c>
      <c r="E733" s="411">
        <v>45582</v>
      </c>
      <c r="F733" s="412">
        <v>517</v>
      </c>
      <c r="G733" s="406" t="s">
        <v>46</v>
      </c>
      <c r="H733" s="413">
        <v>19050540</v>
      </c>
      <c r="I733" s="412">
        <v>146</v>
      </c>
      <c r="J733" s="536">
        <v>10</v>
      </c>
      <c r="K733" s="536">
        <f t="shared" si="46"/>
        <v>43</v>
      </c>
      <c r="L733" s="536" t="s">
        <v>1281</v>
      </c>
      <c r="M733" s="536">
        <v>12</v>
      </c>
      <c r="N733" s="545">
        <v>7</v>
      </c>
      <c r="O733" s="531" t="s">
        <v>3291</v>
      </c>
      <c r="P733" s="452">
        <v>79843992</v>
      </c>
      <c r="Q733" s="414">
        <v>68270605</v>
      </c>
      <c r="R733" s="478">
        <v>11573387</v>
      </c>
      <c r="S733" s="415"/>
      <c r="T733" s="428"/>
      <c r="U733" s="428"/>
      <c r="V733" s="428"/>
      <c r="W733" s="422"/>
      <c r="X733" s="428"/>
      <c r="Y733" s="415"/>
      <c r="Z733" s="415"/>
      <c r="AA733" s="415"/>
      <c r="AB733" s="415"/>
      <c r="AC733" s="415"/>
      <c r="AD733" s="415"/>
      <c r="AE733" s="355">
        <v>0</v>
      </c>
      <c r="AF733" s="546"/>
      <c r="AG733" s="355">
        <v>0</v>
      </c>
      <c r="AH733" s="355">
        <v>0</v>
      </c>
      <c r="AI733" s="355">
        <v>0</v>
      </c>
      <c r="AJ733" s="355">
        <v>0</v>
      </c>
      <c r="AK733" s="355">
        <v>0</v>
      </c>
      <c r="AL733" s="355">
        <v>0</v>
      </c>
      <c r="AM733" s="355">
        <v>0</v>
      </c>
      <c r="AN733" s="355">
        <v>0</v>
      </c>
      <c r="AO733" s="355">
        <v>0</v>
      </c>
      <c r="AP733" s="355">
        <v>0</v>
      </c>
      <c r="AQ733" s="526">
        <f t="shared" si="47"/>
        <v>0</v>
      </c>
      <c r="AR733" s="527">
        <f t="shared" si="48"/>
        <v>0</v>
      </c>
      <c r="AS733" s="525">
        <f t="shared" si="49"/>
        <v>11573387</v>
      </c>
      <c r="AT733" s="432">
        <v>0</v>
      </c>
      <c r="AU733" s="432">
        <v>0</v>
      </c>
      <c r="AV733" s="430">
        <v>0</v>
      </c>
      <c r="AW733" s="355">
        <v>0</v>
      </c>
      <c r="AX733" s="355">
        <v>0</v>
      </c>
      <c r="AY733" s="416">
        <v>11573387</v>
      </c>
      <c r="AZ733" s="355">
        <v>0</v>
      </c>
      <c r="BA733" s="355">
        <v>0</v>
      </c>
      <c r="BB733" s="355">
        <v>0</v>
      </c>
      <c r="BC733" s="355">
        <v>0</v>
      </c>
      <c r="BD733" s="355">
        <v>0</v>
      </c>
      <c r="BE733" s="355">
        <v>0</v>
      </c>
      <c r="BF733" s="539" t="s">
        <v>3407</v>
      </c>
      <c r="BG733" s="360"/>
    </row>
    <row r="734" spans="2:59" ht="18" customHeight="1" thickBot="1">
      <c r="B734" s="450">
        <v>6911933</v>
      </c>
      <c r="C734" s="409">
        <v>5359</v>
      </c>
      <c r="D734" s="410">
        <v>6199</v>
      </c>
      <c r="E734" s="411">
        <v>45582</v>
      </c>
      <c r="F734" s="412">
        <v>517</v>
      </c>
      <c r="G734" s="406" t="s">
        <v>46</v>
      </c>
      <c r="H734" s="413">
        <v>19050540</v>
      </c>
      <c r="I734" s="412">
        <v>211</v>
      </c>
      <c r="J734" s="536">
        <v>10</v>
      </c>
      <c r="K734" s="536">
        <f t="shared" si="46"/>
        <v>41</v>
      </c>
      <c r="L734" s="536" t="s">
        <v>1277</v>
      </c>
      <c r="M734" s="536">
        <v>12</v>
      </c>
      <c r="N734" s="544">
        <v>7</v>
      </c>
      <c r="O734" s="531" t="s">
        <v>3291</v>
      </c>
      <c r="P734" s="452">
        <v>124864112</v>
      </c>
      <c r="Q734" s="414">
        <v>106765059</v>
      </c>
      <c r="R734" s="478">
        <v>18099053</v>
      </c>
      <c r="S734" s="415"/>
      <c r="T734" s="428"/>
      <c r="U734" s="428"/>
      <c r="V734" s="428"/>
      <c r="W734" s="422"/>
      <c r="X734" s="428"/>
      <c r="Y734" s="415"/>
      <c r="Z734" s="415"/>
      <c r="AA734" s="415"/>
      <c r="AB734" s="415"/>
      <c r="AC734" s="415"/>
      <c r="AD734" s="415"/>
      <c r="AE734" s="355">
        <v>0</v>
      </c>
      <c r="AF734" s="546"/>
      <c r="AG734" s="355">
        <v>0</v>
      </c>
      <c r="AH734" s="355">
        <v>0</v>
      </c>
      <c r="AI734" s="355">
        <v>0</v>
      </c>
      <c r="AJ734" s="355">
        <v>0</v>
      </c>
      <c r="AK734" s="355">
        <v>0</v>
      </c>
      <c r="AL734" s="355">
        <v>0</v>
      </c>
      <c r="AM734" s="355">
        <v>0</v>
      </c>
      <c r="AN734" s="355">
        <v>0</v>
      </c>
      <c r="AO734" s="355">
        <v>0</v>
      </c>
      <c r="AP734" s="355">
        <v>0</v>
      </c>
      <c r="AQ734" s="526">
        <f t="shared" si="47"/>
        <v>0</v>
      </c>
      <c r="AR734" s="527">
        <f t="shared" si="48"/>
        <v>0</v>
      </c>
      <c r="AS734" s="525">
        <f t="shared" si="49"/>
        <v>18099053</v>
      </c>
      <c r="AT734" s="432">
        <v>0</v>
      </c>
      <c r="AU734" s="432">
        <v>0</v>
      </c>
      <c r="AV734" s="430">
        <v>0</v>
      </c>
      <c r="AW734" s="355">
        <v>0</v>
      </c>
      <c r="AX734" s="355">
        <v>0</v>
      </c>
      <c r="AY734" s="416">
        <v>18099053</v>
      </c>
      <c r="AZ734" s="355">
        <v>0</v>
      </c>
      <c r="BA734" s="355">
        <v>0</v>
      </c>
      <c r="BB734" s="355">
        <v>0</v>
      </c>
      <c r="BC734" s="355">
        <v>0</v>
      </c>
      <c r="BD734" s="355">
        <v>0</v>
      </c>
      <c r="BE734" s="355">
        <v>0</v>
      </c>
      <c r="BF734" s="539" t="s">
        <v>3407</v>
      </c>
      <c r="BG734" s="360"/>
    </row>
    <row r="735" spans="2:59" ht="18" customHeight="1" thickBot="1">
      <c r="B735" s="450">
        <v>6911933</v>
      </c>
      <c r="C735" s="409">
        <v>5359</v>
      </c>
      <c r="D735" s="410">
        <v>6199</v>
      </c>
      <c r="E735" s="411">
        <v>45582</v>
      </c>
      <c r="F735" s="412">
        <v>517</v>
      </c>
      <c r="G735" s="406" t="s">
        <v>46</v>
      </c>
      <c r="H735" s="413">
        <v>19050540</v>
      </c>
      <c r="I735" s="412">
        <v>211</v>
      </c>
      <c r="J735" s="536">
        <v>10</v>
      </c>
      <c r="K735" s="536">
        <f t="shared" si="46"/>
        <v>41</v>
      </c>
      <c r="L735" s="536" t="s">
        <v>1278</v>
      </c>
      <c r="M735" s="536">
        <v>12</v>
      </c>
      <c r="N735" s="545">
        <v>7</v>
      </c>
      <c r="O735" s="531" t="s">
        <v>3291</v>
      </c>
      <c r="P735" s="452">
        <v>90352416</v>
      </c>
      <c r="Q735" s="414">
        <v>77255834</v>
      </c>
      <c r="R735" s="478">
        <v>13096582</v>
      </c>
      <c r="S735" s="415"/>
      <c r="T735" s="428"/>
      <c r="U735" s="428"/>
      <c r="V735" s="428"/>
      <c r="W735" s="422"/>
      <c r="X735" s="428"/>
      <c r="Y735" s="415"/>
      <c r="Z735" s="415"/>
      <c r="AA735" s="415"/>
      <c r="AB735" s="415"/>
      <c r="AC735" s="415"/>
      <c r="AD735" s="415"/>
      <c r="AE735" s="355">
        <v>0</v>
      </c>
      <c r="AF735" s="546"/>
      <c r="AG735" s="355">
        <v>0</v>
      </c>
      <c r="AH735" s="355">
        <v>0</v>
      </c>
      <c r="AI735" s="355">
        <v>0</v>
      </c>
      <c r="AJ735" s="355">
        <v>0</v>
      </c>
      <c r="AK735" s="355">
        <v>0</v>
      </c>
      <c r="AL735" s="355">
        <v>0</v>
      </c>
      <c r="AM735" s="355">
        <v>0</v>
      </c>
      <c r="AN735" s="355">
        <v>0</v>
      </c>
      <c r="AO735" s="355">
        <v>0</v>
      </c>
      <c r="AP735" s="355">
        <v>0</v>
      </c>
      <c r="AQ735" s="526">
        <f t="shared" si="47"/>
        <v>0</v>
      </c>
      <c r="AR735" s="527">
        <f t="shared" si="48"/>
        <v>0</v>
      </c>
      <c r="AS735" s="525">
        <f t="shared" si="49"/>
        <v>13096582</v>
      </c>
      <c r="AT735" s="432">
        <v>0</v>
      </c>
      <c r="AU735" s="432">
        <v>0</v>
      </c>
      <c r="AV735" s="430">
        <v>0</v>
      </c>
      <c r="AW735" s="355">
        <v>0</v>
      </c>
      <c r="AX735" s="355">
        <v>0</v>
      </c>
      <c r="AY735" s="416">
        <v>13096582</v>
      </c>
      <c r="AZ735" s="355">
        <v>0</v>
      </c>
      <c r="BA735" s="355">
        <v>0</v>
      </c>
      <c r="BB735" s="355">
        <v>0</v>
      </c>
      <c r="BC735" s="355">
        <v>0</v>
      </c>
      <c r="BD735" s="355">
        <v>0</v>
      </c>
      <c r="BE735" s="355">
        <v>0</v>
      </c>
      <c r="BF735" s="539" t="s">
        <v>3407</v>
      </c>
      <c r="BG735" s="360"/>
    </row>
    <row r="736" spans="2:59" ht="18" customHeight="1" thickBot="1">
      <c r="B736" s="450">
        <v>6911933</v>
      </c>
      <c r="C736" s="409">
        <v>5360</v>
      </c>
      <c r="D736" s="410">
        <v>6198</v>
      </c>
      <c r="E736" s="411">
        <v>45582</v>
      </c>
      <c r="F736" s="412">
        <v>517</v>
      </c>
      <c r="G736" s="406" t="s">
        <v>46</v>
      </c>
      <c r="H736" s="413">
        <v>19050540</v>
      </c>
      <c r="I736" s="412">
        <v>148</v>
      </c>
      <c r="J736" s="536">
        <v>10</v>
      </c>
      <c r="K736" s="536">
        <f t="shared" si="46"/>
        <v>40</v>
      </c>
      <c r="L736" s="536" t="s">
        <v>1274</v>
      </c>
      <c r="M736" s="536">
        <v>12</v>
      </c>
      <c r="N736" s="545">
        <v>7</v>
      </c>
      <c r="O736" s="531" t="s">
        <v>3291</v>
      </c>
      <c r="P736" s="452">
        <v>33085796</v>
      </c>
      <c r="Q736" s="414">
        <v>28290010</v>
      </c>
      <c r="R736" s="478">
        <v>4795786</v>
      </c>
      <c r="S736" s="415"/>
      <c r="T736" s="428"/>
      <c r="U736" s="428"/>
      <c r="V736" s="428"/>
      <c r="W736" s="422"/>
      <c r="X736" s="428"/>
      <c r="Y736" s="415"/>
      <c r="Z736" s="415"/>
      <c r="AA736" s="415"/>
      <c r="AB736" s="415"/>
      <c r="AC736" s="415"/>
      <c r="AD736" s="415"/>
      <c r="AE736" s="355">
        <v>0</v>
      </c>
      <c r="AF736" s="546"/>
      <c r="AG736" s="355">
        <v>0</v>
      </c>
      <c r="AH736" s="355">
        <v>0</v>
      </c>
      <c r="AI736" s="355">
        <v>0</v>
      </c>
      <c r="AJ736" s="355">
        <v>0</v>
      </c>
      <c r="AK736" s="355">
        <v>0</v>
      </c>
      <c r="AL736" s="355">
        <v>0</v>
      </c>
      <c r="AM736" s="355">
        <v>0</v>
      </c>
      <c r="AN736" s="355">
        <v>0</v>
      </c>
      <c r="AO736" s="355">
        <v>0</v>
      </c>
      <c r="AP736" s="355">
        <v>0</v>
      </c>
      <c r="AQ736" s="526">
        <f t="shared" si="47"/>
        <v>0</v>
      </c>
      <c r="AR736" s="527">
        <f t="shared" si="48"/>
        <v>0</v>
      </c>
      <c r="AS736" s="525">
        <f t="shared" si="49"/>
        <v>4795786</v>
      </c>
      <c r="AT736" s="432">
        <v>0</v>
      </c>
      <c r="AU736" s="432">
        <v>0</v>
      </c>
      <c r="AV736" s="430">
        <v>0</v>
      </c>
      <c r="AW736" s="355">
        <v>0</v>
      </c>
      <c r="AX736" s="355">
        <v>0</v>
      </c>
      <c r="AY736" s="416">
        <v>4795786</v>
      </c>
      <c r="AZ736" s="355">
        <v>0</v>
      </c>
      <c r="BA736" s="355">
        <v>0</v>
      </c>
      <c r="BB736" s="355">
        <v>0</v>
      </c>
      <c r="BC736" s="355">
        <v>0</v>
      </c>
      <c r="BD736" s="355">
        <v>0</v>
      </c>
      <c r="BE736" s="355">
        <v>0</v>
      </c>
      <c r="BF736" s="539" t="s">
        <v>3407</v>
      </c>
      <c r="BG736" s="360"/>
    </row>
    <row r="737" spans="2:59" ht="18" customHeight="1" thickBot="1">
      <c r="B737" s="450">
        <v>6911933</v>
      </c>
      <c r="C737" s="409">
        <v>5361</v>
      </c>
      <c r="D737" s="410">
        <v>6195</v>
      </c>
      <c r="E737" s="411">
        <v>45582</v>
      </c>
      <c r="F737" s="412">
        <v>517</v>
      </c>
      <c r="G737" s="406" t="s">
        <v>46</v>
      </c>
      <c r="H737" s="413">
        <v>19050540</v>
      </c>
      <c r="I737" s="412">
        <v>143</v>
      </c>
      <c r="J737" s="536">
        <v>10</v>
      </c>
      <c r="K737" s="536">
        <f t="shared" si="46"/>
        <v>40</v>
      </c>
      <c r="L737" s="536" t="s">
        <v>1275</v>
      </c>
      <c r="M737" s="536">
        <v>12</v>
      </c>
      <c r="N737" s="545">
        <v>7</v>
      </c>
      <c r="O737" s="531" t="s">
        <v>3291</v>
      </c>
      <c r="P737" s="452">
        <v>234955141</v>
      </c>
      <c r="Q737" s="414">
        <v>200898394</v>
      </c>
      <c r="R737" s="478">
        <v>34056747</v>
      </c>
      <c r="S737" s="415"/>
      <c r="T737" s="428"/>
      <c r="U737" s="428"/>
      <c r="V737" s="428"/>
      <c r="W737" s="422"/>
      <c r="X737" s="428"/>
      <c r="Y737" s="415"/>
      <c r="Z737" s="415"/>
      <c r="AA737" s="415"/>
      <c r="AB737" s="415"/>
      <c r="AC737" s="415"/>
      <c r="AD737" s="415"/>
      <c r="AE737" s="355">
        <v>0</v>
      </c>
      <c r="AF737" s="546"/>
      <c r="AG737" s="355">
        <v>0</v>
      </c>
      <c r="AH737" s="355">
        <v>0</v>
      </c>
      <c r="AI737" s="355">
        <v>0</v>
      </c>
      <c r="AJ737" s="355">
        <v>0</v>
      </c>
      <c r="AK737" s="355">
        <v>0</v>
      </c>
      <c r="AL737" s="355">
        <v>0</v>
      </c>
      <c r="AM737" s="355">
        <v>0</v>
      </c>
      <c r="AN737" s="355">
        <v>0</v>
      </c>
      <c r="AO737" s="355">
        <v>0</v>
      </c>
      <c r="AP737" s="355">
        <v>0</v>
      </c>
      <c r="AQ737" s="526">
        <f t="shared" si="47"/>
        <v>0</v>
      </c>
      <c r="AR737" s="527">
        <f t="shared" si="48"/>
        <v>0</v>
      </c>
      <c r="AS737" s="525">
        <f t="shared" si="49"/>
        <v>34056747</v>
      </c>
      <c r="AT737" s="432">
        <v>0</v>
      </c>
      <c r="AU737" s="432">
        <v>0</v>
      </c>
      <c r="AV737" s="430">
        <v>0</v>
      </c>
      <c r="AW737" s="355">
        <v>0</v>
      </c>
      <c r="AX737" s="355">
        <v>0</v>
      </c>
      <c r="AY737" s="416">
        <v>34056747</v>
      </c>
      <c r="AZ737" s="355">
        <v>0</v>
      </c>
      <c r="BA737" s="355">
        <v>0</v>
      </c>
      <c r="BB737" s="355">
        <v>0</v>
      </c>
      <c r="BC737" s="355">
        <v>0</v>
      </c>
      <c r="BD737" s="355">
        <v>0</v>
      </c>
      <c r="BE737" s="355">
        <v>0</v>
      </c>
      <c r="BF737" s="539" t="s">
        <v>3407</v>
      </c>
      <c r="BG737" s="360"/>
    </row>
    <row r="738" spans="2:59" ht="18" customHeight="1" thickBot="1">
      <c r="B738" s="450">
        <v>6911933</v>
      </c>
      <c r="C738" s="409">
        <v>5362</v>
      </c>
      <c r="D738" s="410">
        <v>6197</v>
      </c>
      <c r="E738" s="411">
        <v>45582</v>
      </c>
      <c r="F738" s="412">
        <v>517</v>
      </c>
      <c r="G738" s="406" t="s">
        <v>46</v>
      </c>
      <c r="H738" s="413">
        <v>19050540</v>
      </c>
      <c r="I738" s="412">
        <v>119</v>
      </c>
      <c r="J738" s="536">
        <v>10</v>
      </c>
      <c r="K738" s="536">
        <f t="shared" si="46"/>
        <v>39</v>
      </c>
      <c r="L738" s="536" t="s">
        <v>1272</v>
      </c>
      <c r="M738" s="536">
        <v>12</v>
      </c>
      <c r="N738" s="545">
        <v>7</v>
      </c>
      <c r="O738" s="531" t="s">
        <v>3291</v>
      </c>
      <c r="P738" s="452">
        <v>96469208</v>
      </c>
      <c r="Q738" s="414">
        <v>82485997</v>
      </c>
      <c r="R738" s="478">
        <v>13983211</v>
      </c>
      <c r="S738" s="415"/>
      <c r="T738" s="428"/>
      <c r="U738" s="428"/>
      <c r="V738" s="428"/>
      <c r="W738" s="422"/>
      <c r="X738" s="428"/>
      <c r="Y738" s="415"/>
      <c r="Z738" s="415"/>
      <c r="AA738" s="415"/>
      <c r="AB738" s="415"/>
      <c r="AC738" s="415"/>
      <c r="AD738" s="415"/>
      <c r="AE738" s="355">
        <v>0</v>
      </c>
      <c r="AF738" s="546"/>
      <c r="AG738" s="355">
        <v>0</v>
      </c>
      <c r="AH738" s="355">
        <v>0</v>
      </c>
      <c r="AI738" s="355">
        <v>0</v>
      </c>
      <c r="AJ738" s="355">
        <v>0</v>
      </c>
      <c r="AK738" s="355">
        <v>0</v>
      </c>
      <c r="AL738" s="355">
        <v>0</v>
      </c>
      <c r="AM738" s="355">
        <v>0</v>
      </c>
      <c r="AN738" s="355">
        <v>0</v>
      </c>
      <c r="AO738" s="355">
        <v>0</v>
      </c>
      <c r="AP738" s="355">
        <v>0</v>
      </c>
      <c r="AQ738" s="526">
        <f t="shared" si="47"/>
        <v>0</v>
      </c>
      <c r="AR738" s="527">
        <f t="shared" si="48"/>
        <v>0</v>
      </c>
      <c r="AS738" s="525">
        <f t="shared" si="49"/>
        <v>13983211</v>
      </c>
      <c r="AT738" s="432">
        <v>0</v>
      </c>
      <c r="AU738" s="432">
        <v>0</v>
      </c>
      <c r="AV738" s="430">
        <v>0</v>
      </c>
      <c r="AW738" s="355">
        <v>0</v>
      </c>
      <c r="AX738" s="355">
        <v>0</v>
      </c>
      <c r="AY738" s="416">
        <v>13983211</v>
      </c>
      <c r="AZ738" s="355">
        <v>0</v>
      </c>
      <c r="BA738" s="355">
        <v>0</v>
      </c>
      <c r="BB738" s="355">
        <v>0</v>
      </c>
      <c r="BC738" s="355">
        <v>0</v>
      </c>
      <c r="BD738" s="355">
        <v>0</v>
      </c>
      <c r="BE738" s="355">
        <v>0</v>
      </c>
      <c r="BF738" s="539" t="s">
        <v>3407</v>
      </c>
      <c r="BG738" s="360"/>
    </row>
    <row r="739" spans="2:59" ht="18" customHeight="1" thickBot="1">
      <c r="B739" s="450">
        <v>6911933</v>
      </c>
      <c r="C739" s="409">
        <v>5363</v>
      </c>
      <c r="D739" s="410">
        <v>6196</v>
      </c>
      <c r="E739" s="411">
        <v>45582</v>
      </c>
      <c r="F739" s="412">
        <v>517</v>
      </c>
      <c r="G739" s="406" t="s">
        <v>46</v>
      </c>
      <c r="H739" s="413">
        <v>19050540</v>
      </c>
      <c r="I739" s="412">
        <v>133</v>
      </c>
      <c r="J739" s="536">
        <v>10</v>
      </c>
      <c r="K739" s="536">
        <f t="shared" si="46"/>
        <v>38</v>
      </c>
      <c r="L739" s="536" t="s">
        <v>1271</v>
      </c>
      <c r="M739" s="536">
        <v>12</v>
      </c>
      <c r="N739" s="545">
        <v>7</v>
      </c>
      <c r="O739" s="531" t="s">
        <v>3291</v>
      </c>
      <c r="P739" s="452">
        <v>184097042</v>
      </c>
      <c r="Q739" s="414">
        <v>157412176</v>
      </c>
      <c r="R739" s="478">
        <v>26684866</v>
      </c>
      <c r="S739" s="415"/>
      <c r="T739" s="428"/>
      <c r="U739" s="428"/>
      <c r="V739" s="428"/>
      <c r="W739" s="422"/>
      <c r="X739" s="428"/>
      <c r="Y739" s="415"/>
      <c r="Z739" s="415"/>
      <c r="AA739" s="415"/>
      <c r="AB739" s="415"/>
      <c r="AC739" s="415"/>
      <c r="AD739" s="415"/>
      <c r="AE739" s="355">
        <v>0</v>
      </c>
      <c r="AF739" s="546"/>
      <c r="AG739" s="355">
        <v>0</v>
      </c>
      <c r="AH739" s="355">
        <v>0</v>
      </c>
      <c r="AI739" s="355">
        <v>0</v>
      </c>
      <c r="AJ739" s="355">
        <v>0</v>
      </c>
      <c r="AK739" s="355">
        <v>0</v>
      </c>
      <c r="AL739" s="355">
        <v>0</v>
      </c>
      <c r="AM739" s="355">
        <v>0</v>
      </c>
      <c r="AN739" s="355">
        <v>0</v>
      </c>
      <c r="AO739" s="355">
        <v>0</v>
      </c>
      <c r="AP739" s="355">
        <v>0</v>
      </c>
      <c r="AQ739" s="526">
        <f t="shared" si="47"/>
        <v>0</v>
      </c>
      <c r="AR739" s="527">
        <f t="shared" si="48"/>
        <v>0</v>
      </c>
      <c r="AS739" s="525">
        <f t="shared" si="49"/>
        <v>26684866</v>
      </c>
      <c r="AT739" s="432">
        <v>0</v>
      </c>
      <c r="AU739" s="432">
        <v>0</v>
      </c>
      <c r="AV739" s="430">
        <v>0</v>
      </c>
      <c r="AW739" s="355">
        <v>0</v>
      </c>
      <c r="AX739" s="355">
        <v>0</v>
      </c>
      <c r="AY739" s="416">
        <v>26684866</v>
      </c>
      <c r="AZ739" s="355">
        <v>0</v>
      </c>
      <c r="BA739" s="355">
        <v>0</v>
      </c>
      <c r="BB739" s="355">
        <v>0</v>
      </c>
      <c r="BC739" s="355">
        <v>0</v>
      </c>
      <c r="BD739" s="355">
        <v>0</v>
      </c>
      <c r="BE739" s="355">
        <v>0</v>
      </c>
      <c r="BF739" s="539" t="s">
        <v>3407</v>
      </c>
      <c r="BG739" s="360"/>
    </row>
    <row r="740" spans="2:59" ht="18" customHeight="1" thickBot="1">
      <c r="B740" s="450">
        <v>6911933</v>
      </c>
      <c r="C740" s="409">
        <v>5363</v>
      </c>
      <c r="D740" s="410">
        <v>6196</v>
      </c>
      <c r="E740" s="411">
        <v>45582</v>
      </c>
      <c r="F740" s="412">
        <v>517</v>
      </c>
      <c r="G740" s="406" t="s">
        <v>46</v>
      </c>
      <c r="H740" s="413">
        <v>19050540</v>
      </c>
      <c r="I740" s="412">
        <v>133</v>
      </c>
      <c r="J740" s="536">
        <v>10</v>
      </c>
      <c r="K740" s="536">
        <f t="shared" si="46"/>
        <v>38</v>
      </c>
      <c r="L740" s="536" t="s">
        <v>1270</v>
      </c>
      <c r="M740" s="536">
        <v>498</v>
      </c>
      <c r="N740" s="545">
        <v>4</v>
      </c>
      <c r="O740" s="531" t="s">
        <v>3291</v>
      </c>
      <c r="P740" s="452">
        <v>549603123</v>
      </c>
      <c r="Q740" s="414">
        <v>469938151</v>
      </c>
      <c r="R740" s="478">
        <v>79664972</v>
      </c>
      <c r="S740" s="415"/>
      <c r="T740" s="428"/>
      <c r="U740" s="428"/>
      <c r="V740" s="428"/>
      <c r="W740" s="422"/>
      <c r="X740" s="428"/>
      <c r="Y740" s="415"/>
      <c r="Z740" s="415"/>
      <c r="AA740" s="415"/>
      <c r="AB740" s="415"/>
      <c r="AC740" s="415"/>
      <c r="AD740" s="415"/>
      <c r="AE740" s="355">
        <v>0</v>
      </c>
      <c r="AF740" s="546"/>
      <c r="AG740" s="355">
        <v>0</v>
      </c>
      <c r="AH740" s="355">
        <v>0</v>
      </c>
      <c r="AI740" s="355">
        <v>0</v>
      </c>
      <c r="AJ740" s="355">
        <v>0</v>
      </c>
      <c r="AK740" s="355">
        <v>0</v>
      </c>
      <c r="AL740" s="355">
        <v>0</v>
      </c>
      <c r="AM740" s="355">
        <v>0</v>
      </c>
      <c r="AN740" s="355">
        <v>0</v>
      </c>
      <c r="AO740" s="355">
        <v>0</v>
      </c>
      <c r="AP740" s="355">
        <v>0</v>
      </c>
      <c r="AQ740" s="526">
        <f t="shared" si="47"/>
        <v>0</v>
      </c>
      <c r="AR740" s="527">
        <f t="shared" si="48"/>
        <v>0</v>
      </c>
      <c r="AS740" s="525">
        <f t="shared" si="49"/>
        <v>79664972</v>
      </c>
      <c r="AT740" s="432">
        <v>0</v>
      </c>
      <c r="AU740" s="432">
        <v>0</v>
      </c>
      <c r="AV740" s="430">
        <v>0</v>
      </c>
      <c r="AW740" s="355">
        <v>0</v>
      </c>
      <c r="AX740" s="355">
        <v>0</v>
      </c>
      <c r="AY740" s="416">
        <v>79664972</v>
      </c>
      <c r="AZ740" s="355">
        <v>0</v>
      </c>
      <c r="BA740" s="355">
        <v>0</v>
      </c>
      <c r="BB740" s="355">
        <v>0</v>
      </c>
      <c r="BC740" s="355">
        <v>0</v>
      </c>
      <c r="BD740" s="355">
        <v>0</v>
      </c>
      <c r="BE740" s="355">
        <v>0</v>
      </c>
      <c r="BF740" s="539" t="s">
        <v>3407</v>
      </c>
      <c r="BG740" s="360"/>
    </row>
    <row r="741" spans="2:59" ht="18" customHeight="1" thickBot="1">
      <c r="B741" s="450">
        <v>6911933</v>
      </c>
      <c r="C741" s="409">
        <v>5364</v>
      </c>
      <c r="D741" s="410">
        <v>6193</v>
      </c>
      <c r="E741" s="411">
        <v>45582</v>
      </c>
      <c r="F741" s="412">
        <v>517</v>
      </c>
      <c r="G741" s="406" t="s">
        <v>46</v>
      </c>
      <c r="H741" s="413">
        <v>19050540</v>
      </c>
      <c r="I741" s="412">
        <v>116</v>
      </c>
      <c r="J741" s="536">
        <v>10</v>
      </c>
      <c r="K741" s="536">
        <f t="shared" si="46"/>
        <v>35</v>
      </c>
      <c r="L741" s="536" t="s">
        <v>1265</v>
      </c>
      <c r="M741" s="536">
        <v>12</v>
      </c>
      <c r="N741" s="545">
        <v>7</v>
      </c>
      <c r="O741" s="531" t="s">
        <v>3291</v>
      </c>
      <c r="P741" s="452">
        <v>14497870</v>
      </c>
      <c r="Q741" s="414">
        <v>12396403</v>
      </c>
      <c r="R741" s="478">
        <v>2101467</v>
      </c>
      <c r="S741" s="415"/>
      <c r="T741" s="428"/>
      <c r="U741" s="428"/>
      <c r="V741" s="428"/>
      <c r="W741" s="422"/>
      <c r="X741" s="428"/>
      <c r="Y741" s="415"/>
      <c r="Z741" s="415"/>
      <c r="AA741" s="415"/>
      <c r="AB741" s="415"/>
      <c r="AC741" s="415"/>
      <c r="AD741" s="415"/>
      <c r="AE741" s="355">
        <v>0</v>
      </c>
      <c r="AF741" s="546"/>
      <c r="AG741" s="355">
        <v>0</v>
      </c>
      <c r="AH741" s="355">
        <v>0</v>
      </c>
      <c r="AI741" s="355">
        <v>0</v>
      </c>
      <c r="AJ741" s="355">
        <v>0</v>
      </c>
      <c r="AK741" s="355">
        <v>0</v>
      </c>
      <c r="AL741" s="355">
        <v>0</v>
      </c>
      <c r="AM741" s="355">
        <v>0</v>
      </c>
      <c r="AN741" s="355">
        <v>0</v>
      </c>
      <c r="AO741" s="355">
        <v>0</v>
      </c>
      <c r="AP741" s="355">
        <v>0</v>
      </c>
      <c r="AQ741" s="526">
        <f t="shared" si="47"/>
        <v>0</v>
      </c>
      <c r="AR741" s="527">
        <f t="shared" si="48"/>
        <v>0</v>
      </c>
      <c r="AS741" s="525">
        <f t="shared" si="49"/>
        <v>2101467</v>
      </c>
      <c r="AT741" s="432">
        <v>0</v>
      </c>
      <c r="AU741" s="432">
        <v>0</v>
      </c>
      <c r="AV741" s="430">
        <v>0</v>
      </c>
      <c r="AW741" s="355">
        <v>0</v>
      </c>
      <c r="AX741" s="355">
        <v>0</v>
      </c>
      <c r="AY741" s="416">
        <v>2101467</v>
      </c>
      <c r="AZ741" s="355">
        <v>0</v>
      </c>
      <c r="BA741" s="355">
        <v>0</v>
      </c>
      <c r="BB741" s="355">
        <v>0</v>
      </c>
      <c r="BC741" s="355">
        <v>0</v>
      </c>
      <c r="BD741" s="355">
        <v>0</v>
      </c>
      <c r="BE741" s="355">
        <v>0</v>
      </c>
      <c r="BF741" s="539" t="s">
        <v>3407</v>
      </c>
      <c r="BG741" s="360"/>
    </row>
    <row r="742" spans="2:59" ht="18" customHeight="1" thickBot="1">
      <c r="B742" s="450">
        <v>6911933</v>
      </c>
      <c r="C742" s="409">
        <v>5365</v>
      </c>
      <c r="D742" s="410">
        <v>6191</v>
      </c>
      <c r="E742" s="411">
        <v>45582</v>
      </c>
      <c r="F742" s="412">
        <v>517</v>
      </c>
      <c r="G742" s="406" t="s">
        <v>46</v>
      </c>
      <c r="H742" s="413">
        <v>19050540</v>
      </c>
      <c r="I742" s="412">
        <v>108</v>
      </c>
      <c r="J742" s="536">
        <v>10</v>
      </c>
      <c r="K742" s="536">
        <f t="shared" si="46"/>
        <v>30</v>
      </c>
      <c r="L742" s="536" t="s">
        <v>1256</v>
      </c>
      <c r="M742" s="536">
        <v>12</v>
      </c>
      <c r="N742" s="545">
        <v>7</v>
      </c>
      <c r="O742" s="531" t="s">
        <v>3291</v>
      </c>
      <c r="P742" s="452">
        <v>38977650</v>
      </c>
      <c r="Q742" s="414">
        <v>33327839</v>
      </c>
      <c r="R742" s="478">
        <v>5649811</v>
      </c>
      <c r="S742" s="415"/>
      <c r="T742" s="428"/>
      <c r="U742" s="428"/>
      <c r="V742" s="428"/>
      <c r="W742" s="422"/>
      <c r="X742" s="428"/>
      <c r="Y742" s="415"/>
      <c r="Z742" s="415"/>
      <c r="AA742" s="415"/>
      <c r="AB742" s="415"/>
      <c r="AC742" s="415"/>
      <c r="AD742" s="415"/>
      <c r="AE742" s="355">
        <v>0</v>
      </c>
      <c r="AF742" s="546"/>
      <c r="AG742" s="355">
        <v>0</v>
      </c>
      <c r="AH742" s="355">
        <v>0</v>
      </c>
      <c r="AI742" s="355">
        <v>0</v>
      </c>
      <c r="AJ742" s="355">
        <v>0</v>
      </c>
      <c r="AK742" s="355">
        <v>0</v>
      </c>
      <c r="AL742" s="355">
        <v>0</v>
      </c>
      <c r="AM742" s="355">
        <v>0</v>
      </c>
      <c r="AN742" s="355">
        <v>0</v>
      </c>
      <c r="AO742" s="355">
        <v>0</v>
      </c>
      <c r="AP742" s="355">
        <v>0</v>
      </c>
      <c r="AQ742" s="526">
        <f t="shared" si="47"/>
        <v>0</v>
      </c>
      <c r="AR742" s="527">
        <f t="shared" si="48"/>
        <v>0</v>
      </c>
      <c r="AS742" s="525">
        <f t="shared" si="49"/>
        <v>5649811</v>
      </c>
      <c r="AT742" s="432">
        <v>0</v>
      </c>
      <c r="AU742" s="432">
        <v>0</v>
      </c>
      <c r="AV742" s="430">
        <v>0</v>
      </c>
      <c r="AW742" s="355">
        <v>0</v>
      </c>
      <c r="AX742" s="355">
        <v>0</v>
      </c>
      <c r="AY742" s="416">
        <v>5649811</v>
      </c>
      <c r="AZ742" s="355">
        <v>0</v>
      </c>
      <c r="BA742" s="355">
        <v>0</v>
      </c>
      <c r="BB742" s="355">
        <v>0</v>
      </c>
      <c r="BC742" s="355">
        <v>0</v>
      </c>
      <c r="BD742" s="355">
        <v>0</v>
      </c>
      <c r="BE742" s="355">
        <v>0</v>
      </c>
      <c r="BF742" s="539" t="s">
        <v>3407</v>
      </c>
      <c r="BG742" s="360"/>
    </row>
    <row r="743" spans="2:59" ht="18" customHeight="1" thickBot="1">
      <c r="B743" s="450">
        <v>6911933</v>
      </c>
      <c r="C743" s="409">
        <v>5366</v>
      </c>
      <c r="D743" s="410">
        <v>6188</v>
      </c>
      <c r="E743" s="411">
        <v>45582</v>
      </c>
      <c r="F743" s="412">
        <v>517</v>
      </c>
      <c r="G743" s="406" t="s">
        <v>46</v>
      </c>
      <c r="H743" s="413">
        <v>19050540</v>
      </c>
      <c r="I743" s="412">
        <v>135</v>
      </c>
      <c r="J743" s="536">
        <v>10</v>
      </c>
      <c r="K743" s="536">
        <f t="shared" si="46"/>
        <v>29</v>
      </c>
      <c r="L743" s="536" t="s">
        <v>1255</v>
      </c>
      <c r="M743" s="536">
        <v>12</v>
      </c>
      <c r="N743" s="545">
        <v>7</v>
      </c>
      <c r="O743" s="531" t="s">
        <v>3291</v>
      </c>
      <c r="P743" s="452">
        <v>13043093</v>
      </c>
      <c r="Q743" s="414">
        <v>11152497</v>
      </c>
      <c r="R743" s="478">
        <v>1890596</v>
      </c>
      <c r="S743" s="415"/>
      <c r="T743" s="428"/>
      <c r="U743" s="428"/>
      <c r="V743" s="428"/>
      <c r="W743" s="422"/>
      <c r="X743" s="428"/>
      <c r="Y743" s="415"/>
      <c r="Z743" s="415"/>
      <c r="AA743" s="415"/>
      <c r="AB743" s="415"/>
      <c r="AC743" s="415"/>
      <c r="AD743" s="415"/>
      <c r="AE743" s="355">
        <v>0</v>
      </c>
      <c r="AF743" s="546"/>
      <c r="AG743" s="355">
        <v>0</v>
      </c>
      <c r="AH743" s="355">
        <v>0</v>
      </c>
      <c r="AI743" s="355">
        <v>0</v>
      </c>
      <c r="AJ743" s="355">
        <v>0</v>
      </c>
      <c r="AK743" s="355">
        <v>0</v>
      </c>
      <c r="AL743" s="355">
        <v>0</v>
      </c>
      <c r="AM743" s="355">
        <v>0</v>
      </c>
      <c r="AN743" s="355">
        <v>0</v>
      </c>
      <c r="AO743" s="355">
        <v>0</v>
      </c>
      <c r="AP743" s="355">
        <v>0</v>
      </c>
      <c r="AQ743" s="526">
        <f t="shared" si="47"/>
        <v>0</v>
      </c>
      <c r="AR743" s="527">
        <f t="shared" si="48"/>
        <v>0</v>
      </c>
      <c r="AS743" s="525">
        <f t="shared" si="49"/>
        <v>1890596</v>
      </c>
      <c r="AT743" s="432">
        <v>0</v>
      </c>
      <c r="AU743" s="432">
        <v>0</v>
      </c>
      <c r="AV743" s="430">
        <v>0</v>
      </c>
      <c r="AW743" s="355">
        <v>0</v>
      </c>
      <c r="AX743" s="355">
        <v>0</v>
      </c>
      <c r="AY743" s="416">
        <v>1890596</v>
      </c>
      <c r="AZ743" s="355">
        <v>0</v>
      </c>
      <c r="BA743" s="355">
        <v>0</v>
      </c>
      <c r="BB743" s="355">
        <v>0</v>
      </c>
      <c r="BC743" s="355">
        <v>0</v>
      </c>
      <c r="BD743" s="355">
        <v>0</v>
      </c>
      <c r="BE743" s="355">
        <v>0</v>
      </c>
      <c r="BF743" s="539" t="s">
        <v>3407</v>
      </c>
      <c r="BG743" s="360"/>
    </row>
    <row r="744" spans="2:59" ht="18" customHeight="1" thickBot="1">
      <c r="B744" s="450">
        <v>6911933</v>
      </c>
      <c r="C744" s="409">
        <v>5367</v>
      </c>
      <c r="D744" s="410">
        <v>6190</v>
      </c>
      <c r="E744" s="411">
        <v>45582</v>
      </c>
      <c r="F744" s="412">
        <v>517</v>
      </c>
      <c r="G744" s="406" t="s">
        <v>46</v>
      </c>
      <c r="H744" s="413">
        <v>19050540</v>
      </c>
      <c r="I744" s="412">
        <v>130</v>
      </c>
      <c r="J744" s="536">
        <v>10</v>
      </c>
      <c r="K744" s="536">
        <f t="shared" si="46"/>
        <v>28</v>
      </c>
      <c r="L744" s="536" t="s">
        <v>1254</v>
      </c>
      <c r="M744" s="536">
        <v>12</v>
      </c>
      <c r="N744" s="545">
        <v>7</v>
      </c>
      <c r="O744" s="531" t="s">
        <v>3291</v>
      </c>
      <c r="P744" s="452">
        <v>13951659</v>
      </c>
      <c r="Q744" s="414">
        <v>11929367</v>
      </c>
      <c r="R744" s="478">
        <v>2022292</v>
      </c>
      <c r="S744" s="415"/>
      <c r="T744" s="428"/>
      <c r="U744" s="428"/>
      <c r="V744" s="428"/>
      <c r="W744" s="422"/>
      <c r="X744" s="428"/>
      <c r="Y744" s="415"/>
      <c r="Z744" s="415"/>
      <c r="AA744" s="415"/>
      <c r="AB744" s="415"/>
      <c r="AC744" s="415"/>
      <c r="AD744" s="415"/>
      <c r="AE744" s="355">
        <v>0</v>
      </c>
      <c r="AF744" s="546"/>
      <c r="AG744" s="355">
        <v>0</v>
      </c>
      <c r="AH744" s="355">
        <v>0</v>
      </c>
      <c r="AI744" s="355">
        <v>0</v>
      </c>
      <c r="AJ744" s="355">
        <v>0</v>
      </c>
      <c r="AK744" s="355">
        <v>0</v>
      </c>
      <c r="AL744" s="355">
        <v>0</v>
      </c>
      <c r="AM744" s="355">
        <v>0</v>
      </c>
      <c r="AN744" s="355">
        <v>0</v>
      </c>
      <c r="AO744" s="355">
        <v>0</v>
      </c>
      <c r="AP744" s="355">
        <v>0</v>
      </c>
      <c r="AQ744" s="526">
        <f t="shared" si="47"/>
        <v>0</v>
      </c>
      <c r="AR744" s="527">
        <f t="shared" si="48"/>
        <v>0</v>
      </c>
      <c r="AS744" s="525">
        <f t="shared" si="49"/>
        <v>2022292</v>
      </c>
      <c r="AT744" s="432">
        <v>0</v>
      </c>
      <c r="AU744" s="432">
        <v>0</v>
      </c>
      <c r="AV744" s="430">
        <v>0</v>
      </c>
      <c r="AW744" s="355">
        <v>0</v>
      </c>
      <c r="AX744" s="355">
        <v>0</v>
      </c>
      <c r="AY744" s="416">
        <v>2022292</v>
      </c>
      <c r="AZ744" s="355">
        <v>0</v>
      </c>
      <c r="BA744" s="355">
        <v>0</v>
      </c>
      <c r="BB744" s="355">
        <v>0</v>
      </c>
      <c r="BC744" s="355">
        <v>0</v>
      </c>
      <c r="BD744" s="355">
        <v>0</v>
      </c>
      <c r="BE744" s="355">
        <v>0</v>
      </c>
      <c r="BF744" s="539" t="s">
        <v>3407</v>
      </c>
      <c r="BG744" s="360"/>
    </row>
    <row r="745" spans="2:59" ht="18" customHeight="1" thickBot="1">
      <c r="B745" s="450">
        <v>6911933</v>
      </c>
      <c r="C745" s="409">
        <v>5368</v>
      </c>
      <c r="D745" s="410">
        <v>6189</v>
      </c>
      <c r="E745" s="411">
        <v>45582</v>
      </c>
      <c r="F745" s="412">
        <v>517</v>
      </c>
      <c r="G745" s="406" t="s">
        <v>46</v>
      </c>
      <c r="H745" s="413">
        <v>19050540</v>
      </c>
      <c r="I745" s="412">
        <v>134</v>
      </c>
      <c r="J745" s="536">
        <v>10</v>
      </c>
      <c r="K745" s="536">
        <f t="shared" si="46"/>
        <v>27</v>
      </c>
      <c r="L745" s="536" t="s">
        <v>1253</v>
      </c>
      <c r="M745" s="536">
        <v>12</v>
      </c>
      <c r="N745" s="545">
        <v>7</v>
      </c>
      <c r="O745" s="531" t="s">
        <v>3291</v>
      </c>
      <c r="P745" s="452">
        <v>32483630</v>
      </c>
      <c r="Q745" s="414">
        <v>27775127</v>
      </c>
      <c r="R745" s="478">
        <v>4708503</v>
      </c>
      <c r="S745" s="415"/>
      <c r="T745" s="428"/>
      <c r="U745" s="428"/>
      <c r="V745" s="428"/>
      <c r="W745" s="422"/>
      <c r="X745" s="428"/>
      <c r="Y745" s="415"/>
      <c r="Z745" s="415"/>
      <c r="AA745" s="415"/>
      <c r="AB745" s="415"/>
      <c r="AC745" s="415"/>
      <c r="AD745" s="415"/>
      <c r="AE745" s="355">
        <v>0</v>
      </c>
      <c r="AF745" s="546"/>
      <c r="AG745" s="355">
        <v>0</v>
      </c>
      <c r="AH745" s="355">
        <v>0</v>
      </c>
      <c r="AI745" s="355">
        <v>0</v>
      </c>
      <c r="AJ745" s="355">
        <v>0</v>
      </c>
      <c r="AK745" s="355">
        <v>0</v>
      </c>
      <c r="AL745" s="355">
        <v>0</v>
      </c>
      <c r="AM745" s="355">
        <v>0</v>
      </c>
      <c r="AN745" s="355">
        <v>0</v>
      </c>
      <c r="AO745" s="355">
        <v>0</v>
      </c>
      <c r="AP745" s="355">
        <v>0</v>
      </c>
      <c r="AQ745" s="526">
        <f t="shared" si="47"/>
        <v>0</v>
      </c>
      <c r="AR745" s="527">
        <f t="shared" si="48"/>
        <v>0</v>
      </c>
      <c r="AS745" s="525">
        <f t="shared" si="49"/>
        <v>4708503</v>
      </c>
      <c r="AT745" s="432">
        <v>0</v>
      </c>
      <c r="AU745" s="432">
        <v>0</v>
      </c>
      <c r="AV745" s="430">
        <v>0</v>
      </c>
      <c r="AW745" s="355">
        <v>0</v>
      </c>
      <c r="AX745" s="355">
        <v>0</v>
      </c>
      <c r="AY745" s="416">
        <v>4708503</v>
      </c>
      <c r="AZ745" s="355">
        <v>0</v>
      </c>
      <c r="BA745" s="355">
        <v>0</v>
      </c>
      <c r="BB745" s="355">
        <v>0</v>
      </c>
      <c r="BC745" s="355">
        <v>0</v>
      </c>
      <c r="BD745" s="355">
        <v>0</v>
      </c>
      <c r="BE745" s="355">
        <v>0</v>
      </c>
      <c r="BF745" s="539" t="s">
        <v>3407</v>
      </c>
      <c r="BG745" s="360"/>
    </row>
    <row r="746" spans="2:59" ht="18" customHeight="1" thickBot="1">
      <c r="B746" s="450">
        <v>6911933</v>
      </c>
      <c r="C746" s="409">
        <v>5369</v>
      </c>
      <c r="D746" s="410">
        <v>6187</v>
      </c>
      <c r="E746" s="411">
        <v>45582</v>
      </c>
      <c r="F746" s="412">
        <v>517</v>
      </c>
      <c r="G746" s="406" t="s">
        <v>46</v>
      </c>
      <c r="H746" s="413">
        <v>19050540</v>
      </c>
      <c r="I746" s="412">
        <v>136</v>
      </c>
      <c r="J746" s="536">
        <v>10</v>
      </c>
      <c r="K746" s="536">
        <f t="shared" si="46"/>
        <v>24</v>
      </c>
      <c r="L746" s="536" t="s">
        <v>1249</v>
      </c>
      <c r="M746" s="536">
        <v>12</v>
      </c>
      <c r="N746" s="545">
        <v>7</v>
      </c>
      <c r="O746" s="531" t="s">
        <v>3291</v>
      </c>
      <c r="P746" s="452">
        <v>72146831</v>
      </c>
      <c r="Q746" s="414">
        <v>61689148</v>
      </c>
      <c r="R746" s="478">
        <v>10457683</v>
      </c>
      <c r="S746" s="415"/>
      <c r="T746" s="428"/>
      <c r="U746" s="428"/>
      <c r="V746" s="428"/>
      <c r="W746" s="422"/>
      <c r="X746" s="428"/>
      <c r="Y746" s="415"/>
      <c r="Z746" s="415"/>
      <c r="AA746" s="415"/>
      <c r="AB746" s="415"/>
      <c r="AC746" s="415"/>
      <c r="AD746" s="415"/>
      <c r="AE746" s="355">
        <v>0</v>
      </c>
      <c r="AF746" s="546"/>
      <c r="AG746" s="355">
        <v>0</v>
      </c>
      <c r="AH746" s="355">
        <v>0</v>
      </c>
      <c r="AI746" s="355">
        <v>0</v>
      </c>
      <c r="AJ746" s="355">
        <v>0</v>
      </c>
      <c r="AK746" s="355">
        <v>0</v>
      </c>
      <c r="AL746" s="355">
        <v>0</v>
      </c>
      <c r="AM746" s="355">
        <v>0</v>
      </c>
      <c r="AN746" s="355">
        <v>0</v>
      </c>
      <c r="AO746" s="355">
        <v>0</v>
      </c>
      <c r="AP746" s="355">
        <v>0</v>
      </c>
      <c r="AQ746" s="526">
        <f t="shared" si="47"/>
        <v>0</v>
      </c>
      <c r="AR746" s="527">
        <f t="shared" si="48"/>
        <v>0</v>
      </c>
      <c r="AS746" s="525">
        <f t="shared" si="49"/>
        <v>10457683</v>
      </c>
      <c r="AT746" s="432">
        <v>0</v>
      </c>
      <c r="AU746" s="432">
        <v>0</v>
      </c>
      <c r="AV746" s="430">
        <v>0</v>
      </c>
      <c r="AW746" s="355">
        <v>0</v>
      </c>
      <c r="AX746" s="355">
        <v>0</v>
      </c>
      <c r="AY746" s="416">
        <v>10457683</v>
      </c>
      <c r="AZ746" s="355">
        <v>0</v>
      </c>
      <c r="BA746" s="355">
        <v>0</v>
      </c>
      <c r="BB746" s="355">
        <v>0</v>
      </c>
      <c r="BC746" s="355">
        <v>0</v>
      </c>
      <c r="BD746" s="355">
        <v>0</v>
      </c>
      <c r="BE746" s="355">
        <v>0</v>
      </c>
      <c r="BF746" s="539" t="s">
        <v>3407</v>
      </c>
      <c r="BG746" s="360"/>
    </row>
    <row r="747" spans="2:59" ht="18" customHeight="1" thickBot="1">
      <c r="B747" s="450">
        <v>6911933</v>
      </c>
      <c r="C747" s="409">
        <v>5370</v>
      </c>
      <c r="D747" s="410">
        <v>6186</v>
      </c>
      <c r="E747" s="411">
        <v>45582</v>
      </c>
      <c r="F747" s="412">
        <v>517</v>
      </c>
      <c r="G747" s="406" t="s">
        <v>46</v>
      </c>
      <c r="H747" s="413">
        <v>19050540</v>
      </c>
      <c r="I747" s="412">
        <v>129</v>
      </c>
      <c r="J747" s="536">
        <v>10</v>
      </c>
      <c r="K747" s="536">
        <f t="shared" si="46"/>
        <v>22</v>
      </c>
      <c r="L747" s="536" t="s">
        <v>1247</v>
      </c>
      <c r="M747" s="536">
        <v>12</v>
      </c>
      <c r="N747" s="545">
        <v>7</v>
      </c>
      <c r="O747" s="531" t="s">
        <v>3291</v>
      </c>
      <c r="P747" s="452">
        <v>50038631</v>
      </c>
      <c r="Q747" s="414">
        <v>42785532</v>
      </c>
      <c r="R747" s="478">
        <v>7253099</v>
      </c>
      <c r="S747" s="415"/>
      <c r="T747" s="428"/>
      <c r="U747" s="428"/>
      <c r="V747" s="428"/>
      <c r="W747" s="422"/>
      <c r="X747" s="428"/>
      <c r="Y747" s="415"/>
      <c r="Z747" s="415"/>
      <c r="AA747" s="415"/>
      <c r="AB747" s="415"/>
      <c r="AC747" s="415"/>
      <c r="AD747" s="415"/>
      <c r="AE747" s="355">
        <v>0</v>
      </c>
      <c r="AF747" s="546"/>
      <c r="AG747" s="355">
        <v>0</v>
      </c>
      <c r="AH747" s="355">
        <v>0</v>
      </c>
      <c r="AI747" s="355">
        <v>0</v>
      </c>
      <c r="AJ747" s="355">
        <v>0</v>
      </c>
      <c r="AK747" s="355">
        <v>0</v>
      </c>
      <c r="AL747" s="355">
        <v>0</v>
      </c>
      <c r="AM747" s="355">
        <v>0</v>
      </c>
      <c r="AN747" s="355">
        <v>0</v>
      </c>
      <c r="AO747" s="355">
        <v>0</v>
      </c>
      <c r="AP747" s="355">
        <v>0</v>
      </c>
      <c r="AQ747" s="526">
        <f t="shared" si="47"/>
        <v>0</v>
      </c>
      <c r="AR747" s="527">
        <f t="shared" si="48"/>
        <v>0</v>
      </c>
      <c r="AS747" s="525">
        <f t="shared" si="49"/>
        <v>7253099</v>
      </c>
      <c r="AT747" s="432">
        <v>0</v>
      </c>
      <c r="AU747" s="432">
        <v>0</v>
      </c>
      <c r="AV747" s="430">
        <v>0</v>
      </c>
      <c r="AW747" s="355">
        <v>0</v>
      </c>
      <c r="AX747" s="355">
        <v>0</v>
      </c>
      <c r="AY747" s="416">
        <v>7253099</v>
      </c>
      <c r="AZ747" s="355">
        <v>0</v>
      </c>
      <c r="BA747" s="355">
        <v>0</v>
      </c>
      <c r="BB747" s="355">
        <v>0</v>
      </c>
      <c r="BC747" s="355">
        <v>0</v>
      </c>
      <c r="BD747" s="355">
        <v>0</v>
      </c>
      <c r="BE747" s="355">
        <v>0</v>
      </c>
      <c r="BF747" s="539" t="s">
        <v>3407</v>
      </c>
      <c r="BG747" s="360"/>
    </row>
    <row r="748" spans="2:59" ht="18" customHeight="1" thickBot="1">
      <c r="B748" s="450">
        <v>6911933</v>
      </c>
      <c r="C748" s="409">
        <v>5371</v>
      </c>
      <c r="D748" s="410">
        <v>6185</v>
      </c>
      <c r="E748" s="411">
        <v>45582</v>
      </c>
      <c r="F748" s="412">
        <v>517</v>
      </c>
      <c r="G748" s="406" t="s">
        <v>46</v>
      </c>
      <c r="H748" s="413">
        <v>19050540</v>
      </c>
      <c r="I748" s="412">
        <v>127</v>
      </c>
      <c r="J748" s="536">
        <v>10</v>
      </c>
      <c r="K748" s="536">
        <f t="shared" si="46"/>
        <v>19</v>
      </c>
      <c r="L748" s="536" t="s">
        <v>1244</v>
      </c>
      <c r="M748" s="536">
        <v>12</v>
      </c>
      <c r="N748" s="545">
        <v>7</v>
      </c>
      <c r="O748" s="531" t="s">
        <v>3291</v>
      </c>
      <c r="P748" s="452">
        <v>38158121</v>
      </c>
      <c r="Q748" s="414">
        <v>32627102</v>
      </c>
      <c r="R748" s="478">
        <v>5531019</v>
      </c>
      <c r="S748" s="415"/>
      <c r="T748" s="428"/>
      <c r="U748" s="428"/>
      <c r="V748" s="428"/>
      <c r="W748" s="422"/>
      <c r="X748" s="428"/>
      <c r="Y748" s="415"/>
      <c r="Z748" s="415"/>
      <c r="AA748" s="415"/>
      <c r="AB748" s="415"/>
      <c r="AC748" s="415"/>
      <c r="AD748" s="415"/>
      <c r="AE748" s="355">
        <v>0</v>
      </c>
      <c r="AF748" s="546"/>
      <c r="AG748" s="355">
        <v>0</v>
      </c>
      <c r="AH748" s="355">
        <v>0</v>
      </c>
      <c r="AI748" s="355">
        <v>0</v>
      </c>
      <c r="AJ748" s="355">
        <v>0</v>
      </c>
      <c r="AK748" s="355">
        <v>0</v>
      </c>
      <c r="AL748" s="355">
        <v>0</v>
      </c>
      <c r="AM748" s="355">
        <v>0</v>
      </c>
      <c r="AN748" s="355">
        <v>0</v>
      </c>
      <c r="AO748" s="355">
        <v>0</v>
      </c>
      <c r="AP748" s="355">
        <v>0</v>
      </c>
      <c r="AQ748" s="526">
        <f t="shared" si="47"/>
        <v>0</v>
      </c>
      <c r="AR748" s="527">
        <f t="shared" si="48"/>
        <v>0</v>
      </c>
      <c r="AS748" s="525">
        <f t="shared" si="49"/>
        <v>5531019</v>
      </c>
      <c r="AT748" s="432">
        <v>0</v>
      </c>
      <c r="AU748" s="432">
        <v>0</v>
      </c>
      <c r="AV748" s="430">
        <v>0</v>
      </c>
      <c r="AW748" s="355">
        <v>0</v>
      </c>
      <c r="AX748" s="355">
        <v>0</v>
      </c>
      <c r="AY748" s="416">
        <v>5531019</v>
      </c>
      <c r="AZ748" s="355">
        <v>0</v>
      </c>
      <c r="BA748" s="355">
        <v>0</v>
      </c>
      <c r="BB748" s="355">
        <v>0</v>
      </c>
      <c r="BC748" s="355">
        <v>0</v>
      </c>
      <c r="BD748" s="355">
        <v>0</v>
      </c>
      <c r="BE748" s="355">
        <v>0</v>
      </c>
      <c r="BF748" s="539" t="s">
        <v>3407</v>
      </c>
      <c r="BG748" s="360"/>
    </row>
    <row r="749" spans="2:59" ht="18" customHeight="1" thickBot="1">
      <c r="B749" s="450">
        <v>6911933</v>
      </c>
      <c r="C749" s="409">
        <v>5372</v>
      </c>
      <c r="D749" s="410">
        <v>6184</v>
      </c>
      <c r="E749" s="411">
        <v>45582</v>
      </c>
      <c r="F749" s="412">
        <v>517</v>
      </c>
      <c r="G749" s="406" t="s">
        <v>46</v>
      </c>
      <c r="H749" s="413">
        <v>19050540</v>
      </c>
      <c r="I749" s="412">
        <v>114</v>
      </c>
      <c r="J749" s="536">
        <v>10</v>
      </c>
      <c r="K749" s="536">
        <f t="shared" si="46"/>
        <v>17</v>
      </c>
      <c r="L749" s="536" t="s">
        <v>1242</v>
      </c>
      <c r="M749" s="536">
        <v>12</v>
      </c>
      <c r="N749" s="545">
        <v>7</v>
      </c>
      <c r="O749" s="531" t="s">
        <v>3291</v>
      </c>
      <c r="P749" s="452">
        <v>71133280</v>
      </c>
      <c r="Q749" s="414">
        <v>60822511</v>
      </c>
      <c r="R749" s="478">
        <v>10310769</v>
      </c>
      <c r="S749" s="415"/>
      <c r="T749" s="428"/>
      <c r="U749" s="428"/>
      <c r="V749" s="428"/>
      <c r="W749" s="422"/>
      <c r="X749" s="428"/>
      <c r="Y749" s="415"/>
      <c r="Z749" s="415"/>
      <c r="AA749" s="415"/>
      <c r="AB749" s="415"/>
      <c r="AC749" s="415"/>
      <c r="AD749" s="415"/>
      <c r="AE749" s="355">
        <v>0</v>
      </c>
      <c r="AF749" s="546"/>
      <c r="AG749" s="355">
        <v>0</v>
      </c>
      <c r="AH749" s="355">
        <v>0</v>
      </c>
      <c r="AI749" s="355">
        <v>0</v>
      </c>
      <c r="AJ749" s="355">
        <v>0</v>
      </c>
      <c r="AK749" s="355">
        <v>0</v>
      </c>
      <c r="AL749" s="355">
        <v>0</v>
      </c>
      <c r="AM749" s="355">
        <v>0</v>
      </c>
      <c r="AN749" s="355">
        <v>0</v>
      </c>
      <c r="AO749" s="355">
        <v>0</v>
      </c>
      <c r="AP749" s="355">
        <v>0</v>
      </c>
      <c r="AQ749" s="526">
        <f t="shared" si="47"/>
        <v>0</v>
      </c>
      <c r="AR749" s="527">
        <f t="shared" si="48"/>
        <v>0</v>
      </c>
      <c r="AS749" s="525">
        <f t="shared" si="49"/>
        <v>10310769</v>
      </c>
      <c r="AT749" s="432">
        <v>0</v>
      </c>
      <c r="AU749" s="432">
        <v>0</v>
      </c>
      <c r="AV749" s="430">
        <v>0</v>
      </c>
      <c r="AW749" s="355">
        <v>0</v>
      </c>
      <c r="AX749" s="355">
        <v>0</v>
      </c>
      <c r="AY749" s="416">
        <v>10310769</v>
      </c>
      <c r="AZ749" s="355">
        <v>0</v>
      </c>
      <c r="BA749" s="355">
        <v>0</v>
      </c>
      <c r="BB749" s="355">
        <v>0</v>
      </c>
      <c r="BC749" s="355">
        <v>0</v>
      </c>
      <c r="BD749" s="355">
        <v>0</v>
      </c>
      <c r="BE749" s="355">
        <v>0</v>
      </c>
      <c r="BF749" s="539" t="s">
        <v>3407</v>
      </c>
      <c r="BG749" s="360"/>
    </row>
    <row r="750" spans="2:59" ht="18" customHeight="1" thickBot="1">
      <c r="B750" s="450">
        <v>6911933</v>
      </c>
      <c r="C750" s="409">
        <v>5373</v>
      </c>
      <c r="D750" s="410">
        <v>6183</v>
      </c>
      <c r="E750" s="411">
        <v>45582</v>
      </c>
      <c r="F750" s="412">
        <v>517</v>
      </c>
      <c r="G750" s="406" t="s">
        <v>46</v>
      </c>
      <c r="H750" s="413">
        <v>19050540</v>
      </c>
      <c r="I750" s="412">
        <v>124</v>
      </c>
      <c r="J750" s="536">
        <v>10</v>
      </c>
      <c r="K750" s="536">
        <f t="shared" si="46"/>
        <v>16</v>
      </c>
      <c r="L750" s="536" t="s">
        <v>1099</v>
      </c>
      <c r="M750" s="536">
        <v>12</v>
      </c>
      <c r="N750" s="545">
        <v>7</v>
      </c>
      <c r="O750" s="531" t="s">
        <v>3291</v>
      </c>
      <c r="P750" s="452">
        <v>20268144</v>
      </c>
      <c r="Q750" s="414">
        <v>17330277</v>
      </c>
      <c r="R750" s="478">
        <v>2937867</v>
      </c>
      <c r="S750" s="415"/>
      <c r="T750" s="428"/>
      <c r="U750" s="428"/>
      <c r="V750" s="428"/>
      <c r="W750" s="422"/>
      <c r="X750" s="428"/>
      <c r="Y750" s="415"/>
      <c r="Z750" s="415"/>
      <c r="AA750" s="415"/>
      <c r="AB750" s="415"/>
      <c r="AC750" s="415"/>
      <c r="AD750" s="415"/>
      <c r="AE750" s="355">
        <v>0</v>
      </c>
      <c r="AF750" s="546"/>
      <c r="AG750" s="355">
        <v>0</v>
      </c>
      <c r="AH750" s="355">
        <v>0</v>
      </c>
      <c r="AI750" s="355">
        <v>0</v>
      </c>
      <c r="AJ750" s="355">
        <v>0</v>
      </c>
      <c r="AK750" s="355">
        <v>0</v>
      </c>
      <c r="AL750" s="355">
        <v>0</v>
      </c>
      <c r="AM750" s="355">
        <v>0</v>
      </c>
      <c r="AN750" s="355">
        <v>0</v>
      </c>
      <c r="AO750" s="355">
        <v>0</v>
      </c>
      <c r="AP750" s="355">
        <v>0</v>
      </c>
      <c r="AQ750" s="526">
        <f t="shared" si="47"/>
        <v>0</v>
      </c>
      <c r="AR750" s="527">
        <f t="shared" si="48"/>
        <v>0</v>
      </c>
      <c r="AS750" s="525">
        <f t="shared" si="49"/>
        <v>2937867</v>
      </c>
      <c r="AT750" s="432">
        <v>0</v>
      </c>
      <c r="AU750" s="432">
        <v>0</v>
      </c>
      <c r="AV750" s="430">
        <v>0</v>
      </c>
      <c r="AW750" s="355">
        <v>0</v>
      </c>
      <c r="AX750" s="355">
        <v>0</v>
      </c>
      <c r="AY750" s="416">
        <v>2937867</v>
      </c>
      <c r="AZ750" s="355">
        <v>0</v>
      </c>
      <c r="BA750" s="355">
        <v>0</v>
      </c>
      <c r="BB750" s="355">
        <v>0</v>
      </c>
      <c r="BC750" s="355">
        <v>0</v>
      </c>
      <c r="BD750" s="355">
        <v>0</v>
      </c>
      <c r="BE750" s="355">
        <v>0</v>
      </c>
      <c r="BF750" s="539" t="s">
        <v>3407</v>
      </c>
      <c r="BG750" s="360"/>
    </row>
    <row r="751" spans="2:59" ht="18" customHeight="1" thickBot="1">
      <c r="B751" s="450">
        <v>6911933</v>
      </c>
      <c r="C751" s="409">
        <v>5373</v>
      </c>
      <c r="D751" s="410">
        <v>6183</v>
      </c>
      <c r="E751" s="411">
        <v>45582</v>
      </c>
      <c r="F751" s="412">
        <v>517</v>
      </c>
      <c r="G751" s="406" t="s">
        <v>46</v>
      </c>
      <c r="H751" s="413">
        <v>19050540</v>
      </c>
      <c r="I751" s="412">
        <v>124</v>
      </c>
      <c r="J751" s="536">
        <v>10</v>
      </c>
      <c r="K751" s="536">
        <f t="shared" si="46"/>
        <v>16</v>
      </c>
      <c r="L751" s="536" t="s">
        <v>1104</v>
      </c>
      <c r="M751" s="536">
        <v>12</v>
      </c>
      <c r="N751" s="545">
        <v>7</v>
      </c>
      <c r="O751" s="531" t="s">
        <v>3291</v>
      </c>
      <c r="P751" s="452">
        <v>48216168</v>
      </c>
      <c r="Q751" s="414">
        <v>41227234</v>
      </c>
      <c r="R751" s="478">
        <v>6988934</v>
      </c>
      <c r="S751" s="415"/>
      <c r="T751" s="428"/>
      <c r="U751" s="428"/>
      <c r="V751" s="428"/>
      <c r="W751" s="422"/>
      <c r="X751" s="428"/>
      <c r="Y751" s="415"/>
      <c r="Z751" s="415"/>
      <c r="AA751" s="415"/>
      <c r="AB751" s="415"/>
      <c r="AC751" s="415"/>
      <c r="AD751" s="415"/>
      <c r="AE751" s="355">
        <v>0</v>
      </c>
      <c r="AF751" s="546"/>
      <c r="AG751" s="355">
        <v>0</v>
      </c>
      <c r="AH751" s="355">
        <v>0</v>
      </c>
      <c r="AI751" s="355">
        <v>0</v>
      </c>
      <c r="AJ751" s="355">
        <v>0</v>
      </c>
      <c r="AK751" s="355">
        <v>0</v>
      </c>
      <c r="AL751" s="355">
        <v>0</v>
      </c>
      <c r="AM751" s="355">
        <v>0</v>
      </c>
      <c r="AN751" s="355">
        <v>0</v>
      </c>
      <c r="AO751" s="355">
        <v>0</v>
      </c>
      <c r="AP751" s="355">
        <v>0</v>
      </c>
      <c r="AQ751" s="526">
        <f t="shared" si="47"/>
        <v>0</v>
      </c>
      <c r="AR751" s="527">
        <f t="shared" si="48"/>
        <v>0</v>
      </c>
      <c r="AS751" s="525">
        <f t="shared" si="49"/>
        <v>6988934</v>
      </c>
      <c r="AT751" s="432">
        <v>0</v>
      </c>
      <c r="AU751" s="432">
        <v>0</v>
      </c>
      <c r="AV751" s="430">
        <v>0</v>
      </c>
      <c r="AW751" s="355">
        <v>0</v>
      </c>
      <c r="AX751" s="355">
        <v>0</v>
      </c>
      <c r="AY751" s="416">
        <v>6988934</v>
      </c>
      <c r="AZ751" s="355">
        <v>0</v>
      </c>
      <c r="BA751" s="355">
        <v>0</v>
      </c>
      <c r="BB751" s="355">
        <v>0</v>
      </c>
      <c r="BC751" s="355">
        <v>0</v>
      </c>
      <c r="BD751" s="355">
        <v>0</v>
      </c>
      <c r="BE751" s="355">
        <v>0</v>
      </c>
      <c r="BF751" s="539" t="s">
        <v>3407</v>
      </c>
      <c r="BG751" s="360"/>
    </row>
    <row r="752" spans="2:59" ht="18" customHeight="1" thickBot="1">
      <c r="B752" s="450">
        <v>6911933</v>
      </c>
      <c r="C752" s="409">
        <v>5374</v>
      </c>
      <c r="D752" s="410">
        <v>6181</v>
      </c>
      <c r="E752" s="411">
        <v>45582</v>
      </c>
      <c r="F752" s="412">
        <v>517</v>
      </c>
      <c r="G752" s="406" t="s">
        <v>46</v>
      </c>
      <c r="H752" s="413">
        <v>19050540</v>
      </c>
      <c r="I752" s="412">
        <v>235</v>
      </c>
      <c r="J752" s="536">
        <v>10</v>
      </c>
      <c r="K752" s="536">
        <f t="shared" si="46"/>
        <v>14</v>
      </c>
      <c r="L752" s="536" t="s">
        <v>1240</v>
      </c>
      <c r="M752" s="536">
        <v>12</v>
      </c>
      <c r="N752" s="545">
        <v>7</v>
      </c>
      <c r="O752" s="531" t="s">
        <v>3291</v>
      </c>
      <c r="P752" s="452">
        <v>48741408</v>
      </c>
      <c r="Q752" s="414">
        <v>41676341</v>
      </c>
      <c r="R752" s="478">
        <v>7065067</v>
      </c>
      <c r="S752" s="415"/>
      <c r="T752" s="428"/>
      <c r="U752" s="428"/>
      <c r="V752" s="428"/>
      <c r="W752" s="422"/>
      <c r="X752" s="428"/>
      <c r="Y752" s="415"/>
      <c r="Z752" s="415"/>
      <c r="AA752" s="415"/>
      <c r="AB752" s="415"/>
      <c r="AC752" s="415"/>
      <c r="AD752" s="415"/>
      <c r="AE752" s="355">
        <v>0</v>
      </c>
      <c r="AF752" s="546"/>
      <c r="AG752" s="355">
        <v>0</v>
      </c>
      <c r="AH752" s="355">
        <v>0</v>
      </c>
      <c r="AI752" s="355">
        <v>0</v>
      </c>
      <c r="AJ752" s="355">
        <v>0</v>
      </c>
      <c r="AK752" s="355">
        <v>0</v>
      </c>
      <c r="AL752" s="355">
        <v>0</v>
      </c>
      <c r="AM752" s="355">
        <v>0</v>
      </c>
      <c r="AN752" s="355">
        <v>0</v>
      </c>
      <c r="AO752" s="355">
        <v>0</v>
      </c>
      <c r="AP752" s="355">
        <v>0</v>
      </c>
      <c r="AQ752" s="526">
        <f t="shared" si="47"/>
        <v>0</v>
      </c>
      <c r="AR752" s="527">
        <f t="shared" si="48"/>
        <v>0</v>
      </c>
      <c r="AS752" s="525">
        <f t="shared" si="49"/>
        <v>7065067</v>
      </c>
      <c r="AT752" s="432">
        <v>0</v>
      </c>
      <c r="AU752" s="432">
        <v>0</v>
      </c>
      <c r="AV752" s="430">
        <v>0</v>
      </c>
      <c r="AW752" s="355">
        <v>0</v>
      </c>
      <c r="AX752" s="355">
        <v>0</v>
      </c>
      <c r="AY752" s="416">
        <v>7065067</v>
      </c>
      <c r="AZ752" s="355">
        <v>0</v>
      </c>
      <c r="BA752" s="355">
        <v>0</v>
      </c>
      <c r="BB752" s="355">
        <v>0</v>
      </c>
      <c r="BC752" s="355">
        <v>0</v>
      </c>
      <c r="BD752" s="355">
        <v>0</v>
      </c>
      <c r="BE752" s="355">
        <v>0</v>
      </c>
      <c r="BF752" s="539" t="s">
        <v>3407</v>
      </c>
      <c r="BG752" s="360"/>
    </row>
    <row r="753" spans="2:59" ht="18" customHeight="1" thickBot="1">
      <c r="B753" s="450">
        <v>6911933</v>
      </c>
      <c r="C753" s="409">
        <v>5375</v>
      </c>
      <c r="D753" s="410">
        <v>6182</v>
      </c>
      <c r="E753" s="411">
        <v>45582</v>
      </c>
      <c r="F753" s="412">
        <v>517</v>
      </c>
      <c r="G753" s="406" t="s">
        <v>46</v>
      </c>
      <c r="H753" s="413">
        <v>19050540</v>
      </c>
      <c r="I753" s="412">
        <v>113</v>
      </c>
      <c r="J753" s="536">
        <v>10</v>
      </c>
      <c r="K753" s="536">
        <f t="shared" si="46"/>
        <v>18</v>
      </c>
      <c r="L753" s="536" t="s">
        <v>1243</v>
      </c>
      <c r="M753" s="536">
        <v>12</v>
      </c>
      <c r="N753" s="545">
        <v>7</v>
      </c>
      <c r="O753" s="531" t="s">
        <v>3291</v>
      </c>
      <c r="P753" s="452">
        <v>87039681</v>
      </c>
      <c r="Q753" s="414">
        <v>74423280</v>
      </c>
      <c r="R753" s="478">
        <v>12616401</v>
      </c>
      <c r="S753" s="415"/>
      <c r="T753" s="428"/>
      <c r="U753" s="428"/>
      <c r="V753" s="428"/>
      <c r="W753" s="422"/>
      <c r="X753" s="428"/>
      <c r="Y753" s="415"/>
      <c r="Z753" s="415"/>
      <c r="AA753" s="415"/>
      <c r="AB753" s="415"/>
      <c r="AC753" s="415"/>
      <c r="AD753" s="415"/>
      <c r="AE753" s="355">
        <v>0</v>
      </c>
      <c r="AF753" s="546"/>
      <c r="AG753" s="355">
        <v>0</v>
      </c>
      <c r="AH753" s="355">
        <v>0</v>
      </c>
      <c r="AI753" s="355">
        <v>0</v>
      </c>
      <c r="AJ753" s="355">
        <v>0</v>
      </c>
      <c r="AK753" s="355">
        <v>0</v>
      </c>
      <c r="AL753" s="355">
        <v>0</v>
      </c>
      <c r="AM753" s="355">
        <v>0</v>
      </c>
      <c r="AN753" s="355">
        <v>0</v>
      </c>
      <c r="AO753" s="355">
        <v>0</v>
      </c>
      <c r="AP753" s="355">
        <v>0</v>
      </c>
      <c r="AQ753" s="526">
        <f t="shared" si="47"/>
        <v>0</v>
      </c>
      <c r="AR753" s="527">
        <f t="shared" si="48"/>
        <v>0</v>
      </c>
      <c r="AS753" s="525">
        <f t="shared" si="49"/>
        <v>12616401</v>
      </c>
      <c r="AT753" s="432">
        <v>0</v>
      </c>
      <c r="AU753" s="432">
        <v>0</v>
      </c>
      <c r="AV753" s="430">
        <v>0</v>
      </c>
      <c r="AW753" s="355">
        <v>0</v>
      </c>
      <c r="AX753" s="355">
        <v>0</v>
      </c>
      <c r="AY753" s="416">
        <v>12616401</v>
      </c>
      <c r="AZ753" s="355">
        <v>0</v>
      </c>
      <c r="BA753" s="355">
        <v>0</v>
      </c>
      <c r="BB753" s="355">
        <v>0</v>
      </c>
      <c r="BC753" s="355">
        <v>0</v>
      </c>
      <c r="BD753" s="355">
        <v>0</v>
      </c>
      <c r="BE753" s="355">
        <v>0</v>
      </c>
      <c r="BF753" s="539" t="s">
        <v>3407</v>
      </c>
      <c r="BG753" s="360"/>
    </row>
    <row r="754" spans="2:59" ht="18" customHeight="1" thickBot="1">
      <c r="B754" s="450">
        <v>6911933</v>
      </c>
      <c r="C754" s="409">
        <v>5376</v>
      </c>
      <c r="D754" s="410">
        <v>6180</v>
      </c>
      <c r="E754" s="411">
        <v>45582</v>
      </c>
      <c r="F754" s="412">
        <v>517</v>
      </c>
      <c r="G754" s="406" t="s">
        <v>46</v>
      </c>
      <c r="H754" s="413">
        <v>19050540</v>
      </c>
      <c r="I754" s="412">
        <v>234</v>
      </c>
      <c r="J754" s="536">
        <v>10</v>
      </c>
      <c r="K754" s="536">
        <f t="shared" si="46"/>
        <v>13</v>
      </c>
      <c r="L754" s="536" t="s">
        <v>1239</v>
      </c>
      <c r="M754" s="536">
        <v>12</v>
      </c>
      <c r="N754" s="544">
        <v>7</v>
      </c>
      <c r="O754" s="531" t="s">
        <v>3291</v>
      </c>
      <c r="P754" s="452">
        <v>30907805</v>
      </c>
      <c r="Q754" s="414">
        <v>26427720</v>
      </c>
      <c r="R754" s="478">
        <v>4480085</v>
      </c>
      <c r="S754" s="415"/>
      <c r="T754" s="428"/>
      <c r="U754" s="428"/>
      <c r="V754" s="428"/>
      <c r="W754" s="422"/>
      <c r="X754" s="428"/>
      <c r="Y754" s="415"/>
      <c r="Z754" s="415"/>
      <c r="AA754" s="415"/>
      <c r="AB754" s="415"/>
      <c r="AC754" s="415"/>
      <c r="AD754" s="415"/>
      <c r="AE754" s="355">
        <v>0</v>
      </c>
      <c r="AF754" s="546"/>
      <c r="AG754" s="355">
        <v>0</v>
      </c>
      <c r="AH754" s="355">
        <v>0</v>
      </c>
      <c r="AI754" s="355">
        <v>0</v>
      </c>
      <c r="AJ754" s="355">
        <v>0</v>
      </c>
      <c r="AK754" s="355">
        <v>0</v>
      </c>
      <c r="AL754" s="355">
        <v>0</v>
      </c>
      <c r="AM754" s="355">
        <v>0</v>
      </c>
      <c r="AN754" s="355">
        <v>0</v>
      </c>
      <c r="AO754" s="355">
        <v>0</v>
      </c>
      <c r="AP754" s="355">
        <v>0</v>
      </c>
      <c r="AQ754" s="526">
        <f t="shared" si="47"/>
        <v>0</v>
      </c>
      <c r="AR754" s="527">
        <f t="shared" si="48"/>
        <v>0</v>
      </c>
      <c r="AS754" s="525">
        <f t="shared" si="49"/>
        <v>4480085</v>
      </c>
      <c r="AT754" s="432">
        <v>0</v>
      </c>
      <c r="AU754" s="432">
        <v>0</v>
      </c>
      <c r="AV754" s="430">
        <v>0</v>
      </c>
      <c r="AW754" s="355">
        <v>0</v>
      </c>
      <c r="AX754" s="355">
        <v>0</v>
      </c>
      <c r="AY754" s="416">
        <v>4480085</v>
      </c>
      <c r="AZ754" s="355">
        <v>0</v>
      </c>
      <c r="BA754" s="355">
        <v>0</v>
      </c>
      <c r="BB754" s="355">
        <v>0</v>
      </c>
      <c r="BC754" s="355">
        <v>0</v>
      </c>
      <c r="BD754" s="355">
        <v>0</v>
      </c>
      <c r="BE754" s="355">
        <v>0</v>
      </c>
      <c r="BF754" s="539" t="s">
        <v>3407</v>
      </c>
      <c r="BG754" s="360"/>
    </row>
    <row r="755" spans="2:59" ht="18" customHeight="1" thickBot="1">
      <c r="B755" s="450">
        <v>6911933</v>
      </c>
      <c r="C755" s="409">
        <v>5377</v>
      </c>
      <c r="D755" s="410">
        <v>6178</v>
      </c>
      <c r="E755" s="411">
        <v>45582</v>
      </c>
      <c r="F755" s="412">
        <v>517</v>
      </c>
      <c r="G755" s="406" t="s">
        <v>46</v>
      </c>
      <c r="H755" s="413">
        <v>19050140</v>
      </c>
      <c r="I755" s="412">
        <v>232</v>
      </c>
      <c r="J755" s="536">
        <v>10</v>
      </c>
      <c r="K755" s="536">
        <f t="shared" si="46"/>
        <v>11</v>
      </c>
      <c r="L755" s="536" t="s">
        <v>1237</v>
      </c>
      <c r="M755" s="536">
        <v>12</v>
      </c>
      <c r="N755" s="545">
        <v>7</v>
      </c>
      <c r="O755" s="531" t="s">
        <v>3291</v>
      </c>
      <c r="P755" s="452">
        <v>20992647</v>
      </c>
      <c r="Q755" s="414">
        <v>17949764</v>
      </c>
      <c r="R755" s="478">
        <v>3042883</v>
      </c>
      <c r="S755" s="415"/>
      <c r="T755" s="428"/>
      <c r="U755" s="428"/>
      <c r="V755" s="428"/>
      <c r="W755" s="422"/>
      <c r="X755" s="428"/>
      <c r="Y755" s="415"/>
      <c r="Z755" s="415"/>
      <c r="AA755" s="415"/>
      <c r="AB755" s="415"/>
      <c r="AC755" s="415"/>
      <c r="AD755" s="415"/>
      <c r="AE755" s="355">
        <v>0</v>
      </c>
      <c r="AF755" s="546"/>
      <c r="AG755" s="355">
        <v>0</v>
      </c>
      <c r="AH755" s="355">
        <v>0</v>
      </c>
      <c r="AI755" s="355">
        <v>0</v>
      </c>
      <c r="AJ755" s="355">
        <v>0</v>
      </c>
      <c r="AK755" s="355">
        <v>0</v>
      </c>
      <c r="AL755" s="355">
        <v>0</v>
      </c>
      <c r="AM755" s="355">
        <v>0</v>
      </c>
      <c r="AN755" s="355">
        <v>0</v>
      </c>
      <c r="AO755" s="355">
        <v>0</v>
      </c>
      <c r="AP755" s="355">
        <v>0</v>
      </c>
      <c r="AQ755" s="526">
        <f t="shared" si="47"/>
        <v>0</v>
      </c>
      <c r="AR755" s="527">
        <f t="shared" si="48"/>
        <v>0</v>
      </c>
      <c r="AS755" s="525">
        <f t="shared" si="49"/>
        <v>3042883</v>
      </c>
      <c r="AT755" s="432">
        <v>0</v>
      </c>
      <c r="AU755" s="432">
        <v>0</v>
      </c>
      <c r="AV755" s="430">
        <v>0</v>
      </c>
      <c r="AW755" s="355">
        <v>0</v>
      </c>
      <c r="AX755" s="355">
        <v>0</v>
      </c>
      <c r="AY755" s="416">
        <v>3042883</v>
      </c>
      <c r="AZ755" s="355">
        <v>0</v>
      </c>
      <c r="BA755" s="355">
        <v>0</v>
      </c>
      <c r="BB755" s="355">
        <v>0</v>
      </c>
      <c r="BC755" s="355">
        <v>0</v>
      </c>
      <c r="BD755" s="355">
        <v>0</v>
      </c>
      <c r="BE755" s="355">
        <v>0</v>
      </c>
      <c r="BF755" s="539" t="s">
        <v>3407</v>
      </c>
      <c r="BG755" s="360"/>
    </row>
    <row r="756" spans="2:59" ht="18" customHeight="1" thickBot="1">
      <c r="B756" s="450">
        <v>6911933</v>
      </c>
      <c r="C756" s="409">
        <v>5378</v>
      </c>
      <c r="D756" s="410">
        <v>6179</v>
      </c>
      <c r="E756" s="411">
        <v>45582</v>
      </c>
      <c r="F756" s="412">
        <v>517</v>
      </c>
      <c r="G756" s="406" t="s">
        <v>46</v>
      </c>
      <c r="H756" s="413">
        <v>19050140</v>
      </c>
      <c r="I756" s="412">
        <v>233</v>
      </c>
      <c r="J756" s="536">
        <v>10</v>
      </c>
      <c r="K756" s="536">
        <f t="shared" si="46"/>
        <v>12</v>
      </c>
      <c r="L756" s="536" t="s">
        <v>1238</v>
      </c>
      <c r="M756" s="536">
        <v>12</v>
      </c>
      <c r="N756" s="544">
        <v>7</v>
      </c>
      <c r="O756" s="531" t="s">
        <v>3291</v>
      </c>
      <c r="P756" s="452">
        <v>27071142</v>
      </c>
      <c r="Q756" s="414">
        <v>23147180</v>
      </c>
      <c r="R756" s="478">
        <v>3923962</v>
      </c>
      <c r="S756" s="415"/>
      <c r="T756" s="428"/>
      <c r="U756" s="428"/>
      <c r="V756" s="428"/>
      <c r="W756" s="422"/>
      <c r="X756" s="428"/>
      <c r="Y756" s="415"/>
      <c r="Z756" s="415"/>
      <c r="AA756" s="415"/>
      <c r="AB756" s="415"/>
      <c r="AC756" s="415"/>
      <c r="AD756" s="415"/>
      <c r="AE756" s="355">
        <v>0</v>
      </c>
      <c r="AF756" s="546"/>
      <c r="AG756" s="355">
        <v>0</v>
      </c>
      <c r="AH756" s="355">
        <v>0</v>
      </c>
      <c r="AI756" s="355">
        <v>0</v>
      </c>
      <c r="AJ756" s="355">
        <v>0</v>
      </c>
      <c r="AK756" s="355">
        <v>0</v>
      </c>
      <c r="AL756" s="355">
        <v>0</v>
      </c>
      <c r="AM756" s="355">
        <v>0</v>
      </c>
      <c r="AN756" s="355">
        <v>0</v>
      </c>
      <c r="AO756" s="355">
        <v>0</v>
      </c>
      <c r="AP756" s="355">
        <v>0</v>
      </c>
      <c r="AQ756" s="526">
        <f t="shared" si="47"/>
        <v>0</v>
      </c>
      <c r="AR756" s="527">
        <f t="shared" si="48"/>
        <v>0</v>
      </c>
      <c r="AS756" s="525">
        <f t="shared" si="49"/>
        <v>3923962</v>
      </c>
      <c r="AT756" s="432">
        <v>0</v>
      </c>
      <c r="AU756" s="432">
        <v>0</v>
      </c>
      <c r="AV756" s="430">
        <v>0</v>
      </c>
      <c r="AW756" s="355">
        <v>0</v>
      </c>
      <c r="AX756" s="355">
        <v>0</v>
      </c>
      <c r="AY756" s="416">
        <v>3923962</v>
      </c>
      <c r="AZ756" s="355">
        <v>0</v>
      </c>
      <c r="BA756" s="355">
        <v>0</v>
      </c>
      <c r="BB756" s="355">
        <v>0</v>
      </c>
      <c r="BC756" s="355">
        <v>0</v>
      </c>
      <c r="BD756" s="355">
        <v>0</v>
      </c>
      <c r="BE756" s="355">
        <v>0</v>
      </c>
      <c r="BF756" s="539" t="s">
        <v>3407</v>
      </c>
      <c r="BG756" s="360"/>
    </row>
    <row r="757" spans="2:59" ht="18" customHeight="1" thickBot="1">
      <c r="B757" s="450">
        <v>6911933</v>
      </c>
      <c r="C757" s="409">
        <v>5379</v>
      </c>
      <c r="D757" s="410">
        <v>6176</v>
      </c>
      <c r="E757" s="411">
        <v>45582</v>
      </c>
      <c r="F757" s="412">
        <v>517</v>
      </c>
      <c r="G757" s="406" t="s">
        <v>46</v>
      </c>
      <c r="H757" s="413">
        <v>19050140</v>
      </c>
      <c r="I757" s="412">
        <v>1</v>
      </c>
      <c r="J757" s="536">
        <v>10</v>
      </c>
      <c r="K757" s="536">
        <f t="shared" si="46"/>
        <v>10</v>
      </c>
      <c r="L757" s="536" t="s">
        <v>810</v>
      </c>
      <c r="M757" s="536">
        <v>12</v>
      </c>
      <c r="N757" s="545">
        <v>7</v>
      </c>
      <c r="O757" s="531" t="s">
        <v>3291</v>
      </c>
      <c r="P757" s="452">
        <v>44197840</v>
      </c>
      <c r="Q757" s="414">
        <v>37791363</v>
      </c>
      <c r="R757" s="478">
        <v>6406477</v>
      </c>
      <c r="S757" s="415"/>
      <c r="T757" s="428"/>
      <c r="U757" s="428"/>
      <c r="V757" s="428"/>
      <c r="W757" s="422"/>
      <c r="X757" s="428"/>
      <c r="Y757" s="415"/>
      <c r="Z757" s="415"/>
      <c r="AA757" s="415"/>
      <c r="AB757" s="415"/>
      <c r="AC757" s="415"/>
      <c r="AD757" s="415"/>
      <c r="AE757" s="355">
        <v>0</v>
      </c>
      <c r="AF757" s="546"/>
      <c r="AG757" s="355">
        <v>0</v>
      </c>
      <c r="AH757" s="355">
        <v>0</v>
      </c>
      <c r="AI757" s="355">
        <v>0</v>
      </c>
      <c r="AJ757" s="355">
        <v>0</v>
      </c>
      <c r="AK757" s="355">
        <v>0</v>
      </c>
      <c r="AL757" s="355">
        <v>0</v>
      </c>
      <c r="AM757" s="355">
        <v>0</v>
      </c>
      <c r="AN757" s="355">
        <v>0</v>
      </c>
      <c r="AO757" s="355">
        <v>0</v>
      </c>
      <c r="AP757" s="355">
        <v>0</v>
      </c>
      <c r="AQ757" s="526">
        <f t="shared" si="47"/>
        <v>0</v>
      </c>
      <c r="AR757" s="527">
        <f t="shared" si="48"/>
        <v>0</v>
      </c>
      <c r="AS757" s="525">
        <f t="shared" si="49"/>
        <v>6406477</v>
      </c>
      <c r="AT757" s="432">
        <v>0</v>
      </c>
      <c r="AU757" s="432">
        <v>0</v>
      </c>
      <c r="AV757" s="430">
        <v>0</v>
      </c>
      <c r="AW757" s="355">
        <v>0</v>
      </c>
      <c r="AX757" s="355">
        <v>0</v>
      </c>
      <c r="AY757" s="416">
        <v>6406477</v>
      </c>
      <c r="AZ757" s="355">
        <v>0</v>
      </c>
      <c r="BA757" s="355">
        <v>0</v>
      </c>
      <c r="BB757" s="355">
        <v>0</v>
      </c>
      <c r="BC757" s="355">
        <v>0</v>
      </c>
      <c r="BD757" s="355">
        <v>0</v>
      </c>
      <c r="BE757" s="355">
        <v>0</v>
      </c>
      <c r="BF757" s="539" t="s">
        <v>3407</v>
      </c>
      <c r="BG757" s="360"/>
    </row>
    <row r="758" spans="2:59" ht="18" customHeight="1" thickBot="1">
      <c r="B758" s="450">
        <v>6911933</v>
      </c>
      <c r="C758" s="409">
        <v>5380</v>
      </c>
      <c r="D758" s="410">
        <v>6177</v>
      </c>
      <c r="E758" s="411">
        <v>45582</v>
      </c>
      <c r="F758" s="412">
        <v>517</v>
      </c>
      <c r="G758" s="406" t="s">
        <v>46</v>
      </c>
      <c r="H758" s="413">
        <v>19050140</v>
      </c>
      <c r="I758" s="412">
        <v>3</v>
      </c>
      <c r="J758" s="536">
        <v>10</v>
      </c>
      <c r="K758" s="536">
        <f t="shared" si="46"/>
        <v>10</v>
      </c>
      <c r="L758" s="536" t="s">
        <v>815</v>
      </c>
      <c r="M758" s="536">
        <v>12</v>
      </c>
      <c r="N758" s="545">
        <v>7</v>
      </c>
      <c r="O758" s="531" t="s">
        <v>3291</v>
      </c>
      <c r="P758" s="452">
        <v>44853096</v>
      </c>
      <c r="Q758" s="414">
        <v>38351640</v>
      </c>
      <c r="R758" s="478">
        <v>6501456</v>
      </c>
      <c r="S758" s="415"/>
      <c r="T758" s="428"/>
      <c r="U758" s="428"/>
      <c r="V758" s="428"/>
      <c r="W758" s="422"/>
      <c r="X758" s="428"/>
      <c r="Y758" s="415"/>
      <c r="Z758" s="415"/>
      <c r="AA758" s="415"/>
      <c r="AB758" s="415"/>
      <c r="AC758" s="415"/>
      <c r="AD758" s="415"/>
      <c r="AE758" s="355">
        <v>0</v>
      </c>
      <c r="AF758" s="546"/>
      <c r="AG758" s="355">
        <v>0</v>
      </c>
      <c r="AH758" s="355">
        <v>0</v>
      </c>
      <c r="AI758" s="355">
        <v>0</v>
      </c>
      <c r="AJ758" s="355">
        <v>0</v>
      </c>
      <c r="AK758" s="355">
        <v>0</v>
      </c>
      <c r="AL758" s="355">
        <v>0</v>
      </c>
      <c r="AM758" s="355">
        <v>0</v>
      </c>
      <c r="AN758" s="355">
        <v>0</v>
      </c>
      <c r="AO758" s="355">
        <v>0</v>
      </c>
      <c r="AP758" s="355">
        <v>0</v>
      </c>
      <c r="AQ758" s="526">
        <f t="shared" si="47"/>
        <v>0</v>
      </c>
      <c r="AR758" s="527">
        <f t="shared" si="48"/>
        <v>0</v>
      </c>
      <c r="AS758" s="525">
        <f t="shared" si="49"/>
        <v>6501456</v>
      </c>
      <c r="AT758" s="432">
        <v>0</v>
      </c>
      <c r="AU758" s="432">
        <v>0</v>
      </c>
      <c r="AV758" s="430">
        <v>0</v>
      </c>
      <c r="AW758" s="355">
        <v>0</v>
      </c>
      <c r="AX758" s="355">
        <v>0</v>
      </c>
      <c r="AY758" s="416">
        <v>6501456</v>
      </c>
      <c r="AZ758" s="355">
        <v>0</v>
      </c>
      <c r="BA758" s="355">
        <v>0</v>
      </c>
      <c r="BB758" s="355">
        <v>0</v>
      </c>
      <c r="BC758" s="355">
        <v>0</v>
      </c>
      <c r="BD758" s="355">
        <v>0</v>
      </c>
      <c r="BE758" s="355">
        <v>0</v>
      </c>
      <c r="BF758" s="539" t="s">
        <v>3407</v>
      </c>
      <c r="BG758" s="360"/>
    </row>
    <row r="759" spans="2:59" ht="18" customHeight="1" thickBot="1">
      <c r="B759" s="450">
        <v>6911933</v>
      </c>
      <c r="C759" s="409">
        <v>5381</v>
      </c>
      <c r="D759" s="410">
        <v>6175</v>
      </c>
      <c r="E759" s="411">
        <v>45582</v>
      </c>
      <c r="F759" s="412">
        <v>517</v>
      </c>
      <c r="G759" s="406" t="s">
        <v>46</v>
      </c>
      <c r="H759" s="413">
        <v>19050140</v>
      </c>
      <c r="I759" s="412">
        <v>121</v>
      </c>
      <c r="J759" s="536">
        <v>10</v>
      </c>
      <c r="K759" s="536">
        <f t="shared" si="46"/>
        <v>5</v>
      </c>
      <c r="L759" s="538" t="s">
        <v>48</v>
      </c>
      <c r="M759" s="536">
        <v>12</v>
      </c>
      <c r="N759" s="545">
        <v>7</v>
      </c>
      <c r="O759" s="531" t="s">
        <v>3291</v>
      </c>
      <c r="P759" s="452">
        <v>35222907</v>
      </c>
      <c r="Q759" s="414">
        <v>30117347</v>
      </c>
      <c r="R759" s="478">
        <v>5105560</v>
      </c>
      <c r="S759" s="415"/>
      <c r="T759" s="428"/>
      <c r="U759" s="428"/>
      <c r="V759" s="428"/>
      <c r="W759" s="422"/>
      <c r="X759" s="428"/>
      <c r="Y759" s="415"/>
      <c r="Z759" s="415"/>
      <c r="AA759" s="415"/>
      <c r="AB759" s="415"/>
      <c r="AC759" s="415"/>
      <c r="AD759" s="415"/>
      <c r="AE759" s="355">
        <v>0</v>
      </c>
      <c r="AF759" s="546"/>
      <c r="AG759" s="355">
        <v>0</v>
      </c>
      <c r="AH759" s="355">
        <v>0</v>
      </c>
      <c r="AI759" s="355">
        <v>0</v>
      </c>
      <c r="AJ759" s="355">
        <v>0</v>
      </c>
      <c r="AK759" s="355">
        <v>0</v>
      </c>
      <c r="AL759" s="355">
        <v>0</v>
      </c>
      <c r="AM759" s="355">
        <v>0</v>
      </c>
      <c r="AN759" s="355">
        <v>0</v>
      </c>
      <c r="AO759" s="355">
        <v>0</v>
      </c>
      <c r="AP759" s="355">
        <v>0</v>
      </c>
      <c r="AQ759" s="526">
        <f t="shared" si="47"/>
        <v>0</v>
      </c>
      <c r="AR759" s="527">
        <f t="shared" si="48"/>
        <v>0</v>
      </c>
      <c r="AS759" s="525">
        <f t="shared" si="49"/>
        <v>5105560</v>
      </c>
      <c r="AT759" s="432">
        <v>0</v>
      </c>
      <c r="AU759" s="432">
        <v>0</v>
      </c>
      <c r="AV759" s="430">
        <v>0</v>
      </c>
      <c r="AW759" s="355">
        <v>0</v>
      </c>
      <c r="AX759" s="355">
        <v>0</v>
      </c>
      <c r="AY759" s="416">
        <v>5105560</v>
      </c>
      <c r="AZ759" s="355">
        <v>0</v>
      </c>
      <c r="BA759" s="355">
        <v>0</v>
      </c>
      <c r="BB759" s="355">
        <v>0</v>
      </c>
      <c r="BC759" s="355">
        <v>0</v>
      </c>
      <c r="BD759" s="355">
        <v>0</v>
      </c>
      <c r="BE759" s="355">
        <v>0</v>
      </c>
      <c r="BF759" s="539" t="s">
        <v>3407</v>
      </c>
      <c r="BG759" s="360"/>
    </row>
    <row r="760" spans="2:59" ht="18" customHeight="1" thickBot="1">
      <c r="B760" s="450">
        <v>6911933</v>
      </c>
      <c r="C760" s="409">
        <v>5381</v>
      </c>
      <c r="D760" s="410">
        <v>6175</v>
      </c>
      <c r="E760" s="411">
        <v>45582</v>
      </c>
      <c r="F760" s="412">
        <v>517</v>
      </c>
      <c r="G760" s="406" t="s">
        <v>46</v>
      </c>
      <c r="H760" s="413">
        <v>19050140</v>
      </c>
      <c r="I760" s="412">
        <v>121</v>
      </c>
      <c r="J760" s="536">
        <v>10</v>
      </c>
      <c r="K760" s="536">
        <f t="shared" si="46"/>
        <v>5</v>
      </c>
      <c r="L760" s="538" t="s">
        <v>477</v>
      </c>
      <c r="M760" s="536">
        <v>12</v>
      </c>
      <c r="N760" s="545">
        <v>7</v>
      </c>
      <c r="O760" s="531" t="s">
        <v>3291</v>
      </c>
      <c r="P760" s="452">
        <v>173049924</v>
      </c>
      <c r="Q760" s="414">
        <v>147966338</v>
      </c>
      <c r="R760" s="478">
        <v>25083586</v>
      </c>
      <c r="S760" s="415"/>
      <c r="T760" s="428"/>
      <c r="U760" s="428"/>
      <c r="V760" s="428"/>
      <c r="W760" s="422"/>
      <c r="X760" s="428"/>
      <c r="Y760" s="415"/>
      <c r="Z760" s="415"/>
      <c r="AA760" s="415"/>
      <c r="AB760" s="415"/>
      <c r="AC760" s="415"/>
      <c r="AD760" s="415"/>
      <c r="AE760" s="355">
        <v>0</v>
      </c>
      <c r="AF760" s="546"/>
      <c r="AG760" s="355">
        <v>0</v>
      </c>
      <c r="AH760" s="355">
        <v>0</v>
      </c>
      <c r="AI760" s="355">
        <v>0</v>
      </c>
      <c r="AJ760" s="355">
        <v>0</v>
      </c>
      <c r="AK760" s="355">
        <v>0</v>
      </c>
      <c r="AL760" s="355">
        <v>0</v>
      </c>
      <c r="AM760" s="355">
        <v>0</v>
      </c>
      <c r="AN760" s="355">
        <v>0</v>
      </c>
      <c r="AO760" s="355">
        <v>0</v>
      </c>
      <c r="AP760" s="355">
        <v>0</v>
      </c>
      <c r="AQ760" s="526">
        <f t="shared" si="47"/>
        <v>0</v>
      </c>
      <c r="AR760" s="527">
        <f t="shared" si="48"/>
        <v>0</v>
      </c>
      <c r="AS760" s="525">
        <f t="shared" si="49"/>
        <v>25083586</v>
      </c>
      <c r="AT760" s="432">
        <v>0</v>
      </c>
      <c r="AU760" s="432">
        <v>0</v>
      </c>
      <c r="AV760" s="430">
        <v>0</v>
      </c>
      <c r="AW760" s="355">
        <v>0</v>
      </c>
      <c r="AX760" s="355">
        <v>0</v>
      </c>
      <c r="AY760" s="416">
        <v>25083586</v>
      </c>
      <c r="AZ760" s="355">
        <v>0</v>
      </c>
      <c r="BA760" s="355">
        <v>0</v>
      </c>
      <c r="BB760" s="355">
        <v>0</v>
      </c>
      <c r="BC760" s="355">
        <v>0</v>
      </c>
      <c r="BD760" s="355">
        <v>0</v>
      </c>
      <c r="BE760" s="355">
        <v>0</v>
      </c>
      <c r="BF760" s="539" t="s">
        <v>3407</v>
      </c>
      <c r="BG760" s="360"/>
    </row>
    <row r="761" spans="2:59" ht="18" customHeight="1" thickBot="1">
      <c r="B761" s="450">
        <v>6911933</v>
      </c>
      <c r="C761" s="409">
        <v>5382</v>
      </c>
      <c r="D761" s="410">
        <v>6174</v>
      </c>
      <c r="E761" s="411">
        <v>45582</v>
      </c>
      <c r="F761" s="412">
        <v>517</v>
      </c>
      <c r="G761" s="406" t="s">
        <v>46</v>
      </c>
      <c r="H761" s="413">
        <v>19050140</v>
      </c>
      <c r="I761" s="412">
        <v>125</v>
      </c>
      <c r="J761" s="536">
        <v>10</v>
      </c>
      <c r="K761" s="536">
        <f t="shared" si="46"/>
        <v>7</v>
      </c>
      <c r="L761" s="538" t="s">
        <v>51</v>
      </c>
      <c r="M761" s="536">
        <v>12</v>
      </c>
      <c r="N761" s="544">
        <v>7</v>
      </c>
      <c r="O761" s="531" t="s">
        <v>3291</v>
      </c>
      <c r="P761" s="452">
        <v>18849453</v>
      </c>
      <c r="Q761" s="414">
        <v>16117225</v>
      </c>
      <c r="R761" s="478">
        <v>2732228</v>
      </c>
      <c r="S761" s="415"/>
      <c r="T761" s="428"/>
      <c r="U761" s="428"/>
      <c r="V761" s="428"/>
      <c r="W761" s="422"/>
      <c r="X761" s="428"/>
      <c r="Y761" s="415"/>
      <c r="Z761" s="415"/>
      <c r="AA761" s="415"/>
      <c r="AB761" s="415"/>
      <c r="AC761" s="415"/>
      <c r="AD761" s="415"/>
      <c r="AE761" s="355">
        <v>0</v>
      </c>
      <c r="AF761" s="546"/>
      <c r="AG761" s="355">
        <v>0</v>
      </c>
      <c r="AH761" s="355">
        <v>0</v>
      </c>
      <c r="AI761" s="355">
        <v>0</v>
      </c>
      <c r="AJ761" s="355">
        <v>0</v>
      </c>
      <c r="AK761" s="355">
        <v>0</v>
      </c>
      <c r="AL761" s="355">
        <v>0</v>
      </c>
      <c r="AM761" s="355">
        <v>0</v>
      </c>
      <c r="AN761" s="355">
        <v>0</v>
      </c>
      <c r="AO761" s="355">
        <v>0</v>
      </c>
      <c r="AP761" s="355">
        <v>0</v>
      </c>
      <c r="AQ761" s="526">
        <f t="shared" si="47"/>
        <v>0</v>
      </c>
      <c r="AR761" s="527">
        <f t="shared" si="48"/>
        <v>0</v>
      </c>
      <c r="AS761" s="525">
        <f t="shared" si="49"/>
        <v>2732228</v>
      </c>
      <c r="AT761" s="432">
        <v>0</v>
      </c>
      <c r="AU761" s="432">
        <v>0</v>
      </c>
      <c r="AV761" s="430">
        <v>0</v>
      </c>
      <c r="AW761" s="355">
        <v>0</v>
      </c>
      <c r="AX761" s="355">
        <v>0</v>
      </c>
      <c r="AY761" s="416">
        <v>2732228</v>
      </c>
      <c r="AZ761" s="355">
        <v>0</v>
      </c>
      <c r="BA761" s="355">
        <v>0</v>
      </c>
      <c r="BB761" s="355">
        <v>0</v>
      </c>
      <c r="BC761" s="355">
        <v>0</v>
      </c>
      <c r="BD761" s="355">
        <v>0</v>
      </c>
      <c r="BE761" s="355">
        <v>0</v>
      </c>
      <c r="BF761" s="539" t="s">
        <v>3407</v>
      </c>
      <c r="BG761" s="360"/>
    </row>
    <row r="762" spans="2:59" ht="18" customHeight="1" thickBot="1">
      <c r="B762" s="450">
        <v>6911933</v>
      </c>
      <c r="C762" s="409">
        <v>5383</v>
      </c>
      <c r="D762" s="410">
        <v>6173</v>
      </c>
      <c r="E762" s="411">
        <v>45582</v>
      </c>
      <c r="F762" s="412">
        <v>517</v>
      </c>
      <c r="G762" s="406" t="s">
        <v>46</v>
      </c>
      <c r="H762" s="413">
        <v>19050140</v>
      </c>
      <c r="I762" s="412">
        <v>237</v>
      </c>
      <c r="J762" s="536">
        <v>10</v>
      </c>
      <c r="K762" s="536">
        <f t="shared" si="46"/>
        <v>4</v>
      </c>
      <c r="L762" s="536" t="s">
        <v>47</v>
      </c>
      <c r="M762" s="536">
        <v>12</v>
      </c>
      <c r="N762" s="543">
        <v>7</v>
      </c>
      <c r="O762" s="531" t="s">
        <v>3291</v>
      </c>
      <c r="P762" s="452">
        <v>46361376</v>
      </c>
      <c r="Q762" s="414">
        <v>39641294</v>
      </c>
      <c r="R762" s="478">
        <v>6720082</v>
      </c>
      <c r="S762" s="415"/>
      <c r="T762" s="428"/>
      <c r="U762" s="428"/>
      <c r="V762" s="428"/>
      <c r="W762" s="422"/>
      <c r="X762" s="428"/>
      <c r="Y762" s="415"/>
      <c r="Z762" s="415"/>
      <c r="AA762" s="415"/>
      <c r="AB762" s="415"/>
      <c r="AC762" s="415"/>
      <c r="AD762" s="415"/>
      <c r="AE762" s="355">
        <v>0</v>
      </c>
      <c r="AF762" s="546"/>
      <c r="AG762" s="355">
        <v>0</v>
      </c>
      <c r="AH762" s="355">
        <v>0</v>
      </c>
      <c r="AI762" s="355">
        <v>0</v>
      </c>
      <c r="AJ762" s="355">
        <v>0</v>
      </c>
      <c r="AK762" s="355">
        <v>0</v>
      </c>
      <c r="AL762" s="355">
        <v>0</v>
      </c>
      <c r="AM762" s="355">
        <v>0</v>
      </c>
      <c r="AN762" s="355">
        <v>0</v>
      </c>
      <c r="AO762" s="355">
        <v>0</v>
      </c>
      <c r="AP762" s="355">
        <v>0</v>
      </c>
      <c r="AQ762" s="526">
        <f t="shared" si="47"/>
        <v>0</v>
      </c>
      <c r="AR762" s="527">
        <f t="shared" si="48"/>
        <v>0</v>
      </c>
      <c r="AS762" s="525">
        <f t="shared" si="49"/>
        <v>6720082</v>
      </c>
      <c r="AT762" s="432">
        <v>0</v>
      </c>
      <c r="AU762" s="432">
        <v>0</v>
      </c>
      <c r="AV762" s="430">
        <v>0</v>
      </c>
      <c r="AW762" s="355">
        <v>0</v>
      </c>
      <c r="AX762" s="355">
        <v>0</v>
      </c>
      <c r="AY762" s="416">
        <v>6720082</v>
      </c>
      <c r="AZ762" s="355">
        <v>0</v>
      </c>
      <c r="BA762" s="355">
        <v>0</v>
      </c>
      <c r="BB762" s="355">
        <v>0</v>
      </c>
      <c r="BC762" s="355">
        <v>0</v>
      </c>
      <c r="BD762" s="355">
        <v>0</v>
      </c>
      <c r="BE762" s="355">
        <v>0</v>
      </c>
      <c r="BF762" s="539" t="s">
        <v>3407</v>
      </c>
      <c r="BG762" s="360"/>
    </row>
    <row r="763" spans="2:59" ht="18" customHeight="1" thickBot="1">
      <c r="B763" s="450">
        <v>6911933</v>
      </c>
      <c r="C763" s="409">
        <v>5384</v>
      </c>
      <c r="D763" s="410">
        <v>6171</v>
      </c>
      <c r="E763" s="411">
        <v>45582</v>
      </c>
      <c r="F763" s="412">
        <v>517</v>
      </c>
      <c r="G763" s="406" t="s">
        <v>46</v>
      </c>
      <c r="H763" s="413">
        <v>19050140</v>
      </c>
      <c r="I763" s="412">
        <v>120</v>
      </c>
      <c r="J763" s="536">
        <v>10</v>
      </c>
      <c r="K763" s="536">
        <f t="shared" si="46"/>
        <v>6</v>
      </c>
      <c r="L763" s="536" t="s">
        <v>50</v>
      </c>
      <c r="M763" s="536">
        <v>12</v>
      </c>
      <c r="N763" s="544">
        <v>7</v>
      </c>
      <c r="O763" s="531" t="s">
        <v>3291</v>
      </c>
      <c r="P763" s="452">
        <v>39561288</v>
      </c>
      <c r="Q763" s="414">
        <v>33826880</v>
      </c>
      <c r="R763" s="478">
        <v>5734408</v>
      </c>
      <c r="S763" s="415"/>
      <c r="T763" s="428"/>
      <c r="U763" s="428"/>
      <c r="V763" s="428"/>
      <c r="W763" s="422"/>
      <c r="X763" s="428"/>
      <c r="Y763" s="415"/>
      <c r="Z763" s="415"/>
      <c r="AA763" s="415"/>
      <c r="AB763" s="415"/>
      <c r="AC763" s="415"/>
      <c r="AD763" s="415"/>
      <c r="AE763" s="355">
        <v>0</v>
      </c>
      <c r="AF763" s="546"/>
      <c r="AG763" s="355">
        <v>0</v>
      </c>
      <c r="AH763" s="355">
        <v>0</v>
      </c>
      <c r="AI763" s="355">
        <v>0</v>
      </c>
      <c r="AJ763" s="355">
        <v>0</v>
      </c>
      <c r="AK763" s="355">
        <v>0</v>
      </c>
      <c r="AL763" s="355">
        <v>0</v>
      </c>
      <c r="AM763" s="355">
        <v>0</v>
      </c>
      <c r="AN763" s="355">
        <v>0</v>
      </c>
      <c r="AO763" s="355">
        <v>0</v>
      </c>
      <c r="AP763" s="355">
        <v>0</v>
      </c>
      <c r="AQ763" s="526">
        <f t="shared" si="47"/>
        <v>0</v>
      </c>
      <c r="AR763" s="527">
        <f t="shared" si="48"/>
        <v>0</v>
      </c>
      <c r="AS763" s="525">
        <f t="shared" si="49"/>
        <v>5734408</v>
      </c>
      <c r="AT763" s="432">
        <v>0</v>
      </c>
      <c r="AU763" s="432">
        <v>0</v>
      </c>
      <c r="AV763" s="430">
        <v>0</v>
      </c>
      <c r="AW763" s="355">
        <v>0</v>
      </c>
      <c r="AX763" s="355">
        <v>0</v>
      </c>
      <c r="AY763" s="416">
        <v>5734408</v>
      </c>
      <c r="AZ763" s="355">
        <v>0</v>
      </c>
      <c r="BA763" s="355">
        <v>0</v>
      </c>
      <c r="BB763" s="355">
        <v>0</v>
      </c>
      <c r="BC763" s="355">
        <v>0</v>
      </c>
      <c r="BD763" s="355">
        <v>0</v>
      </c>
      <c r="BE763" s="355">
        <v>0</v>
      </c>
      <c r="BF763" s="539" t="s">
        <v>3407</v>
      </c>
      <c r="BG763" s="360"/>
    </row>
    <row r="764" spans="2:59" ht="18" customHeight="1" thickBot="1">
      <c r="B764" s="450">
        <v>6911933</v>
      </c>
      <c r="C764" s="409">
        <v>5385</v>
      </c>
      <c r="D764" s="410">
        <v>6172</v>
      </c>
      <c r="E764" s="411">
        <v>45582</v>
      </c>
      <c r="F764" s="412">
        <v>517</v>
      </c>
      <c r="G764" s="406" t="s">
        <v>46</v>
      </c>
      <c r="H764" s="413">
        <v>19050140</v>
      </c>
      <c r="I764" s="412">
        <v>212</v>
      </c>
      <c r="J764" s="536">
        <v>10</v>
      </c>
      <c r="K764" s="536">
        <f t="shared" si="46"/>
        <v>43</v>
      </c>
      <c r="L764" s="536" t="s">
        <v>1282</v>
      </c>
      <c r="M764" s="536">
        <v>498</v>
      </c>
      <c r="N764" s="545">
        <v>4</v>
      </c>
      <c r="O764" s="531" t="s">
        <v>3291</v>
      </c>
      <c r="P764" s="452">
        <v>10508424</v>
      </c>
      <c r="Q764" s="414">
        <v>8985228</v>
      </c>
      <c r="R764" s="478">
        <v>1523196</v>
      </c>
      <c r="S764" s="415"/>
      <c r="T764" s="428"/>
      <c r="U764" s="428"/>
      <c r="V764" s="428"/>
      <c r="W764" s="422"/>
      <c r="X764" s="428"/>
      <c r="Y764" s="415"/>
      <c r="Z764" s="415"/>
      <c r="AA764" s="415"/>
      <c r="AB764" s="415"/>
      <c r="AC764" s="415"/>
      <c r="AD764" s="415"/>
      <c r="AE764" s="355">
        <v>0</v>
      </c>
      <c r="AF764" s="546"/>
      <c r="AG764" s="355">
        <v>0</v>
      </c>
      <c r="AH764" s="355">
        <v>0</v>
      </c>
      <c r="AI764" s="355">
        <v>0</v>
      </c>
      <c r="AJ764" s="355">
        <v>0</v>
      </c>
      <c r="AK764" s="355">
        <v>0</v>
      </c>
      <c r="AL764" s="355">
        <v>0</v>
      </c>
      <c r="AM764" s="355">
        <v>0</v>
      </c>
      <c r="AN764" s="355">
        <v>0</v>
      </c>
      <c r="AO764" s="355">
        <v>0</v>
      </c>
      <c r="AP764" s="355">
        <v>0</v>
      </c>
      <c r="AQ764" s="526">
        <f t="shared" si="47"/>
        <v>0</v>
      </c>
      <c r="AR764" s="527">
        <f t="shared" si="48"/>
        <v>0</v>
      </c>
      <c r="AS764" s="525">
        <f t="shared" si="49"/>
        <v>1523196</v>
      </c>
      <c r="AT764" s="432">
        <v>0</v>
      </c>
      <c r="AU764" s="432">
        <v>0</v>
      </c>
      <c r="AV764" s="430">
        <v>0</v>
      </c>
      <c r="AW764" s="355">
        <v>0</v>
      </c>
      <c r="AX764" s="355">
        <v>0</v>
      </c>
      <c r="AY764" s="416">
        <v>1523196</v>
      </c>
      <c r="AZ764" s="355">
        <v>0</v>
      </c>
      <c r="BA764" s="355">
        <v>0</v>
      </c>
      <c r="BB764" s="355">
        <v>0</v>
      </c>
      <c r="BC764" s="355">
        <v>0</v>
      </c>
      <c r="BD764" s="355">
        <v>0</v>
      </c>
      <c r="BE764" s="355">
        <v>0</v>
      </c>
      <c r="BF764" s="539" t="s">
        <v>3407</v>
      </c>
      <c r="BG764" s="360"/>
    </row>
    <row r="765" spans="2:59" ht="18" customHeight="1" thickBot="1">
      <c r="B765" s="450">
        <v>6911933</v>
      </c>
      <c r="C765" s="409">
        <v>5386</v>
      </c>
      <c r="D765" s="410">
        <v>6170</v>
      </c>
      <c r="E765" s="411">
        <v>45582</v>
      </c>
      <c r="F765" s="412">
        <v>517</v>
      </c>
      <c r="G765" s="406" t="s">
        <v>46</v>
      </c>
      <c r="H765" s="413">
        <v>19050140</v>
      </c>
      <c r="I765" s="412">
        <v>117</v>
      </c>
      <c r="J765" s="536">
        <v>10</v>
      </c>
      <c r="K765" s="536">
        <f t="shared" si="46"/>
        <v>35</v>
      </c>
      <c r="L765" s="536" t="s">
        <v>1264</v>
      </c>
      <c r="M765" s="536">
        <v>12</v>
      </c>
      <c r="N765" s="545">
        <v>7</v>
      </c>
      <c r="O765" s="531" t="s">
        <v>3291</v>
      </c>
      <c r="P765" s="452">
        <v>7720804</v>
      </c>
      <c r="Q765" s="414">
        <v>6601674</v>
      </c>
      <c r="R765" s="478">
        <v>1119130</v>
      </c>
      <c r="S765" s="415"/>
      <c r="T765" s="428"/>
      <c r="U765" s="428"/>
      <c r="V765" s="428"/>
      <c r="W765" s="422"/>
      <c r="X765" s="428"/>
      <c r="Y765" s="415"/>
      <c r="Z765" s="415"/>
      <c r="AA765" s="415"/>
      <c r="AB765" s="415"/>
      <c r="AC765" s="415"/>
      <c r="AD765" s="415"/>
      <c r="AE765" s="355">
        <v>0</v>
      </c>
      <c r="AF765" s="546"/>
      <c r="AG765" s="355">
        <v>0</v>
      </c>
      <c r="AH765" s="355">
        <v>0</v>
      </c>
      <c r="AI765" s="355">
        <v>0</v>
      </c>
      <c r="AJ765" s="355">
        <v>0</v>
      </c>
      <c r="AK765" s="355">
        <v>0</v>
      </c>
      <c r="AL765" s="355">
        <v>0</v>
      </c>
      <c r="AM765" s="355">
        <v>0</v>
      </c>
      <c r="AN765" s="355">
        <v>0</v>
      </c>
      <c r="AO765" s="355">
        <v>0</v>
      </c>
      <c r="AP765" s="355">
        <v>0</v>
      </c>
      <c r="AQ765" s="526">
        <f t="shared" si="47"/>
        <v>0</v>
      </c>
      <c r="AR765" s="527">
        <f t="shared" si="48"/>
        <v>0</v>
      </c>
      <c r="AS765" s="525">
        <f t="shared" si="49"/>
        <v>1119130</v>
      </c>
      <c r="AT765" s="432">
        <v>0</v>
      </c>
      <c r="AU765" s="432">
        <v>0</v>
      </c>
      <c r="AV765" s="430">
        <v>0</v>
      </c>
      <c r="AW765" s="355">
        <v>0</v>
      </c>
      <c r="AX765" s="355">
        <v>0</v>
      </c>
      <c r="AY765" s="416">
        <v>1119130</v>
      </c>
      <c r="AZ765" s="355">
        <v>0</v>
      </c>
      <c r="BA765" s="355">
        <v>0</v>
      </c>
      <c r="BB765" s="355">
        <v>0</v>
      </c>
      <c r="BC765" s="355">
        <v>0</v>
      </c>
      <c r="BD765" s="355">
        <v>0</v>
      </c>
      <c r="BE765" s="355">
        <v>0</v>
      </c>
      <c r="BF765" s="539" t="s">
        <v>3407</v>
      </c>
      <c r="BG765" s="360"/>
    </row>
    <row r="766" spans="2:59" ht="18" customHeight="1" thickBot="1">
      <c r="B766" s="450">
        <v>6911933</v>
      </c>
      <c r="C766" s="409">
        <v>5387</v>
      </c>
      <c r="D766" s="410">
        <v>6168</v>
      </c>
      <c r="E766" s="411">
        <v>45582</v>
      </c>
      <c r="F766" s="412">
        <v>517</v>
      </c>
      <c r="G766" s="406" t="s">
        <v>46</v>
      </c>
      <c r="H766" s="413">
        <v>19050140</v>
      </c>
      <c r="I766" s="412">
        <v>105</v>
      </c>
      <c r="J766" s="536">
        <v>10</v>
      </c>
      <c r="K766" s="536">
        <f t="shared" si="46"/>
        <v>32</v>
      </c>
      <c r="L766" s="536" t="s">
        <v>1258</v>
      </c>
      <c r="M766" s="536">
        <v>498</v>
      </c>
      <c r="N766" s="545">
        <v>4</v>
      </c>
      <c r="O766" s="531" t="s">
        <v>3291</v>
      </c>
      <c r="P766" s="452">
        <v>227999282</v>
      </c>
      <c r="Q766" s="414">
        <v>194950787</v>
      </c>
      <c r="R766" s="478">
        <v>33048495</v>
      </c>
      <c r="S766" s="415"/>
      <c r="T766" s="428"/>
      <c r="U766" s="428"/>
      <c r="V766" s="428"/>
      <c r="W766" s="422"/>
      <c r="X766" s="428"/>
      <c r="Y766" s="415"/>
      <c r="Z766" s="415"/>
      <c r="AA766" s="415"/>
      <c r="AB766" s="415"/>
      <c r="AC766" s="415"/>
      <c r="AD766" s="415"/>
      <c r="AE766" s="355">
        <v>0</v>
      </c>
      <c r="AF766" s="546"/>
      <c r="AG766" s="355">
        <v>0</v>
      </c>
      <c r="AH766" s="355">
        <v>0</v>
      </c>
      <c r="AI766" s="355">
        <v>0</v>
      </c>
      <c r="AJ766" s="355">
        <v>0</v>
      </c>
      <c r="AK766" s="355">
        <v>0</v>
      </c>
      <c r="AL766" s="355">
        <v>0</v>
      </c>
      <c r="AM766" s="355">
        <v>0</v>
      </c>
      <c r="AN766" s="355">
        <v>0</v>
      </c>
      <c r="AO766" s="355">
        <v>0</v>
      </c>
      <c r="AP766" s="355">
        <v>0</v>
      </c>
      <c r="AQ766" s="526">
        <f t="shared" si="47"/>
        <v>0</v>
      </c>
      <c r="AR766" s="527">
        <f t="shared" si="48"/>
        <v>0</v>
      </c>
      <c r="AS766" s="525">
        <f t="shared" si="49"/>
        <v>33048495</v>
      </c>
      <c r="AT766" s="432">
        <v>0</v>
      </c>
      <c r="AU766" s="432">
        <v>0</v>
      </c>
      <c r="AV766" s="430">
        <v>0</v>
      </c>
      <c r="AW766" s="355">
        <v>0</v>
      </c>
      <c r="AX766" s="355">
        <v>0</v>
      </c>
      <c r="AY766" s="416">
        <v>33048495</v>
      </c>
      <c r="AZ766" s="355">
        <v>0</v>
      </c>
      <c r="BA766" s="355">
        <v>0</v>
      </c>
      <c r="BB766" s="355">
        <v>0</v>
      </c>
      <c r="BC766" s="355">
        <v>0</v>
      </c>
      <c r="BD766" s="355">
        <v>0</v>
      </c>
      <c r="BE766" s="355">
        <v>0</v>
      </c>
      <c r="BF766" s="539" t="s">
        <v>3407</v>
      </c>
      <c r="BG766" s="360"/>
    </row>
    <row r="767" spans="2:59" ht="18" customHeight="1" thickBot="1">
      <c r="B767" s="450">
        <v>6911933</v>
      </c>
      <c r="C767" s="409">
        <v>5387</v>
      </c>
      <c r="D767" s="410">
        <v>6168</v>
      </c>
      <c r="E767" s="411">
        <v>45582</v>
      </c>
      <c r="F767" s="412">
        <v>517</v>
      </c>
      <c r="G767" s="406" t="s">
        <v>46</v>
      </c>
      <c r="H767" s="413">
        <v>19050140</v>
      </c>
      <c r="I767" s="412">
        <v>105</v>
      </c>
      <c r="J767" s="536">
        <v>10</v>
      </c>
      <c r="K767" s="536">
        <f t="shared" si="46"/>
        <v>32</v>
      </c>
      <c r="L767" s="536" t="s">
        <v>1260</v>
      </c>
      <c r="M767" s="536">
        <v>498</v>
      </c>
      <c r="N767" s="545">
        <v>4</v>
      </c>
      <c r="O767" s="531" t="s">
        <v>3291</v>
      </c>
      <c r="P767" s="452">
        <v>111422655</v>
      </c>
      <c r="Q767" s="414">
        <v>95271941</v>
      </c>
      <c r="R767" s="478">
        <v>16150714</v>
      </c>
      <c r="S767" s="415"/>
      <c r="T767" s="428"/>
      <c r="U767" s="428"/>
      <c r="V767" s="428"/>
      <c r="W767" s="422"/>
      <c r="X767" s="428"/>
      <c r="Y767" s="415"/>
      <c r="Z767" s="415"/>
      <c r="AA767" s="415"/>
      <c r="AB767" s="415"/>
      <c r="AC767" s="415"/>
      <c r="AD767" s="415"/>
      <c r="AE767" s="355">
        <v>0</v>
      </c>
      <c r="AF767" s="546"/>
      <c r="AG767" s="355">
        <v>0</v>
      </c>
      <c r="AH767" s="355">
        <v>0</v>
      </c>
      <c r="AI767" s="355">
        <v>0</v>
      </c>
      <c r="AJ767" s="355">
        <v>0</v>
      </c>
      <c r="AK767" s="355">
        <v>0</v>
      </c>
      <c r="AL767" s="355">
        <v>0</v>
      </c>
      <c r="AM767" s="355">
        <v>0</v>
      </c>
      <c r="AN767" s="355">
        <v>0</v>
      </c>
      <c r="AO767" s="355">
        <v>0</v>
      </c>
      <c r="AP767" s="355">
        <v>0</v>
      </c>
      <c r="AQ767" s="526">
        <f t="shared" si="47"/>
        <v>0</v>
      </c>
      <c r="AR767" s="527">
        <f t="shared" si="48"/>
        <v>0</v>
      </c>
      <c r="AS767" s="525">
        <f t="shared" si="49"/>
        <v>16150714</v>
      </c>
      <c r="AT767" s="432">
        <v>0</v>
      </c>
      <c r="AU767" s="432">
        <v>0</v>
      </c>
      <c r="AV767" s="430">
        <v>0</v>
      </c>
      <c r="AW767" s="355">
        <v>0</v>
      </c>
      <c r="AX767" s="355">
        <v>0</v>
      </c>
      <c r="AY767" s="355">
        <v>16150714</v>
      </c>
      <c r="AZ767" s="355">
        <v>0</v>
      </c>
      <c r="BA767" s="355">
        <v>0</v>
      </c>
      <c r="BB767" s="355">
        <v>0</v>
      </c>
      <c r="BC767" s="355">
        <v>0</v>
      </c>
      <c r="BD767" s="355">
        <v>0</v>
      </c>
      <c r="BE767" s="355">
        <v>0</v>
      </c>
      <c r="BF767" s="539" t="s">
        <v>3407</v>
      </c>
      <c r="BG767" s="360"/>
    </row>
    <row r="768" spans="2:59" ht="18" customHeight="1" thickBot="1">
      <c r="B768" s="450">
        <v>6911933</v>
      </c>
      <c r="C768" s="409">
        <v>5388</v>
      </c>
      <c r="D768" s="410">
        <v>6166</v>
      </c>
      <c r="E768" s="411">
        <v>45582</v>
      </c>
      <c r="F768" s="412">
        <v>517</v>
      </c>
      <c r="G768" s="406" t="s">
        <v>46</v>
      </c>
      <c r="H768" s="413">
        <v>19050140</v>
      </c>
      <c r="I768" s="412">
        <v>132</v>
      </c>
      <c r="J768" s="536">
        <v>10</v>
      </c>
      <c r="K768" s="536">
        <f t="shared" si="46"/>
        <v>23</v>
      </c>
      <c r="L768" s="536" t="s">
        <v>1248</v>
      </c>
      <c r="M768" s="536">
        <v>12</v>
      </c>
      <c r="N768" s="545">
        <v>7</v>
      </c>
      <c r="O768" s="531" t="s">
        <v>3291</v>
      </c>
      <c r="P768" s="452">
        <v>21244097</v>
      </c>
      <c r="Q768" s="414">
        <v>18164766</v>
      </c>
      <c r="R768" s="478">
        <v>3079331</v>
      </c>
      <c r="S768" s="415"/>
      <c r="T768" s="428"/>
      <c r="U768" s="428"/>
      <c r="V768" s="428"/>
      <c r="W768" s="422"/>
      <c r="X768" s="428"/>
      <c r="Y768" s="415"/>
      <c r="Z768" s="415"/>
      <c r="AA768" s="415"/>
      <c r="AB768" s="415"/>
      <c r="AC768" s="415"/>
      <c r="AD768" s="415"/>
      <c r="AE768" s="355">
        <v>0</v>
      </c>
      <c r="AF768" s="546"/>
      <c r="AG768" s="355">
        <v>0</v>
      </c>
      <c r="AH768" s="355">
        <v>0</v>
      </c>
      <c r="AI768" s="355">
        <v>0</v>
      </c>
      <c r="AJ768" s="355">
        <v>0</v>
      </c>
      <c r="AK768" s="355">
        <v>0</v>
      </c>
      <c r="AL768" s="355">
        <v>0</v>
      </c>
      <c r="AM768" s="355">
        <v>0</v>
      </c>
      <c r="AN768" s="355">
        <v>0</v>
      </c>
      <c r="AO768" s="355">
        <v>0</v>
      </c>
      <c r="AP768" s="355">
        <v>0</v>
      </c>
      <c r="AQ768" s="526">
        <f t="shared" si="47"/>
        <v>0</v>
      </c>
      <c r="AR768" s="527">
        <f t="shared" si="48"/>
        <v>0</v>
      </c>
      <c r="AS768" s="525">
        <f t="shared" si="49"/>
        <v>3079331</v>
      </c>
      <c r="AT768" s="432">
        <v>0</v>
      </c>
      <c r="AU768" s="432">
        <v>0</v>
      </c>
      <c r="AV768" s="430">
        <v>0</v>
      </c>
      <c r="AW768" s="355">
        <v>0</v>
      </c>
      <c r="AX768" s="355">
        <v>0</v>
      </c>
      <c r="AY768" s="355">
        <v>3079331</v>
      </c>
      <c r="AZ768" s="355">
        <v>0</v>
      </c>
      <c r="BA768" s="355">
        <v>0</v>
      </c>
      <c r="BB768" s="355">
        <v>0</v>
      </c>
      <c r="BC768" s="355">
        <v>0</v>
      </c>
      <c r="BD768" s="355">
        <v>0</v>
      </c>
      <c r="BE768" s="355">
        <v>0</v>
      </c>
      <c r="BF768" s="539" t="s">
        <v>3407</v>
      </c>
      <c r="BG768" s="360"/>
    </row>
    <row r="769" spans="2:59" ht="18" customHeight="1" thickBot="1">
      <c r="B769" s="450">
        <v>6911933</v>
      </c>
      <c r="C769" s="409">
        <v>5389</v>
      </c>
      <c r="D769" s="410">
        <v>6169</v>
      </c>
      <c r="E769" s="411">
        <v>45582</v>
      </c>
      <c r="F769" s="412">
        <v>517</v>
      </c>
      <c r="G769" s="406" t="s">
        <v>46</v>
      </c>
      <c r="H769" s="413">
        <v>19050140</v>
      </c>
      <c r="I769" s="412">
        <v>115</v>
      </c>
      <c r="J769" s="536">
        <v>10</v>
      </c>
      <c r="K769" s="536">
        <f t="shared" si="46"/>
        <v>33</v>
      </c>
      <c r="L769" s="536" t="s">
        <v>1262</v>
      </c>
      <c r="M769" s="536">
        <v>498</v>
      </c>
      <c r="N769" s="545">
        <v>4</v>
      </c>
      <c r="O769" s="531" t="s">
        <v>3291</v>
      </c>
      <c r="P769" s="452">
        <v>290536246</v>
      </c>
      <c r="Q769" s="414">
        <v>248423017</v>
      </c>
      <c r="R769" s="478">
        <v>42113229</v>
      </c>
      <c r="S769" s="415"/>
      <c r="T769" s="428"/>
      <c r="U769" s="428"/>
      <c r="V769" s="428"/>
      <c r="W769" s="422"/>
      <c r="X769" s="428"/>
      <c r="Y769" s="415"/>
      <c r="Z769" s="415"/>
      <c r="AA769" s="415"/>
      <c r="AB769" s="415"/>
      <c r="AC769" s="415"/>
      <c r="AD769" s="415"/>
      <c r="AE769" s="355">
        <v>0</v>
      </c>
      <c r="AF769" s="546"/>
      <c r="AG769" s="355">
        <v>0</v>
      </c>
      <c r="AH769" s="355">
        <v>0</v>
      </c>
      <c r="AI769" s="355">
        <v>0</v>
      </c>
      <c r="AJ769" s="355">
        <v>0</v>
      </c>
      <c r="AK769" s="355">
        <v>0</v>
      </c>
      <c r="AL769" s="355">
        <v>0</v>
      </c>
      <c r="AM769" s="355">
        <v>0</v>
      </c>
      <c r="AN769" s="355">
        <v>0</v>
      </c>
      <c r="AO769" s="355">
        <v>0</v>
      </c>
      <c r="AP769" s="355">
        <v>0</v>
      </c>
      <c r="AQ769" s="526">
        <f t="shared" si="47"/>
        <v>0</v>
      </c>
      <c r="AR769" s="527">
        <f t="shared" si="48"/>
        <v>0</v>
      </c>
      <c r="AS769" s="525">
        <f t="shared" si="49"/>
        <v>42113229</v>
      </c>
      <c r="AT769" s="432">
        <v>0</v>
      </c>
      <c r="AU769" s="432">
        <v>0</v>
      </c>
      <c r="AV769" s="430">
        <v>0</v>
      </c>
      <c r="AW769" s="355">
        <v>0</v>
      </c>
      <c r="AX769" s="355">
        <v>0</v>
      </c>
      <c r="AY769" s="355">
        <v>42113229</v>
      </c>
      <c r="AZ769" s="355">
        <v>0</v>
      </c>
      <c r="BA769" s="355">
        <v>0</v>
      </c>
      <c r="BB769" s="355">
        <v>0</v>
      </c>
      <c r="BC769" s="355">
        <v>0</v>
      </c>
      <c r="BD769" s="355">
        <v>0</v>
      </c>
      <c r="BE769" s="355">
        <v>0</v>
      </c>
      <c r="BF769" s="539" t="s">
        <v>3407</v>
      </c>
      <c r="BG769" s="360"/>
    </row>
    <row r="770" spans="2:59" ht="18" customHeight="1" thickBot="1">
      <c r="B770" s="450">
        <v>6911933</v>
      </c>
      <c r="C770" s="409">
        <v>5390</v>
      </c>
      <c r="D770" s="410">
        <v>6164</v>
      </c>
      <c r="E770" s="411">
        <v>45582</v>
      </c>
      <c r="F770" s="412">
        <v>517</v>
      </c>
      <c r="G770" s="406" t="s">
        <v>46</v>
      </c>
      <c r="H770" s="413">
        <v>19050140</v>
      </c>
      <c r="I770" s="412">
        <v>105</v>
      </c>
      <c r="J770" s="536">
        <v>10</v>
      </c>
      <c r="K770" s="536">
        <f t="shared" si="46"/>
        <v>32</v>
      </c>
      <c r="L770" s="536" t="s">
        <v>1258</v>
      </c>
      <c r="M770" s="536">
        <v>12</v>
      </c>
      <c r="N770" s="545">
        <v>7</v>
      </c>
      <c r="O770" s="531" t="s">
        <v>3291</v>
      </c>
      <c r="P770" s="452">
        <v>44239031</v>
      </c>
      <c r="Q770" s="414">
        <v>37826584</v>
      </c>
      <c r="R770" s="478">
        <v>6412447</v>
      </c>
      <c r="S770" s="415"/>
      <c r="T770" s="428"/>
      <c r="U770" s="428"/>
      <c r="V770" s="428"/>
      <c r="W770" s="422"/>
      <c r="X770" s="428"/>
      <c r="Y770" s="415"/>
      <c r="Z770" s="415"/>
      <c r="AA770" s="415"/>
      <c r="AB770" s="415"/>
      <c r="AC770" s="415"/>
      <c r="AD770" s="415"/>
      <c r="AE770" s="355">
        <v>0</v>
      </c>
      <c r="AF770" s="546"/>
      <c r="AG770" s="355">
        <v>0</v>
      </c>
      <c r="AH770" s="355">
        <v>0</v>
      </c>
      <c r="AI770" s="355">
        <v>0</v>
      </c>
      <c r="AJ770" s="355">
        <v>0</v>
      </c>
      <c r="AK770" s="355">
        <v>0</v>
      </c>
      <c r="AL770" s="355">
        <v>0</v>
      </c>
      <c r="AM770" s="355">
        <v>0</v>
      </c>
      <c r="AN770" s="355">
        <v>0</v>
      </c>
      <c r="AO770" s="355">
        <v>0</v>
      </c>
      <c r="AP770" s="355">
        <v>0</v>
      </c>
      <c r="AQ770" s="526">
        <f t="shared" si="47"/>
        <v>0</v>
      </c>
      <c r="AR770" s="527">
        <f t="shared" si="48"/>
        <v>0</v>
      </c>
      <c r="AS770" s="525">
        <f t="shared" si="49"/>
        <v>6412447</v>
      </c>
      <c r="AT770" s="432">
        <v>0</v>
      </c>
      <c r="AU770" s="432">
        <v>0</v>
      </c>
      <c r="AV770" s="430">
        <v>0</v>
      </c>
      <c r="AW770" s="355">
        <v>0</v>
      </c>
      <c r="AX770" s="355">
        <v>0</v>
      </c>
      <c r="AY770" s="355">
        <v>6412447</v>
      </c>
      <c r="AZ770" s="355">
        <v>0</v>
      </c>
      <c r="BA770" s="355">
        <v>0</v>
      </c>
      <c r="BB770" s="355">
        <v>0</v>
      </c>
      <c r="BC770" s="355">
        <v>0</v>
      </c>
      <c r="BD770" s="355">
        <v>0</v>
      </c>
      <c r="BE770" s="355">
        <v>0</v>
      </c>
      <c r="BF770" s="539" t="s">
        <v>3407</v>
      </c>
      <c r="BG770" s="360"/>
    </row>
    <row r="771" spans="2:59" ht="18" customHeight="1" thickBot="1">
      <c r="B771" s="450">
        <v>6911933</v>
      </c>
      <c r="C771" s="409">
        <v>5391</v>
      </c>
      <c r="D771" s="410">
        <v>6165</v>
      </c>
      <c r="E771" s="411">
        <v>45582</v>
      </c>
      <c r="F771" s="412">
        <v>517</v>
      </c>
      <c r="G771" s="406" t="s">
        <v>46</v>
      </c>
      <c r="H771" s="413">
        <v>19050140</v>
      </c>
      <c r="I771" s="412">
        <v>126</v>
      </c>
      <c r="J771" s="536">
        <v>10</v>
      </c>
      <c r="K771" s="536">
        <f t="shared" si="46"/>
        <v>20</v>
      </c>
      <c r="L771" s="536" t="s">
        <v>1245</v>
      </c>
      <c r="M771" s="536">
        <v>12</v>
      </c>
      <c r="N771" s="545">
        <v>7</v>
      </c>
      <c r="O771" s="531" t="s">
        <v>3291</v>
      </c>
      <c r="P771" s="452">
        <v>105343503</v>
      </c>
      <c r="Q771" s="414">
        <v>90073963</v>
      </c>
      <c r="R771" s="478">
        <v>15269540</v>
      </c>
      <c r="S771" s="415"/>
      <c r="T771" s="428"/>
      <c r="U771" s="428"/>
      <c r="V771" s="428"/>
      <c r="W771" s="422"/>
      <c r="X771" s="428"/>
      <c r="Y771" s="415"/>
      <c r="Z771" s="415"/>
      <c r="AA771" s="415"/>
      <c r="AB771" s="415"/>
      <c r="AC771" s="415"/>
      <c r="AD771" s="415"/>
      <c r="AE771" s="355">
        <v>0</v>
      </c>
      <c r="AF771" s="546"/>
      <c r="AG771" s="355">
        <v>0</v>
      </c>
      <c r="AH771" s="355">
        <v>0</v>
      </c>
      <c r="AI771" s="355">
        <v>0</v>
      </c>
      <c r="AJ771" s="355">
        <v>0</v>
      </c>
      <c r="AK771" s="355">
        <v>0</v>
      </c>
      <c r="AL771" s="355">
        <v>0</v>
      </c>
      <c r="AM771" s="355">
        <v>0</v>
      </c>
      <c r="AN771" s="355">
        <v>0</v>
      </c>
      <c r="AO771" s="355">
        <v>0</v>
      </c>
      <c r="AP771" s="355">
        <v>0</v>
      </c>
      <c r="AQ771" s="526">
        <f t="shared" si="47"/>
        <v>0</v>
      </c>
      <c r="AR771" s="527">
        <f t="shared" si="48"/>
        <v>0</v>
      </c>
      <c r="AS771" s="525">
        <f t="shared" si="49"/>
        <v>15269540</v>
      </c>
      <c r="AT771" s="432">
        <v>0</v>
      </c>
      <c r="AU771" s="432">
        <v>0</v>
      </c>
      <c r="AV771" s="430">
        <v>0</v>
      </c>
      <c r="AW771" s="355">
        <v>0</v>
      </c>
      <c r="AX771" s="355">
        <v>0</v>
      </c>
      <c r="AY771" s="355">
        <v>15269540</v>
      </c>
      <c r="AZ771" s="355">
        <v>0</v>
      </c>
      <c r="BA771" s="355">
        <v>0</v>
      </c>
      <c r="BB771" s="355">
        <v>0</v>
      </c>
      <c r="BC771" s="355">
        <v>0</v>
      </c>
      <c r="BD771" s="355">
        <v>0</v>
      </c>
      <c r="BE771" s="355">
        <v>0</v>
      </c>
      <c r="BF771" s="539" t="s">
        <v>3407</v>
      </c>
      <c r="BG771" s="360"/>
    </row>
    <row r="772" spans="2:59" ht="18" customHeight="1" thickBot="1">
      <c r="B772" s="450">
        <v>6911933</v>
      </c>
      <c r="C772" s="409">
        <v>5392</v>
      </c>
      <c r="D772" s="410">
        <v>6163</v>
      </c>
      <c r="E772" s="411">
        <v>45582</v>
      </c>
      <c r="F772" s="412">
        <v>517</v>
      </c>
      <c r="G772" s="406" t="s">
        <v>46</v>
      </c>
      <c r="H772" s="413">
        <v>19050140</v>
      </c>
      <c r="I772" s="412">
        <v>128</v>
      </c>
      <c r="J772" s="536">
        <v>10</v>
      </c>
      <c r="K772" s="536">
        <f t="shared" si="46"/>
        <v>21</v>
      </c>
      <c r="L772" s="536" t="s">
        <v>1246</v>
      </c>
      <c r="M772" s="536">
        <v>12</v>
      </c>
      <c r="N772" s="545">
        <v>7</v>
      </c>
      <c r="O772" s="531" t="s">
        <v>3291</v>
      </c>
      <c r="P772" s="452">
        <v>9686713</v>
      </c>
      <c r="Q772" s="414">
        <v>8282625</v>
      </c>
      <c r="R772" s="478">
        <v>1404088</v>
      </c>
      <c r="S772" s="415"/>
      <c r="T772" s="428"/>
      <c r="U772" s="428"/>
      <c r="V772" s="428"/>
      <c r="W772" s="422"/>
      <c r="X772" s="428"/>
      <c r="Y772" s="415"/>
      <c r="Z772" s="415"/>
      <c r="AA772" s="415"/>
      <c r="AB772" s="415"/>
      <c r="AC772" s="415"/>
      <c r="AD772" s="415"/>
      <c r="AE772" s="355">
        <v>0</v>
      </c>
      <c r="AF772" s="546"/>
      <c r="AG772" s="355">
        <v>0</v>
      </c>
      <c r="AH772" s="355">
        <v>0</v>
      </c>
      <c r="AI772" s="355">
        <v>0</v>
      </c>
      <c r="AJ772" s="355">
        <v>0</v>
      </c>
      <c r="AK772" s="355">
        <v>0</v>
      </c>
      <c r="AL772" s="355">
        <v>0</v>
      </c>
      <c r="AM772" s="355">
        <v>0</v>
      </c>
      <c r="AN772" s="355">
        <v>0</v>
      </c>
      <c r="AO772" s="355">
        <v>0</v>
      </c>
      <c r="AP772" s="355">
        <v>0</v>
      </c>
      <c r="AQ772" s="526">
        <f t="shared" si="47"/>
        <v>0</v>
      </c>
      <c r="AR772" s="527">
        <f t="shared" si="48"/>
        <v>0</v>
      </c>
      <c r="AS772" s="525">
        <f t="shared" si="49"/>
        <v>1404088</v>
      </c>
      <c r="AT772" s="432">
        <v>0</v>
      </c>
      <c r="AU772" s="432">
        <v>0</v>
      </c>
      <c r="AV772" s="430">
        <v>0</v>
      </c>
      <c r="AW772" s="355">
        <v>0</v>
      </c>
      <c r="AX772" s="355">
        <v>0</v>
      </c>
      <c r="AY772" s="355">
        <v>1404088</v>
      </c>
      <c r="AZ772" s="355">
        <v>0</v>
      </c>
      <c r="BA772" s="355">
        <v>0</v>
      </c>
      <c r="BB772" s="355">
        <v>0</v>
      </c>
      <c r="BC772" s="355">
        <v>0</v>
      </c>
      <c r="BD772" s="355">
        <v>0</v>
      </c>
      <c r="BE772" s="355">
        <v>0</v>
      </c>
      <c r="BF772" s="539" t="s">
        <v>3407</v>
      </c>
      <c r="BG772" s="360"/>
    </row>
    <row r="773" spans="2:59" ht="18" customHeight="1" thickBot="1">
      <c r="B773" s="450">
        <v>6911933</v>
      </c>
      <c r="C773" s="409">
        <v>5393</v>
      </c>
      <c r="D773" s="410">
        <v>6161</v>
      </c>
      <c r="E773" s="411">
        <v>45582</v>
      </c>
      <c r="F773" s="412">
        <v>517</v>
      </c>
      <c r="G773" s="406" t="s">
        <v>46</v>
      </c>
      <c r="H773" s="413">
        <v>19050140</v>
      </c>
      <c r="I773" s="412">
        <v>228</v>
      </c>
      <c r="J773" s="536">
        <v>10</v>
      </c>
      <c r="K773" s="536">
        <f t="shared" ref="K773:K836" si="50">VALUE(LEFT(L773,SEARCH(".",L773,1)-1))</f>
        <v>8</v>
      </c>
      <c r="L773" s="536" t="s">
        <v>52</v>
      </c>
      <c r="M773" s="536">
        <v>499</v>
      </c>
      <c r="N773" s="545">
        <v>4</v>
      </c>
      <c r="O773" s="531" t="s">
        <v>3291</v>
      </c>
      <c r="P773" s="452">
        <v>1310511</v>
      </c>
      <c r="Q773" s="414">
        <v>589730</v>
      </c>
      <c r="R773" s="478">
        <v>720781</v>
      </c>
      <c r="S773" s="415"/>
      <c r="T773" s="428"/>
      <c r="U773" s="428"/>
      <c r="V773" s="428"/>
      <c r="W773" s="422"/>
      <c r="X773" s="428"/>
      <c r="Y773" s="415"/>
      <c r="Z773" s="415"/>
      <c r="AA773" s="415"/>
      <c r="AB773" s="415"/>
      <c r="AC773" s="415"/>
      <c r="AD773" s="415"/>
      <c r="AE773" s="355">
        <v>0</v>
      </c>
      <c r="AF773" s="546"/>
      <c r="AG773" s="355">
        <v>0</v>
      </c>
      <c r="AH773" s="355">
        <v>0</v>
      </c>
      <c r="AI773" s="355">
        <v>0</v>
      </c>
      <c r="AJ773" s="355">
        <v>0</v>
      </c>
      <c r="AK773" s="355">
        <v>0</v>
      </c>
      <c r="AL773" s="355">
        <v>0</v>
      </c>
      <c r="AM773" s="355">
        <v>0</v>
      </c>
      <c r="AN773" s="355">
        <v>0</v>
      </c>
      <c r="AO773" s="355">
        <v>0</v>
      </c>
      <c r="AP773" s="355">
        <v>0</v>
      </c>
      <c r="AQ773" s="526">
        <f t="shared" ref="AQ773:AQ836" si="51">SUM(AE773:AP773)</f>
        <v>0</v>
      </c>
      <c r="AR773" s="527">
        <f t="shared" ref="AR773:AR836" si="52">+AQ773/R773</f>
        <v>0</v>
      </c>
      <c r="AS773" s="525">
        <f t="shared" ref="AS773:AS836" si="53">+R773-AQ773</f>
        <v>720781</v>
      </c>
      <c r="AT773" s="432">
        <v>0</v>
      </c>
      <c r="AU773" s="432">
        <v>0</v>
      </c>
      <c r="AV773" s="430">
        <v>0</v>
      </c>
      <c r="AW773" s="355">
        <v>0</v>
      </c>
      <c r="AX773" s="355">
        <v>0</v>
      </c>
      <c r="AY773" s="355">
        <v>720781</v>
      </c>
      <c r="AZ773" s="355">
        <v>0</v>
      </c>
      <c r="BA773" s="355">
        <v>0</v>
      </c>
      <c r="BB773" s="355">
        <v>0</v>
      </c>
      <c r="BC773" s="355">
        <v>0</v>
      </c>
      <c r="BD773" s="355">
        <v>0</v>
      </c>
      <c r="BE773" s="355">
        <v>0</v>
      </c>
      <c r="BF773" s="539" t="s">
        <v>3407</v>
      </c>
      <c r="BG773" s="360"/>
    </row>
    <row r="774" spans="2:59" ht="18" customHeight="1" thickBot="1">
      <c r="B774" s="450">
        <v>6911933</v>
      </c>
      <c r="C774" s="409">
        <v>5394</v>
      </c>
      <c r="D774" s="410">
        <v>6162</v>
      </c>
      <c r="E774" s="411">
        <v>45582</v>
      </c>
      <c r="F774" s="412">
        <v>517</v>
      </c>
      <c r="G774" s="406" t="s">
        <v>46</v>
      </c>
      <c r="H774" s="413">
        <v>19050140</v>
      </c>
      <c r="I774" s="412">
        <v>229</v>
      </c>
      <c r="J774" s="536">
        <v>10</v>
      </c>
      <c r="K774" s="536">
        <f t="shared" si="50"/>
        <v>15</v>
      </c>
      <c r="L774" s="536" t="s">
        <v>1241</v>
      </c>
      <c r="M774" s="536">
        <v>499</v>
      </c>
      <c r="N774" s="545">
        <v>4</v>
      </c>
      <c r="O774" s="531" t="s">
        <v>3291</v>
      </c>
      <c r="P774" s="452">
        <v>655256</v>
      </c>
      <c r="Q774" s="414">
        <v>294865</v>
      </c>
      <c r="R774" s="478">
        <v>360391</v>
      </c>
      <c r="S774" s="415"/>
      <c r="T774" s="428"/>
      <c r="U774" s="428"/>
      <c r="V774" s="428"/>
      <c r="W774" s="422"/>
      <c r="X774" s="428"/>
      <c r="Y774" s="415"/>
      <c r="Z774" s="415"/>
      <c r="AA774" s="415"/>
      <c r="AB774" s="415"/>
      <c r="AC774" s="415"/>
      <c r="AD774" s="415"/>
      <c r="AE774" s="355">
        <v>0</v>
      </c>
      <c r="AF774" s="415"/>
      <c r="AG774" s="355">
        <v>0</v>
      </c>
      <c r="AH774" s="355">
        <v>0</v>
      </c>
      <c r="AI774" s="355">
        <v>0</v>
      </c>
      <c r="AJ774" s="355">
        <v>0</v>
      </c>
      <c r="AK774" s="355">
        <v>0</v>
      </c>
      <c r="AL774" s="355">
        <v>0</v>
      </c>
      <c r="AM774" s="355">
        <v>0</v>
      </c>
      <c r="AN774" s="355">
        <v>0</v>
      </c>
      <c r="AO774" s="355">
        <v>0</v>
      </c>
      <c r="AP774" s="355">
        <v>0</v>
      </c>
      <c r="AQ774" s="526">
        <f t="shared" si="51"/>
        <v>0</v>
      </c>
      <c r="AR774" s="527">
        <f t="shared" si="52"/>
        <v>0</v>
      </c>
      <c r="AS774" s="525">
        <f t="shared" si="53"/>
        <v>360391</v>
      </c>
      <c r="AT774" s="432">
        <v>0</v>
      </c>
      <c r="AU774" s="432">
        <v>0</v>
      </c>
      <c r="AV774" s="430">
        <v>0</v>
      </c>
      <c r="AW774" s="355">
        <v>0</v>
      </c>
      <c r="AX774" s="355">
        <v>0</v>
      </c>
      <c r="AY774" s="355">
        <v>360391</v>
      </c>
      <c r="AZ774" s="355">
        <v>0</v>
      </c>
      <c r="BA774" s="355">
        <v>0</v>
      </c>
      <c r="BB774" s="355">
        <v>0</v>
      </c>
      <c r="BC774" s="355">
        <v>0</v>
      </c>
      <c r="BD774" s="355">
        <v>0</v>
      </c>
      <c r="BE774" s="355">
        <v>0</v>
      </c>
      <c r="BF774" s="539" t="s">
        <v>3407</v>
      </c>
      <c r="BG774" s="360"/>
    </row>
    <row r="775" spans="2:59" ht="18" customHeight="1" thickBot="1">
      <c r="B775" s="450">
        <v>6911933</v>
      </c>
      <c r="C775" s="409">
        <v>5395</v>
      </c>
      <c r="D775" s="410">
        <v>6160</v>
      </c>
      <c r="E775" s="411">
        <v>45582</v>
      </c>
      <c r="F775" s="412">
        <v>517</v>
      </c>
      <c r="G775" s="406" t="s">
        <v>46</v>
      </c>
      <c r="H775" s="413">
        <v>19050140</v>
      </c>
      <c r="I775" s="412">
        <v>103</v>
      </c>
      <c r="J775" s="536">
        <v>10</v>
      </c>
      <c r="K775" s="536">
        <f t="shared" si="50"/>
        <v>3</v>
      </c>
      <c r="L775" s="536" t="s">
        <v>44</v>
      </c>
      <c r="M775" s="536">
        <v>12</v>
      </c>
      <c r="N775" s="545">
        <v>7</v>
      </c>
      <c r="O775" s="531" t="s">
        <v>3291</v>
      </c>
      <c r="P775" s="452">
        <v>236096783</v>
      </c>
      <c r="Q775" s="414">
        <v>201874555</v>
      </c>
      <c r="R775" s="478">
        <v>34222228</v>
      </c>
      <c r="S775" s="415"/>
      <c r="T775" s="428"/>
      <c r="U775" s="428"/>
      <c r="V775" s="428"/>
      <c r="W775" s="422"/>
      <c r="X775" s="428"/>
      <c r="Y775" s="415"/>
      <c r="Z775" s="415"/>
      <c r="AA775" s="415"/>
      <c r="AB775" s="415"/>
      <c r="AC775" s="415"/>
      <c r="AD775" s="415"/>
      <c r="AE775" s="355">
        <v>0</v>
      </c>
      <c r="AF775" s="546"/>
      <c r="AG775" s="355">
        <v>0</v>
      </c>
      <c r="AH775" s="355">
        <v>0</v>
      </c>
      <c r="AI775" s="355">
        <v>0</v>
      </c>
      <c r="AJ775" s="355">
        <v>0</v>
      </c>
      <c r="AK775" s="355">
        <v>0</v>
      </c>
      <c r="AL775" s="355">
        <v>0</v>
      </c>
      <c r="AM775" s="355">
        <v>0</v>
      </c>
      <c r="AN775" s="355">
        <v>0</v>
      </c>
      <c r="AO775" s="355">
        <v>0</v>
      </c>
      <c r="AP775" s="355">
        <v>0</v>
      </c>
      <c r="AQ775" s="526">
        <f t="shared" si="51"/>
        <v>0</v>
      </c>
      <c r="AR775" s="527">
        <f t="shared" si="52"/>
        <v>0</v>
      </c>
      <c r="AS775" s="525">
        <f t="shared" si="53"/>
        <v>34222228</v>
      </c>
      <c r="AT775" s="432">
        <v>0</v>
      </c>
      <c r="AU775" s="432">
        <v>0</v>
      </c>
      <c r="AV775" s="430">
        <v>0</v>
      </c>
      <c r="AW775" s="355">
        <v>0</v>
      </c>
      <c r="AX775" s="355">
        <v>0</v>
      </c>
      <c r="AY775" s="355">
        <v>34222228</v>
      </c>
      <c r="AZ775" s="355">
        <v>0</v>
      </c>
      <c r="BA775" s="355">
        <v>0</v>
      </c>
      <c r="BB775" s="355">
        <v>0</v>
      </c>
      <c r="BC775" s="355">
        <v>0</v>
      </c>
      <c r="BD775" s="355">
        <v>0</v>
      </c>
      <c r="BE775" s="355">
        <v>0</v>
      </c>
      <c r="BF775" s="539" t="s">
        <v>3407</v>
      </c>
      <c r="BG775" s="360"/>
    </row>
    <row r="776" spans="2:59" ht="18" customHeight="1" thickBot="1">
      <c r="B776" s="450">
        <v>6911933</v>
      </c>
      <c r="C776" s="409">
        <v>5395</v>
      </c>
      <c r="D776" s="410">
        <v>6160</v>
      </c>
      <c r="E776" s="411">
        <v>45582</v>
      </c>
      <c r="F776" s="412">
        <v>517</v>
      </c>
      <c r="G776" s="406" t="s">
        <v>46</v>
      </c>
      <c r="H776" s="413">
        <v>19050140</v>
      </c>
      <c r="I776" s="412">
        <v>103</v>
      </c>
      <c r="J776" s="536">
        <v>10</v>
      </c>
      <c r="K776" s="536">
        <f t="shared" si="50"/>
        <v>3</v>
      </c>
      <c r="L776" s="536" t="s">
        <v>44</v>
      </c>
      <c r="M776" s="536">
        <v>12</v>
      </c>
      <c r="N776" s="545">
        <v>7</v>
      </c>
      <c r="O776" s="531" t="s">
        <v>3291</v>
      </c>
      <c r="P776" s="452">
        <v>408893980</v>
      </c>
      <c r="Q776" s="414">
        <v>349624798</v>
      </c>
      <c r="R776" s="478">
        <v>59269182</v>
      </c>
      <c r="S776" s="415"/>
      <c r="T776" s="428"/>
      <c r="U776" s="428"/>
      <c r="V776" s="428"/>
      <c r="W776" s="422"/>
      <c r="X776" s="428"/>
      <c r="Y776" s="415"/>
      <c r="Z776" s="415"/>
      <c r="AA776" s="415"/>
      <c r="AB776" s="415"/>
      <c r="AC776" s="415"/>
      <c r="AD776" s="415"/>
      <c r="AE776" s="355">
        <v>0</v>
      </c>
      <c r="AF776" s="546"/>
      <c r="AG776" s="355">
        <v>0</v>
      </c>
      <c r="AH776" s="355">
        <v>0</v>
      </c>
      <c r="AI776" s="355">
        <v>0</v>
      </c>
      <c r="AJ776" s="355">
        <v>0</v>
      </c>
      <c r="AK776" s="355">
        <v>0</v>
      </c>
      <c r="AL776" s="355">
        <v>0</v>
      </c>
      <c r="AM776" s="355">
        <v>0</v>
      </c>
      <c r="AN776" s="355">
        <v>0</v>
      </c>
      <c r="AO776" s="355">
        <v>0</v>
      </c>
      <c r="AP776" s="355">
        <v>0</v>
      </c>
      <c r="AQ776" s="526">
        <f t="shared" si="51"/>
        <v>0</v>
      </c>
      <c r="AR776" s="527">
        <f t="shared" si="52"/>
        <v>0</v>
      </c>
      <c r="AS776" s="525">
        <f t="shared" si="53"/>
        <v>59269182</v>
      </c>
      <c r="AT776" s="432">
        <v>0</v>
      </c>
      <c r="AU776" s="432">
        <v>0</v>
      </c>
      <c r="AV776" s="430">
        <v>0</v>
      </c>
      <c r="AW776" s="355">
        <v>0</v>
      </c>
      <c r="AX776" s="355">
        <v>0</v>
      </c>
      <c r="AY776" s="355">
        <v>59269182</v>
      </c>
      <c r="AZ776" s="355">
        <v>0</v>
      </c>
      <c r="BA776" s="355">
        <v>0</v>
      </c>
      <c r="BB776" s="355">
        <v>0</v>
      </c>
      <c r="BC776" s="355">
        <v>0</v>
      </c>
      <c r="BD776" s="355">
        <v>0</v>
      </c>
      <c r="BE776" s="355">
        <v>0</v>
      </c>
      <c r="BF776" s="539" t="s">
        <v>3407</v>
      </c>
      <c r="BG776" s="360"/>
    </row>
    <row r="777" spans="2:59" ht="18" customHeight="1" thickBot="1">
      <c r="B777" s="450">
        <v>6911933</v>
      </c>
      <c r="C777" s="409">
        <v>5395</v>
      </c>
      <c r="D777" s="410">
        <v>6160</v>
      </c>
      <c r="E777" s="411">
        <v>45582</v>
      </c>
      <c r="F777" s="412">
        <v>517</v>
      </c>
      <c r="G777" s="406" t="s">
        <v>46</v>
      </c>
      <c r="H777" s="413">
        <v>19050140</v>
      </c>
      <c r="I777" s="412">
        <v>103</v>
      </c>
      <c r="J777" s="536">
        <v>10</v>
      </c>
      <c r="K777" s="536">
        <f t="shared" si="50"/>
        <v>3</v>
      </c>
      <c r="L777" s="536" t="s">
        <v>44</v>
      </c>
      <c r="M777" s="536">
        <v>498</v>
      </c>
      <c r="N777" s="545">
        <v>4</v>
      </c>
      <c r="O777" s="531" t="s">
        <v>3291</v>
      </c>
      <c r="P777" s="452">
        <v>261514105</v>
      </c>
      <c r="Q777" s="414">
        <v>223607637</v>
      </c>
      <c r="R777" s="478">
        <v>37906468</v>
      </c>
      <c r="S777" s="415"/>
      <c r="T777" s="428"/>
      <c r="U777" s="428"/>
      <c r="V777" s="428"/>
      <c r="W777" s="422"/>
      <c r="X777" s="428"/>
      <c r="Y777" s="415"/>
      <c r="Z777" s="415"/>
      <c r="AA777" s="415"/>
      <c r="AB777" s="415"/>
      <c r="AC777" s="415"/>
      <c r="AD777" s="415"/>
      <c r="AE777" s="355">
        <v>0</v>
      </c>
      <c r="AF777" s="546"/>
      <c r="AG777" s="355">
        <v>0</v>
      </c>
      <c r="AH777" s="355">
        <v>0</v>
      </c>
      <c r="AI777" s="355">
        <v>0</v>
      </c>
      <c r="AJ777" s="355">
        <v>0</v>
      </c>
      <c r="AK777" s="355">
        <v>0</v>
      </c>
      <c r="AL777" s="355">
        <v>0</v>
      </c>
      <c r="AM777" s="355">
        <v>0</v>
      </c>
      <c r="AN777" s="355">
        <v>0</v>
      </c>
      <c r="AO777" s="355">
        <v>0</v>
      </c>
      <c r="AP777" s="355">
        <v>0</v>
      </c>
      <c r="AQ777" s="526">
        <f t="shared" si="51"/>
        <v>0</v>
      </c>
      <c r="AR777" s="527">
        <f t="shared" si="52"/>
        <v>0</v>
      </c>
      <c r="AS777" s="525">
        <f t="shared" si="53"/>
        <v>37906468</v>
      </c>
      <c r="AT777" s="432">
        <v>0</v>
      </c>
      <c r="AU777" s="432">
        <v>0</v>
      </c>
      <c r="AV777" s="430">
        <v>0</v>
      </c>
      <c r="AW777" s="355">
        <v>0</v>
      </c>
      <c r="AX777" s="355">
        <v>0</v>
      </c>
      <c r="AY777" s="355">
        <v>37906468</v>
      </c>
      <c r="AZ777" s="355">
        <v>0</v>
      </c>
      <c r="BA777" s="355">
        <v>0</v>
      </c>
      <c r="BB777" s="355">
        <v>0</v>
      </c>
      <c r="BC777" s="355">
        <v>0</v>
      </c>
      <c r="BD777" s="355">
        <v>0</v>
      </c>
      <c r="BE777" s="355">
        <v>0</v>
      </c>
      <c r="BF777" s="539" t="s">
        <v>3407</v>
      </c>
      <c r="BG777" s="360"/>
    </row>
    <row r="778" spans="2:59" ht="18" customHeight="1" thickBot="1">
      <c r="B778" s="450">
        <v>6912002</v>
      </c>
      <c r="C778" s="409">
        <v>5261</v>
      </c>
      <c r="D778" s="410">
        <v>6303</v>
      </c>
      <c r="E778" s="411">
        <v>45582</v>
      </c>
      <c r="F778" s="412">
        <v>519</v>
      </c>
      <c r="G778" s="406" t="s">
        <v>46</v>
      </c>
      <c r="H778" s="413">
        <v>19050140</v>
      </c>
      <c r="I778" s="412">
        <v>107</v>
      </c>
      <c r="J778" s="536">
        <v>9</v>
      </c>
      <c r="K778" s="536">
        <f t="shared" si="50"/>
        <v>31</v>
      </c>
      <c r="L778" s="536" t="s">
        <v>1257</v>
      </c>
      <c r="M778" s="536">
        <v>12</v>
      </c>
      <c r="N778" s="545">
        <v>7</v>
      </c>
      <c r="O778" s="531" t="s">
        <v>3290</v>
      </c>
      <c r="P778" s="452">
        <v>29306631</v>
      </c>
      <c r="Q778" s="414">
        <v>21661997</v>
      </c>
      <c r="R778" s="478">
        <v>7644634</v>
      </c>
      <c r="S778" s="415"/>
      <c r="T778" s="428"/>
      <c r="U778" s="428"/>
      <c r="V778" s="428"/>
      <c r="W778" s="422"/>
      <c r="X778" s="428"/>
      <c r="Y778" s="415"/>
      <c r="Z778" s="415"/>
      <c r="AA778" s="415"/>
      <c r="AB778" s="415"/>
      <c r="AC778" s="415"/>
      <c r="AD778" s="415"/>
      <c r="AE778" s="355">
        <v>0</v>
      </c>
      <c r="AF778" s="546"/>
      <c r="AG778" s="355">
        <v>0</v>
      </c>
      <c r="AH778" s="355">
        <v>0</v>
      </c>
      <c r="AI778" s="355">
        <v>0</v>
      </c>
      <c r="AJ778" s="355">
        <v>0</v>
      </c>
      <c r="AK778" s="355">
        <v>0</v>
      </c>
      <c r="AL778" s="355">
        <v>0</v>
      </c>
      <c r="AM778" s="355">
        <v>0</v>
      </c>
      <c r="AN778" s="355">
        <v>0</v>
      </c>
      <c r="AO778" s="355">
        <v>0</v>
      </c>
      <c r="AP778" s="355">
        <v>0</v>
      </c>
      <c r="AQ778" s="526">
        <f t="shared" si="51"/>
        <v>0</v>
      </c>
      <c r="AR778" s="527">
        <f t="shared" si="52"/>
        <v>0</v>
      </c>
      <c r="AS778" s="525">
        <f t="shared" si="53"/>
        <v>7644634</v>
      </c>
      <c r="AT778" s="432">
        <v>0</v>
      </c>
      <c r="AU778" s="432">
        <v>0</v>
      </c>
      <c r="AV778" s="430">
        <v>0</v>
      </c>
      <c r="AW778" s="355">
        <v>0</v>
      </c>
      <c r="AX778" s="355">
        <v>0</v>
      </c>
      <c r="AY778" s="355">
        <v>7644634</v>
      </c>
      <c r="AZ778" s="355">
        <v>0</v>
      </c>
      <c r="BA778" s="355">
        <v>0</v>
      </c>
      <c r="BB778" s="355">
        <v>0</v>
      </c>
      <c r="BC778" s="355">
        <v>0</v>
      </c>
      <c r="BD778" s="355">
        <v>0</v>
      </c>
      <c r="BE778" s="355">
        <v>0</v>
      </c>
      <c r="BF778" s="539" t="s">
        <v>3407</v>
      </c>
      <c r="BG778" s="360"/>
    </row>
    <row r="779" spans="2:59" ht="18" customHeight="1" thickBot="1">
      <c r="B779" s="450">
        <v>6912002</v>
      </c>
      <c r="C779" s="409">
        <v>5262</v>
      </c>
      <c r="D779" s="410">
        <v>6291</v>
      </c>
      <c r="E779" s="411">
        <v>45582</v>
      </c>
      <c r="F779" s="412">
        <v>519</v>
      </c>
      <c r="G779" s="406" t="s">
        <v>46</v>
      </c>
      <c r="H779" s="413">
        <v>19050140</v>
      </c>
      <c r="I779" s="412">
        <v>105</v>
      </c>
      <c r="J779" s="536">
        <v>9</v>
      </c>
      <c r="K779" s="536">
        <f t="shared" si="50"/>
        <v>32</v>
      </c>
      <c r="L779" s="536" t="s">
        <v>1258</v>
      </c>
      <c r="M779" s="536">
        <v>12</v>
      </c>
      <c r="N779" s="545">
        <v>7</v>
      </c>
      <c r="O779" s="531" t="s">
        <v>3290</v>
      </c>
      <c r="P779" s="452">
        <v>67261762</v>
      </c>
      <c r="Q779" s="414">
        <v>49716531</v>
      </c>
      <c r="R779" s="478">
        <v>17545231</v>
      </c>
      <c r="S779" s="415"/>
      <c r="T779" s="428"/>
      <c r="U779" s="428"/>
      <c r="V779" s="428"/>
      <c r="W779" s="422"/>
      <c r="X779" s="428"/>
      <c r="Y779" s="415"/>
      <c r="Z779" s="415"/>
      <c r="AA779" s="415"/>
      <c r="AB779" s="415"/>
      <c r="AC779" s="415"/>
      <c r="AD779" s="415"/>
      <c r="AE779" s="355">
        <v>0</v>
      </c>
      <c r="AF779" s="546"/>
      <c r="AG779" s="355">
        <v>0</v>
      </c>
      <c r="AH779" s="355">
        <v>0</v>
      </c>
      <c r="AI779" s="355">
        <v>0</v>
      </c>
      <c r="AJ779" s="355">
        <v>0</v>
      </c>
      <c r="AK779" s="355">
        <v>0</v>
      </c>
      <c r="AL779" s="355">
        <v>0</v>
      </c>
      <c r="AM779" s="355">
        <v>0</v>
      </c>
      <c r="AN779" s="355">
        <v>0</v>
      </c>
      <c r="AO779" s="355">
        <v>0</v>
      </c>
      <c r="AP779" s="355">
        <v>0</v>
      </c>
      <c r="AQ779" s="526">
        <f t="shared" si="51"/>
        <v>0</v>
      </c>
      <c r="AR779" s="527">
        <f t="shared" si="52"/>
        <v>0</v>
      </c>
      <c r="AS779" s="525">
        <f t="shared" si="53"/>
        <v>17545231</v>
      </c>
      <c r="AT779" s="432">
        <v>0</v>
      </c>
      <c r="AU779" s="432">
        <v>0</v>
      </c>
      <c r="AV779" s="430">
        <v>0</v>
      </c>
      <c r="AW779" s="355">
        <v>0</v>
      </c>
      <c r="AX779" s="355">
        <v>0</v>
      </c>
      <c r="AY779" s="355">
        <v>17545231</v>
      </c>
      <c r="AZ779" s="355">
        <v>0</v>
      </c>
      <c r="BA779" s="355">
        <v>0</v>
      </c>
      <c r="BB779" s="355">
        <v>0</v>
      </c>
      <c r="BC779" s="355">
        <v>0</v>
      </c>
      <c r="BD779" s="355">
        <v>0</v>
      </c>
      <c r="BE779" s="355">
        <v>0</v>
      </c>
      <c r="BF779" s="539" t="s">
        <v>3407</v>
      </c>
      <c r="BG779" s="360"/>
    </row>
    <row r="780" spans="2:59" ht="18" customHeight="1" thickBot="1">
      <c r="B780" s="450">
        <v>6912002</v>
      </c>
      <c r="C780" s="409">
        <v>5262</v>
      </c>
      <c r="D780" s="410">
        <v>6291</v>
      </c>
      <c r="E780" s="411">
        <v>45582</v>
      </c>
      <c r="F780" s="412">
        <v>519</v>
      </c>
      <c r="G780" s="406" t="s">
        <v>46</v>
      </c>
      <c r="H780" s="413">
        <v>19050140</v>
      </c>
      <c r="I780" s="412">
        <v>105</v>
      </c>
      <c r="J780" s="536">
        <v>9</v>
      </c>
      <c r="K780" s="536">
        <f t="shared" si="50"/>
        <v>32</v>
      </c>
      <c r="L780" s="536" t="s">
        <v>1258</v>
      </c>
      <c r="M780" s="536">
        <v>498</v>
      </c>
      <c r="N780" s="545">
        <v>4</v>
      </c>
      <c r="O780" s="531" t="s">
        <v>3290</v>
      </c>
      <c r="P780" s="452">
        <v>210631223</v>
      </c>
      <c r="Q780" s="414">
        <v>155688068</v>
      </c>
      <c r="R780" s="478">
        <v>54943155</v>
      </c>
      <c r="S780" s="415"/>
      <c r="T780" s="428"/>
      <c r="U780" s="428"/>
      <c r="V780" s="428"/>
      <c r="W780" s="422"/>
      <c r="X780" s="428"/>
      <c r="Y780" s="415"/>
      <c r="Z780" s="415"/>
      <c r="AA780" s="415"/>
      <c r="AB780" s="415"/>
      <c r="AC780" s="415"/>
      <c r="AD780" s="415"/>
      <c r="AE780" s="355">
        <v>0</v>
      </c>
      <c r="AF780" s="546"/>
      <c r="AG780" s="355">
        <v>0</v>
      </c>
      <c r="AH780" s="355">
        <v>0</v>
      </c>
      <c r="AI780" s="355">
        <v>0</v>
      </c>
      <c r="AJ780" s="355">
        <v>0</v>
      </c>
      <c r="AK780" s="355">
        <v>0</v>
      </c>
      <c r="AL780" s="355">
        <v>0</v>
      </c>
      <c r="AM780" s="355">
        <v>0</v>
      </c>
      <c r="AN780" s="355">
        <v>0</v>
      </c>
      <c r="AO780" s="355">
        <v>0</v>
      </c>
      <c r="AP780" s="355">
        <v>0</v>
      </c>
      <c r="AQ780" s="526">
        <f t="shared" si="51"/>
        <v>0</v>
      </c>
      <c r="AR780" s="527">
        <f t="shared" si="52"/>
        <v>0</v>
      </c>
      <c r="AS780" s="525">
        <f t="shared" si="53"/>
        <v>54943155</v>
      </c>
      <c r="AT780" s="432">
        <v>0</v>
      </c>
      <c r="AU780" s="432">
        <v>0</v>
      </c>
      <c r="AV780" s="430">
        <v>0</v>
      </c>
      <c r="AW780" s="355">
        <v>0</v>
      </c>
      <c r="AX780" s="355">
        <v>0</v>
      </c>
      <c r="AY780" s="355">
        <v>54943155</v>
      </c>
      <c r="AZ780" s="355">
        <v>0</v>
      </c>
      <c r="BA780" s="355">
        <v>0</v>
      </c>
      <c r="BB780" s="355">
        <v>0</v>
      </c>
      <c r="BC780" s="355">
        <v>0</v>
      </c>
      <c r="BD780" s="355">
        <v>0</v>
      </c>
      <c r="BE780" s="355">
        <v>0</v>
      </c>
      <c r="BF780" s="539" t="s">
        <v>3407</v>
      </c>
      <c r="BG780" s="360"/>
    </row>
    <row r="781" spans="2:59" ht="18" customHeight="1" thickBot="1">
      <c r="B781" s="450">
        <v>6912002</v>
      </c>
      <c r="C781" s="409">
        <v>5262</v>
      </c>
      <c r="D781" s="410">
        <v>6291</v>
      </c>
      <c r="E781" s="411">
        <v>45582</v>
      </c>
      <c r="F781" s="412">
        <v>519</v>
      </c>
      <c r="G781" s="406" t="s">
        <v>46</v>
      </c>
      <c r="H781" s="413">
        <v>19050140</v>
      </c>
      <c r="I781" s="412">
        <v>105</v>
      </c>
      <c r="J781" s="536">
        <v>9</v>
      </c>
      <c r="K781" s="536">
        <f t="shared" si="50"/>
        <v>32</v>
      </c>
      <c r="L781" s="536" t="s">
        <v>1260</v>
      </c>
      <c r="M781" s="536">
        <v>498</v>
      </c>
      <c r="N781" s="545">
        <v>4</v>
      </c>
      <c r="O781" s="531" t="s">
        <v>3290</v>
      </c>
      <c r="P781" s="452">
        <v>81811610</v>
      </c>
      <c r="Q781" s="414">
        <v>60471052</v>
      </c>
      <c r="R781" s="478">
        <v>21340558</v>
      </c>
      <c r="S781" s="415"/>
      <c r="T781" s="428"/>
      <c r="U781" s="428"/>
      <c r="V781" s="428"/>
      <c r="W781" s="422"/>
      <c r="X781" s="428"/>
      <c r="Y781" s="415"/>
      <c r="Z781" s="415"/>
      <c r="AA781" s="415"/>
      <c r="AB781" s="415"/>
      <c r="AC781" s="415"/>
      <c r="AD781" s="415"/>
      <c r="AE781" s="355">
        <v>0</v>
      </c>
      <c r="AF781" s="546"/>
      <c r="AG781" s="355">
        <v>0</v>
      </c>
      <c r="AH781" s="355">
        <v>0</v>
      </c>
      <c r="AI781" s="355">
        <v>0</v>
      </c>
      <c r="AJ781" s="355">
        <v>0</v>
      </c>
      <c r="AK781" s="355">
        <v>0</v>
      </c>
      <c r="AL781" s="355">
        <v>0</v>
      </c>
      <c r="AM781" s="355">
        <v>0</v>
      </c>
      <c r="AN781" s="355">
        <v>0</v>
      </c>
      <c r="AO781" s="355">
        <v>0</v>
      </c>
      <c r="AP781" s="355">
        <v>0</v>
      </c>
      <c r="AQ781" s="526">
        <f t="shared" si="51"/>
        <v>0</v>
      </c>
      <c r="AR781" s="527">
        <f t="shared" si="52"/>
        <v>0</v>
      </c>
      <c r="AS781" s="525">
        <f t="shared" si="53"/>
        <v>21340558</v>
      </c>
      <c r="AT781" s="432">
        <v>0</v>
      </c>
      <c r="AU781" s="432">
        <v>0</v>
      </c>
      <c r="AV781" s="430">
        <v>0</v>
      </c>
      <c r="AW781" s="355">
        <v>0</v>
      </c>
      <c r="AX781" s="355">
        <v>0</v>
      </c>
      <c r="AY781" s="355">
        <v>21340558</v>
      </c>
      <c r="AZ781" s="355">
        <v>0</v>
      </c>
      <c r="BA781" s="355">
        <v>0</v>
      </c>
      <c r="BB781" s="355">
        <v>0</v>
      </c>
      <c r="BC781" s="355">
        <v>0</v>
      </c>
      <c r="BD781" s="355">
        <v>0</v>
      </c>
      <c r="BE781" s="355">
        <v>0</v>
      </c>
      <c r="BF781" s="539" t="s">
        <v>3407</v>
      </c>
      <c r="BG781" s="360"/>
    </row>
    <row r="782" spans="2:59" ht="18" customHeight="1" thickBot="1">
      <c r="B782" s="450">
        <v>6912002</v>
      </c>
      <c r="C782" s="409">
        <v>5263</v>
      </c>
      <c r="D782" s="410">
        <v>6294</v>
      </c>
      <c r="E782" s="411">
        <v>45582</v>
      </c>
      <c r="F782" s="412">
        <v>519</v>
      </c>
      <c r="G782" s="406" t="s">
        <v>46</v>
      </c>
      <c r="H782" s="413">
        <v>19050140</v>
      </c>
      <c r="I782" s="412">
        <v>115</v>
      </c>
      <c r="J782" s="536">
        <v>9</v>
      </c>
      <c r="K782" s="536">
        <f t="shared" si="50"/>
        <v>33</v>
      </c>
      <c r="L782" s="536" t="s">
        <v>1262</v>
      </c>
      <c r="M782" s="536">
        <v>498</v>
      </c>
      <c r="N782" s="545">
        <v>4</v>
      </c>
      <c r="O782" s="531" t="s">
        <v>3290</v>
      </c>
      <c r="P782" s="452">
        <v>290951320</v>
      </c>
      <c r="Q782" s="414">
        <v>215056668</v>
      </c>
      <c r="R782" s="478">
        <v>75894652</v>
      </c>
      <c r="S782" s="415"/>
      <c r="T782" s="428"/>
      <c r="U782" s="428"/>
      <c r="V782" s="428"/>
      <c r="W782" s="422"/>
      <c r="X782" s="428"/>
      <c r="Y782" s="415"/>
      <c r="Z782" s="415"/>
      <c r="AA782" s="415"/>
      <c r="AB782" s="415"/>
      <c r="AC782" s="415"/>
      <c r="AD782" s="415"/>
      <c r="AE782" s="355">
        <v>0</v>
      </c>
      <c r="AF782" s="546"/>
      <c r="AG782" s="355">
        <v>0</v>
      </c>
      <c r="AH782" s="355">
        <v>0</v>
      </c>
      <c r="AI782" s="355">
        <v>0</v>
      </c>
      <c r="AJ782" s="355">
        <v>0</v>
      </c>
      <c r="AK782" s="355">
        <v>0</v>
      </c>
      <c r="AL782" s="355">
        <v>0</v>
      </c>
      <c r="AM782" s="355">
        <v>0</v>
      </c>
      <c r="AN782" s="355">
        <v>0</v>
      </c>
      <c r="AO782" s="355">
        <v>0</v>
      </c>
      <c r="AP782" s="355">
        <v>0</v>
      </c>
      <c r="AQ782" s="526">
        <f t="shared" si="51"/>
        <v>0</v>
      </c>
      <c r="AR782" s="527">
        <f t="shared" si="52"/>
        <v>0</v>
      </c>
      <c r="AS782" s="525">
        <f t="shared" si="53"/>
        <v>75894652</v>
      </c>
      <c r="AT782" s="432">
        <v>0</v>
      </c>
      <c r="AU782" s="432">
        <v>0</v>
      </c>
      <c r="AV782" s="430">
        <v>0</v>
      </c>
      <c r="AW782" s="355">
        <v>0</v>
      </c>
      <c r="AX782" s="355">
        <v>0</v>
      </c>
      <c r="AY782" s="355">
        <v>75894652</v>
      </c>
      <c r="AZ782" s="355">
        <v>0</v>
      </c>
      <c r="BA782" s="355">
        <v>0</v>
      </c>
      <c r="BB782" s="355">
        <v>0</v>
      </c>
      <c r="BC782" s="355">
        <v>0</v>
      </c>
      <c r="BD782" s="355">
        <v>0</v>
      </c>
      <c r="BE782" s="355">
        <v>0</v>
      </c>
      <c r="BF782" s="539" t="s">
        <v>3407</v>
      </c>
      <c r="BG782" s="360"/>
    </row>
    <row r="783" spans="2:59" ht="18" customHeight="1" thickBot="1">
      <c r="B783" s="450">
        <v>6912002</v>
      </c>
      <c r="C783" s="409">
        <v>5264</v>
      </c>
      <c r="D783" s="410">
        <v>6158</v>
      </c>
      <c r="E783" s="411">
        <v>45582</v>
      </c>
      <c r="F783" s="412">
        <v>519</v>
      </c>
      <c r="G783" s="406" t="s">
        <v>46</v>
      </c>
      <c r="H783" s="413">
        <v>19050140</v>
      </c>
      <c r="I783" s="412">
        <v>110</v>
      </c>
      <c r="J783" s="536">
        <v>9</v>
      </c>
      <c r="K783" s="536">
        <f t="shared" si="50"/>
        <v>36</v>
      </c>
      <c r="L783" s="536" t="s">
        <v>1266</v>
      </c>
      <c r="M783" s="536">
        <v>12</v>
      </c>
      <c r="N783" s="545">
        <v>7</v>
      </c>
      <c r="O783" s="531" t="s">
        <v>3290</v>
      </c>
      <c r="P783" s="452">
        <v>22222251</v>
      </c>
      <c r="Q783" s="414">
        <v>16425577</v>
      </c>
      <c r="R783" s="478">
        <v>5796674</v>
      </c>
      <c r="S783" s="415"/>
      <c r="T783" s="428"/>
      <c r="U783" s="428"/>
      <c r="V783" s="428"/>
      <c r="W783" s="422"/>
      <c r="X783" s="428"/>
      <c r="Y783" s="415"/>
      <c r="Z783" s="415"/>
      <c r="AA783" s="415"/>
      <c r="AB783" s="415"/>
      <c r="AC783" s="415"/>
      <c r="AD783" s="415"/>
      <c r="AE783" s="355">
        <v>0</v>
      </c>
      <c r="AF783" s="546"/>
      <c r="AG783" s="355">
        <v>0</v>
      </c>
      <c r="AH783" s="355">
        <v>0</v>
      </c>
      <c r="AI783" s="355">
        <v>0</v>
      </c>
      <c r="AJ783" s="355">
        <v>0</v>
      </c>
      <c r="AK783" s="355">
        <v>0</v>
      </c>
      <c r="AL783" s="355">
        <v>0</v>
      </c>
      <c r="AM783" s="355">
        <v>0</v>
      </c>
      <c r="AN783" s="355">
        <v>0</v>
      </c>
      <c r="AO783" s="355">
        <v>0</v>
      </c>
      <c r="AP783" s="355">
        <v>0</v>
      </c>
      <c r="AQ783" s="526">
        <f t="shared" si="51"/>
        <v>0</v>
      </c>
      <c r="AR783" s="527">
        <f t="shared" si="52"/>
        <v>0</v>
      </c>
      <c r="AS783" s="525">
        <f t="shared" si="53"/>
        <v>5796674</v>
      </c>
      <c r="AT783" s="432">
        <v>0</v>
      </c>
      <c r="AU783" s="432">
        <v>0</v>
      </c>
      <c r="AV783" s="430">
        <v>0</v>
      </c>
      <c r="AW783" s="355">
        <v>0</v>
      </c>
      <c r="AX783" s="355">
        <v>0</v>
      </c>
      <c r="AY783" s="355">
        <v>5796674</v>
      </c>
      <c r="AZ783" s="355">
        <v>0</v>
      </c>
      <c r="BA783" s="355">
        <v>0</v>
      </c>
      <c r="BB783" s="355">
        <v>0</v>
      </c>
      <c r="BC783" s="355">
        <v>0</v>
      </c>
      <c r="BD783" s="355">
        <v>0</v>
      </c>
      <c r="BE783" s="355">
        <v>0</v>
      </c>
      <c r="BF783" s="539" t="s">
        <v>3407</v>
      </c>
      <c r="BG783" s="360"/>
    </row>
    <row r="784" spans="2:59" ht="18" customHeight="1" thickBot="1">
      <c r="B784" s="450">
        <v>6912002</v>
      </c>
      <c r="C784" s="409">
        <v>5265</v>
      </c>
      <c r="D784" s="410">
        <v>6157</v>
      </c>
      <c r="E784" s="411">
        <v>45582</v>
      </c>
      <c r="F784" s="412">
        <v>519</v>
      </c>
      <c r="G784" s="406" t="s">
        <v>46</v>
      </c>
      <c r="H784" s="413">
        <v>19050490</v>
      </c>
      <c r="I784" s="412">
        <v>117</v>
      </c>
      <c r="J784" s="536">
        <v>9</v>
      </c>
      <c r="K784" s="536">
        <f t="shared" si="50"/>
        <v>35</v>
      </c>
      <c r="L784" s="536" t="s">
        <v>1264</v>
      </c>
      <c r="M784" s="536">
        <v>12</v>
      </c>
      <c r="N784" s="545">
        <v>7</v>
      </c>
      <c r="O784" s="531" t="s">
        <v>3290</v>
      </c>
      <c r="P784" s="452">
        <v>7720804</v>
      </c>
      <c r="Q784" s="414">
        <v>5706832</v>
      </c>
      <c r="R784" s="478">
        <v>2013972</v>
      </c>
      <c r="S784" s="415"/>
      <c r="T784" s="428"/>
      <c r="U784" s="428"/>
      <c r="V784" s="428"/>
      <c r="W784" s="422"/>
      <c r="X784" s="428"/>
      <c r="Y784" s="415"/>
      <c r="Z784" s="415"/>
      <c r="AA784" s="415"/>
      <c r="AB784" s="415"/>
      <c r="AC784" s="415"/>
      <c r="AD784" s="415"/>
      <c r="AE784" s="355">
        <v>0</v>
      </c>
      <c r="AF784" s="546"/>
      <c r="AG784" s="355">
        <v>0</v>
      </c>
      <c r="AH784" s="355">
        <v>0</v>
      </c>
      <c r="AI784" s="355">
        <v>0</v>
      </c>
      <c r="AJ784" s="355">
        <v>0</v>
      </c>
      <c r="AK784" s="355">
        <v>0</v>
      </c>
      <c r="AL784" s="355">
        <v>0</v>
      </c>
      <c r="AM784" s="355">
        <v>0</v>
      </c>
      <c r="AN784" s="355">
        <v>0</v>
      </c>
      <c r="AO784" s="355">
        <v>0</v>
      </c>
      <c r="AP784" s="355">
        <v>0</v>
      </c>
      <c r="AQ784" s="526">
        <f t="shared" si="51"/>
        <v>0</v>
      </c>
      <c r="AR784" s="527">
        <f t="shared" si="52"/>
        <v>0</v>
      </c>
      <c r="AS784" s="525">
        <f t="shared" si="53"/>
        <v>2013972</v>
      </c>
      <c r="AT784" s="432">
        <v>0</v>
      </c>
      <c r="AU784" s="432">
        <v>0</v>
      </c>
      <c r="AV784" s="430">
        <v>0</v>
      </c>
      <c r="AW784" s="355">
        <v>0</v>
      </c>
      <c r="AX784" s="355">
        <v>0</v>
      </c>
      <c r="AY784" s="355">
        <v>2013972</v>
      </c>
      <c r="AZ784" s="355">
        <v>0</v>
      </c>
      <c r="BA784" s="355">
        <v>0</v>
      </c>
      <c r="BB784" s="355">
        <v>0</v>
      </c>
      <c r="BC784" s="355">
        <v>0</v>
      </c>
      <c r="BD784" s="355">
        <v>0</v>
      </c>
      <c r="BE784" s="355">
        <v>0</v>
      </c>
      <c r="BF784" s="539" t="s">
        <v>3407</v>
      </c>
      <c r="BG784" s="360"/>
    </row>
    <row r="785" spans="2:59" ht="18" customHeight="1" thickBot="1">
      <c r="B785" s="450">
        <v>6912002</v>
      </c>
      <c r="C785" s="409">
        <v>5266</v>
      </c>
      <c r="D785" s="410">
        <v>6155</v>
      </c>
      <c r="E785" s="411">
        <v>45582</v>
      </c>
      <c r="F785" s="412">
        <v>519</v>
      </c>
      <c r="G785" s="406" t="s">
        <v>46</v>
      </c>
      <c r="H785" s="413">
        <v>19050490</v>
      </c>
      <c r="I785" s="412">
        <v>131</v>
      </c>
      <c r="J785" s="536">
        <v>9</v>
      </c>
      <c r="K785" s="536">
        <f t="shared" si="50"/>
        <v>26</v>
      </c>
      <c r="L785" s="536" t="s">
        <v>1252</v>
      </c>
      <c r="M785" s="536">
        <v>12</v>
      </c>
      <c r="N785" s="545">
        <v>7</v>
      </c>
      <c r="O785" s="531" t="s">
        <v>3290</v>
      </c>
      <c r="P785" s="452">
        <v>40578144</v>
      </c>
      <c r="Q785" s="414">
        <v>29993335</v>
      </c>
      <c r="R785" s="478">
        <v>10584809</v>
      </c>
      <c r="S785" s="415"/>
      <c r="T785" s="428"/>
      <c r="U785" s="428"/>
      <c r="V785" s="428"/>
      <c r="W785" s="422"/>
      <c r="X785" s="428"/>
      <c r="Y785" s="415"/>
      <c r="Z785" s="415"/>
      <c r="AA785" s="415"/>
      <c r="AB785" s="415"/>
      <c r="AC785" s="415"/>
      <c r="AD785" s="415"/>
      <c r="AE785" s="355">
        <v>0</v>
      </c>
      <c r="AF785" s="546"/>
      <c r="AG785" s="355">
        <v>0</v>
      </c>
      <c r="AH785" s="355">
        <v>0</v>
      </c>
      <c r="AI785" s="355">
        <v>0</v>
      </c>
      <c r="AJ785" s="355">
        <v>0</v>
      </c>
      <c r="AK785" s="355">
        <v>0</v>
      </c>
      <c r="AL785" s="355">
        <v>0</v>
      </c>
      <c r="AM785" s="355">
        <v>0</v>
      </c>
      <c r="AN785" s="355">
        <v>0</v>
      </c>
      <c r="AO785" s="355">
        <v>0</v>
      </c>
      <c r="AP785" s="355">
        <v>0</v>
      </c>
      <c r="AQ785" s="526">
        <f t="shared" si="51"/>
        <v>0</v>
      </c>
      <c r="AR785" s="527">
        <f t="shared" si="52"/>
        <v>0</v>
      </c>
      <c r="AS785" s="525">
        <f t="shared" si="53"/>
        <v>10584809</v>
      </c>
      <c r="AT785" s="432">
        <v>0</v>
      </c>
      <c r="AU785" s="432">
        <v>0</v>
      </c>
      <c r="AV785" s="430">
        <v>0</v>
      </c>
      <c r="AW785" s="355">
        <v>0</v>
      </c>
      <c r="AX785" s="355">
        <v>0</v>
      </c>
      <c r="AY785" s="355">
        <v>10584809</v>
      </c>
      <c r="AZ785" s="355">
        <v>0</v>
      </c>
      <c r="BA785" s="355">
        <v>0</v>
      </c>
      <c r="BB785" s="355">
        <v>0</v>
      </c>
      <c r="BC785" s="355">
        <v>0</v>
      </c>
      <c r="BD785" s="355">
        <v>0</v>
      </c>
      <c r="BE785" s="355">
        <v>0</v>
      </c>
      <c r="BF785" s="539" t="s">
        <v>3407</v>
      </c>
      <c r="BG785" s="360"/>
    </row>
    <row r="786" spans="2:59" ht="18" customHeight="1" thickBot="1">
      <c r="B786" s="450">
        <v>6912002</v>
      </c>
      <c r="C786" s="409">
        <v>5267</v>
      </c>
      <c r="D786" s="410">
        <v>6239</v>
      </c>
      <c r="E786" s="411">
        <v>45582</v>
      </c>
      <c r="F786" s="412">
        <v>519</v>
      </c>
      <c r="G786" s="406" t="s">
        <v>46</v>
      </c>
      <c r="H786" s="413">
        <v>19050490</v>
      </c>
      <c r="I786" s="412">
        <v>126</v>
      </c>
      <c r="J786" s="536">
        <v>9</v>
      </c>
      <c r="K786" s="536">
        <f t="shared" si="50"/>
        <v>20</v>
      </c>
      <c r="L786" s="536" t="s">
        <v>1245</v>
      </c>
      <c r="M786" s="536">
        <v>498</v>
      </c>
      <c r="N786" s="545">
        <v>4</v>
      </c>
      <c r="O786" s="531" t="s">
        <v>3290</v>
      </c>
      <c r="P786" s="452">
        <v>106796173</v>
      </c>
      <c r="Q786" s="414">
        <v>78938392</v>
      </c>
      <c r="R786" s="478">
        <v>27857781</v>
      </c>
      <c r="S786" s="415"/>
      <c r="T786" s="428"/>
      <c r="U786" s="428"/>
      <c r="V786" s="428"/>
      <c r="W786" s="422"/>
      <c r="X786" s="428"/>
      <c r="Y786" s="415"/>
      <c r="Z786" s="415"/>
      <c r="AA786" s="415"/>
      <c r="AB786" s="415"/>
      <c r="AC786" s="415"/>
      <c r="AD786" s="415"/>
      <c r="AE786" s="355">
        <v>0</v>
      </c>
      <c r="AF786" s="546"/>
      <c r="AG786" s="355">
        <v>0</v>
      </c>
      <c r="AH786" s="355">
        <v>0</v>
      </c>
      <c r="AI786" s="355">
        <v>0</v>
      </c>
      <c r="AJ786" s="355">
        <v>0</v>
      </c>
      <c r="AK786" s="355">
        <v>0</v>
      </c>
      <c r="AL786" s="355">
        <v>0</v>
      </c>
      <c r="AM786" s="355">
        <v>0</v>
      </c>
      <c r="AN786" s="355">
        <v>0</v>
      </c>
      <c r="AO786" s="355">
        <v>0</v>
      </c>
      <c r="AP786" s="355">
        <v>0</v>
      </c>
      <c r="AQ786" s="526">
        <f t="shared" si="51"/>
        <v>0</v>
      </c>
      <c r="AR786" s="527">
        <f t="shared" si="52"/>
        <v>0</v>
      </c>
      <c r="AS786" s="525">
        <f t="shared" si="53"/>
        <v>27857781</v>
      </c>
      <c r="AT786" s="432">
        <v>0</v>
      </c>
      <c r="AU786" s="432">
        <v>0</v>
      </c>
      <c r="AV786" s="430">
        <v>0</v>
      </c>
      <c r="AW786" s="355">
        <v>0</v>
      </c>
      <c r="AX786" s="355">
        <v>0</v>
      </c>
      <c r="AY786" s="355">
        <v>27857781</v>
      </c>
      <c r="AZ786" s="355">
        <v>0</v>
      </c>
      <c r="BA786" s="355">
        <v>0</v>
      </c>
      <c r="BB786" s="355">
        <v>0</v>
      </c>
      <c r="BC786" s="355">
        <v>0</v>
      </c>
      <c r="BD786" s="355">
        <v>0</v>
      </c>
      <c r="BE786" s="355">
        <v>0</v>
      </c>
      <c r="BF786" s="539" t="s">
        <v>3407</v>
      </c>
      <c r="BG786" s="360"/>
    </row>
    <row r="787" spans="2:59" ht="18" customHeight="1" thickBot="1">
      <c r="B787" s="450">
        <v>6912002</v>
      </c>
      <c r="C787" s="409">
        <v>5268</v>
      </c>
      <c r="D787" s="410">
        <v>6154</v>
      </c>
      <c r="E787" s="411">
        <v>45582</v>
      </c>
      <c r="F787" s="412">
        <v>519</v>
      </c>
      <c r="G787" s="406" t="s">
        <v>46</v>
      </c>
      <c r="H787" s="413">
        <v>19050490</v>
      </c>
      <c r="I787" s="412">
        <v>128</v>
      </c>
      <c r="J787" s="536">
        <v>9</v>
      </c>
      <c r="K787" s="536">
        <f t="shared" si="50"/>
        <v>21</v>
      </c>
      <c r="L787" s="536" t="s">
        <v>1246</v>
      </c>
      <c r="M787" s="536">
        <v>12</v>
      </c>
      <c r="N787" s="545">
        <v>7</v>
      </c>
      <c r="O787" s="531" t="s">
        <v>3290</v>
      </c>
      <c r="P787" s="452">
        <v>11973913</v>
      </c>
      <c r="Q787" s="414">
        <v>8850518</v>
      </c>
      <c r="R787" s="478">
        <v>3123395</v>
      </c>
      <c r="S787" s="415"/>
      <c r="T787" s="428"/>
      <c r="U787" s="428"/>
      <c r="V787" s="428"/>
      <c r="W787" s="422"/>
      <c r="X787" s="428"/>
      <c r="Y787" s="415"/>
      <c r="Z787" s="415"/>
      <c r="AA787" s="415"/>
      <c r="AB787" s="415"/>
      <c r="AC787" s="415"/>
      <c r="AD787" s="415"/>
      <c r="AE787" s="355">
        <v>0</v>
      </c>
      <c r="AF787" s="546"/>
      <c r="AG787" s="355">
        <v>0</v>
      </c>
      <c r="AH787" s="355">
        <v>0</v>
      </c>
      <c r="AI787" s="355">
        <v>0</v>
      </c>
      <c r="AJ787" s="355">
        <v>0</v>
      </c>
      <c r="AK787" s="355">
        <v>0</v>
      </c>
      <c r="AL787" s="355">
        <v>0</v>
      </c>
      <c r="AM787" s="355">
        <v>0</v>
      </c>
      <c r="AN787" s="355">
        <v>0</v>
      </c>
      <c r="AO787" s="355">
        <v>0</v>
      </c>
      <c r="AP787" s="355">
        <v>0</v>
      </c>
      <c r="AQ787" s="526">
        <f t="shared" si="51"/>
        <v>0</v>
      </c>
      <c r="AR787" s="527">
        <f t="shared" si="52"/>
        <v>0</v>
      </c>
      <c r="AS787" s="525">
        <f t="shared" si="53"/>
        <v>3123395</v>
      </c>
      <c r="AT787" s="432">
        <v>0</v>
      </c>
      <c r="AU787" s="432">
        <v>0</v>
      </c>
      <c r="AV787" s="430">
        <v>0</v>
      </c>
      <c r="AW787" s="355">
        <v>0</v>
      </c>
      <c r="AX787" s="355">
        <v>0</v>
      </c>
      <c r="AY787" s="355">
        <v>3123395</v>
      </c>
      <c r="AZ787" s="355">
        <v>0</v>
      </c>
      <c r="BA787" s="355">
        <v>0</v>
      </c>
      <c r="BB787" s="355">
        <v>0</v>
      </c>
      <c r="BC787" s="355">
        <v>0</v>
      </c>
      <c r="BD787" s="355">
        <v>0</v>
      </c>
      <c r="BE787" s="355">
        <v>0</v>
      </c>
      <c r="BF787" s="539" t="s">
        <v>3407</v>
      </c>
      <c r="BG787" s="360"/>
    </row>
    <row r="788" spans="2:59" ht="18" customHeight="1" thickBot="1">
      <c r="B788" s="450">
        <v>6912002</v>
      </c>
      <c r="C788" s="409">
        <v>5269</v>
      </c>
      <c r="D788" s="410">
        <v>6153</v>
      </c>
      <c r="E788" s="411">
        <v>45582</v>
      </c>
      <c r="F788" s="412">
        <v>519</v>
      </c>
      <c r="G788" s="406" t="s">
        <v>46</v>
      </c>
      <c r="H788" s="413">
        <v>19050490</v>
      </c>
      <c r="I788" s="412">
        <v>132</v>
      </c>
      <c r="J788" s="536">
        <v>9</v>
      </c>
      <c r="K788" s="536">
        <f t="shared" si="50"/>
        <v>23</v>
      </c>
      <c r="L788" s="536" t="s">
        <v>1248</v>
      </c>
      <c r="M788" s="536">
        <v>12</v>
      </c>
      <c r="N788" s="545">
        <v>7</v>
      </c>
      <c r="O788" s="531" t="s">
        <v>3290</v>
      </c>
      <c r="P788" s="452">
        <v>25274503</v>
      </c>
      <c r="Q788" s="414">
        <v>18681650</v>
      </c>
      <c r="R788" s="478">
        <v>6592853</v>
      </c>
      <c r="S788" s="415"/>
      <c r="T788" s="428"/>
      <c r="U788" s="428"/>
      <c r="V788" s="428"/>
      <c r="W788" s="422"/>
      <c r="X788" s="428"/>
      <c r="Y788" s="415"/>
      <c r="Z788" s="415"/>
      <c r="AA788" s="415"/>
      <c r="AB788" s="415"/>
      <c r="AC788" s="415"/>
      <c r="AD788" s="415"/>
      <c r="AE788" s="355">
        <v>0</v>
      </c>
      <c r="AF788" s="546"/>
      <c r="AG788" s="355">
        <v>0</v>
      </c>
      <c r="AH788" s="355">
        <v>0</v>
      </c>
      <c r="AI788" s="355">
        <v>0</v>
      </c>
      <c r="AJ788" s="355">
        <v>0</v>
      </c>
      <c r="AK788" s="355">
        <v>0</v>
      </c>
      <c r="AL788" s="355">
        <v>0</v>
      </c>
      <c r="AM788" s="355">
        <v>0</v>
      </c>
      <c r="AN788" s="355">
        <v>0</v>
      </c>
      <c r="AO788" s="355">
        <v>0</v>
      </c>
      <c r="AP788" s="355">
        <v>0</v>
      </c>
      <c r="AQ788" s="526">
        <f t="shared" si="51"/>
        <v>0</v>
      </c>
      <c r="AR788" s="527">
        <f t="shared" si="52"/>
        <v>0</v>
      </c>
      <c r="AS788" s="525">
        <f t="shared" si="53"/>
        <v>6592853</v>
      </c>
      <c r="AT788" s="432">
        <v>0</v>
      </c>
      <c r="AU788" s="432">
        <v>0</v>
      </c>
      <c r="AV788" s="430">
        <v>0</v>
      </c>
      <c r="AW788" s="355">
        <v>0</v>
      </c>
      <c r="AX788" s="355">
        <v>0</v>
      </c>
      <c r="AY788" s="355">
        <v>6592853</v>
      </c>
      <c r="AZ788" s="355">
        <v>0</v>
      </c>
      <c r="BA788" s="355">
        <v>0</v>
      </c>
      <c r="BB788" s="355">
        <v>0</v>
      </c>
      <c r="BC788" s="355">
        <v>0</v>
      </c>
      <c r="BD788" s="355">
        <v>0</v>
      </c>
      <c r="BE788" s="355">
        <v>0</v>
      </c>
      <c r="BF788" s="539" t="s">
        <v>3407</v>
      </c>
      <c r="BG788" s="360"/>
    </row>
    <row r="789" spans="2:59" ht="18" customHeight="1" thickBot="1">
      <c r="B789" s="450">
        <v>6912002</v>
      </c>
      <c r="C789" s="409">
        <v>5270</v>
      </c>
      <c r="D789" s="410">
        <v>6152</v>
      </c>
      <c r="E789" s="411">
        <v>45582</v>
      </c>
      <c r="F789" s="412">
        <v>519</v>
      </c>
      <c r="G789" s="406" t="s">
        <v>46</v>
      </c>
      <c r="H789" s="413">
        <v>19050490</v>
      </c>
      <c r="I789" s="412">
        <v>229</v>
      </c>
      <c r="J789" s="536">
        <v>9</v>
      </c>
      <c r="K789" s="536">
        <f t="shared" si="50"/>
        <v>15</v>
      </c>
      <c r="L789" s="536" t="s">
        <v>1241</v>
      </c>
      <c r="M789" s="536">
        <v>499</v>
      </c>
      <c r="N789" s="545">
        <v>4</v>
      </c>
      <c r="O789" s="531" t="s">
        <v>3290</v>
      </c>
      <c r="P789" s="452">
        <v>822162</v>
      </c>
      <c r="Q789" s="414">
        <v>369973</v>
      </c>
      <c r="R789" s="478">
        <v>452189</v>
      </c>
      <c r="S789" s="415"/>
      <c r="T789" s="428"/>
      <c r="U789" s="428"/>
      <c r="V789" s="428"/>
      <c r="W789" s="422"/>
      <c r="X789" s="428"/>
      <c r="Y789" s="415"/>
      <c r="Z789" s="415"/>
      <c r="AA789" s="415"/>
      <c r="AB789" s="415"/>
      <c r="AC789" s="415"/>
      <c r="AD789" s="415"/>
      <c r="AE789" s="355">
        <v>0</v>
      </c>
      <c r="AF789" s="546"/>
      <c r="AG789" s="355">
        <v>0</v>
      </c>
      <c r="AH789" s="355">
        <v>0</v>
      </c>
      <c r="AI789" s="355">
        <v>0</v>
      </c>
      <c r="AJ789" s="355">
        <v>0</v>
      </c>
      <c r="AK789" s="355">
        <v>0</v>
      </c>
      <c r="AL789" s="355">
        <v>0</v>
      </c>
      <c r="AM789" s="355">
        <v>0</v>
      </c>
      <c r="AN789" s="355">
        <v>0</v>
      </c>
      <c r="AO789" s="355">
        <v>0</v>
      </c>
      <c r="AP789" s="355">
        <v>0</v>
      </c>
      <c r="AQ789" s="526">
        <f t="shared" si="51"/>
        <v>0</v>
      </c>
      <c r="AR789" s="527">
        <f t="shared" si="52"/>
        <v>0</v>
      </c>
      <c r="AS789" s="525">
        <f t="shared" si="53"/>
        <v>452189</v>
      </c>
      <c r="AT789" s="432">
        <v>0</v>
      </c>
      <c r="AU789" s="432">
        <v>0</v>
      </c>
      <c r="AV789" s="430">
        <v>0</v>
      </c>
      <c r="AW789" s="355">
        <v>0</v>
      </c>
      <c r="AX789" s="355">
        <v>0</v>
      </c>
      <c r="AY789" s="355">
        <v>452189</v>
      </c>
      <c r="AZ789" s="355">
        <v>0</v>
      </c>
      <c r="BA789" s="355">
        <v>0</v>
      </c>
      <c r="BB789" s="355">
        <v>0</v>
      </c>
      <c r="BC789" s="355">
        <v>0</v>
      </c>
      <c r="BD789" s="355">
        <v>0</v>
      </c>
      <c r="BE789" s="355">
        <v>0</v>
      </c>
      <c r="BF789" s="539" t="s">
        <v>3407</v>
      </c>
      <c r="BG789" s="360"/>
    </row>
    <row r="790" spans="2:59" ht="18" customHeight="1" thickBot="1">
      <c r="B790" s="450">
        <v>6912002</v>
      </c>
      <c r="C790" s="409">
        <v>5271</v>
      </c>
      <c r="D790" s="410">
        <v>6151</v>
      </c>
      <c r="E790" s="411">
        <v>45582</v>
      </c>
      <c r="F790" s="412">
        <v>519</v>
      </c>
      <c r="G790" s="406" t="s">
        <v>46</v>
      </c>
      <c r="H790" s="413">
        <v>19050490</v>
      </c>
      <c r="I790" s="412">
        <v>228</v>
      </c>
      <c r="J790" s="536">
        <v>9</v>
      </c>
      <c r="K790" s="536">
        <f t="shared" si="50"/>
        <v>8</v>
      </c>
      <c r="L790" s="536" t="s">
        <v>52</v>
      </c>
      <c r="M790" s="536">
        <v>499</v>
      </c>
      <c r="N790" s="545">
        <v>4</v>
      </c>
      <c r="O790" s="531" t="s">
        <v>3290</v>
      </c>
      <c r="P790" s="452">
        <v>1829248</v>
      </c>
      <c r="Q790" s="414">
        <v>823162</v>
      </c>
      <c r="R790" s="478">
        <v>1006086</v>
      </c>
      <c r="S790" s="415"/>
      <c r="T790" s="428"/>
      <c r="U790" s="428"/>
      <c r="V790" s="428"/>
      <c r="W790" s="422"/>
      <c r="X790" s="428"/>
      <c r="Y790" s="415"/>
      <c r="Z790" s="415"/>
      <c r="AA790" s="415"/>
      <c r="AB790" s="415"/>
      <c r="AC790" s="415"/>
      <c r="AD790" s="415"/>
      <c r="AE790" s="355">
        <v>0</v>
      </c>
      <c r="AF790" s="546"/>
      <c r="AG790" s="355">
        <v>0</v>
      </c>
      <c r="AH790" s="355">
        <v>0</v>
      </c>
      <c r="AI790" s="355">
        <v>0</v>
      </c>
      <c r="AJ790" s="355">
        <v>0</v>
      </c>
      <c r="AK790" s="355">
        <v>0</v>
      </c>
      <c r="AL790" s="355">
        <v>0</v>
      </c>
      <c r="AM790" s="355">
        <v>0</v>
      </c>
      <c r="AN790" s="355">
        <v>0</v>
      </c>
      <c r="AO790" s="355">
        <v>0</v>
      </c>
      <c r="AP790" s="355">
        <v>0</v>
      </c>
      <c r="AQ790" s="526">
        <f t="shared" si="51"/>
        <v>0</v>
      </c>
      <c r="AR790" s="527">
        <f t="shared" si="52"/>
        <v>0</v>
      </c>
      <c r="AS790" s="525">
        <f t="shared" si="53"/>
        <v>1006086</v>
      </c>
      <c r="AT790" s="432">
        <v>0</v>
      </c>
      <c r="AU790" s="432">
        <v>0</v>
      </c>
      <c r="AV790" s="430">
        <v>0</v>
      </c>
      <c r="AW790" s="355">
        <v>0</v>
      </c>
      <c r="AX790" s="355">
        <v>0</v>
      </c>
      <c r="AY790" s="355">
        <v>1006086</v>
      </c>
      <c r="AZ790" s="355">
        <v>0</v>
      </c>
      <c r="BA790" s="355">
        <v>0</v>
      </c>
      <c r="BB790" s="355">
        <v>0</v>
      </c>
      <c r="BC790" s="355">
        <v>0</v>
      </c>
      <c r="BD790" s="355">
        <v>0</v>
      </c>
      <c r="BE790" s="355">
        <v>0</v>
      </c>
      <c r="BF790" s="539" t="s">
        <v>3407</v>
      </c>
      <c r="BG790" s="360"/>
    </row>
    <row r="791" spans="2:59" ht="18" customHeight="1" thickBot="1">
      <c r="B791" s="450">
        <v>6912002</v>
      </c>
      <c r="C791" s="409">
        <v>5272</v>
      </c>
      <c r="D791" s="410">
        <v>6149</v>
      </c>
      <c r="E791" s="411">
        <v>45582</v>
      </c>
      <c r="F791" s="412">
        <v>519</v>
      </c>
      <c r="G791" s="406" t="s">
        <v>46</v>
      </c>
      <c r="H791" s="413">
        <v>19050490</v>
      </c>
      <c r="I791" s="412">
        <v>146</v>
      </c>
      <c r="J791" s="536">
        <v>9</v>
      </c>
      <c r="K791" s="536">
        <f t="shared" si="50"/>
        <v>43</v>
      </c>
      <c r="L791" s="536" t="s">
        <v>1281</v>
      </c>
      <c r="M791" s="536">
        <v>12</v>
      </c>
      <c r="N791" s="545">
        <v>7</v>
      </c>
      <c r="O791" s="531" t="s">
        <v>3290</v>
      </c>
      <c r="P791" s="452">
        <v>87072610</v>
      </c>
      <c r="Q791" s="414">
        <v>64359719</v>
      </c>
      <c r="R791" s="478">
        <v>22712891</v>
      </c>
      <c r="S791" s="415"/>
      <c r="T791" s="428"/>
      <c r="U791" s="428"/>
      <c r="V791" s="428"/>
      <c r="W791" s="422"/>
      <c r="X791" s="428"/>
      <c r="Y791" s="415"/>
      <c r="Z791" s="415"/>
      <c r="AA791" s="415"/>
      <c r="AB791" s="415"/>
      <c r="AC791" s="415"/>
      <c r="AD791" s="415"/>
      <c r="AE791" s="355">
        <v>0</v>
      </c>
      <c r="AF791" s="546"/>
      <c r="AG791" s="355">
        <v>0</v>
      </c>
      <c r="AH791" s="355">
        <v>0</v>
      </c>
      <c r="AI791" s="355">
        <v>0</v>
      </c>
      <c r="AJ791" s="355">
        <v>0</v>
      </c>
      <c r="AK791" s="355">
        <v>0</v>
      </c>
      <c r="AL791" s="355">
        <v>0</v>
      </c>
      <c r="AM791" s="355">
        <v>0</v>
      </c>
      <c r="AN791" s="355">
        <v>0</v>
      </c>
      <c r="AO791" s="355">
        <v>0</v>
      </c>
      <c r="AP791" s="355">
        <v>0</v>
      </c>
      <c r="AQ791" s="526">
        <f t="shared" si="51"/>
        <v>0</v>
      </c>
      <c r="AR791" s="527">
        <f t="shared" si="52"/>
        <v>0</v>
      </c>
      <c r="AS791" s="525">
        <f t="shared" si="53"/>
        <v>22712891</v>
      </c>
      <c r="AT791" s="432">
        <v>0</v>
      </c>
      <c r="AU791" s="432">
        <v>0</v>
      </c>
      <c r="AV791" s="430">
        <v>0</v>
      </c>
      <c r="AW791" s="355">
        <v>0</v>
      </c>
      <c r="AX791" s="355">
        <v>0</v>
      </c>
      <c r="AY791" s="355">
        <v>22712891</v>
      </c>
      <c r="AZ791" s="355">
        <v>0</v>
      </c>
      <c r="BA791" s="355">
        <v>0</v>
      </c>
      <c r="BB791" s="355">
        <v>0</v>
      </c>
      <c r="BC791" s="355">
        <v>0</v>
      </c>
      <c r="BD791" s="355">
        <v>0</v>
      </c>
      <c r="BE791" s="355">
        <v>0</v>
      </c>
      <c r="BF791" s="539" t="s">
        <v>3407</v>
      </c>
      <c r="BG791" s="360"/>
    </row>
    <row r="792" spans="2:59" ht="18" customHeight="1" thickBot="1">
      <c r="B792" s="450">
        <v>6912002</v>
      </c>
      <c r="C792" s="409">
        <v>5273</v>
      </c>
      <c r="D792" s="410">
        <v>6147</v>
      </c>
      <c r="E792" s="411">
        <v>45582</v>
      </c>
      <c r="F792" s="412">
        <v>519</v>
      </c>
      <c r="G792" s="406" t="s">
        <v>46</v>
      </c>
      <c r="H792" s="413">
        <v>19050490</v>
      </c>
      <c r="I792" s="412">
        <v>149</v>
      </c>
      <c r="J792" s="536">
        <v>9</v>
      </c>
      <c r="K792" s="536">
        <f t="shared" si="50"/>
        <v>42</v>
      </c>
      <c r="L792" s="536" t="s">
        <v>1279</v>
      </c>
      <c r="M792" s="536">
        <v>498</v>
      </c>
      <c r="N792" s="545">
        <v>4</v>
      </c>
      <c r="O792" s="531" t="s">
        <v>3290</v>
      </c>
      <c r="P792" s="452">
        <v>1587895444</v>
      </c>
      <c r="Q792" s="414">
        <v>1173692918</v>
      </c>
      <c r="R792" s="478">
        <v>414202526</v>
      </c>
      <c r="S792" s="415"/>
      <c r="T792" s="428"/>
      <c r="U792" s="428"/>
      <c r="V792" s="428"/>
      <c r="W792" s="422"/>
      <c r="X792" s="428"/>
      <c r="Y792" s="415"/>
      <c r="Z792" s="415"/>
      <c r="AA792" s="415"/>
      <c r="AB792" s="415"/>
      <c r="AC792" s="415"/>
      <c r="AD792" s="415"/>
      <c r="AE792" s="355">
        <v>0</v>
      </c>
      <c r="AF792" s="546"/>
      <c r="AG792" s="355">
        <v>0</v>
      </c>
      <c r="AH792" s="355">
        <v>0</v>
      </c>
      <c r="AI792" s="355">
        <v>0</v>
      </c>
      <c r="AJ792" s="355">
        <v>0</v>
      </c>
      <c r="AK792" s="355">
        <v>0</v>
      </c>
      <c r="AL792" s="355">
        <v>0</v>
      </c>
      <c r="AM792" s="355">
        <v>0</v>
      </c>
      <c r="AN792" s="355">
        <v>0</v>
      </c>
      <c r="AO792" s="355">
        <v>0</v>
      </c>
      <c r="AP792" s="355">
        <v>0</v>
      </c>
      <c r="AQ792" s="526">
        <f t="shared" si="51"/>
        <v>0</v>
      </c>
      <c r="AR792" s="527">
        <f t="shared" si="52"/>
        <v>0</v>
      </c>
      <c r="AS792" s="525">
        <f t="shared" si="53"/>
        <v>414202526</v>
      </c>
      <c r="AT792" s="432">
        <v>0</v>
      </c>
      <c r="AU792" s="432">
        <v>0</v>
      </c>
      <c r="AV792" s="430">
        <v>0</v>
      </c>
      <c r="AW792" s="355">
        <v>0</v>
      </c>
      <c r="AX792" s="355">
        <v>0</v>
      </c>
      <c r="AY792" s="355">
        <v>414202526</v>
      </c>
      <c r="AZ792" s="355">
        <v>0</v>
      </c>
      <c r="BA792" s="355">
        <v>0</v>
      </c>
      <c r="BB792" s="355">
        <v>0</v>
      </c>
      <c r="BC792" s="355">
        <v>0</v>
      </c>
      <c r="BD792" s="355">
        <v>0</v>
      </c>
      <c r="BE792" s="355">
        <v>0</v>
      </c>
      <c r="BF792" s="539" t="s">
        <v>3407</v>
      </c>
      <c r="BG792" s="360"/>
    </row>
    <row r="793" spans="2:59" ht="18" customHeight="1" thickBot="1">
      <c r="B793" s="450">
        <v>6912002</v>
      </c>
      <c r="C793" s="409">
        <v>5274</v>
      </c>
      <c r="D793" s="410">
        <v>6148</v>
      </c>
      <c r="E793" s="411">
        <v>45582</v>
      </c>
      <c r="F793" s="412">
        <v>519</v>
      </c>
      <c r="G793" s="406" t="s">
        <v>46</v>
      </c>
      <c r="H793" s="413">
        <v>19050490</v>
      </c>
      <c r="I793" s="412">
        <v>97</v>
      </c>
      <c r="J793" s="536">
        <v>9</v>
      </c>
      <c r="K793" s="536">
        <f t="shared" si="50"/>
        <v>44</v>
      </c>
      <c r="L793" s="536" t="s">
        <v>1283</v>
      </c>
      <c r="M793" s="536">
        <v>498</v>
      </c>
      <c r="N793" s="545">
        <v>4</v>
      </c>
      <c r="O793" s="531" t="s">
        <v>3290</v>
      </c>
      <c r="P793" s="452">
        <v>1265868212</v>
      </c>
      <c r="Q793" s="414">
        <v>935666488</v>
      </c>
      <c r="R793" s="478">
        <v>330201724</v>
      </c>
      <c r="S793" s="415"/>
      <c r="T793" s="428"/>
      <c r="U793" s="428"/>
      <c r="V793" s="428"/>
      <c r="W793" s="422"/>
      <c r="X793" s="428"/>
      <c r="Y793" s="415"/>
      <c r="Z793" s="415"/>
      <c r="AA793" s="415"/>
      <c r="AB793" s="415"/>
      <c r="AC793" s="415"/>
      <c r="AD793" s="415"/>
      <c r="AE793" s="355">
        <v>0</v>
      </c>
      <c r="AF793" s="546"/>
      <c r="AG793" s="355">
        <v>0</v>
      </c>
      <c r="AH793" s="355">
        <v>0</v>
      </c>
      <c r="AI793" s="355">
        <v>0</v>
      </c>
      <c r="AJ793" s="355">
        <v>0</v>
      </c>
      <c r="AK793" s="355">
        <v>0</v>
      </c>
      <c r="AL793" s="355">
        <v>0</v>
      </c>
      <c r="AM793" s="355">
        <v>0</v>
      </c>
      <c r="AN793" s="355">
        <v>0</v>
      </c>
      <c r="AO793" s="355">
        <v>0</v>
      </c>
      <c r="AP793" s="355">
        <v>0</v>
      </c>
      <c r="AQ793" s="526">
        <f t="shared" si="51"/>
        <v>0</v>
      </c>
      <c r="AR793" s="527">
        <f t="shared" si="52"/>
        <v>0</v>
      </c>
      <c r="AS793" s="525">
        <f t="shared" si="53"/>
        <v>330201724</v>
      </c>
      <c r="AT793" s="432">
        <v>0</v>
      </c>
      <c r="AU793" s="432">
        <v>0</v>
      </c>
      <c r="AV793" s="430">
        <v>0</v>
      </c>
      <c r="AW793" s="355">
        <v>0</v>
      </c>
      <c r="AX793" s="355">
        <v>0</v>
      </c>
      <c r="AY793" s="355">
        <v>330201724</v>
      </c>
      <c r="AZ793" s="355">
        <v>0</v>
      </c>
      <c r="BA793" s="355">
        <v>0</v>
      </c>
      <c r="BB793" s="355">
        <v>0</v>
      </c>
      <c r="BC793" s="355">
        <v>0</v>
      </c>
      <c r="BD793" s="355">
        <v>0</v>
      </c>
      <c r="BE793" s="355">
        <v>0</v>
      </c>
      <c r="BF793" s="539" t="s">
        <v>3407</v>
      </c>
      <c r="BG793" s="360"/>
    </row>
    <row r="794" spans="2:59" ht="18" customHeight="1" thickBot="1">
      <c r="B794" s="450">
        <v>6912002</v>
      </c>
      <c r="C794" s="409">
        <v>5275</v>
      </c>
      <c r="D794" s="410">
        <v>6150</v>
      </c>
      <c r="E794" s="411">
        <v>45582</v>
      </c>
      <c r="F794" s="412">
        <v>519</v>
      </c>
      <c r="G794" s="406" t="s">
        <v>46</v>
      </c>
      <c r="H794" s="413">
        <v>19050490</v>
      </c>
      <c r="I794" s="412">
        <v>103</v>
      </c>
      <c r="J794" s="536">
        <v>9</v>
      </c>
      <c r="K794" s="536">
        <f t="shared" si="50"/>
        <v>3</v>
      </c>
      <c r="L794" s="536" t="s">
        <v>44</v>
      </c>
      <c r="M794" s="536">
        <v>12</v>
      </c>
      <c r="N794" s="545">
        <v>7</v>
      </c>
      <c r="O794" s="531" t="s">
        <v>3290</v>
      </c>
      <c r="P794" s="452">
        <v>231900142</v>
      </c>
      <c r="Q794" s="414">
        <v>171408990</v>
      </c>
      <c r="R794" s="478">
        <v>60491152</v>
      </c>
      <c r="S794" s="415"/>
      <c r="T794" s="428"/>
      <c r="U794" s="428"/>
      <c r="V794" s="428"/>
      <c r="W794" s="422"/>
      <c r="X794" s="428"/>
      <c r="Y794" s="415"/>
      <c r="Z794" s="415"/>
      <c r="AA794" s="415"/>
      <c r="AB794" s="415"/>
      <c r="AC794" s="415"/>
      <c r="AD794" s="415"/>
      <c r="AE794" s="355">
        <v>0</v>
      </c>
      <c r="AF794" s="546"/>
      <c r="AG794" s="355">
        <v>0</v>
      </c>
      <c r="AH794" s="355">
        <v>0</v>
      </c>
      <c r="AI794" s="355">
        <v>0</v>
      </c>
      <c r="AJ794" s="355">
        <v>0</v>
      </c>
      <c r="AK794" s="355">
        <v>0</v>
      </c>
      <c r="AL794" s="355">
        <v>0</v>
      </c>
      <c r="AM794" s="355">
        <v>0</v>
      </c>
      <c r="AN794" s="355">
        <v>0</v>
      </c>
      <c r="AO794" s="355">
        <v>0</v>
      </c>
      <c r="AP794" s="355">
        <v>0</v>
      </c>
      <c r="AQ794" s="526">
        <f t="shared" si="51"/>
        <v>0</v>
      </c>
      <c r="AR794" s="527">
        <f t="shared" si="52"/>
        <v>0</v>
      </c>
      <c r="AS794" s="525">
        <f t="shared" si="53"/>
        <v>60491152</v>
      </c>
      <c r="AT794" s="432">
        <v>0</v>
      </c>
      <c r="AU794" s="432">
        <v>0</v>
      </c>
      <c r="AV794" s="430">
        <v>0</v>
      </c>
      <c r="AW794" s="355">
        <v>0</v>
      </c>
      <c r="AX794" s="355">
        <v>0</v>
      </c>
      <c r="AY794" s="355">
        <v>60491152</v>
      </c>
      <c r="AZ794" s="355">
        <v>0</v>
      </c>
      <c r="BA794" s="355">
        <v>0</v>
      </c>
      <c r="BB794" s="355">
        <v>0</v>
      </c>
      <c r="BC794" s="355">
        <v>0</v>
      </c>
      <c r="BD794" s="355">
        <v>0</v>
      </c>
      <c r="BE794" s="355">
        <v>0</v>
      </c>
      <c r="BF794" s="539" t="s">
        <v>3407</v>
      </c>
      <c r="BG794" s="360"/>
    </row>
    <row r="795" spans="2:59" ht="18" customHeight="1" thickBot="1">
      <c r="B795" s="450">
        <v>6912002</v>
      </c>
      <c r="C795" s="409">
        <v>5275</v>
      </c>
      <c r="D795" s="410">
        <v>6150</v>
      </c>
      <c r="E795" s="411">
        <v>45582</v>
      </c>
      <c r="F795" s="412">
        <v>519</v>
      </c>
      <c r="G795" s="406" t="s">
        <v>46</v>
      </c>
      <c r="H795" s="413">
        <v>19050490</v>
      </c>
      <c r="I795" s="412">
        <v>103</v>
      </c>
      <c r="J795" s="536">
        <v>9</v>
      </c>
      <c r="K795" s="536">
        <f t="shared" si="50"/>
        <v>3</v>
      </c>
      <c r="L795" s="536" t="s">
        <v>45</v>
      </c>
      <c r="M795" s="536">
        <v>12</v>
      </c>
      <c r="N795" s="545">
        <v>7</v>
      </c>
      <c r="O795" s="531" t="s">
        <v>3290</v>
      </c>
      <c r="P795" s="452">
        <v>297321907</v>
      </c>
      <c r="Q795" s="414">
        <v>219765488</v>
      </c>
      <c r="R795" s="478">
        <v>77556419</v>
      </c>
      <c r="S795" s="415"/>
      <c r="T795" s="428"/>
      <c r="U795" s="428"/>
      <c r="V795" s="428"/>
      <c r="W795" s="422"/>
      <c r="X795" s="428"/>
      <c r="Y795" s="415"/>
      <c r="Z795" s="415"/>
      <c r="AA795" s="415"/>
      <c r="AB795" s="415"/>
      <c r="AC795" s="415"/>
      <c r="AD795" s="415"/>
      <c r="AE795" s="355">
        <v>0</v>
      </c>
      <c r="AF795" s="546"/>
      <c r="AG795" s="355">
        <v>0</v>
      </c>
      <c r="AH795" s="355">
        <v>0</v>
      </c>
      <c r="AI795" s="355">
        <v>0</v>
      </c>
      <c r="AJ795" s="355">
        <v>0</v>
      </c>
      <c r="AK795" s="355">
        <v>0</v>
      </c>
      <c r="AL795" s="355">
        <v>0</v>
      </c>
      <c r="AM795" s="355">
        <v>0</v>
      </c>
      <c r="AN795" s="355">
        <v>0</v>
      </c>
      <c r="AO795" s="355">
        <v>0</v>
      </c>
      <c r="AP795" s="355">
        <v>0</v>
      </c>
      <c r="AQ795" s="526">
        <f t="shared" si="51"/>
        <v>0</v>
      </c>
      <c r="AR795" s="527">
        <f t="shared" si="52"/>
        <v>0</v>
      </c>
      <c r="AS795" s="525">
        <f t="shared" si="53"/>
        <v>77556419</v>
      </c>
      <c r="AT795" s="432">
        <v>0</v>
      </c>
      <c r="AU795" s="432">
        <v>0</v>
      </c>
      <c r="AV795" s="430">
        <v>0</v>
      </c>
      <c r="AW795" s="355">
        <v>0</v>
      </c>
      <c r="AX795" s="355">
        <v>0</v>
      </c>
      <c r="AY795" s="355">
        <v>77556419</v>
      </c>
      <c r="AZ795" s="355">
        <v>0</v>
      </c>
      <c r="BA795" s="355">
        <v>0</v>
      </c>
      <c r="BB795" s="355">
        <v>0</v>
      </c>
      <c r="BC795" s="355">
        <v>0</v>
      </c>
      <c r="BD795" s="355">
        <v>0</v>
      </c>
      <c r="BE795" s="355">
        <v>0</v>
      </c>
      <c r="BF795" s="539" t="s">
        <v>3407</v>
      </c>
      <c r="BG795" s="360"/>
    </row>
    <row r="796" spans="2:59" ht="18" customHeight="1" thickBot="1">
      <c r="B796" s="450">
        <v>6912002</v>
      </c>
      <c r="C796" s="409">
        <v>5275</v>
      </c>
      <c r="D796" s="410">
        <v>6150</v>
      </c>
      <c r="E796" s="411">
        <v>45582</v>
      </c>
      <c r="F796" s="412">
        <v>519</v>
      </c>
      <c r="G796" s="406" t="s">
        <v>46</v>
      </c>
      <c r="H796" s="413">
        <v>19050490</v>
      </c>
      <c r="I796" s="412">
        <v>103</v>
      </c>
      <c r="J796" s="536">
        <v>9</v>
      </c>
      <c r="K796" s="536">
        <f t="shared" si="50"/>
        <v>3</v>
      </c>
      <c r="L796" s="536" t="s">
        <v>44</v>
      </c>
      <c r="M796" s="536">
        <v>498</v>
      </c>
      <c r="N796" s="543">
        <v>4</v>
      </c>
      <c r="O796" s="531" t="s">
        <v>3290</v>
      </c>
      <c r="P796" s="452">
        <v>265710746</v>
      </c>
      <c r="Q796" s="414">
        <v>196400098</v>
      </c>
      <c r="R796" s="478">
        <v>69310648</v>
      </c>
      <c r="S796" s="415"/>
      <c r="T796" s="428"/>
      <c r="U796" s="428"/>
      <c r="V796" s="428"/>
      <c r="W796" s="422"/>
      <c r="X796" s="428"/>
      <c r="Y796" s="415"/>
      <c r="Z796" s="415"/>
      <c r="AA796" s="415"/>
      <c r="AB796" s="415"/>
      <c r="AC796" s="415"/>
      <c r="AD796" s="415"/>
      <c r="AE796" s="355">
        <v>0</v>
      </c>
      <c r="AF796" s="546"/>
      <c r="AG796" s="355">
        <v>0</v>
      </c>
      <c r="AH796" s="355">
        <v>0</v>
      </c>
      <c r="AI796" s="355">
        <v>0</v>
      </c>
      <c r="AJ796" s="355">
        <v>0</v>
      </c>
      <c r="AK796" s="355">
        <v>0</v>
      </c>
      <c r="AL796" s="355">
        <v>0</v>
      </c>
      <c r="AM796" s="355">
        <v>0</v>
      </c>
      <c r="AN796" s="355">
        <v>0</v>
      </c>
      <c r="AO796" s="355">
        <v>0</v>
      </c>
      <c r="AP796" s="355">
        <v>0</v>
      </c>
      <c r="AQ796" s="526">
        <f t="shared" si="51"/>
        <v>0</v>
      </c>
      <c r="AR796" s="527">
        <f t="shared" si="52"/>
        <v>0</v>
      </c>
      <c r="AS796" s="525">
        <f t="shared" si="53"/>
        <v>69310648</v>
      </c>
      <c r="AT796" s="432">
        <v>0</v>
      </c>
      <c r="AU796" s="432">
        <v>0</v>
      </c>
      <c r="AV796" s="431">
        <v>0</v>
      </c>
      <c r="AW796" s="355">
        <v>0</v>
      </c>
      <c r="AX796" s="355">
        <v>0</v>
      </c>
      <c r="AY796" s="355">
        <v>69310648</v>
      </c>
      <c r="AZ796" s="355">
        <v>0</v>
      </c>
      <c r="BA796" s="355">
        <v>0</v>
      </c>
      <c r="BB796" s="355">
        <v>0</v>
      </c>
      <c r="BC796" s="355">
        <v>0</v>
      </c>
      <c r="BD796" s="355">
        <v>0</v>
      </c>
      <c r="BE796" s="355">
        <v>0</v>
      </c>
      <c r="BF796" s="539" t="s">
        <v>3407</v>
      </c>
      <c r="BG796" s="360"/>
    </row>
    <row r="797" spans="2:59" ht="18" customHeight="1" thickBot="1">
      <c r="B797" s="450">
        <v>6912002</v>
      </c>
      <c r="C797" s="409">
        <v>5276</v>
      </c>
      <c r="D797" s="410">
        <v>6146</v>
      </c>
      <c r="E797" s="411">
        <v>45582</v>
      </c>
      <c r="F797" s="412">
        <v>519</v>
      </c>
      <c r="G797" s="406" t="s">
        <v>46</v>
      </c>
      <c r="H797" s="413">
        <v>19050490</v>
      </c>
      <c r="I797" s="412">
        <v>211</v>
      </c>
      <c r="J797" s="536">
        <v>9</v>
      </c>
      <c r="K797" s="536">
        <f t="shared" si="50"/>
        <v>41</v>
      </c>
      <c r="L797" s="536" t="s">
        <v>1276</v>
      </c>
      <c r="M797" s="536">
        <v>12</v>
      </c>
      <c r="N797" s="545">
        <v>7</v>
      </c>
      <c r="O797" s="531" t="s">
        <v>3290</v>
      </c>
      <c r="P797" s="452">
        <v>16302078</v>
      </c>
      <c r="Q797" s="414">
        <v>12049681</v>
      </c>
      <c r="R797" s="478">
        <v>4252397</v>
      </c>
      <c r="S797" s="415"/>
      <c r="T797" s="428"/>
      <c r="U797" s="428"/>
      <c r="V797" s="428"/>
      <c r="W797" s="422"/>
      <c r="X797" s="428"/>
      <c r="Y797" s="415"/>
      <c r="Z797" s="415"/>
      <c r="AA797" s="415"/>
      <c r="AB797" s="415"/>
      <c r="AC797" s="415"/>
      <c r="AD797" s="415"/>
      <c r="AE797" s="355">
        <v>0</v>
      </c>
      <c r="AF797" s="546"/>
      <c r="AG797" s="355">
        <v>0</v>
      </c>
      <c r="AH797" s="355">
        <v>0</v>
      </c>
      <c r="AI797" s="355">
        <v>0</v>
      </c>
      <c r="AJ797" s="355">
        <v>0</v>
      </c>
      <c r="AK797" s="355">
        <v>0</v>
      </c>
      <c r="AL797" s="355">
        <v>0</v>
      </c>
      <c r="AM797" s="355">
        <v>0</v>
      </c>
      <c r="AN797" s="355">
        <v>0</v>
      </c>
      <c r="AO797" s="355">
        <v>0</v>
      </c>
      <c r="AP797" s="355">
        <v>0</v>
      </c>
      <c r="AQ797" s="526">
        <f t="shared" si="51"/>
        <v>0</v>
      </c>
      <c r="AR797" s="527">
        <f t="shared" si="52"/>
        <v>0</v>
      </c>
      <c r="AS797" s="525">
        <f t="shared" si="53"/>
        <v>4252397</v>
      </c>
      <c r="AT797" s="432">
        <v>0</v>
      </c>
      <c r="AU797" s="432">
        <v>0</v>
      </c>
      <c r="AV797" s="430">
        <v>0</v>
      </c>
      <c r="AW797" s="355">
        <v>0</v>
      </c>
      <c r="AX797" s="355">
        <v>0</v>
      </c>
      <c r="AY797" s="355">
        <v>4252397</v>
      </c>
      <c r="AZ797" s="355">
        <v>0</v>
      </c>
      <c r="BA797" s="355">
        <v>0</v>
      </c>
      <c r="BB797" s="355">
        <v>0</v>
      </c>
      <c r="BC797" s="355">
        <v>0</v>
      </c>
      <c r="BD797" s="355">
        <v>0</v>
      </c>
      <c r="BE797" s="355">
        <v>0</v>
      </c>
      <c r="BF797" s="539" t="s">
        <v>3407</v>
      </c>
      <c r="BG797" s="360"/>
    </row>
    <row r="798" spans="2:59" ht="18" customHeight="1" thickBot="1">
      <c r="B798" s="450">
        <v>6912002</v>
      </c>
      <c r="C798" s="409">
        <v>5276</v>
      </c>
      <c r="D798" s="410">
        <v>6146</v>
      </c>
      <c r="E798" s="411">
        <v>45582</v>
      </c>
      <c r="F798" s="412">
        <v>519</v>
      </c>
      <c r="G798" s="412" t="s">
        <v>46</v>
      </c>
      <c r="H798" s="413">
        <v>19050490</v>
      </c>
      <c r="I798" s="412">
        <v>211</v>
      </c>
      <c r="J798" s="536">
        <v>9</v>
      </c>
      <c r="K798" s="536">
        <f t="shared" si="50"/>
        <v>41</v>
      </c>
      <c r="L798" s="536" t="s">
        <v>1277</v>
      </c>
      <c r="M798" s="536">
        <v>12</v>
      </c>
      <c r="N798" s="545">
        <v>7</v>
      </c>
      <c r="O798" s="531" t="s">
        <v>3290</v>
      </c>
      <c r="P798" s="452">
        <v>67031946</v>
      </c>
      <c r="Q798" s="414">
        <v>49546663</v>
      </c>
      <c r="R798" s="478">
        <v>17485283</v>
      </c>
      <c r="S798" s="415"/>
      <c r="T798" s="428"/>
      <c r="U798" s="428"/>
      <c r="V798" s="428"/>
      <c r="W798" s="422"/>
      <c r="X798" s="428"/>
      <c r="Y798" s="415"/>
      <c r="Z798" s="415"/>
      <c r="AA798" s="415"/>
      <c r="AB798" s="415"/>
      <c r="AC798" s="415"/>
      <c r="AD798" s="415"/>
      <c r="AE798" s="355">
        <v>0</v>
      </c>
      <c r="AF798" s="546"/>
      <c r="AG798" s="355">
        <v>0</v>
      </c>
      <c r="AH798" s="355">
        <v>0</v>
      </c>
      <c r="AI798" s="355">
        <v>0</v>
      </c>
      <c r="AJ798" s="355">
        <v>0</v>
      </c>
      <c r="AK798" s="355">
        <v>0</v>
      </c>
      <c r="AL798" s="355">
        <v>0</v>
      </c>
      <c r="AM798" s="355">
        <v>0</v>
      </c>
      <c r="AN798" s="355">
        <v>0</v>
      </c>
      <c r="AO798" s="355">
        <v>0</v>
      </c>
      <c r="AP798" s="355">
        <v>0</v>
      </c>
      <c r="AQ798" s="526">
        <f t="shared" si="51"/>
        <v>0</v>
      </c>
      <c r="AR798" s="527">
        <f t="shared" si="52"/>
        <v>0</v>
      </c>
      <c r="AS798" s="525">
        <f t="shared" si="53"/>
        <v>17485283</v>
      </c>
      <c r="AT798" s="432">
        <v>0</v>
      </c>
      <c r="AU798" s="432">
        <v>0</v>
      </c>
      <c r="AV798" s="430">
        <v>0</v>
      </c>
      <c r="AW798" s="355">
        <v>0</v>
      </c>
      <c r="AX798" s="355">
        <v>0</v>
      </c>
      <c r="AY798" s="355">
        <v>17485283</v>
      </c>
      <c r="AZ798" s="355">
        <v>0</v>
      </c>
      <c r="BA798" s="355">
        <v>0</v>
      </c>
      <c r="BB798" s="355">
        <v>0</v>
      </c>
      <c r="BC798" s="355">
        <v>0</v>
      </c>
      <c r="BD798" s="355">
        <v>0</v>
      </c>
      <c r="BE798" s="355">
        <v>0</v>
      </c>
      <c r="BF798" s="539" t="s">
        <v>3407</v>
      </c>
      <c r="BG798" s="360"/>
    </row>
    <row r="799" spans="2:59" ht="18" customHeight="1" thickBot="1">
      <c r="B799" s="465">
        <v>6912002</v>
      </c>
      <c r="C799" s="466">
        <v>5276</v>
      </c>
      <c r="D799" s="467">
        <v>6146</v>
      </c>
      <c r="E799" s="468">
        <v>45582</v>
      </c>
      <c r="F799" s="451">
        <v>519</v>
      </c>
      <c r="G799" s="451" t="s">
        <v>46</v>
      </c>
      <c r="H799" s="459">
        <v>19050490</v>
      </c>
      <c r="I799" s="530">
        <v>211</v>
      </c>
      <c r="J799" s="536">
        <v>9</v>
      </c>
      <c r="K799" s="536">
        <f t="shared" si="50"/>
        <v>41</v>
      </c>
      <c r="L799" s="536" t="s">
        <v>1278</v>
      </c>
      <c r="M799" s="536">
        <v>12</v>
      </c>
      <c r="N799" s="545">
        <v>7</v>
      </c>
      <c r="O799" s="531" t="s">
        <v>3290</v>
      </c>
      <c r="P799" s="472">
        <v>107374176</v>
      </c>
      <c r="Q799" s="457">
        <v>79365622</v>
      </c>
      <c r="R799" s="504">
        <v>28008554</v>
      </c>
      <c r="S799" s="458"/>
      <c r="T799" s="454"/>
      <c r="U799" s="428"/>
      <c r="V799" s="428"/>
      <c r="W799" s="422"/>
      <c r="X799" s="428"/>
      <c r="Y799" s="415"/>
      <c r="Z799" s="415"/>
      <c r="AA799" s="415"/>
      <c r="AB799" s="415"/>
      <c r="AC799" s="415"/>
      <c r="AD799" s="415"/>
      <c r="AE799" s="355">
        <v>0</v>
      </c>
      <c r="AF799" s="546"/>
      <c r="AG799" s="355">
        <v>0</v>
      </c>
      <c r="AH799" s="355">
        <v>0</v>
      </c>
      <c r="AI799" s="355">
        <v>0</v>
      </c>
      <c r="AJ799" s="355">
        <v>0</v>
      </c>
      <c r="AK799" s="355">
        <v>0</v>
      </c>
      <c r="AL799" s="355">
        <v>0</v>
      </c>
      <c r="AM799" s="355">
        <v>0</v>
      </c>
      <c r="AN799" s="355">
        <v>0</v>
      </c>
      <c r="AO799" s="355">
        <v>0</v>
      </c>
      <c r="AP799" s="355">
        <v>0</v>
      </c>
      <c r="AQ799" s="526">
        <f t="shared" si="51"/>
        <v>0</v>
      </c>
      <c r="AR799" s="527">
        <f t="shared" si="52"/>
        <v>0</v>
      </c>
      <c r="AS799" s="525">
        <f t="shared" si="53"/>
        <v>28008554</v>
      </c>
      <c r="AT799" s="432">
        <v>0</v>
      </c>
      <c r="AU799" s="432">
        <v>0</v>
      </c>
      <c r="AV799" s="431">
        <v>0</v>
      </c>
      <c r="AW799" s="416">
        <v>0</v>
      </c>
      <c r="AX799" s="355">
        <v>0</v>
      </c>
      <c r="AY799" s="355">
        <v>28008554</v>
      </c>
      <c r="AZ799" s="355">
        <v>0</v>
      </c>
      <c r="BA799" s="355">
        <v>0</v>
      </c>
      <c r="BB799" s="355">
        <v>0</v>
      </c>
      <c r="BC799" s="355">
        <v>0</v>
      </c>
      <c r="BD799" s="355">
        <v>0</v>
      </c>
      <c r="BE799" s="355">
        <v>0</v>
      </c>
      <c r="BF799" s="539" t="s">
        <v>3407</v>
      </c>
      <c r="BG799" s="360"/>
    </row>
    <row r="800" spans="2:59" ht="18" customHeight="1" thickBot="1">
      <c r="B800" s="460">
        <v>6912002</v>
      </c>
      <c r="C800" s="461">
        <v>5277</v>
      </c>
      <c r="D800" s="462">
        <v>6145</v>
      </c>
      <c r="E800" s="463">
        <v>45582</v>
      </c>
      <c r="F800" s="417">
        <v>519</v>
      </c>
      <c r="G800" s="464" t="s">
        <v>46</v>
      </c>
      <c r="H800" s="453">
        <v>19050490</v>
      </c>
      <c r="I800" s="417">
        <v>148</v>
      </c>
      <c r="J800" s="536">
        <v>9</v>
      </c>
      <c r="K800" s="536">
        <f t="shared" si="50"/>
        <v>40</v>
      </c>
      <c r="L800" s="536" t="s">
        <v>1274</v>
      </c>
      <c r="M800" s="536">
        <v>12</v>
      </c>
      <c r="N800" s="543">
        <v>7</v>
      </c>
      <c r="O800" s="531" t="s">
        <v>3290</v>
      </c>
      <c r="P800" s="473">
        <v>22057197</v>
      </c>
      <c r="Q800" s="455">
        <v>16303578</v>
      </c>
      <c r="R800" s="505">
        <v>5753619</v>
      </c>
      <c r="S800" s="456"/>
      <c r="T800" s="428"/>
      <c r="U800" s="428"/>
      <c r="V800" s="428"/>
      <c r="W800" s="422"/>
      <c r="X800" s="428"/>
      <c r="Y800" s="415"/>
      <c r="Z800" s="415"/>
      <c r="AA800" s="415"/>
      <c r="AB800" s="415"/>
      <c r="AC800" s="415"/>
      <c r="AD800" s="415"/>
      <c r="AE800" s="355">
        <v>0</v>
      </c>
      <c r="AF800" s="546"/>
      <c r="AG800" s="355">
        <v>0</v>
      </c>
      <c r="AH800" s="355">
        <v>0</v>
      </c>
      <c r="AI800" s="355">
        <v>0</v>
      </c>
      <c r="AJ800" s="355">
        <v>0</v>
      </c>
      <c r="AK800" s="355">
        <v>0</v>
      </c>
      <c r="AL800" s="355">
        <v>0</v>
      </c>
      <c r="AM800" s="355">
        <v>0</v>
      </c>
      <c r="AN800" s="355">
        <v>0</v>
      </c>
      <c r="AO800" s="355">
        <v>0</v>
      </c>
      <c r="AP800" s="355">
        <v>0</v>
      </c>
      <c r="AQ800" s="526">
        <f t="shared" si="51"/>
        <v>0</v>
      </c>
      <c r="AR800" s="527">
        <f t="shared" si="52"/>
        <v>0</v>
      </c>
      <c r="AS800" s="525">
        <f t="shared" si="53"/>
        <v>5753619</v>
      </c>
      <c r="AT800" s="432">
        <v>0</v>
      </c>
      <c r="AU800" s="432">
        <v>0</v>
      </c>
      <c r="AV800" s="431">
        <v>0</v>
      </c>
      <c r="AW800" s="355">
        <v>0</v>
      </c>
      <c r="AX800" s="355">
        <v>0</v>
      </c>
      <c r="AY800" s="355">
        <v>5753619</v>
      </c>
      <c r="AZ800" s="355">
        <v>0</v>
      </c>
      <c r="BA800" s="355">
        <v>0</v>
      </c>
      <c r="BB800" s="355">
        <v>0</v>
      </c>
      <c r="BC800" s="355">
        <v>0</v>
      </c>
      <c r="BD800" s="355">
        <v>0</v>
      </c>
      <c r="BE800" s="355">
        <v>0</v>
      </c>
      <c r="BF800" s="539" t="s">
        <v>3407</v>
      </c>
      <c r="BG800" s="360"/>
    </row>
    <row r="801" spans="2:59" ht="18" customHeight="1" thickBot="1">
      <c r="B801" s="450">
        <v>6912002</v>
      </c>
      <c r="C801" s="409">
        <v>5278</v>
      </c>
      <c r="D801" s="410">
        <v>6144</v>
      </c>
      <c r="E801" s="411">
        <v>45582</v>
      </c>
      <c r="F801" s="412">
        <v>519</v>
      </c>
      <c r="G801" s="406" t="s">
        <v>46</v>
      </c>
      <c r="H801" s="413">
        <v>19050490</v>
      </c>
      <c r="I801" s="412">
        <v>143</v>
      </c>
      <c r="J801" s="536">
        <v>9</v>
      </c>
      <c r="K801" s="536">
        <f t="shared" si="50"/>
        <v>40</v>
      </c>
      <c r="L801" s="536" t="s">
        <v>1275</v>
      </c>
      <c r="M801" s="536">
        <v>12</v>
      </c>
      <c r="N801" s="543">
        <v>7</v>
      </c>
      <c r="O801" s="531" t="s">
        <v>3290</v>
      </c>
      <c r="P801" s="452">
        <v>234955141</v>
      </c>
      <c r="Q801" s="414">
        <v>173667093</v>
      </c>
      <c r="R801" s="478">
        <v>61288048</v>
      </c>
      <c r="S801" s="415"/>
      <c r="T801" s="428"/>
      <c r="U801" s="428"/>
      <c r="V801" s="428"/>
      <c r="W801" s="422"/>
      <c r="X801" s="428"/>
      <c r="Y801" s="415"/>
      <c r="Z801" s="415"/>
      <c r="AA801" s="415"/>
      <c r="AB801" s="415"/>
      <c r="AC801" s="415"/>
      <c r="AD801" s="415"/>
      <c r="AE801" s="355">
        <v>0</v>
      </c>
      <c r="AF801" s="546"/>
      <c r="AG801" s="355">
        <v>0</v>
      </c>
      <c r="AH801" s="355">
        <v>0</v>
      </c>
      <c r="AI801" s="355">
        <v>0</v>
      </c>
      <c r="AJ801" s="355">
        <v>0</v>
      </c>
      <c r="AK801" s="355">
        <v>0</v>
      </c>
      <c r="AL801" s="355">
        <v>0</v>
      </c>
      <c r="AM801" s="355">
        <v>0</v>
      </c>
      <c r="AN801" s="355">
        <v>0</v>
      </c>
      <c r="AO801" s="355">
        <v>0</v>
      </c>
      <c r="AP801" s="355">
        <v>0</v>
      </c>
      <c r="AQ801" s="526">
        <f t="shared" si="51"/>
        <v>0</v>
      </c>
      <c r="AR801" s="527">
        <f t="shared" si="52"/>
        <v>0</v>
      </c>
      <c r="AS801" s="525">
        <f t="shared" si="53"/>
        <v>61288048</v>
      </c>
      <c r="AT801" s="432">
        <v>0</v>
      </c>
      <c r="AU801" s="432">
        <v>0</v>
      </c>
      <c r="AV801" s="431">
        <v>0</v>
      </c>
      <c r="AW801" s="355">
        <v>0</v>
      </c>
      <c r="AX801" s="355">
        <v>0</v>
      </c>
      <c r="AY801" s="355">
        <v>61288048</v>
      </c>
      <c r="AZ801" s="355">
        <v>0</v>
      </c>
      <c r="BA801" s="355">
        <v>0</v>
      </c>
      <c r="BB801" s="355">
        <v>0</v>
      </c>
      <c r="BC801" s="355">
        <v>0</v>
      </c>
      <c r="BD801" s="355">
        <v>0</v>
      </c>
      <c r="BE801" s="355">
        <v>0</v>
      </c>
      <c r="BF801" s="539" t="s">
        <v>3407</v>
      </c>
      <c r="BG801" s="360"/>
    </row>
    <row r="802" spans="2:59" ht="18" customHeight="1" thickBot="1">
      <c r="B802" s="450">
        <v>6912002</v>
      </c>
      <c r="C802" s="409">
        <v>5279</v>
      </c>
      <c r="D802" s="410">
        <v>6143</v>
      </c>
      <c r="E802" s="411">
        <v>45582</v>
      </c>
      <c r="F802" s="412">
        <v>519</v>
      </c>
      <c r="G802" s="406" t="s">
        <v>46</v>
      </c>
      <c r="H802" s="413">
        <v>19050490</v>
      </c>
      <c r="I802" s="412">
        <v>119</v>
      </c>
      <c r="J802" s="536">
        <v>9</v>
      </c>
      <c r="K802" s="536">
        <f t="shared" si="50"/>
        <v>39</v>
      </c>
      <c r="L802" s="536" t="s">
        <v>1272</v>
      </c>
      <c r="M802" s="536">
        <v>12</v>
      </c>
      <c r="N802" s="543">
        <v>7</v>
      </c>
      <c r="O802" s="531" t="s">
        <v>3290</v>
      </c>
      <c r="P802" s="452">
        <v>58928718</v>
      </c>
      <c r="Q802" s="414">
        <v>43557162</v>
      </c>
      <c r="R802" s="478">
        <v>15371556</v>
      </c>
      <c r="S802" s="415"/>
      <c r="T802" s="428"/>
      <c r="U802" s="428"/>
      <c r="V802" s="428"/>
      <c r="W802" s="422"/>
      <c r="X802" s="428"/>
      <c r="Y802" s="415"/>
      <c r="Z802" s="415"/>
      <c r="AA802" s="415"/>
      <c r="AB802" s="415"/>
      <c r="AC802" s="415"/>
      <c r="AD802" s="415"/>
      <c r="AE802" s="355">
        <v>0</v>
      </c>
      <c r="AF802" s="546"/>
      <c r="AG802" s="355">
        <v>0</v>
      </c>
      <c r="AH802" s="355">
        <v>0</v>
      </c>
      <c r="AI802" s="355">
        <v>0</v>
      </c>
      <c r="AJ802" s="355">
        <v>0</v>
      </c>
      <c r="AK802" s="355">
        <v>0</v>
      </c>
      <c r="AL802" s="355">
        <v>0</v>
      </c>
      <c r="AM802" s="355">
        <v>0</v>
      </c>
      <c r="AN802" s="355">
        <v>0</v>
      </c>
      <c r="AO802" s="355">
        <v>0</v>
      </c>
      <c r="AP802" s="355">
        <v>0</v>
      </c>
      <c r="AQ802" s="526">
        <f t="shared" si="51"/>
        <v>0</v>
      </c>
      <c r="AR802" s="527">
        <f t="shared" si="52"/>
        <v>0</v>
      </c>
      <c r="AS802" s="525">
        <f t="shared" si="53"/>
        <v>15371556</v>
      </c>
      <c r="AT802" s="432">
        <v>0</v>
      </c>
      <c r="AU802" s="432">
        <v>0</v>
      </c>
      <c r="AV802" s="431">
        <v>0</v>
      </c>
      <c r="AW802" s="355">
        <v>0</v>
      </c>
      <c r="AX802" s="355">
        <v>0</v>
      </c>
      <c r="AY802" s="355">
        <v>15371556</v>
      </c>
      <c r="AZ802" s="355">
        <v>0</v>
      </c>
      <c r="BA802" s="355">
        <v>0</v>
      </c>
      <c r="BB802" s="355">
        <v>0</v>
      </c>
      <c r="BC802" s="355">
        <v>0</v>
      </c>
      <c r="BD802" s="355">
        <v>0</v>
      </c>
      <c r="BE802" s="355">
        <v>0</v>
      </c>
      <c r="BF802" s="539" t="s">
        <v>3407</v>
      </c>
      <c r="BG802" s="360"/>
    </row>
    <row r="803" spans="2:59" ht="18" customHeight="1" thickBot="1">
      <c r="B803" s="450">
        <v>6912002</v>
      </c>
      <c r="C803" s="409">
        <v>5280</v>
      </c>
      <c r="D803" s="410">
        <v>6142</v>
      </c>
      <c r="E803" s="411">
        <v>45582</v>
      </c>
      <c r="F803" s="412">
        <v>519</v>
      </c>
      <c r="G803" s="406" t="s">
        <v>46</v>
      </c>
      <c r="H803" s="413">
        <v>19050490</v>
      </c>
      <c r="I803" s="412">
        <v>133</v>
      </c>
      <c r="J803" s="536">
        <v>9</v>
      </c>
      <c r="K803" s="536">
        <f t="shared" si="50"/>
        <v>38</v>
      </c>
      <c r="L803" s="536" t="s">
        <v>1270</v>
      </c>
      <c r="M803" s="536">
        <v>12</v>
      </c>
      <c r="N803" s="543">
        <v>7</v>
      </c>
      <c r="O803" s="531" t="s">
        <v>3290</v>
      </c>
      <c r="P803" s="452">
        <v>477263442</v>
      </c>
      <c r="Q803" s="414">
        <v>353417498</v>
      </c>
      <c r="R803" s="478">
        <v>123845944</v>
      </c>
      <c r="S803" s="415"/>
      <c r="T803" s="428"/>
      <c r="U803" s="428"/>
      <c r="V803" s="428"/>
      <c r="W803" s="422"/>
      <c r="X803" s="428"/>
      <c r="Y803" s="415"/>
      <c r="Z803" s="415"/>
      <c r="AA803" s="415"/>
      <c r="AB803" s="415"/>
      <c r="AC803" s="415"/>
      <c r="AD803" s="415"/>
      <c r="AE803" s="355">
        <v>0</v>
      </c>
      <c r="AF803" s="546"/>
      <c r="AG803" s="355">
        <v>0</v>
      </c>
      <c r="AH803" s="355">
        <v>0</v>
      </c>
      <c r="AI803" s="355">
        <v>0</v>
      </c>
      <c r="AJ803" s="355">
        <v>0</v>
      </c>
      <c r="AK803" s="355">
        <v>0</v>
      </c>
      <c r="AL803" s="355">
        <v>0</v>
      </c>
      <c r="AM803" s="355">
        <v>0</v>
      </c>
      <c r="AN803" s="355">
        <v>0</v>
      </c>
      <c r="AO803" s="355">
        <v>0</v>
      </c>
      <c r="AP803" s="355">
        <v>0</v>
      </c>
      <c r="AQ803" s="526">
        <f t="shared" si="51"/>
        <v>0</v>
      </c>
      <c r="AR803" s="527">
        <f t="shared" si="52"/>
        <v>0</v>
      </c>
      <c r="AS803" s="525">
        <f t="shared" si="53"/>
        <v>123845944</v>
      </c>
      <c r="AT803" s="432">
        <v>0</v>
      </c>
      <c r="AU803" s="432">
        <v>0</v>
      </c>
      <c r="AV803" s="431">
        <v>0</v>
      </c>
      <c r="AW803" s="355">
        <v>0</v>
      </c>
      <c r="AX803" s="355">
        <v>0</v>
      </c>
      <c r="AY803" s="355">
        <v>123845944</v>
      </c>
      <c r="AZ803" s="355">
        <v>0</v>
      </c>
      <c r="BA803" s="355">
        <v>0</v>
      </c>
      <c r="BB803" s="355">
        <v>0</v>
      </c>
      <c r="BC803" s="355">
        <v>0</v>
      </c>
      <c r="BD803" s="355">
        <v>0</v>
      </c>
      <c r="BE803" s="355">
        <v>0</v>
      </c>
      <c r="BF803" s="539" t="s">
        <v>3407</v>
      </c>
      <c r="BG803" s="360"/>
    </row>
    <row r="804" spans="2:59" ht="18" customHeight="1" thickBot="1">
      <c r="B804" s="450">
        <v>6912002</v>
      </c>
      <c r="C804" s="409">
        <v>5280</v>
      </c>
      <c r="D804" s="410">
        <v>6142</v>
      </c>
      <c r="E804" s="411">
        <v>45582</v>
      </c>
      <c r="F804" s="412">
        <v>519</v>
      </c>
      <c r="G804" s="406" t="s">
        <v>46</v>
      </c>
      <c r="H804" s="413">
        <v>19050490</v>
      </c>
      <c r="I804" s="412">
        <v>133</v>
      </c>
      <c r="J804" s="536">
        <v>9</v>
      </c>
      <c r="K804" s="536">
        <f t="shared" si="50"/>
        <v>38</v>
      </c>
      <c r="L804" s="536" t="s">
        <v>1271</v>
      </c>
      <c r="M804" s="536">
        <v>12</v>
      </c>
      <c r="N804" s="543">
        <v>7</v>
      </c>
      <c r="O804" s="531" t="s">
        <v>3290</v>
      </c>
      <c r="P804" s="452">
        <v>87196000</v>
      </c>
      <c r="Q804" s="414">
        <v>64569354</v>
      </c>
      <c r="R804" s="478">
        <v>22626646</v>
      </c>
      <c r="S804" s="415"/>
      <c r="T804" s="428"/>
      <c r="U804" s="428"/>
      <c r="V804" s="428"/>
      <c r="W804" s="422"/>
      <c r="X804" s="428"/>
      <c r="Y804" s="415"/>
      <c r="Z804" s="415"/>
      <c r="AA804" s="415"/>
      <c r="AB804" s="415"/>
      <c r="AC804" s="415"/>
      <c r="AD804" s="415"/>
      <c r="AE804" s="355">
        <v>0</v>
      </c>
      <c r="AF804" s="546"/>
      <c r="AG804" s="355">
        <v>0</v>
      </c>
      <c r="AH804" s="355">
        <v>0</v>
      </c>
      <c r="AI804" s="355">
        <v>0</v>
      </c>
      <c r="AJ804" s="355">
        <v>0</v>
      </c>
      <c r="AK804" s="355">
        <v>0</v>
      </c>
      <c r="AL804" s="355">
        <v>0</v>
      </c>
      <c r="AM804" s="355">
        <v>0</v>
      </c>
      <c r="AN804" s="355">
        <v>0</v>
      </c>
      <c r="AO804" s="355">
        <v>0</v>
      </c>
      <c r="AP804" s="355">
        <v>0</v>
      </c>
      <c r="AQ804" s="526">
        <f t="shared" si="51"/>
        <v>0</v>
      </c>
      <c r="AR804" s="527">
        <f t="shared" si="52"/>
        <v>0</v>
      </c>
      <c r="AS804" s="525">
        <f t="shared" si="53"/>
        <v>22626646</v>
      </c>
      <c r="AT804" s="432">
        <v>0</v>
      </c>
      <c r="AU804" s="432">
        <v>0</v>
      </c>
      <c r="AV804" s="431">
        <v>0</v>
      </c>
      <c r="AW804" s="355">
        <v>0</v>
      </c>
      <c r="AX804" s="355">
        <v>0</v>
      </c>
      <c r="AY804" s="355">
        <v>22626646</v>
      </c>
      <c r="AZ804" s="355">
        <v>0</v>
      </c>
      <c r="BA804" s="355">
        <v>0</v>
      </c>
      <c r="BB804" s="355">
        <v>0</v>
      </c>
      <c r="BC804" s="355">
        <v>0</v>
      </c>
      <c r="BD804" s="355">
        <v>0</v>
      </c>
      <c r="BE804" s="355">
        <v>0</v>
      </c>
      <c r="BF804" s="539" t="s">
        <v>3407</v>
      </c>
      <c r="BG804" s="360"/>
    </row>
    <row r="805" spans="2:59" ht="18" customHeight="1" thickBot="1">
      <c r="B805" s="450">
        <v>6912002</v>
      </c>
      <c r="C805" s="409">
        <v>5280</v>
      </c>
      <c r="D805" s="410">
        <v>6142</v>
      </c>
      <c r="E805" s="411">
        <v>45582</v>
      </c>
      <c r="F805" s="412">
        <v>519</v>
      </c>
      <c r="G805" s="406" t="s">
        <v>46</v>
      </c>
      <c r="H805" s="413">
        <v>19050490</v>
      </c>
      <c r="I805" s="412">
        <v>133</v>
      </c>
      <c r="J805" s="536">
        <v>9</v>
      </c>
      <c r="K805" s="536">
        <f t="shared" si="50"/>
        <v>38</v>
      </c>
      <c r="L805" s="536" t="s">
        <v>1270</v>
      </c>
      <c r="M805" s="536">
        <v>498</v>
      </c>
      <c r="N805" s="543">
        <v>4</v>
      </c>
      <c r="O805" s="531" t="s">
        <v>3290</v>
      </c>
      <c r="P805" s="452">
        <v>64365094</v>
      </c>
      <c r="Q805" s="414">
        <v>47575459</v>
      </c>
      <c r="R805" s="478">
        <v>16789635</v>
      </c>
      <c r="S805" s="415"/>
      <c r="T805" s="428"/>
      <c r="U805" s="428"/>
      <c r="V805" s="428"/>
      <c r="W805" s="422"/>
      <c r="X805" s="428"/>
      <c r="Y805" s="415"/>
      <c r="Z805" s="415"/>
      <c r="AA805" s="415"/>
      <c r="AB805" s="415"/>
      <c r="AC805" s="415"/>
      <c r="AD805" s="415"/>
      <c r="AE805" s="355">
        <v>0</v>
      </c>
      <c r="AF805" s="546"/>
      <c r="AG805" s="355">
        <v>0</v>
      </c>
      <c r="AH805" s="355">
        <v>0</v>
      </c>
      <c r="AI805" s="355">
        <v>0</v>
      </c>
      <c r="AJ805" s="355">
        <v>0</v>
      </c>
      <c r="AK805" s="355">
        <v>0</v>
      </c>
      <c r="AL805" s="355">
        <v>0</v>
      </c>
      <c r="AM805" s="355">
        <v>0</v>
      </c>
      <c r="AN805" s="355">
        <v>0</v>
      </c>
      <c r="AO805" s="355">
        <v>0</v>
      </c>
      <c r="AP805" s="355">
        <v>0</v>
      </c>
      <c r="AQ805" s="526">
        <f t="shared" si="51"/>
        <v>0</v>
      </c>
      <c r="AR805" s="527">
        <f t="shared" si="52"/>
        <v>0</v>
      </c>
      <c r="AS805" s="525">
        <f t="shared" si="53"/>
        <v>16789635</v>
      </c>
      <c r="AT805" s="432">
        <v>0</v>
      </c>
      <c r="AU805" s="432">
        <v>0</v>
      </c>
      <c r="AV805" s="431">
        <v>0</v>
      </c>
      <c r="AW805" s="355">
        <v>0</v>
      </c>
      <c r="AX805" s="355">
        <v>0</v>
      </c>
      <c r="AY805" s="355">
        <v>16789635</v>
      </c>
      <c r="AZ805" s="355">
        <v>0</v>
      </c>
      <c r="BA805" s="355">
        <v>0</v>
      </c>
      <c r="BB805" s="355">
        <v>0</v>
      </c>
      <c r="BC805" s="355">
        <v>0</v>
      </c>
      <c r="BD805" s="355">
        <v>0</v>
      </c>
      <c r="BE805" s="355">
        <v>0</v>
      </c>
      <c r="BF805" s="539" t="s">
        <v>3407</v>
      </c>
      <c r="BG805" s="360"/>
    </row>
    <row r="806" spans="2:59" ht="18" customHeight="1" thickBot="1">
      <c r="B806" s="450">
        <v>6912002</v>
      </c>
      <c r="C806" s="409">
        <v>5281</v>
      </c>
      <c r="D806" s="410">
        <v>6141</v>
      </c>
      <c r="E806" s="411">
        <v>45582</v>
      </c>
      <c r="F806" s="412">
        <v>519</v>
      </c>
      <c r="G806" s="406" t="s">
        <v>46</v>
      </c>
      <c r="H806" s="413">
        <v>19050490</v>
      </c>
      <c r="I806" s="412">
        <v>116</v>
      </c>
      <c r="J806" s="536">
        <v>9</v>
      </c>
      <c r="K806" s="536">
        <f t="shared" si="50"/>
        <v>35</v>
      </c>
      <c r="L806" s="536" t="s">
        <v>1265</v>
      </c>
      <c r="M806" s="536">
        <v>12</v>
      </c>
      <c r="N806" s="543">
        <v>7</v>
      </c>
      <c r="O806" s="531" t="s">
        <v>3290</v>
      </c>
      <c r="P806" s="452">
        <v>19362808</v>
      </c>
      <c r="Q806" s="414">
        <v>14312020</v>
      </c>
      <c r="R806" s="478">
        <v>5050788</v>
      </c>
      <c r="S806" s="415"/>
      <c r="T806" s="428"/>
      <c r="U806" s="428"/>
      <c r="V806" s="428"/>
      <c r="W806" s="422"/>
      <c r="X806" s="428"/>
      <c r="Y806" s="415"/>
      <c r="Z806" s="415"/>
      <c r="AA806" s="415"/>
      <c r="AB806" s="415"/>
      <c r="AC806" s="415"/>
      <c r="AD806" s="415"/>
      <c r="AE806" s="355">
        <v>0</v>
      </c>
      <c r="AF806" s="546"/>
      <c r="AG806" s="355">
        <v>0</v>
      </c>
      <c r="AH806" s="355">
        <v>0</v>
      </c>
      <c r="AI806" s="355">
        <v>0</v>
      </c>
      <c r="AJ806" s="355">
        <v>0</v>
      </c>
      <c r="AK806" s="355">
        <v>0</v>
      </c>
      <c r="AL806" s="355">
        <v>0</v>
      </c>
      <c r="AM806" s="355">
        <v>0</v>
      </c>
      <c r="AN806" s="355">
        <v>0</v>
      </c>
      <c r="AO806" s="355">
        <v>0</v>
      </c>
      <c r="AP806" s="355">
        <v>0</v>
      </c>
      <c r="AQ806" s="526">
        <f t="shared" si="51"/>
        <v>0</v>
      </c>
      <c r="AR806" s="527">
        <f t="shared" si="52"/>
        <v>0</v>
      </c>
      <c r="AS806" s="525">
        <f t="shared" si="53"/>
        <v>5050788</v>
      </c>
      <c r="AT806" s="432">
        <v>0</v>
      </c>
      <c r="AU806" s="432">
        <v>0</v>
      </c>
      <c r="AV806" s="431">
        <v>0</v>
      </c>
      <c r="AW806" s="355">
        <v>0</v>
      </c>
      <c r="AX806" s="355">
        <v>0</v>
      </c>
      <c r="AY806" s="355">
        <v>5050788</v>
      </c>
      <c r="AZ806" s="355">
        <v>0</v>
      </c>
      <c r="BA806" s="355">
        <v>0</v>
      </c>
      <c r="BB806" s="355">
        <v>0</v>
      </c>
      <c r="BC806" s="355">
        <v>0</v>
      </c>
      <c r="BD806" s="355">
        <v>0</v>
      </c>
      <c r="BE806" s="355">
        <v>0</v>
      </c>
      <c r="BF806" s="539" t="s">
        <v>3407</v>
      </c>
      <c r="BG806" s="360"/>
    </row>
    <row r="807" spans="2:59" ht="18" customHeight="1" thickBot="1">
      <c r="B807" s="450">
        <v>6912002</v>
      </c>
      <c r="C807" s="409">
        <v>5282</v>
      </c>
      <c r="D807" s="410">
        <v>6140</v>
      </c>
      <c r="E807" s="411">
        <v>45582</v>
      </c>
      <c r="F807" s="412">
        <v>519</v>
      </c>
      <c r="G807" s="406" t="s">
        <v>46</v>
      </c>
      <c r="H807" s="413">
        <v>19050490</v>
      </c>
      <c r="I807" s="412">
        <v>111</v>
      </c>
      <c r="J807" s="536">
        <v>9</v>
      </c>
      <c r="K807" s="536">
        <f t="shared" si="50"/>
        <v>36</v>
      </c>
      <c r="L807" s="536" t="s">
        <v>1267</v>
      </c>
      <c r="M807" s="536">
        <v>12</v>
      </c>
      <c r="N807" s="543">
        <v>7</v>
      </c>
      <c r="O807" s="531" t="s">
        <v>3290</v>
      </c>
      <c r="P807" s="452">
        <v>14217588</v>
      </c>
      <c r="Q807" s="414">
        <v>10508931</v>
      </c>
      <c r="R807" s="478">
        <v>3708657</v>
      </c>
      <c r="S807" s="415"/>
      <c r="T807" s="428"/>
      <c r="U807" s="428"/>
      <c r="V807" s="428"/>
      <c r="W807" s="422"/>
      <c r="X807" s="428"/>
      <c r="Y807" s="415"/>
      <c r="Z807" s="415"/>
      <c r="AA807" s="415"/>
      <c r="AB807" s="415"/>
      <c r="AC807" s="415"/>
      <c r="AD807" s="415"/>
      <c r="AE807" s="355">
        <v>0</v>
      </c>
      <c r="AF807" s="546"/>
      <c r="AG807" s="355">
        <v>0</v>
      </c>
      <c r="AH807" s="355">
        <v>0</v>
      </c>
      <c r="AI807" s="355">
        <v>0</v>
      </c>
      <c r="AJ807" s="355">
        <v>0</v>
      </c>
      <c r="AK807" s="355">
        <v>0</v>
      </c>
      <c r="AL807" s="355">
        <v>0</v>
      </c>
      <c r="AM807" s="355">
        <v>0</v>
      </c>
      <c r="AN807" s="355">
        <v>0</v>
      </c>
      <c r="AO807" s="355">
        <v>0</v>
      </c>
      <c r="AP807" s="355">
        <v>0</v>
      </c>
      <c r="AQ807" s="526">
        <f t="shared" si="51"/>
        <v>0</v>
      </c>
      <c r="AR807" s="527">
        <f t="shared" si="52"/>
        <v>0</v>
      </c>
      <c r="AS807" s="525">
        <f t="shared" si="53"/>
        <v>3708657</v>
      </c>
      <c r="AT807" s="432">
        <v>0</v>
      </c>
      <c r="AU807" s="432">
        <v>0</v>
      </c>
      <c r="AV807" s="431">
        <v>0</v>
      </c>
      <c r="AW807" s="355">
        <v>0</v>
      </c>
      <c r="AX807" s="355">
        <v>0</v>
      </c>
      <c r="AY807" s="355">
        <v>3708657</v>
      </c>
      <c r="AZ807" s="355">
        <v>0</v>
      </c>
      <c r="BA807" s="355">
        <v>0</v>
      </c>
      <c r="BB807" s="355">
        <v>0</v>
      </c>
      <c r="BC807" s="355">
        <v>0</v>
      </c>
      <c r="BD807" s="355">
        <v>0</v>
      </c>
      <c r="BE807" s="355">
        <v>0</v>
      </c>
      <c r="BF807" s="539" t="s">
        <v>3407</v>
      </c>
      <c r="BG807" s="360"/>
    </row>
    <row r="808" spans="2:59" ht="18" customHeight="1" thickBot="1">
      <c r="B808" s="450">
        <v>6912002</v>
      </c>
      <c r="C808" s="409">
        <v>5284</v>
      </c>
      <c r="D808" s="410">
        <v>6138</v>
      </c>
      <c r="E808" s="411">
        <v>45582</v>
      </c>
      <c r="F808" s="412">
        <v>519</v>
      </c>
      <c r="G808" s="406" t="s">
        <v>46</v>
      </c>
      <c r="H808" s="413">
        <v>19050490</v>
      </c>
      <c r="I808" s="412">
        <v>108</v>
      </c>
      <c r="J808" s="536">
        <v>9</v>
      </c>
      <c r="K808" s="536">
        <f t="shared" si="50"/>
        <v>30</v>
      </c>
      <c r="L808" s="536" t="s">
        <v>1256</v>
      </c>
      <c r="M808" s="536">
        <v>12</v>
      </c>
      <c r="N808" s="543">
        <v>7</v>
      </c>
      <c r="O808" s="531" t="s">
        <v>3290</v>
      </c>
      <c r="P808" s="452">
        <v>38977650</v>
      </c>
      <c r="Q808" s="414">
        <v>28810329</v>
      </c>
      <c r="R808" s="478">
        <v>10167321</v>
      </c>
      <c r="S808" s="415"/>
      <c r="T808" s="428"/>
      <c r="U808" s="428"/>
      <c r="V808" s="428"/>
      <c r="W808" s="422"/>
      <c r="X808" s="428"/>
      <c r="Y808" s="415"/>
      <c r="Z808" s="415"/>
      <c r="AA808" s="415"/>
      <c r="AB808" s="415"/>
      <c r="AC808" s="415"/>
      <c r="AD808" s="415"/>
      <c r="AE808" s="355">
        <v>0</v>
      </c>
      <c r="AF808" s="546"/>
      <c r="AG808" s="355">
        <v>0</v>
      </c>
      <c r="AH808" s="355">
        <v>0</v>
      </c>
      <c r="AI808" s="355">
        <v>0</v>
      </c>
      <c r="AJ808" s="355">
        <v>0</v>
      </c>
      <c r="AK808" s="355">
        <v>0</v>
      </c>
      <c r="AL808" s="355">
        <v>0</v>
      </c>
      <c r="AM808" s="355">
        <v>0</v>
      </c>
      <c r="AN808" s="355">
        <v>0</v>
      </c>
      <c r="AO808" s="355">
        <v>0</v>
      </c>
      <c r="AP808" s="355">
        <v>0</v>
      </c>
      <c r="AQ808" s="526">
        <f t="shared" si="51"/>
        <v>0</v>
      </c>
      <c r="AR808" s="527">
        <f t="shared" si="52"/>
        <v>0</v>
      </c>
      <c r="AS808" s="525">
        <f t="shared" si="53"/>
        <v>10167321</v>
      </c>
      <c r="AT808" s="432">
        <v>0</v>
      </c>
      <c r="AU808" s="432">
        <v>0</v>
      </c>
      <c r="AV808" s="431">
        <v>0</v>
      </c>
      <c r="AW808" s="355">
        <v>0</v>
      </c>
      <c r="AX808" s="355">
        <v>0</v>
      </c>
      <c r="AY808" s="355">
        <v>10167321</v>
      </c>
      <c r="AZ808" s="355">
        <v>0</v>
      </c>
      <c r="BA808" s="355">
        <v>0</v>
      </c>
      <c r="BB808" s="355">
        <v>0</v>
      </c>
      <c r="BC808" s="355">
        <v>0</v>
      </c>
      <c r="BD808" s="355">
        <v>0</v>
      </c>
      <c r="BE808" s="355">
        <v>0</v>
      </c>
      <c r="BF808" s="539" t="s">
        <v>3407</v>
      </c>
      <c r="BG808" s="360"/>
    </row>
    <row r="809" spans="2:59" ht="18" customHeight="1" thickBot="1">
      <c r="B809" s="450">
        <v>6912002</v>
      </c>
      <c r="C809" s="409">
        <v>5285</v>
      </c>
      <c r="D809" s="410">
        <v>6137</v>
      </c>
      <c r="E809" s="411">
        <v>45582</v>
      </c>
      <c r="F809" s="412">
        <v>519</v>
      </c>
      <c r="G809" s="406" t="s">
        <v>46</v>
      </c>
      <c r="H809" s="413">
        <v>19050490</v>
      </c>
      <c r="I809" s="412">
        <v>135</v>
      </c>
      <c r="J809" s="536">
        <v>9</v>
      </c>
      <c r="K809" s="536">
        <f t="shared" si="50"/>
        <v>29</v>
      </c>
      <c r="L809" s="536" t="s">
        <v>1255</v>
      </c>
      <c r="M809" s="536">
        <v>12</v>
      </c>
      <c r="N809" s="543">
        <v>7</v>
      </c>
      <c r="O809" s="531" t="s">
        <v>3290</v>
      </c>
      <c r="P809" s="452">
        <v>13877623</v>
      </c>
      <c r="Q809" s="414">
        <v>10257646</v>
      </c>
      <c r="R809" s="478">
        <v>3619977</v>
      </c>
      <c r="S809" s="415"/>
      <c r="T809" s="428"/>
      <c r="U809" s="428"/>
      <c r="V809" s="428"/>
      <c r="W809" s="422"/>
      <c r="X809" s="428"/>
      <c r="Y809" s="415"/>
      <c r="Z809" s="415"/>
      <c r="AA809" s="415"/>
      <c r="AB809" s="415"/>
      <c r="AC809" s="415"/>
      <c r="AD809" s="415"/>
      <c r="AE809" s="355">
        <v>0</v>
      </c>
      <c r="AF809" s="546"/>
      <c r="AG809" s="355">
        <v>0</v>
      </c>
      <c r="AH809" s="355">
        <v>0</v>
      </c>
      <c r="AI809" s="355">
        <v>0</v>
      </c>
      <c r="AJ809" s="355">
        <v>0</v>
      </c>
      <c r="AK809" s="355">
        <v>0</v>
      </c>
      <c r="AL809" s="355">
        <v>0</v>
      </c>
      <c r="AM809" s="355">
        <v>0</v>
      </c>
      <c r="AN809" s="355">
        <v>0</v>
      </c>
      <c r="AO809" s="355">
        <v>0</v>
      </c>
      <c r="AP809" s="355">
        <v>0</v>
      </c>
      <c r="AQ809" s="526">
        <f t="shared" si="51"/>
        <v>0</v>
      </c>
      <c r="AR809" s="527">
        <f t="shared" si="52"/>
        <v>0</v>
      </c>
      <c r="AS809" s="525">
        <f t="shared" si="53"/>
        <v>3619977</v>
      </c>
      <c r="AT809" s="432">
        <v>0</v>
      </c>
      <c r="AU809" s="432">
        <v>0</v>
      </c>
      <c r="AV809" s="431">
        <v>0</v>
      </c>
      <c r="AW809" s="355">
        <v>0</v>
      </c>
      <c r="AX809" s="355">
        <v>0</v>
      </c>
      <c r="AY809" s="355">
        <v>3619977</v>
      </c>
      <c r="AZ809" s="355">
        <v>0</v>
      </c>
      <c r="BA809" s="355">
        <v>0</v>
      </c>
      <c r="BB809" s="355">
        <v>0</v>
      </c>
      <c r="BC809" s="355">
        <v>0</v>
      </c>
      <c r="BD809" s="355">
        <v>0</v>
      </c>
      <c r="BE809" s="355">
        <v>0</v>
      </c>
      <c r="BF809" s="539" t="s">
        <v>3407</v>
      </c>
      <c r="BG809" s="360"/>
    </row>
    <row r="810" spans="2:59" ht="18" customHeight="1" thickBot="1">
      <c r="B810" s="450">
        <v>6912002</v>
      </c>
      <c r="C810" s="409">
        <v>5287</v>
      </c>
      <c r="D810" s="410">
        <v>6136</v>
      </c>
      <c r="E810" s="411">
        <v>45582</v>
      </c>
      <c r="F810" s="412">
        <v>519</v>
      </c>
      <c r="G810" s="406" t="s">
        <v>46</v>
      </c>
      <c r="H810" s="413">
        <v>19050490</v>
      </c>
      <c r="I810" s="412">
        <v>130</v>
      </c>
      <c r="J810" s="536">
        <v>9</v>
      </c>
      <c r="K810" s="536">
        <f t="shared" si="50"/>
        <v>28</v>
      </c>
      <c r="L810" s="536" t="s">
        <v>1254</v>
      </c>
      <c r="M810" s="536">
        <v>12</v>
      </c>
      <c r="N810" s="543">
        <v>7</v>
      </c>
      <c r="O810" s="531" t="s">
        <v>3290</v>
      </c>
      <c r="P810" s="452">
        <v>13951659</v>
      </c>
      <c r="Q810" s="414">
        <v>10312369</v>
      </c>
      <c r="R810" s="478">
        <v>3639290</v>
      </c>
      <c r="S810" s="415"/>
      <c r="T810" s="428"/>
      <c r="U810" s="428"/>
      <c r="V810" s="428"/>
      <c r="W810" s="422"/>
      <c r="X810" s="428"/>
      <c r="Y810" s="415"/>
      <c r="Z810" s="415"/>
      <c r="AA810" s="415"/>
      <c r="AB810" s="415"/>
      <c r="AC810" s="415"/>
      <c r="AD810" s="415"/>
      <c r="AE810" s="355">
        <v>0</v>
      </c>
      <c r="AF810" s="546"/>
      <c r="AG810" s="355">
        <v>0</v>
      </c>
      <c r="AH810" s="355">
        <v>0</v>
      </c>
      <c r="AI810" s="355">
        <v>0</v>
      </c>
      <c r="AJ810" s="355">
        <v>0</v>
      </c>
      <c r="AK810" s="355">
        <v>0</v>
      </c>
      <c r="AL810" s="355">
        <v>0</v>
      </c>
      <c r="AM810" s="355">
        <v>0</v>
      </c>
      <c r="AN810" s="355">
        <v>0</v>
      </c>
      <c r="AO810" s="355">
        <v>0</v>
      </c>
      <c r="AP810" s="355">
        <v>0</v>
      </c>
      <c r="AQ810" s="526">
        <f t="shared" si="51"/>
        <v>0</v>
      </c>
      <c r="AR810" s="527">
        <f t="shared" si="52"/>
        <v>0</v>
      </c>
      <c r="AS810" s="525">
        <f t="shared" si="53"/>
        <v>3639290</v>
      </c>
      <c r="AT810" s="432">
        <v>0</v>
      </c>
      <c r="AU810" s="432">
        <v>0</v>
      </c>
      <c r="AV810" s="431">
        <v>0</v>
      </c>
      <c r="AW810" s="355">
        <v>0</v>
      </c>
      <c r="AX810" s="355">
        <v>0</v>
      </c>
      <c r="AY810" s="355">
        <v>3639290</v>
      </c>
      <c r="AZ810" s="355">
        <v>0</v>
      </c>
      <c r="BA810" s="355">
        <v>0</v>
      </c>
      <c r="BB810" s="355">
        <v>0</v>
      </c>
      <c r="BC810" s="355">
        <v>0</v>
      </c>
      <c r="BD810" s="355">
        <v>0</v>
      </c>
      <c r="BE810" s="355">
        <v>0</v>
      </c>
      <c r="BF810" s="539" t="s">
        <v>3407</v>
      </c>
      <c r="BG810" s="360"/>
    </row>
    <row r="811" spans="2:59" ht="18" customHeight="1" thickBot="1">
      <c r="B811" s="450">
        <v>6912002</v>
      </c>
      <c r="C811" s="409">
        <v>5288</v>
      </c>
      <c r="D811" s="410">
        <v>6134</v>
      </c>
      <c r="E811" s="411">
        <v>45582</v>
      </c>
      <c r="F811" s="412">
        <v>519</v>
      </c>
      <c r="G811" s="406" t="s">
        <v>46</v>
      </c>
      <c r="H811" s="413">
        <v>19050490</v>
      </c>
      <c r="I811" s="412">
        <v>136</v>
      </c>
      <c r="J811" s="536">
        <v>9</v>
      </c>
      <c r="K811" s="536">
        <f t="shared" si="50"/>
        <v>24</v>
      </c>
      <c r="L811" s="536" t="s">
        <v>1249</v>
      </c>
      <c r="M811" s="536">
        <v>12</v>
      </c>
      <c r="N811" s="543">
        <v>7</v>
      </c>
      <c r="O811" s="531" t="s">
        <v>3290</v>
      </c>
      <c r="P811" s="452">
        <v>88218863</v>
      </c>
      <c r="Q811" s="414">
        <v>65206974</v>
      </c>
      <c r="R811" s="478">
        <v>23011889</v>
      </c>
      <c r="S811" s="415"/>
      <c r="T811" s="428"/>
      <c r="U811" s="428"/>
      <c r="V811" s="428"/>
      <c r="W811" s="422"/>
      <c r="X811" s="428"/>
      <c r="Y811" s="415"/>
      <c r="Z811" s="415"/>
      <c r="AA811" s="415"/>
      <c r="AB811" s="415"/>
      <c r="AC811" s="415"/>
      <c r="AD811" s="415"/>
      <c r="AE811" s="355">
        <v>0</v>
      </c>
      <c r="AF811" s="546"/>
      <c r="AG811" s="355">
        <v>0</v>
      </c>
      <c r="AH811" s="355">
        <v>0</v>
      </c>
      <c r="AI811" s="355">
        <v>0</v>
      </c>
      <c r="AJ811" s="355">
        <v>0</v>
      </c>
      <c r="AK811" s="355">
        <v>0</v>
      </c>
      <c r="AL811" s="355">
        <v>0</v>
      </c>
      <c r="AM811" s="355">
        <v>0</v>
      </c>
      <c r="AN811" s="355">
        <v>0</v>
      </c>
      <c r="AO811" s="355">
        <v>0</v>
      </c>
      <c r="AP811" s="355">
        <v>0</v>
      </c>
      <c r="AQ811" s="526">
        <f t="shared" si="51"/>
        <v>0</v>
      </c>
      <c r="AR811" s="527">
        <f t="shared" si="52"/>
        <v>0</v>
      </c>
      <c r="AS811" s="525">
        <f t="shared" si="53"/>
        <v>23011889</v>
      </c>
      <c r="AT811" s="432">
        <v>0</v>
      </c>
      <c r="AU811" s="432">
        <v>0</v>
      </c>
      <c r="AV811" s="431">
        <v>0</v>
      </c>
      <c r="AW811" s="355">
        <v>0</v>
      </c>
      <c r="AX811" s="355">
        <v>0</v>
      </c>
      <c r="AY811" s="355">
        <v>23011889</v>
      </c>
      <c r="AZ811" s="355">
        <v>0</v>
      </c>
      <c r="BA811" s="355">
        <v>0</v>
      </c>
      <c r="BB811" s="355">
        <v>0</v>
      </c>
      <c r="BC811" s="355">
        <v>0</v>
      </c>
      <c r="BD811" s="355">
        <v>0</v>
      </c>
      <c r="BE811" s="355">
        <v>0</v>
      </c>
      <c r="BF811" s="539" t="s">
        <v>3407</v>
      </c>
      <c r="BG811" s="360"/>
    </row>
    <row r="812" spans="2:59" ht="18" customHeight="1" thickBot="1">
      <c r="B812" s="450">
        <v>6912002</v>
      </c>
      <c r="C812" s="409">
        <v>5290</v>
      </c>
      <c r="D812" s="410">
        <v>6135</v>
      </c>
      <c r="E812" s="411">
        <v>45582</v>
      </c>
      <c r="F812" s="412">
        <v>519</v>
      </c>
      <c r="G812" s="406" t="s">
        <v>46</v>
      </c>
      <c r="H812" s="413">
        <v>19050490</v>
      </c>
      <c r="I812" s="412">
        <v>134</v>
      </c>
      <c r="J812" s="536">
        <v>9</v>
      </c>
      <c r="K812" s="536">
        <f t="shared" si="50"/>
        <v>27</v>
      </c>
      <c r="L812" s="536" t="s">
        <v>1253</v>
      </c>
      <c r="M812" s="536">
        <v>12</v>
      </c>
      <c r="N812" s="543">
        <v>7</v>
      </c>
      <c r="O812" s="531" t="s">
        <v>3290</v>
      </c>
      <c r="P812" s="452">
        <v>33318160</v>
      </c>
      <c r="Q812" s="414">
        <v>24627118</v>
      </c>
      <c r="R812" s="478">
        <v>8691042</v>
      </c>
      <c r="S812" s="415"/>
      <c r="T812" s="428"/>
      <c r="U812" s="428"/>
      <c r="V812" s="428"/>
      <c r="W812" s="422"/>
      <c r="X812" s="428"/>
      <c r="Y812" s="415"/>
      <c r="Z812" s="415"/>
      <c r="AA812" s="415"/>
      <c r="AB812" s="415"/>
      <c r="AC812" s="415"/>
      <c r="AD812" s="415"/>
      <c r="AE812" s="355">
        <v>0</v>
      </c>
      <c r="AF812" s="546"/>
      <c r="AG812" s="355">
        <v>0</v>
      </c>
      <c r="AH812" s="355">
        <v>0</v>
      </c>
      <c r="AI812" s="355">
        <v>0</v>
      </c>
      <c r="AJ812" s="355">
        <v>0</v>
      </c>
      <c r="AK812" s="355">
        <v>0</v>
      </c>
      <c r="AL812" s="355">
        <v>0</v>
      </c>
      <c r="AM812" s="355">
        <v>0</v>
      </c>
      <c r="AN812" s="355">
        <v>0</v>
      </c>
      <c r="AO812" s="355">
        <v>0</v>
      </c>
      <c r="AP812" s="355">
        <v>0</v>
      </c>
      <c r="AQ812" s="526">
        <f t="shared" si="51"/>
        <v>0</v>
      </c>
      <c r="AR812" s="527">
        <f t="shared" si="52"/>
        <v>0</v>
      </c>
      <c r="AS812" s="525">
        <f t="shared" si="53"/>
        <v>8691042</v>
      </c>
      <c r="AT812" s="432">
        <v>0</v>
      </c>
      <c r="AU812" s="432">
        <v>0</v>
      </c>
      <c r="AV812" s="431">
        <v>0</v>
      </c>
      <c r="AW812" s="355">
        <v>0</v>
      </c>
      <c r="AX812" s="355">
        <v>0</v>
      </c>
      <c r="AY812" s="355">
        <v>8691042</v>
      </c>
      <c r="AZ812" s="355">
        <v>0</v>
      </c>
      <c r="BA812" s="355">
        <v>0</v>
      </c>
      <c r="BB812" s="355">
        <v>0</v>
      </c>
      <c r="BC812" s="355">
        <v>0</v>
      </c>
      <c r="BD812" s="355">
        <v>0</v>
      </c>
      <c r="BE812" s="355">
        <v>0</v>
      </c>
      <c r="BF812" s="539" t="s">
        <v>3407</v>
      </c>
      <c r="BG812" s="360"/>
    </row>
    <row r="813" spans="2:59" ht="18" customHeight="1" thickBot="1">
      <c r="B813" s="450">
        <v>6912002</v>
      </c>
      <c r="C813" s="409">
        <v>5291</v>
      </c>
      <c r="D813" s="410">
        <v>6132</v>
      </c>
      <c r="E813" s="411">
        <v>45582</v>
      </c>
      <c r="F813" s="412">
        <v>519</v>
      </c>
      <c r="G813" s="406" t="s">
        <v>46</v>
      </c>
      <c r="H813" s="413">
        <v>19050490</v>
      </c>
      <c r="I813" s="412">
        <v>127</v>
      </c>
      <c r="J813" s="536">
        <v>9</v>
      </c>
      <c r="K813" s="536">
        <f t="shared" si="50"/>
        <v>19</v>
      </c>
      <c r="L813" s="536" t="s">
        <v>1244</v>
      </c>
      <c r="M813" s="536">
        <v>12</v>
      </c>
      <c r="N813" s="543">
        <v>7</v>
      </c>
      <c r="O813" s="531" t="s">
        <v>3290</v>
      </c>
      <c r="P813" s="452">
        <v>80007161</v>
      </c>
      <c r="Q813" s="414">
        <v>59137294</v>
      </c>
      <c r="R813" s="478">
        <v>20869867</v>
      </c>
      <c r="S813" s="415"/>
      <c r="T813" s="428"/>
      <c r="U813" s="428"/>
      <c r="V813" s="428"/>
      <c r="W813" s="422"/>
      <c r="X813" s="428"/>
      <c r="Y813" s="415"/>
      <c r="Z813" s="415"/>
      <c r="AA813" s="415"/>
      <c r="AB813" s="415"/>
      <c r="AC813" s="415"/>
      <c r="AD813" s="415"/>
      <c r="AE813" s="355">
        <v>0</v>
      </c>
      <c r="AF813" s="546"/>
      <c r="AG813" s="355">
        <v>0</v>
      </c>
      <c r="AH813" s="355">
        <v>0</v>
      </c>
      <c r="AI813" s="355">
        <v>0</v>
      </c>
      <c r="AJ813" s="355">
        <v>0</v>
      </c>
      <c r="AK813" s="355">
        <v>0</v>
      </c>
      <c r="AL813" s="355">
        <v>0</v>
      </c>
      <c r="AM813" s="355">
        <v>0</v>
      </c>
      <c r="AN813" s="355">
        <v>0</v>
      </c>
      <c r="AO813" s="355">
        <v>0</v>
      </c>
      <c r="AP813" s="355">
        <v>0</v>
      </c>
      <c r="AQ813" s="526">
        <f t="shared" si="51"/>
        <v>0</v>
      </c>
      <c r="AR813" s="527">
        <f t="shared" si="52"/>
        <v>0</v>
      </c>
      <c r="AS813" s="525">
        <f t="shared" si="53"/>
        <v>20869867</v>
      </c>
      <c r="AT813" s="432">
        <v>0</v>
      </c>
      <c r="AU813" s="432">
        <v>0</v>
      </c>
      <c r="AV813" s="431">
        <v>0</v>
      </c>
      <c r="AW813" s="355">
        <v>0</v>
      </c>
      <c r="AX813" s="355">
        <v>0</v>
      </c>
      <c r="AY813" s="355">
        <v>20869867</v>
      </c>
      <c r="AZ813" s="355">
        <v>0</v>
      </c>
      <c r="BA813" s="355">
        <v>0</v>
      </c>
      <c r="BB813" s="355">
        <v>0</v>
      </c>
      <c r="BC813" s="355">
        <v>0</v>
      </c>
      <c r="BD813" s="355">
        <v>0</v>
      </c>
      <c r="BE813" s="355">
        <v>0</v>
      </c>
      <c r="BF813" s="539" t="s">
        <v>3407</v>
      </c>
      <c r="BG813" s="360"/>
    </row>
    <row r="814" spans="2:59" ht="18" customHeight="1" thickBot="1">
      <c r="B814" s="450">
        <v>6912002</v>
      </c>
      <c r="C814" s="409">
        <v>5293</v>
      </c>
      <c r="D814" s="410">
        <v>6133</v>
      </c>
      <c r="E814" s="411">
        <v>45582</v>
      </c>
      <c r="F814" s="412">
        <v>519</v>
      </c>
      <c r="G814" s="406" t="s">
        <v>46</v>
      </c>
      <c r="H814" s="413">
        <v>19050490</v>
      </c>
      <c r="I814" s="412">
        <v>129</v>
      </c>
      <c r="J814" s="536">
        <v>9</v>
      </c>
      <c r="K814" s="536">
        <f t="shared" si="50"/>
        <v>22</v>
      </c>
      <c r="L814" s="536" t="s">
        <v>1247</v>
      </c>
      <c r="M814" s="536">
        <v>12</v>
      </c>
      <c r="N814" s="543">
        <v>7</v>
      </c>
      <c r="O814" s="531" t="s">
        <v>3290</v>
      </c>
      <c r="P814" s="452">
        <v>12949751</v>
      </c>
      <c r="Q814" s="414">
        <v>9571809</v>
      </c>
      <c r="R814" s="478">
        <v>3377942</v>
      </c>
      <c r="S814" s="415"/>
      <c r="T814" s="428"/>
      <c r="U814" s="428"/>
      <c r="V814" s="428"/>
      <c r="W814" s="422"/>
      <c r="X814" s="428"/>
      <c r="Y814" s="415"/>
      <c r="Z814" s="415"/>
      <c r="AA814" s="415"/>
      <c r="AB814" s="415"/>
      <c r="AC814" s="415"/>
      <c r="AD814" s="415"/>
      <c r="AE814" s="355">
        <v>0</v>
      </c>
      <c r="AF814" s="546"/>
      <c r="AG814" s="355">
        <v>0</v>
      </c>
      <c r="AH814" s="355">
        <v>0</v>
      </c>
      <c r="AI814" s="355">
        <v>0</v>
      </c>
      <c r="AJ814" s="355">
        <v>0</v>
      </c>
      <c r="AK814" s="355">
        <v>0</v>
      </c>
      <c r="AL814" s="355">
        <v>0</v>
      </c>
      <c r="AM814" s="355">
        <v>0</v>
      </c>
      <c r="AN814" s="355">
        <v>0</v>
      </c>
      <c r="AO814" s="355">
        <v>0</v>
      </c>
      <c r="AP814" s="355">
        <v>0</v>
      </c>
      <c r="AQ814" s="526">
        <f t="shared" si="51"/>
        <v>0</v>
      </c>
      <c r="AR814" s="527">
        <f t="shared" si="52"/>
        <v>0</v>
      </c>
      <c r="AS814" s="525">
        <f t="shared" si="53"/>
        <v>3377942</v>
      </c>
      <c r="AT814" s="432">
        <v>0</v>
      </c>
      <c r="AU814" s="432">
        <v>0</v>
      </c>
      <c r="AV814" s="431">
        <v>0</v>
      </c>
      <c r="AW814" s="355">
        <v>0</v>
      </c>
      <c r="AX814" s="355">
        <v>0</v>
      </c>
      <c r="AY814" s="355">
        <v>3377942</v>
      </c>
      <c r="AZ814" s="355">
        <v>0</v>
      </c>
      <c r="BA814" s="355">
        <v>0</v>
      </c>
      <c r="BB814" s="355">
        <v>0</v>
      </c>
      <c r="BC814" s="355">
        <v>0</v>
      </c>
      <c r="BD814" s="355">
        <v>0</v>
      </c>
      <c r="BE814" s="355">
        <v>0</v>
      </c>
      <c r="BF814" s="539" t="s">
        <v>3407</v>
      </c>
      <c r="BG814" s="360"/>
    </row>
    <row r="815" spans="2:59" ht="18" customHeight="1" thickBot="1">
      <c r="B815" s="450">
        <v>6912002</v>
      </c>
      <c r="C815" s="409">
        <v>5295</v>
      </c>
      <c r="D815" s="410">
        <v>6131</v>
      </c>
      <c r="E815" s="411">
        <v>45582</v>
      </c>
      <c r="F815" s="412">
        <v>519</v>
      </c>
      <c r="G815" s="406" t="s">
        <v>46</v>
      </c>
      <c r="H815" s="413">
        <v>19050490</v>
      </c>
      <c r="I815" s="412">
        <v>113</v>
      </c>
      <c r="J815" s="536">
        <v>9</v>
      </c>
      <c r="K815" s="536">
        <f t="shared" si="50"/>
        <v>18</v>
      </c>
      <c r="L815" s="536" t="s">
        <v>1243</v>
      </c>
      <c r="M815" s="536">
        <v>12</v>
      </c>
      <c r="N815" s="543">
        <v>7</v>
      </c>
      <c r="O815" s="531" t="s">
        <v>3290</v>
      </c>
      <c r="P815" s="452">
        <v>80387289</v>
      </c>
      <c r="Q815" s="414">
        <v>59418265</v>
      </c>
      <c r="R815" s="478">
        <v>20969024</v>
      </c>
      <c r="S815" s="415"/>
      <c r="T815" s="428"/>
      <c r="U815" s="428"/>
      <c r="V815" s="428"/>
      <c r="W815" s="422"/>
      <c r="X815" s="428"/>
      <c r="Y815" s="415"/>
      <c r="Z815" s="415"/>
      <c r="AA815" s="415"/>
      <c r="AB815" s="415"/>
      <c r="AC815" s="415"/>
      <c r="AD815" s="415"/>
      <c r="AE815" s="355">
        <v>0</v>
      </c>
      <c r="AF815" s="546"/>
      <c r="AG815" s="355">
        <v>0</v>
      </c>
      <c r="AH815" s="355">
        <v>0</v>
      </c>
      <c r="AI815" s="355">
        <v>0</v>
      </c>
      <c r="AJ815" s="355">
        <v>0</v>
      </c>
      <c r="AK815" s="355">
        <v>0</v>
      </c>
      <c r="AL815" s="355">
        <v>0</v>
      </c>
      <c r="AM815" s="355">
        <v>0</v>
      </c>
      <c r="AN815" s="355">
        <v>0</v>
      </c>
      <c r="AO815" s="355">
        <v>0</v>
      </c>
      <c r="AP815" s="355">
        <v>0</v>
      </c>
      <c r="AQ815" s="526">
        <f t="shared" si="51"/>
        <v>0</v>
      </c>
      <c r="AR815" s="527">
        <f t="shared" si="52"/>
        <v>0</v>
      </c>
      <c r="AS815" s="525">
        <f t="shared" si="53"/>
        <v>20969024</v>
      </c>
      <c r="AT815" s="432">
        <v>0</v>
      </c>
      <c r="AU815" s="432">
        <v>0</v>
      </c>
      <c r="AV815" s="431">
        <v>0</v>
      </c>
      <c r="AW815" s="355">
        <v>0</v>
      </c>
      <c r="AX815" s="355">
        <v>0</v>
      </c>
      <c r="AY815" s="355">
        <v>20969024</v>
      </c>
      <c r="AZ815" s="355">
        <v>0</v>
      </c>
      <c r="BA815" s="355">
        <v>0</v>
      </c>
      <c r="BB815" s="355">
        <v>0</v>
      </c>
      <c r="BC815" s="355">
        <v>0</v>
      </c>
      <c r="BD815" s="355">
        <v>0</v>
      </c>
      <c r="BE815" s="355">
        <v>0</v>
      </c>
      <c r="BF815" s="539" t="s">
        <v>3407</v>
      </c>
      <c r="BG815" s="360"/>
    </row>
    <row r="816" spans="2:59" ht="18" customHeight="1" thickBot="1">
      <c r="B816" s="450">
        <v>6912002</v>
      </c>
      <c r="C816" s="409">
        <v>5298</v>
      </c>
      <c r="D816" s="410">
        <v>6128</v>
      </c>
      <c r="E816" s="411">
        <v>45582</v>
      </c>
      <c r="F816" s="412">
        <v>519</v>
      </c>
      <c r="G816" s="406" t="s">
        <v>46</v>
      </c>
      <c r="H816" s="413">
        <v>19050490</v>
      </c>
      <c r="I816" s="412">
        <v>235</v>
      </c>
      <c r="J816" s="536">
        <v>9</v>
      </c>
      <c r="K816" s="536">
        <f t="shared" si="50"/>
        <v>14</v>
      </c>
      <c r="L816" s="536" t="s">
        <v>1240</v>
      </c>
      <c r="M816" s="536">
        <v>12</v>
      </c>
      <c r="N816" s="543">
        <v>7</v>
      </c>
      <c r="O816" s="531" t="s">
        <v>3290</v>
      </c>
      <c r="P816" s="452">
        <v>22902645</v>
      </c>
      <c r="Q816" s="414">
        <v>16928491</v>
      </c>
      <c r="R816" s="478">
        <v>5974154</v>
      </c>
      <c r="S816" s="415"/>
      <c r="T816" s="428"/>
      <c r="U816" s="428"/>
      <c r="V816" s="428"/>
      <c r="W816" s="422"/>
      <c r="X816" s="428"/>
      <c r="Y816" s="415"/>
      <c r="Z816" s="415"/>
      <c r="AA816" s="415"/>
      <c r="AB816" s="415"/>
      <c r="AC816" s="415"/>
      <c r="AD816" s="415"/>
      <c r="AE816" s="355">
        <v>0</v>
      </c>
      <c r="AF816" s="546"/>
      <c r="AG816" s="355">
        <v>0</v>
      </c>
      <c r="AH816" s="355">
        <v>0</v>
      </c>
      <c r="AI816" s="355">
        <v>0</v>
      </c>
      <c r="AJ816" s="355">
        <v>0</v>
      </c>
      <c r="AK816" s="355">
        <v>0</v>
      </c>
      <c r="AL816" s="355">
        <v>0</v>
      </c>
      <c r="AM816" s="355">
        <v>0</v>
      </c>
      <c r="AN816" s="355">
        <v>0</v>
      </c>
      <c r="AO816" s="355">
        <v>0</v>
      </c>
      <c r="AP816" s="355">
        <v>0</v>
      </c>
      <c r="AQ816" s="526">
        <f t="shared" si="51"/>
        <v>0</v>
      </c>
      <c r="AR816" s="527">
        <f t="shared" si="52"/>
        <v>0</v>
      </c>
      <c r="AS816" s="525">
        <f t="shared" si="53"/>
        <v>5974154</v>
      </c>
      <c r="AT816" s="432">
        <v>0</v>
      </c>
      <c r="AU816" s="432">
        <v>0</v>
      </c>
      <c r="AV816" s="431">
        <v>0</v>
      </c>
      <c r="AW816" s="355">
        <v>0</v>
      </c>
      <c r="AX816" s="355">
        <v>0</v>
      </c>
      <c r="AY816" s="355">
        <v>5974154</v>
      </c>
      <c r="AZ816" s="355">
        <v>0</v>
      </c>
      <c r="BA816" s="355">
        <v>0</v>
      </c>
      <c r="BB816" s="355">
        <v>0</v>
      </c>
      <c r="BC816" s="355">
        <v>0</v>
      </c>
      <c r="BD816" s="355">
        <v>0</v>
      </c>
      <c r="BE816" s="355">
        <v>0</v>
      </c>
      <c r="BF816" s="539" t="s">
        <v>3407</v>
      </c>
      <c r="BG816" s="360"/>
    </row>
    <row r="817" spans="2:59" ht="18" customHeight="1" thickBot="1">
      <c r="B817" s="450">
        <v>6912002</v>
      </c>
      <c r="C817" s="409">
        <v>5302</v>
      </c>
      <c r="D817" s="410">
        <v>6129</v>
      </c>
      <c r="E817" s="411">
        <v>45582</v>
      </c>
      <c r="F817" s="412">
        <v>519</v>
      </c>
      <c r="G817" s="406" t="s">
        <v>46</v>
      </c>
      <c r="H817" s="413">
        <v>19050490</v>
      </c>
      <c r="I817" s="412">
        <v>124</v>
      </c>
      <c r="J817" s="536">
        <v>9</v>
      </c>
      <c r="K817" s="536">
        <f t="shared" si="50"/>
        <v>16</v>
      </c>
      <c r="L817" s="536" t="s">
        <v>1099</v>
      </c>
      <c r="M817" s="536">
        <v>12</v>
      </c>
      <c r="N817" s="543">
        <v>7</v>
      </c>
      <c r="O817" s="531" t="s">
        <v>3290</v>
      </c>
      <c r="P817" s="452">
        <v>25430610</v>
      </c>
      <c r="Q817" s="414">
        <v>18797035</v>
      </c>
      <c r="R817" s="478">
        <v>6633575</v>
      </c>
      <c r="S817" s="415"/>
      <c r="T817" s="428"/>
      <c r="U817" s="428"/>
      <c r="V817" s="428"/>
      <c r="W817" s="422"/>
      <c r="X817" s="428"/>
      <c r="Y817" s="415"/>
      <c r="Z817" s="415"/>
      <c r="AA817" s="415"/>
      <c r="AB817" s="415"/>
      <c r="AC817" s="415"/>
      <c r="AD817" s="415"/>
      <c r="AE817" s="355">
        <v>0</v>
      </c>
      <c r="AF817" s="546"/>
      <c r="AG817" s="355">
        <v>0</v>
      </c>
      <c r="AH817" s="355">
        <v>0</v>
      </c>
      <c r="AI817" s="355">
        <v>0</v>
      </c>
      <c r="AJ817" s="355">
        <v>0</v>
      </c>
      <c r="AK817" s="355">
        <v>0</v>
      </c>
      <c r="AL817" s="355">
        <v>0</v>
      </c>
      <c r="AM817" s="355">
        <v>0</v>
      </c>
      <c r="AN817" s="355">
        <v>0</v>
      </c>
      <c r="AO817" s="355">
        <v>0</v>
      </c>
      <c r="AP817" s="355">
        <v>0</v>
      </c>
      <c r="AQ817" s="526">
        <f t="shared" si="51"/>
        <v>0</v>
      </c>
      <c r="AR817" s="527">
        <f t="shared" si="52"/>
        <v>0</v>
      </c>
      <c r="AS817" s="525">
        <f t="shared" si="53"/>
        <v>6633575</v>
      </c>
      <c r="AT817" s="432">
        <v>0</v>
      </c>
      <c r="AU817" s="432">
        <v>0</v>
      </c>
      <c r="AV817" s="431">
        <v>0</v>
      </c>
      <c r="AW817" s="355">
        <v>0</v>
      </c>
      <c r="AX817" s="355">
        <v>0</v>
      </c>
      <c r="AY817" s="355">
        <v>6633575</v>
      </c>
      <c r="AZ817" s="355">
        <v>0</v>
      </c>
      <c r="BA817" s="355">
        <v>0</v>
      </c>
      <c r="BB817" s="355">
        <v>0</v>
      </c>
      <c r="BC817" s="355">
        <v>0</v>
      </c>
      <c r="BD817" s="355">
        <v>0</v>
      </c>
      <c r="BE817" s="355">
        <v>0</v>
      </c>
      <c r="BF817" s="539" t="s">
        <v>3407</v>
      </c>
      <c r="BG817" s="360"/>
    </row>
    <row r="818" spans="2:59" ht="18" customHeight="1" thickBot="1">
      <c r="B818" s="450">
        <v>6912002</v>
      </c>
      <c r="C818" s="409">
        <v>5302</v>
      </c>
      <c r="D818" s="410">
        <v>6129</v>
      </c>
      <c r="E818" s="411">
        <v>45582</v>
      </c>
      <c r="F818" s="412">
        <v>519</v>
      </c>
      <c r="G818" s="406" t="s">
        <v>46</v>
      </c>
      <c r="H818" s="413">
        <v>19050490</v>
      </c>
      <c r="I818" s="412">
        <v>124</v>
      </c>
      <c r="J818" s="536">
        <v>9</v>
      </c>
      <c r="K818" s="536">
        <f t="shared" si="50"/>
        <v>16</v>
      </c>
      <c r="L818" s="536" t="s">
        <v>1104</v>
      </c>
      <c r="M818" s="536">
        <v>12</v>
      </c>
      <c r="N818" s="543">
        <v>7</v>
      </c>
      <c r="O818" s="531" t="s">
        <v>3290</v>
      </c>
      <c r="P818" s="452">
        <v>48216168</v>
      </c>
      <c r="Q818" s="414">
        <v>35638981</v>
      </c>
      <c r="R818" s="478">
        <v>12577187</v>
      </c>
      <c r="S818" s="415"/>
      <c r="T818" s="428"/>
      <c r="U818" s="428"/>
      <c r="V818" s="428"/>
      <c r="W818" s="422"/>
      <c r="X818" s="428"/>
      <c r="Y818" s="415"/>
      <c r="Z818" s="415"/>
      <c r="AA818" s="415"/>
      <c r="AB818" s="415"/>
      <c r="AC818" s="415"/>
      <c r="AD818" s="415"/>
      <c r="AE818" s="355">
        <v>0</v>
      </c>
      <c r="AF818" s="546"/>
      <c r="AG818" s="355">
        <v>0</v>
      </c>
      <c r="AH818" s="355">
        <v>0</v>
      </c>
      <c r="AI818" s="355">
        <v>0</v>
      </c>
      <c r="AJ818" s="355">
        <v>0</v>
      </c>
      <c r="AK818" s="355">
        <v>0</v>
      </c>
      <c r="AL818" s="355">
        <v>0</v>
      </c>
      <c r="AM818" s="355">
        <v>0</v>
      </c>
      <c r="AN818" s="355">
        <v>0</v>
      </c>
      <c r="AO818" s="355">
        <v>0</v>
      </c>
      <c r="AP818" s="355">
        <v>0</v>
      </c>
      <c r="AQ818" s="526">
        <f t="shared" si="51"/>
        <v>0</v>
      </c>
      <c r="AR818" s="527">
        <f t="shared" si="52"/>
        <v>0</v>
      </c>
      <c r="AS818" s="525">
        <f t="shared" si="53"/>
        <v>12577187</v>
      </c>
      <c r="AT818" s="432">
        <v>0</v>
      </c>
      <c r="AU818" s="432">
        <v>0</v>
      </c>
      <c r="AV818" s="431">
        <v>0</v>
      </c>
      <c r="AW818" s="355">
        <v>0</v>
      </c>
      <c r="AX818" s="355">
        <v>0</v>
      </c>
      <c r="AY818" s="355">
        <v>12577187</v>
      </c>
      <c r="AZ818" s="355">
        <v>0</v>
      </c>
      <c r="BA818" s="355">
        <v>0</v>
      </c>
      <c r="BB818" s="355">
        <v>0</v>
      </c>
      <c r="BC818" s="355">
        <v>0</v>
      </c>
      <c r="BD818" s="355">
        <v>0</v>
      </c>
      <c r="BE818" s="355">
        <v>0</v>
      </c>
      <c r="BF818" s="539" t="s">
        <v>3407</v>
      </c>
      <c r="BG818" s="360"/>
    </row>
    <row r="819" spans="2:59" ht="18" customHeight="1" thickBot="1">
      <c r="B819" s="450">
        <v>6912002</v>
      </c>
      <c r="C819" s="409">
        <v>5304</v>
      </c>
      <c r="D819" s="410">
        <v>6130</v>
      </c>
      <c r="E819" s="411">
        <v>45582</v>
      </c>
      <c r="F819" s="412">
        <v>519</v>
      </c>
      <c r="G819" s="406" t="s">
        <v>46</v>
      </c>
      <c r="H819" s="413">
        <v>19050490</v>
      </c>
      <c r="I819" s="412">
        <v>114</v>
      </c>
      <c r="J819" s="536">
        <v>9</v>
      </c>
      <c r="K819" s="536">
        <f t="shared" si="50"/>
        <v>17</v>
      </c>
      <c r="L819" s="536" t="s">
        <v>1242</v>
      </c>
      <c r="M819" s="536">
        <v>12</v>
      </c>
      <c r="N819" s="543">
        <v>7</v>
      </c>
      <c r="O819" s="531" t="s">
        <v>3290</v>
      </c>
      <c r="P819" s="452">
        <v>63912153</v>
      </c>
      <c r="Q819" s="414">
        <v>47240668</v>
      </c>
      <c r="R819" s="478">
        <v>16671485</v>
      </c>
      <c r="S819" s="415"/>
      <c r="T819" s="428"/>
      <c r="U819" s="428"/>
      <c r="V819" s="428"/>
      <c r="W819" s="422"/>
      <c r="X819" s="428"/>
      <c r="Y819" s="415"/>
      <c r="Z819" s="415"/>
      <c r="AA819" s="415"/>
      <c r="AB819" s="415"/>
      <c r="AC819" s="415"/>
      <c r="AD819" s="415"/>
      <c r="AE819" s="355">
        <v>0</v>
      </c>
      <c r="AF819" s="546"/>
      <c r="AG819" s="355">
        <v>0</v>
      </c>
      <c r="AH819" s="355">
        <v>0</v>
      </c>
      <c r="AI819" s="355">
        <v>0</v>
      </c>
      <c r="AJ819" s="355">
        <v>0</v>
      </c>
      <c r="AK819" s="355">
        <v>0</v>
      </c>
      <c r="AL819" s="355">
        <v>0</v>
      </c>
      <c r="AM819" s="355">
        <v>0</v>
      </c>
      <c r="AN819" s="355">
        <v>0</v>
      </c>
      <c r="AO819" s="355">
        <v>0</v>
      </c>
      <c r="AP819" s="355">
        <v>0</v>
      </c>
      <c r="AQ819" s="526">
        <f t="shared" si="51"/>
        <v>0</v>
      </c>
      <c r="AR819" s="527">
        <f t="shared" si="52"/>
        <v>0</v>
      </c>
      <c r="AS819" s="525">
        <f t="shared" si="53"/>
        <v>16671485</v>
      </c>
      <c r="AT819" s="432">
        <v>0</v>
      </c>
      <c r="AU819" s="432">
        <v>0</v>
      </c>
      <c r="AV819" s="431">
        <v>0</v>
      </c>
      <c r="AW819" s="355">
        <v>0</v>
      </c>
      <c r="AX819" s="355">
        <v>0</v>
      </c>
      <c r="AY819" s="355">
        <v>16671485</v>
      </c>
      <c r="AZ819" s="355">
        <v>0</v>
      </c>
      <c r="BA819" s="355">
        <v>0</v>
      </c>
      <c r="BB819" s="355">
        <v>0</v>
      </c>
      <c r="BC819" s="355">
        <v>0</v>
      </c>
      <c r="BD819" s="355">
        <v>0</v>
      </c>
      <c r="BE819" s="355">
        <v>0</v>
      </c>
      <c r="BF819" s="539" t="s">
        <v>3407</v>
      </c>
      <c r="BG819" s="360"/>
    </row>
    <row r="820" spans="2:59" ht="18" customHeight="1" thickBot="1">
      <c r="B820" s="450">
        <v>6912002</v>
      </c>
      <c r="C820" s="409">
        <v>5306</v>
      </c>
      <c r="D820" s="410">
        <v>6127</v>
      </c>
      <c r="E820" s="411">
        <v>45582</v>
      </c>
      <c r="F820" s="412">
        <v>519</v>
      </c>
      <c r="G820" s="406" t="s">
        <v>46</v>
      </c>
      <c r="H820" s="413">
        <v>19050490</v>
      </c>
      <c r="I820" s="412">
        <v>232</v>
      </c>
      <c r="J820" s="536">
        <v>9</v>
      </c>
      <c r="K820" s="536">
        <f t="shared" si="50"/>
        <v>11</v>
      </c>
      <c r="L820" s="536" t="s">
        <v>1237</v>
      </c>
      <c r="M820" s="536">
        <v>12</v>
      </c>
      <c r="N820" s="543">
        <v>7</v>
      </c>
      <c r="O820" s="531" t="s">
        <v>3290</v>
      </c>
      <c r="P820" s="452">
        <v>21727781</v>
      </c>
      <c r="Q820" s="414">
        <v>16060090</v>
      </c>
      <c r="R820" s="478">
        <v>5667691</v>
      </c>
      <c r="S820" s="415"/>
      <c r="T820" s="428"/>
      <c r="U820" s="428"/>
      <c r="V820" s="428"/>
      <c r="W820" s="422"/>
      <c r="X820" s="428"/>
      <c r="Y820" s="415"/>
      <c r="Z820" s="415"/>
      <c r="AA820" s="415"/>
      <c r="AB820" s="415"/>
      <c r="AC820" s="415"/>
      <c r="AD820" s="415"/>
      <c r="AE820" s="355">
        <v>0</v>
      </c>
      <c r="AF820" s="546"/>
      <c r="AG820" s="355">
        <v>0</v>
      </c>
      <c r="AH820" s="355">
        <v>0</v>
      </c>
      <c r="AI820" s="355">
        <v>0</v>
      </c>
      <c r="AJ820" s="355">
        <v>0</v>
      </c>
      <c r="AK820" s="355">
        <v>0</v>
      </c>
      <c r="AL820" s="355">
        <v>0</v>
      </c>
      <c r="AM820" s="355">
        <v>0</v>
      </c>
      <c r="AN820" s="355">
        <v>0</v>
      </c>
      <c r="AO820" s="355">
        <v>0</v>
      </c>
      <c r="AP820" s="355">
        <v>0</v>
      </c>
      <c r="AQ820" s="526">
        <f t="shared" si="51"/>
        <v>0</v>
      </c>
      <c r="AR820" s="527">
        <f t="shared" si="52"/>
        <v>0</v>
      </c>
      <c r="AS820" s="525">
        <f t="shared" si="53"/>
        <v>5667691</v>
      </c>
      <c r="AT820" s="432">
        <v>0</v>
      </c>
      <c r="AU820" s="432">
        <v>0</v>
      </c>
      <c r="AV820" s="431">
        <v>0</v>
      </c>
      <c r="AW820" s="355">
        <v>0</v>
      </c>
      <c r="AX820" s="355">
        <v>0</v>
      </c>
      <c r="AY820" s="355">
        <v>5667691</v>
      </c>
      <c r="AZ820" s="355">
        <v>0</v>
      </c>
      <c r="BA820" s="355">
        <v>0</v>
      </c>
      <c r="BB820" s="355">
        <v>0</v>
      </c>
      <c r="BC820" s="355">
        <v>0</v>
      </c>
      <c r="BD820" s="355">
        <v>0</v>
      </c>
      <c r="BE820" s="355">
        <v>0</v>
      </c>
      <c r="BF820" s="539" t="s">
        <v>3407</v>
      </c>
      <c r="BG820" s="360"/>
    </row>
    <row r="821" spans="2:59" ht="18" customHeight="1" thickBot="1">
      <c r="B821" s="450">
        <v>6912002</v>
      </c>
      <c r="C821" s="409">
        <v>5307</v>
      </c>
      <c r="D821" s="410">
        <v>6126</v>
      </c>
      <c r="E821" s="411">
        <v>45582</v>
      </c>
      <c r="F821" s="412">
        <v>519</v>
      </c>
      <c r="G821" s="406" t="s">
        <v>46</v>
      </c>
      <c r="H821" s="413">
        <v>19050490</v>
      </c>
      <c r="I821" s="412">
        <v>233</v>
      </c>
      <c r="J821" s="536">
        <v>9</v>
      </c>
      <c r="K821" s="536">
        <f t="shared" si="50"/>
        <v>12</v>
      </c>
      <c r="L821" s="536" t="s">
        <v>1238</v>
      </c>
      <c r="M821" s="536">
        <v>12</v>
      </c>
      <c r="N821" s="543">
        <v>7</v>
      </c>
      <c r="O821" s="531" t="s">
        <v>3290</v>
      </c>
      <c r="P821" s="452">
        <v>33603507</v>
      </c>
      <c r="Q821" s="414">
        <v>24838033</v>
      </c>
      <c r="R821" s="478">
        <v>8765474</v>
      </c>
      <c r="S821" s="415"/>
      <c r="T821" s="428"/>
      <c r="U821" s="428"/>
      <c r="V821" s="428"/>
      <c r="W821" s="422"/>
      <c r="X821" s="428"/>
      <c r="Y821" s="415"/>
      <c r="Z821" s="415"/>
      <c r="AA821" s="415"/>
      <c r="AB821" s="415"/>
      <c r="AC821" s="415"/>
      <c r="AD821" s="415"/>
      <c r="AE821" s="355">
        <v>0</v>
      </c>
      <c r="AF821" s="546"/>
      <c r="AG821" s="355">
        <v>0</v>
      </c>
      <c r="AH821" s="355">
        <v>0</v>
      </c>
      <c r="AI821" s="355">
        <v>0</v>
      </c>
      <c r="AJ821" s="355">
        <v>0</v>
      </c>
      <c r="AK821" s="355">
        <v>0</v>
      </c>
      <c r="AL821" s="355">
        <v>0</v>
      </c>
      <c r="AM821" s="355">
        <v>0</v>
      </c>
      <c r="AN821" s="355">
        <v>0</v>
      </c>
      <c r="AO821" s="355">
        <v>0</v>
      </c>
      <c r="AP821" s="355">
        <v>0</v>
      </c>
      <c r="AQ821" s="526">
        <f t="shared" si="51"/>
        <v>0</v>
      </c>
      <c r="AR821" s="527">
        <f t="shared" si="52"/>
        <v>0</v>
      </c>
      <c r="AS821" s="525">
        <f t="shared" si="53"/>
        <v>8765474</v>
      </c>
      <c r="AT821" s="432">
        <v>0</v>
      </c>
      <c r="AU821" s="432">
        <v>0</v>
      </c>
      <c r="AV821" s="431">
        <v>0</v>
      </c>
      <c r="AW821" s="355">
        <v>0</v>
      </c>
      <c r="AX821" s="355">
        <v>0</v>
      </c>
      <c r="AY821" s="355">
        <v>8765474</v>
      </c>
      <c r="AZ821" s="355">
        <v>0</v>
      </c>
      <c r="BA821" s="355">
        <v>0</v>
      </c>
      <c r="BB821" s="355">
        <v>0</v>
      </c>
      <c r="BC821" s="355">
        <v>0</v>
      </c>
      <c r="BD821" s="355">
        <v>0</v>
      </c>
      <c r="BE821" s="355">
        <v>0</v>
      </c>
      <c r="BF821" s="539" t="s">
        <v>3407</v>
      </c>
      <c r="BG821" s="360"/>
    </row>
    <row r="822" spans="2:59" ht="18" customHeight="1" thickBot="1">
      <c r="B822" s="450">
        <v>6912002</v>
      </c>
      <c r="C822" s="409">
        <v>5309</v>
      </c>
      <c r="D822" s="410">
        <v>6125</v>
      </c>
      <c r="E822" s="411">
        <v>45582</v>
      </c>
      <c r="F822" s="412">
        <v>519</v>
      </c>
      <c r="G822" s="406" t="s">
        <v>46</v>
      </c>
      <c r="H822" s="413">
        <v>19050490</v>
      </c>
      <c r="I822" s="412">
        <v>3</v>
      </c>
      <c r="J822" s="536">
        <v>9</v>
      </c>
      <c r="K822" s="536">
        <f t="shared" si="50"/>
        <v>10</v>
      </c>
      <c r="L822" s="536" t="s">
        <v>815</v>
      </c>
      <c r="M822" s="536">
        <v>12</v>
      </c>
      <c r="N822" s="543">
        <v>7</v>
      </c>
      <c r="O822" s="531" t="s">
        <v>3290</v>
      </c>
      <c r="P822" s="452">
        <v>45574777</v>
      </c>
      <c r="Q822" s="414">
        <v>33686597</v>
      </c>
      <c r="R822" s="478">
        <v>11888180</v>
      </c>
      <c r="S822" s="415"/>
      <c r="T822" s="428"/>
      <c r="U822" s="428"/>
      <c r="V822" s="428"/>
      <c r="W822" s="422"/>
      <c r="X822" s="428"/>
      <c r="Y822" s="415"/>
      <c r="Z822" s="415"/>
      <c r="AA822" s="415"/>
      <c r="AB822" s="415"/>
      <c r="AC822" s="415"/>
      <c r="AD822" s="415"/>
      <c r="AE822" s="355">
        <v>0</v>
      </c>
      <c r="AF822" s="546"/>
      <c r="AG822" s="355">
        <v>0</v>
      </c>
      <c r="AH822" s="355">
        <v>0</v>
      </c>
      <c r="AI822" s="355">
        <v>0</v>
      </c>
      <c r="AJ822" s="355">
        <v>0</v>
      </c>
      <c r="AK822" s="355">
        <v>0</v>
      </c>
      <c r="AL822" s="355">
        <v>0</v>
      </c>
      <c r="AM822" s="355">
        <v>0</v>
      </c>
      <c r="AN822" s="355">
        <v>0</v>
      </c>
      <c r="AO822" s="355">
        <v>0</v>
      </c>
      <c r="AP822" s="355">
        <v>0</v>
      </c>
      <c r="AQ822" s="526">
        <f t="shared" si="51"/>
        <v>0</v>
      </c>
      <c r="AR822" s="527">
        <f t="shared" si="52"/>
        <v>0</v>
      </c>
      <c r="AS822" s="525">
        <f t="shared" si="53"/>
        <v>11888180</v>
      </c>
      <c r="AT822" s="432">
        <v>0</v>
      </c>
      <c r="AU822" s="432">
        <v>0</v>
      </c>
      <c r="AV822" s="431">
        <v>0</v>
      </c>
      <c r="AW822" s="355">
        <v>0</v>
      </c>
      <c r="AX822" s="355">
        <v>0</v>
      </c>
      <c r="AY822" s="355">
        <v>11888180</v>
      </c>
      <c r="AZ822" s="355">
        <v>0</v>
      </c>
      <c r="BA822" s="355">
        <v>0</v>
      </c>
      <c r="BB822" s="355">
        <v>0</v>
      </c>
      <c r="BC822" s="355">
        <v>0</v>
      </c>
      <c r="BD822" s="355">
        <v>0</v>
      </c>
      <c r="BE822" s="355">
        <v>0</v>
      </c>
      <c r="BF822" s="539" t="s">
        <v>3407</v>
      </c>
      <c r="BG822" s="360"/>
    </row>
    <row r="823" spans="2:59" ht="18" customHeight="1" thickBot="1">
      <c r="B823" s="450">
        <v>6912002</v>
      </c>
      <c r="C823" s="409">
        <v>5311</v>
      </c>
      <c r="D823" s="410">
        <v>6124</v>
      </c>
      <c r="E823" s="411">
        <v>45582</v>
      </c>
      <c r="F823" s="412">
        <v>519</v>
      </c>
      <c r="G823" s="406" t="s">
        <v>46</v>
      </c>
      <c r="H823" s="413">
        <v>19050490</v>
      </c>
      <c r="I823" s="412">
        <v>1</v>
      </c>
      <c r="J823" s="536">
        <v>9</v>
      </c>
      <c r="K823" s="536">
        <f t="shared" si="50"/>
        <v>10</v>
      </c>
      <c r="L823" s="536" t="s">
        <v>810</v>
      </c>
      <c r="M823" s="536">
        <v>12</v>
      </c>
      <c r="N823" s="543">
        <v>7</v>
      </c>
      <c r="O823" s="531" t="s">
        <v>3290</v>
      </c>
      <c r="P823" s="452">
        <v>44197840</v>
      </c>
      <c r="Q823" s="414">
        <v>32668833</v>
      </c>
      <c r="R823" s="478">
        <v>11529007</v>
      </c>
      <c r="S823" s="415"/>
      <c r="T823" s="428"/>
      <c r="U823" s="428"/>
      <c r="V823" s="428"/>
      <c r="W823" s="422"/>
      <c r="X823" s="428"/>
      <c r="Y823" s="415"/>
      <c r="Z823" s="415"/>
      <c r="AA823" s="415"/>
      <c r="AB823" s="415"/>
      <c r="AC823" s="415"/>
      <c r="AD823" s="415"/>
      <c r="AE823" s="355">
        <v>0</v>
      </c>
      <c r="AF823" s="546"/>
      <c r="AG823" s="355">
        <v>0</v>
      </c>
      <c r="AH823" s="355">
        <v>0</v>
      </c>
      <c r="AI823" s="355">
        <v>0</v>
      </c>
      <c r="AJ823" s="355">
        <v>0</v>
      </c>
      <c r="AK823" s="355">
        <v>0</v>
      </c>
      <c r="AL823" s="355">
        <v>0</v>
      </c>
      <c r="AM823" s="355">
        <v>0</v>
      </c>
      <c r="AN823" s="355">
        <v>0</v>
      </c>
      <c r="AO823" s="355">
        <v>0</v>
      </c>
      <c r="AP823" s="355">
        <v>0</v>
      </c>
      <c r="AQ823" s="526">
        <f t="shared" si="51"/>
        <v>0</v>
      </c>
      <c r="AR823" s="527">
        <f t="shared" si="52"/>
        <v>0</v>
      </c>
      <c r="AS823" s="525">
        <f t="shared" si="53"/>
        <v>11529007</v>
      </c>
      <c r="AT823" s="432">
        <v>0</v>
      </c>
      <c r="AU823" s="432">
        <v>0</v>
      </c>
      <c r="AV823" s="431">
        <v>0</v>
      </c>
      <c r="AW823" s="355">
        <v>0</v>
      </c>
      <c r="AX823" s="355">
        <v>0</v>
      </c>
      <c r="AY823" s="355">
        <v>11529007</v>
      </c>
      <c r="AZ823" s="355">
        <v>0</v>
      </c>
      <c r="BA823" s="355">
        <v>0</v>
      </c>
      <c r="BB823" s="355">
        <v>0</v>
      </c>
      <c r="BC823" s="355">
        <v>0</v>
      </c>
      <c r="BD823" s="355">
        <v>0</v>
      </c>
      <c r="BE823" s="355">
        <v>0</v>
      </c>
      <c r="BF823" s="539" t="s">
        <v>3407</v>
      </c>
      <c r="BG823" s="360"/>
    </row>
    <row r="824" spans="2:59" ht="18" customHeight="1" thickBot="1">
      <c r="B824" s="450">
        <v>6912002</v>
      </c>
      <c r="C824" s="409">
        <v>5312</v>
      </c>
      <c r="D824" s="410">
        <v>6121</v>
      </c>
      <c r="E824" s="411">
        <v>45582</v>
      </c>
      <c r="F824" s="412">
        <v>519</v>
      </c>
      <c r="G824" s="406" t="s">
        <v>46</v>
      </c>
      <c r="H824" s="413">
        <v>19050490</v>
      </c>
      <c r="I824" s="412">
        <v>121</v>
      </c>
      <c r="J824" s="536">
        <v>9</v>
      </c>
      <c r="K824" s="536">
        <f t="shared" si="50"/>
        <v>5</v>
      </c>
      <c r="L824" s="536" t="s">
        <v>48</v>
      </c>
      <c r="M824" s="536">
        <v>12</v>
      </c>
      <c r="N824" s="543">
        <v>7</v>
      </c>
      <c r="O824" s="531" t="s">
        <v>3290</v>
      </c>
      <c r="P824" s="452">
        <v>35222907</v>
      </c>
      <c r="Q824" s="414">
        <v>26035012</v>
      </c>
      <c r="R824" s="478">
        <v>9187895</v>
      </c>
      <c r="S824" s="415"/>
      <c r="T824" s="428"/>
      <c r="U824" s="428"/>
      <c r="V824" s="428"/>
      <c r="W824" s="422"/>
      <c r="X824" s="428"/>
      <c r="Y824" s="415"/>
      <c r="Z824" s="415"/>
      <c r="AA824" s="415"/>
      <c r="AB824" s="415"/>
      <c r="AC824" s="415"/>
      <c r="AD824" s="415"/>
      <c r="AE824" s="355">
        <v>0</v>
      </c>
      <c r="AF824" s="546"/>
      <c r="AG824" s="355">
        <v>0</v>
      </c>
      <c r="AH824" s="355">
        <v>0</v>
      </c>
      <c r="AI824" s="355">
        <v>0</v>
      </c>
      <c r="AJ824" s="355">
        <v>0</v>
      </c>
      <c r="AK824" s="355">
        <v>0</v>
      </c>
      <c r="AL824" s="355">
        <v>0</v>
      </c>
      <c r="AM824" s="355">
        <v>0</v>
      </c>
      <c r="AN824" s="355">
        <v>0</v>
      </c>
      <c r="AO824" s="355">
        <v>0</v>
      </c>
      <c r="AP824" s="355">
        <v>0</v>
      </c>
      <c r="AQ824" s="526">
        <f t="shared" si="51"/>
        <v>0</v>
      </c>
      <c r="AR824" s="527">
        <f t="shared" si="52"/>
        <v>0</v>
      </c>
      <c r="AS824" s="525">
        <f t="shared" si="53"/>
        <v>9187895</v>
      </c>
      <c r="AT824" s="432">
        <v>0</v>
      </c>
      <c r="AU824" s="432">
        <v>0</v>
      </c>
      <c r="AV824" s="431">
        <v>0</v>
      </c>
      <c r="AW824" s="355">
        <v>0</v>
      </c>
      <c r="AX824" s="355">
        <v>0</v>
      </c>
      <c r="AY824" s="355">
        <v>9187895</v>
      </c>
      <c r="AZ824" s="355">
        <v>0</v>
      </c>
      <c r="BA824" s="355">
        <v>0</v>
      </c>
      <c r="BB824" s="355">
        <v>0</v>
      </c>
      <c r="BC824" s="355">
        <v>0</v>
      </c>
      <c r="BD824" s="355">
        <v>0</v>
      </c>
      <c r="BE824" s="355">
        <v>0</v>
      </c>
      <c r="BF824" s="539" t="s">
        <v>3407</v>
      </c>
      <c r="BG824" s="360"/>
    </row>
    <row r="825" spans="2:59" ht="18" customHeight="1" thickBot="1">
      <c r="B825" s="450">
        <v>6912002</v>
      </c>
      <c r="C825" s="409">
        <v>5312</v>
      </c>
      <c r="D825" s="410">
        <v>6121</v>
      </c>
      <c r="E825" s="411">
        <v>45582</v>
      </c>
      <c r="F825" s="412">
        <v>519</v>
      </c>
      <c r="G825" s="406" t="s">
        <v>46</v>
      </c>
      <c r="H825" s="413">
        <v>19050490</v>
      </c>
      <c r="I825" s="412">
        <v>121</v>
      </c>
      <c r="J825" s="536">
        <v>9</v>
      </c>
      <c r="K825" s="536">
        <f t="shared" si="50"/>
        <v>5</v>
      </c>
      <c r="L825" s="536" t="s">
        <v>477</v>
      </c>
      <c r="M825" s="536">
        <v>12</v>
      </c>
      <c r="N825" s="543">
        <v>7</v>
      </c>
      <c r="O825" s="531" t="s">
        <v>3290</v>
      </c>
      <c r="P825" s="452">
        <v>174809077</v>
      </c>
      <c r="Q825" s="414">
        <v>129210129</v>
      </c>
      <c r="R825" s="478">
        <v>45598948</v>
      </c>
      <c r="S825" s="415"/>
      <c r="T825" s="428"/>
      <c r="U825" s="428"/>
      <c r="V825" s="428"/>
      <c r="W825" s="422"/>
      <c r="X825" s="428"/>
      <c r="Y825" s="415"/>
      <c r="Z825" s="415"/>
      <c r="AA825" s="415"/>
      <c r="AB825" s="415"/>
      <c r="AC825" s="415"/>
      <c r="AD825" s="415"/>
      <c r="AE825" s="355">
        <v>0</v>
      </c>
      <c r="AF825" s="546"/>
      <c r="AG825" s="355">
        <v>0</v>
      </c>
      <c r="AH825" s="355">
        <v>0</v>
      </c>
      <c r="AI825" s="355">
        <v>0</v>
      </c>
      <c r="AJ825" s="355">
        <v>0</v>
      </c>
      <c r="AK825" s="355">
        <v>0</v>
      </c>
      <c r="AL825" s="355">
        <v>0</v>
      </c>
      <c r="AM825" s="355">
        <v>0</v>
      </c>
      <c r="AN825" s="355">
        <v>0</v>
      </c>
      <c r="AO825" s="355">
        <v>0</v>
      </c>
      <c r="AP825" s="355">
        <v>0</v>
      </c>
      <c r="AQ825" s="526">
        <f t="shared" si="51"/>
        <v>0</v>
      </c>
      <c r="AR825" s="527">
        <f t="shared" si="52"/>
        <v>0</v>
      </c>
      <c r="AS825" s="525">
        <f t="shared" si="53"/>
        <v>45598948</v>
      </c>
      <c r="AT825" s="432">
        <v>0</v>
      </c>
      <c r="AU825" s="432">
        <v>0</v>
      </c>
      <c r="AV825" s="431">
        <v>0</v>
      </c>
      <c r="AW825" s="355">
        <v>0</v>
      </c>
      <c r="AX825" s="355">
        <v>0</v>
      </c>
      <c r="AY825" s="355">
        <v>45598948</v>
      </c>
      <c r="AZ825" s="355">
        <v>0</v>
      </c>
      <c r="BA825" s="355">
        <v>0</v>
      </c>
      <c r="BB825" s="355">
        <v>0</v>
      </c>
      <c r="BC825" s="355">
        <v>0</v>
      </c>
      <c r="BD825" s="355">
        <v>0</v>
      </c>
      <c r="BE825" s="355">
        <v>0</v>
      </c>
      <c r="BF825" s="539" t="s">
        <v>3407</v>
      </c>
      <c r="BG825" s="360"/>
    </row>
    <row r="826" spans="2:59" ht="18" customHeight="1" thickBot="1">
      <c r="B826" s="450">
        <v>6912002</v>
      </c>
      <c r="C826" s="409">
        <v>5315</v>
      </c>
      <c r="D826" s="410">
        <v>6122</v>
      </c>
      <c r="E826" s="411">
        <v>45582</v>
      </c>
      <c r="F826" s="412">
        <v>519</v>
      </c>
      <c r="G826" s="406" t="s">
        <v>46</v>
      </c>
      <c r="H826" s="413">
        <v>19050490</v>
      </c>
      <c r="I826" s="412">
        <v>125</v>
      </c>
      <c r="J826" s="536">
        <v>9</v>
      </c>
      <c r="K826" s="536">
        <f t="shared" si="50"/>
        <v>7</v>
      </c>
      <c r="L826" s="536" t="s">
        <v>51</v>
      </c>
      <c r="M826" s="536">
        <v>12</v>
      </c>
      <c r="N826" s="543">
        <v>7</v>
      </c>
      <c r="O826" s="531" t="s">
        <v>3290</v>
      </c>
      <c r="P826" s="452">
        <v>19232725</v>
      </c>
      <c r="Q826" s="414">
        <v>14215870</v>
      </c>
      <c r="R826" s="478">
        <v>5016855</v>
      </c>
      <c r="S826" s="415"/>
      <c r="T826" s="428"/>
      <c r="U826" s="428"/>
      <c r="V826" s="428"/>
      <c r="W826" s="422"/>
      <c r="X826" s="428"/>
      <c r="Y826" s="415"/>
      <c r="Z826" s="415"/>
      <c r="AA826" s="415"/>
      <c r="AB826" s="415"/>
      <c r="AC826" s="415"/>
      <c r="AD826" s="415"/>
      <c r="AE826" s="355">
        <v>0</v>
      </c>
      <c r="AF826" s="546"/>
      <c r="AG826" s="355">
        <v>0</v>
      </c>
      <c r="AH826" s="355">
        <v>0</v>
      </c>
      <c r="AI826" s="355">
        <v>0</v>
      </c>
      <c r="AJ826" s="355">
        <v>0</v>
      </c>
      <c r="AK826" s="355">
        <v>0</v>
      </c>
      <c r="AL826" s="355">
        <v>0</v>
      </c>
      <c r="AM826" s="355">
        <v>0</v>
      </c>
      <c r="AN826" s="355">
        <v>0</v>
      </c>
      <c r="AO826" s="355">
        <v>0</v>
      </c>
      <c r="AP826" s="355">
        <v>0</v>
      </c>
      <c r="AQ826" s="526">
        <f t="shared" si="51"/>
        <v>0</v>
      </c>
      <c r="AR826" s="527">
        <f t="shared" si="52"/>
        <v>0</v>
      </c>
      <c r="AS826" s="525">
        <f t="shared" si="53"/>
        <v>5016855</v>
      </c>
      <c r="AT826" s="432">
        <v>0</v>
      </c>
      <c r="AU826" s="432">
        <v>0</v>
      </c>
      <c r="AV826" s="431">
        <v>0</v>
      </c>
      <c r="AW826" s="355">
        <v>0</v>
      </c>
      <c r="AX826" s="355">
        <v>0</v>
      </c>
      <c r="AY826" s="355">
        <v>5016855</v>
      </c>
      <c r="AZ826" s="355">
        <v>0</v>
      </c>
      <c r="BA826" s="355">
        <v>0</v>
      </c>
      <c r="BB826" s="355">
        <v>0</v>
      </c>
      <c r="BC826" s="355">
        <v>0</v>
      </c>
      <c r="BD826" s="355">
        <v>0</v>
      </c>
      <c r="BE826" s="355">
        <v>0</v>
      </c>
      <c r="BF826" s="539" t="s">
        <v>3407</v>
      </c>
      <c r="BG826" s="360"/>
    </row>
    <row r="827" spans="2:59" ht="18" customHeight="1" thickBot="1">
      <c r="B827" s="450">
        <v>6912002</v>
      </c>
      <c r="C827" s="409">
        <v>5317</v>
      </c>
      <c r="D827" s="410">
        <v>6123</v>
      </c>
      <c r="E827" s="411">
        <v>45582</v>
      </c>
      <c r="F827" s="412">
        <v>519</v>
      </c>
      <c r="G827" s="406" t="s">
        <v>46</v>
      </c>
      <c r="H827" s="413">
        <v>19050490</v>
      </c>
      <c r="I827" s="412">
        <v>158</v>
      </c>
      <c r="J827" s="536">
        <v>9</v>
      </c>
      <c r="K827" s="536">
        <f t="shared" si="50"/>
        <v>9</v>
      </c>
      <c r="L827" s="536" t="s">
        <v>53</v>
      </c>
      <c r="M827" s="536">
        <v>12</v>
      </c>
      <c r="N827" s="543">
        <v>7</v>
      </c>
      <c r="O827" s="531" t="s">
        <v>3290</v>
      </c>
      <c r="P827" s="452">
        <v>54909226</v>
      </c>
      <c r="Q827" s="414">
        <v>40586155</v>
      </c>
      <c r="R827" s="478">
        <v>14323071</v>
      </c>
      <c r="S827" s="415"/>
      <c r="T827" s="428"/>
      <c r="U827" s="428"/>
      <c r="V827" s="428"/>
      <c r="W827" s="422"/>
      <c r="X827" s="428"/>
      <c r="Y827" s="415"/>
      <c r="Z827" s="415"/>
      <c r="AA827" s="415"/>
      <c r="AB827" s="415"/>
      <c r="AC827" s="415"/>
      <c r="AD827" s="415"/>
      <c r="AE827" s="355">
        <v>0</v>
      </c>
      <c r="AF827" s="546"/>
      <c r="AG827" s="355">
        <v>0</v>
      </c>
      <c r="AH827" s="355">
        <v>0</v>
      </c>
      <c r="AI827" s="355">
        <v>0</v>
      </c>
      <c r="AJ827" s="355">
        <v>0</v>
      </c>
      <c r="AK827" s="355">
        <v>0</v>
      </c>
      <c r="AL827" s="355">
        <v>0</v>
      </c>
      <c r="AM827" s="355">
        <v>0</v>
      </c>
      <c r="AN827" s="355">
        <v>0</v>
      </c>
      <c r="AO827" s="355">
        <v>0</v>
      </c>
      <c r="AP827" s="355">
        <v>0</v>
      </c>
      <c r="AQ827" s="526">
        <f t="shared" si="51"/>
        <v>0</v>
      </c>
      <c r="AR827" s="527">
        <f t="shared" si="52"/>
        <v>0</v>
      </c>
      <c r="AS827" s="525">
        <f t="shared" si="53"/>
        <v>14323071</v>
      </c>
      <c r="AT827" s="432">
        <v>0</v>
      </c>
      <c r="AU827" s="432">
        <v>0</v>
      </c>
      <c r="AV827" s="431">
        <v>0</v>
      </c>
      <c r="AW827" s="355">
        <v>0</v>
      </c>
      <c r="AX827" s="355">
        <v>0</v>
      </c>
      <c r="AY827" s="355">
        <v>14323071</v>
      </c>
      <c r="AZ827" s="355">
        <v>0</v>
      </c>
      <c r="BA827" s="355">
        <v>0</v>
      </c>
      <c r="BB827" s="355">
        <v>0</v>
      </c>
      <c r="BC827" s="355">
        <v>0</v>
      </c>
      <c r="BD827" s="355">
        <v>0</v>
      </c>
      <c r="BE827" s="355">
        <v>0</v>
      </c>
      <c r="BF827" s="539" t="s">
        <v>3407</v>
      </c>
      <c r="BG827" s="360"/>
    </row>
    <row r="828" spans="2:59" ht="18" customHeight="1" thickBot="1">
      <c r="B828" s="450">
        <v>6912002</v>
      </c>
      <c r="C828" s="409">
        <v>5319</v>
      </c>
      <c r="D828" s="410">
        <v>6119</v>
      </c>
      <c r="E828" s="411">
        <v>45582</v>
      </c>
      <c r="F828" s="412">
        <v>519</v>
      </c>
      <c r="G828" s="406" t="s">
        <v>46</v>
      </c>
      <c r="H828" s="413">
        <v>19050490</v>
      </c>
      <c r="I828" s="412">
        <v>234</v>
      </c>
      <c r="J828" s="536">
        <v>9</v>
      </c>
      <c r="K828" s="536">
        <f t="shared" si="50"/>
        <v>13</v>
      </c>
      <c r="L828" s="536" t="s">
        <v>1239</v>
      </c>
      <c r="M828" s="536">
        <v>12</v>
      </c>
      <c r="N828" s="543">
        <v>7</v>
      </c>
      <c r="O828" s="531" t="s">
        <v>3290</v>
      </c>
      <c r="P828" s="452">
        <v>30907805</v>
      </c>
      <c r="Q828" s="414">
        <v>22845505</v>
      </c>
      <c r="R828" s="478">
        <v>8062300</v>
      </c>
      <c r="S828" s="415"/>
      <c r="T828" s="428"/>
      <c r="U828" s="428"/>
      <c r="V828" s="428"/>
      <c r="W828" s="422"/>
      <c r="X828" s="428"/>
      <c r="Y828" s="415"/>
      <c r="Z828" s="415"/>
      <c r="AA828" s="415"/>
      <c r="AB828" s="415"/>
      <c r="AC828" s="415"/>
      <c r="AD828" s="415"/>
      <c r="AE828" s="355">
        <v>0</v>
      </c>
      <c r="AF828" s="546"/>
      <c r="AG828" s="355">
        <v>0</v>
      </c>
      <c r="AH828" s="355">
        <v>0</v>
      </c>
      <c r="AI828" s="355">
        <v>0</v>
      </c>
      <c r="AJ828" s="355">
        <v>0</v>
      </c>
      <c r="AK828" s="355">
        <v>0</v>
      </c>
      <c r="AL828" s="355">
        <v>0</v>
      </c>
      <c r="AM828" s="355">
        <v>0</v>
      </c>
      <c r="AN828" s="355">
        <v>0</v>
      </c>
      <c r="AO828" s="355">
        <v>0</v>
      </c>
      <c r="AP828" s="355">
        <v>0</v>
      </c>
      <c r="AQ828" s="526">
        <f t="shared" si="51"/>
        <v>0</v>
      </c>
      <c r="AR828" s="527">
        <f t="shared" si="52"/>
        <v>0</v>
      </c>
      <c r="AS828" s="525">
        <f t="shared" si="53"/>
        <v>8062300</v>
      </c>
      <c r="AT828" s="432">
        <v>0</v>
      </c>
      <c r="AU828" s="432">
        <v>0</v>
      </c>
      <c r="AV828" s="431">
        <v>0</v>
      </c>
      <c r="AW828" s="355">
        <v>0</v>
      </c>
      <c r="AX828" s="355">
        <v>0</v>
      </c>
      <c r="AY828" s="355">
        <v>8062300</v>
      </c>
      <c r="AZ828" s="355">
        <v>0</v>
      </c>
      <c r="BA828" s="355">
        <v>0</v>
      </c>
      <c r="BB828" s="355">
        <v>0</v>
      </c>
      <c r="BC828" s="355">
        <v>0</v>
      </c>
      <c r="BD828" s="355">
        <v>0</v>
      </c>
      <c r="BE828" s="355">
        <v>0</v>
      </c>
      <c r="BF828" s="539" t="s">
        <v>3407</v>
      </c>
      <c r="BG828" s="360"/>
    </row>
    <row r="829" spans="2:59" ht="18" customHeight="1" thickBot="1">
      <c r="B829" s="450">
        <v>6912002</v>
      </c>
      <c r="C829" s="409">
        <v>5322</v>
      </c>
      <c r="D829" s="410">
        <v>6120</v>
      </c>
      <c r="E829" s="411">
        <v>45582</v>
      </c>
      <c r="F829" s="412">
        <v>519</v>
      </c>
      <c r="G829" s="406" t="s">
        <v>46</v>
      </c>
      <c r="H829" s="413">
        <v>19050490</v>
      </c>
      <c r="I829" s="412">
        <v>237</v>
      </c>
      <c r="J829" s="536">
        <v>9</v>
      </c>
      <c r="K829" s="536">
        <f t="shared" si="50"/>
        <v>4</v>
      </c>
      <c r="L829" s="536" t="s">
        <v>47</v>
      </c>
      <c r="M829" s="536">
        <v>12</v>
      </c>
      <c r="N829" s="543">
        <v>7</v>
      </c>
      <c r="O829" s="531" t="s">
        <v>3290</v>
      </c>
      <c r="P829" s="452">
        <v>54397392</v>
      </c>
      <c r="Q829" s="414">
        <v>40207832</v>
      </c>
      <c r="R829" s="478">
        <v>14189560</v>
      </c>
      <c r="S829" s="415"/>
      <c r="T829" s="428"/>
      <c r="U829" s="428"/>
      <c r="V829" s="428"/>
      <c r="W829" s="422"/>
      <c r="X829" s="428"/>
      <c r="Y829" s="415"/>
      <c r="Z829" s="415"/>
      <c r="AA829" s="415"/>
      <c r="AB829" s="415"/>
      <c r="AC829" s="415"/>
      <c r="AD829" s="415"/>
      <c r="AE829" s="355">
        <v>0</v>
      </c>
      <c r="AF829" s="546"/>
      <c r="AG829" s="355">
        <v>0</v>
      </c>
      <c r="AH829" s="355">
        <v>0</v>
      </c>
      <c r="AI829" s="355">
        <v>0</v>
      </c>
      <c r="AJ829" s="355">
        <v>0</v>
      </c>
      <c r="AK829" s="355">
        <v>0</v>
      </c>
      <c r="AL829" s="355">
        <v>0</v>
      </c>
      <c r="AM829" s="355">
        <v>0</v>
      </c>
      <c r="AN829" s="355">
        <v>0</v>
      </c>
      <c r="AO829" s="355">
        <v>0</v>
      </c>
      <c r="AP829" s="355">
        <v>0</v>
      </c>
      <c r="AQ829" s="526">
        <f t="shared" si="51"/>
        <v>0</v>
      </c>
      <c r="AR829" s="527">
        <f t="shared" si="52"/>
        <v>0</v>
      </c>
      <c r="AS829" s="525">
        <f t="shared" si="53"/>
        <v>14189560</v>
      </c>
      <c r="AT829" s="432">
        <v>0</v>
      </c>
      <c r="AU829" s="432">
        <v>0</v>
      </c>
      <c r="AV829" s="431">
        <v>0</v>
      </c>
      <c r="AW829" s="355">
        <v>0</v>
      </c>
      <c r="AX829" s="355">
        <v>0</v>
      </c>
      <c r="AY829" s="355">
        <v>14189560</v>
      </c>
      <c r="AZ829" s="355">
        <v>0</v>
      </c>
      <c r="BA829" s="355">
        <v>0</v>
      </c>
      <c r="BB829" s="355">
        <v>0</v>
      </c>
      <c r="BC829" s="355">
        <v>0</v>
      </c>
      <c r="BD829" s="355">
        <v>0</v>
      </c>
      <c r="BE829" s="355">
        <v>0</v>
      </c>
      <c r="BF829" s="539" t="s">
        <v>3407</v>
      </c>
      <c r="BG829" s="360"/>
    </row>
    <row r="830" spans="2:59" ht="18" customHeight="1" thickBot="1">
      <c r="B830" s="450">
        <v>6912425</v>
      </c>
      <c r="C830" s="409">
        <v>5400</v>
      </c>
      <c r="D830" s="410">
        <v>6257</v>
      </c>
      <c r="E830" s="411">
        <v>45582</v>
      </c>
      <c r="F830" s="412">
        <v>518</v>
      </c>
      <c r="G830" s="406" t="s">
        <v>46</v>
      </c>
      <c r="H830" s="413">
        <v>19050490</v>
      </c>
      <c r="I830" s="412">
        <v>229</v>
      </c>
      <c r="J830" s="536">
        <v>19</v>
      </c>
      <c r="K830" s="536">
        <f t="shared" si="50"/>
        <v>15</v>
      </c>
      <c r="L830" s="536" t="s">
        <v>1241</v>
      </c>
      <c r="M830" s="536">
        <v>499</v>
      </c>
      <c r="N830" s="545">
        <v>4</v>
      </c>
      <c r="O830" s="531" t="s">
        <v>3288</v>
      </c>
      <c r="P830" s="452">
        <v>655256</v>
      </c>
      <c r="Q830" s="414">
        <v>294865</v>
      </c>
      <c r="R830" s="478">
        <v>360391</v>
      </c>
      <c r="S830" s="415"/>
      <c r="T830" s="428"/>
      <c r="U830" s="428"/>
      <c r="V830" s="428"/>
      <c r="W830" s="422"/>
      <c r="X830" s="428"/>
      <c r="Y830" s="415"/>
      <c r="Z830" s="415"/>
      <c r="AA830" s="415"/>
      <c r="AB830" s="415"/>
      <c r="AC830" s="415"/>
      <c r="AD830" s="415"/>
      <c r="AE830" s="355">
        <v>0</v>
      </c>
      <c r="AF830" s="546"/>
      <c r="AG830" s="355">
        <v>0</v>
      </c>
      <c r="AH830" s="355">
        <v>0</v>
      </c>
      <c r="AI830" s="355">
        <v>0</v>
      </c>
      <c r="AJ830" s="355">
        <v>0</v>
      </c>
      <c r="AK830" s="355">
        <v>0</v>
      </c>
      <c r="AL830" s="355">
        <v>0</v>
      </c>
      <c r="AM830" s="355">
        <v>0</v>
      </c>
      <c r="AN830" s="355">
        <v>0</v>
      </c>
      <c r="AO830" s="355">
        <v>0</v>
      </c>
      <c r="AP830" s="355">
        <v>0</v>
      </c>
      <c r="AQ830" s="526">
        <f t="shared" si="51"/>
        <v>0</v>
      </c>
      <c r="AR830" s="527">
        <f t="shared" si="52"/>
        <v>0</v>
      </c>
      <c r="AS830" s="525">
        <f t="shared" si="53"/>
        <v>360391</v>
      </c>
      <c r="AT830" s="432">
        <v>0</v>
      </c>
      <c r="AU830" s="432">
        <v>0</v>
      </c>
      <c r="AV830" s="431">
        <v>0</v>
      </c>
      <c r="AW830" s="355">
        <v>0</v>
      </c>
      <c r="AX830" s="355">
        <v>0</v>
      </c>
      <c r="AY830" s="355">
        <v>360391</v>
      </c>
      <c r="AZ830" s="355">
        <v>0</v>
      </c>
      <c r="BA830" s="355">
        <v>0</v>
      </c>
      <c r="BB830" s="355">
        <v>0</v>
      </c>
      <c r="BC830" s="355">
        <v>0</v>
      </c>
      <c r="BD830" s="355">
        <v>0</v>
      </c>
      <c r="BE830" s="355">
        <v>0</v>
      </c>
      <c r="BF830" s="539" t="s">
        <v>3407</v>
      </c>
      <c r="BG830" s="360"/>
    </row>
    <row r="831" spans="2:59" ht="18" customHeight="1" thickBot="1">
      <c r="B831" s="450">
        <v>6912425</v>
      </c>
      <c r="C831" s="409">
        <v>5401</v>
      </c>
      <c r="D831" s="410">
        <v>6255</v>
      </c>
      <c r="E831" s="411">
        <v>45582</v>
      </c>
      <c r="F831" s="412">
        <v>518</v>
      </c>
      <c r="G831" s="406" t="s">
        <v>46</v>
      </c>
      <c r="H831" s="413">
        <v>19050490</v>
      </c>
      <c r="I831" s="412">
        <v>128</v>
      </c>
      <c r="J831" s="536">
        <v>19</v>
      </c>
      <c r="K831" s="536">
        <f t="shared" si="50"/>
        <v>21</v>
      </c>
      <c r="L831" s="536" t="s">
        <v>1246</v>
      </c>
      <c r="M831" s="536">
        <v>12</v>
      </c>
      <c r="N831" s="543">
        <v>7</v>
      </c>
      <c r="O831" s="531" t="s">
        <v>3288</v>
      </c>
      <c r="P831" s="452">
        <v>9686713</v>
      </c>
      <c r="Q831" s="414">
        <v>8475874</v>
      </c>
      <c r="R831" s="478">
        <v>1210839</v>
      </c>
      <c r="S831" s="415"/>
      <c r="T831" s="428"/>
      <c r="U831" s="428"/>
      <c r="V831" s="428"/>
      <c r="W831" s="422"/>
      <c r="X831" s="428"/>
      <c r="Y831" s="415"/>
      <c r="Z831" s="415"/>
      <c r="AA831" s="415"/>
      <c r="AB831" s="415"/>
      <c r="AC831" s="415"/>
      <c r="AD831" s="415"/>
      <c r="AE831" s="355">
        <v>0</v>
      </c>
      <c r="AF831" s="546"/>
      <c r="AG831" s="355">
        <v>0</v>
      </c>
      <c r="AH831" s="355">
        <v>0</v>
      </c>
      <c r="AI831" s="355">
        <v>0</v>
      </c>
      <c r="AJ831" s="355">
        <v>0</v>
      </c>
      <c r="AK831" s="355">
        <v>0</v>
      </c>
      <c r="AL831" s="355">
        <v>0</v>
      </c>
      <c r="AM831" s="355">
        <v>0</v>
      </c>
      <c r="AN831" s="355">
        <v>0</v>
      </c>
      <c r="AO831" s="355">
        <v>0</v>
      </c>
      <c r="AP831" s="355">
        <v>0</v>
      </c>
      <c r="AQ831" s="526">
        <f t="shared" si="51"/>
        <v>0</v>
      </c>
      <c r="AR831" s="527">
        <f t="shared" si="52"/>
        <v>0</v>
      </c>
      <c r="AS831" s="525">
        <f t="shared" si="53"/>
        <v>1210839</v>
      </c>
      <c r="AT831" s="432">
        <v>0</v>
      </c>
      <c r="AU831" s="432">
        <v>0</v>
      </c>
      <c r="AV831" s="431">
        <v>0</v>
      </c>
      <c r="AW831" s="355">
        <v>0</v>
      </c>
      <c r="AX831" s="355">
        <v>0</v>
      </c>
      <c r="AY831" s="355">
        <v>1210839</v>
      </c>
      <c r="AZ831" s="355">
        <v>0</v>
      </c>
      <c r="BA831" s="355">
        <v>0</v>
      </c>
      <c r="BB831" s="355">
        <v>0</v>
      </c>
      <c r="BC831" s="355">
        <v>0</v>
      </c>
      <c r="BD831" s="355">
        <v>0</v>
      </c>
      <c r="BE831" s="355">
        <v>0</v>
      </c>
      <c r="BF831" s="539" t="s">
        <v>3407</v>
      </c>
      <c r="BG831" s="360"/>
    </row>
    <row r="832" spans="2:59" ht="18" customHeight="1" thickBot="1">
      <c r="B832" s="450">
        <v>6912425</v>
      </c>
      <c r="C832" s="409">
        <v>5402</v>
      </c>
      <c r="D832" s="410">
        <v>6252</v>
      </c>
      <c r="E832" s="411">
        <v>45582</v>
      </c>
      <c r="F832" s="412">
        <v>518</v>
      </c>
      <c r="G832" s="406" t="s">
        <v>46</v>
      </c>
      <c r="H832" s="413">
        <v>19050490</v>
      </c>
      <c r="I832" s="412">
        <v>105</v>
      </c>
      <c r="J832" s="536">
        <v>19</v>
      </c>
      <c r="K832" s="536">
        <f t="shared" si="50"/>
        <v>32</v>
      </c>
      <c r="L832" s="536" t="s">
        <v>1258</v>
      </c>
      <c r="M832" s="536">
        <v>12</v>
      </c>
      <c r="N832" s="543">
        <v>7</v>
      </c>
      <c r="O832" s="531" t="s">
        <v>3288</v>
      </c>
      <c r="P832" s="452">
        <v>91098895</v>
      </c>
      <c r="Q832" s="414">
        <v>79711534</v>
      </c>
      <c r="R832" s="478">
        <v>11387361</v>
      </c>
      <c r="S832" s="415"/>
      <c r="T832" s="428"/>
      <c r="U832" s="428"/>
      <c r="V832" s="428"/>
      <c r="W832" s="422"/>
      <c r="X832" s="428"/>
      <c r="Y832" s="415"/>
      <c r="Z832" s="415"/>
      <c r="AA832" s="415"/>
      <c r="AB832" s="415"/>
      <c r="AC832" s="415"/>
      <c r="AD832" s="415"/>
      <c r="AE832" s="355">
        <v>0</v>
      </c>
      <c r="AF832" s="546"/>
      <c r="AG832" s="355">
        <v>0</v>
      </c>
      <c r="AH832" s="355">
        <v>0</v>
      </c>
      <c r="AI832" s="355">
        <v>0</v>
      </c>
      <c r="AJ832" s="355">
        <v>0</v>
      </c>
      <c r="AK832" s="355">
        <v>0</v>
      </c>
      <c r="AL832" s="355">
        <v>0</v>
      </c>
      <c r="AM832" s="355">
        <v>0</v>
      </c>
      <c r="AN832" s="355">
        <v>0</v>
      </c>
      <c r="AO832" s="355">
        <v>0</v>
      </c>
      <c r="AP832" s="355">
        <v>0</v>
      </c>
      <c r="AQ832" s="526">
        <f t="shared" si="51"/>
        <v>0</v>
      </c>
      <c r="AR832" s="527">
        <f t="shared" si="52"/>
        <v>0</v>
      </c>
      <c r="AS832" s="525">
        <f t="shared" si="53"/>
        <v>11387361</v>
      </c>
      <c r="AT832" s="432">
        <v>0</v>
      </c>
      <c r="AU832" s="432">
        <v>0</v>
      </c>
      <c r="AV832" s="431">
        <v>0</v>
      </c>
      <c r="AW832" s="355">
        <v>0</v>
      </c>
      <c r="AX832" s="355">
        <v>0</v>
      </c>
      <c r="AY832" s="355">
        <v>11387361</v>
      </c>
      <c r="AZ832" s="355">
        <v>0</v>
      </c>
      <c r="BA832" s="355">
        <v>0</v>
      </c>
      <c r="BB832" s="355">
        <v>0</v>
      </c>
      <c r="BC832" s="355">
        <v>0</v>
      </c>
      <c r="BD832" s="355">
        <v>0</v>
      </c>
      <c r="BE832" s="355">
        <v>0</v>
      </c>
      <c r="BF832" s="539" t="s">
        <v>3407</v>
      </c>
      <c r="BG832" s="360"/>
    </row>
    <row r="833" spans="2:59" ht="18" customHeight="1" thickBot="1">
      <c r="B833" s="450">
        <v>6912425</v>
      </c>
      <c r="C833" s="409">
        <v>5402</v>
      </c>
      <c r="D833" s="410">
        <v>6252</v>
      </c>
      <c r="E833" s="411">
        <v>45582</v>
      </c>
      <c r="F833" s="412">
        <v>518</v>
      </c>
      <c r="G833" s="406" t="s">
        <v>46</v>
      </c>
      <c r="H833" s="413">
        <v>19050490</v>
      </c>
      <c r="I833" s="412">
        <v>105</v>
      </c>
      <c r="J833" s="536">
        <v>19</v>
      </c>
      <c r="K833" s="536">
        <f t="shared" si="50"/>
        <v>32</v>
      </c>
      <c r="L833" s="536" t="s">
        <v>1258</v>
      </c>
      <c r="M833" s="536">
        <v>498</v>
      </c>
      <c r="N833" s="543">
        <v>4</v>
      </c>
      <c r="O833" s="531" t="s">
        <v>3288</v>
      </c>
      <c r="P833" s="452">
        <v>201384018</v>
      </c>
      <c r="Q833" s="414">
        <v>176211016</v>
      </c>
      <c r="R833" s="478">
        <v>25173002</v>
      </c>
      <c r="S833" s="415"/>
      <c r="T833" s="428"/>
      <c r="U833" s="428"/>
      <c r="V833" s="428"/>
      <c r="W833" s="422"/>
      <c r="X833" s="428"/>
      <c r="Y833" s="415"/>
      <c r="Z833" s="415"/>
      <c r="AA833" s="415"/>
      <c r="AB833" s="415"/>
      <c r="AC833" s="415"/>
      <c r="AD833" s="415"/>
      <c r="AE833" s="355">
        <v>0</v>
      </c>
      <c r="AF833" s="546"/>
      <c r="AG833" s="355">
        <v>0</v>
      </c>
      <c r="AH833" s="355">
        <v>0</v>
      </c>
      <c r="AI833" s="355">
        <v>0</v>
      </c>
      <c r="AJ833" s="355">
        <v>0</v>
      </c>
      <c r="AK833" s="355">
        <v>0</v>
      </c>
      <c r="AL833" s="355">
        <v>0</v>
      </c>
      <c r="AM833" s="355">
        <v>0</v>
      </c>
      <c r="AN833" s="355">
        <v>0</v>
      </c>
      <c r="AO833" s="355">
        <v>0</v>
      </c>
      <c r="AP833" s="355">
        <v>0</v>
      </c>
      <c r="AQ833" s="526">
        <f t="shared" si="51"/>
        <v>0</v>
      </c>
      <c r="AR833" s="527">
        <f t="shared" si="52"/>
        <v>0</v>
      </c>
      <c r="AS833" s="525">
        <f t="shared" si="53"/>
        <v>25173002</v>
      </c>
      <c r="AT833" s="432">
        <v>0</v>
      </c>
      <c r="AU833" s="432">
        <v>0</v>
      </c>
      <c r="AV833" s="431">
        <v>0</v>
      </c>
      <c r="AW833" s="355">
        <v>0</v>
      </c>
      <c r="AX833" s="355">
        <v>0</v>
      </c>
      <c r="AY833" s="355">
        <v>25173002</v>
      </c>
      <c r="AZ833" s="355">
        <v>0</v>
      </c>
      <c r="BA833" s="355">
        <v>0</v>
      </c>
      <c r="BB833" s="355">
        <v>0</v>
      </c>
      <c r="BC833" s="355">
        <v>0</v>
      </c>
      <c r="BD833" s="355">
        <v>0</v>
      </c>
      <c r="BE833" s="355">
        <v>0</v>
      </c>
      <c r="BF833" s="539" t="s">
        <v>3407</v>
      </c>
      <c r="BG833" s="360"/>
    </row>
    <row r="834" spans="2:59" ht="18" customHeight="1" thickBot="1">
      <c r="B834" s="450">
        <v>6912425</v>
      </c>
      <c r="C834" s="409">
        <v>5402</v>
      </c>
      <c r="D834" s="410">
        <v>6252</v>
      </c>
      <c r="E834" s="411">
        <v>45582</v>
      </c>
      <c r="F834" s="412">
        <v>518</v>
      </c>
      <c r="G834" s="406" t="s">
        <v>46</v>
      </c>
      <c r="H834" s="413">
        <v>19050490</v>
      </c>
      <c r="I834" s="412">
        <v>105</v>
      </c>
      <c r="J834" s="536">
        <v>19</v>
      </c>
      <c r="K834" s="536">
        <f t="shared" si="50"/>
        <v>32</v>
      </c>
      <c r="L834" s="536" t="s">
        <v>1260</v>
      </c>
      <c r="M834" s="536">
        <v>498</v>
      </c>
      <c r="N834" s="543">
        <v>4</v>
      </c>
      <c r="O834" s="531" t="s">
        <v>3288</v>
      </c>
      <c r="P834" s="452">
        <v>73986844</v>
      </c>
      <c r="Q834" s="414">
        <v>64738488</v>
      </c>
      <c r="R834" s="478">
        <v>9248356</v>
      </c>
      <c r="S834" s="415"/>
      <c r="T834" s="428"/>
      <c r="U834" s="428"/>
      <c r="V834" s="428"/>
      <c r="W834" s="422"/>
      <c r="X834" s="428"/>
      <c r="Y834" s="415"/>
      <c r="Z834" s="415"/>
      <c r="AA834" s="415"/>
      <c r="AB834" s="415"/>
      <c r="AC834" s="415"/>
      <c r="AD834" s="415"/>
      <c r="AE834" s="355">
        <v>0</v>
      </c>
      <c r="AF834" s="546"/>
      <c r="AG834" s="355">
        <v>0</v>
      </c>
      <c r="AH834" s="355">
        <v>0</v>
      </c>
      <c r="AI834" s="355">
        <v>0</v>
      </c>
      <c r="AJ834" s="355">
        <v>0</v>
      </c>
      <c r="AK834" s="355">
        <v>0</v>
      </c>
      <c r="AL834" s="355">
        <v>0</v>
      </c>
      <c r="AM834" s="355">
        <v>0</v>
      </c>
      <c r="AN834" s="355">
        <v>0</v>
      </c>
      <c r="AO834" s="355">
        <v>0</v>
      </c>
      <c r="AP834" s="355">
        <v>0</v>
      </c>
      <c r="AQ834" s="526">
        <f t="shared" si="51"/>
        <v>0</v>
      </c>
      <c r="AR834" s="527">
        <f t="shared" si="52"/>
        <v>0</v>
      </c>
      <c r="AS834" s="525">
        <f t="shared" si="53"/>
        <v>9248356</v>
      </c>
      <c r="AT834" s="432">
        <v>0</v>
      </c>
      <c r="AU834" s="432">
        <v>0</v>
      </c>
      <c r="AV834" s="431">
        <v>0</v>
      </c>
      <c r="AW834" s="355">
        <v>0</v>
      </c>
      <c r="AX834" s="355">
        <v>0</v>
      </c>
      <c r="AY834" s="355">
        <v>9248356</v>
      </c>
      <c r="AZ834" s="355">
        <v>0</v>
      </c>
      <c r="BA834" s="355">
        <v>0</v>
      </c>
      <c r="BB834" s="355">
        <v>0</v>
      </c>
      <c r="BC834" s="355">
        <v>0</v>
      </c>
      <c r="BD834" s="355">
        <v>0</v>
      </c>
      <c r="BE834" s="355">
        <v>0</v>
      </c>
      <c r="BF834" s="539" t="s">
        <v>3407</v>
      </c>
      <c r="BG834" s="360"/>
    </row>
    <row r="835" spans="2:59" ht="18" customHeight="1" thickBot="1">
      <c r="B835" s="450">
        <v>6912425</v>
      </c>
      <c r="C835" s="409">
        <v>5403</v>
      </c>
      <c r="D835" s="410">
        <v>6256</v>
      </c>
      <c r="E835" s="411">
        <v>45582</v>
      </c>
      <c r="F835" s="412">
        <v>518</v>
      </c>
      <c r="G835" s="406" t="s">
        <v>46</v>
      </c>
      <c r="H835" s="413">
        <v>19050490</v>
      </c>
      <c r="I835" s="412">
        <v>126</v>
      </c>
      <c r="J835" s="536">
        <v>19</v>
      </c>
      <c r="K835" s="536">
        <f t="shared" si="50"/>
        <v>20</v>
      </c>
      <c r="L835" s="536" t="s">
        <v>1245</v>
      </c>
      <c r="M835" s="536">
        <v>498</v>
      </c>
      <c r="N835" s="543">
        <v>4</v>
      </c>
      <c r="O835" s="531" t="s">
        <v>3288</v>
      </c>
      <c r="P835" s="452">
        <v>115465803</v>
      </c>
      <c r="Q835" s="414">
        <v>101032579</v>
      </c>
      <c r="R835" s="478">
        <v>14433224</v>
      </c>
      <c r="S835" s="415"/>
      <c r="T835" s="428"/>
      <c r="U835" s="428"/>
      <c r="V835" s="428"/>
      <c r="W835" s="422"/>
      <c r="X835" s="428"/>
      <c r="Y835" s="415"/>
      <c r="Z835" s="415"/>
      <c r="AA835" s="415"/>
      <c r="AB835" s="415"/>
      <c r="AC835" s="415"/>
      <c r="AD835" s="415"/>
      <c r="AE835" s="355">
        <v>0</v>
      </c>
      <c r="AF835" s="546"/>
      <c r="AG835" s="355">
        <v>0</v>
      </c>
      <c r="AH835" s="355">
        <v>0</v>
      </c>
      <c r="AI835" s="355">
        <v>0</v>
      </c>
      <c r="AJ835" s="355">
        <v>0</v>
      </c>
      <c r="AK835" s="355">
        <v>0</v>
      </c>
      <c r="AL835" s="355">
        <v>0</v>
      </c>
      <c r="AM835" s="355">
        <v>0</v>
      </c>
      <c r="AN835" s="355">
        <v>0</v>
      </c>
      <c r="AO835" s="355">
        <v>0</v>
      </c>
      <c r="AP835" s="355">
        <v>0</v>
      </c>
      <c r="AQ835" s="526">
        <f t="shared" si="51"/>
        <v>0</v>
      </c>
      <c r="AR835" s="527">
        <f t="shared" si="52"/>
        <v>0</v>
      </c>
      <c r="AS835" s="525">
        <f t="shared" si="53"/>
        <v>14433224</v>
      </c>
      <c r="AT835" s="432">
        <v>0</v>
      </c>
      <c r="AU835" s="432">
        <v>0</v>
      </c>
      <c r="AV835" s="431">
        <v>0</v>
      </c>
      <c r="AW835" s="355">
        <v>0</v>
      </c>
      <c r="AX835" s="355">
        <v>0</v>
      </c>
      <c r="AY835" s="355">
        <v>14433224</v>
      </c>
      <c r="AZ835" s="355">
        <v>0</v>
      </c>
      <c r="BA835" s="355">
        <v>0</v>
      </c>
      <c r="BB835" s="355">
        <v>0</v>
      </c>
      <c r="BC835" s="355">
        <v>0</v>
      </c>
      <c r="BD835" s="355">
        <v>0</v>
      </c>
      <c r="BE835" s="355">
        <v>0</v>
      </c>
      <c r="BF835" s="539" t="s">
        <v>3407</v>
      </c>
      <c r="BG835" s="360"/>
    </row>
    <row r="836" spans="2:59" ht="18" customHeight="1" thickBot="1">
      <c r="B836" s="450">
        <v>6912425</v>
      </c>
      <c r="C836" s="409">
        <v>5404</v>
      </c>
      <c r="D836" s="410">
        <v>6305</v>
      </c>
      <c r="E836" s="411">
        <v>45582</v>
      </c>
      <c r="F836" s="412">
        <v>518</v>
      </c>
      <c r="G836" s="406" t="s">
        <v>46</v>
      </c>
      <c r="H836" s="413">
        <v>19050490</v>
      </c>
      <c r="I836" s="412">
        <v>107</v>
      </c>
      <c r="J836" s="536">
        <v>19</v>
      </c>
      <c r="K836" s="536">
        <f t="shared" si="50"/>
        <v>31</v>
      </c>
      <c r="L836" s="536" t="s">
        <v>1257</v>
      </c>
      <c r="M836" s="536">
        <v>12</v>
      </c>
      <c r="N836" s="543">
        <v>7</v>
      </c>
      <c r="O836" s="531" t="s">
        <v>3288</v>
      </c>
      <c r="P836" s="452">
        <v>29306631</v>
      </c>
      <c r="Q836" s="414">
        <v>25643303</v>
      </c>
      <c r="R836" s="478">
        <v>3663328</v>
      </c>
      <c r="S836" s="415"/>
      <c r="T836" s="428"/>
      <c r="U836" s="428"/>
      <c r="V836" s="428"/>
      <c r="W836" s="422"/>
      <c r="X836" s="428"/>
      <c r="Y836" s="415"/>
      <c r="Z836" s="415"/>
      <c r="AA836" s="415"/>
      <c r="AB836" s="415"/>
      <c r="AC836" s="415"/>
      <c r="AD836" s="415"/>
      <c r="AE836" s="355">
        <v>0</v>
      </c>
      <c r="AF836" s="546"/>
      <c r="AG836" s="355">
        <v>0</v>
      </c>
      <c r="AH836" s="355">
        <v>0</v>
      </c>
      <c r="AI836" s="355">
        <v>0</v>
      </c>
      <c r="AJ836" s="355">
        <v>0</v>
      </c>
      <c r="AK836" s="355">
        <v>0</v>
      </c>
      <c r="AL836" s="355">
        <v>0</v>
      </c>
      <c r="AM836" s="355">
        <v>0</v>
      </c>
      <c r="AN836" s="355">
        <v>0</v>
      </c>
      <c r="AO836" s="355">
        <v>0</v>
      </c>
      <c r="AP836" s="355">
        <v>0</v>
      </c>
      <c r="AQ836" s="526">
        <f t="shared" si="51"/>
        <v>0</v>
      </c>
      <c r="AR836" s="527">
        <f t="shared" si="52"/>
        <v>0</v>
      </c>
      <c r="AS836" s="525">
        <f t="shared" si="53"/>
        <v>3663328</v>
      </c>
      <c r="AT836" s="432">
        <v>0</v>
      </c>
      <c r="AU836" s="432">
        <v>0</v>
      </c>
      <c r="AV836" s="431">
        <v>0</v>
      </c>
      <c r="AW836" s="355">
        <v>0</v>
      </c>
      <c r="AX836" s="355">
        <v>0</v>
      </c>
      <c r="AY836" s="355">
        <v>3663328</v>
      </c>
      <c r="AZ836" s="355">
        <v>0</v>
      </c>
      <c r="BA836" s="355">
        <v>0</v>
      </c>
      <c r="BB836" s="355">
        <v>0</v>
      </c>
      <c r="BC836" s="355">
        <v>0</v>
      </c>
      <c r="BD836" s="355">
        <v>0</v>
      </c>
      <c r="BE836" s="355">
        <v>0</v>
      </c>
      <c r="BF836" s="539" t="s">
        <v>3407</v>
      </c>
      <c r="BG836" s="360"/>
    </row>
    <row r="837" spans="2:59" ht="18" customHeight="1" thickBot="1">
      <c r="B837" s="450">
        <v>6912425</v>
      </c>
      <c r="C837" s="409">
        <v>5405</v>
      </c>
      <c r="D837" s="410">
        <v>6250</v>
      </c>
      <c r="E837" s="411">
        <v>45582</v>
      </c>
      <c r="F837" s="412">
        <v>518</v>
      </c>
      <c r="G837" s="406" t="s">
        <v>46</v>
      </c>
      <c r="H837" s="413">
        <v>19050490</v>
      </c>
      <c r="I837" s="412">
        <v>110</v>
      </c>
      <c r="J837" s="536">
        <v>19</v>
      </c>
      <c r="K837" s="536">
        <f t="shared" ref="K837:K900" si="54">VALUE(LEFT(L837,SEARCH(".",L837,1)-1))</f>
        <v>36</v>
      </c>
      <c r="L837" s="536" t="s">
        <v>1266</v>
      </c>
      <c r="M837" s="536">
        <v>12</v>
      </c>
      <c r="N837" s="543">
        <v>7</v>
      </c>
      <c r="O837" s="531" t="s">
        <v>3288</v>
      </c>
      <c r="P837" s="452">
        <v>16566237</v>
      </c>
      <c r="Q837" s="414">
        <v>14495458</v>
      </c>
      <c r="R837" s="478">
        <v>2070779</v>
      </c>
      <c r="S837" s="415"/>
      <c r="T837" s="428"/>
      <c r="U837" s="428"/>
      <c r="V837" s="428"/>
      <c r="W837" s="422"/>
      <c r="X837" s="428"/>
      <c r="Y837" s="415"/>
      <c r="Z837" s="415"/>
      <c r="AA837" s="415"/>
      <c r="AB837" s="415"/>
      <c r="AC837" s="415"/>
      <c r="AD837" s="415"/>
      <c r="AE837" s="355">
        <v>0</v>
      </c>
      <c r="AF837" s="546"/>
      <c r="AG837" s="355">
        <v>0</v>
      </c>
      <c r="AH837" s="355">
        <v>0</v>
      </c>
      <c r="AI837" s="355">
        <v>0</v>
      </c>
      <c r="AJ837" s="355">
        <v>0</v>
      </c>
      <c r="AK837" s="355">
        <v>0</v>
      </c>
      <c r="AL837" s="355">
        <v>0</v>
      </c>
      <c r="AM837" s="355">
        <v>0</v>
      </c>
      <c r="AN837" s="355">
        <v>0</v>
      </c>
      <c r="AO837" s="355">
        <v>0</v>
      </c>
      <c r="AP837" s="355">
        <v>0</v>
      </c>
      <c r="AQ837" s="526">
        <f t="shared" ref="AQ837:AQ900" si="55">SUM(AE837:AP837)</f>
        <v>0</v>
      </c>
      <c r="AR837" s="527">
        <f t="shared" ref="AR837:AR900" si="56">+AQ837/R837</f>
        <v>0</v>
      </c>
      <c r="AS837" s="525">
        <f t="shared" ref="AS837:AS900" si="57">+R837-AQ837</f>
        <v>2070779</v>
      </c>
      <c r="AT837" s="432">
        <v>0</v>
      </c>
      <c r="AU837" s="432">
        <v>0</v>
      </c>
      <c r="AV837" s="431">
        <v>0</v>
      </c>
      <c r="AW837" s="355">
        <v>0</v>
      </c>
      <c r="AX837" s="355">
        <v>0</v>
      </c>
      <c r="AY837" s="355">
        <v>2070779</v>
      </c>
      <c r="AZ837" s="355">
        <v>0</v>
      </c>
      <c r="BA837" s="355">
        <v>0</v>
      </c>
      <c r="BB837" s="355">
        <v>0</v>
      </c>
      <c r="BC837" s="355">
        <v>0</v>
      </c>
      <c r="BD837" s="355">
        <v>0</v>
      </c>
      <c r="BE837" s="355">
        <v>0</v>
      </c>
      <c r="BF837" s="539" t="s">
        <v>3407</v>
      </c>
      <c r="BG837" s="360"/>
    </row>
    <row r="838" spans="2:59" ht="18" customHeight="1" thickBot="1">
      <c r="B838" s="450">
        <v>6912425</v>
      </c>
      <c r="C838" s="409">
        <v>5406</v>
      </c>
      <c r="D838" s="410">
        <v>6302</v>
      </c>
      <c r="E838" s="411">
        <v>45582</v>
      </c>
      <c r="F838" s="412">
        <v>518</v>
      </c>
      <c r="G838" s="406" t="s">
        <v>46</v>
      </c>
      <c r="H838" s="413">
        <v>19050490</v>
      </c>
      <c r="I838" s="412">
        <v>149</v>
      </c>
      <c r="J838" s="536">
        <v>19</v>
      </c>
      <c r="K838" s="536">
        <f t="shared" si="54"/>
        <v>42</v>
      </c>
      <c r="L838" s="536" t="s">
        <v>1279</v>
      </c>
      <c r="M838" s="536">
        <v>498</v>
      </c>
      <c r="N838" s="543">
        <v>4</v>
      </c>
      <c r="O838" s="531" t="s">
        <v>3288</v>
      </c>
      <c r="P838" s="452">
        <v>761058646</v>
      </c>
      <c r="Q838" s="414">
        <v>665926316</v>
      </c>
      <c r="R838" s="478">
        <v>95132330</v>
      </c>
      <c r="S838" s="415"/>
      <c r="T838" s="428"/>
      <c r="U838" s="428"/>
      <c r="V838" s="428"/>
      <c r="W838" s="422"/>
      <c r="X838" s="428"/>
      <c r="Y838" s="415"/>
      <c r="Z838" s="415"/>
      <c r="AA838" s="415"/>
      <c r="AB838" s="415"/>
      <c r="AC838" s="415"/>
      <c r="AD838" s="415"/>
      <c r="AE838" s="355">
        <v>0</v>
      </c>
      <c r="AF838" s="546"/>
      <c r="AG838" s="355">
        <v>0</v>
      </c>
      <c r="AH838" s="355">
        <v>0</v>
      </c>
      <c r="AI838" s="355">
        <v>0</v>
      </c>
      <c r="AJ838" s="355">
        <v>0</v>
      </c>
      <c r="AK838" s="355">
        <v>0</v>
      </c>
      <c r="AL838" s="355">
        <v>0</v>
      </c>
      <c r="AM838" s="355">
        <v>0</v>
      </c>
      <c r="AN838" s="355">
        <v>0</v>
      </c>
      <c r="AO838" s="355">
        <v>0</v>
      </c>
      <c r="AP838" s="355">
        <v>0</v>
      </c>
      <c r="AQ838" s="526">
        <f t="shared" si="55"/>
        <v>0</v>
      </c>
      <c r="AR838" s="527">
        <f t="shared" si="56"/>
        <v>0</v>
      </c>
      <c r="AS838" s="525">
        <f t="shared" si="57"/>
        <v>95132330</v>
      </c>
      <c r="AT838" s="432">
        <v>0</v>
      </c>
      <c r="AU838" s="432">
        <v>0</v>
      </c>
      <c r="AV838" s="431">
        <v>0</v>
      </c>
      <c r="AW838" s="355">
        <v>0</v>
      </c>
      <c r="AX838" s="355">
        <v>0</v>
      </c>
      <c r="AY838" s="355">
        <v>95132330</v>
      </c>
      <c r="AZ838" s="355">
        <v>0</v>
      </c>
      <c r="BA838" s="355">
        <v>0</v>
      </c>
      <c r="BB838" s="355">
        <v>0</v>
      </c>
      <c r="BC838" s="355">
        <v>0</v>
      </c>
      <c r="BD838" s="355">
        <v>0</v>
      </c>
      <c r="BE838" s="355">
        <v>0</v>
      </c>
      <c r="BF838" s="539" t="s">
        <v>3407</v>
      </c>
      <c r="BG838" s="360"/>
    </row>
    <row r="839" spans="2:59" ht="18" customHeight="1" thickBot="1">
      <c r="B839" s="450">
        <v>6912425</v>
      </c>
      <c r="C839" s="409">
        <v>5407</v>
      </c>
      <c r="D839" s="410">
        <v>6289</v>
      </c>
      <c r="E839" s="411">
        <v>45582</v>
      </c>
      <c r="F839" s="412">
        <v>518</v>
      </c>
      <c r="G839" s="406" t="s">
        <v>46</v>
      </c>
      <c r="H839" s="413">
        <v>19050490</v>
      </c>
      <c r="I839" s="412">
        <v>136</v>
      </c>
      <c r="J839" s="536">
        <v>19</v>
      </c>
      <c r="K839" s="536">
        <f t="shared" si="54"/>
        <v>24</v>
      </c>
      <c r="L839" s="536" t="s">
        <v>1249</v>
      </c>
      <c r="M839" s="536">
        <v>12</v>
      </c>
      <c r="N839" s="543">
        <v>7</v>
      </c>
      <c r="O839" s="531" t="s">
        <v>3288</v>
      </c>
      <c r="P839" s="452">
        <v>35057951</v>
      </c>
      <c r="Q839" s="414">
        <v>30675708</v>
      </c>
      <c r="R839" s="478">
        <v>4382243</v>
      </c>
      <c r="S839" s="415"/>
      <c r="T839" s="428"/>
      <c r="U839" s="428"/>
      <c r="V839" s="428"/>
      <c r="W839" s="422"/>
      <c r="X839" s="428"/>
      <c r="Y839" s="415"/>
      <c r="Z839" s="415"/>
      <c r="AA839" s="415"/>
      <c r="AB839" s="415"/>
      <c r="AC839" s="415"/>
      <c r="AD839" s="415"/>
      <c r="AE839" s="355">
        <v>0</v>
      </c>
      <c r="AF839" s="546"/>
      <c r="AG839" s="355">
        <v>0</v>
      </c>
      <c r="AH839" s="355">
        <v>0</v>
      </c>
      <c r="AI839" s="355">
        <v>0</v>
      </c>
      <c r="AJ839" s="355">
        <v>0</v>
      </c>
      <c r="AK839" s="355">
        <v>0</v>
      </c>
      <c r="AL839" s="355">
        <v>0</v>
      </c>
      <c r="AM839" s="355">
        <v>0</v>
      </c>
      <c r="AN839" s="355">
        <v>0</v>
      </c>
      <c r="AO839" s="355">
        <v>0</v>
      </c>
      <c r="AP839" s="355">
        <v>0</v>
      </c>
      <c r="AQ839" s="526">
        <f t="shared" si="55"/>
        <v>0</v>
      </c>
      <c r="AR839" s="527">
        <f t="shared" si="56"/>
        <v>0</v>
      </c>
      <c r="AS839" s="525">
        <f t="shared" si="57"/>
        <v>4382243</v>
      </c>
      <c r="AT839" s="432">
        <v>0</v>
      </c>
      <c r="AU839" s="432">
        <v>0</v>
      </c>
      <c r="AV839" s="431">
        <v>0</v>
      </c>
      <c r="AW839" s="355">
        <v>0</v>
      </c>
      <c r="AX839" s="355">
        <v>0</v>
      </c>
      <c r="AY839" s="355">
        <v>4382243</v>
      </c>
      <c r="AZ839" s="355">
        <v>0</v>
      </c>
      <c r="BA839" s="355">
        <v>0</v>
      </c>
      <c r="BB839" s="355">
        <v>0</v>
      </c>
      <c r="BC839" s="355">
        <v>0</v>
      </c>
      <c r="BD839" s="355">
        <v>0</v>
      </c>
      <c r="BE839" s="355">
        <v>0</v>
      </c>
      <c r="BF839" s="539" t="s">
        <v>3407</v>
      </c>
      <c r="BG839" s="360"/>
    </row>
    <row r="840" spans="2:59" ht="18" customHeight="1" thickBot="1">
      <c r="B840" s="450">
        <v>6912425</v>
      </c>
      <c r="C840" s="409">
        <v>5408</v>
      </c>
      <c r="D840" s="410">
        <v>6292</v>
      </c>
      <c r="E840" s="411">
        <v>45582</v>
      </c>
      <c r="F840" s="412">
        <v>518</v>
      </c>
      <c r="G840" s="406" t="s">
        <v>46</v>
      </c>
      <c r="H840" s="413">
        <v>19050490</v>
      </c>
      <c r="I840" s="412">
        <v>97</v>
      </c>
      <c r="J840" s="536">
        <v>19</v>
      </c>
      <c r="K840" s="536">
        <f t="shared" si="54"/>
        <v>44</v>
      </c>
      <c r="L840" s="536" t="s">
        <v>1283</v>
      </c>
      <c r="M840" s="536">
        <v>12</v>
      </c>
      <c r="N840" s="543">
        <v>7</v>
      </c>
      <c r="O840" s="531" t="s">
        <v>3288</v>
      </c>
      <c r="P840" s="452">
        <v>215282248</v>
      </c>
      <c r="Q840" s="414">
        <v>188371967</v>
      </c>
      <c r="R840" s="478">
        <v>26910281</v>
      </c>
      <c r="S840" s="415"/>
      <c r="T840" s="428"/>
      <c r="U840" s="428"/>
      <c r="V840" s="428"/>
      <c r="W840" s="422"/>
      <c r="X840" s="428"/>
      <c r="Y840" s="415"/>
      <c r="Z840" s="415"/>
      <c r="AA840" s="415"/>
      <c r="AB840" s="415"/>
      <c r="AC840" s="415"/>
      <c r="AD840" s="415"/>
      <c r="AE840" s="355">
        <v>0</v>
      </c>
      <c r="AF840" s="546"/>
      <c r="AG840" s="355">
        <v>0</v>
      </c>
      <c r="AH840" s="355">
        <v>0</v>
      </c>
      <c r="AI840" s="355">
        <v>0</v>
      </c>
      <c r="AJ840" s="355">
        <v>0</v>
      </c>
      <c r="AK840" s="355">
        <v>0</v>
      </c>
      <c r="AL840" s="355">
        <v>0</v>
      </c>
      <c r="AM840" s="355">
        <v>0</v>
      </c>
      <c r="AN840" s="355">
        <v>0</v>
      </c>
      <c r="AO840" s="355">
        <v>0</v>
      </c>
      <c r="AP840" s="355">
        <v>0</v>
      </c>
      <c r="AQ840" s="526">
        <f t="shared" si="55"/>
        <v>0</v>
      </c>
      <c r="AR840" s="527">
        <f t="shared" si="56"/>
        <v>0</v>
      </c>
      <c r="AS840" s="525">
        <f t="shared" si="57"/>
        <v>26910281</v>
      </c>
      <c r="AT840" s="432">
        <v>0</v>
      </c>
      <c r="AU840" s="432">
        <v>0</v>
      </c>
      <c r="AV840" s="431">
        <v>0</v>
      </c>
      <c r="AW840" s="355">
        <v>0</v>
      </c>
      <c r="AX840" s="355">
        <v>0</v>
      </c>
      <c r="AY840" s="355">
        <v>26910281</v>
      </c>
      <c r="AZ840" s="355">
        <v>0</v>
      </c>
      <c r="BA840" s="355">
        <v>0</v>
      </c>
      <c r="BB840" s="355">
        <v>0</v>
      </c>
      <c r="BC840" s="355">
        <v>0</v>
      </c>
      <c r="BD840" s="355">
        <v>0</v>
      </c>
      <c r="BE840" s="355">
        <v>0</v>
      </c>
      <c r="BF840" s="539" t="s">
        <v>3407</v>
      </c>
      <c r="BG840" s="360"/>
    </row>
    <row r="841" spans="2:59" ht="18" customHeight="1" thickBot="1">
      <c r="B841" s="450">
        <v>6912425</v>
      </c>
      <c r="C841" s="409">
        <v>5408</v>
      </c>
      <c r="D841" s="410">
        <v>6292</v>
      </c>
      <c r="E841" s="411">
        <v>45582</v>
      </c>
      <c r="F841" s="412">
        <v>518</v>
      </c>
      <c r="G841" s="406" t="s">
        <v>46</v>
      </c>
      <c r="H841" s="413">
        <v>19050490</v>
      </c>
      <c r="I841" s="412">
        <v>97</v>
      </c>
      <c r="J841" s="536">
        <v>19</v>
      </c>
      <c r="K841" s="536">
        <f t="shared" si="54"/>
        <v>44</v>
      </c>
      <c r="L841" s="536" t="s">
        <v>1283</v>
      </c>
      <c r="M841" s="536">
        <v>498</v>
      </c>
      <c r="N841" s="543">
        <v>4</v>
      </c>
      <c r="O841" s="531" t="s">
        <v>3288</v>
      </c>
      <c r="P841" s="452">
        <v>981468529</v>
      </c>
      <c r="Q841" s="414">
        <v>858784963</v>
      </c>
      <c r="R841" s="478">
        <v>122683566</v>
      </c>
      <c r="S841" s="415"/>
      <c r="T841" s="428"/>
      <c r="U841" s="428"/>
      <c r="V841" s="428"/>
      <c r="W841" s="422"/>
      <c r="X841" s="428"/>
      <c r="Y841" s="415"/>
      <c r="Z841" s="415"/>
      <c r="AA841" s="415"/>
      <c r="AB841" s="415"/>
      <c r="AC841" s="415"/>
      <c r="AD841" s="415"/>
      <c r="AE841" s="355">
        <v>0</v>
      </c>
      <c r="AF841" s="546"/>
      <c r="AG841" s="355">
        <v>0</v>
      </c>
      <c r="AH841" s="355">
        <v>0</v>
      </c>
      <c r="AI841" s="355">
        <v>0</v>
      </c>
      <c r="AJ841" s="355">
        <v>0</v>
      </c>
      <c r="AK841" s="355">
        <v>0</v>
      </c>
      <c r="AL841" s="355">
        <v>0</v>
      </c>
      <c r="AM841" s="355">
        <v>0</v>
      </c>
      <c r="AN841" s="355">
        <v>0</v>
      </c>
      <c r="AO841" s="355">
        <v>0</v>
      </c>
      <c r="AP841" s="355">
        <v>0</v>
      </c>
      <c r="AQ841" s="526">
        <f t="shared" si="55"/>
        <v>0</v>
      </c>
      <c r="AR841" s="527">
        <f t="shared" si="56"/>
        <v>0</v>
      </c>
      <c r="AS841" s="525">
        <f t="shared" si="57"/>
        <v>122683566</v>
      </c>
      <c r="AT841" s="432">
        <v>0</v>
      </c>
      <c r="AU841" s="432">
        <v>0</v>
      </c>
      <c r="AV841" s="431">
        <v>0</v>
      </c>
      <c r="AW841" s="355">
        <v>0</v>
      </c>
      <c r="AX841" s="355">
        <v>0</v>
      </c>
      <c r="AY841" s="355">
        <v>122683566</v>
      </c>
      <c r="AZ841" s="355">
        <v>0</v>
      </c>
      <c r="BA841" s="355">
        <v>0</v>
      </c>
      <c r="BB841" s="355">
        <v>0</v>
      </c>
      <c r="BC841" s="355">
        <v>0</v>
      </c>
      <c r="BD841" s="355">
        <v>0</v>
      </c>
      <c r="BE841" s="355">
        <v>0</v>
      </c>
      <c r="BF841" s="539" t="s">
        <v>3407</v>
      </c>
      <c r="BG841" s="360"/>
    </row>
    <row r="842" spans="2:59" ht="18" customHeight="1" thickBot="1">
      <c r="B842" s="450">
        <v>6912425</v>
      </c>
      <c r="C842" s="409">
        <v>5409</v>
      </c>
      <c r="D842" s="410">
        <v>6301</v>
      </c>
      <c r="E842" s="411">
        <v>45582</v>
      </c>
      <c r="F842" s="412">
        <v>518</v>
      </c>
      <c r="G842" s="406" t="s">
        <v>46</v>
      </c>
      <c r="H842" s="413">
        <v>19050490</v>
      </c>
      <c r="I842" s="412">
        <v>146</v>
      </c>
      <c r="J842" s="536">
        <v>19</v>
      </c>
      <c r="K842" s="536">
        <f t="shared" si="54"/>
        <v>43</v>
      </c>
      <c r="L842" s="536" t="s">
        <v>1281</v>
      </c>
      <c r="M842" s="536">
        <v>12</v>
      </c>
      <c r="N842" s="543">
        <v>7</v>
      </c>
      <c r="O842" s="531" t="s">
        <v>3288</v>
      </c>
      <c r="P842" s="452">
        <v>40329195</v>
      </c>
      <c r="Q842" s="414">
        <v>35288046</v>
      </c>
      <c r="R842" s="478">
        <v>5041149</v>
      </c>
      <c r="S842" s="415"/>
      <c r="T842" s="428"/>
      <c r="U842" s="428"/>
      <c r="V842" s="428"/>
      <c r="W842" s="422"/>
      <c r="X842" s="428"/>
      <c r="Y842" s="415"/>
      <c r="Z842" s="415"/>
      <c r="AA842" s="415"/>
      <c r="AB842" s="415"/>
      <c r="AC842" s="415"/>
      <c r="AD842" s="415"/>
      <c r="AE842" s="355">
        <v>0</v>
      </c>
      <c r="AF842" s="546"/>
      <c r="AG842" s="355">
        <v>0</v>
      </c>
      <c r="AH842" s="355">
        <v>0</v>
      </c>
      <c r="AI842" s="355">
        <v>0</v>
      </c>
      <c r="AJ842" s="355">
        <v>0</v>
      </c>
      <c r="AK842" s="355">
        <v>0</v>
      </c>
      <c r="AL842" s="355">
        <v>0</v>
      </c>
      <c r="AM842" s="355">
        <v>0</v>
      </c>
      <c r="AN842" s="355">
        <v>0</v>
      </c>
      <c r="AO842" s="355">
        <v>0</v>
      </c>
      <c r="AP842" s="355">
        <v>0</v>
      </c>
      <c r="AQ842" s="526">
        <f t="shared" si="55"/>
        <v>0</v>
      </c>
      <c r="AR842" s="527">
        <f t="shared" si="56"/>
        <v>0</v>
      </c>
      <c r="AS842" s="525">
        <f t="shared" si="57"/>
        <v>5041149</v>
      </c>
      <c r="AT842" s="432">
        <v>0</v>
      </c>
      <c r="AU842" s="432">
        <v>0</v>
      </c>
      <c r="AV842" s="431">
        <v>0</v>
      </c>
      <c r="AW842" s="355">
        <v>0</v>
      </c>
      <c r="AX842" s="355">
        <v>0</v>
      </c>
      <c r="AY842" s="355">
        <v>5041149</v>
      </c>
      <c r="AZ842" s="355">
        <v>0</v>
      </c>
      <c r="BA842" s="355">
        <v>0</v>
      </c>
      <c r="BB842" s="355">
        <v>0</v>
      </c>
      <c r="BC842" s="355">
        <v>0</v>
      </c>
      <c r="BD842" s="355">
        <v>0</v>
      </c>
      <c r="BE842" s="355">
        <v>0</v>
      </c>
      <c r="BF842" s="539" t="s">
        <v>3407</v>
      </c>
      <c r="BG842" s="360"/>
    </row>
    <row r="843" spans="2:59" ht="18" customHeight="1" thickBot="1">
      <c r="B843" s="450">
        <v>6912425</v>
      </c>
      <c r="C843" s="409">
        <v>5410</v>
      </c>
      <c r="D843" s="410">
        <v>6300</v>
      </c>
      <c r="E843" s="411">
        <v>45582</v>
      </c>
      <c r="F843" s="412">
        <v>518</v>
      </c>
      <c r="G843" s="406" t="s">
        <v>46</v>
      </c>
      <c r="H843" s="413">
        <v>19050490</v>
      </c>
      <c r="I843" s="412">
        <v>125</v>
      </c>
      <c r="J843" s="536">
        <v>19</v>
      </c>
      <c r="K843" s="536">
        <f t="shared" si="54"/>
        <v>7</v>
      </c>
      <c r="L843" s="536" t="s">
        <v>51</v>
      </c>
      <c r="M843" s="536">
        <v>12</v>
      </c>
      <c r="N843" s="543">
        <v>7</v>
      </c>
      <c r="O843" s="531" t="s">
        <v>3288</v>
      </c>
      <c r="P843" s="452">
        <v>16284117</v>
      </c>
      <c r="Q843" s="414">
        <v>14248603</v>
      </c>
      <c r="R843" s="478">
        <v>2035514</v>
      </c>
      <c r="S843" s="415"/>
      <c r="T843" s="428"/>
      <c r="U843" s="428"/>
      <c r="V843" s="428"/>
      <c r="W843" s="422"/>
      <c r="X843" s="428"/>
      <c r="Y843" s="415"/>
      <c r="Z843" s="415"/>
      <c r="AA843" s="415"/>
      <c r="AB843" s="415"/>
      <c r="AC843" s="415"/>
      <c r="AD843" s="415"/>
      <c r="AE843" s="355">
        <v>0</v>
      </c>
      <c r="AF843" s="546"/>
      <c r="AG843" s="355">
        <v>0</v>
      </c>
      <c r="AH843" s="355">
        <v>0</v>
      </c>
      <c r="AI843" s="355">
        <v>0</v>
      </c>
      <c r="AJ843" s="355">
        <v>0</v>
      </c>
      <c r="AK843" s="355">
        <v>0</v>
      </c>
      <c r="AL843" s="355">
        <v>0</v>
      </c>
      <c r="AM843" s="355">
        <v>0</v>
      </c>
      <c r="AN843" s="355">
        <v>0</v>
      </c>
      <c r="AO843" s="355">
        <v>0</v>
      </c>
      <c r="AP843" s="355">
        <v>0</v>
      </c>
      <c r="AQ843" s="526">
        <f t="shared" si="55"/>
        <v>0</v>
      </c>
      <c r="AR843" s="527">
        <f t="shared" si="56"/>
        <v>0</v>
      </c>
      <c r="AS843" s="525">
        <f t="shared" si="57"/>
        <v>2035514</v>
      </c>
      <c r="AT843" s="432">
        <v>0</v>
      </c>
      <c r="AU843" s="432">
        <v>0</v>
      </c>
      <c r="AV843" s="431">
        <v>0</v>
      </c>
      <c r="AW843" s="355">
        <v>0</v>
      </c>
      <c r="AX843" s="355">
        <v>0</v>
      </c>
      <c r="AY843" s="355">
        <v>2035514</v>
      </c>
      <c r="AZ843" s="355">
        <v>0</v>
      </c>
      <c r="BA843" s="355">
        <v>0</v>
      </c>
      <c r="BB843" s="355">
        <v>0</v>
      </c>
      <c r="BC843" s="355">
        <v>0</v>
      </c>
      <c r="BD843" s="355">
        <v>0</v>
      </c>
      <c r="BE843" s="355">
        <v>0</v>
      </c>
      <c r="BF843" s="539" t="s">
        <v>3407</v>
      </c>
      <c r="BG843" s="360"/>
    </row>
    <row r="844" spans="2:59" ht="18" customHeight="1" thickBot="1">
      <c r="B844" s="450">
        <v>6912425</v>
      </c>
      <c r="C844" s="409">
        <v>5411</v>
      </c>
      <c r="D844" s="410">
        <v>6288</v>
      </c>
      <c r="E844" s="411">
        <v>45582</v>
      </c>
      <c r="F844" s="412">
        <v>518</v>
      </c>
      <c r="G844" s="406" t="s">
        <v>46</v>
      </c>
      <c r="H844" s="413">
        <v>19050490</v>
      </c>
      <c r="I844" s="412">
        <v>115</v>
      </c>
      <c r="J844" s="536">
        <v>19</v>
      </c>
      <c r="K844" s="536">
        <f t="shared" si="54"/>
        <v>33</v>
      </c>
      <c r="L844" s="536" t="s">
        <v>1262</v>
      </c>
      <c r="M844" s="536">
        <v>498</v>
      </c>
      <c r="N844" s="543">
        <v>4</v>
      </c>
      <c r="O844" s="531" t="s">
        <v>3288</v>
      </c>
      <c r="P844" s="452">
        <v>285954643</v>
      </c>
      <c r="Q844" s="414">
        <v>250210314</v>
      </c>
      <c r="R844" s="478">
        <v>35744329</v>
      </c>
      <c r="S844" s="415"/>
      <c r="T844" s="428"/>
      <c r="U844" s="428"/>
      <c r="V844" s="428"/>
      <c r="W844" s="422"/>
      <c r="X844" s="428"/>
      <c r="Y844" s="415"/>
      <c r="Z844" s="415"/>
      <c r="AA844" s="415"/>
      <c r="AB844" s="415"/>
      <c r="AC844" s="415"/>
      <c r="AD844" s="415"/>
      <c r="AE844" s="355">
        <v>0</v>
      </c>
      <c r="AF844" s="546"/>
      <c r="AG844" s="355">
        <v>0</v>
      </c>
      <c r="AH844" s="355">
        <v>0</v>
      </c>
      <c r="AI844" s="355">
        <v>0</v>
      </c>
      <c r="AJ844" s="355">
        <v>0</v>
      </c>
      <c r="AK844" s="355">
        <v>0</v>
      </c>
      <c r="AL844" s="355">
        <v>0</v>
      </c>
      <c r="AM844" s="355">
        <v>0</v>
      </c>
      <c r="AN844" s="355">
        <v>0</v>
      </c>
      <c r="AO844" s="355">
        <v>0</v>
      </c>
      <c r="AP844" s="355">
        <v>0</v>
      </c>
      <c r="AQ844" s="526">
        <f t="shared" si="55"/>
        <v>0</v>
      </c>
      <c r="AR844" s="527">
        <f t="shared" si="56"/>
        <v>0</v>
      </c>
      <c r="AS844" s="525">
        <f t="shared" si="57"/>
        <v>35744329</v>
      </c>
      <c r="AT844" s="432">
        <v>0</v>
      </c>
      <c r="AU844" s="432">
        <v>0</v>
      </c>
      <c r="AV844" s="431">
        <v>0</v>
      </c>
      <c r="AW844" s="355">
        <v>0</v>
      </c>
      <c r="AX844" s="355">
        <v>0</v>
      </c>
      <c r="AY844" s="355">
        <v>35744329</v>
      </c>
      <c r="AZ844" s="355">
        <v>0</v>
      </c>
      <c r="BA844" s="355">
        <v>0</v>
      </c>
      <c r="BB844" s="355">
        <v>0</v>
      </c>
      <c r="BC844" s="355">
        <v>0</v>
      </c>
      <c r="BD844" s="355">
        <v>0</v>
      </c>
      <c r="BE844" s="355">
        <v>0</v>
      </c>
      <c r="BF844" s="539" t="s">
        <v>3407</v>
      </c>
      <c r="BG844" s="360"/>
    </row>
    <row r="845" spans="2:59" ht="18" customHeight="1" thickBot="1">
      <c r="B845" s="450">
        <v>6912425</v>
      </c>
      <c r="C845" s="409">
        <v>5412</v>
      </c>
      <c r="D845" s="410">
        <v>6284</v>
      </c>
      <c r="E845" s="411">
        <v>45582</v>
      </c>
      <c r="F845" s="412">
        <v>518</v>
      </c>
      <c r="G845" s="406" t="s">
        <v>46</v>
      </c>
      <c r="H845" s="413">
        <v>19050490</v>
      </c>
      <c r="I845" s="412">
        <v>158</v>
      </c>
      <c r="J845" s="536">
        <v>19</v>
      </c>
      <c r="K845" s="536">
        <f t="shared" si="54"/>
        <v>9</v>
      </c>
      <c r="L845" s="536" t="s">
        <v>53</v>
      </c>
      <c r="M845" s="536">
        <v>12</v>
      </c>
      <c r="N845" s="543">
        <v>7</v>
      </c>
      <c r="O845" s="531" t="s">
        <v>3288</v>
      </c>
      <c r="P845" s="452">
        <v>59970376</v>
      </c>
      <c r="Q845" s="414">
        <v>52474079</v>
      </c>
      <c r="R845" s="478">
        <v>7496297</v>
      </c>
      <c r="S845" s="415"/>
      <c r="T845" s="428"/>
      <c r="U845" s="428"/>
      <c r="V845" s="428"/>
      <c r="W845" s="422"/>
      <c r="X845" s="428"/>
      <c r="Y845" s="415"/>
      <c r="Z845" s="415"/>
      <c r="AA845" s="415"/>
      <c r="AB845" s="415"/>
      <c r="AC845" s="415"/>
      <c r="AD845" s="415"/>
      <c r="AE845" s="355">
        <v>0</v>
      </c>
      <c r="AF845" s="546"/>
      <c r="AG845" s="355">
        <v>0</v>
      </c>
      <c r="AH845" s="355">
        <v>0</v>
      </c>
      <c r="AI845" s="355">
        <v>0</v>
      </c>
      <c r="AJ845" s="355">
        <v>0</v>
      </c>
      <c r="AK845" s="355">
        <v>0</v>
      </c>
      <c r="AL845" s="355">
        <v>0</v>
      </c>
      <c r="AM845" s="355">
        <v>0</v>
      </c>
      <c r="AN845" s="355">
        <v>0</v>
      </c>
      <c r="AO845" s="355">
        <v>0</v>
      </c>
      <c r="AP845" s="355">
        <v>0</v>
      </c>
      <c r="AQ845" s="526">
        <f t="shared" si="55"/>
        <v>0</v>
      </c>
      <c r="AR845" s="527">
        <f t="shared" si="56"/>
        <v>0</v>
      </c>
      <c r="AS845" s="525">
        <f t="shared" si="57"/>
        <v>7496297</v>
      </c>
      <c r="AT845" s="432">
        <v>0</v>
      </c>
      <c r="AU845" s="432">
        <v>0</v>
      </c>
      <c r="AV845" s="431">
        <v>0</v>
      </c>
      <c r="AW845" s="355">
        <v>0</v>
      </c>
      <c r="AX845" s="355">
        <v>0</v>
      </c>
      <c r="AY845" s="355">
        <v>7496297</v>
      </c>
      <c r="AZ845" s="355">
        <v>0</v>
      </c>
      <c r="BA845" s="355">
        <v>0</v>
      </c>
      <c r="BB845" s="355">
        <v>0</v>
      </c>
      <c r="BC845" s="355">
        <v>0</v>
      </c>
      <c r="BD845" s="355">
        <v>0</v>
      </c>
      <c r="BE845" s="355">
        <v>0</v>
      </c>
      <c r="BF845" s="539" t="s">
        <v>3407</v>
      </c>
      <c r="BG845" s="360"/>
    </row>
    <row r="846" spans="2:59" ht="18" customHeight="1" thickBot="1">
      <c r="B846" s="450">
        <v>6912425</v>
      </c>
      <c r="C846" s="409">
        <v>5413</v>
      </c>
      <c r="D846" s="410">
        <v>6285</v>
      </c>
      <c r="E846" s="411">
        <v>45582</v>
      </c>
      <c r="F846" s="412">
        <v>518</v>
      </c>
      <c r="G846" s="406" t="s">
        <v>46</v>
      </c>
      <c r="H846" s="413">
        <v>19050490</v>
      </c>
      <c r="I846" s="412">
        <v>121</v>
      </c>
      <c r="J846" s="536">
        <v>19</v>
      </c>
      <c r="K846" s="536">
        <f t="shared" si="54"/>
        <v>5</v>
      </c>
      <c r="L846" s="536" t="s">
        <v>48</v>
      </c>
      <c r="M846" s="536">
        <v>12</v>
      </c>
      <c r="N846" s="543">
        <v>7</v>
      </c>
      <c r="O846" s="531" t="s">
        <v>3288</v>
      </c>
      <c r="P846" s="452">
        <v>40284057</v>
      </c>
      <c r="Q846" s="414">
        <v>35248550</v>
      </c>
      <c r="R846" s="478">
        <v>5035507</v>
      </c>
      <c r="S846" s="415"/>
      <c r="T846" s="428"/>
      <c r="U846" s="428"/>
      <c r="V846" s="428"/>
      <c r="W846" s="422"/>
      <c r="X846" s="428"/>
      <c r="Y846" s="415"/>
      <c r="Z846" s="415"/>
      <c r="AA846" s="415"/>
      <c r="AB846" s="415"/>
      <c r="AC846" s="415"/>
      <c r="AD846" s="415"/>
      <c r="AE846" s="355">
        <v>0</v>
      </c>
      <c r="AF846" s="546"/>
      <c r="AG846" s="355">
        <v>0</v>
      </c>
      <c r="AH846" s="355">
        <v>0</v>
      </c>
      <c r="AI846" s="355">
        <v>0</v>
      </c>
      <c r="AJ846" s="355">
        <v>0</v>
      </c>
      <c r="AK846" s="355">
        <v>0</v>
      </c>
      <c r="AL846" s="355">
        <v>0</v>
      </c>
      <c r="AM846" s="355">
        <v>0</v>
      </c>
      <c r="AN846" s="355">
        <v>0</v>
      </c>
      <c r="AO846" s="355">
        <v>0</v>
      </c>
      <c r="AP846" s="355">
        <v>0</v>
      </c>
      <c r="AQ846" s="526">
        <f t="shared" si="55"/>
        <v>0</v>
      </c>
      <c r="AR846" s="527">
        <f t="shared" si="56"/>
        <v>0</v>
      </c>
      <c r="AS846" s="525">
        <f t="shared" si="57"/>
        <v>5035507</v>
      </c>
      <c r="AT846" s="432">
        <v>0</v>
      </c>
      <c r="AU846" s="432">
        <v>0</v>
      </c>
      <c r="AV846" s="431">
        <v>0</v>
      </c>
      <c r="AW846" s="355">
        <v>0</v>
      </c>
      <c r="AX846" s="355">
        <v>0</v>
      </c>
      <c r="AY846" s="355">
        <v>5035507</v>
      </c>
      <c r="AZ846" s="355">
        <v>0</v>
      </c>
      <c r="BA846" s="355">
        <v>0</v>
      </c>
      <c r="BB846" s="355">
        <v>0</v>
      </c>
      <c r="BC846" s="355">
        <v>0</v>
      </c>
      <c r="BD846" s="355">
        <v>0</v>
      </c>
      <c r="BE846" s="355">
        <v>0</v>
      </c>
      <c r="BF846" s="539" t="s">
        <v>3407</v>
      </c>
      <c r="BG846" s="360"/>
    </row>
    <row r="847" spans="2:59" ht="18" customHeight="1" thickBot="1">
      <c r="B847" s="450">
        <v>6912425</v>
      </c>
      <c r="C847" s="409">
        <v>5413</v>
      </c>
      <c r="D847" s="410">
        <v>6285</v>
      </c>
      <c r="E847" s="411">
        <v>45582</v>
      </c>
      <c r="F847" s="412">
        <v>518</v>
      </c>
      <c r="G847" s="406" t="s">
        <v>46</v>
      </c>
      <c r="H847" s="413">
        <v>19050490</v>
      </c>
      <c r="I847" s="412">
        <v>121</v>
      </c>
      <c r="J847" s="536">
        <v>19</v>
      </c>
      <c r="K847" s="536">
        <f t="shared" si="54"/>
        <v>5</v>
      </c>
      <c r="L847" s="536" t="s">
        <v>477</v>
      </c>
      <c r="M847" s="536">
        <v>12</v>
      </c>
      <c r="N847" s="543">
        <v>7</v>
      </c>
      <c r="O847" s="531" t="s">
        <v>3288</v>
      </c>
      <c r="P847" s="452">
        <v>173049924</v>
      </c>
      <c r="Q847" s="414">
        <v>151418684</v>
      </c>
      <c r="R847" s="478">
        <v>21631240</v>
      </c>
      <c r="S847" s="415"/>
      <c r="T847" s="428"/>
      <c r="U847" s="428"/>
      <c r="V847" s="428"/>
      <c r="W847" s="422"/>
      <c r="X847" s="428"/>
      <c r="Y847" s="415"/>
      <c r="Z847" s="415"/>
      <c r="AA847" s="415"/>
      <c r="AB847" s="415"/>
      <c r="AC847" s="415"/>
      <c r="AD847" s="415"/>
      <c r="AE847" s="355">
        <v>0</v>
      </c>
      <c r="AF847" s="546"/>
      <c r="AG847" s="355">
        <v>0</v>
      </c>
      <c r="AH847" s="355">
        <v>0</v>
      </c>
      <c r="AI847" s="355">
        <v>0</v>
      </c>
      <c r="AJ847" s="355">
        <v>0</v>
      </c>
      <c r="AK847" s="355">
        <v>0</v>
      </c>
      <c r="AL847" s="355">
        <v>0</v>
      </c>
      <c r="AM847" s="355">
        <v>0</v>
      </c>
      <c r="AN847" s="355">
        <v>0</v>
      </c>
      <c r="AO847" s="355">
        <v>0</v>
      </c>
      <c r="AP847" s="355">
        <v>0</v>
      </c>
      <c r="AQ847" s="526">
        <f t="shared" si="55"/>
        <v>0</v>
      </c>
      <c r="AR847" s="527">
        <f t="shared" si="56"/>
        <v>0</v>
      </c>
      <c r="AS847" s="525">
        <f t="shared" si="57"/>
        <v>21631240</v>
      </c>
      <c r="AT847" s="432">
        <v>0</v>
      </c>
      <c r="AU847" s="432">
        <v>0</v>
      </c>
      <c r="AV847" s="431">
        <v>0</v>
      </c>
      <c r="AW847" s="355">
        <v>0</v>
      </c>
      <c r="AX847" s="355">
        <v>0</v>
      </c>
      <c r="AY847" s="355">
        <v>21631240</v>
      </c>
      <c r="AZ847" s="355">
        <v>0</v>
      </c>
      <c r="BA847" s="355">
        <v>0</v>
      </c>
      <c r="BB847" s="355">
        <v>0</v>
      </c>
      <c r="BC847" s="355">
        <v>0</v>
      </c>
      <c r="BD847" s="355">
        <v>0</v>
      </c>
      <c r="BE847" s="355">
        <v>0</v>
      </c>
      <c r="BF847" s="539" t="s">
        <v>3407</v>
      </c>
      <c r="BG847" s="360"/>
    </row>
    <row r="848" spans="2:59" ht="18" customHeight="1" thickBot="1">
      <c r="B848" s="450">
        <v>6912425</v>
      </c>
      <c r="C848" s="409">
        <v>5414</v>
      </c>
      <c r="D848" s="410">
        <v>6281</v>
      </c>
      <c r="E848" s="411">
        <v>45582</v>
      </c>
      <c r="F848" s="412">
        <v>518</v>
      </c>
      <c r="G848" s="406" t="s">
        <v>46</v>
      </c>
      <c r="H848" s="413">
        <v>19050490</v>
      </c>
      <c r="I848" s="412">
        <v>232</v>
      </c>
      <c r="J848" s="536">
        <v>19</v>
      </c>
      <c r="K848" s="536">
        <f t="shared" si="54"/>
        <v>11</v>
      </c>
      <c r="L848" s="536" t="s">
        <v>1237</v>
      </c>
      <c r="M848" s="536">
        <v>12</v>
      </c>
      <c r="N848" s="543">
        <v>7</v>
      </c>
      <c r="O848" s="531" t="s">
        <v>3288</v>
      </c>
      <c r="P848" s="452">
        <v>20992647</v>
      </c>
      <c r="Q848" s="414">
        <v>18368567</v>
      </c>
      <c r="R848" s="478">
        <v>2624080</v>
      </c>
      <c r="S848" s="415"/>
      <c r="T848" s="428"/>
      <c r="U848" s="428"/>
      <c r="V848" s="428"/>
      <c r="W848" s="422"/>
      <c r="X848" s="428"/>
      <c r="Y848" s="415"/>
      <c r="Z848" s="415"/>
      <c r="AA848" s="415"/>
      <c r="AB848" s="415"/>
      <c r="AC848" s="415"/>
      <c r="AD848" s="415"/>
      <c r="AE848" s="355">
        <v>0</v>
      </c>
      <c r="AF848" s="546"/>
      <c r="AG848" s="355">
        <v>0</v>
      </c>
      <c r="AH848" s="355">
        <v>0</v>
      </c>
      <c r="AI848" s="355">
        <v>0</v>
      </c>
      <c r="AJ848" s="355">
        <v>0</v>
      </c>
      <c r="AK848" s="355">
        <v>0</v>
      </c>
      <c r="AL848" s="355">
        <v>0</v>
      </c>
      <c r="AM848" s="355">
        <v>0</v>
      </c>
      <c r="AN848" s="355">
        <v>0</v>
      </c>
      <c r="AO848" s="355">
        <v>0</v>
      </c>
      <c r="AP848" s="355">
        <v>0</v>
      </c>
      <c r="AQ848" s="526">
        <f t="shared" si="55"/>
        <v>0</v>
      </c>
      <c r="AR848" s="527">
        <f t="shared" si="56"/>
        <v>0</v>
      </c>
      <c r="AS848" s="525">
        <f t="shared" si="57"/>
        <v>2624080</v>
      </c>
      <c r="AT848" s="432">
        <v>0</v>
      </c>
      <c r="AU848" s="432">
        <v>0</v>
      </c>
      <c r="AV848" s="431">
        <v>0</v>
      </c>
      <c r="AW848" s="355">
        <v>0</v>
      </c>
      <c r="AX848" s="355">
        <v>0</v>
      </c>
      <c r="AY848" s="355">
        <v>2624080</v>
      </c>
      <c r="AZ848" s="355">
        <v>0</v>
      </c>
      <c r="BA848" s="355">
        <v>0</v>
      </c>
      <c r="BB848" s="355">
        <v>0</v>
      </c>
      <c r="BC848" s="355">
        <v>0</v>
      </c>
      <c r="BD848" s="355">
        <v>0</v>
      </c>
      <c r="BE848" s="355">
        <v>0</v>
      </c>
      <c r="BF848" s="539" t="s">
        <v>3407</v>
      </c>
      <c r="BG848" s="360"/>
    </row>
    <row r="849" spans="2:59" ht="18" customHeight="1" thickBot="1">
      <c r="B849" s="450">
        <v>6912425</v>
      </c>
      <c r="C849" s="409">
        <v>5415</v>
      </c>
      <c r="D849" s="410">
        <v>6280</v>
      </c>
      <c r="E849" s="411">
        <v>45582</v>
      </c>
      <c r="F849" s="412">
        <v>518</v>
      </c>
      <c r="G849" s="406" t="s">
        <v>46</v>
      </c>
      <c r="H849" s="413">
        <v>19050490</v>
      </c>
      <c r="I849" s="412">
        <v>233</v>
      </c>
      <c r="J849" s="536">
        <v>19</v>
      </c>
      <c r="K849" s="536">
        <f t="shared" si="54"/>
        <v>12</v>
      </c>
      <c r="L849" s="536" t="s">
        <v>1238</v>
      </c>
      <c r="M849" s="536">
        <v>12</v>
      </c>
      <c r="N849" s="543">
        <v>7</v>
      </c>
      <c r="O849" s="531" t="s">
        <v>3288</v>
      </c>
      <c r="P849" s="452">
        <v>27071142</v>
      </c>
      <c r="Q849" s="414">
        <v>23687249</v>
      </c>
      <c r="R849" s="478">
        <v>3383893</v>
      </c>
      <c r="S849" s="415"/>
      <c r="T849" s="428"/>
      <c r="U849" s="428"/>
      <c r="V849" s="428"/>
      <c r="W849" s="422"/>
      <c r="X849" s="428"/>
      <c r="Y849" s="415"/>
      <c r="Z849" s="415"/>
      <c r="AA849" s="415"/>
      <c r="AB849" s="415"/>
      <c r="AC849" s="415"/>
      <c r="AD849" s="415"/>
      <c r="AE849" s="355">
        <v>0</v>
      </c>
      <c r="AF849" s="546"/>
      <c r="AG849" s="355">
        <v>0</v>
      </c>
      <c r="AH849" s="355">
        <v>0</v>
      </c>
      <c r="AI849" s="355">
        <v>0</v>
      </c>
      <c r="AJ849" s="355">
        <v>0</v>
      </c>
      <c r="AK849" s="355">
        <v>0</v>
      </c>
      <c r="AL849" s="355">
        <v>0</v>
      </c>
      <c r="AM849" s="355">
        <v>0</v>
      </c>
      <c r="AN849" s="355">
        <v>0</v>
      </c>
      <c r="AO849" s="355">
        <v>0</v>
      </c>
      <c r="AP849" s="355">
        <v>0</v>
      </c>
      <c r="AQ849" s="526">
        <f t="shared" si="55"/>
        <v>0</v>
      </c>
      <c r="AR849" s="527">
        <f t="shared" si="56"/>
        <v>0</v>
      </c>
      <c r="AS849" s="525">
        <f t="shared" si="57"/>
        <v>3383893</v>
      </c>
      <c r="AT849" s="432">
        <v>0</v>
      </c>
      <c r="AU849" s="432">
        <v>0</v>
      </c>
      <c r="AV849" s="431">
        <v>0</v>
      </c>
      <c r="AW849" s="355">
        <v>0</v>
      </c>
      <c r="AX849" s="355">
        <v>0</v>
      </c>
      <c r="AY849" s="355">
        <v>3383893</v>
      </c>
      <c r="AZ849" s="355">
        <v>0</v>
      </c>
      <c r="BA849" s="355">
        <v>0</v>
      </c>
      <c r="BB849" s="355">
        <v>0</v>
      </c>
      <c r="BC849" s="355">
        <v>0</v>
      </c>
      <c r="BD849" s="355">
        <v>0</v>
      </c>
      <c r="BE849" s="355">
        <v>0</v>
      </c>
      <c r="BF849" s="539" t="s">
        <v>3407</v>
      </c>
      <c r="BG849" s="360"/>
    </row>
    <row r="850" spans="2:59" ht="18" customHeight="1" thickBot="1">
      <c r="B850" s="450">
        <v>6912425</v>
      </c>
      <c r="C850" s="409">
        <v>5416</v>
      </c>
      <c r="D850" s="410">
        <v>6283</v>
      </c>
      <c r="E850" s="411">
        <v>45582</v>
      </c>
      <c r="F850" s="412">
        <v>518</v>
      </c>
      <c r="G850" s="406" t="s">
        <v>46</v>
      </c>
      <c r="H850" s="413">
        <v>19050490</v>
      </c>
      <c r="I850" s="412">
        <v>1</v>
      </c>
      <c r="J850" s="536">
        <v>19</v>
      </c>
      <c r="K850" s="536">
        <f t="shared" si="54"/>
        <v>10</v>
      </c>
      <c r="L850" s="536" t="s">
        <v>810</v>
      </c>
      <c r="M850" s="536">
        <v>12</v>
      </c>
      <c r="N850" s="543">
        <v>7</v>
      </c>
      <c r="O850" s="531" t="s">
        <v>3288</v>
      </c>
      <c r="P850" s="452">
        <v>49258990</v>
      </c>
      <c r="Q850" s="414">
        <v>43101616</v>
      </c>
      <c r="R850" s="478">
        <v>6157374</v>
      </c>
      <c r="S850" s="415"/>
      <c r="T850" s="428"/>
      <c r="U850" s="428"/>
      <c r="V850" s="428"/>
      <c r="W850" s="422"/>
      <c r="X850" s="428"/>
      <c r="Y850" s="415"/>
      <c r="Z850" s="415"/>
      <c r="AA850" s="415"/>
      <c r="AB850" s="415"/>
      <c r="AC850" s="415"/>
      <c r="AD850" s="415"/>
      <c r="AE850" s="355">
        <v>0</v>
      </c>
      <c r="AF850" s="546"/>
      <c r="AG850" s="355">
        <v>0</v>
      </c>
      <c r="AH850" s="355">
        <v>0</v>
      </c>
      <c r="AI850" s="355">
        <v>0</v>
      </c>
      <c r="AJ850" s="355">
        <v>0</v>
      </c>
      <c r="AK850" s="355">
        <v>0</v>
      </c>
      <c r="AL850" s="355">
        <v>0</v>
      </c>
      <c r="AM850" s="355">
        <v>0</v>
      </c>
      <c r="AN850" s="355">
        <v>0</v>
      </c>
      <c r="AO850" s="355">
        <v>0</v>
      </c>
      <c r="AP850" s="355">
        <v>0</v>
      </c>
      <c r="AQ850" s="526">
        <f t="shared" si="55"/>
        <v>0</v>
      </c>
      <c r="AR850" s="527">
        <f t="shared" si="56"/>
        <v>0</v>
      </c>
      <c r="AS850" s="525">
        <f t="shared" si="57"/>
        <v>6157374</v>
      </c>
      <c r="AT850" s="432">
        <v>0</v>
      </c>
      <c r="AU850" s="432">
        <v>0</v>
      </c>
      <c r="AV850" s="431">
        <v>0</v>
      </c>
      <c r="AW850" s="355">
        <v>0</v>
      </c>
      <c r="AX850" s="355">
        <v>0</v>
      </c>
      <c r="AY850" s="355">
        <v>6157374</v>
      </c>
      <c r="AZ850" s="355">
        <v>0</v>
      </c>
      <c r="BA850" s="355">
        <v>0</v>
      </c>
      <c r="BB850" s="355">
        <v>0</v>
      </c>
      <c r="BC850" s="355">
        <v>0</v>
      </c>
      <c r="BD850" s="355">
        <v>0</v>
      </c>
      <c r="BE850" s="355">
        <v>0</v>
      </c>
      <c r="BF850" s="539" t="s">
        <v>3407</v>
      </c>
      <c r="BG850" s="360"/>
    </row>
    <row r="851" spans="2:59" ht="18" customHeight="1" thickBot="1">
      <c r="B851" s="450">
        <v>6912425</v>
      </c>
      <c r="C851" s="409">
        <v>5417</v>
      </c>
      <c r="D851" s="410">
        <v>6282</v>
      </c>
      <c r="E851" s="411">
        <v>45582</v>
      </c>
      <c r="F851" s="412">
        <v>518</v>
      </c>
      <c r="G851" s="406" t="s">
        <v>46</v>
      </c>
      <c r="H851" s="413">
        <v>19050490</v>
      </c>
      <c r="I851" s="412">
        <v>3</v>
      </c>
      <c r="J851" s="536">
        <v>19</v>
      </c>
      <c r="K851" s="536">
        <f t="shared" si="54"/>
        <v>10</v>
      </c>
      <c r="L851" s="536" t="s">
        <v>815</v>
      </c>
      <c r="M851" s="536">
        <v>12</v>
      </c>
      <c r="N851" s="543">
        <v>7</v>
      </c>
      <c r="O851" s="531" t="s">
        <v>3288</v>
      </c>
      <c r="P851" s="452">
        <v>49914246</v>
      </c>
      <c r="Q851" s="414">
        <v>43674966</v>
      </c>
      <c r="R851" s="478">
        <v>6239280</v>
      </c>
      <c r="S851" s="415"/>
      <c r="T851" s="428"/>
      <c r="U851" s="428"/>
      <c r="V851" s="428"/>
      <c r="W851" s="422"/>
      <c r="X851" s="428"/>
      <c r="Y851" s="415"/>
      <c r="Z851" s="415"/>
      <c r="AA851" s="415"/>
      <c r="AB851" s="415"/>
      <c r="AC851" s="415"/>
      <c r="AD851" s="415"/>
      <c r="AE851" s="355">
        <v>0</v>
      </c>
      <c r="AF851" s="546"/>
      <c r="AG851" s="355">
        <v>0</v>
      </c>
      <c r="AH851" s="355">
        <v>0</v>
      </c>
      <c r="AI851" s="355">
        <v>0</v>
      </c>
      <c r="AJ851" s="355">
        <v>0</v>
      </c>
      <c r="AK851" s="355">
        <v>0</v>
      </c>
      <c r="AL851" s="355">
        <v>0</v>
      </c>
      <c r="AM851" s="355">
        <v>0</v>
      </c>
      <c r="AN851" s="355">
        <v>0</v>
      </c>
      <c r="AO851" s="355">
        <v>0</v>
      </c>
      <c r="AP851" s="355">
        <v>0</v>
      </c>
      <c r="AQ851" s="526">
        <f t="shared" si="55"/>
        <v>0</v>
      </c>
      <c r="AR851" s="527">
        <f t="shared" si="56"/>
        <v>0</v>
      </c>
      <c r="AS851" s="525">
        <f t="shared" si="57"/>
        <v>6239280</v>
      </c>
      <c r="AT851" s="432">
        <v>0</v>
      </c>
      <c r="AU851" s="432">
        <v>0</v>
      </c>
      <c r="AV851" s="431">
        <v>0</v>
      </c>
      <c r="AW851" s="355">
        <v>0</v>
      </c>
      <c r="AX851" s="355">
        <v>0</v>
      </c>
      <c r="AY851" s="355">
        <v>6239280</v>
      </c>
      <c r="AZ851" s="355">
        <v>0</v>
      </c>
      <c r="BA851" s="355">
        <v>0</v>
      </c>
      <c r="BB851" s="355">
        <v>0</v>
      </c>
      <c r="BC851" s="355">
        <v>0</v>
      </c>
      <c r="BD851" s="355">
        <v>0</v>
      </c>
      <c r="BE851" s="355">
        <v>0</v>
      </c>
      <c r="BF851" s="539" t="s">
        <v>3407</v>
      </c>
      <c r="BG851" s="360"/>
    </row>
    <row r="852" spans="2:59" ht="18" customHeight="1" thickBot="1">
      <c r="B852" s="450">
        <v>6912425</v>
      </c>
      <c r="C852" s="409">
        <v>5418</v>
      </c>
      <c r="D852" s="410">
        <v>6277</v>
      </c>
      <c r="E852" s="411">
        <v>45582</v>
      </c>
      <c r="F852" s="412">
        <v>518</v>
      </c>
      <c r="G852" s="406" t="s">
        <v>46</v>
      </c>
      <c r="H852" s="413">
        <v>19050490</v>
      </c>
      <c r="I852" s="412">
        <v>113</v>
      </c>
      <c r="J852" s="536">
        <v>19</v>
      </c>
      <c r="K852" s="536">
        <f t="shared" si="54"/>
        <v>18</v>
      </c>
      <c r="L852" s="536" t="s">
        <v>1243</v>
      </c>
      <c r="M852" s="536">
        <v>12</v>
      </c>
      <c r="N852" s="543">
        <v>7</v>
      </c>
      <c r="O852" s="531" t="s">
        <v>3288</v>
      </c>
      <c r="P852" s="452">
        <v>87275835</v>
      </c>
      <c r="Q852" s="414">
        <v>76366356</v>
      </c>
      <c r="R852" s="478">
        <v>10909479</v>
      </c>
      <c r="S852" s="415"/>
      <c r="T852" s="428"/>
      <c r="U852" s="428"/>
      <c r="V852" s="428"/>
      <c r="W852" s="422"/>
      <c r="X852" s="428"/>
      <c r="Y852" s="415"/>
      <c r="Z852" s="415"/>
      <c r="AA852" s="415"/>
      <c r="AB852" s="415"/>
      <c r="AC852" s="415"/>
      <c r="AD852" s="415"/>
      <c r="AE852" s="355">
        <v>0</v>
      </c>
      <c r="AF852" s="546"/>
      <c r="AG852" s="355">
        <v>0</v>
      </c>
      <c r="AH852" s="355">
        <v>0</v>
      </c>
      <c r="AI852" s="355">
        <v>0</v>
      </c>
      <c r="AJ852" s="355">
        <v>0</v>
      </c>
      <c r="AK852" s="355">
        <v>0</v>
      </c>
      <c r="AL852" s="355">
        <v>0</v>
      </c>
      <c r="AM852" s="355">
        <v>0</v>
      </c>
      <c r="AN852" s="355">
        <v>0</v>
      </c>
      <c r="AO852" s="355">
        <v>0</v>
      </c>
      <c r="AP852" s="355">
        <v>0</v>
      </c>
      <c r="AQ852" s="526">
        <f t="shared" si="55"/>
        <v>0</v>
      </c>
      <c r="AR852" s="527">
        <f t="shared" si="56"/>
        <v>0</v>
      </c>
      <c r="AS852" s="525">
        <f t="shared" si="57"/>
        <v>10909479</v>
      </c>
      <c r="AT852" s="432">
        <v>0</v>
      </c>
      <c r="AU852" s="432">
        <v>0</v>
      </c>
      <c r="AV852" s="431">
        <v>0</v>
      </c>
      <c r="AW852" s="355">
        <v>0</v>
      </c>
      <c r="AX852" s="355">
        <v>0</v>
      </c>
      <c r="AY852" s="355">
        <v>10909479</v>
      </c>
      <c r="AZ852" s="355">
        <v>0</v>
      </c>
      <c r="BA852" s="355">
        <v>0</v>
      </c>
      <c r="BB852" s="355">
        <v>0</v>
      </c>
      <c r="BC852" s="355">
        <v>0</v>
      </c>
      <c r="BD852" s="355">
        <v>0</v>
      </c>
      <c r="BE852" s="355">
        <v>0</v>
      </c>
      <c r="BF852" s="539" t="s">
        <v>3407</v>
      </c>
      <c r="BG852" s="360"/>
    </row>
    <row r="853" spans="2:59" ht="18" customHeight="1" thickBot="1">
      <c r="B853" s="450">
        <v>6912425</v>
      </c>
      <c r="C853" s="409">
        <v>5419</v>
      </c>
      <c r="D853" s="410">
        <v>6279</v>
      </c>
      <c r="E853" s="411">
        <v>45582</v>
      </c>
      <c r="F853" s="412">
        <v>518</v>
      </c>
      <c r="G853" s="406" t="s">
        <v>46</v>
      </c>
      <c r="H853" s="413">
        <v>19050490</v>
      </c>
      <c r="I853" s="412">
        <v>124</v>
      </c>
      <c r="J853" s="536">
        <v>19</v>
      </c>
      <c r="K853" s="536">
        <f t="shared" si="54"/>
        <v>16</v>
      </c>
      <c r="L853" s="536" t="s">
        <v>1099</v>
      </c>
      <c r="M853" s="536">
        <v>12</v>
      </c>
      <c r="N853" s="543">
        <v>7</v>
      </c>
      <c r="O853" s="531" t="s">
        <v>3288</v>
      </c>
      <c r="P853" s="452">
        <v>20268144</v>
      </c>
      <c r="Q853" s="414">
        <v>17734626</v>
      </c>
      <c r="R853" s="478">
        <v>2533518</v>
      </c>
      <c r="S853" s="415"/>
      <c r="T853" s="428"/>
      <c r="U853" s="428"/>
      <c r="V853" s="428"/>
      <c r="W853" s="422"/>
      <c r="X853" s="428"/>
      <c r="Y853" s="415"/>
      <c r="Z853" s="415"/>
      <c r="AA853" s="415"/>
      <c r="AB853" s="415"/>
      <c r="AC853" s="415"/>
      <c r="AD853" s="415"/>
      <c r="AE853" s="355">
        <v>0</v>
      </c>
      <c r="AF853" s="546"/>
      <c r="AG853" s="355">
        <v>0</v>
      </c>
      <c r="AH853" s="355">
        <v>0</v>
      </c>
      <c r="AI853" s="355">
        <v>0</v>
      </c>
      <c r="AJ853" s="355">
        <v>0</v>
      </c>
      <c r="AK853" s="355">
        <v>0</v>
      </c>
      <c r="AL853" s="355">
        <v>0</v>
      </c>
      <c r="AM853" s="355">
        <v>0</v>
      </c>
      <c r="AN853" s="355">
        <v>0</v>
      </c>
      <c r="AO853" s="355">
        <v>0</v>
      </c>
      <c r="AP853" s="355">
        <v>0</v>
      </c>
      <c r="AQ853" s="526">
        <f t="shared" si="55"/>
        <v>0</v>
      </c>
      <c r="AR853" s="527">
        <f t="shared" si="56"/>
        <v>0</v>
      </c>
      <c r="AS853" s="525">
        <f t="shared" si="57"/>
        <v>2533518</v>
      </c>
      <c r="AT853" s="432">
        <v>0</v>
      </c>
      <c r="AU853" s="432">
        <v>0</v>
      </c>
      <c r="AV853" s="431">
        <v>0</v>
      </c>
      <c r="AW853" s="355">
        <v>0</v>
      </c>
      <c r="AX853" s="355">
        <v>0</v>
      </c>
      <c r="AY853" s="355">
        <v>2533518</v>
      </c>
      <c r="AZ853" s="355">
        <v>0</v>
      </c>
      <c r="BA853" s="355">
        <v>0</v>
      </c>
      <c r="BB853" s="355">
        <v>0</v>
      </c>
      <c r="BC853" s="355">
        <v>0</v>
      </c>
      <c r="BD853" s="355">
        <v>0</v>
      </c>
      <c r="BE853" s="355">
        <v>0</v>
      </c>
      <c r="BF853" s="539" t="s">
        <v>3407</v>
      </c>
      <c r="BG853" s="360"/>
    </row>
    <row r="854" spans="2:59" ht="18" customHeight="1" thickBot="1">
      <c r="B854" s="450">
        <v>6912425</v>
      </c>
      <c r="C854" s="409">
        <v>5419</v>
      </c>
      <c r="D854" s="410">
        <v>6279</v>
      </c>
      <c r="E854" s="411">
        <v>45582</v>
      </c>
      <c r="F854" s="412">
        <v>518</v>
      </c>
      <c r="G854" s="406" t="s">
        <v>46</v>
      </c>
      <c r="H854" s="413">
        <v>19050490</v>
      </c>
      <c r="I854" s="412">
        <v>124</v>
      </c>
      <c r="J854" s="536">
        <v>19</v>
      </c>
      <c r="K854" s="536">
        <f t="shared" si="54"/>
        <v>16</v>
      </c>
      <c r="L854" s="536" t="s">
        <v>1104</v>
      </c>
      <c r="M854" s="536">
        <v>12</v>
      </c>
      <c r="N854" s="543">
        <v>7</v>
      </c>
      <c r="O854" s="531" t="s">
        <v>3288</v>
      </c>
      <c r="P854" s="452">
        <v>24108084</v>
      </c>
      <c r="Q854" s="414">
        <v>21094574</v>
      </c>
      <c r="R854" s="478">
        <v>3013510</v>
      </c>
      <c r="S854" s="415"/>
      <c r="T854" s="428"/>
      <c r="U854" s="428"/>
      <c r="V854" s="428"/>
      <c r="W854" s="422"/>
      <c r="X854" s="428"/>
      <c r="Y854" s="415"/>
      <c r="Z854" s="415"/>
      <c r="AA854" s="415"/>
      <c r="AB854" s="415"/>
      <c r="AC854" s="415"/>
      <c r="AD854" s="415"/>
      <c r="AE854" s="355">
        <v>0</v>
      </c>
      <c r="AF854" s="546"/>
      <c r="AG854" s="355">
        <v>0</v>
      </c>
      <c r="AH854" s="355">
        <v>0</v>
      </c>
      <c r="AI854" s="355">
        <v>0</v>
      </c>
      <c r="AJ854" s="355">
        <v>0</v>
      </c>
      <c r="AK854" s="355">
        <v>0</v>
      </c>
      <c r="AL854" s="355">
        <v>0</v>
      </c>
      <c r="AM854" s="355">
        <v>0</v>
      </c>
      <c r="AN854" s="355">
        <v>0</v>
      </c>
      <c r="AO854" s="355">
        <v>0</v>
      </c>
      <c r="AP854" s="355">
        <v>0</v>
      </c>
      <c r="AQ854" s="526">
        <f t="shared" si="55"/>
        <v>0</v>
      </c>
      <c r="AR854" s="527">
        <f t="shared" si="56"/>
        <v>0</v>
      </c>
      <c r="AS854" s="525">
        <f t="shared" si="57"/>
        <v>3013510</v>
      </c>
      <c r="AT854" s="432">
        <v>0</v>
      </c>
      <c r="AU854" s="432">
        <v>0</v>
      </c>
      <c r="AV854" s="431">
        <v>0</v>
      </c>
      <c r="AW854" s="355">
        <v>0</v>
      </c>
      <c r="AX854" s="355">
        <v>0</v>
      </c>
      <c r="AY854" s="355">
        <v>3013510</v>
      </c>
      <c r="AZ854" s="355">
        <v>0</v>
      </c>
      <c r="BA854" s="355">
        <v>0</v>
      </c>
      <c r="BB854" s="355">
        <v>0</v>
      </c>
      <c r="BC854" s="355">
        <v>0</v>
      </c>
      <c r="BD854" s="355">
        <v>0</v>
      </c>
      <c r="BE854" s="355">
        <v>0</v>
      </c>
      <c r="BF854" s="539" t="s">
        <v>3407</v>
      </c>
      <c r="BG854" s="360"/>
    </row>
    <row r="855" spans="2:59" ht="18" customHeight="1" thickBot="1">
      <c r="B855" s="450">
        <v>6912425</v>
      </c>
      <c r="C855" s="409">
        <v>5420</v>
      </c>
      <c r="D855" s="410">
        <v>6278</v>
      </c>
      <c r="E855" s="411">
        <v>45582</v>
      </c>
      <c r="F855" s="412">
        <v>518</v>
      </c>
      <c r="G855" s="406" t="s">
        <v>46</v>
      </c>
      <c r="H855" s="413">
        <v>19050490</v>
      </c>
      <c r="I855" s="412">
        <v>234</v>
      </c>
      <c r="J855" s="536">
        <v>19</v>
      </c>
      <c r="K855" s="536">
        <f t="shared" si="54"/>
        <v>13</v>
      </c>
      <c r="L855" s="536" t="s">
        <v>1239</v>
      </c>
      <c r="M855" s="536">
        <v>12</v>
      </c>
      <c r="N855" s="543">
        <v>7</v>
      </c>
      <c r="O855" s="531" t="s">
        <v>3288</v>
      </c>
      <c r="P855" s="452">
        <v>30907805</v>
      </c>
      <c r="Q855" s="414">
        <v>27044331</v>
      </c>
      <c r="R855" s="478">
        <v>3863474</v>
      </c>
      <c r="S855" s="415"/>
      <c r="T855" s="428"/>
      <c r="U855" s="428"/>
      <c r="V855" s="428"/>
      <c r="W855" s="422"/>
      <c r="X855" s="428"/>
      <c r="Y855" s="415"/>
      <c r="Z855" s="415"/>
      <c r="AA855" s="415"/>
      <c r="AB855" s="415"/>
      <c r="AC855" s="415"/>
      <c r="AD855" s="415"/>
      <c r="AE855" s="355">
        <v>0</v>
      </c>
      <c r="AF855" s="546"/>
      <c r="AG855" s="355">
        <v>0</v>
      </c>
      <c r="AH855" s="355">
        <v>0</v>
      </c>
      <c r="AI855" s="355">
        <v>0</v>
      </c>
      <c r="AJ855" s="355">
        <v>0</v>
      </c>
      <c r="AK855" s="355">
        <v>0</v>
      </c>
      <c r="AL855" s="355">
        <v>0</v>
      </c>
      <c r="AM855" s="355">
        <v>0</v>
      </c>
      <c r="AN855" s="355">
        <v>0</v>
      </c>
      <c r="AO855" s="355">
        <v>0</v>
      </c>
      <c r="AP855" s="355">
        <v>0</v>
      </c>
      <c r="AQ855" s="526">
        <f t="shared" si="55"/>
        <v>0</v>
      </c>
      <c r="AR855" s="527">
        <f t="shared" si="56"/>
        <v>0</v>
      </c>
      <c r="AS855" s="525">
        <f t="shared" si="57"/>
        <v>3863474</v>
      </c>
      <c r="AT855" s="432">
        <v>0</v>
      </c>
      <c r="AU855" s="432">
        <v>0</v>
      </c>
      <c r="AV855" s="431">
        <v>0</v>
      </c>
      <c r="AW855" s="355">
        <v>0</v>
      </c>
      <c r="AX855" s="355">
        <v>0</v>
      </c>
      <c r="AY855" s="355">
        <v>3863474</v>
      </c>
      <c r="AZ855" s="355">
        <v>0</v>
      </c>
      <c r="BA855" s="355">
        <v>0</v>
      </c>
      <c r="BB855" s="355">
        <v>0</v>
      </c>
      <c r="BC855" s="355">
        <v>0</v>
      </c>
      <c r="BD855" s="355">
        <v>0</v>
      </c>
      <c r="BE855" s="355">
        <v>0</v>
      </c>
      <c r="BF855" s="539" t="s">
        <v>3407</v>
      </c>
      <c r="BG855" s="360"/>
    </row>
    <row r="856" spans="2:59" ht="18" customHeight="1" thickBot="1">
      <c r="B856" s="450">
        <v>6912425</v>
      </c>
      <c r="C856" s="409">
        <v>5421</v>
      </c>
      <c r="D856" s="410">
        <v>6274</v>
      </c>
      <c r="E856" s="411">
        <v>45582</v>
      </c>
      <c r="F856" s="412">
        <v>518</v>
      </c>
      <c r="G856" s="406" t="s">
        <v>46</v>
      </c>
      <c r="H856" s="413">
        <v>19050490</v>
      </c>
      <c r="I856" s="412">
        <v>127</v>
      </c>
      <c r="J856" s="536">
        <v>19</v>
      </c>
      <c r="K856" s="536">
        <f t="shared" si="54"/>
        <v>19</v>
      </c>
      <c r="L856" s="536" t="s">
        <v>1244</v>
      </c>
      <c r="M856" s="536">
        <v>12</v>
      </c>
      <c r="N856" s="543">
        <v>7</v>
      </c>
      <c r="O856" s="531" t="s">
        <v>3288</v>
      </c>
      <c r="P856" s="452">
        <v>38158121</v>
      </c>
      <c r="Q856" s="414">
        <v>33388357</v>
      </c>
      <c r="R856" s="478">
        <v>4769764</v>
      </c>
      <c r="S856" s="415"/>
      <c r="T856" s="428"/>
      <c r="U856" s="428"/>
      <c r="V856" s="428"/>
      <c r="W856" s="422"/>
      <c r="X856" s="428"/>
      <c r="Y856" s="415"/>
      <c r="Z856" s="415"/>
      <c r="AA856" s="415"/>
      <c r="AB856" s="415"/>
      <c r="AC856" s="415"/>
      <c r="AD856" s="415"/>
      <c r="AE856" s="355">
        <v>0</v>
      </c>
      <c r="AF856" s="546"/>
      <c r="AG856" s="355">
        <v>0</v>
      </c>
      <c r="AH856" s="355">
        <v>0</v>
      </c>
      <c r="AI856" s="355">
        <v>0</v>
      </c>
      <c r="AJ856" s="355">
        <v>0</v>
      </c>
      <c r="AK856" s="355">
        <v>0</v>
      </c>
      <c r="AL856" s="355">
        <v>0</v>
      </c>
      <c r="AM856" s="355">
        <v>0</v>
      </c>
      <c r="AN856" s="355">
        <v>0</v>
      </c>
      <c r="AO856" s="355">
        <v>0</v>
      </c>
      <c r="AP856" s="355">
        <v>0</v>
      </c>
      <c r="AQ856" s="526">
        <f t="shared" si="55"/>
        <v>0</v>
      </c>
      <c r="AR856" s="527">
        <f t="shared" si="56"/>
        <v>0</v>
      </c>
      <c r="AS856" s="525">
        <f t="shared" si="57"/>
        <v>4769764</v>
      </c>
      <c r="AT856" s="432">
        <v>0</v>
      </c>
      <c r="AU856" s="432">
        <v>0</v>
      </c>
      <c r="AV856" s="431">
        <v>0</v>
      </c>
      <c r="AW856" s="355">
        <v>0</v>
      </c>
      <c r="AX856" s="355">
        <v>0</v>
      </c>
      <c r="AY856" s="355">
        <v>4769764</v>
      </c>
      <c r="AZ856" s="355">
        <v>0</v>
      </c>
      <c r="BA856" s="355">
        <v>0</v>
      </c>
      <c r="BB856" s="355">
        <v>0</v>
      </c>
      <c r="BC856" s="355">
        <v>0</v>
      </c>
      <c r="BD856" s="355">
        <v>0</v>
      </c>
      <c r="BE856" s="355">
        <v>0</v>
      </c>
      <c r="BF856" s="539" t="s">
        <v>3407</v>
      </c>
      <c r="BG856" s="360"/>
    </row>
    <row r="857" spans="2:59" ht="18" customHeight="1" thickBot="1">
      <c r="B857" s="450">
        <v>6912425</v>
      </c>
      <c r="C857" s="409">
        <v>5422</v>
      </c>
      <c r="D857" s="410">
        <v>6275</v>
      </c>
      <c r="E857" s="411">
        <v>45582</v>
      </c>
      <c r="F857" s="412">
        <v>518</v>
      </c>
      <c r="G857" s="406" t="s">
        <v>46</v>
      </c>
      <c r="H857" s="413">
        <v>19050490</v>
      </c>
      <c r="I857" s="412">
        <v>129</v>
      </c>
      <c r="J857" s="536">
        <v>19</v>
      </c>
      <c r="K857" s="536">
        <f t="shared" si="54"/>
        <v>22</v>
      </c>
      <c r="L857" s="536" t="s">
        <v>1247</v>
      </c>
      <c r="M857" s="536">
        <v>12</v>
      </c>
      <c r="N857" s="543">
        <v>7</v>
      </c>
      <c r="O857" s="531" t="s">
        <v>3288</v>
      </c>
      <c r="P857" s="452">
        <v>12949751</v>
      </c>
      <c r="Q857" s="414">
        <v>11331033</v>
      </c>
      <c r="R857" s="478">
        <v>1618718</v>
      </c>
      <c r="S857" s="415"/>
      <c r="T857" s="428"/>
      <c r="U857" s="428"/>
      <c r="V857" s="428"/>
      <c r="W857" s="422"/>
      <c r="X857" s="428"/>
      <c r="Y857" s="415"/>
      <c r="Z857" s="415"/>
      <c r="AA857" s="415"/>
      <c r="AB857" s="415"/>
      <c r="AC857" s="415"/>
      <c r="AD857" s="415"/>
      <c r="AE857" s="355">
        <v>0</v>
      </c>
      <c r="AF857" s="546"/>
      <c r="AG857" s="355">
        <v>0</v>
      </c>
      <c r="AH857" s="355">
        <v>0</v>
      </c>
      <c r="AI857" s="355">
        <v>0</v>
      </c>
      <c r="AJ857" s="355">
        <v>0</v>
      </c>
      <c r="AK857" s="355">
        <v>0</v>
      </c>
      <c r="AL857" s="355">
        <v>0</v>
      </c>
      <c r="AM857" s="355">
        <v>0</v>
      </c>
      <c r="AN857" s="355">
        <v>0</v>
      </c>
      <c r="AO857" s="355">
        <v>0</v>
      </c>
      <c r="AP857" s="355">
        <v>0</v>
      </c>
      <c r="AQ857" s="526">
        <f t="shared" si="55"/>
        <v>0</v>
      </c>
      <c r="AR857" s="527">
        <f t="shared" si="56"/>
        <v>0</v>
      </c>
      <c r="AS857" s="525">
        <f t="shared" si="57"/>
        <v>1618718</v>
      </c>
      <c r="AT857" s="432">
        <v>0</v>
      </c>
      <c r="AU857" s="432">
        <v>0</v>
      </c>
      <c r="AV857" s="431">
        <v>0</v>
      </c>
      <c r="AW857" s="355">
        <v>0</v>
      </c>
      <c r="AX857" s="355">
        <v>0</v>
      </c>
      <c r="AY857" s="355">
        <v>1618718</v>
      </c>
      <c r="AZ857" s="355">
        <v>0</v>
      </c>
      <c r="BA857" s="355">
        <v>0</v>
      </c>
      <c r="BB857" s="355">
        <v>0</v>
      </c>
      <c r="BC857" s="355">
        <v>0</v>
      </c>
      <c r="BD857" s="355">
        <v>0</v>
      </c>
      <c r="BE857" s="355">
        <v>0</v>
      </c>
      <c r="BF857" s="539" t="s">
        <v>3407</v>
      </c>
      <c r="BG857" s="360"/>
    </row>
    <row r="858" spans="2:59" ht="18" customHeight="1" thickBot="1">
      <c r="B858" s="450">
        <v>6912425</v>
      </c>
      <c r="C858" s="409">
        <v>5423</v>
      </c>
      <c r="D858" s="410">
        <v>6273</v>
      </c>
      <c r="E858" s="411">
        <v>45582</v>
      </c>
      <c r="F858" s="412">
        <v>518</v>
      </c>
      <c r="G858" s="406" t="s">
        <v>46</v>
      </c>
      <c r="H858" s="413">
        <v>19050490</v>
      </c>
      <c r="I858" s="412">
        <v>130</v>
      </c>
      <c r="J858" s="536">
        <v>19</v>
      </c>
      <c r="K858" s="536">
        <f t="shared" si="54"/>
        <v>28</v>
      </c>
      <c r="L858" s="536" t="s">
        <v>1254</v>
      </c>
      <c r="M858" s="536">
        <v>12</v>
      </c>
      <c r="N858" s="543">
        <v>7</v>
      </c>
      <c r="O858" s="531" t="s">
        <v>3288</v>
      </c>
      <c r="P858" s="452">
        <v>13951659</v>
      </c>
      <c r="Q858" s="414">
        <v>12207702</v>
      </c>
      <c r="R858" s="478">
        <v>1743957</v>
      </c>
      <c r="S858" s="415"/>
      <c r="T858" s="428"/>
      <c r="U858" s="428"/>
      <c r="V858" s="428"/>
      <c r="W858" s="422"/>
      <c r="X858" s="428"/>
      <c r="Y858" s="415"/>
      <c r="Z858" s="415"/>
      <c r="AA858" s="415"/>
      <c r="AB858" s="415"/>
      <c r="AC858" s="415"/>
      <c r="AD858" s="415"/>
      <c r="AE858" s="355">
        <v>0</v>
      </c>
      <c r="AF858" s="546"/>
      <c r="AG858" s="355">
        <v>0</v>
      </c>
      <c r="AH858" s="355">
        <v>0</v>
      </c>
      <c r="AI858" s="355">
        <v>0</v>
      </c>
      <c r="AJ858" s="355">
        <v>0</v>
      </c>
      <c r="AK858" s="355">
        <v>0</v>
      </c>
      <c r="AL858" s="355">
        <v>0</v>
      </c>
      <c r="AM858" s="355">
        <v>0</v>
      </c>
      <c r="AN858" s="355">
        <v>0</v>
      </c>
      <c r="AO858" s="355">
        <v>0</v>
      </c>
      <c r="AP858" s="355">
        <v>0</v>
      </c>
      <c r="AQ858" s="526">
        <f t="shared" si="55"/>
        <v>0</v>
      </c>
      <c r="AR858" s="527">
        <f t="shared" si="56"/>
        <v>0</v>
      </c>
      <c r="AS858" s="525">
        <f t="shared" si="57"/>
        <v>1743957</v>
      </c>
      <c r="AT858" s="432">
        <v>0</v>
      </c>
      <c r="AU858" s="432">
        <v>0</v>
      </c>
      <c r="AV858" s="431">
        <v>0</v>
      </c>
      <c r="AW858" s="355">
        <v>0</v>
      </c>
      <c r="AX858" s="355">
        <v>0</v>
      </c>
      <c r="AY858" s="355">
        <v>1743957</v>
      </c>
      <c r="AZ858" s="355">
        <v>0</v>
      </c>
      <c r="BA858" s="355">
        <v>0</v>
      </c>
      <c r="BB858" s="355">
        <v>0</v>
      </c>
      <c r="BC858" s="355">
        <v>0</v>
      </c>
      <c r="BD858" s="355">
        <v>0</v>
      </c>
      <c r="BE858" s="355">
        <v>0</v>
      </c>
      <c r="BF858" s="539" t="s">
        <v>3407</v>
      </c>
      <c r="BG858" s="360"/>
    </row>
    <row r="859" spans="2:59" ht="18" customHeight="1" thickBot="1">
      <c r="B859" s="450">
        <v>6912425</v>
      </c>
      <c r="C859" s="409">
        <v>5424</v>
      </c>
      <c r="D859" s="410">
        <v>6276</v>
      </c>
      <c r="E859" s="411">
        <v>45582</v>
      </c>
      <c r="F859" s="412">
        <v>518</v>
      </c>
      <c r="G859" s="406" t="s">
        <v>46</v>
      </c>
      <c r="H859" s="413">
        <v>19050490</v>
      </c>
      <c r="I859" s="412">
        <v>114</v>
      </c>
      <c r="J859" s="536">
        <v>19</v>
      </c>
      <c r="K859" s="536">
        <f t="shared" si="54"/>
        <v>17</v>
      </c>
      <c r="L859" s="536" t="s">
        <v>1242</v>
      </c>
      <c r="M859" s="536">
        <v>12</v>
      </c>
      <c r="N859" s="543">
        <v>7</v>
      </c>
      <c r="O859" s="531" t="s">
        <v>3288</v>
      </c>
      <c r="P859" s="452">
        <v>70892500</v>
      </c>
      <c r="Q859" s="414">
        <v>62030937</v>
      </c>
      <c r="R859" s="478">
        <v>8861563</v>
      </c>
      <c r="S859" s="415"/>
      <c r="T859" s="428"/>
      <c r="U859" s="428"/>
      <c r="V859" s="428"/>
      <c r="W859" s="422"/>
      <c r="X859" s="428"/>
      <c r="Y859" s="415"/>
      <c r="Z859" s="415"/>
      <c r="AA859" s="415"/>
      <c r="AB859" s="415"/>
      <c r="AC859" s="415"/>
      <c r="AD859" s="415"/>
      <c r="AE859" s="355">
        <v>0</v>
      </c>
      <c r="AF859" s="546"/>
      <c r="AG859" s="355">
        <v>0</v>
      </c>
      <c r="AH859" s="355">
        <v>0</v>
      </c>
      <c r="AI859" s="355">
        <v>0</v>
      </c>
      <c r="AJ859" s="355">
        <v>0</v>
      </c>
      <c r="AK859" s="355">
        <v>0</v>
      </c>
      <c r="AL859" s="355">
        <v>0</v>
      </c>
      <c r="AM859" s="355">
        <v>0</v>
      </c>
      <c r="AN859" s="355">
        <v>0</v>
      </c>
      <c r="AO859" s="355">
        <v>0</v>
      </c>
      <c r="AP859" s="355">
        <v>0</v>
      </c>
      <c r="AQ859" s="526">
        <f t="shared" si="55"/>
        <v>0</v>
      </c>
      <c r="AR859" s="527">
        <f t="shared" si="56"/>
        <v>0</v>
      </c>
      <c r="AS859" s="525">
        <f t="shared" si="57"/>
        <v>8861563</v>
      </c>
      <c r="AT859" s="432">
        <v>0</v>
      </c>
      <c r="AU859" s="432">
        <v>0</v>
      </c>
      <c r="AV859" s="431">
        <v>0</v>
      </c>
      <c r="AW859" s="355">
        <v>0</v>
      </c>
      <c r="AX859" s="355">
        <v>0</v>
      </c>
      <c r="AY859" s="355">
        <v>8861563</v>
      </c>
      <c r="AZ859" s="355">
        <v>0</v>
      </c>
      <c r="BA859" s="355">
        <v>0</v>
      </c>
      <c r="BB859" s="355">
        <v>0</v>
      </c>
      <c r="BC859" s="355">
        <v>0</v>
      </c>
      <c r="BD859" s="355">
        <v>0</v>
      </c>
      <c r="BE859" s="355">
        <v>0</v>
      </c>
      <c r="BF859" s="539" t="s">
        <v>3407</v>
      </c>
      <c r="BG859" s="360"/>
    </row>
    <row r="860" spans="2:59" ht="18" customHeight="1" thickBot="1">
      <c r="B860" s="450">
        <v>6912425</v>
      </c>
      <c r="C860" s="409">
        <v>5425</v>
      </c>
      <c r="D860" s="410">
        <v>6268</v>
      </c>
      <c r="E860" s="411">
        <v>45582</v>
      </c>
      <c r="F860" s="412">
        <v>518</v>
      </c>
      <c r="G860" s="406" t="s">
        <v>46</v>
      </c>
      <c r="H860" s="413">
        <v>19050490</v>
      </c>
      <c r="I860" s="412">
        <v>116</v>
      </c>
      <c r="J860" s="536">
        <v>19</v>
      </c>
      <c r="K860" s="536">
        <f t="shared" si="54"/>
        <v>35</v>
      </c>
      <c r="L860" s="536" t="s">
        <v>1265</v>
      </c>
      <c r="M860" s="536">
        <v>12</v>
      </c>
      <c r="N860" s="543">
        <v>7</v>
      </c>
      <c r="O860" s="531" t="s">
        <v>3288</v>
      </c>
      <c r="P860" s="452">
        <v>14497870</v>
      </c>
      <c r="Q860" s="414">
        <v>12685636</v>
      </c>
      <c r="R860" s="478">
        <v>1812234</v>
      </c>
      <c r="S860" s="415"/>
      <c r="T860" s="428"/>
      <c r="U860" s="428"/>
      <c r="V860" s="428"/>
      <c r="W860" s="422"/>
      <c r="X860" s="428"/>
      <c r="Y860" s="415"/>
      <c r="Z860" s="415"/>
      <c r="AA860" s="415"/>
      <c r="AB860" s="415"/>
      <c r="AC860" s="415"/>
      <c r="AD860" s="415"/>
      <c r="AE860" s="355">
        <v>0</v>
      </c>
      <c r="AF860" s="546"/>
      <c r="AG860" s="355">
        <v>0</v>
      </c>
      <c r="AH860" s="355">
        <v>0</v>
      </c>
      <c r="AI860" s="355">
        <v>0</v>
      </c>
      <c r="AJ860" s="355">
        <v>0</v>
      </c>
      <c r="AK860" s="355">
        <v>0</v>
      </c>
      <c r="AL860" s="355">
        <v>0</v>
      </c>
      <c r="AM860" s="355">
        <v>0</v>
      </c>
      <c r="AN860" s="355">
        <v>0</v>
      </c>
      <c r="AO860" s="355">
        <v>0</v>
      </c>
      <c r="AP860" s="355">
        <v>0</v>
      </c>
      <c r="AQ860" s="526">
        <f t="shared" si="55"/>
        <v>0</v>
      </c>
      <c r="AR860" s="527">
        <f t="shared" si="56"/>
        <v>0</v>
      </c>
      <c r="AS860" s="525">
        <f t="shared" si="57"/>
        <v>1812234</v>
      </c>
      <c r="AT860" s="432">
        <v>0</v>
      </c>
      <c r="AU860" s="432">
        <v>0</v>
      </c>
      <c r="AV860" s="431">
        <v>0</v>
      </c>
      <c r="AW860" s="355">
        <v>0</v>
      </c>
      <c r="AX860" s="355">
        <v>0</v>
      </c>
      <c r="AY860" s="355">
        <v>1812234</v>
      </c>
      <c r="AZ860" s="355">
        <v>0</v>
      </c>
      <c r="BA860" s="355">
        <v>0</v>
      </c>
      <c r="BB860" s="355">
        <v>0</v>
      </c>
      <c r="BC860" s="355">
        <v>0</v>
      </c>
      <c r="BD860" s="355">
        <v>0</v>
      </c>
      <c r="BE860" s="355">
        <v>0</v>
      </c>
      <c r="BF860" s="539" t="s">
        <v>3407</v>
      </c>
      <c r="BG860" s="360"/>
    </row>
    <row r="861" spans="2:59" ht="18" customHeight="1" thickBot="1">
      <c r="B861" s="450">
        <v>6912425</v>
      </c>
      <c r="C861" s="409">
        <v>5426</v>
      </c>
      <c r="D861" s="410">
        <v>6269</v>
      </c>
      <c r="E861" s="411">
        <v>45582</v>
      </c>
      <c r="F861" s="412">
        <v>518</v>
      </c>
      <c r="G861" s="406" t="s">
        <v>46</v>
      </c>
      <c r="H861" s="413">
        <v>19050490</v>
      </c>
      <c r="I861" s="412">
        <v>108</v>
      </c>
      <c r="J861" s="536">
        <v>19</v>
      </c>
      <c r="K861" s="536">
        <f t="shared" si="54"/>
        <v>30</v>
      </c>
      <c r="L861" s="536" t="s">
        <v>1256</v>
      </c>
      <c r="M861" s="536">
        <v>12</v>
      </c>
      <c r="N861" s="543">
        <v>7</v>
      </c>
      <c r="O861" s="531" t="s">
        <v>3288</v>
      </c>
      <c r="P861" s="452">
        <v>49099950</v>
      </c>
      <c r="Q861" s="414">
        <v>42962456</v>
      </c>
      <c r="R861" s="478">
        <v>6137494</v>
      </c>
      <c r="S861" s="415"/>
      <c r="T861" s="428"/>
      <c r="U861" s="428"/>
      <c r="V861" s="428"/>
      <c r="W861" s="422"/>
      <c r="X861" s="428"/>
      <c r="Y861" s="415"/>
      <c r="Z861" s="415"/>
      <c r="AA861" s="415"/>
      <c r="AB861" s="415"/>
      <c r="AC861" s="415"/>
      <c r="AD861" s="415"/>
      <c r="AE861" s="355">
        <v>0</v>
      </c>
      <c r="AF861" s="546"/>
      <c r="AG861" s="355">
        <v>0</v>
      </c>
      <c r="AH861" s="355">
        <v>0</v>
      </c>
      <c r="AI861" s="355">
        <v>0</v>
      </c>
      <c r="AJ861" s="355">
        <v>0</v>
      </c>
      <c r="AK861" s="355">
        <v>0</v>
      </c>
      <c r="AL861" s="355">
        <v>0</v>
      </c>
      <c r="AM861" s="355">
        <v>0</v>
      </c>
      <c r="AN861" s="355">
        <v>0</v>
      </c>
      <c r="AO861" s="355">
        <v>0</v>
      </c>
      <c r="AP861" s="355">
        <v>0</v>
      </c>
      <c r="AQ861" s="526">
        <f t="shared" si="55"/>
        <v>0</v>
      </c>
      <c r="AR861" s="527">
        <f t="shared" si="56"/>
        <v>0</v>
      </c>
      <c r="AS861" s="525">
        <f t="shared" si="57"/>
        <v>6137494</v>
      </c>
      <c r="AT861" s="432">
        <v>0</v>
      </c>
      <c r="AU861" s="432">
        <v>0</v>
      </c>
      <c r="AV861" s="431">
        <v>0</v>
      </c>
      <c r="AW861" s="355">
        <v>0</v>
      </c>
      <c r="AX861" s="355">
        <v>0</v>
      </c>
      <c r="AY861" s="355">
        <v>6137494</v>
      </c>
      <c r="AZ861" s="355">
        <v>0</v>
      </c>
      <c r="BA861" s="355">
        <v>0</v>
      </c>
      <c r="BB861" s="355">
        <v>0</v>
      </c>
      <c r="BC861" s="355">
        <v>0</v>
      </c>
      <c r="BD861" s="355">
        <v>0</v>
      </c>
      <c r="BE861" s="355">
        <v>0</v>
      </c>
      <c r="BF861" s="539" t="s">
        <v>3407</v>
      </c>
      <c r="BG861" s="360"/>
    </row>
    <row r="862" spans="2:59" ht="18" customHeight="1" thickBot="1">
      <c r="B862" s="450">
        <v>6912425</v>
      </c>
      <c r="C862" s="409">
        <v>5427</v>
      </c>
      <c r="D862" s="410">
        <v>6272</v>
      </c>
      <c r="E862" s="411">
        <v>45582</v>
      </c>
      <c r="F862" s="412">
        <v>518</v>
      </c>
      <c r="G862" s="406" t="s">
        <v>46</v>
      </c>
      <c r="H862" s="413">
        <v>19050490</v>
      </c>
      <c r="I862" s="412">
        <v>134</v>
      </c>
      <c r="J862" s="536">
        <v>19</v>
      </c>
      <c r="K862" s="536">
        <f t="shared" si="54"/>
        <v>27</v>
      </c>
      <c r="L862" s="536" t="s">
        <v>1253</v>
      </c>
      <c r="M862" s="536">
        <v>12</v>
      </c>
      <c r="N862" s="543">
        <v>7</v>
      </c>
      <c r="O862" s="531" t="s">
        <v>3288</v>
      </c>
      <c r="P862" s="452">
        <v>32483630</v>
      </c>
      <c r="Q862" s="414">
        <v>28423176</v>
      </c>
      <c r="R862" s="478">
        <v>4060454</v>
      </c>
      <c r="S862" s="415"/>
      <c r="T862" s="428"/>
      <c r="U862" s="428"/>
      <c r="V862" s="428"/>
      <c r="W862" s="422"/>
      <c r="X862" s="428"/>
      <c r="Y862" s="415"/>
      <c r="Z862" s="415"/>
      <c r="AA862" s="415"/>
      <c r="AB862" s="415"/>
      <c r="AC862" s="415"/>
      <c r="AD862" s="415"/>
      <c r="AE862" s="355">
        <v>0</v>
      </c>
      <c r="AF862" s="546"/>
      <c r="AG862" s="355">
        <v>0</v>
      </c>
      <c r="AH862" s="355">
        <v>0</v>
      </c>
      <c r="AI862" s="355">
        <v>0</v>
      </c>
      <c r="AJ862" s="355">
        <v>0</v>
      </c>
      <c r="AK862" s="355">
        <v>0</v>
      </c>
      <c r="AL862" s="355">
        <v>0</v>
      </c>
      <c r="AM862" s="355">
        <v>0</v>
      </c>
      <c r="AN862" s="355">
        <v>0</v>
      </c>
      <c r="AO862" s="355">
        <v>0</v>
      </c>
      <c r="AP862" s="355">
        <v>0</v>
      </c>
      <c r="AQ862" s="526">
        <f t="shared" si="55"/>
        <v>0</v>
      </c>
      <c r="AR862" s="527">
        <f t="shared" si="56"/>
        <v>0</v>
      </c>
      <c r="AS862" s="525">
        <f t="shared" si="57"/>
        <v>4060454</v>
      </c>
      <c r="AT862" s="432">
        <v>0</v>
      </c>
      <c r="AU862" s="432">
        <v>0</v>
      </c>
      <c r="AV862" s="431">
        <v>0</v>
      </c>
      <c r="AW862" s="355">
        <v>0</v>
      </c>
      <c r="AX862" s="355">
        <v>0</v>
      </c>
      <c r="AY862" s="355">
        <v>4060454</v>
      </c>
      <c r="AZ862" s="355">
        <v>0</v>
      </c>
      <c r="BA862" s="355">
        <v>0</v>
      </c>
      <c r="BB862" s="355">
        <v>0</v>
      </c>
      <c r="BC862" s="355">
        <v>0</v>
      </c>
      <c r="BD862" s="355">
        <v>0</v>
      </c>
      <c r="BE862" s="355">
        <v>0</v>
      </c>
      <c r="BF862" s="539" t="s">
        <v>3407</v>
      </c>
      <c r="BG862" s="360"/>
    </row>
    <row r="863" spans="2:59" ht="18" customHeight="1" thickBot="1">
      <c r="B863" s="450">
        <v>6912425</v>
      </c>
      <c r="C863" s="409">
        <v>5428</v>
      </c>
      <c r="D863" s="410">
        <v>6270</v>
      </c>
      <c r="E863" s="411">
        <v>45582</v>
      </c>
      <c r="F863" s="412">
        <v>518</v>
      </c>
      <c r="G863" s="406" t="s">
        <v>46</v>
      </c>
      <c r="H863" s="413">
        <v>19050490</v>
      </c>
      <c r="I863" s="412">
        <v>135</v>
      </c>
      <c r="J863" s="536">
        <v>19</v>
      </c>
      <c r="K863" s="536">
        <f t="shared" si="54"/>
        <v>29</v>
      </c>
      <c r="L863" s="536" t="s">
        <v>1255</v>
      </c>
      <c r="M863" s="536">
        <v>12</v>
      </c>
      <c r="N863" s="543">
        <v>7</v>
      </c>
      <c r="O863" s="531" t="s">
        <v>3288</v>
      </c>
      <c r="P863" s="452">
        <v>13043093</v>
      </c>
      <c r="Q863" s="414">
        <v>11412707</v>
      </c>
      <c r="R863" s="478">
        <v>1630386</v>
      </c>
      <c r="S863" s="415"/>
      <c r="T863" s="428"/>
      <c r="U863" s="428"/>
      <c r="V863" s="428"/>
      <c r="W863" s="422"/>
      <c r="X863" s="428"/>
      <c r="Y863" s="415"/>
      <c r="Z863" s="415"/>
      <c r="AA863" s="415"/>
      <c r="AB863" s="415"/>
      <c r="AC863" s="415"/>
      <c r="AD863" s="415"/>
      <c r="AE863" s="355">
        <v>0</v>
      </c>
      <c r="AF863" s="546"/>
      <c r="AG863" s="355">
        <v>0</v>
      </c>
      <c r="AH863" s="355">
        <v>0</v>
      </c>
      <c r="AI863" s="355">
        <v>0</v>
      </c>
      <c r="AJ863" s="355">
        <v>0</v>
      </c>
      <c r="AK863" s="355">
        <v>0</v>
      </c>
      <c r="AL863" s="355">
        <v>0</v>
      </c>
      <c r="AM863" s="355">
        <v>0</v>
      </c>
      <c r="AN863" s="355">
        <v>0</v>
      </c>
      <c r="AO863" s="355">
        <v>0</v>
      </c>
      <c r="AP863" s="355">
        <v>0</v>
      </c>
      <c r="AQ863" s="526">
        <f t="shared" si="55"/>
        <v>0</v>
      </c>
      <c r="AR863" s="527">
        <f t="shared" si="56"/>
        <v>0</v>
      </c>
      <c r="AS863" s="525">
        <f t="shared" si="57"/>
        <v>1630386</v>
      </c>
      <c r="AT863" s="432">
        <v>0</v>
      </c>
      <c r="AU863" s="432">
        <v>0</v>
      </c>
      <c r="AV863" s="431">
        <v>0</v>
      </c>
      <c r="AW863" s="355">
        <v>0</v>
      </c>
      <c r="AX863" s="355">
        <v>0</v>
      </c>
      <c r="AY863" s="355">
        <v>1630386</v>
      </c>
      <c r="AZ863" s="355">
        <v>0</v>
      </c>
      <c r="BA863" s="355">
        <v>0</v>
      </c>
      <c r="BB863" s="355">
        <v>0</v>
      </c>
      <c r="BC863" s="355">
        <v>0</v>
      </c>
      <c r="BD863" s="355">
        <v>0</v>
      </c>
      <c r="BE863" s="355">
        <v>0</v>
      </c>
      <c r="BF863" s="539" t="s">
        <v>3407</v>
      </c>
      <c r="BG863" s="360"/>
    </row>
    <row r="864" spans="2:59" ht="18" customHeight="1" thickBot="1">
      <c r="B864" s="450">
        <v>6912425</v>
      </c>
      <c r="C864" s="409">
        <v>5429</v>
      </c>
      <c r="D864" s="410">
        <v>6267</v>
      </c>
      <c r="E864" s="411">
        <v>45582</v>
      </c>
      <c r="F864" s="412">
        <v>518</v>
      </c>
      <c r="G864" s="406" t="s">
        <v>46</v>
      </c>
      <c r="H864" s="413">
        <v>19050490</v>
      </c>
      <c r="I864" s="412">
        <v>133</v>
      </c>
      <c r="J864" s="536">
        <v>19</v>
      </c>
      <c r="K864" s="536">
        <f t="shared" si="54"/>
        <v>38</v>
      </c>
      <c r="L864" s="536" t="s">
        <v>1271</v>
      </c>
      <c r="M864" s="536">
        <v>12</v>
      </c>
      <c r="N864" s="543">
        <v>7</v>
      </c>
      <c r="O864" s="531" t="s">
        <v>3288</v>
      </c>
      <c r="P864" s="452">
        <v>28867860</v>
      </c>
      <c r="Q864" s="414">
        <v>25259377</v>
      </c>
      <c r="R864" s="478">
        <v>3608483</v>
      </c>
      <c r="S864" s="415"/>
      <c r="T864" s="428"/>
      <c r="U864" s="428"/>
      <c r="V864" s="428"/>
      <c r="W864" s="422"/>
      <c r="X864" s="428"/>
      <c r="Y864" s="415"/>
      <c r="Z864" s="415"/>
      <c r="AA864" s="415"/>
      <c r="AB864" s="415"/>
      <c r="AC864" s="415"/>
      <c r="AD864" s="415"/>
      <c r="AE864" s="355">
        <v>0</v>
      </c>
      <c r="AF864" s="546"/>
      <c r="AG864" s="355">
        <v>0</v>
      </c>
      <c r="AH864" s="355">
        <v>0</v>
      </c>
      <c r="AI864" s="355">
        <v>0</v>
      </c>
      <c r="AJ864" s="355">
        <v>0</v>
      </c>
      <c r="AK864" s="355">
        <v>0</v>
      </c>
      <c r="AL864" s="355">
        <v>0</v>
      </c>
      <c r="AM864" s="355">
        <v>0</v>
      </c>
      <c r="AN864" s="355">
        <v>0</v>
      </c>
      <c r="AO864" s="355">
        <v>0</v>
      </c>
      <c r="AP864" s="355">
        <v>0</v>
      </c>
      <c r="AQ864" s="526">
        <f t="shared" si="55"/>
        <v>0</v>
      </c>
      <c r="AR864" s="527">
        <f t="shared" si="56"/>
        <v>0</v>
      </c>
      <c r="AS864" s="525">
        <f t="shared" si="57"/>
        <v>3608483</v>
      </c>
      <c r="AT864" s="432">
        <v>0</v>
      </c>
      <c r="AU864" s="432">
        <v>0</v>
      </c>
      <c r="AV864" s="431">
        <v>0</v>
      </c>
      <c r="AW864" s="355">
        <v>0</v>
      </c>
      <c r="AX864" s="355">
        <v>0</v>
      </c>
      <c r="AY864" s="355">
        <v>3608483</v>
      </c>
      <c r="AZ864" s="355">
        <v>0</v>
      </c>
      <c r="BA864" s="355">
        <v>0</v>
      </c>
      <c r="BB864" s="355">
        <v>0</v>
      </c>
      <c r="BC864" s="355">
        <v>0</v>
      </c>
      <c r="BD864" s="355">
        <v>0</v>
      </c>
      <c r="BE864" s="355">
        <v>0</v>
      </c>
      <c r="BF864" s="539" t="s">
        <v>3407</v>
      </c>
      <c r="BG864" s="360"/>
    </row>
    <row r="865" spans="2:59" ht="18" customHeight="1" thickBot="1">
      <c r="B865" s="450">
        <v>6912425</v>
      </c>
      <c r="C865" s="409">
        <v>5430</v>
      </c>
      <c r="D865" s="410">
        <v>6266</v>
      </c>
      <c r="E865" s="411">
        <v>45582</v>
      </c>
      <c r="F865" s="412">
        <v>518</v>
      </c>
      <c r="G865" s="406" t="s">
        <v>46</v>
      </c>
      <c r="H865" s="413">
        <v>19050490</v>
      </c>
      <c r="I865" s="412">
        <v>111</v>
      </c>
      <c r="J865" s="536">
        <v>19</v>
      </c>
      <c r="K865" s="536">
        <f t="shared" si="54"/>
        <v>36</v>
      </c>
      <c r="L865" s="536" t="s">
        <v>1267</v>
      </c>
      <c r="M865" s="536">
        <v>12</v>
      </c>
      <c r="N865" s="543">
        <v>7</v>
      </c>
      <c r="O865" s="531" t="s">
        <v>3288</v>
      </c>
      <c r="P865" s="452">
        <v>14217588</v>
      </c>
      <c r="Q865" s="414">
        <v>12440390</v>
      </c>
      <c r="R865" s="478">
        <v>1777198</v>
      </c>
      <c r="S865" s="415"/>
      <c r="T865" s="428"/>
      <c r="U865" s="428"/>
      <c r="V865" s="428"/>
      <c r="W865" s="422"/>
      <c r="X865" s="428"/>
      <c r="Y865" s="415"/>
      <c r="Z865" s="415"/>
      <c r="AA865" s="415"/>
      <c r="AB865" s="415"/>
      <c r="AC865" s="415"/>
      <c r="AD865" s="415"/>
      <c r="AE865" s="355">
        <v>0</v>
      </c>
      <c r="AF865" s="546"/>
      <c r="AG865" s="355">
        <v>0</v>
      </c>
      <c r="AH865" s="355">
        <v>0</v>
      </c>
      <c r="AI865" s="355">
        <v>0</v>
      </c>
      <c r="AJ865" s="355">
        <v>0</v>
      </c>
      <c r="AK865" s="355">
        <v>0</v>
      </c>
      <c r="AL865" s="355">
        <v>0</v>
      </c>
      <c r="AM865" s="355">
        <v>0</v>
      </c>
      <c r="AN865" s="355">
        <v>0</v>
      </c>
      <c r="AO865" s="355">
        <v>0</v>
      </c>
      <c r="AP865" s="355">
        <v>0</v>
      </c>
      <c r="AQ865" s="526">
        <f t="shared" si="55"/>
        <v>0</v>
      </c>
      <c r="AR865" s="527">
        <f t="shared" si="56"/>
        <v>0</v>
      </c>
      <c r="AS865" s="525">
        <f t="shared" si="57"/>
        <v>1777198</v>
      </c>
      <c r="AT865" s="432">
        <v>0</v>
      </c>
      <c r="AU865" s="432">
        <v>0</v>
      </c>
      <c r="AV865" s="431">
        <v>0</v>
      </c>
      <c r="AW865" s="355">
        <v>0</v>
      </c>
      <c r="AX865" s="355">
        <v>0</v>
      </c>
      <c r="AY865" s="355">
        <v>1777198</v>
      </c>
      <c r="AZ865" s="355">
        <v>0</v>
      </c>
      <c r="BA865" s="355">
        <v>0</v>
      </c>
      <c r="BB865" s="355">
        <v>0</v>
      </c>
      <c r="BC865" s="355">
        <v>0</v>
      </c>
      <c r="BD865" s="355">
        <v>0</v>
      </c>
      <c r="BE865" s="355">
        <v>0</v>
      </c>
      <c r="BF865" s="539" t="s">
        <v>3407</v>
      </c>
      <c r="BG865" s="360"/>
    </row>
    <row r="866" spans="2:59" ht="18" customHeight="1" thickBot="1">
      <c r="B866" s="450">
        <v>6912425</v>
      </c>
      <c r="C866" s="409">
        <v>5431</v>
      </c>
      <c r="D866" s="410">
        <v>6263</v>
      </c>
      <c r="E866" s="411">
        <v>45582</v>
      </c>
      <c r="F866" s="412">
        <v>518</v>
      </c>
      <c r="G866" s="406" t="s">
        <v>46</v>
      </c>
      <c r="H866" s="413">
        <v>19050490</v>
      </c>
      <c r="I866" s="412">
        <v>143</v>
      </c>
      <c r="J866" s="536">
        <v>19</v>
      </c>
      <c r="K866" s="536">
        <f t="shared" si="54"/>
        <v>40</v>
      </c>
      <c r="L866" s="536" t="s">
        <v>1275</v>
      </c>
      <c r="M866" s="536">
        <v>498</v>
      </c>
      <c r="N866" s="543">
        <v>4</v>
      </c>
      <c r="O866" s="531" t="s">
        <v>3288</v>
      </c>
      <c r="P866" s="452">
        <v>17017288</v>
      </c>
      <c r="Q866" s="414">
        <v>14890127</v>
      </c>
      <c r="R866" s="478">
        <v>2127161</v>
      </c>
      <c r="S866" s="415"/>
      <c r="T866" s="428"/>
      <c r="U866" s="428"/>
      <c r="V866" s="428"/>
      <c r="W866" s="422"/>
      <c r="X866" s="428"/>
      <c r="Y866" s="415"/>
      <c r="Z866" s="415"/>
      <c r="AA866" s="415"/>
      <c r="AB866" s="415"/>
      <c r="AC866" s="415"/>
      <c r="AD866" s="415"/>
      <c r="AE866" s="355">
        <v>0</v>
      </c>
      <c r="AF866" s="546"/>
      <c r="AG866" s="355">
        <v>0</v>
      </c>
      <c r="AH866" s="355">
        <v>0</v>
      </c>
      <c r="AI866" s="355">
        <v>0</v>
      </c>
      <c r="AJ866" s="355">
        <v>0</v>
      </c>
      <c r="AK866" s="355">
        <v>0</v>
      </c>
      <c r="AL866" s="355">
        <v>0</v>
      </c>
      <c r="AM866" s="355">
        <v>0</v>
      </c>
      <c r="AN866" s="355">
        <v>0</v>
      </c>
      <c r="AO866" s="355">
        <v>0</v>
      </c>
      <c r="AP866" s="355">
        <v>0</v>
      </c>
      <c r="AQ866" s="526">
        <f t="shared" si="55"/>
        <v>0</v>
      </c>
      <c r="AR866" s="527">
        <f t="shared" si="56"/>
        <v>0</v>
      </c>
      <c r="AS866" s="525">
        <f t="shared" si="57"/>
        <v>2127161</v>
      </c>
      <c r="AT866" s="432">
        <v>0</v>
      </c>
      <c r="AU866" s="432">
        <v>0</v>
      </c>
      <c r="AV866" s="431">
        <v>0</v>
      </c>
      <c r="AW866" s="355">
        <v>0</v>
      </c>
      <c r="AX866" s="355">
        <v>0</v>
      </c>
      <c r="AY866" s="355">
        <v>2127161</v>
      </c>
      <c r="AZ866" s="355">
        <v>0</v>
      </c>
      <c r="BA866" s="355">
        <v>0</v>
      </c>
      <c r="BB866" s="355">
        <v>0</v>
      </c>
      <c r="BC866" s="355">
        <v>0</v>
      </c>
      <c r="BD866" s="355">
        <v>0</v>
      </c>
      <c r="BE866" s="355">
        <v>0</v>
      </c>
      <c r="BF866" s="539" t="s">
        <v>3407</v>
      </c>
      <c r="BG866" s="360"/>
    </row>
    <row r="867" spans="2:59" ht="18" customHeight="1" thickBot="1">
      <c r="B867" s="450">
        <v>6912425</v>
      </c>
      <c r="C867" s="409">
        <v>5432</v>
      </c>
      <c r="D867" s="410">
        <v>6265</v>
      </c>
      <c r="E867" s="411">
        <v>45582</v>
      </c>
      <c r="F867" s="412">
        <v>518</v>
      </c>
      <c r="G867" s="406" t="s">
        <v>46</v>
      </c>
      <c r="H867" s="413">
        <v>19050490</v>
      </c>
      <c r="I867" s="412">
        <v>143</v>
      </c>
      <c r="J867" s="536">
        <v>19</v>
      </c>
      <c r="K867" s="536">
        <f t="shared" si="54"/>
        <v>40</v>
      </c>
      <c r="L867" s="536" t="s">
        <v>1275</v>
      </c>
      <c r="M867" s="536">
        <v>12</v>
      </c>
      <c r="N867" s="543">
        <v>7</v>
      </c>
      <c r="O867" s="531" t="s">
        <v>3288</v>
      </c>
      <c r="P867" s="452">
        <v>258427053</v>
      </c>
      <c r="Q867" s="414">
        <v>226123672</v>
      </c>
      <c r="R867" s="478">
        <v>32303381</v>
      </c>
      <c r="S867" s="415"/>
      <c r="T867" s="428"/>
      <c r="U867" s="428"/>
      <c r="V867" s="428"/>
      <c r="W867" s="422"/>
      <c r="X867" s="428"/>
      <c r="Y867" s="415"/>
      <c r="Z867" s="415"/>
      <c r="AA867" s="415"/>
      <c r="AB867" s="415"/>
      <c r="AC867" s="415"/>
      <c r="AD867" s="415"/>
      <c r="AE867" s="355">
        <v>0</v>
      </c>
      <c r="AF867" s="546"/>
      <c r="AG867" s="355">
        <v>0</v>
      </c>
      <c r="AH867" s="355">
        <v>0</v>
      </c>
      <c r="AI867" s="355">
        <v>0</v>
      </c>
      <c r="AJ867" s="355">
        <v>0</v>
      </c>
      <c r="AK867" s="355">
        <v>0</v>
      </c>
      <c r="AL867" s="355">
        <v>0</v>
      </c>
      <c r="AM867" s="355">
        <v>0</v>
      </c>
      <c r="AN867" s="355">
        <v>0</v>
      </c>
      <c r="AO867" s="355">
        <v>0</v>
      </c>
      <c r="AP867" s="355">
        <v>0</v>
      </c>
      <c r="AQ867" s="526">
        <f t="shared" si="55"/>
        <v>0</v>
      </c>
      <c r="AR867" s="527">
        <f t="shared" si="56"/>
        <v>0</v>
      </c>
      <c r="AS867" s="525">
        <f t="shared" si="57"/>
        <v>32303381</v>
      </c>
      <c r="AT867" s="432">
        <v>0</v>
      </c>
      <c r="AU867" s="432">
        <v>0</v>
      </c>
      <c r="AV867" s="431">
        <v>0</v>
      </c>
      <c r="AW867" s="355">
        <v>0</v>
      </c>
      <c r="AX867" s="355">
        <v>0</v>
      </c>
      <c r="AY867" s="355">
        <v>32303381</v>
      </c>
      <c r="AZ867" s="355">
        <v>0</v>
      </c>
      <c r="BA867" s="355">
        <v>0</v>
      </c>
      <c r="BB867" s="355">
        <v>0</v>
      </c>
      <c r="BC867" s="355">
        <v>0</v>
      </c>
      <c r="BD867" s="355">
        <v>0</v>
      </c>
      <c r="BE867" s="355">
        <v>0</v>
      </c>
      <c r="BF867" s="539" t="s">
        <v>3407</v>
      </c>
      <c r="BG867" s="360"/>
    </row>
    <row r="868" spans="2:59" ht="18" customHeight="1" thickBot="1">
      <c r="B868" s="450">
        <v>6912425</v>
      </c>
      <c r="C868" s="409">
        <v>5433</v>
      </c>
      <c r="D868" s="410">
        <v>6264</v>
      </c>
      <c r="E868" s="411">
        <v>45582</v>
      </c>
      <c r="F868" s="412">
        <v>518</v>
      </c>
      <c r="G868" s="406" t="s">
        <v>46</v>
      </c>
      <c r="H868" s="413">
        <v>19050490</v>
      </c>
      <c r="I868" s="412">
        <v>133</v>
      </c>
      <c r="J868" s="536">
        <v>19</v>
      </c>
      <c r="K868" s="536">
        <f t="shared" si="54"/>
        <v>38</v>
      </c>
      <c r="L868" s="536" t="s">
        <v>1270</v>
      </c>
      <c r="M868" s="536">
        <v>498</v>
      </c>
      <c r="N868" s="543">
        <v>4</v>
      </c>
      <c r="O868" s="531" t="s">
        <v>3288</v>
      </c>
      <c r="P868" s="452">
        <v>546059843</v>
      </c>
      <c r="Q868" s="414">
        <v>477802364</v>
      </c>
      <c r="R868" s="478">
        <v>68257479</v>
      </c>
      <c r="S868" s="415"/>
      <c r="T868" s="428"/>
      <c r="U868" s="428"/>
      <c r="V868" s="428"/>
      <c r="W868" s="422"/>
      <c r="X868" s="428"/>
      <c r="Y868" s="415"/>
      <c r="Z868" s="415"/>
      <c r="AA868" s="415"/>
      <c r="AB868" s="415"/>
      <c r="AC868" s="415"/>
      <c r="AD868" s="415"/>
      <c r="AE868" s="355">
        <v>0</v>
      </c>
      <c r="AF868" s="546"/>
      <c r="AG868" s="355">
        <v>0</v>
      </c>
      <c r="AH868" s="355">
        <v>0</v>
      </c>
      <c r="AI868" s="355">
        <v>0</v>
      </c>
      <c r="AJ868" s="355">
        <v>0</v>
      </c>
      <c r="AK868" s="355">
        <v>0</v>
      </c>
      <c r="AL868" s="355">
        <v>0</v>
      </c>
      <c r="AM868" s="355">
        <v>0</v>
      </c>
      <c r="AN868" s="355">
        <v>0</v>
      </c>
      <c r="AO868" s="355">
        <v>0</v>
      </c>
      <c r="AP868" s="355">
        <v>0</v>
      </c>
      <c r="AQ868" s="526">
        <f t="shared" si="55"/>
        <v>0</v>
      </c>
      <c r="AR868" s="527">
        <f t="shared" si="56"/>
        <v>0</v>
      </c>
      <c r="AS868" s="525">
        <f t="shared" si="57"/>
        <v>68257479</v>
      </c>
      <c r="AT868" s="432">
        <v>0</v>
      </c>
      <c r="AU868" s="432">
        <v>0</v>
      </c>
      <c r="AV868" s="431">
        <v>0</v>
      </c>
      <c r="AW868" s="355">
        <v>0</v>
      </c>
      <c r="AX868" s="355">
        <v>0</v>
      </c>
      <c r="AY868" s="355">
        <v>68257479</v>
      </c>
      <c r="AZ868" s="355">
        <v>0</v>
      </c>
      <c r="BA868" s="355">
        <v>0</v>
      </c>
      <c r="BB868" s="355">
        <v>0</v>
      </c>
      <c r="BC868" s="355">
        <v>0</v>
      </c>
      <c r="BD868" s="355">
        <v>0</v>
      </c>
      <c r="BE868" s="355">
        <v>0</v>
      </c>
      <c r="BF868" s="539" t="s">
        <v>3407</v>
      </c>
      <c r="BG868" s="360"/>
    </row>
    <row r="869" spans="2:59" ht="18" customHeight="1" thickBot="1">
      <c r="B869" s="450">
        <v>6912425</v>
      </c>
      <c r="C869" s="409">
        <v>5434</v>
      </c>
      <c r="D869" s="410">
        <v>6261</v>
      </c>
      <c r="E869" s="411">
        <v>45582</v>
      </c>
      <c r="F869" s="412">
        <v>518</v>
      </c>
      <c r="G869" s="406" t="s">
        <v>46</v>
      </c>
      <c r="H869" s="413">
        <v>19050490</v>
      </c>
      <c r="I869" s="412">
        <v>148</v>
      </c>
      <c r="J869" s="536">
        <v>19</v>
      </c>
      <c r="K869" s="536">
        <f t="shared" si="54"/>
        <v>40</v>
      </c>
      <c r="L869" s="536" t="s">
        <v>1274</v>
      </c>
      <c r="M869" s="536">
        <v>12</v>
      </c>
      <c r="N869" s="543">
        <v>7</v>
      </c>
      <c r="O869" s="531" t="s">
        <v>3288</v>
      </c>
      <c r="P869" s="452">
        <v>30605926</v>
      </c>
      <c r="Q869" s="414">
        <v>26780186</v>
      </c>
      <c r="R869" s="478">
        <v>3825740</v>
      </c>
      <c r="S869" s="415"/>
      <c r="T869" s="428"/>
      <c r="U869" s="428"/>
      <c r="V869" s="428"/>
      <c r="W869" s="422"/>
      <c r="X869" s="428"/>
      <c r="Y869" s="415"/>
      <c r="Z869" s="415"/>
      <c r="AA869" s="415"/>
      <c r="AB869" s="415"/>
      <c r="AC869" s="415"/>
      <c r="AD869" s="415"/>
      <c r="AE869" s="355">
        <v>0</v>
      </c>
      <c r="AF869" s="546"/>
      <c r="AG869" s="355">
        <v>0</v>
      </c>
      <c r="AH869" s="355">
        <v>0</v>
      </c>
      <c r="AI869" s="355">
        <v>0</v>
      </c>
      <c r="AJ869" s="355">
        <v>0</v>
      </c>
      <c r="AK869" s="355">
        <v>0</v>
      </c>
      <c r="AL869" s="355">
        <v>0</v>
      </c>
      <c r="AM869" s="355">
        <v>0</v>
      </c>
      <c r="AN869" s="355">
        <v>0</v>
      </c>
      <c r="AO869" s="355">
        <v>0</v>
      </c>
      <c r="AP869" s="355">
        <v>0</v>
      </c>
      <c r="AQ869" s="526">
        <f t="shared" si="55"/>
        <v>0</v>
      </c>
      <c r="AR869" s="527">
        <f t="shared" si="56"/>
        <v>0</v>
      </c>
      <c r="AS869" s="525">
        <f t="shared" si="57"/>
        <v>3825740</v>
      </c>
      <c r="AT869" s="432">
        <v>0</v>
      </c>
      <c r="AU869" s="432">
        <v>0</v>
      </c>
      <c r="AV869" s="431">
        <v>0</v>
      </c>
      <c r="AW869" s="355">
        <v>0</v>
      </c>
      <c r="AX869" s="355">
        <v>0</v>
      </c>
      <c r="AY869" s="355">
        <v>3825740</v>
      </c>
      <c r="AZ869" s="355">
        <v>0</v>
      </c>
      <c r="BA869" s="355">
        <v>0</v>
      </c>
      <c r="BB869" s="355">
        <v>0</v>
      </c>
      <c r="BC869" s="355">
        <v>0</v>
      </c>
      <c r="BD869" s="355">
        <v>0</v>
      </c>
      <c r="BE869" s="355">
        <v>0</v>
      </c>
      <c r="BF869" s="539" t="s">
        <v>3407</v>
      </c>
      <c r="BG869" s="360"/>
    </row>
    <row r="870" spans="2:59" ht="18" customHeight="1" thickBot="1">
      <c r="B870" s="450">
        <v>6912425</v>
      </c>
      <c r="C870" s="409">
        <v>5435</v>
      </c>
      <c r="D870" s="410">
        <v>6260</v>
      </c>
      <c r="E870" s="411">
        <v>45582</v>
      </c>
      <c r="F870" s="412">
        <v>518</v>
      </c>
      <c r="G870" s="406" t="s">
        <v>46</v>
      </c>
      <c r="H870" s="413">
        <v>19050490</v>
      </c>
      <c r="I870" s="412">
        <v>211</v>
      </c>
      <c r="J870" s="536">
        <v>19</v>
      </c>
      <c r="K870" s="536">
        <f t="shared" si="54"/>
        <v>41</v>
      </c>
      <c r="L870" s="536" t="s">
        <v>1277</v>
      </c>
      <c r="M870" s="536">
        <v>12</v>
      </c>
      <c r="N870" s="543">
        <v>7</v>
      </c>
      <c r="O870" s="531" t="s">
        <v>3288</v>
      </c>
      <c r="P870" s="452">
        <v>29654792</v>
      </c>
      <c r="Q870" s="414">
        <v>25947943</v>
      </c>
      <c r="R870" s="478">
        <v>3706849</v>
      </c>
      <c r="S870" s="415"/>
      <c r="T870" s="428"/>
      <c r="U870" s="428"/>
      <c r="V870" s="428"/>
      <c r="W870" s="422"/>
      <c r="X870" s="428"/>
      <c r="Y870" s="415"/>
      <c r="Z870" s="415"/>
      <c r="AA870" s="415"/>
      <c r="AB870" s="415"/>
      <c r="AC870" s="415"/>
      <c r="AD870" s="415"/>
      <c r="AE870" s="355">
        <v>0</v>
      </c>
      <c r="AF870" s="546"/>
      <c r="AG870" s="355">
        <v>0</v>
      </c>
      <c r="AH870" s="355">
        <v>0</v>
      </c>
      <c r="AI870" s="355">
        <v>0</v>
      </c>
      <c r="AJ870" s="355">
        <v>0</v>
      </c>
      <c r="AK870" s="355">
        <v>0</v>
      </c>
      <c r="AL870" s="355">
        <v>0</v>
      </c>
      <c r="AM870" s="355">
        <v>0</v>
      </c>
      <c r="AN870" s="355">
        <v>0</v>
      </c>
      <c r="AO870" s="355">
        <v>0</v>
      </c>
      <c r="AP870" s="355">
        <v>0</v>
      </c>
      <c r="AQ870" s="526">
        <f t="shared" si="55"/>
        <v>0</v>
      </c>
      <c r="AR870" s="527">
        <f t="shared" si="56"/>
        <v>0</v>
      </c>
      <c r="AS870" s="525">
        <f t="shared" si="57"/>
        <v>3706849</v>
      </c>
      <c r="AT870" s="432">
        <v>0</v>
      </c>
      <c r="AU870" s="432">
        <v>0</v>
      </c>
      <c r="AV870" s="431">
        <v>0</v>
      </c>
      <c r="AW870" s="355">
        <v>0</v>
      </c>
      <c r="AX870" s="355">
        <v>0</v>
      </c>
      <c r="AY870" s="355">
        <v>3706849</v>
      </c>
      <c r="AZ870" s="355">
        <v>0</v>
      </c>
      <c r="BA870" s="355">
        <v>0</v>
      </c>
      <c r="BB870" s="355">
        <v>0</v>
      </c>
      <c r="BC870" s="355">
        <v>0</v>
      </c>
      <c r="BD870" s="355">
        <v>0</v>
      </c>
      <c r="BE870" s="355">
        <v>0</v>
      </c>
      <c r="BF870" s="539" t="s">
        <v>3407</v>
      </c>
      <c r="BG870" s="360"/>
    </row>
    <row r="871" spans="2:59" ht="18" customHeight="1" thickBot="1">
      <c r="B871" s="450">
        <v>6912425</v>
      </c>
      <c r="C871" s="409">
        <v>5435</v>
      </c>
      <c r="D871" s="410">
        <v>6260</v>
      </c>
      <c r="E871" s="411">
        <v>45582</v>
      </c>
      <c r="F871" s="412">
        <v>518</v>
      </c>
      <c r="G871" s="406" t="s">
        <v>46</v>
      </c>
      <c r="H871" s="413">
        <v>19050490</v>
      </c>
      <c r="I871" s="412">
        <v>211</v>
      </c>
      <c r="J871" s="536">
        <v>19</v>
      </c>
      <c r="K871" s="536">
        <f t="shared" si="54"/>
        <v>41</v>
      </c>
      <c r="L871" s="536" t="s">
        <v>1278</v>
      </c>
      <c r="M871" s="536">
        <v>12</v>
      </c>
      <c r="N871" s="543">
        <v>7</v>
      </c>
      <c r="O871" s="531" t="s">
        <v>3288</v>
      </c>
      <c r="P871" s="452">
        <v>140880648</v>
      </c>
      <c r="Q871" s="414">
        <v>123270567</v>
      </c>
      <c r="R871" s="478">
        <v>17610081</v>
      </c>
      <c r="S871" s="415"/>
      <c r="T871" s="428"/>
      <c r="U871" s="428"/>
      <c r="V871" s="428"/>
      <c r="W871" s="422"/>
      <c r="X871" s="428"/>
      <c r="Y871" s="415"/>
      <c r="Z871" s="415"/>
      <c r="AA871" s="415"/>
      <c r="AB871" s="415"/>
      <c r="AC871" s="415"/>
      <c r="AD871" s="415"/>
      <c r="AE871" s="355">
        <v>0</v>
      </c>
      <c r="AF871" s="546"/>
      <c r="AG871" s="355">
        <v>0</v>
      </c>
      <c r="AH871" s="355">
        <v>0</v>
      </c>
      <c r="AI871" s="355">
        <v>0</v>
      </c>
      <c r="AJ871" s="355">
        <v>0</v>
      </c>
      <c r="AK871" s="355">
        <v>0</v>
      </c>
      <c r="AL871" s="355">
        <v>0</v>
      </c>
      <c r="AM871" s="355">
        <v>0</v>
      </c>
      <c r="AN871" s="355">
        <v>0</v>
      </c>
      <c r="AO871" s="355">
        <v>0</v>
      </c>
      <c r="AP871" s="355">
        <v>0</v>
      </c>
      <c r="AQ871" s="526">
        <f t="shared" si="55"/>
        <v>0</v>
      </c>
      <c r="AR871" s="527">
        <f t="shared" si="56"/>
        <v>0</v>
      </c>
      <c r="AS871" s="525">
        <f t="shared" si="57"/>
        <v>17610081</v>
      </c>
      <c r="AT871" s="432">
        <v>0</v>
      </c>
      <c r="AU871" s="432">
        <v>0</v>
      </c>
      <c r="AV871" s="431">
        <v>0</v>
      </c>
      <c r="AW871" s="355">
        <v>0</v>
      </c>
      <c r="AX871" s="355">
        <v>0</v>
      </c>
      <c r="AY871" s="355">
        <v>17610081</v>
      </c>
      <c r="AZ871" s="355">
        <v>0</v>
      </c>
      <c r="BA871" s="355">
        <v>0</v>
      </c>
      <c r="BB871" s="355">
        <v>0</v>
      </c>
      <c r="BC871" s="355">
        <v>0</v>
      </c>
      <c r="BD871" s="355">
        <v>0</v>
      </c>
      <c r="BE871" s="355">
        <v>0</v>
      </c>
      <c r="BF871" s="539" t="s">
        <v>3407</v>
      </c>
      <c r="BG871" s="360"/>
    </row>
    <row r="872" spans="2:59" ht="18" customHeight="1" thickBot="1">
      <c r="B872" s="450">
        <v>6912425</v>
      </c>
      <c r="C872" s="409">
        <v>5436</v>
      </c>
      <c r="D872" s="410">
        <v>6262</v>
      </c>
      <c r="E872" s="411">
        <v>45582</v>
      </c>
      <c r="F872" s="412">
        <v>518</v>
      </c>
      <c r="G872" s="406" t="s">
        <v>46</v>
      </c>
      <c r="H872" s="413">
        <v>19050490</v>
      </c>
      <c r="I872" s="412">
        <v>119</v>
      </c>
      <c r="J872" s="536">
        <v>19</v>
      </c>
      <c r="K872" s="536">
        <f t="shared" si="54"/>
        <v>39</v>
      </c>
      <c r="L872" s="536" t="s">
        <v>1272</v>
      </c>
      <c r="M872" s="536">
        <v>12</v>
      </c>
      <c r="N872" s="543">
        <v>7</v>
      </c>
      <c r="O872" s="531" t="s">
        <v>3288</v>
      </c>
      <c r="P872" s="452">
        <v>53816444</v>
      </c>
      <c r="Q872" s="414">
        <v>47089389</v>
      </c>
      <c r="R872" s="478">
        <v>6727055</v>
      </c>
      <c r="S872" s="415"/>
      <c r="T872" s="428"/>
      <c r="U872" s="428"/>
      <c r="V872" s="428"/>
      <c r="W872" s="422"/>
      <c r="X872" s="428"/>
      <c r="Y872" s="415"/>
      <c r="Z872" s="415"/>
      <c r="AA872" s="415"/>
      <c r="AB872" s="415"/>
      <c r="AC872" s="415"/>
      <c r="AD872" s="415"/>
      <c r="AE872" s="355">
        <v>0</v>
      </c>
      <c r="AF872" s="546"/>
      <c r="AG872" s="355">
        <v>0</v>
      </c>
      <c r="AH872" s="355">
        <v>0</v>
      </c>
      <c r="AI872" s="355">
        <v>0</v>
      </c>
      <c r="AJ872" s="355">
        <v>0</v>
      </c>
      <c r="AK872" s="355">
        <v>0</v>
      </c>
      <c r="AL872" s="355">
        <v>0</v>
      </c>
      <c r="AM872" s="355">
        <v>0</v>
      </c>
      <c r="AN872" s="355">
        <v>0</v>
      </c>
      <c r="AO872" s="355">
        <v>0</v>
      </c>
      <c r="AP872" s="355">
        <v>0</v>
      </c>
      <c r="AQ872" s="526">
        <f t="shared" si="55"/>
        <v>0</v>
      </c>
      <c r="AR872" s="527">
        <f t="shared" si="56"/>
        <v>0</v>
      </c>
      <c r="AS872" s="525">
        <f t="shared" si="57"/>
        <v>6727055</v>
      </c>
      <c r="AT872" s="432">
        <v>0</v>
      </c>
      <c r="AU872" s="432">
        <v>0</v>
      </c>
      <c r="AV872" s="431">
        <v>0</v>
      </c>
      <c r="AW872" s="355">
        <v>0</v>
      </c>
      <c r="AX872" s="355">
        <v>0</v>
      </c>
      <c r="AY872" s="355">
        <v>6727055</v>
      </c>
      <c r="AZ872" s="355">
        <v>0</v>
      </c>
      <c r="BA872" s="355">
        <v>0</v>
      </c>
      <c r="BB872" s="355">
        <v>0</v>
      </c>
      <c r="BC872" s="355">
        <v>0</v>
      </c>
      <c r="BD872" s="355">
        <v>0</v>
      </c>
      <c r="BE872" s="355">
        <v>0</v>
      </c>
      <c r="BF872" s="539" t="s">
        <v>3407</v>
      </c>
      <c r="BG872" s="360"/>
    </row>
    <row r="873" spans="2:59" ht="18" customHeight="1" thickBot="1">
      <c r="B873" s="450">
        <v>6912425</v>
      </c>
      <c r="C873" s="409">
        <v>5437</v>
      </c>
      <c r="D873" s="410">
        <v>6259</v>
      </c>
      <c r="E873" s="411">
        <v>45582</v>
      </c>
      <c r="F873" s="412">
        <v>518</v>
      </c>
      <c r="G873" s="406" t="s">
        <v>46</v>
      </c>
      <c r="H873" s="413">
        <v>19050490</v>
      </c>
      <c r="I873" s="412">
        <v>103</v>
      </c>
      <c r="J873" s="536">
        <v>19</v>
      </c>
      <c r="K873" s="536">
        <f t="shared" si="54"/>
        <v>3</v>
      </c>
      <c r="L873" s="536" t="s">
        <v>44</v>
      </c>
      <c r="M873" s="536">
        <v>12</v>
      </c>
      <c r="N873" s="543">
        <v>7</v>
      </c>
      <c r="O873" s="531" t="s">
        <v>3288</v>
      </c>
      <c r="P873" s="452">
        <v>226408969</v>
      </c>
      <c r="Q873" s="414">
        <v>198487614</v>
      </c>
      <c r="R873" s="478">
        <v>27921355</v>
      </c>
      <c r="S873" s="415"/>
      <c r="T873" s="428"/>
      <c r="U873" s="428"/>
      <c r="V873" s="428"/>
      <c r="W873" s="422"/>
      <c r="X873" s="428"/>
      <c r="Y873" s="415"/>
      <c r="Z873" s="415"/>
      <c r="AA873" s="415"/>
      <c r="AB873" s="415"/>
      <c r="AC873" s="415"/>
      <c r="AD873" s="415"/>
      <c r="AE873" s="355">
        <v>0</v>
      </c>
      <c r="AF873" s="546"/>
      <c r="AG873" s="355">
        <v>0</v>
      </c>
      <c r="AH873" s="355">
        <v>0</v>
      </c>
      <c r="AI873" s="355">
        <v>0</v>
      </c>
      <c r="AJ873" s="355">
        <v>0</v>
      </c>
      <c r="AK873" s="355">
        <v>0</v>
      </c>
      <c r="AL873" s="355">
        <v>0</v>
      </c>
      <c r="AM873" s="355">
        <v>0</v>
      </c>
      <c r="AN873" s="355">
        <v>0</v>
      </c>
      <c r="AO873" s="355">
        <v>0</v>
      </c>
      <c r="AP873" s="355">
        <v>0</v>
      </c>
      <c r="AQ873" s="526">
        <f t="shared" si="55"/>
        <v>0</v>
      </c>
      <c r="AR873" s="527">
        <f t="shared" si="56"/>
        <v>0</v>
      </c>
      <c r="AS873" s="525">
        <f t="shared" si="57"/>
        <v>27921355</v>
      </c>
      <c r="AT873" s="432">
        <v>0</v>
      </c>
      <c r="AU873" s="432">
        <v>0</v>
      </c>
      <c r="AV873" s="431">
        <v>0</v>
      </c>
      <c r="AW873" s="355">
        <v>0</v>
      </c>
      <c r="AX873" s="355">
        <v>0</v>
      </c>
      <c r="AY873" s="355">
        <v>27921355</v>
      </c>
      <c r="AZ873" s="355">
        <v>0</v>
      </c>
      <c r="BA873" s="355">
        <v>0</v>
      </c>
      <c r="BB873" s="355">
        <v>0</v>
      </c>
      <c r="BC873" s="355">
        <v>0</v>
      </c>
      <c r="BD873" s="355">
        <v>0</v>
      </c>
      <c r="BE873" s="355">
        <v>0</v>
      </c>
      <c r="BF873" s="539" t="s">
        <v>3407</v>
      </c>
      <c r="BG873" s="360"/>
    </row>
    <row r="874" spans="2:59" ht="18" customHeight="1" thickBot="1">
      <c r="B874" s="450">
        <v>6912425</v>
      </c>
      <c r="C874" s="409">
        <v>5437</v>
      </c>
      <c r="D874" s="410">
        <v>6259</v>
      </c>
      <c r="E874" s="411">
        <v>45582</v>
      </c>
      <c r="F874" s="412">
        <v>518</v>
      </c>
      <c r="G874" s="406" t="s">
        <v>46</v>
      </c>
      <c r="H874" s="413">
        <v>19050490</v>
      </c>
      <c r="I874" s="412">
        <v>103</v>
      </c>
      <c r="J874" s="536">
        <v>19</v>
      </c>
      <c r="K874" s="536">
        <f t="shared" si="54"/>
        <v>3</v>
      </c>
      <c r="L874" s="536" t="s">
        <v>45</v>
      </c>
      <c r="M874" s="536">
        <v>12</v>
      </c>
      <c r="N874" s="543">
        <v>7</v>
      </c>
      <c r="O874" s="531" t="s">
        <v>3288</v>
      </c>
      <c r="P874" s="452">
        <v>271670930</v>
      </c>
      <c r="Q874" s="414">
        <v>238167750</v>
      </c>
      <c r="R874" s="478">
        <v>33503180</v>
      </c>
      <c r="S874" s="415"/>
      <c r="T874" s="428"/>
      <c r="U874" s="428"/>
      <c r="V874" s="428"/>
      <c r="W874" s="422"/>
      <c r="X874" s="428"/>
      <c r="Y874" s="415"/>
      <c r="Z874" s="415"/>
      <c r="AA874" s="415"/>
      <c r="AB874" s="415"/>
      <c r="AC874" s="415"/>
      <c r="AD874" s="415"/>
      <c r="AE874" s="355">
        <v>0</v>
      </c>
      <c r="AF874" s="546"/>
      <c r="AG874" s="355">
        <v>0</v>
      </c>
      <c r="AH874" s="355">
        <v>0</v>
      </c>
      <c r="AI874" s="355">
        <v>0</v>
      </c>
      <c r="AJ874" s="355">
        <v>0</v>
      </c>
      <c r="AK874" s="355">
        <v>0</v>
      </c>
      <c r="AL874" s="355">
        <v>0</v>
      </c>
      <c r="AM874" s="355">
        <v>0</v>
      </c>
      <c r="AN874" s="355">
        <v>0</v>
      </c>
      <c r="AO874" s="355">
        <v>0</v>
      </c>
      <c r="AP874" s="355">
        <v>0</v>
      </c>
      <c r="AQ874" s="526">
        <f t="shared" si="55"/>
        <v>0</v>
      </c>
      <c r="AR874" s="527">
        <f t="shared" si="56"/>
        <v>0</v>
      </c>
      <c r="AS874" s="525">
        <f t="shared" si="57"/>
        <v>33503180</v>
      </c>
      <c r="AT874" s="432">
        <v>0</v>
      </c>
      <c r="AU874" s="432">
        <v>0</v>
      </c>
      <c r="AV874" s="431">
        <v>0</v>
      </c>
      <c r="AW874" s="355">
        <v>0</v>
      </c>
      <c r="AX874" s="355">
        <v>0</v>
      </c>
      <c r="AY874" s="355">
        <v>33503180</v>
      </c>
      <c r="AZ874" s="355">
        <v>0</v>
      </c>
      <c r="BA874" s="355">
        <v>0</v>
      </c>
      <c r="BB874" s="355">
        <v>0</v>
      </c>
      <c r="BC874" s="355">
        <v>0</v>
      </c>
      <c r="BD874" s="355">
        <v>0</v>
      </c>
      <c r="BE874" s="355">
        <v>0</v>
      </c>
      <c r="BF874" s="539" t="s">
        <v>3407</v>
      </c>
      <c r="BG874" s="360"/>
    </row>
    <row r="875" spans="2:59" ht="18" customHeight="1" thickBot="1">
      <c r="B875" s="450">
        <v>6912425</v>
      </c>
      <c r="C875" s="409">
        <v>5437</v>
      </c>
      <c r="D875" s="410">
        <v>6259</v>
      </c>
      <c r="E875" s="411">
        <v>45582</v>
      </c>
      <c r="F875" s="412">
        <v>518</v>
      </c>
      <c r="G875" s="406" t="s">
        <v>46</v>
      </c>
      <c r="H875" s="413">
        <v>19050490</v>
      </c>
      <c r="I875" s="412">
        <v>103</v>
      </c>
      <c r="J875" s="536">
        <v>19</v>
      </c>
      <c r="K875" s="536">
        <f t="shared" si="54"/>
        <v>3</v>
      </c>
      <c r="L875" s="536" t="s">
        <v>44</v>
      </c>
      <c r="M875" s="536">
        <v>498</v>
      </c>
      <c r="N875" s="543">
        <v>4</v>
      </c>
      <c r="O875" s="531" t="s">
        <v>3288</v>
      </c>
      <c r="P875" s="452">
        <v>290519159</v>
      </c>
      <c r="Q875" s="414">
        <v>254204265</v>
      </c>
      <c r="R875" s="478">
        <v>36314894</v>
      </c>
      <c r="S875" s="415"/>
      <c r="T875" s="428"/>
      <c r="U875" s="428"/>
      <c r="V875" s="428"/>
      <c r="W875" s="422"/>
      <c r="X875" s="428"/>
      <c r="Y875" s="415"/>
      <c r="Z875" s="415"/>
      <c r="AA875" s="415"/>
      <c r="AB875" s="415"/>
      <c r="AC875" s="415"/>
      <c r="AD875" s="415"/>
      <c r="AE875" s="355">
        <v>0</v>
      </c>
      <c r="AF875" s="546"/>
      <c r="AG875" s="355">
        <v>0</v>
      </c>
      <c r="AH875" s="355">
        <v>0</v>
      </c>
      <c r="AI875" s="355">
        <v>0</v>
      </c>
      <c r="AJ875" s="355">
        <v>0</v>
      </c>
      <c r="AK875" s="355">
        <v>0</v>
      </c>
      <c r="AL875" s="355">
        <v>0</v>
      </c>
      <c r="AM875" s="355">
        <v>0</v>
      </c>
      <c r="AN875" s="355">
        <v>0</v>
      </c>
      <c r="AO875" s="355">
        <v>0</v>
      </c>
      <c r="AP875" s="355">
        <v>0</v>
      </c>
      <c r="AQ875" s="526">
        <f t="shared" si="55"/>
        <v>0</v>
      </c>
      <c r="AR875" s="527">
        <f t="shared" si="56"/>
        <v>0</v>
      </c>
      <c r="AS875" s="525">
        <f t="shared" si="57"/>
        <v>36314894</v>
      </c>
      <c r="AT875" s="432">
        <v>0</v>
      </c>
      <c r="AU875" s="432">
        <v>0</v>
      </c>
      <c r="AV875" s="431">
        <v>0</v>
      </c>
      <c r="AW875" s="355">
        <v>0</v>
      </c>
      <c r="AX875" s="355">
        <v>0</v>
      </c>
      <c r="AY875" s="355">
        <v>36314894</v>
      </c>
      <c r="AZ875" s="355">
        <v>0</v>
      </c>
      <c r="BA875" s="355">
        <v>0</v>
      </c>
      <c r="BB875" s="355">
        <v>0</v>
      </c>
      <c r="BC875" s="355">
        <v>0</v>
      </c>
      <c r="BD875" s="355">
        <v>0</v>
      </c>
      <c r="BE875" s="355">
        <v>0</v>
      </c>
      <c r="BF875" s="539" t="s">
        <v>3407</v>
      </c>
      <c r="BG875" s="360"/>
    </row>
    <row r="876" spans="2:59" ht="18" customHeight="1" thickBot="1">
      <c r="B876" s="450">
        <v>6912425</v>
      </c>
      <c r="C876" s="409">
        <v>5438</v>
      </c>
      <c r="D876" s="410">
        <v>6258</v>
      </c>
      <c r="E876" s="411">
        <v>45582</v>
      </c>
      <c r="F876" s="412">
        <v>518</v>
      </c>
      <c r="G876" s="406" t="s">
        <v>46</v>
      </c>
      <c r="H876" s="413">
        <v>19050490</v>
      </c>
      <c r="I876" s="412">
        <v>228</v>
      </c>
      <c r="J876" s="536">
        <v>19</v>
      </c>
      <c r="K876" s="536">
        <f t="shared" si="54"/>
        <v>8</v>
      </c>
      <c r="L876" s="536" t="s">
        <v>52</v>
      </c>
      <c r="M876" s="536">
        <v>499</v>
      </c>
      <c r="N876" s="545">
        <v>4</v>
      </c>
      <c r="O876" s="531" t="s">
        <v>3288</v>
      </c>
      <c r="P876" s="452">
        <v>1310511</v>
      </c>
      <c r="Q876" s="414">
        <v>589730</v>
      </c>
      <c r="R876" s="478">
        <v>720781</v>
      </c>
      <c r="S876" s="415"/>
      <c r="T876" s="428"/>
      <c r="U876" s="428"/>
      <c r="V876" s="428"/>
      <c r="W876" s="422"/>
      <c r="X876" s="428"/>
      <c r="Y876" s="415"/>
      <c r="Z876" s="415"/>
      <c r="AA876" s="415"/>
      <c r="AB876" s="415"/>
      <c r="AC876" s="415"/>
      <c r="AD876" s="415"/>
      <c r="AE876" s="355">
        <v>0</v>
      </c>
      <c r="AF876" s="546"/>
      <c r="AG876" s="355">
        <v>0</v>
      </c>
      <c r="AH876" s="355">
        <v>0</v>
      </c>
      <c r="AI876" s="355">
        <v>0</v>
      </c>
      <c r="AJ876" s="355">
        <v>0</v>
      </c>
      <c r="AK876" s="355">
        <v>0</v>
      </c>
      <c r="AL876" s="355">
        <v>0</v>
      </c>
      <c r="AM876" s="355">
        <v>0</v>
      </c>
      <c r="AN876" s="355">
        <v>0</v>
      </c>
      <c r="AO876" s="355">
        <v>0</v>
      </c>
      <c r="AP876" s="355">
        <v>0</v>
      </c>
      <c r="AQ876" s="526">
        <f t="shared" si="55"/>
        <v>0</v>
      </c>
      <c r="AR876" s="527">
        <f t="shared" si="56"/>
        <v>0</v>
      </c>
      <c r="AS876" s="525">
        <f t="shared" si="57"/>
        <v>720781</v>
      </c>
      <c r="AT876" s="432">
        <v>0</v>
      </c>
      <c r="AU876" s="432">
        <v>0</v>
      </c>
      <c r="AV876" s="431">
        <v>0</v>
      </c>
      <c r="AW876" s="355">
        <v>0</v>
      </c>
      <c r="AX876" s="355">
        <v>0</v>
      </c>
      <c r="AY876" s="355">
        <v>720781</v>
      </c>
      <c r="AZ876" s="355">
        <v>0</v>
      </c>
      <c r="BA876" s="355">
        <v>0</v>
      </c>
      <c r="BB876" s="355">
        <v>0</v>
      </c>
      <c r="BC876" s="355">
        <v>0</v>
      </c>
      <c r="BD876" s="355">
        <v>0</v>
      </c>
      <c r="BE876" s="355">
        <v>0</v>
      </c>
      <c r="BF876" s="539" t="s">
        <v>3407</v>
      </c>
      <c r="BG876" s="360"/>
    </row>
    <row r="877" spans="2:59" ht="18" customHeight="1" thickBot="1">
      <c r="B877" s="450">
        <v>6912425</v>
      </c>
      <c r="C877" s="409">
        <v>5439</v>
      </c>
      <c r="D877" s="410">
        <v>6253</v>
      </c>
      <c r="E877" s="411">
        <v>45582</v>
      </c>
      <c r="F877" s="412">
        <v>518</v>
      </c>
      <c r="G877" s="406" t="s">
        <v>46</v>
      </c>
      <c r="H877" s="413">
        <v>19050490</v>
      </c>
      <c r="I877" s="412">
        <v>131</v>
      </c>
      <c r="J877" s="536">
        <v>19</v>
      </c>
      <c r="K877" s="536">
        <f t="shared" si="54"/>
        <v>26</v>
      </c>
      <c r="L877" s="536" t="s">
        <v>1252</v>
      </c>
      <c r="M877" s="536">
        <v>498</v>
      </c>
      <c r="N877" s="543">
        <v>4</v>
      </c>
      <c r="O877" s="531" t="s">
        <v>3288</v>
      </c>
      <c r="P877" s="452">
        <v>30471394</v>
      </c>
      <c r="Q877" s="414">
        <v>26662469</v>
      </c>
      <c r="R877" s="478">
        <v>3808925</v>
      </c>
      <c r="S877" s="415"/>
      <c r="T877" s="428"/>
      <c r="U877" s="428"/>
      <c r="V877" s="428"/>
      <c r="W877" s="422"/>
      <c r="X877" s="428"/>
      <c r="Y877" s="415"/>
      <c r="Z877" s="415"/>
      <c r="AA877" s="415"/>
      <c r="AB877" s="415"/>
      <c r="AC877" s="415"/>
      <c r="AD877" s="415"/>
      <c r="AE877" s="355">
        <v>0</v>
      </c>
      <c r="AF877" s="546"/>
      <c r="AG877" s="355">
        <v>0</v>
      </c>
      <c r="AH877" s="355">
        <v>0</v>
      </c>
      <c r="AI877" s="355">
        <v>0</v>
      </c>
      <c r="AJ877" s="355">
        <v>0</v>
      </c>
      <c r="AK877" s="355">
        <v>0</v>
      </c>
      <c r="AL877" s="355">
        <v>0</v>
      </c>
      <c r="AM877" s="355">
        <v>0</v>
      </c>
      <c r="AN877" s="355">
        <v>0</v>
      </c>
      <c r="AO877" s="355">
        <v>0</v>
      </c>
      <c r="AP877" s="355">
        <v>0</v>
      </c>
      <c r="AQ877" s="526">
        <f t="shared" si="55"/>
        <v>0</v>
      </c>
      <c r="AR877" s="527">
        <f t="shared" si="56"/>
        <v>0</v>
      </c>
      <c r="AS877" s="525">
        <f t="shared" si="57"/>
        <v>3808925</v>
      </c>
      <c r="AT877" s="432">
        <v>0</v>
      </c>
      <c r="AU877" s="432">
        <v>0</v>
      </c>
      <c r="AV877" s="431">
        <v>0</v>
      </c>
      <c r="AW877" s="355">
        <v>0</v>
      </c>
      <c r="AX877" s="355">
        <v>0</v>
      </c>
      <c r="AY877" s="355">
        <v>3808925</v>
      </c>
      <c r="AZ877" s="355">
        <v>0</v>
      </c>
      <c r="BA877" s="355">
        <v>0</v>
      </c>
      <c r="BB877" s="355">
        <v>0</v>
      </c>
      <c r="BC877" s="355">
        <v>0</v>
      </c>
      <c r="BD877" s="355">
        <v>0</v>
      </c>
      <c r="BE877" s="355">
        <v>0</v>
      </c>
      <c r="BF877" s="539" t="s">
        <v>3407</v>
      </c>
      <c r="BG877" s="360"/>
    </row>
    <row r="878" spans="2:59" ht="18" customHeight="1" thickBot="1">
      <c r="B878" s="450">
        <v>6912425</v>
      </c>
      <c r="C878" s="409">
        <v>5440</v>
      </c>
      <c r="D878" s="410">
        <v>6254</v>
      </c>
      <c r="E878" s="411">
        <v>45582</v>
      </c>
      <c r="F878" s="412">
        <v>518</v>
      </c>
      <c r="G878" s="406" t="s">
        <v>46</v>
      </c>
      <c r="H878" s="413">
        <v>19050490</v>
      </c>
      <c r="I878" s="412">
        <v>132</v>
      </c>
      <c r="J878" s="536">
        <v>19</v>
      </c>
      <c r="K878" s="536">
        <f t="shared" si="54"/>
        <v>23</v>
      </c>
      <c r="L878" s="536" t="s">
        <v>1248</v>
      </c>
      <c r="M878" s="536">
        <v>12</v>
      </c>
      <c r="N878" s="543">
        <v>7</v>
      </c>
      <c r="O878" s="531" t="s">
        <v>3288</v>
      </c>
      <c r="P878" s="452">
        <v>21244097</v>
      </c>
      <c r="Q878" s="414">
        <v>18588586</v>
      </c>
      <c r="R878" s="478">
        <v>2655511</v>
      </c>
      <c r="S878" s="415"/>
      <c r="T878" s="428"/>
      <c r="U878" s="428"/>
      <c r="V878" s="428"/>
      <c r="W878" s="422"/>
      <c r="X878" s="428"/>
      <c r="Y878" s="415"/>
      <c r="Z878" s="415"/>
      <c r="AA878" s="415"/>
      <c r="AB878" s="415"/>
      <c r="AC878" s="415"/>
      <c r="AD878" s="415"/>
      <c r="AE878" s="355">
        <v>0</v>
      </c>
      <c r="AF878" s="546"/>
      <c r="AG878" s="355">
        <v>0</v>
      </c>
      <c r="AH878" s="355">
        <v>0</v>
      </c>
      <c r="AI878" s="355">
        <v>0</v>
      </c>
      <c r="AJ878" s="355">
        <v>0</v>
      </c>
      <c r="AK878" s="355">
        <v>0</v>
      </c>
      <c r="AL878" s="355">
        <v>0</v>
      </c>
      <c r="AM878" s="355">
        <v>0</v>
      </c>
      <c r="AN878" s="355">
        <v>0</v>
      </c>
      <c r="AO878" s="355">
        <v>0</v>
      </c>
      <c r="AP878" s="355">
        <v>0</v>
      </c>
      <c r="AQ878" s="526">
        <f t="shared" si="55"/>
        <v>0</v>
      </c>
      <c r="AR878" s="527">
        <f t="shared" si="56"/>
        <v>0</v>
      </c>
      <c r="AS878" s="525">
        <f t="shared" si="57"/>
        <v>2655511</v>
      </c>
      <c r="AT878" s="432">
        <v>0</v>
      </c>
      <c r="AU878" s="432">
        <v>0</v>
      </c>
      <c r="AV878" s="431">
        <v>0</v>
      </c>
      <c r="AW878" s="355">
        <v>0</v>
      </c>
      <c r="AX878" s="355">
        <v>0</v>
      </c>
      <c r="AY878" s="355">
        <v>2655511</v>
      </c>
      <c r="AZ878" s="355">
        <v>0</v>
      </c>
      <c r="BA878" s="355">
        <v>0</v>
      </c>
      <c r="BB878" s="355">
        <v>0</v>
      </c>
      <c r="BC878" s="355">
        <v>0</v>
      </c>
      <c r="BD878" s="355">
        <v>0</v>
      </c>
      <c r="BE878" s="355">
        <v>0</v>
      </c>
      <c r="BF878" s="539" t="s">
        <v>3407</v>
      </c>
      <c r="BG878" s="360"/>
    </row>
    <row r="879" spans="2:59" ht="18" customHeight="1" thickBot="1">
      <c r="B879" s="450">
        <v>6912425</v>
      </c>
      <c r="C879" s="409">
        <v>5441</v>
      </c>
      <c r="D879" s="410">
        <v>6251</v>
      </c>
      <c r="E879" s="411">
        <v>45582</v>
      </c>
      <c r="F879" s="412">
        <v>518</v>
      </c>
      <c r="G879" s="406" t="s">
        <v>46</v>
      </c>
      <c r="H879" s="413">
        <v>19050490</v>
      </c>
      <c r="I879" s="412">
        <v>117</v>
      </c>
      <c r="J879" s="536">
        <v>19</v>
      </c>
      <c r="K879" s="536">
        <f t="shared" si="54"/>
        <v>35</v>
      </c>
      <c r="L879" s="536" t="s">
        <v>1264</v>
      </c>
      <c r="M879" s="536">
        <v>12</v>
      </c>
      <c r="N879" s="543">
        <v>7</v>
      </c>
      <c r="O879" s="531" t="s">
        <v>3288</v>
      </c>
      <c r="P879" s="452">
        <v>7720804</v>
      </c>
      <c r="Q879" s="414">
        <v>6755704</v>
      </c>
      <c r="R879" s="478">
        <v>965100</v>
      </c>
      <c r="S879" s="415"/>
      <c r="T879" s="428"/>
      <c r="U879" s="428"/>
      <c r="V879" s="428"/>
      <c r="W879" s="422"/>
      <c r="X879" s="428"/>
      <c r="Y879" s="415"/>
      <c r="Z879" s="415"/>
      <c r="AA879" s="415"/>
      <c r="AB879" s="415"/>
      <c r="AC879" s="415"/>
      <c r="AD879" s="415"/>
      <c r="AE879" s="355">
        <v>0</v>
      </c>
      <c r="AF879" s="546"/>
      <c r="AG879" s="355">
        <v>0</v>
      </c>
      <c r="AH879" s="355">
        <v>0</v>
      </c>
      <c r="AI879" s="355">
        <v>0</v>
      </c>
      <c r="AJ879" s="355">
        <v>0</v>
      </c>
      <c r="AK879" s="355">
        <v>0</v>
      </c>
      <c r="AL879" s="355">
        <v>0</v>
      </c>
      <c r="AM879" s="355">
        <v>0</v>
      </c>
      <c r="AN879" s="355">
        <v>0</v>
      </c>
      <c r="AO879" s="355">
        <v>0</v>
      </c>
      <c r="AP879" s="355">
        <v>0</v>
      </c>
      <c r="AQ879" s="526">
        <f t="shared" si="55"/>
        <v>0</v>
      </c>
      <c r="AR879" s="527">
        <f t="shared" si="56"/>
        <v>0</v>
      </c>
      <c r="AS879" s="525">
        <f t="shared" si="57"/>
        <v>965100</v>
      </c>
      <c r="AT879" s="432">
        <v>0</v>
      </c>
      <c r="AU879" s="432">
        <v>0</v>
      </c>
      <c r="AV879" s="431">
        <v>0</v>
      </c>
      <c r="AW879" s="355">
        <v>0</v>
      </c>
      <c r="AX879" s="355">
        <v>0</v>
      </c>
      <c r="AY879" s="355">
        <v>965100</v>
      </c>
      <c r="AZ879" s="355">
        <v>0</v>
      </c>
      <c r="BA879" s="355">
        <v>0</v>
      </c>
      <c r="BB879" s="355">
        <v>0</v>
      </c>
      <c r="BC879" s="355">
        <v>0</v>
      </c>
      <c r="BD879" s="355">
        <v>0</v>
      </c>
      <c r="BE879" s="355">
        <v>0</v>
      </c>
      <c r="BF879" s="539" t="s">
        <v>3407</v>
      </c>
      <c r="BG879" s="360"/>
    </row>
    <row r="880" spans="2:59" ht="18" customHeight="1" thickBot="1">
      <c r="B880" s="450">
        <v>6912425</v>
      </c>
      <c r="C880" s="409">
        <v>5442</v>
      </c>
      <c r="D880" s="410">
        <v>6306</v>
      </c>
      <c r="E880" s="411">
        <v>45582</v>
      </c>
      <c r="F880" s="412">
        <v>518</v>
      </c>
      <c r="G880" s="406" t="s">
        <v>46</v>
      </c>
      <c r="H880" s="413">
        <v>19050490</v>
      </c>
      <c r="I880" s="412">
        <v>237</v>
      </c>
      <c r="J880" s="536">
        <v>19</v>
      </c>
      <c r="K880" s="536">
        <f t="shared" si="54"/>
        <v>4</v>
      </c>
      <c r="L880" s="536" t="s">
        <v>47</v>
      </c>
      <c r="M880" s="536">
        <v>12</v>
      </c>
      <c r="N880" s="543">
        <v>7</v>
      </c>
      <c r="O880" s="531" t="s">
        <v>3288</v>
      </c>
      <c r="P880" s="452">
        <v>46361376</v>
      </c>
      <c r="Q880" s="414">
        <v>40566203</v>
      </c>
      <c r="R880" s="478">
        <v>5795173</v>
      </c>
      <c r="S880" s="415"/>
      <c r="T880" s="428"/>
      <c r="U880" s="428"/>
      <c r="V880" s="428"/>
      <c r="W880" s="422"/>
      <c r="X880" s="428"/>
      <c r="Y880" s="415"/>
      <c r="Z880" s="415"/>
      <c r="AA880" s="415"/>
      <c r="AB880" s="415"/>
      <c r="AC880" s="415"/>
      <c r="AD880" s="415"/>
      <c r="AE880" s="355">
        <v>0</v>
      </c>
      <c r="AF880" s="546"/>
      <c r="AG880" s="355">
        <v>0</v>
      </c>
      <c r="AH880" s="355">
        <v>0</v>
      </c>
      <c r="AI880" s="355">
        <v>0</v>
      </c>
      <c r="AJ880" s="355">
        <v>0</v>
      </c>
      <c r="AK880" s="355">
        <v>0</v>
      </c>
      <c r="AL880" s="355">
        <v>0</v>
      </c>
      <c r="AM880" s="355">
        <v>0</v>
      </c>
      <c r="AN880" s="355">
        <v>0</v>
      </c>
      <c r="AO880" s="355">
        <v>0</v>
      </c>
      <c r="AP880" s="355">
        <v>0</v>
      </c>
      <c r="AQ880" s="526">
        <f t="shared" si="55"/>
        <v>0</v>
      </c>
      <c r="AR880" s="527">
        <f t="shared" si="56"/>
        <v>0</v>
      </c>
      <c r="AS880" s="525">
        <f t="shared" si="57"/>
        <v>5795173</v>
      </c>
      <c r="AT880" s="432">
        <v>0</v>
      </c>
      <c r="AU880" s="432">
        <v>0</v>
      </c>
      <c r="AV880" s="431">
        <v>0</v>
      </c>
      <c r="AW880" s="355">
        <v>0</v>
      </c>
      <c r="AX880" s="355">
        <v>0</v>
      </c>
      <c r="AY880" s="355">
        <v>5795173</v>
      </c>
      <c r="AZ880" s="355">
        <v>0</v>
      </c>
      <c r="BA880" s="355">
        <v>0</v>
      </c>
      <c r="BB880" s="355">
        <v>0</v>
      </c>
      <c r="BC880" s="355">
        <v>0</v>
      </c>
      <c r="BD880" s="355">
        <v>0</v>
      </c>
      <c r="BE880" s="355">
        <v>0</v>
      </c>
      <c r="BF880" s="539" t="s">
        <v>3407</v>
      </c>
      <c r="BG880" s="360"/>
    </row>
    <row r="881" spans="2:59" ht="18" customHeight="1" thickBot="1">
      <c r="B881" s="450">
        <v>6913441</v>
      </c>
      <c r="C881" s="409">
        <v>5487</v>
      </c>
      <c r="D881" s="410">
        <v>5923</v>
      </c>
      <c r="E881" s="411">
        <v>45587</v>
      </c>
      <c r="F881" s="412">
        <v>481</v>
      </c>
      <c r="G881" s="406" t="s">
        <v>46</v>
      </c>
      <c r="H881" s="413">
        <v>19050490</v>
      </c>
      <c r="I881" s="412">
        <v>95</v>
      </c>
      <c r="J881" s="536">
        <v>99</v>
      </c>
      <c r="K881" s="536">
        <f t="shared" si="54"/>
        <v>45</v>
      </c>
      <c r="L881" s="536" t="s">
        <v>1287</v>
      </c>
      <c r="M881" s="536">
        <v>12</v>
      </c>
      <c r="N881" s="543">
        <v>7</v>
      </c>
      <c r="O881" s="531" t="s">
        <v>3354</v>
      </c>
      <c r="P881" s="452">
        <v>8137920</v>
      </c>
      <c r="Q881" s="414">
        <v>4650240</v>
      </c>
      <c r="R881" s="478">
        <v>3487680</v>
      </c>
      <c r="S881" s="415"/>
      <c r="T881" s="428"/>
      <c r="U881" s="428"/>
      <c r="V881" s="428"/>
      <c r="W881" s="422"/>
      <c r="X881" s="428"/>
      <c r="Y881" s="415"/>
      <c r="Z881" s="415"/>
      <c r="AA881" s="415"/>
      <c r="AB881" s="415"/>
      <c r="AC881" s="415"/>
      <c r="AD881" s="415"/>
      <c r="AE881" s="355">
        <v>0</v>
      </c>
      <c r="AF881" s="546">
        <v>3487680</v>
      </c>
      <c r="AG881" s="355">
        <v>0</v>
      </c>
      <c r="AH881" s="355">
        <v>0</v>
      </c>
      <c r="AI881" s="355">
        <v>0</v>
      </c>
      <c r="AJ881" s="355">
        <v>0</v>
      </c>
      <c r="AK881" s="355">
        <v>0</v>
      </c>
      <c r="AL881" s="355">
        <v>0</v>
      </c>
      <c r="AM881" s="355">
        <v>0</v>
      </c>
      <c r="AN881" s="355">
        <v>0</v>
      </c>
      <c r="AO881" s="355">
        <v>0</v>
      </c>
      <c r="AP881" s="355">
        <v>0</v>
      </c>
      <c r="AQ881" s="526">
        <f t="shared" si="55"/>
        <v>3487680</v>
      </c>
      <c r="AR881" s="527">
        <f t="shared" si="56"/>
        <v>1</v>
      </c>
      <c r="AS881" s="525">
        <f t="shared" si="57"/>
        <v>0</v>
      </c>
      <c r="AT881" s="432">
        <v>0</v>
      </c>
      <c r="AU881" s="432">
        <v>0</v>
      </c>
      <c r="AV881" s="431">
        <v>0</v>
      </c>
      <c r="AW881" s="355">
        <v>0</v>
      </c>
      <c r="AX881" s="355">
        <v>0</v>
      </c>
      <c r="AY881" s="355">
        <v>0</v>
      </c>
      <c r="AZ881" s="355">
        <v>0</v>
      </c>
      <c r="BA881" s="355">
        <v>0</v>
      </c>
      <c r="BB881" s="355">
        <v>0</v>
      </c>
      <c r="BC881" s="355">
        <v>0</v>
      </c>
      <c r="BD881" s="355">
        <v>0</v>
      </c>
      <c r="BE881" s="355">
        <v>0</v>
      </c>
      <c r="BF881" s="540" t="s">
        <v>3405</v>
      </c>
      <c r="BG881" s="360"/>
    </row>
    <row r="882" spans="2:59" ht="18" customHeight="1" thickBot="1">
      <c r="B882" s="450">
        <v>6916682</v>
      </c>
      <c r="C882" s="409">
        <v>5516</v>
      </c>
      <c r="D882" s="410">
        <v>5418</v>
      </c>
      <c r="E882" s="411">
        <v>45587</v>
      </c>
      <c r="F882" s="412">
        <v>50</v>
      </c>
      <c r="G882" s="406" t="s">
        <v>46</v>
      </c>
      <c r="H882" s="413">
        <v>19050490</v>
      </c>
      <c r="I882" s="412">
        <v>102</v>
      </c>
      <c r="J882" s="536">
        <v>99</v>
      </c>
      <c r="K882" s="536">
        <f t="shared" si="54"/>
        <v>3</v>
      </c>
      <c r="L882" s="536" t="s">
        <v>44</v>
      </c>
      <c r="M882" s="536">
        <v>12</v>
      </c>
      <c r="N882" s="543">
        <v>7</v>
      </c>
      <c r="O882" s="531" t="s">
        <v>3355</v>
      </c>
      <c r="P882" s="452">
        <v>16441352</v>
      </c>
      <c r="Q882" s="414">
        <v>15990904</v>
      </c>
      <c r="R882" s="478">
        <v>450448</v>
      </c>
      <c r="S882" s="415"/>
      <c r="T882" s="428"/>
      <c r="U882" s="428"/>
      <c r="V882" s="428"/>
      <c r="W882" s="422"/>
      <c r="X882" s="428"/>
      <c r="Y882" s="415"/>
      <c r="Z882" s="415"/>
      <c r="AA882" s="415"/>
      <c r="AB882" s="415"/>
      <c r="AC882" s="415"/>
      <c r="AD882" s="415"/>
      <c r="AE882" s="355">
        <v>0</v>
      </c>
      <c r="AF882" s="546"/>
      <c r="AG882" s="355">
        <v>0</v>
      </c>
      <c r="AH882" s="355">
        <v>0</v>
      </c>
      <c r="AI882" s="355">
        <v>0</v>
      </c>
      <c r="AJ882" s="355">
        <v>0</v>
      </c>
      <c r="AK882" s="355">
        <v>0</v>
      </c>
      <c r="AL882" s="355">
        <v>0</v>
      </c>
      <c r="AM882" s="355">
        <v>0</v>
      </c>
      <c r="AN882" s="355">
        <v>0</v>
      </c>
      <c r="AO882" s="355">
        <v>0</v>
      </c>
      <c r="AP882" s="355">
        <v>0</v>
      </c>
      <c r="AQ882" s="526">
        <f t="shared" si="55"/>
        <v>0</v>
      </c>
      <c r="AR882" s="527">
        <f t="shared" si="56"/>
        <v>0</v>
      </c>
      <c r="AS882" s="525">
        <f t="shared" si="57"/>
        <v>450448</v>
      </c>
      <c r="AT882" s="432">
        <v>0</v>
      </c>
      <c r="AU882" s="432">
        <v>0</v>
      </c>
      <c r="AV882" s="431">
        <v>0</v>
      </c>
      <c r="AW882" s="355">
        <v>0</v>
      </c>
      <c r="AX882" s="355">
        <v>0</v>
      </c>
      <c r="AY882" s="355">
        <v>0</v>
      </c>
      <c r="AZ882" s="355">
        <v>0</v>
      </c>
      <c r="BA882" s="355">
        <v>0</v>
      </c>
      <c r="BB882" s="355">
        <v>0</v>
      </c>
      <c r="BC882" s="355">
        <v>0</v>
      </c>
      <c r="BD882" s="355">
        <v>0</v>
      </c>
      <c r="BE882" s="355">
        <v>0</v>
      </c>
      <c r="BF882" s="540" t="s">
        <v>3405</v>
      </c>
      <c r="BG882" s="360"/>
    </row>
    <row r="883" spans="2:59" ht="18" customHeight="1" thickBot="1">
      <c r="B883" s="450">
        <v>6926572</v>
      </c>
      <c r="C883" s="409">
        <v>5526</v>
      </c>
      <c r="D883" s="410">
        <v>5813</v>
      </c>
      <c r="E883" s="411">
        <v>45588</v>
      </c>
      <c r="F883" s="412">
        <v>500</v>
      </c>
      <c r="G883" s="406" t="s">
        <v>46</v>
      </c>
      <c r="H883" s="413">
        <v>19050490</v>
      </c>
      <c r="I883" s="412">
        <v>102</v>
      </c>
      <c r="J883" s="536">
        <v>99</v>
      </c>
      <c r="K883" s="536">
        <f t="shared" si="54"/>
        <v>3</v>
      </c>
      <c r="L883" s="536" t="s">
        <v>44</v>
      </c>
      <c r="M883" s="536">
        <v>12</v>
      </c>
      <c r="N883" s="543">
        <v>7</v>
      </c>
      <c r="O883" s="531" t="s">
        <v>3356</v>
      </c>
      <c r="P883" s="452">
        <v>15315232</v>
      </c>
      <c r="Q883" s="414">
        <v>15090008</v>
      </c>
      <c r="R883" s="478">
        <v>225224</v>
      </c>
      <c r="S883" s="415"/>
      <c r="T883" s="428"/>
      <c r="U883" s="428"/>
      <c r="V883" s="428"/>
      <c r="W883" s="422"/>
      <c r="X883" s="428"/>
      <c r="Y883" s="415"/>
      <c r="Z883" s="415"/>
      <c r="AA883" s="415"/>
      <c r="AB883" s="415"/>
      <c r="AC883" s="415"/>
      <c r="AD883" s="415"/>
      <c r="AE883" s="355">
        <v>0</v>
      </c>
      <c r="AF883" s="546"/>
      <c r="AG883" s="355">
        <v>0</v>
      </c>
      <c r="AH883" s="355">
        <v>0</v>
      </c>
      <c r="AI883" s="355">
        <v>0</v>
      </c>
      <c r="AJ883" s="355">
        <v>0</v>
      </c>
      <c r="AK883" s="355">
        <v>0</v>
      </c>
      <c r="AL883" s="355">
        <v>0</v>
      </c>
      <c r="AM883" s="355">
        <v>0</v>
      </c>
      <c r="AN883" s="355">
        <v>0</v>
      </c>
      <c r="AO883" s="355">
        <v>0</v>
      </c>
      <c r="AP883" s="355">
        <v>0</v>
      </c>
      <c r="AQ883" s="526">
        <f t="shared" si="55"/>
        <v>0</v>
      </c>
      <c r="AR883" s="527">
        <f t="shared" si="56"/>
        <v>0</v>
      </c>
      <c r="AS883" s="525">
        <f t="shared" si="57"/>
        <v>225224</v>
      </c>
      <c r="AT883" s="432">
        <v>0</v>
      </c>
      <c r="AU883" s="432">
        <v>0</v>
      </c>
      <c r="AV883" s="431">
        <v>0</v>
      </c>
      <c r="AW883" s="355">
        <v>0</v>
      </c>
      <c r="AX883" s="355">
        <v>0</v>
      </c>
      <c r="AY883" s="355">
        <v>0</v>
      </c>
      <c r="AZ883" s="355">
        <v>0</v>
      </c>
      <c r="BA883" s="355">
        <v>0</v>
      </c>
      <c r="BB883" s="355">
        <v>0</v>
      </c>
      <c r="BC883" s="355">
        <v>0</v>
      </c>
      <c r="BD883" s="355">
        <v>0</v>
      </c>
      <c r="BE883" s="355">
        <v>0</v>
      </c>
      <c r="BF883" s="540" t="s">
        <v>3405</v>
      </c>
      <c r="BG883" s="360"/>
    </row>
    <row r="884" spans="2:59" ht="18" customHeight="1" thickBot="1">
      <c r="B884" s="450">
        <v>6929346</v>
      </c>
      <c r="C884" s="409">
        <v>5528</v>
      </c>
      <c r="D884" s="410">
        <v>5454</v>
      </c>
      <c r="E884" s="411">
        <v>45588</v>
      </c>
      <c r="F884" s="412">
        <v>150</v>
      </c>
      <c r="G884" s="406" t="s">
        <v>46</v>
      </c>
      <c r="H884" s="413">
        <v>19050140</v>
      </c>
      <c r="I884" s="412">
        <v>102</v>
      </c>
      <c r="J884" s="536">
        <v>99</v>
      </c>
      <c r="K884" s="536">
        <f t="shared" si="54"/>
        <v>3</v>
      </c>
      <c r="L884" s="536" t="s">
        <v>44</v>
      </c>
      <c r="M884" s="536">
        <v>12</v>
      </c>
      <c r="N884" s="543">
        <v>7</v>
      </c>
      <c r="O884" s="531" t="s">
        <v>3357</v>
      </c>
      <c r="P884" s="452">
        <v>11369833</v>
      </c>
      <c r="Q884" s="414">
        <v>8994047</v>
      </c>
      <c r="R884" s="478">
        <v>2375786</v>
      </c>
      <c r="S884" s="415"/>
      <c r="T884" s="428"/>
      <c r="U884" s="428"/>
      <c r="V884" s="428"/>
      <c r="W884" s="422"/>
      <c r="X884" s="428"/>
      <c r="Y884" s="415"/>
      <c r="Z884" s="415"/>
      <c r="AA884" s="415"/>
      <c r="AB884" s="415"/>
      <c r="AC884" s="415"/>
      <c r="AD884" s="415"/>
      <c r="AE884" s="355">
        <v>0</v>
      </c>
      <c r="AF884" s="546"/>
      <c r="AG884" s="355">
        <v>0</v>
      </c>
      <c r="AH884" s="355">
        <v>0</v>
      </c>
      <c r="AI884" s="355">
        <v>0</v>
      </c>
      <c r="AJ884" s="355">
        <v>0</v>
      </c>
      <c r="AK884" s="355">
        <v>0</v>
      </c>
      <c r="AL884" s="355">
        <v>0</v>
      </c>
      <c r="AM884" s="355">
        <v>0</v>
      </c>
      <c r="AN884" s="355">
        <v>0</v>
      </c>
      <c r="AO884" s="355">
        <v>0</v>
      </c>
      <c r="AP884" s="355">
        <v>0</v>
      </c>
      <c r="AQ884" s="526">
        <f t="shared" si="55"/>
        <v>0</v>
      </c>
      <c r="AR884" s="527">
        <f t="shared" si="56"/>
        <v>0</v>
      </c>
      <c r="AS884" s="525">
        <f t="shared" si="57"/>
        <v>2375786</v>
      </c>
      <c r="AT884" s="432">
        <v>0</v>
      </c>
      <c r="AU884" s="432">
        <v>0</v>
      </c>
      <c r="AV884" s="431">
        <v>0</v>
      </c>
      <c r="AW884" s="355">
        <v>0</v>
      </c>
      <c r="AX884" s="355">
        <v>0</v>
      </c>
      <c r="AY884" s="355">
        <v>0</v>
      </c>
      <c r="AZ884" s="355">
        <v>0</v>
      </c>
      <c r="BA884" s="355">
        <v>0</v>
      </c>
      <c r="BB884" s="355">
        <v>0</v>
      </c>
      <c r="BC884" s="355">
        <v>0</v>
      </c>
      <c r="BD884" s="355">
        <v>0</v>
      </c>
      <c r="BE884" s="355">
        <v>0</v>
      </c>
      <c r="BF884" s="540" t="s">
        <v>3405</v>
      </c>
      <c r="BG884" s="360"/>
    </row>
    <row r="885" spans="2:59" ht="18" customHeight="1" thickBot="1">
      <c r="B885" s="450">
        <v>6930034</v>
      </c>
      <c r="C885" s="409">
        <v>5550</v>
      </c>
      <c r="D885" s="410">
        <v>5415</v>
      </c>
      <c r="E885" s="411">
        <v>45590</v>
      </c>
      <c r="F885" s="412">
        <v>96</v>
      </c>
      <c r="G885" s="406" t="s">
        <v>46</v>
      </c>
      <c r="H885" s="413">
        <v>19050140</v>
      </c>
      <c r="I885" s="412">
        <v>102</v>
      </c>
      <c r="J885" s="536">
        <v>99</v>
      </c>
      <c r="K885" s="536">
        <f t="shared" si="54"/>
        <v>3</v>
      </c>
      <c r="L885" s="536" t="s">
        <v>44</v>
      </c>
      <c r="M885" s="536">
        <v>12</v>
      </c>
      <c r="N885" s="543">
        <v>7</v>
      </c>
      <c r="O885" s="531" t="s">
        <v>3358</v>
      </c>
      <c r="P885" s="452">
        <v>15090008</v>
      </c>
      <c r="Q885" s="414">
        <v>9684632</v>
      </c>
      <c r="R885" s="478">
        <v>5405376</v>
      </c>
      <c r="S885" s="415"/>
      <c r="T885" s="428"/>
      <c r="U885" s="428"/>
      <c r="V885" s="428"/>
      <c r="W885" s="422"/>
      <c r="X885" s="428"/>
      <c r="Y885" s="415"/>
      <c r="Z885" s="415"/>
      <c r="AA885" s="415"/>
      <c r="AB885" s="415"/>
      <c r="AC885" s="415"/>
      <c r="AD885" s="415"/>
      <c r="AE885" s="355">
        <v>0</v>
      </c>
      <c r="AF885" s="546"/>
      <c r="AG885" s="355">
        <v>0</v>
      </c>
      <c r="AH885" s="355">
        <v>0</v>
      </c>
      <c r="AI885" s="355">
        <v>0</v>
      </c>
      <c r="AJ885" s="355">
        <v>0</v>
      </c>
      <c r="AK885" s="355">
        <v>0</v>
      </c>
      <c r="AL885" s="355">
        <v>0</v>
      </c>
      <c r="AM885" s="355">
        <v>0</v>
      </c>
      <c r="AN885" s="355">
        <v>0</v>
      </c>
      <c r="AO885" s="355">
        <v>0</v>
      </c>
      <c r="AP885" s="355">
        <v>0</v>
      </c>
      <c r="AQ885" s="526">
        <f t="shared" si="55"/>
        <v>0</v>
      </c>
      <c r="AR885" s="527">
        <f t="shared" si="56"/>
        <v>0</v>
      </c>
      <c r="AS885" s="525">
        <f t="shared" si="57"/>
        <v>5405376</v>
      </c>
      <c r="AT885" s="432">
        <v>0</v>
      </c>
      <c r="AU885" s="432">
        <v>0</v>
      </c>
      <c r="AV885" s="431">
        <v>0</v>
      </c>
      <c r="AW885" s="355">
        <v>0</v>
      </c>
      <c r="AX885" s="355">
        <v>0</v>
      </c>
      <c r="AY885" s="355">
        <v>0</v>
      </c>
      <c r="AZ885" s="355">
        <v>0</v>
      </c>
      <c r="BA885" s="355">
        <v>0</v>
      </c>
      <c r="BB885" s="355">
        <v>0</v>
      </c>
      <c r="BC885" s="355">
        <v>0</v>
      </c>
      <c r="BD885" s="355">
        <v>0</v>
      </c>
      <c r="BE885" s="355">
        <v>0</v>
      </c>
      <c r="BF885" s="540" t="s">
        <v>3405</v>
      </c>
      <c r="BG885" s="360"/>
    </row>
    <row r="886" spans="2:59" ht="18" customHeight="1" thickBot="1">
      <c r="B886" s="450">
        <v>6936276</v>
      </c>
      <c r="C886" s="409">
        <v>5540</v>
      </c>
      <c r="D886" s="410">
        <v>5460</v>
      </c>
      <c r="E886" s="411">
        <v>45590</v>
      </c>
      <c r="F886" s="412">
        <v>129</v>
      </c>
      <c r="G886" s="406" t="s">
        <v>46</v>
      </c>
      <c r="H886" s="413">
        <v>19050140</v>
      </c>
      <c r="I886" s="412">
        <v>102</v>
      </c>
      <c r="J886" s="536">
        <v>99</v>
      </c>
      <c r="K886" s="536">
        <f t="shared" si="54"/>
        <v>3</v>
      </c>
      <c r="L886" s="536" t="s">
        <v>44</v>
      </c>
      <c r="M886" s="536">
        <v>12</v>
      </c>
      <c r="N886" s="543">
        <v>7</v>
      </c>
      <c r="O886" s="531" t="s">
        <v>3359</v>
      </c>
      <c r="P886" s="452">
        <v>15090008</v>
      </c>
      <c r="Q886" s="414">
        <v>14189112</v>
      </c>
      <c r="R886" s="478">
        <v>900896</v>
      </c>
      <c r="S886" s="415"/>
      <c r="T886" s="428"/>
      <c r="U886" s="428"/>
      <c r="V886" s="428"/>
      <c r="W886" s="422"/>
      <c r="X886" s="428"/>
      <c r="Y886" s="415"/>
      <c r="Z886" s="415"/>
      <c r="AA886" s="415"/>
      <c r="AB886" s="415"/>
      <c r="AC886" s="415"/>
      <c r="AD886" s="415"/>
      <c r="AE886" s="355">
        <v>0</v>
      </c>
      <c r="AF886" s="546"/>
      <c r="AG886" s="355">
        <v>0</v>
      </c>
      <c r="AH886" s="355">
        <v>0</v>
      </c>
      <c r="AI886" s="355">
        <v>0</v>
      </c>
      <c r="AJ886" s="355">
        <v>0</v>
      </c>
      <c r="AK886" s="355">
        <v>0</v>
      </c>
      <c r="AL886" s="355">
        <v>0</v>
      </c>
      <c r="AM886" s="355">
        <v>0</v>
      </c>
      <c r="AN886" s="355">
        <v>0</v>
      </c>
      <c r="AO886" s="355">
        <v>0</v>
      </c>
      <c r="AP886" s="355">
        <v>0</v>
      </c>
      <c r="AQ886" s="526">
        <f t="shared" si="55"/>
        <v>0</v>
      </c>
      <c r="AR886" s="527">
        <f t="shared" si="56"/>
        <v>0</v>
      </c>
      <c r="AS886" s="525">
        <f t="shared" si="57"/>
        <v>900896</v>
      </c>
      <c r="AT886" s="432">
        <v>0</v>
      </c>
      <c r="AU886" s="432">
        <v>0</v>
      </c>
      <c r="AV886" s="431">
        <v>0</v>
      </c>
      <c r="AW886" s="355">
        <v>0</v>
      </c>
      <c r="AX886" s="355">
        <v>0</v>
      </c>
      <c r="AY886" s="355">
        <v>0</v>
      </c>
      <c r="AZ886" s="355">
        <v>0</v>
      </c>
      <c r="BA886" s="355">
        <v>0</v>
      </c>
      <c r="BB886" s="355">
        <v>0</v>
      </c>
      <c r="BC886" s="355">
        <v>0</v>
      </c>
      <c r="BD886" s="355">
        <v>0</v>
      </c>
      <c r="BE886" s="355">
        <v>0</v>
      </c>
      <c r="BF886" s="540" t="s">
        <v>3405</v>
      </c>
      <c r="BG886" s="360"/>
    </row>
    <row r="887" spans="2:59" ht="18" customHeight="1" thickBot="1">
      <c r="B887" s="450">
        <v>6936965</v>
      </c>
      <c r="C887" s="409">
        <v>5535</v>
      </c>
      <c r="D887" s="410">
        <v>5805</v>
      </c>
      <c r="E887" s="411">
        <v>45590</v>
      </c>
      <c r="F887" s="412">
        <v>374</v>
      </c>
      <c r="G887" s="406" t="s">
        <v>46</v>
      </c>
      <c r="H887" s="413">
        <v>19050140</v>
      </c>
      <c r="I887" s="412">
        <v>149</v>
      </c>
      <c r="J887" s="536">
        <v>99</v>
      </c>
      <c r="K887" s="536">
        <f t="shared" si="54"/>
        <v>42</v>
      </c>
      <c r="L887" s="536" t="s">
        <v>1280</v>
      </c>
      <c r="M887" s="536">
        <v>12</v>
      </c>
      <c r="N887" s="543">
        <v>7</v>
      </c>
      <c r="O887" s="531" t="s">
        <v>3360</v>
      </c>
      <c r="P887" s="452">
        <v>11377404</v>
      </c>
      <c r="Q887" s="414">
        <v>10698156</v>
      </c>
      <c r="R887" s="478">
        <v>679248</v>
      </c>
      <c r="S887" s="415"/>
      <c r="T887" s="428"/>
      <c r="U887" s="428"/>
      <c r="V887" s="428"/>
      <c r="W887" s="422"/>
      <c r="X887" s="428"/>
      <c r="Y887" s="415"/>
      <c r="Z887" s="415"/>
      <c r="AA887" s="415"/>
      <c r="AB887" s="415"/>
      <c r="AC887" s="415"/>
      <c r="AD887" s="415"/>
      <c r="AE887" s="355">
        <v>0</v>
      </c>
      <c r="AF887" s="546"/>
      <c r="AG887" s="355">
        <v>0</v>
      </c>
      <c r="AH887" s="355">
        <v>0</v>
      </c>
      <c r="AI887" s="355">
        <v>0</v>
      </c>
      <c r="AJ887" s="355">
        <v>0</v>
      </c>
      <c r="AK887" s="355">
        <v>0</v>
      </c>
      <c r="AL887" s="355">
        <v>0</v>
      </c>
      <c r="AM887" s="355">
        <v>0</v>
      </c>
      <c r="AN887" s="355">
        <v>0</v>
      </c>
      <c r="AO887" s="355">
        <v>0</v>
      </c>
      <c r="AP887" s="355">
        <v>0</v>
      </c>
      <c r="AQ887" s="526">
        <f t="shared" si="55"/>
        <v>0</v>
      </c>
      <c r="AR887" s="527">
        <f t="shared" si="56"/>
        <v>0</v>
      </c>
      <c r="AS887" s="525">
        <f t="shared" si="57"/>
        <v>679248</v>
      </c>
      <c r="AT887" s="432">
        <v>0</v>
      </c>
      <c r="AU887" s="432">
        <v>0</v>
      </c>
      <c r="AV887" s="431">
        <v>0</v>
      </c>
      <c r="AW887" s="355">
        <v>0</v>
      </c>
      <c r="AX887" s="355">
        <v>0</v>
      </c>
      <c r="AY887" s="355">
        <v>0</v>
      </c>
      <c r="AZ887" s="355">
        <v>0</v>
      </c>
      <c r="BA887" s="355">
        <v>0</v>
      </c>
      <c r="BB887" s="355">
        <v>0</v>
      </c>
      <c r="BC887" s="355">
        <v>0</v>
      </c>
      <c r="BD887" s="355">
        <v>0</v>
      </c>
      <c r="BE887" s="355">
        <v>0</v>
      </c>
      <c r="BF887" s="540" t="s">
        <v>3405</v>
      </c>
      <c r="BG887" s="360"/>
    </row>
    <row r="888" spans="2:59" ht="18" customHeight="1" thickBot="1">
      <c r="B888" s="450">
        <v>6940354</v>
      </c>
      <c r="C888" s="409">
        <v>5600</v>
      </c>
      <c r="D888" s="410">
        <v>5477</v>
      </c>
      <c r="E888" s="411">
        <v>45594</v>
      </c>
      <c r="F888" s="412">
        <v>7</v>
      </c>
      <c r="G888" s="406" t="s">
        <v>46</v>
      </c>
      <c r="H888" s="413">
        <v>19050140</v>
      </c>
      <c r="I888" s="412">
        <v>211</v>
      </c>
      <c r="J888" s="536">
        <v>99</v>
      </c>
      <c r="K888" s="536">
        <f t="shared" si="54"/>
        <v>41</v>
      </c>
      <c r="L888" s="536" t="s">
        <v>1276</v>
      </c>
      <c r="M888" s="536">
        <v>12</v>
      </c>
      <c r="N888" s="543">
        <v>7</v>
      </c>
      <c r="O888" s="531" t="s">
        <v>3361</v>
      </c>
      <c r="P888" s="452">
        <v>18156932</v>
      </c>
      <c r="Q888" s="414">
        <v>8394018</v>
      </c>
      <c r="R888" s="478">
        <v>9762914</v>
      </c>
      <c r="S888" s="415"/>
      <c r="T888" s="428"/>
      <c r="U888" s="428"/>
      <c r="V888" s="428"/>
      <c r="W888" s="422"/>
      <c r="X888" s="428"/>
      <c r="Y888" s="415"/>
      <c r="Z888" s="415"/>
      <c r="AA888" s="415"/>
      <c r="AB888" s="415"/>
      <c r="AC888" s="415"/>
      <c r="AD888" s="415"/>
      <c r="AE888" s="355">
        <v>0</v>
      </c>
      <c r="AF888" s="546">
        <v>7505526</v>
      </c>
      <c r="AG888" s="355">
        <v>0</v>
      </c>
      <c r="AH888" s="355">
        <v>0</v>
      </c>
      <c r="AI888" s="355">
        <v>0</v>
      </c>
      <c r="AJ888" s="355">
        <v>0</v>
      </c>
      <c r="AK888" s="355">
        <v>0</v>
      </c>
      <c r="AL888" s="355">
        <v>0</v>
      </c>
      <c r="AM888" s="355">
        <v>0</v>
      </c>
      <c r="AN888" s="355">
        <v>0</v>
      </c>
      <c r="AO888" s="355">
        <v>0</v>
      </c>
      <c r="AP888" s="355">
        <v>0</v>
      </c>
      <c r="AQ888" s="526">
        <f t="shared" si="55"/>
        <v>7505526</v>
      </c>
      <c r="AR888" s="527">
        <f t="shared" si="56"/>
        <v>0.76877928044843991</v>
      </c>
      <c r="AS888" s="525">
        <f t="shared" si="57"/>
        <v>2257388</v>
      </c>
      <c r="AT888" s="432">
        <v>0</v>
      </c>
      <c r="AU888" s="432">
        <v>0</v>
      </c>
      <c r="AV888" s="431">
        <v>0</v>
      </c>
      <c r="AW888" s="355">
        <v>0</v>
      </c>
      <c r="AX888" s="355">
        <v>0</v>
      </c>
      <c r="AY888" s="355">
        <v>0</v>
      </c>
      <c r="AZ888" s="355">
        <v>0</v>
      </c>
      <c r="BA888" s="355">
        <v>0</v>
      </c>
      <c r="BB888" s="355">
        <v>0</v>
      </c>
      <c r="BC888" s="355">
        <v>0</v>
      </c>
      <c r="BD888" s="355">
        <v>0</v>
      </c>
      <c r="BE888" s="355">
        <v>0</v>
      </c>
      <c r="BF888" s="540" t="s">
        <v>3405</v>
      </c>
      <c r="BG888" s="360"/>
    </row>
    <row r="889" spans="2:59" ht="18" customHeight="1" thickBot="1">
      <c r="B889" s="450">
        <v>6943790</v>
      </c>
      <c r="C889" s="409">
        <v>5584</v>
      </c>
      <c r="D889" s="410">
        <v>5444</v>
      </c>
      <c r="E889" s="411">
        <v>45593</v>
      </c>
      <c r="F889" s="412">
        <v>205</v>
      </c>
      <c r="G889" s="406" t="s">
        <v>46</v>
      </c>
      <c r="H889" s="413">
        <v>19050490</v>
      </c>
      <c r="I889" s="412">
        <v>102</v>
      </c>
      <c r="J889" s="536">
        <v>99</v>
      </c>
      <c r="K889" s="536">
        <f t="shared" si="54"/>
        <v>3</v>
      </c>
      <c r="L889" s="536" t="s">
        <v>44</v>
      </c>
      <c r="M889" s="536">
        <v>12</v>
      </c>
      <c r="N889" s="543">
        <v>7</v>
      </c>
      <c r="O889" s="531" t="s">
        <v>3362</v>
      </c>
      <c r="P889" s="452">
        <v>14189112</v>
      </c>
      <c r="Q889" s="414">
        <v>13738664</v>
      </c>
      <c r="R889" s="478">
        <v>450448</v>
      </c>
      <c r="S889" s="415"/>
      <c r="T889" s="428"/>
      <c r="U889" s="428"/>
      <c r="V889" s="428"/>
      <c r="W889" s="422"/>
      <c r="X889" s="428"/>
      <c r="Y889" s="415"/>
      <c r="Z889" s="415"/>
      <c r="AA889" s="415"/>
      <c r="AB889" s="415"/>
      <c r="AC889" s="415"/>
      <c r="AD889" s="415"/>
      <c r="AE889" s="355">
        <v>0</v>
      </c>
      <c r="AF889" s="546"/>
      <c r="AG889" s="355">
        <v>0</v>
      </c>
      <c r="AH889" s="355">
        <v>0</v>
      </c>
      <c r="AI889" s="355">
        <v>0</v>
      </c>
      <c r="AJ889" s="355">
        <v>0</v>
      </c>
      <c r="AK889" s="355">
        <v>0</v>
      </c>
      <c r="AL889" s="355">
        <v>0</v>
      </c>
      <c r="AM889" s="355">
        <v>0</v>
      </c>
      <c r="AN889" s="355">
        <v>0</v>
      </c>
      <c r="AO889" s="355">
        <v>0</v>
      </c>
      <c r="AP889" s="355">
        <v>0</v>
      </c>
      <c r="AQ889" s="526">
        <f t="shared" si="55"/>
        <v>0</v>
      </c>
      <c r="AR889" s="527">
        <f t="shared" si="56"/>
        <v>0</v>
      </c>
      <c r="AS889" s="525">
        <f t="shared" si="57"/>
        <v>450448</v>
      </c>
      <c r="AT889" s="432">
        <v>0</v>
      </c>
      <c r="AU889" s="432">
        <v>0</v>
      </c>
      <c r="AV889" s="431">
        <v>0</v>
      </c>
      <c r="AW889" s="355">
        <v>0</v>
      </c>
      <c r="AX889" s="355">
        <v>0</v>
      </c>
      <c r="AY889" s="355">
        <v>0</v>
      </c>
      <c r="AZ889" s="355">
        <v>0</v>
      </c>
      <c r="BA889" s="355">
        <v>0</v>
      </c>
      <c r="BB889" s="355">
        <v>0</v>
      </c>
      <c r="BC889" s="355">
        <v>0</v>
      </c>
      <c r="BD889" s="355">
        <v>0</v>
      </c>
      <c r="BE889" s="355">
        <v>0</v>
      </c>
      <c r="BF889" s="540" t="s">
        <v>3405</v>
      </c>
      <c r="BG889" s="360"/>
    </row>
    <row r="890" spans="2:59" ht="18" customHeight="1" thickBot="1">
      <c r="B890" s="450">
        <v>6966119</v>
      </c>
      <c r="C890" s="409">
        <v>5667</v>
      </c>
      <c r="D890" s="410">
        <v>5812</v>
      </c>
      <c r="E890" s="411">
        <v>45595</v>
      </c>
      <c r="F890" s="412">
        <v>410</v>
      </c>
      <c r="G890" s="406" t="s">
        <v>46</v>
      </c>
      <c r="H890" s="413">
        <v>19050490</v>
      </c>
      <c r="I890" s="412">
        <v>102</v>
      </c>
      <c r="J890" s="536">
        <v>99</v>
      </c>
      <c r="K890" s="536">
        <f t="shared" si="54"/>
        <v>3</v>
      </c>
      <c r="L890" s="536" t="s">
        <v>44</v>
      </c>
      <c r="M890" s="536">
        <v>12</v>
      </c>
      <c r="N890" s="543">
        <v>7</v>
      </c>
      <c r="O890" s="531" t="s">
        <v>3363</v>
      </c>
      <c r="P890" s="452">
        <v>6861402</v>
      </c>
      <c r="Q890" s="414">
        <v>6748920</v>
      </c>
      <c r="R890" s="478">
        <v>112482</v>
      </c>
      <c r="S890" s="415"/>
      <c r="T890" s="428"/>
      <c r="U890" s="428"/>
      <c r="V890" s="428"/>
      <c r="W890" s="422"/>
      <c r="X890" s="428"/>
      <c r="Y890" s="415"/>
      <c r="Z890" s="415"/>
      <c r="AA890" s="415"/>
      <c r="AB890" s="415"/>
      <c r="AC890" s="415"/>
      <c r="AD890" s="415"/>
      <c r="AE890" s="355">
        <v>0</v>
      </c>
      <c r="AF890" s="546"/>
      <c r="AG890" s="355">
        <v>0</v>
      </c>
      <c r="AH890" s="355">
        <v>0</v>
      </c>
      <c r="AI890" s="355">
        <v>0</v>
      </c>
      <c r="AJ890" s="355">
        <v>0</v>
      </c>
      <c r="AK890" s="355">
        <v>0</v>
      </c>
      <c r="AL890" s="355">
        <v>0</v>
      </c>
      <c r="AM890" s="355">
        <v>0</v>
      </c>
      <c r="AN890" s="355">
        <v>0</v>
      </c>
      <c r="AO890" s="355">
        <v>0</v>
      </c>
      <c r="AP890" s="355">
        <v>0</v>
      </c>
      <c r="AQ890" s="526">
        <f t="shared" si="55"/>
        <v>0</v>
      </c>
      <c r="AR890" s="527">
        <f t="shared" si="56"/>
        <v>0</v>
      </c>
      <c r="AS890" s="525">
        <f t="shared" si="57"/>
        <v>112482</v>
      </c>
      <c r="AT890" s="432">
        <v>0</v>
      </c>
      <c r="AU890" s="432">
        <v>0</v>
      </c>
      <c r="AV890" s="431">
        <v>0</v>
      </c>
      <c r="AW890" s="355">
        <v>0</v>
      </c>
      <c r="AX890" s="355">
        <v>0</v>
      </c>
      <c r="AY890" s="355">
        <v>0</v>
      </c>
      <c r="AZ890" s="355">
        <v>0</v>
      </c>
      <c r="BA890" s="355">
        <v>0</v>
      </c>
      <c r="BB890" s="355">
        <v>0</v>
      </c>
      <c r="BC890" s="355">
        <v>0</v>
      </c>
      <c r="BD890" s="355">
        <v>0</v>
      </c>
      <c r="BE890" s="355">
        <v>0</v>
      </c>
      <c r="BF890" s="540" t="s">
        <v>3405</v>
      </c>
      <c r="BG890" s="360"/>
    </row>
    <row r="891" spans="2:59" ht="18" customHeight="1" thickBot="1">
      <c r="B891" s="450">
        <v>6975106</v>
      </c>
      <c r="C891" s="409">
        <v>5731</v>
      </c>
      <c r="D891" s="410">
        <v>4787</v>
      </c>
      <c r="E891" s="411">
        <v>45602</v>
      </c>
      <c r="F891" s="412">
        <v>119</v>
      </c>
      <c r="G891" s="406" t="s">
        <v>46</v>
      </c>
      <c r="H891" s="413">
        <v>19050140</v>
      </c>
      <c r="I891" s="412">
        <v>102</v>
      </c>
      <c r="J891" s="536">
        <v>99</v>
      </c>
      <c r="K891" s="536">
        <f t="shared" si="54"/>
        <v>3</v>
      </c>
      <c r="L891" s="536" t="s">
        <v>44</v>
      </c>
      <c r="M891" s="536">
        <v>12</v>
      </c>
      <c r="N891" s="543">
        <v>7</v>
      </c>
      <c r="O891" s="531" t="s">
        <v>3364</v>
      </c>
      <c r="P891" s="452">
        <v>14380575</v>
      </c>
      <c r="Q891" s="414">
        <v>12811785</v>
      </c>
      <c r="R891" s="478">
        <v>1568790</v>
      </c>
      <c r="S891" s="415"/>
      <c r="T891" s="428"/>
      <c r="U891" s="428"/>
      <c r="V891" s="428"/>
      <c r="W891" s="422"/>
      <c r="X891" s="428"/>
      <c r="Y891" s="415"/>
      <c r="Z891" s="415"/>
      <c r="AA891" s="415"/>
      <c r="AB891" s="415"/>
      <c r="AC891" s="415"/>
      <c r="AD891" s="415"/>
      <c r="AE891" s="355">
        <v>0</v>
      </c>
      <c r="AF891" s="546"/>
      <c r="AG891" s="355">
        <v>0</v>
      </c>
      <c r="AH891" s="355">
        <v>0</v>
      </c>
      <c r="AI891" s="355">
        <v>0</v>
      </c>
      <c r="AJ891" s="355">
        <v>0</v>
      </c>
      <c r="AK891" s="355">
        <v>0</v>
      </c>
      <c r="AL891" s="355">
        <v>0</v>
      </c>
      <c r="AM891" s="355">
        <v>0</v>
      </c>
      <c r="AN891" s="355">
        <v>0</v>
      </c>
      <c r="AO891" s="355">
        <v>0</v>
      </c>
      <c r="AP891" s="355">
        <v>0</v>
      </c>
      <c r="AQ891" s="526">
        <f t="shared" si="55"/>
        <v>0</v>
      </c>
      <c r="AR891" s="527">
        <f t="shared" si="56"/>
        <v>0</v>
      </c>
      <c r="AS891" s="525">
        <f t="shared" si="57"/>
        <v>1568790</v>
      </c>
      <c r="AT891" s="432">
        <v>0</v>
      </c>
      <c r="AU891" s="432">
        <v>0</v>
      </c>
      <c r="AV891" s="431">
        <v>0</v>
      </c>
      <c r="AW891" s="355">
        <v>0</v>
      </c>
      <c r="AX891" s="355">
        <v>0</v>
      </c>
      <c r="AY891" s="355">
        <v>0</v>
      </c>
      <c r="AZ891" s="355">
        <v>0</v>
      </c>
      <c r="BA891" s="355">
        <v>0</v>
      </c>
      <c r="BB891" s="355">
        <v>0</v>
      </c>
      <c r="BC891" s="355">
        <v>0</v>
      </c>
      <c r="BD891" s="355">
        <v>0</v>
      </c>
      <c r="BE891" s="355">
        <v>0</v>
      </c>
      <c r="BF891" s="540" t="s">
        <v>3405</v>
      </c>
      <c r="BG891" s="360"/>
    </row>
    <row r="892" spans="2:59" ht="18" customHeight="1" thickBot="1">
      <c r="B892" s="450">
        <v>6994874</v>
      </c>
      <c r="C892" s="409">
        <v>5776</v>
      </c>
      <c r="D892" s="410">
        <v>4946</v>
      </c>
      <c r="E892" s="411">
        <v>45604</v>
      </c>
      <c r="F892" s="412">
        <v>490</v>
      </c>
      <c r="G892" s="406" t="s">
        <v>46</v>
      </c>
      <c r="H892" s="413">
        <v>19050140</v>
      </c>
      <c r="I892" s="412">
        <v>95</v>
      </c>
      <c r="J892" s="536">
        <v>99</v>
      </c>
      <c r="K892" s="536">
        <f t="shared" si="54"/>
        <v>45</v>
      </c>
      <c r="L892" s="536" t="s">
        <v>1287</v>
      </c>
      <c r="M892" s="536">
        <v>12</v>
      </c>
      <c r="N892" s="543">
        <v>7</v>
      </c>
      <c r="O892" s="531" t="s">
        <v>3365</v>
      </c>
      <c r="P892" s="452">
        <v>8316623</v>
      </c>
      <c r="Q892" s="414">
        <v>8146896</v>
      </c>
      <c r="R892" s="478">
        <v>169727</v>
      </c>
      <c r="S892" s="415"/>
      <c r="T892" s="428"/>
      <c r="U892" s="428"/>
      <c r="V892" s="428"/>
      <c r="W892" s="422"/>
      <c r="X892" s="428"/>
      <c r="Y892" s="415"/>
      <c r="Z892" s="415"/>
      <c r="AA892" s="415"/>
      <c r="AB892" s="415"/>
      <c r="AC892" s="415"/>
      <c r="AD892" s="415"/>
      <c r="AE892" s="355">
        <v>0</v>
      </c>
      <c r="AF892" s="546"/>
      <c r="AG892" s="355">
        <v>0</v>
      </c>
      <c r="AH892" s="355">
        <v>0</v>
      </c>
      <c r="AI892" s="355">
        <v>0</v>
      </c>
      <c r="AJ892" s="355">
        <v>0</v>
      </c>
      <c r="AK892" s="355">
        <v>0</v>
      </c>
      <c r="AL892" s="355">
        <v>0</v>
      </c>
      <c r="AM892" s="355">
        <v>0</v>
      </c>
      <c r="AN892" s="355">
        <v>0</v>
      </c>
      <c r="AO892" s="355">
        <v>0</v>
      </c>
      <c r="AP892" s="355">
        <v>0</v>
      </c>
      <c r="AQ892" s="526">
        <f t="shared" si="55"/>
        <v>0</v>
      </c>
      <c r="AR892" s="527">
        <f t="shared" si="56"/>
        <v>0</v>
      </c>
      <c r="AS892" s="525">
        <f t="shared" si="57"/>
        <v>169727</v>
      </c>
      <c r="AT892" s="432">
        <v>0</v>
      </c>
      <c r="AU892" s="432">
        <v>0</v>
      </c>
      <c r="AV892" s="431">
        <v>0</v>
      </c>
      <c r="AW892" s="355">
        <v>0</v>
      </c>
      <c r="AX892" s="355">
        <v>0</v>
      </c>
      <c r="AY892" s="355">
        <v>0</v>
      </c>
      <c r="AZ892" s="355">
        <v>0</v>
      </c>
      <c r="BA892" s="355">
        <v>0</v>
      </c>
      <c r="BB892" s="355">
        <v>0</v>
      </c>
      <c r="BC892" s="355">
        <v>0</v>
      </c>
      <c r="BD892" s="355">
        <v>0</v>
      </c>
      <c r="BE892" s="355">
        <v>0</v>
      </c>
      <c r="BF892" s="540" t="s">
        <v>3405</v>
      </c>
      <c r="BG892" s="360"/>
    </row>
    <row r="893" spans="2:59" ht="18" customHeight="1" thickBot="1">
      <c r="B893" s="450">
        <v>6997572</v>
      </c>
      <c r="C893" s="409">
        <v>5784</v>
      </c>
      <c r="D893" s="410">
        <v>5446</v>
      </c>
      <c r="E893" s="411">
        <v>45608</v>
      </c>
      <c r="F893" s="412">
        <v>196</v>
      </c>
      <c r="G893" s="406" t="s">
        <v>46</v>
      </c>
      <c r="H893" s="413">
        <v>19050140</v>
      </c>
      <c r="I893" s="412">
        <v>102</v>
      </c>
      <c r="J893" s="536">
        <v>99</v>
      </c>
      <c r="K893" s="536">
        <f t="shared" si="54"/>
        <v>3</v>
      </c>
      <c r="L893" s="536" t="s">
        <v>44</v>
      </c>
      <c r="M893" s="536">
        <v>12</v>
      </c>
      <c r="N893" s="543">
        <v>7</v>
      </c>
      <c r="O893" s="531" t="s">
        <v>3366</v>
      </c>
      <c r="P893" s="452">
        <v>8994047</v>
      </c>
      <c r="Q893" s="414">
        <v>2206087</v>
      </c>
      <c r="R893" s="478">
        <v>6787960</v>
      </c>
      <c r="S893" s="415"/>
      <c r="T893" s="428"/>
      <c r="U893" s="428"/>
      <c r="V893" s="428"/>
      <c r="W893" s="422"/>
      <c r="X893" s="428"/>
      <c r="Y893" s="415"/>
      <c r="Z893" s="415"/>
      <c r="AA893" s="415"/>
      <c r="AB893" s="415"/>
      <c r="AC893" s="415"/>
      <c r="AD893" s="415"/>
      <c r="AE893" s="355">
        <v>0</v>
      </c>
      <c r="AF893" s="546"/>
      <c r="AG893" s="355">
        <v>0</v>
      </c>
      <c r="AH893" s="355">
        <v>0</v>
      </c>
      <c r="AI893" s="355">
        <v>0</v>
      </c>
      <c r="AJ893" s="355">
        <v>0</v>
      </c>
      <c r="AK893" s="355">
        <v>0</v>
      </c>
      <c r="AL893" s="355">
        <v>0</v>
      </c>
      <c r="AM893" s="355">
        <v>0</v>
      </c>
      <c r="AN893" s="355">
        <v>0</v>
      </c>
      <c r="AO893" s="355">
        <v>0</v>
      </c>
      <c r="AP893" s="355">
        <v>0</v>
      </c>
      <c r="AQ893" s="526">
        <f t="shared" si="55"/>
        <v>0</v>
      </c>
      <c r="AR893" s="527">
        <f t="shared" si="56"/>
        <v>0</v>
      </c>
      <c r="AS893" s="525">
        <f t="shared" si="57"/>
        <v>6787960</v>
      </c>
      <c r="AT893" s="432">
        <v>0</v>
      </c>
      <c r="AU893" s="432">
        <v>0</v>
      </c>
      <c r="AV893" s="431">
        <v>0</v>
      </c>
      <c r="AW893" s="355">
        <v>0</v>
      </c>
      <c r="AX893" s="355">
        <v>0</v>
      </c>
      <c r="AY893" s="355">
        <v>0</v>
      </c>
      <c r="AZ893" s="355">
        <v>0</v>
      </c>
      <c r="BA893" s="355">
        <v>0</v>
      </c>
      <c r="BB893" s="355">
        <v>0</v>
      </c>
      <c r="BC893" s="355">
        <v>0</v>
      </c>
      <c r="BD893" s="355">
        <v>0</v>
      </c>
      <c r="BE893" s="355">
        <v>0</v>
      </c>
      <c r="BF893" s="540" t="s">
        <v>3405</v>
      </c>
      <c r="BG893" s="360"/>
    </row>
    <row r="894" spans="2:59" ht="18" customHeight="1" thickBot="1">
      <c r="B894" s="450">
        <v>7016173</v>
      </c>
      <c r="C894" s="409">
        <v>5808</v>
      </c>
      <c r="D894" s="410">
        <v>5920</v>
      </c>
      <c r="E894" s="411">
        <v>45610</v>
      </c>
      <c r="F894" s="412">
        <v>469</v>
      </c>
      <c r="G894" s="406" t="s">
        <v>46</v>
      </c>
      <c r="H894" s="413">
        <v>19050140</v>
      </c>
      <c r="I894" s="412">
        <v>95</v>
      </c>
      <c r="J894" s="536">
        <v>99</v>
      </c>
      <c r="K894" s="536">
        <f t="shared" si="54"/>
        <v>45</v>
      </c>
      <c r="L894" s="536" t="s">
        <v>1287</v>
      </c>
      <c r="M894" s="536">
        <v>12</v>
      </c>
      <c r="N894" s="543">
        <v>7</v>
      </c>
      <c r="O894" s="531" t="s">
        <v>3367</v>
      </c>
      <c r="P894" s="452">
        <v>4370736</v>
      </c>
      <c r="Q894" s="414">
        <v>4085688</v>
      </c>
      <c r="R894" s="478">
        <v>285048</v>
      </c>
      <c r="S894" s="415"/>
      <c r="T894" s="428"/>
      <c r="U894" s="428"/>
      <c r="V894" s="428"/>
      <c r="W894" s="422"/>
      <c r="X894" s="428"/>
      <c r="Y894" s="415"/>
      <c r="Z894" s="415"/>
      <c r="AA894" s="415"/>
      <c r="AB894" s="415"/>
      <c r="AC894" s="415"/>
      <c r="AD894" s="415"/>
      <c r="AE894" s="355">
        <v>0</v>
      </c>
      <c r="AF894" s="546"/>
      <c r="AG894" s="355">
        <v>0</v>
      </c>
      <c r="AH894" s="355">
        <v>0</v>
      </c>
      <c r="AI894" s="355">
        <v>0</v>
      </c>
      <c r="AJ894" s="355">
        <v>0</v>
      </c>
      <c r="AK894" s="355">
        <v>0</v>
      </c>
      <c r="AL894" s="355">
        <v>0</v>
      </c>
      <c r="AM894" s="355">
        <v>0</v>
      </c>
      <c r="AN894" s="355">
        <v>0</v>
      </c>
      <c r="AO894" s="355">
        <v>0</v>
      </c>
      <c r="AP894" s="355">
        <v>0</v>
      </c>
      <c r="AQ894" s="526">
        <f t="shared" si="55"/>
        <v>0</v>
      </c>
      <c r="AR894" s="527">
        <f t="shared" si="56"/>
        <v>0</v>
      </c>
      <c r="AS894" s="525">
        <f t="shared" si="57"/>
        <v>285048</v>
      </c>
      <c r="AT894" s="432">
        <v>0</v>
      </c>
      <c r="AU894" s="432">
        <v>0</v>
      </c>
      <c r="AV894" s="431">
        <v>0</v>
      </c>
      <c r="AW894" s="355">
        <v>0</v>
      </c>
      <c r="AX894" s="355">
        <v>0</v>
      </c>
      <c r="AY894" s="355">
        <v>0</v>
      </c>
      <c r="AZ894" s="355">
        <v>0</v>
      </c>
      <c r="BA894" s="355">
        <v>0</v>
      </c>
      <c r="BB894" s="355">
        <v>0</v>
      </c>
      <c r="BC894" s="355">
        <v>0</v>
      </c>
      <c r="BD894" s="355">
        <v>0</v>
      </c>
      <c r="BE894" s="355">
        <v>0</v>
      </c>
      <c r="BF894" s="540" t="s">
        <v>3405</v>
      </c>
      <c r="BG894" s="360"/>
    </row>
    <row r="895" spans="2:59" ht="18" customHeight="1" thickBot="1">
      <c r="B895" s="450">
        <v>7022741</v>
      </c>
      <c r="C895" s="409">
        <v>5820</v>
      </c>
      <c r="D895" s="410">
        <v>5827</v>
      </c>
      <c r="E895" s="411">
        <v>45611</v>
      </c>
      <c r="F895" s="412">
        <v>421</v>
      </c>
      <c r="G895" s="406" t="s">
        <v>46</v>
      </c>
      <c r="H895" s="413">
        <v>19050140</v>
      </c>
      <c r="I895" s="412">
        <v>95</v>
      </c>
      <c r="J895" s="536">
        <v>99</v>
      </c>
      <c r="K895" s="536">
        <f t="shared" si="54"/>
        <v>45</v>
      </c>
      <c r="L895" s="536" t="s">
        <v>1287</v>
      </c>
      <c r="M895" s="536">
        <v>12</v>
      </c>
      <c r="N895" s="543">
        <v>7</v>
      </c>
      <c r="O895" s="531" t="s">
        <v>3368</v>
      </c>
      <c r="P895" s="452">
        <v>11259937</v>
      </c>
      <c r="Q895" s="414">
        <v>10736219</v>
      </c>
      <c r="R895" s="478">
        <v>523718</v>
      </c>
      <c r="S895" s="415"/>
      <c r="T895" s="428"/>
      <c r="U895" s="428"/>
      <c r="V895" s="428"/>
      <c r="W895" s="422"/>
      <c r="X895" s="428"/>
      <c r="Y895" s="415"/>
      <c r="Z895" s="415"/>
      <c r="AA895" s="415"/>
      <c r="AB895" s="415"/>
      <c r="AC895" s="415"/>
      <c r="AD895" s="415"/>
      <c r="AE895" s="355">
        <v>0</v>
      </c>
      <c r="AF895" s="546"/>
      <c r="AG895" s="355">
        <v>0</v>
      </c>
      <c r="AH895" s="355">
        <v>0</v>
      </c>
      <c r="AI895" s="355">
        <v>0</v>
      </c>
      <c r="AJ895" s="355">
        <v>0</v>
      </c>
      <c r="AK895" s="355">
        <v>0</v>
      </c>
      <c r="AL895" s="355">
        <v>0</v>
      </c>
      <c r="AM895" s="355">
        <v>0</v>
      </c>
      <c r="AN895" s="355">
        <v>0</v>
      </c>
      <c r="AO895" s="355">
        <v>0</v>
      </c>
      <c r="AP895" s="355">
        <v>0</v>
      </c>
      <c r="AQ895" s="526">
        <f t="shared" si="55"/>
        <v>0</v>
      </c>
      <c r="AR895" s="527">
        <f t="shared" si="56"/>
        <v>0</v>
      </c>
      <c r="AS895" s="525">
        <f t="shared" si="57"/>
        <v>523718</v>
      </c>
      <c r="AT895" s="432">
        <v>0</v>
      </c>
      <c r="AU895" s="432">
        <v>0</v>
      </c>
      <c r="AV895" s="431">
        <v>0</v>
      </c>
      <c r="AW895" s="355">
        <v>0</v>
      </c>
      <c r="AX895" s="355">
        <v>0</v>
      </c>
      <c r="AY895" s="355">
        <v>0</v>
      </c>
      <c r="AZ895" s="355">
        <v>0</v>
      </c>
      <c r="BA895" s="355">
        <v>0</v>
      </c>
      <c r="BB895" s="355">
        <v>0</v>
      </c>
      <c r="BC895" s="355">
        <v>0</v>
      </c>
      <c r="BD895" s="355">
        <v>0</v>
      </c>
      <c r="BE895" s="355">
        <v>0</v>
      </c>
      <c r="BF895" s="540" t="s">
        <v>3405</v>
      </c>
      <c r="BG895" s="360"/>
    </row>
    <row r="896" spans="2:59" ht="18" customHeight="1" thickBot="1">
      <c r="B896" s="450">
        <v>7023764</v>
      </c>
      <c r="C896" s="409">
        <v>5821</v>
      </c>
      <c r="D896" s="410">
        <v>5450</v>
      </c>
      <c r="E896" s="411">
        <v>45611</v>
      </c>
      <c r="F896" s="412">
        <v>188</v>
      </c>
      <c r="G896" s="406" t="s">
        <v>46</v>
      </c>
      <c r="H896" s="413">
        <v>19050140</v>
      </c>
      <c r="I896" s="412">
        <v>102</v>
      </c>
      <c r="J896" s="536">
        <v>99</v>
      </c>
      <c r="K896" s="536">
        <f t="shared" si="54"/>
        <v>3</v>
      </c>
      <c r="L896" s="536" t="s">
        <v>44</v>
      </c>
      <c r="M896" s="536">
        <v>12</v>
      </c>
      <c r="N896" s="543">
        <v>7</v>
      </c>
      <c r="O896" s="531" t="s">
        <v>3369</v>
      </c>
      <c r="P896" s="452">
        <v>11242995</v>
      </c>
      <c r="Q896" s="414">
        <v>10458600</v>
      </c>
      <c r="R896" s="478">
        <v>784395</v>
      </c>
      <c r="S896" s="415"/>
      <c r="T896" s="428"/>
      <c r="U896" s="428"/>
      <c r="V896" s="428"/>
      <c r="W896" s="422"/>
      <c r="X896" s="428"/>
      <c r="Y896" s="415"/>
      <c r="Z896" s="415"/>
      <c r="AA896" s="415"/>
      <c r="AB896" s="415"/>
      <c r="AC896" s="415"/>
      <c r="AD896" s="415"/>
      <c r="AE896" s="355">
        <v>0</v>
      </c>
      <c r="AF896" s="546"/>
      <c r="AG896" s="355">
        <v>0</v>
      </c>
      <c r="AH896" s="355">
        <v>0</v>
      </c>
      <c r="AI896" s="355">
        <v>0</v>
      </c>
      <c r="AJ896" s="355">
        <v>0</v>
      </c>
      <c r="AK896" s="355">
        <v>0</v>
      </c>
      <c r="AL896" s="355">
        <v>0</v>
      </c>
      <c r="AM896" s="355">
        <v>0</v>
      </c>
      <c r="AN896" s="355">
        <v>0</v>
      </c>
      <c r="AO896" s="355">
        <v>0</v>
      </c>
      <c r="AP896" s="355">
        <v>0</v>
      </c>
      <c r="AQ896" s="526">
        <f t="shared" si="55"/>
        <v>0</v>
      </c>
      <c r="AR896" s="527">
        <f t="shared" si="56"/>
        <v>0</v>
      </c>
      <c r="AS896" s="525">
        <f t="shared" si="57"/>
        <v>784395</v>
      </c>
      <c r="AT896" s="432">
        <v>0</v>
      </c>
      <c r="AU896" s="432">
        <v>0</v>
      </c>
      <c r="AV896" s="431">
        <v>0</v>
      </c>
      <c r="AW896" s="355">
        <v>0</v>
      </c>
      <c r="AX896" s="355">
        <v>0</v>
      </c>
      <c r="AY896" s="355">
        <v>0</v>
      </c>
      <c r="AZ896" s="355">
        <v>0</v>
      </c>
      <c r="BA896" s="355">
        <v>0</v>
      </c>
      <c r="BB896" s="355">
        <v>0</v>
      </c>
      <c r="BC896" s="355">
        <v>0</v>
      </c>
      <c r="BD896" s="355">
        <v>0</v>
      </c>
      <c r="BE896" s="355">
        <v>0</v>
      </c>
      <c r="BF896" s="540" t="s">
        <v>3405</v>
      </c>
      <c r="BG896" s="360"/>
    </row>
    <row r="897" spans="2:59" ht="18" customHeight="1" thickBot="1">
      <c r="B897" s="450">
        <v>7023863</v>
      </c>
      <c r="C897" s="409">
        <v>5909</v>
      </c>
      <c r="D897" s="410">
        <v>5796</v>
      </c>
      <c r="E897" s="411">
        <v>45621</v>
      </c>
      <c r="F897" s="412">
        <v>451</v>
      </c>
      <c r="G897" s="406" t="s">
        <v>46</v>
      </c>
      <c r="H897" s="413">
        <v>19050140</v>
      </c>
      <c r="I897" s="412">
        <v>95</v>
      </c>
      <c r="J897" s="536">
        <v>99</v>
      </c>
      <c r="K897" s="536">
        <f t="shared" si="54"/>
        <v>45</v>
      </c>
      <c r="L897" s="536" t="s">
        <v>1287</v>
      </c>
      <c r="M897" s="536">
        <v>12</v>
      </c>
      <c r="N897" s="543">
        <v>7</v>
      </c>
      <c r="O897" s="531" t="s">
        <v>3370</v>
      </c>
      <c r="P897" s="452">
        <v>7821656</v>
      </c>
      <c r="Q897" s="414">
        <v>5951260</v>
      </c>
      <c r="R897" s="478">
        <v>1870396</v>
      </c>
      <c r="S897" s="415"/>
      <c r="T897" s="428"/>
      <c r="U897" s="428"/>
      <c r="V897" s="428"/>
      <c r="W897" s="422"/>
      <c r="X897" s="428"/>
      <c r="Y897" s="415"/>
      <c r="Z897" s="415"/>
      <c r="AA897" s="415"/>
      <c r="AB897" s="415"/>
      <c r="AC897" s="415"/>
      <c r="AD897" s="415"/>
      <c r="AE897" s="355">
        <v>0</v>
      </c>
      <c r="AF897" s="546"/>
      <c r="AG897" s="355">
        <v>0</v>
      </c>
      <c r="AH897" s="355">
        <v>0</v>
      </c>
      <c r="AI897" s="355">
        <v>0</v>
      </c>
      <c r="AJ897" s="355">
        <v>0</v>
      </c>
      <c r="AK897" s="355">
        <v>0</v>
      </c>
      <c r="AL897" s="355">
        <v>0</v>
      </c>
      <c r="AM897" s="355">
        <v>0</v>
      </c>
      <c r="AN897" s="355">
        <v>0</v>
      </c>
      <c r="AO897" s="355">
        <v>0</v>
      </c>
      <c r="AP897" s="355">
        <v>0</v>
      </c>
      <c r="AQ897" s="526">
        <f t="shared" si="55"/>
        <v>0</v>
      </c>
      <c r="AR897" s="527">
        <f t="shared" si="56"/>
        <v>0</v>
      </c>
      <c r="AS897" s="525">
        <f t="shared" si="57"/>
        <v>1870396</v>
      </c>
      <c r="AT897" s="432">
        <v>0</v>
      </c>
      <c r="AU897" s="432">
        <v>0</v>
      </c>
      <c r="AV897" s="431">
        <v>0</v>
      </c>
      <c r="AW897" s="355">
        <v>0</v>
      </c>
      <c r="AX897" s="355">
        <v>0</v>
      </c>
      <c r="AY897" s="355">
        <v>0</v>
      </c>
      <c r="AZ897" s="355">
        <v>0</v>
      </c>
      <c r="BA897" s="355">
        <v>0</v>
      </c>
      <c r="BB897" s="355">
        <v>0</v>
      </c>
      <c r="BC897" s="355">
        <v>0</v>
      </c>
      <c r="BD897" s="355">
        <v>0</v>
      </c>
      <c r="BE897" s="355">
        <v>0</v>
      </c>
      <c r="BF897" s="540" t="s">
        <v>3405</v>
      </c>
      <c r="BG897" s="360"/>
    </row>
    <row r="898" spans="2:59" ht="18" customHeight="1" thickBot="1">
      <c r="B898" s="450">
        <v>7024414</v>
      </c>
      <c r="C898" s="409">
        <v>5898</v>
      </c>
      <c r="D898" s="410">
        <v>5828</v>
      </c>
      <c r="E898" s="411">
        <v>45618</v>
      </c>
      <c r="F898" s="412">
        <v>443</v>
      </c>
      <c r="G898" s="406" t="s">
        <v>46</v>
      </c>
      <c r="H898" s="413">
        <v>19050140</v>
      </c>
      <c r="I898" s="412">
        <v>95</v>
      </c>
      <c r="J898" s="536">
        <v>99</v>
      </c>
      <c r="K898" s="536">
        <f t="shared" si="54"/>
        <v>45</v>
      </c>
      <c r="L898" s="536" t="s">
        <v>1287</v>
      </c>
      <c r="M898" s="536">
        <v>12</v>
      </c>
      <c r="N898" s="543">
        <v>7</v>
      </c>
      <c r="O898" s="531" t="s">
        <v>3371</v>
      </c>
      <c r="P898" s="452">
        <v>7821656</v>
      </c>
      <c r="Q898" s="414">
        <v>6121296</v>
      </c>
      <c r="R898" s="478">
        <v>1700360</v>
      </c>
      <c r="S898" s="415"/>
      <c r="T898" s="428"/>
      <c r="U898" s="428"/>
      <c r="V898" s="428"/>
      <c r="W898" s="422"/>
      <c r="X898" s="428"/>
      <c r="Y898" s="415"/>
      <c r="Z898" s="415"/>
      <c r="AA898" s="415"/>
      <c r="AB898" s="415"/>
      <c r="AC898" s="415"/>
      <c r="AD898" s="415"/>
      <c r="AE898" s="355">
        <v>0</v>
      </c>
      <c r="AF898" s="546"/>
      <c r="AG898" s="355">
        <v>0</v>
      </c>
      <c r="AH898" s="355">
        <v>0</v>
      </c>
      <c r="AI898" s="355">
        <v>0</v>
      </c>
      <c r="AJ898" s="355">
        <v>0</v>
      </c>
      <c r="AK898" s="355">
        <v>0</v>
      </c>
      <c r="AL898" s="355">
        <v>0</v>
      </c>
      <c r="AM898" s="355">
        <v>0</v>
      </c>
      <c r="AN898" s="355">
        <v>0</v>
      </c>
      <c r="AO898" s="355">
        <v>0</v>
      </c>
      <c r="AP898" s="355">
        <v>0</v>
      </c>
      <c r="AQ898" s="526">
        <f t="shared" si="55"/>
        <v>0</v>
      </c>
      <c r="AR898" s="527">
        <f t="shared" si="56"/>
        <v>0</v>
      </c>
      <c r="AS898" s="525">
        <f t="shared" si="57"/>
        <v>1700360</v>
      </c>
      <c r="AT898" s="432">
        <v>0</v>
      </c>
      <c r="AU898" s="432">
        <v>0</v>
      </c>
      <c r="AV898" s="431">
        <v>0</v>
      </c>
      <c r="AW898" s="355">
        <v>0</v>
      </c>
      <c r="AX898" s="355">
        <v>0</v>
      </c>
      <c r="AY898" s="355">
        <v>0</v>
      </c>
      <c r="AZ898" s="355">
        <v>0</v>
      </c>
      <c r="BA898" s="355">
        <v>0</v>
      </c>
      <c r="BB898" s="355">
        <v>0</v>
      </c>
      <c r="BC898" s="355">
        <v>0</v>
      </c>
      <c r="BD898" s="355">
        <v>0</v>
      </c>
      <c r="BE898" s="355">
        <v>0</v>
      </c>
      <c r="BF898" s="540" t="s">
        <v>3405</v>
      </c>
      <c r="BG898" s="360"/>
    </row>
    <row r="899" spans="2:59" ht="18" customHeight="1" thickBot="1">
      <c r="B899" s="450">
        <v>7039537</v>
      </c>
      <c r="C899" s="409">
        <v>5892</v>
      </c>
      <c r="D899" s="410">
        <v>5407</v>
      </c>
      <c r="E899" s="411">
        <v>45618</v>
      </c>
      <c r="F899" s="412">
        <v>127</v>
      </c>
      <c r="G899" s="406" t="s">
        <v>46</v>
      </c>
      <c r="H899" s="413">
        <v>19050140</v>
      </c>
      <c r="I899" s="412">
        <v>102</v>
      </c>
      <c r="J899" s="536">
        <v>99</v>
      </c>
      <c r="K899" s="536">
        <f t="shared" si="54"/>
        <v>3</v>
      </c>
      <c r="L899" s="536" t="s">
        <v>44</v>
      </c>
      <c r="M899" s="536">
        <v>12</v>
      </c>
      <c r="N899" s="543">
        <v>7</v>
      </c>
      <c r="O899" s="531" t="s">
        <v>3372</v>
      </c>
      <c r="P899" s="452">
        <v>6957659</v>
      </c>
      <c r="Q899" s="414">
        <v>5939465</v>
      </c>
      <c r="R899" s="478">
        <v>1018194</v>
      </c>
      <c r="S899" s="415"/>
      <c r="T899" s="428"/>
      <c r="U899" s="428"/>
      <c r="V899" s="428"/>
      <c r="W899" s="422"/>
      <c r="X899" s="428"/>
      <c r="Y899" s="415"/>
      <c r="Z899" s="415"/>
      <c r="AA899" s="415"/>
      <c r="AB899" s="415"/>
      <c r="AC899" s="415"/>
      <c r="AD899" s="415"/>
      <c r="AE899" s="355">
        <v>0</v>
      </c>
      <c r="AF899" s="546"/>
      <c r="AG899" s="355">
        <v>0</v>
      </c>
      <c r="AH899" s="355">
        <v>0</v>
      </c>
      <c r="AI899" s="355">
        <v>0</v>
      </c>
      <c r="AJ899" s="355">
        <v>0</v>
      </c>
      <c r="AK899" s="355">
        <v>0</v>
      </c>
      <c r="AL899" s="355">
        <v>0</v>
      </c>
      <c r="AM899" s="355">
        <v>0</v>
      </c>
      <c r="AN899" s="355">
        <v>0</v>
      </c>
      <c r="AO899" s="355">
        <v>0</v>
      </c>
      <c r="AP899" s="355">
        <v>0</v>
      </c>
      <c r="AQ899" s="526">
        <f t="shared" si="55"/>
        <v>0</v>
      </c>
      <c r="AR899" s="527">
        <f t="shared" si="56"/>
        <v>0</v>
      </c>
      <c r="AS899" s="525">
        <f t="shared" si="57"/>
        <v>1018194</v>
      </c>
      <c r="AT899" s="432">
        <v>0</v>
      </c>
      <c r="AU899" s="432">
        <v>0</v>
      </c>
      <c r="AV899" s="431">
        <v>0</v>
      </c>
      <c r="AW899" s="355">
        <v>0</v>
      </c>
      <c r="AX899" s="355">
        <v>0</v>
      </c>
      <c r="AY899" s="355">
        <v>0</v>
      </c>
      <c r="AZ899" s="355">
        <v>0</v>
      </c>
      <c r="BA899" s="355">
        <v>0</v>
      </c>
      <c r="BB899" s="355">
        <v>0</v>
      </c>
      <c r="BC899" s="355">
        <v>0</v>
      </c>
      <c r="BD899" s="355">
        <v>0</v>
      </c>
      <c r="BE899" s="355">
        <v>0</v>
      </c>
      <c r="BF899" s="540" t="s">
        <v>3405</v>
      </c>
      <c r="BG899" s="360"/>
    </row>
    <row r="900" spans="2:59" ht="18" customHeight="1" thickBot="1">
      <c r="B900" s="450">
        <v>7048001</v>
      </c>
      <c r="C900" s="409">
        <v>5976</v>
      </c>
      <c r="D900" s="410">
        <v>5811</v>
      </c>
      <c r="E900" s="411">
        <v>45625</v>
      </c>
      <c r="F900" s="412">
        <v>391</v>
      </c>
      <c r="G900" s="406" t="s">
        <v>46</v>
      </c>
      <c r="H900" s="413">
        <v>19050140</v>
      </c>
      <c r="I900" s="412">
        <v>102</v>
      </c>
      <c r="J900" s="536">
        <v>99</v>
      </c>
      <c r="K900" s="536">
        <f t="shared" si="54"/>
        <v>3</v>
      </c>
      <c r="L900" s="536" t="s">
        <v>44</v>
      </c>
      <c r="M900" s="536">
        <v>12</v>
      </c>
      <c r="N900" s="543">
        <v>7</v>
      </c>
      <c r="O900" s="531" t="s">
        <v>3373</v>
      </c>
      <c r="P900" s="452">
        <v>10197135</v>
      </c>
      <c r="Q900" s="414">
        <v>8105415</v>
      </c>
      <c r="R900" s="478">
        <v>2091720</v>
      </c>
      <c r="S900" s="415"/>
      <c r="T900" s="428"/>
      <c r="U900" s="428"/>
      <c r="V900" s="428"/>
      <c r="W900" s="422"/>
      <c r="X900" s="428"/>
      <c r="Y900" s="415"/>
      <c r="Z900" s="415"/>
      <c r="AA900" s="415"/>
      <c r="AB900" s="415"/>
      <c r="AC900" s="415"/>
      <c r="AD900" s="415"/>
      <c r="AE900" s="355">
        <v>0</v>
      </c>
      <c r="AF900" s="546"/>
      <c r="AG900" s="355">
        <v>0</v>
      </c>
      <c r="AH900" s="355">
        <v>0</v>
      </c>
      <c r="AI900" s="355">
        <v>0</v>
      </c>
      <c r="AJ900" s="355">
        <v>0</v>
      </c>
      <c r="AK900" s="355">
        <v>0</v>
      </c>
      <c r="AL900" s="355">
        <v>0</v>
      </c>
      <c r="AM900" s="355">
        <v>0</v>
      </c>
      <c r="AN900" s="355">
        <v>0</v>
      </c>
      <c r="AO900" s="355">
        <v>0</v>
      </c>
      <c r="AP900" s="355">
        <v>0</v>
      </c>
      <c r="AQ900" s="526">
        <f t="shared" si="55"/>
        <v>0</v>
      </c>
      <c r="AR900" s="527">
        <f t="shared" si="56"/>
        <v>0</v>
      </c>
      <c r="AS900" s="525">
        <f t="shared" si="57"/>
        <v>2091720</v>
      </c>
      <c r="AT900" s="432">
        <v>0</v>
      </c>
      <c r="AU900" s="432">
        <v>0</v>
      </c>
      <c r="AV900" s="431">
        <v>0</v>
      </c>
      <c r="AW900" s="355">
        <v>0</v>
      </c>
      <c r="AX900" s="355">
        <v>0</v>
      </c>
      <c r="AY900" s="355">
        <v>0</v>
      </c>
      <c r="AZ900" s="355">
        <v>0</v>
      </c>
      <c r="BA900" s="355">
        <v>0</v>
      </c>
      <c r="BB900" s="355">
        <v>0</v>
      </c>
      <c r="BC900" s="355">
        <v>0</v>
      </c>
      <c r="BD900" s="355">
        <v>0</v>
      </c>
      <c r="BE900" s="355">
        <v>0</v>
      </c>
      <c r="BF900" s="540" t="s">
        <v>3405</v>
      </c>
      <c r="BG900" s="360"/>
    </row>
    <row r="901" spans="2:59" ht="18" customHeight="1" thickBot="1">
      <c r="B901" s="450">
        <v>7052616</v>
      </c>
      <c r="C901" s="409">
        <v>5935</v>
      </c>
      <c r="D901" s="410">
        <v>5441</v>
      </c>
      <c r="E901" s="411">
        <v>45623</v>
      </c>
      <c r="F901" s="412">
        <v>266</v>
      </c>
      <c r="G901" s="406" t="s">
        <v>46</v>
      </c>
      <c r="H901" s="413">
        <v>19050140</v>
      </c>
      <c r="I901" s="412">
        <v>102</v>
      </c>
      <c r="J901" s="536">
        <v>99</v>
      </c>
      <c r="K901" s="536">
        <f t="shared" ref="K901:K930" si="58">VALUE(LEFT(L901,SEARCH(".",L901,1)-1))</f>
        <v>3</v>
      </c>
      <c r="L901" s="536" t="s">
        <v>44</v>
      </c>
      <c r="M901" s="536">
        <v>12</v>
      </c>
      <c r="N901" s="543">
        <v>7</v>
      </c>
      <c r="O901" s="531" t="s">
        <v>3374</v>
      </c>
      <c r="P901" s="452">
        <v>10197135</v>
      </c>
      <c r="Q901" s="414">
        <v>8889810</v>
      </c>
      <c r="R901" s="478">
        <v>1307325</v>
      </c>
      <c r="S901" s="415"/>
      <c r="T901" s="428"/>
      <c r="U901" s="428"/>
      <c r="V901" s="428"/>
      <c r="W901" s="422"/>
      <c r="X901" s="428"/>
      <c r="Y901" s="415"/>
      <c r="Z901" s="415"/>
      <c r="AA901" s="415"/>
      <c r="AB901" s="415"/>
      <c r="AC901" s="415"/>
      <c r="AD901" s="415"/>
      <c r="AE901" s="355">
        <v>0</v>
      </c>
      <c r="AF901" s="546"/>
      <c r="AG901" s="355">
        <v>0</v>
      </c>
      <c r="AH901" s="355">
        <v>0</v>
      </c>
      <c r="AI901" s="355">
        <v>0</v>
      </c>
      <c r="AJ901" s="355">
        <v>0</v>
      </c>
      <c r="AK901" s="355">
        <v>0</v>
      </c>
      <c r="AL901" s="355">
        <v>0</v>
      </c>
      <c r="AM901" s="355">
        <v>0</v>
      </c>
      <c r="AN901" s="355">
        <v>0</v>
      </c>
      <c r="AO901" s="355">
        <v>0</v>
      </c>
      <c r="AP901" s="355">
        <v>0</v>
      </c>
      <c r="AQ901" s="526">
        <f t="shared" ref="AQ901:AQ930" si="59">SUM(AE901:AP901)</f>
        <v>0</v>
      </c>
      <c r="AR901" s="527">
        <f t="shared" ref="AR901:AR930" si="60">+AQ901/R901</f>
        <v>0</v>
      </c>
      <c r="AS901" s="525">
        <f t="shared" ref="AS901:AS930" si="61">+R901-AQ901</f>
        <v>1307325</v>
      </c>
      <c r="AT901" s="432">
        <v>0</v>
      </c>
      <c r="AU901" s="432">
        <v>0</v>
      </c>
      <c r="AV901" s="431">
        <v>0</v>
      </c>
      <c r="AW901" s="355">
        <v>0</v>
      </c>
      <c r="AX901" s="355">
        <v>0</v>
      </c>
      <c r="AY901" s="355">
        <v>0</v>
      </c>
      <c r="AZ901" s="355">
        <v>0</v>
      </c>
      <c r="BA901" s="355">
        <v>0</v>
      </c>
      <c r="BB901" s="355">
        <v>0</v>
      </c>
      <c r="BC901" s="355">
        <v>0</v>
      </c>
      <c r="BD901" s="355">
        <v>0</v>
      </c>
      <c r="BE901" s="355">
        <v>0</v>
      </c>
      <c r="BF901" s="540" t="s">
        <v>3405</v>
      </c>
      <c r="BG901" s="360"/>
    </row>
    <row r="902" spans="2:59" ht="18" customHeight="1" thickBot="1">
      <c r="B902" s="450">
        <v>7054985</v>
      </c>
      <c r="C902" s="409">
        <v>5920</v>
      </c>
      <c r="D902" s="410">
        <v>5429</v>
      </c>
      <c r="E902" s="411">
        <v>45622</v>
      </c>
      <c r="F902" s="412">
        <v>267</v>
      </c>
      <c r="G902" s="406" t="s">
        <v>46</v>
      </c>
      <c r="H902" s="413">
        <v>19050140</v>
      </c>
      <c r="I902" s="412">
        <v>149</v>
      </c>
      <c r="J902" s="536">
        <v>99</v>
      </c>
      <c r="K902" s="536">
        <f t="shared" si="58"/>
        <v>42</v>
      </c>
      <c r="L902" s="536" t="s">
        <v>1280</v>
      </c>
      <c r="M902" s="536">
        <v>12</v>
      </c>
      <c r="N902" s="543">
        <v>7</v>
      </c>
      <c r="O902" s="531" t="s">
        <v>3375</v>
      </c>
      <c r="P902" s="452">
        <v>5773608</v>
      </c>
      <c r="Q902" s="414">
        <v>4924548</v>
      </c>
      <c r="R902" s="478">
        <v>849060</v>
      </c>
      <c r="S902" s="415"/>
      <c r="T902" s="428"/>
      <c r="U902" s="428"/>
      <c r="V902" s="428"/>
      <c r="W902" s="422"/>
      <c r="X902" s="428"/>
      <c r="Y902" s="415"/>
      <c r="Z902" s="415"/>
      <c r="AA902" s="415"/>
      <c r="AB902" s="415"/>
      <c r="AC902" s="415"/>
      <c r="AD902" s="415"/>
      <c r="AE902" s="355">
        <v>0</v>
      </c>
      <c r="AF902" s="546"/>
      <c r="AG902" s="355">
        <v>0</v>
      </c>
      <c r="AH902" s="355">
        <v>0</v>
      </c>
      <c r="AI902" s="355">
        <v>0</v>
      </c>
      <c r="AJ902" s="355">
        <v>0</v>
      </c>
      <c r="AK902" s="355">
        <v>0</v>
      </c>
      <c r="AL902" s="355">
        <v>0</v>
      </c>
      <c r="AM902" s="355">
        <v>0</v>
      </c>
      <c r="AN902" s="355">
        <v>0</v>
      </c>
      <c r="AO902" s="355">
        <v>0</v>
      </c>
      <c r="AP902" s="355">
        <v>0</v>
      </c>
      <c r="AQ902" s="526">
        <f t="shared" si="59"/>
        <v>0</v>
      </c>
      <c r="AR902" s="527">
        <f t="shared" si="60"/>
        <v>0</v>
      </c>
      <c r="AS902" s="525">
        <f t="shared" si="61"/>
        <v>849060</v>
      </c>
      <c r="AT902" s="432">
        <v>0</v>
      </c>
      <c r="AU902" s="432">
        <v>0</v>
      </c>
      <c r="AV902" s="431">
        <v>0</v>
      </c>
      <c r="AW902" s="355">
        <v>0</v>
      </c>
      <c r="AX902" s="355">
        <v>0</v>
      </c>
      <c r="AY902" s="355">
        <v>0</v>
      </c>
      <c r="AZ902" s="355">
        <v>0</v>
      </c>
      <c r="BA902" s="355">
        <v>0</v>
      </c>
      <c r="BB902" s="355">
        <v>0</v>
      </c>
      <c r="BC902" s="355">
        <v>0</v>
      </c>
      <c r="BD902" s="355">
        <v>0</v>
      </c>
      <c r="BE902" s="355">
        <v>0</v>
      </c>
      <c r="BF902" s="540" t="s">
        <v>3405</v>
      </c>
      <c r="BG902" s="360"/>
    </row>
    <row r="903" spans="2:59" ht="18" customHeight="1" thickBot="1">
      <c r="B903" s="450">
        <v>7057685</v>
      </c>
      <c r="C903" s="409">
        <v>5938</v>
      </c>
      <c r="D903" s="410">
        <v>4920</v>
      </c>
      <c r="E903" s="411">
        <v>45623</v>
      </c>
      <c r="F903" s="412">
        <v>38</v>
      </c>
      <c r="G903" s="406" t="s">
        <v>46</v>
      </c>
      <c r="H903" s="413">
        <v>19050140</v>
      </c>
      <c r="I903" s="412">
        <v>102</v>
      </c>
      <c r="J903" s="536">
        <v>99</v>
      </c>
      <c r="K903" s="536">
        <f t="shared" si="58"/>
        <v>3</v>
      </c>
      <c r="L903" s="536" t="s">
        <v>44</v>
      </c>
      <c r="M903" s="536">
        <v>12</v>
      </c>
      <c r="N903" s="543">
        <v>7</v>
      </c>
      <c r="O903" s="531" t="s">
        <v>3376</v>
      </c>
      <c r="P903" s="452">
        <v>5126472</v>
      </c>
      <c r="Q903" s="414">
        <v>0</v>
      </c>
      <c r="R903" s="478">
        <v>5126472</v>
      </c>
      <c r="S903" s="415"/>
      <c r="T903" s="428"/>
      <c r="U903" s="428"/>
      <c r="V903" s="428"/>
      <c r="W903" s="422"/>
      <c r="X903" s="428"/>
      <c r="Y903" s="415"/>
      <c r="Z903" s="415"/>
      <c r="AA903" s="415"/>
      <c r="AB903" s="415"/>
      <c r="AC903" s="415"/>
      <c r="AD903" s="415"/>
      <c r="AE903" s="355">
        <v>0</v>
      </c>
      <c r="AF903" s="546">
        <v>4129658</v>
      </c>
      <c r="AG903" s="355">
        <v>0</v>
      </c>
      <c r="AH903" s="355">
        <v>0</v>
      </c>
      <c r="AI903" s="355">
        <v>0</v>
      </c>
      <c r="AJ903" s="355">
        <v>0</v>
      </c>
      <c r="AK903" s="355">
        <v>0</v>
      </c>
      <c r="AL903" s="355">
        <v>0</v>
      </c>
      <c r="AM903" s="355">
        <v>0</v>
      </c>
      <c r="AN903" s="355">
        <v>0</v>
      </c>
      <c r="AO903" s="355">
        <v>0</v>
      </c>
      <c r="AP903" s="355">
        <v>0</v>
      </c>
      <c r="AQ903" s="526">
        <f t="shared" si="59"/>
        <v>4129658</v>
      </c>
      <c r="AR903" s="527">
        <f t="shared" si="60"/>
        <v>0.80555555555555558</v>
      </c>
      <c r="AS903" s="525">
        <f t="shared" si="61"/>
        <v>996814</v>
      </c>
      <c r="AT903" s="432">
        <v>0</v>
      </c>
      <c r="AU903" s="432">
        <v>0</v>
      </c>
      <c r="AV903" s="431">
        <v>0</v>
      </c>
      <c r="AW903" s="355">
        <v>0</v>
      </c>
      <c r="AX903" s="355">
        <v>0</v>
      </c>
      <c r="AY903" s="355">
        <v>0</v>
      </c>
      <c r="AZ903" s="355">
        <v>0</v>
      </c>
      <c r="BA903" s="355">
        <v>0</v>
      </c>
      <c r="BB903" s="355">
        <v>0</v>
      </c>
      <c r="BC903" s="355">
        <v>0</v>
      </c>
      <c r="BD903" s="355">
        <v>0</v>
      </c>
      <c r="BE903" s="355">
        <v>0</v>
      </c>
      <c r="BF903" s="540" t="s">
        <v>3405</v>
      </c>
      <c r="BG903" s="360"/>
    </row>
    <row r="904" spans="2:59" ht="18" customHeight="1" thickBot="1">
      <c r="B904" s="450">
        <v>7065325</v>
      </c>
      <c r="C904" s="409">
        <v>5936</v>
      </c>
      <c r="D904" s="410">
        <v>5798</v>
      </c>
      <c r="E904" s="411">
        <v>45623</v>
      </c>
      <c r="F904" s="412">
        <v>437</v>
      </c>
      <c r="G904" s="406" t="s">
        <v>46</v>
      </c>
      <c r="H904" s="413">
        <v>19050140</v>
      </c>
      <c r="I904" s="412">
        <v>95</v>
      </c>
      <c r="J904" s="536">
        <v>99</v>
      </c>
      <c r="K904" s="536">
        <f t="shared" si="58"/>
        <v>45</v>
      </c>
      <c r="L904" s="536" t="s">
        <v>1287</v>
      </c>
      <c r="M904" s="536">
        <v>12</v>
      </c>
      <c r="N904" s="543">
        <v>7</v>
      </c>
      <c r="O904" s="531" t="s">
        <v>3377</v>
      </c>
      <c r="P904" s="452">
        <v>5781224</v>
      </c>
      <c r="Q904" s="414">
        <v>5441152</v>
      </c>
      <c r="R904" s="478">
        <v>340072</v>
      </c>
      <c r="S904" s="415"/>
      <c r="T904" s="428"/>
      <c r="U904" s="428"/>
      <c r="V904" s="428"/>
      <c r="W904" s="422"/>
      <c r="X904" s="428"/>
      <c r="Y904" s="415"/>
      <c r="Z904" s="415"/>
      <c r="AA904" s="415"/>
      <c r="AB904" s="415"/>
      <c r="AC904" s="415"/>
      <c r="AD904" s="415"/>
      <c r="AE904" s="355">
        <v>0</v>
      </c>
      <c r="AF904" s="546"/>
      <c r="AG904" s="355">
        <v>0</v>
      </c>
      <c r="AH904" s="355">
        <v>0</v>
      </c>
      <c r="AI904" s="355">
        <v>0</v>
      </c>
      <c r="AJ904" s="355">
        <v>0</v>
      </c>
      <c r="AK904" s="355">
        <v>0</v>
      </c>
      <c r="AL904" s="355">
        <v>0</v>
      </c>
      <c r="AM904" s="355">
        <v>0</v>
      </c>
      <c r="AN904" s="355">
        <v>0</v>
      </c>
      <c r="AO904" s="355">
        <v>0</v>
      </c>
      <c r="AP904" s="355">
        <v>0</v>
      </c>
      <c r="AQ904" s="526">
        <f t="shared" si="59"/>
        <v>0</v>
      </c>
      <c r="AR904" s="527">
        <f t="shared" si="60"/>
        <v>0</v>
      </c>
      <c r="AS904" s="525">
        <f t="shared" si="61"/>
        <v>340072</v>
      </c>
      <c r="AT904" s="432">
        <v>0</v>
      </c>
      <c r="AU904" s="432">
        <v>0</v>
      </c>
      <c r="AV904" s="431">
        <v>0</v>
      </c>
      <c r="AW904" s="355">
        <v>0</v>
      </c>
      <c r="AX904" s="355">
        <v>0</v>
      </c>
      <c r="AY904" s="355">
        <v>0</v>
      </c>
      <c r="AZ904" s="355">
        <v>0</v>
      </c>
      <c r="BA904" s="355">
        <v>0</v>
      </c>
      <c r="BB904" s="355">
        <v>0</v>
      </c>
      <c r="BC904" s="355">
        <v>0</v>
      </c>
      <c r="BD904" s="355">
        <v>0</v>
      </c>
      <c r="BE904" s="355">
        <v>0</v>
      </c>
      <c r="BF904" s="540" t="s">
        <v>3405</v>
      </c>
      <c r="BG904" s="360"/>
    </row>
    <row r="905" spans="2:59" ht="18" customHeight="1" thickBot="1">
      <c r="B905" s="450">
        <v>7074309</v>
      </c>
      <c r="C905" s="409">
        <v>6053</v>
      </c>
      <c r="D905" s="410">
        <v>4676</v>
      </c>
      <c r="E905" s="411">
        <v>45627</v>
      </c>
      <c r="F905" s="412">
        <v>487</v>
      </c>
      <c r="G905" s="406" t="s">
        <v>46</v>
      </c>
      <c r="H905" s="413">
        <v>19050140</v>
      </c>
      <c r="I905" s="412">
        <v>95</v>
      </c>
      <c r="J905" s="536">
        <v>99</v>
      </c>
      <c r="K905" s="536">
        <f t="shared" si="58"/>
        <v>45</v>
      </c>
      <c r="L905" s="536" t="s">
        <v>1287</v>
      </c>
      <c r="M905" s="536">
        <v>12</v>
      </c>
      <c r="N905" s="543">
        <v>7</v>
      </c>
      <c r="O905" s="531" t="s">
        <v>3378</v>
      </c>
      <c r="P905" s="452">
        <v>8379456</v>
      </c>
      <c r="Q905" s="414">
        <v>7070166</v>
      </c>
      <c r="R905" s="478">
        <v>1309290</v>
      </c>
      <c r="S905" s="415"/>
      <c r="T905" s="428"/>
      <c r="U905" s="428"/>
      <c r="V905" s="428"/>
      <c r="W905" s="422"/>
      <c r="X905" s="428"/>
      <c r="Y905" s="415"/>
      <c r="Z905" s="415"/>
      <c r="AA905" s="415"/>
      <c r="AB905" s="415"/>
      <c r="AC905" s="415"/>
      <c r="AD905" s="415"/>
      <c r="AE905" s="355">
        <v>0</v>
      </c>
      <c r="AF905" s="546"/>
      <c r="AG905" s="355">
        <v>0</v>
      </c>
      <c r="AH905" s="355">
        <v>0</v>
      </c>
      <c r="AI905" s="355">
        <v>0</v>
      </c>
      <c r="AJ905" s="355">
        <v>0</v>
      </c>
      <c r="AK905" s="355">
        <v>0</v>
      </c>
      <c r="AL905" s="355">
        <v>0</v>
      </c>
      <c r="AM905" s="355">
        <v>0</v>
      </c>
      <c r="AN905" s="355">
        <v>0</v>
      </c>
      <c r="AO905" s="355">
        <v>0</v>
      </c>
      <c r="AP905" s="355">
        <v>0</v>
      </c>
      <c r="AQ905" s="526">
        <f t="shared" si="59"/>
        <v>0</v>
      </c>
      <c r="AR905" s="527">
        <f t="shared" si="60"/>
        <v>0</v>
      </c>
      <c r="AS905" s="525">
        <f t="shared" si="61"/>
        <v>1309290</v>
      </c>
      <c r="AT905" s="432">
        <v>0</v>
      </c>
      <c r="AU905" s="432">
        <v>0</v>
      </c>
      <c r="AV905" s="431">
        <v>0</v>
      </c>
      <c r="AW905" s="355">
        <v>0</v>
      </c>
      <c r="AX905" s="355">
        <v>0</v>
      </c>
      <c r="AY905" s="355">
        <v>0</v>
      </c>
      <c r="AZ905" s="355">
        <v>0</v>
      </c>
      <c r="BA905" s="355">
        <v>0</v>
      </c>
      <c r="BB905" s="355">
        <v>0</v>
      </c>
      <c r="BC905" s="355">
        <v>0</v>
      </c>
      <c r="BD905" s="355">
        <v>0</v>
      </c>
      <c r="BE905" s="355">
        <v>0</v>
      </c>
      <c r="BF905" s="540" t="s">
        <v>3405</v>
      </c>
      <c r="BG905" s="360"/>
    </row>
    <row r="906" spans="2:59" ht="18" customHeight="1" thickBot="1">
      <c r="B906" s="450">
        <v>7076784</v>
      </c>
      <c r="C906" s="409">
        <v>5984</v>
      </c>
      <c r="D906" s="410">
        <v>6419</v>
      </c>
      <c r="E906" s="411">
        <v>45627</v>
      </c>
      <c r="F906" s="412">
        <v>489</v>
      </c>
      <c r="G906" s="406" t="s">
        <v>46</v>
      </c>
      <c r="H906" s="413">
        <v>19050140</v>
      </c>
      <c r="I906" s="412">
        <v>95</v>
      </c>
      <c r="J906" s="536">
        <v>99</v>
      </c>
      <c r="K906" s="536">
        <f t="shared" si="58"/>
        <v>45</v>
      </c>
      <c r="L906" s="536" t="s">
        <v>1287</v>
      </c>
      <c r="M906" s="536">
        <v>12</v>
      </c>
      <c r="N906" s="543">
        <v>7</v>
      </c>
      <c r="O906" s="531" t="s">
        <v>3379</v>
      </c>
      <c r="P906" s="452">
        <v>3672640</v>
      </c>
      <c r="Q906" s="414">
        <v>3098790</v>
      </c>
      <c r="R906" s="478">
        <v>573850</v>
      </c>
      <c r="S906" s="415"/>
      <c r="T906" s="428"/>
      <c r="U906" s="428"/>
      <c r="V906" s="428"/>
      <c r="W906" s="422"/>
      <c r="X906" s="428"/>
      <c r="Y906" s="415"/>
      <c r="Z906" s="415"/>
      <c r="AA906" s="415"/>
      <c r="AB906" s="415"/>
      <c r="AC906" s="415"/>
      <c r="AD906" s="415"/>
      <c r="AE906" s="355">
        <v>0</v>
      </c>
      <c r="AF906" s="546"/>
      <c r="AG906" s="355">
        <v>0</v>
      </c>
      <c r="AH906" s="355">
        <v>0</v>
      </c>
      <c r="AI906" s="355">
        <v>0</v>
      </c>
      <c r="AJ906" s="355">
        <v>0</v>
      </c>
      <c r="AK906" s="355">
        <v>0</v>
      </c>
      <c r="AL906" s="355">
        <v>0</v>
      </c>
      <c r="AM906" s="355">
        <v>0</v>
      </c>
      <c r="AN906" s="355">
        <v>0</v>
      </c>
      <c r="AO906" s="355">
        <v>0</v>
      </c>
      <c r="AP906" s="355">
        <v>0</v>
      </c>
      <c r="AQ906" s="526">
        <f t="shared" si="59"/>
        <v>0</v>
      </c>
      <c r="AR906" s="527">
        <f t="shared" si="60"/>
        <v>0</v>
      </c>
      <c r="AS906" s="525">
        <f t="shared" si="61"/>
        <v>573850</v>
      </c>
      <c r="AT906" s="432">
        <v>0</v>
      </c>
      <c r="AU906" s="432">
        <v>0</v>
      </c>
      <c r="AV906" s="431">
        <v>0</v>
      </c>
      <c r="AW906" s="355">
        <v>0</v>
      </c>
      <c r="AX906" s="355">
        <v>0</v>
      </c>
      <c r="AY906" s="355">
        <v>0</v>
      </c>
      <c r="AZ906" s="355">
        <v>0</v>
      </c>
      <c r="BA906" s="355">
        <v>0</v>
      </c>
      <c r="BB906" s="355">
        <v>0</v>
      </c>
      <c r="BC906" s="355">
        <v>0</v>
      </c>
      <c r="BD906" s="355">
        <v>0</v>
      </c>
      <c r="BE906" s="355">
        <v>0</v>
      </c>
      <c r="BF906" s="540" t="s">
        <v>3405</v>
      </c>
      <c r="BG906" s="360"/>
    </row>
    <row r="907" spans="2:59" ht="18" customHeight="1" thickBot="1">
      <c r="B907" s="450">
        <v>7078283</v>
      </c>
      <c r="C907" s="409">
        <v>5977</v>
      </c>
      <c r="D907" s="410">
        <v>4804</v>
      </c>
      <c r="E907" s="411">
        <v>45625</v>
      </c>
      <c r="F907" s="412">
        <v>186</v>
      </c>
      <c r="G907" s="406" t="s">
        <v>46</v>
      </c>
      <c r="H907" s="413">
        <v>19050490</v>
      </c>
      <c r="I907" s="412">
        <v>102</v>
      </c>
      <c r="J907" s="536">
        <v>99</v>
      </c>
      <c r="K907" s="536">
        <f t="shared" si="58"/>
        <v>3</v>
      </c>
      <c r="L907" s="536" t="s">
        <v>44</v>
      </c>
      <c r="M907" s="536">
        <v>12</v>
      </c>
      <c r="N907" s="543">
        <v>7</v>
      </c>
      <c r="O907" s="531" t="s">
        <v>3380</v>
      </c>
      <c r="P907" s="452">
        <v>8678304</v>
      </c>
      <c r="Q907" s="414">
        <v>7322319</v>
      </c>
      <c r="R907" s="478">
        <v>1355985</v>
      </c>
      <c r="S907" s="415"/>
      <c r="T907" s="428"/>
      <c r="U907" s="428"/>
      <c r="V907" s="428"/>
      <c r="W907" s="422"/>
      <c r="X907" s="428"/>
      <c r="Y907" s="415"/>
      <c r="Z907" s="415"/>
      <c r="AA907" s="415"/>
      <c r="AB907" s="415"/>
      <c r="AC907" s="415"/>
      <c r="AD907" s="415"/>
      <c r="AE907" s="355">
        <v>0</v>
      </c>
      <c r="AF907" s="546"/>
      <c r="AG907" s="355">
        <v>0</v>
      </c>
      <c r="AH907" s="355">
        <v>0</v>
      </c>
      <c r="AI907" s="355">
        <v>0</v>
      </c>
      <c r="AJ907" s="355">
        <v>0</v>
      </c>
      <c r="AK907" s="355">
        <v>0</v>
      </c>
      <c r="AL907" s="355">
        <v>0</v>
      </c>
      <c r="AM907" s="355">
        <v>0</v>
      </c>
      <c r="AN907" s="355">
        <v>0</v>
      </c>
      <c r="AO907" s="355">
        <v>0</v>
      </c>
      <c r="AP907" s="355">
        <v>0</v>
      </c>
      <c r="AQ907" s="526">
        <f t="shared" si="59"/>
        <v>0</v>
      </c>
      <c r="AR907" s="527">
        <f t="shared" si="60"/>
        <v>0</v>
      </c>
      <c r="AS907" s="525">
        <f t="shared" si="61"/>
        <v>1355985</v>
      </c>
      <c r="AT907" s="432">
        <v>0</v>
      </c>
      <c r="AU907" s="432">
        <v>0</v>
      </c>
      <c r="AV907" s="431">
        <v>0</v>
      </c>
      <c r="AW907" s="355">
        <v>0</v>
      </c>
      <c r="AX907" s="355">
        <v>0</v>
      </c>
      <c r="AY907" s="355">
        <v>0</v>
      </c>
      <c r="AZ907" s="355">
        <v>0</v>
      </c>
      <c r="BA907" s="355">
        <v>0</v>
      </c>
      <c r="BB907" s="355">
        <v>0</v>
      </c>
      <c r="BC907" s="355">
        <v>0</v>
      </c>
      <c r="BD907" s="355">
        <v>0</v>
      </c>
      <c r="BE907" s="355">
        <v>0</v>
      </c>
      <c r="BF907" s="540" t="s">
        <v>3405</v>
      </c>
      <c r="BG907" s="360"/>
    </row>
    <row r="908" spans="2:59" ht="18" customHeight="1" thickBot="1">
      <c r="B908" s="450">
        <v>7078496</v>
      </c>
      <c r="C908" s="409">
        <v>5986</v>
      </c>
      <c r="D908" s="410">
        <v>4959</v>
      </c>
      <c r="E908" s="411">
        <v>45627</v>
      </c>
      <c r="F908" s="412">
        <v>492</v>
      </c>
      <c r="G908" s="406" t="s">
        <v>46</v>
      </c>
      <c r="H908" s="413">
        <v>19050490</v>
      </c>
      <c r="I908" s="412">
        <v>95</v>
      </c>
      <c r="J908" s="536">
        <v>99</v>
      </c>
      <c r="K908" s="536">
        <f t="shared" si="58"/>
        <v>45</v>
      </c>
      <c r="L908" s="536" t="s">
        <v>1287</v>
      </c>
      <c r="M908" s="536">
        <v>12</v>
      </c>
      <c r="N908" s="543">
        <v>7</v>
      </c>
      <c r="O908" s="531" t="s">
        <v>3381</v>
      </c>
      <c r="P908" s="452">
        <v>5441152</v>
      </c>
      <c r="Q908" s="414">
        <v>4590972</v>
      </c>
      <c r="R908" s="478">
        <v>850180</v>
      </c>
      <c r="S908" s="415"/>
      <c r="T908" s="428"/>
      <c r="U908" s="428"/>
      <c r="V908" s="428"/>
      <c r="W908" s="422"/>
      <c r="X908" s="428"/>
      <c r="Y908" s="415"/>
      <c r="Z908" s="415"/>
      <c r="AA908" s="415"/>
      <c r="AB908" s="415"/>
      <c r="AC908" s="415"/>
      <c r="AD908" s="415"/>
      <c r="AE908" s="355">
        <v>0</v>
      </c>
      <c r="AF908" s="546"/>
      <c r="AG908" s="355">
        <v>0</v>
      </c>
      <c r="AH908" s="355">
        <v>0</v>
      </c>
      <c r="AI908" s="355">
        <v>0</v>
      </c>
      <c r="AJ908" s="355">
        <v>0</v>
      </c>
      <c r="AK908" s="355">
        <v>0</v>
      </c>
      <c r="AL908" s="355">
        <v>0</v>
      </c>
      <c r="AM908" s="355">
        <v>0</v>
      </c>
      <c r="AN908" s="355">
        <v>0</v>
      </c>
      <c r="AO908" s="355">
        <v>0</v>
      </c>
      <c r="AP908" s="355">
        <v>0</v>
      </c>
      <c r="AQ908" s="526">
        <f t="shared" si="59"/>
        <v>0</v>
      </c>
      <c r="AR908" s="527">
        <f t="shared" si="60"/>
        <v>0</v>
      </c>
      <c r="AS908" s="525">
        <f t="shared" si="61"/>
        <v>850180</v>
      </c>
      <c r="AT908" s="432">
        <v>0</v>
      </c>
      <c r="AU908" s="432">
        <v>0</v>
      </c>
      <c r="AV908" s="431">
        <v>0</v>
      </c>
      <c r="AW908" s="355">
        <v>0</v>
      </c>
      <c r="AX908" s="355">
        <v>0</v>
      </c>
      <c r="AY908" s="355">
        <v>0</v>
      </c>
      <c r="AZ908" s="355">
        <v>0</v>
      </c>
      <c r="BA908" s="355">
        <v>0</v>
      </c>
      <c r="BB908" s="355">
        <v>0</v>
      </c>
      <c r="BC908" s="355">
        <v>0</v>
      </c>
      <c r="BD908" s="355">
        <v>0</v>
      </c>
      <c r="BE908" s="355">
        <v>0</v>
      </c>
      <c r="BF908" s="540" t="s">
        <v>3405</v>
      </c>
      <c r="BG908" s="360"/>
    </row>
    <row r="909" spans="2:59" ht="18" customHeight="1" thickBot="1">
      <c r="B909" s="450">
        <v>7108085</v>
      </c>
      <c r="C909" s="409">
        <v>6333</v>
      </c>
      <c r="D909" s="410">
        <v>4652</v>
      </c>
      <c r="E909" s="411">
        <v>45631</v>
      </c>
      <c r="F909" s="412">
        <v>215</v>
      </c>
      <c r="G909" s="406" t="s">
        <v>46</v>
      </c>
      <c r="H909" s="413">
        <v>19050490</v>
      </c>
      <c r="I909" s="412">
        <v>102</v>
      </c>
      <c r="J909" s="536">
        <v>99</v>
      </c>
      <c r="K909" s="536">
        <f t="shared" si="58"/>
        <v>3</v>
      </c>
      <c r="L909" s="536" t="s">
        <v>44</v>
      </c>
      <c r="M909" s="536">
        <v>12</v>
      </c>
      <c r="N909" s="543">
        <v>7</v>
      </c>
      <c r="O909" s="531" t="s">
        <v>3382</v>
      </c>
      <c r="P909" s="452">
        <v>5166675</v>
      </c>
      <c r="Q909" s="414">
        <v>0</v>
      </c>
      <c r="R909" s="478">
        <v>5166675</v>
      </c>
      <c r="S909" s="415"/>
      <c r="T909" s="428"/>
      <c r="U909" s="428"/>
      <c r="V909" s="428"/>
      <c r="W909" s="422"/>
      <c r="X909" s="428"/>
      <c r="Y909" s="415"/>
      <c r="Z909" s="415"/>
      <c r="AA909" s="415"/>
      <c r="AB909" s="415"/>
      <c r="AC909" s="415"/>
      <c r="AD909" s="415"/>
      <c r="AE909" s="355">
        <v>0</v>
      </c>
      <c r="AF909" s="546">
        <v>4133340</v>
      </c>
      <c r="AG909" s="355">
        <v>0</v>
      </c>
      <c r="AH909" s="355">
        <v>0</v>
      </c>
      <c r="AI909" s="355">
        <v>0</v>
      </c>
      <c r="AJ909" s="355">
        <v>0</v>
      </c>
      <c r="AK909" s="355">
        <v>0</v>
      </c>
      <c r="AL909" s="355">
        <v>0</v>
      </c>
      <c r="AM909" s="355">
        <v>0</v>
      </c>
      <c r="AN909" s="355">
        <v>0</v>
      </c>
      <c r="AO909" s="355">
        <v>0</v>
      </c>
      <c r="AP909" s="355">
        <v>0</v>
      </c>
      <c r="AQ909" s="526">
        <f t="shared" si="59"/>
        <v>4133340</v>
      </c>
      <c r="AR909" s="527">
        <f t="shared" si="60"/>
        <v>0.8</v>
      </c>
      <c r="AS909" s="525">
        <f t="shared" si="61"/>
        <v>1033335</v>
      </c>
      <c r="AT909" s="432">
        <v>0</v>
      </c>
      <c r="AU909" s="432">
        <v>0</v>
      </c>
      <c r="AV909" s="431">
        <v>0</v>
      </c>
      <c r="AW909" s="355">
        <v>0</v>
      </c>
      <c r="AX909" s="355">
        <v>0</v>
      </c>
      <c r="AY909" s="355">
        <v>0</v>
      </c>
      <c r="AZ909" s="355">
        <v>0</v>
      </c>
      <c r="BA909" s="355">
        <v>0</v>
      </c>
      <c r="BB909" s="355">
        <v>0</v>
      </c>
      <c r="BC909" s="355">
        <v>0</v>
      </c>
      <c r="BD909" s="355">
        <v>0</v>
      </c>
      <c r="BE909" s="355">
        <v>0</v>
      </c>
      <c r="BF909" s="540" t="s">
        <v>3405</v>
      </c>
      <c r="BG909" s="360"/>
    </row>
    <row r="910" spans="2:59" ht="18" customHeight="1" thickBot="1">
      <c r="B910" s="450">
        <v>7119926</v>
      </c>
      <c r="C910" s="409">
        <v>6354</v>
      </c>
      <c r="D910" s="410">
        <v>6313</v>
      </c>
      <c r="E910" s="411">
        <v>45632</v>
      </c>
      <c r="F910" s="412">
        <v>499</v>
      </c>
      <c r="G910" s="406" t="s">
        <v>46</v>
      </c>
      <c r="H910" s="413">
        <v>19050490</v>
      </c>
      <c r="I910" s="412">
        <v>119</v>
      </c>
      <c r="J910" s="536">
        <v>9</v>
      </c>
      <c r="K910" s="536">
        <f t="shared" si="58"/>
        <v>39</v>
      </c>
      <c r="L910" s="536" t="s">
        <v>1272</v>
      </c>
      <c r="M910" s="536">
        <v>310</v>
      </c>
      <c r="N910" s="543">
        <v>2</v>
      </c>
      <c r="O910" s="531" t="s">
        <v>3290</v>
      </c>
      <c r="P910" s="452">
        <v>91000000</v>
      </c>
      <c r="Q910" s="414">
        <v>0</v>
      </c>
      <c r="R910" s="478">
        <v>91000000</v>
      </c>
      <c r="S910" s="415"/>
      <c r="T910" s="428"/>
      <c r="U910" s="428"/>
      <c r="V910" s="428"/>
      <c r="W910" s="422"/>
      <c r="X910" s="428"/>
      <c r="Y910" s="415"/>
      <c r="Z910" s="415"/>
      <c r="AA910" s="415"/>
      <c r="AB910" s="415"/>
      <c r="AC910" s="415"/>
      <c r="AD910" s="415"/>
      <c r="AE910" s="355">
        <v>0</v>
      </c>
      <c r="AF910" s="546"/>
      <c r="AG910" s="355">
        <v>0</v>
      </c>
      <c r="AH910" s="355">
        <v>0</v>
      </c>
      <c r="AI910" s="355">
        <v>0</v>
      </c>
      <c r="AJ910" s="355">
        <v>0</v>
      </c>
      <c r="AK910" s="355">
        <v>0</v>
      </c>
      <c r="AL910" s="355">
        <v>0</v>
      </c>
      <c r="AM910" s="355">
        <v>0</v>
      </c>
      <c r="AN910" s="355">
        <v>0</v>
      </c>
      <c r="AO910" s="355">
        <v>0</v>
      </c>
      <c r="AP910" s="355">
        <v>0</v>
      </c>
      <c r="AQ910" s="526">
        <f t="shared" si="59"/>
        <v>0</v>
      </c>
      <c r="AR910" s="527">
        <f t="shared" si="60"/>
        <v>0</v>
      </c>
      <c r="AS910" s="525">
        <f t="shared" si="61"/>
        <v>91000000</v>
      </c>
      <c r="AT910" s="432">
        <v>0</v>
      </c>
      <c r="AU910" s="432">
        <v>0</v>
      </c>
      <c r="AV910" s="431">
        <v>91000000</v>
      </c>
      <c r="AW910" s="355">
        <v>0</v>
      </c>
      <c r="AX910" s="355">
        <v>0</v>
      </c>
      <c r="AY910" s="355">
        <v>0</v>
      </c>
      <c r="AZ910" s="355">
        <v>0</v>
      </c>
      <c r="BA910" s="355">
        <v>0</v>
      </c>
      <c r="BB910" s="355">
        <v>0</v>
      </c>
      <c r="BC910" s="355">
        <v>0</v>
      </c>
      <c r="BD910" s="355">
        <v>0</v>
      </c>
      <c r="BE910" s="355">
        <v>0</v>
      </c>
      <c r="BF910" s="539" t="s">
        <v>3406</v>
      </c>
      <c r="BG910" s="360"/>
    </row>
    <row r="911" spans="2:59" ht="18" customHeight="1" thickBot="1">
      <c r="B911" s="450">
        <v>7134331</v>
      </c>
      <c r="C911" s="409">
        <v>6555</v>
      </c>
      <c r="D911" s="410">
        <v>6704</v>
      </c>
      <c r="E911" s="411">
        <v>45640</v>
      </c>
      <c r="F911" s="412">
        <v>359</v>
      </c>
      <c r="G911" s="406" t="s">
        <v>46</v>
      </c>
      <c r="H911" s="413">
        <v>19050490</v>
      </c>
      <c r="I911" s="412">
        <v>102</v>
      </c>
      <c r="J911" s="536">
        <v>99</v>
      </c>
      <c r="K911" s="536">
        <f t="shared" si="58"/>
        <v>3</v>
      </c>
      <c r="L911" s="536" t="s">
        <v>44</v>
      </c>
      <c r="M911" s="536">
        <v>12</v>
      </c>
      <c r="N911" s="543">
        <v>7</v>
      </c>
      <c r="O911" s="531" t="s">
        <v>3383</v>
      </c>
      <c r="P911" s="452">
        <v>2022228</v>
      </c>
      <c r="Q911" s="414">
        <v>0</v>
      </c>
      <c r="R911" s="478">
        <v>2022228</v>
      </c>
      <c r="S911" s="415"/>
      <c r="T911" s="428"/>
      <c r="U911" s="428"/>
      <c r="V911" s="428"/>
      <c r="W911" s="422"/>
      <c r="X911" s="428"/>
      <c r="Y911" s="415"/>
      <c r="Z911" s="415"/>
      <c r="AA911" s="415"/>
      <c r="AB911" s="415"/>
      <c r="AC911" s="415"/>
      <c r="AD911" s="415"/>
      <c r="AE911" s="355">
        <v>0</v>
      </c>
      <c r="AF911" s="546">
        <v>1572844</v>
      </c>
      <c r="AG911" s="355">
        <v>0</v>
      </c>
      <c r="AH911" s="355">
        <v>0</v>
      </c>
      <c r="AI911" s="355">
        <v>0</v>
      </c>
      <c r="AJ911" s="355">
        <v>0</v>
      </c>
      <c r="AK911" s="355">
        <v>0</v>
      </c>
      <c r="AL911" s="355">
        <v>0</v>
      </c>
      <c r="AM911" s="355">
        <v>0</v>
      </c>
      <c r="AN911" s="355">
        <v>0</v>
      </c>
      <c r="AO911" s="355">
        <v>0</v>
      </c>
      <c r="AP911" s="355">
        <v>0</v>
      </c>
      <c r="AQ911" s="526">
        <f t="shared" si="59"/>
        <v>1572844</v>
      </c>
      <c r="AR911" s="527">
        <f t="shared" si="60"/>
        <v>0.77777777777777779</v>
      </c>
      <c r="AS911" s="525">
        <f t="shared" si="61"/>
        <v>449384</v>
      </c>
      <c r="AT911" s="432">
        <v>0</v>
      </c>
      <c r="AU911" s="542"/>
      <c r="AV911" s="431">
        <v>0</v>
      </c>
      <c r="AW911" s="355">
        <v>0</v>
      </c>
      <c r="AX911" s="355">
        <v>0</v>
      </c>
      <c r="AY911" s="355">
        <v>0</v>
      </c>
      <c r="AZ911" s="355">
        <v>0</v>
      </c>
      <c r="BA911" s="355">
        <v>0</v>
      </c>
      <c r="BB911" s="355">
        <v>0</v>
      </c>
      <c r="BC911" s="355">
        <v>0</v>
      </c>
      <c r="BD911" s="355">
        <v>0</v>
      </c>
      <c r="BE911" s="355">
        <v>0</v>
      </c>
      <c r="BF911" s="360" t="s">
        <v>3281</v>
      </c>
      <c r="BG911" s="360" t="s">
        <v>3281</v>
      </c>
    </row>
    <row r="912" spans="2:59" ht="18" customHeight="1" thickBot="1">
      <c r="B912" s="450">
        <v>7137185</v>
      </c>
      <c r="C912" s="409">
        <v>6522</v>
      </c>
      <c r="D912" s="410">
        <v>5806</v>
      </c>
      <c r="E912" s="411">
        <v>45639</v>
      </c>
      <c r="F912" s="412">
        <v>370</v>
      </c>
      <c r="G912" s="406" t="s">
        <v>46</v>
      </c>
      <c r="H912" s="413">
        <v>19050490</v>
      </c>
      <c r="I912" s="412">
        <v>149</v>
      </c>
      <c r="J912" s="536">
        <v>99</v>
      </c>
      <c r="K912" s="536">
        <f t="shared" si="58"/>
        <v>42</v>
      </c>
      <c r="L912" s="536" t="s">
        <v>1280</v>
      </c>
      <c r="M912" s="536">
        <v>12</v>
      </c>
      <c r="N912" s="543">
        <v>7</v>
      </c>
      <c r="O912" s="531" t="s">
        <v>3384</v>
      </c>
      <c r="P912" s="452">
        <v>4706370</v>
      </c>
      <c r="Q912" s="414">
        <v>0</v>
      </c>
      <c r="R912" s="478">
        <v>4706370</v>
      </c>
      <c r="S912" s="415"/>
      <c r="T912" s="428"/>
      <c r="U912" s="428"/>
      <c r="V912" s="428"/>
      <c r="W912" s="422"/>
      <c r="X912" s="428"/>
      <c r="Y912" s="415"/>
      <c r="Z912" s="415"/>
      <c r="AA912" s="415"/>
      <c r="AB912" s="415"/>
      <c r="AC912" s="415"/>
      <c r="AD912" s="415"/>
      <c r="AE912" s="355">
        <v>0</v>
      </c>
      <c r="AF912" s="546">
        <v>4706370</v>
      </c>
      <c r="AG912" s="355">
        <v>0</v>
      </c>
      <c r="AH912" s="355">
        <v>0</v>
      </c>
      <c r="AI912" s="355">
        <v>0</v>
      </c>
      <c r="AJ912" s="355">
        <v>0</v>
      </c>
      <c r="AK912" s="355">
        <v>0</v>
      </c>
      <c r="AL912" s="355">
        <v>0</v>
      </c>
      <c r="AM912" s="355">
        <v>0</v>
      </c>
      <c r="AN912" s="355">
        <v>0</v>
      </c>
      <c r="AO912" s="355">
        <v>0</v>
      </c>
      <c r="AP912" s="355">
        <v>0</v>
      </c>
      <c r="AQ912" s="526">
        <f t="shared" si="59"/>
        <v>4706370</v>
      </c>
      <c r="AR912" s="527">
        <f t="shared" si="60"/>
        <v>1</v>
      </c>
      <c r="AS912" s="525">
        <f t="shared" si="61"/>
        <v>0</v>
      </c>
      <c r="AT912" s="432">
        <v>0</v>
      </c>
      <c r="AU912" s="432">
        <v>0</v>
      </c>
      <c r="AV912" s="431">
        <v>0</v>
      </c>
      <c r="AW912" s="355">
        <v>0</v>
      </c>
      <c r="AX912" s="355">
        <v>0</v>
      </c>
      <c r="AY912" s="355">
        <v>0</v>
      </c>
      <c r="AZ912" s="355">
        <v>0</v>
      </c>
      <c r="BA912" s="355">
        <v>0</v>
      </c>
      <c r="BB912" s="355">
        <v>0</v>
      </c>
      <c r="BC912" s="355">
        <v>0</v>
      </c>
      <c r="BD912" s="355">
        <v>0</v>
      </c>
      <c r="BE912" s="355">
        <v>0</v>
      </c>
      <c r="BF912" s="540" t="s">
        <v>3405</v>
      </c>
      <c r="BG912" s="360"/>
    </row>
    <row r="913" spans="2:59" ht="18" customHeight="1" thickBot="1">
      <c r="B913" s="450">
        <v>7156153</v>
      </c>
      <c r="C913" s="409">
        <v>6939</v>
      </c>
      <c r="D913" s="410">
        <v>6553</v>
      </c>
      <c r="E913" s="411">
        <v>45653</v>
      </c>
      <c r="F913" s="412">
        <v>494</v>
      </c>
      <c r="G913" s="406" t="s">
        <v>46</v>
      </c>
      <c r="H913" s="413">
        <v>19050490</v>
      </c>
      <c r="I913" s="412">
        <v>105</v>
      </c>
      <c r="J913" s="536">
        <v>99</v>
      </c>
      <c r="K913" s="536">
        <f t="shared" si="58"/>
        <v>32</v>
      </c>
      <c r="L913" s="536" t="s">
        <v>1261</v>
      </c>
      <c r="M913" s="536">
        <v>12</v>
      </c>
      <c r="N913" s="543">
        <v>7</v>
      </c>
      <c r="O913" s="533" t="s">
        <v>3385</v>
      </c>
      <c r="P913" s="469">
        <v>814744020</v>
      </c>
      <c r="Q913" s="238">
        <v>0</v>
      </c>
      <c r="R913" s="506">
        <v>814744020</v>
      </c>
      <c r="S913" s="415"/>
      <c r="T913" s="428"/>
      <c r="U913" s="428"/>
      <c r="V913" s="428"/>
      <c r="W913" s="422"/>
      <c r="X913" s="428"/>
      <c r="Y913" s="415"/>
      <c r="Z913" s="415"/>
      <c r="AA913" s="415"/>
      <c r="AB913" s="415"/>
      <c r="AC913" s="415"/>
      <c r="AD913" s="415"/>
      <c r="AE913" s="355">
        <v>0</v>
      </c>
      <c r="AF913" s="546"/>
      <c r="AG913" s="355">
        <v>0</v>
      </c>
      <c r="AH913" s="355">
        <v>0</v>
      </c>
      <c r="AI913" s="355">
        <v>0</v>
      </c>
      <c r="AJ913" s="355">
        <v>0</v>
      </c>
      <c r="AK913" s="355">
        <v>0</v>
      </c>
      <c r="AL913" s="355">
        <v>0</v>
      </c>
      <c r="AM913" s="355">
        <v>0</v>
      </c>
      <c r="AN913" s="355">
        <v>0</v>
      </c>
      <c r="AO913" s="355">
        <v>0</v>
      </c>
      <c r="AP913" s="355">
        <v>0</v>
      </c>
      <c r="AQ913" s="526">
        <f t="shared" si="59"/>
        <v>0</v>
      </c>
      <c r="AR913" s="527">
        <f t="shared" si="60"/>
        <v>0</v>
      </c>
      <c r="AS913" s="525">
        <f t="shared" si="61"/>
        <v>814744020</v>
      </c>
      <c r="AT913" s="432">
        <v>0</v>
      </c>
      <c r="AU913" s="432">
        <v>0</v>
      </c>
      <c r="AV913" s="431">
        <v>624565028</v>
      </c>
      <c r="AW913" s="355">
        <v>190178992</v>
      </c>
      <c r="AX913" s="355">
        <v>0</v>
      </c>
      <c r="AY913" s="355">
        <v>0</v>
      </c>
      <c r="AZ913" s="355">
        <v>0</v>
      </c>
      <c r="BA913" s="355">
        <v>0</v>
      </c>
      <c r="BB913" s="355">
        <v>0</v>
      </c>
      <c r="BC913" s="355">
        <v>0</v>
      </c>
      <c r="BD913" s="355">
        <v>0</v>
      </c>
      <c r="BE913" s="355">
        <v>0</v>
      </c>
      <c r="BF913" s="539" t="s">
        <v>3406</v>
      </c>
      <c r="BG913" s="360"/>
    </row>
    <row r="914" spans="2:59" ht="18" customHeight="1" thickBot="1">
      <c r="B914" s="450">
        <v>41742024</v>
      </c>
      <c r="C914" s="409">
        <v>6179</v>
      </c>
      <c r="D914" s="410">
        <v>6735</v>
      </c>
      <c r="E914" s="411">
        <v>45629</v>
      </c>
      <c r="F914" s="412">
        <v>548</v>
      </c>
      <c r="G914" s="406" t="s">
        <v>46</v>
      </c>
      <c r="H914" s="413">
        <v>19050490</v>
      </c>
      <c r="I914" s="412">
        <v>228</v>
      </c>
      <c r="J914" s="536">
        <v>19</v>
      </c>
      <c r="K914" s="536">
        <f t="shared" si="58"/>
        <v>8</v>
      </c>
      <c r="L914" s="536" t="s">
        <v>52</v>
      </c>
      <c r="M914" s="536">
        <v>499</v>
      </c>
      <c r="N914" s="545">
        <v>4</v>
      </c>
      <c r="O914" s="534" t="s">
        <v>3288</v>
      </c>
      <c r="P914" s="473">
        <v>7434672</v>
      </c>
      <c r="Q914" s="455">
        <v>0</v>
      </c>
      <c r="R914" s="505">
        <v>7434672</v>
      </c>
      <c r="S914" s="415"/>
      <c r="T914" s="428"/>
      <c r="U914" s="428"/>
      <c r="V914" s="428"/>
      <c r="W914" s="422"/>
      <c r="X914" s="428"/>
      <c r="Y914" s="415"/>
      <c r="Z914" s="415"/>
      <c r="AA914" s="415"/>
      <c r="AB914" s="415"/>
      <c r="AC914" s="415"/>
      <c r="AD914" s="415"/>
      <c r="AE914" s="355">
        <v>0</v>
      </c>
      <c r="AF914" s="546"/>
      <c r="AG914" s="355">
        <v>7434672</v>
      </c>
      <c r="AH914" s="355">
        <v>0</v>
      </c>
      <c r="AI914" s="355">
        <v>0</v>
      </c>
      <c r="AJ914" s="355">
        <v>0</v>
      </c>
      <c r="AK914" s="355">
        <v>0</v>
      </c>
      <c r="AL914" s="355">
        <v>0</v>
      </c>
      <c r="AM914" s="355">
        <v>0</v>
      </c>
      <c r="AN914" s="355">
        <v>0</v>
      </c>
      <c r="AO914" s="355">
        <v>0</v>
      </c>
      <c r="AP914" s="355">
        <v>0</v>
      </c>
      <c r="AQ914" s="526">
        <f t="shared" si="59"/>
        <v>7434672</v>
      </c>
      <c r="AR914" s="527">
        <f t="shared" si="60"/>
        <v>1</v>
      </c>
      <c r="AS914" s="525">
        <f t="shared" si="61"/>
        <v>0</v>
      </c>
      <c r="AT914" s="432">
        <v>0</v>
      </c>
      <c r="AU914" s="432">
        <v>0</v>
      </c>
      <c r="AV914" s="431">
        <v>7434672</v>
      </c>
      <c r="AW914" s="355">
        <v>0</v>
      </c>
      <c r="AX914" s="355">
        <v>0</v>
      </c>
      <c r="AY914" s="355">
        <v>0</v>
      </c>
      <c r="AZ914" s="355">
        <v>0</v>
      </c>
      <c r="BA914" s="355">
        <v>0</v>
      </c>
      <c r="BB914" s="355">
        <v>0</v>
      </c>
      <c r="BC914" s="355">
        <v>0</v>
      </c>
      <c r="BD914" s="355">
        <v>0</v>
      </c>
      <c r="BE914" s="355">
        <v>0</v>
      </c>
      <c r="BF914" s="539" t="s">
        <v>3406</v>
      </c>
      <c r="BG914" s="360"/>
    </row>
    <row r="915" spans="2:59" ht="18" customHeight="1" thickBot="1">
      <c r="B915" s="450">
        <v>41742024</v>
      </c>
      <c r="C915" s="409">
        <v>6190</v>
      </c>
      <c r="D915" s="410">
        <v>6748</v>
      </c>
      <c r="E915" s="411">
        <v>45629</v>
      </c>
      <c r="F915" s="412">
        <v>548</v>
      </c>
      <c r="G915" s="406" t="s">
        <v>46</v>
      </c>
      <c r="H915" s="413">
        <v>19050490</v>
      </c>
      <c r="I915" s="412">
        <v>229</v>
      </c>
      <c r="J915" s="536">
        <v>19</v>
      </c>
      <c r="K915" s="536">
        <f t="shared" si="58"/>
        <v>15</v>
      </c>
      <c r="L915" s="536" t="s">
        <v>1241</v>
      </c>
      <c r="M915" s="536">
        <v>499</v>
      </c>
      <c r="N915" s="545">
        <v>4</v>
      </c>
      <c r="O915" s="531" t="s">
        <v>3288</v>
      </c>
      <c r="P915" s="452">
        <v>14610277</v>
      </c>
      <c r="Q915" s="414">
        <v>0</v>
      </c>
      <c r="R915" s="478">
        <v>14610277</v>
      </c>
      <c r="S915" s="415"/>
      <c r="T915" s="428"/>
      <c r="U915" s="428"/>
      <c r="V915" s="428"/>
      <c r="W915" s="422"/>
      <c r="X915" s="428"/>
      <c r="Y915" s="415"/>
      <c r="Z915" s="415"/>
      <c r="AA915" s="415"/>
      <c r="AB915" s="415"/>
      <c r="AC915" s="415"/>
      <c r="AD915" s="415"/>
      <c r="AE915" s="355">
        <v>0</v>
      </c>
      <c r="AF915" s="546"/>
      <c r="AG915" s="355">
        <v>14610277</v>
      </c>
      <c r="AH915" s="355">
        <v>0</v>
      </c>
      <c r="AI915" s="355">
        <v>0</v>
      </c>
      <c r="AJ915" s="355">
        <v>0</v>
      </c>
      <c r="AK915" s="355">
        <v>0</v>
      </c>
      <c r="AL915" s="355">
        <v>0</v>
      </c>
      <c r="AM915" s="355">
        <v>0</v>
      </c>
      <c r="AN915" s="355">
        <v>0</v>
      </c>
      <c r="AO915" s="355">
        <v>0</v>
      </c>
      <c r="AP915" s="355">
        <v>0</v>
      </c>
      <c r="AQ915" s="526">
        <f t="shared" si="59"/>
        <v>14610277</v>
      </c>
      <c r="AR915" s="527">
        <f t="shared" si="60"/>
        <v>1</v>
      </c>
      <c r="AS915" s="525">
        <f t="shared" si="61"/>
        <v>0</v>
      </c>
      <c r="AT915" s="432">
        <v>0</v>
      </c>
      <c r="AU915" s="432">
        <v>0</v>
      </c>
      <c r="AV915" s="431">
        <v>14610277</v>
      </c>
      <c r="AW915" s="355">
        <v>0</v>
      </c>
      <c r="AX915" s="355">
        <v>0</v>
      </c>
      <c r="AY915" s="355">
        <v>0</v>
      </c>
      <c r="AZ915" s="355">
        <v>0</v>
      </c>
      <c r="BA915" s="355">
        <v>0</v>
      </c>
      <c r="BB915" s="355">
        <v>0</v>
      </c>
      <c r="BC915" s="355">
        <v>0</v>
      </c>
      <c r="BD915" s="355">
        <v>0</v>
      </c>
      <c r="BE915" s="355">
        <v>0</v>
      </c>
      <c r="BF915" s="539" t="s">
        <v>3406</v>
      </c>
      <c r="BG915" s="360"/>
    </row>
    <row r="916" spans="2:59" ht="18" customHeight="1" thickBot="1">
      <c r="B916" s="450">
        <v>41742024</v>
      </c>
      <c r="C916" s="409">
        <v>6200</v>
      </c>
      <c r="D916" s="410">
        <v>6757</v>
      </c>
      <c r="E916" s="411">
        <v>45629</v>
      </c>
      <c r="F916" s="412">
        <v>548</v>
      </c>
      <c r="G916" s="406" t="s">
        <v>46</v>
      </c>
      <c r="H916" s="413">
        <v>19050490</v>
      </c>
      <c r="I916" s="412">
        <v>103</v>
      </c>
      <c r="J916" s="536">
        <v>19</v>
      </c>
      <c r="K916" s="536">
        <f t="shared" si="58"/>
        <v>31</v>
      </c>
      <c r="L916" s="536" t="s">
        <v>1257</v>
      </c>
      <c r="M916" s="536">
        <v>499</v>
      </c>
      <c r="N916" s="545">
        <v>4</v>
      </c>
      <c r="O916" s="531" t="s">
        <v>3288</v>
      </c>
      <c r="P916" s="452">
        <v>10193114</v>
      </c>
      <c r="Q916" s="414">
        <v>0</v>
      </c>
      <c r="R916" s="478">
        <v>10193114</v>
      </c>
      <c r="S916" s="415"/>
      <c r="T916" s="428"/>
      <c r="U916" s="428"/>
      <c r="V916" s="428"/>
      <c r="W916" s="422"/>
      <c r="X916" s="428"/>
      <c r="Y916" s="415"/>
      <c r="Z916" s="415"/>
      <c r="AA916" s="415"/>
      <c r="AB916" s="415"/>
      <c r="AC916" s="415"/>
      <c r="AD916" s="415"/>
      <c r="AE916" s="355">
        <v>0</v>
      </c>
      <c r="AF916" s="546"/>
      <c r="AG916" s="355">
        <v>10193114</v>
      </c>
      <c r="AH916" s="355">
        <v>0</v>
      </c>
      <c r="AI916" s="355">
        <v>0</v>
      </c>
      <c r="AJ916" s="355">
        <v>0</v>
      </c>
      <c r="AK916" s="355">
        <v>0</v>
      </c>
      <c r="AL916" s="355">
        <v>0</v>
      </c>
      <c r="AM916" s="355">
        <v>0</v>
      </c>
      <c r="AN916" s="355">
        <v>0</v>
      </c>
      <c r="AO916" s="355">
        <v>0</v>
      </c>
      <c r="AP916" s="355">
        <v>0</v>
      </c>
      <c r="AQ916" s="526">
        <f t="shared" si="59"/>
        <v>10193114</v>
      </c>
      <c r="AR916" s="527">
        <f t="shared" si="60"/>
        <v>1</v>
      </c>
      <c r="AS916" s="525">
        <f t="shared" si="61"/>
        <v>0</v>
      </c>
      <c r="AT916" s="432">
        <v>0</v>
      </c>
      <c r="AU916" s="432">
        <v>0</v>
      </c>
      <c r="AV916" s="431">
        <v>10193114</v>
      </c>
      <c r="AW916" s="355">
        <v>0</v>
      </c>
      <c r="AX916" s="355">
        <v>0</v>
      </c>
      <c r="AY916" s="355">
        <v>0</v>
      </c>
      <c r="AZ916" s="355">
        <v>0</v>
      </c>
      <c r="BA916" s="355">
        <v>0</v>
      </c>
      <c r="BB916" s="355">
        <v>0</v>
      </c>
      <c r="BC916" s="355">
        <v>0</v>
      </c>
      <c r="BD916" s="355">
        <v>0</v>
      </c>
      <c r="BE916" s="355">
        <v>0</v>
      </c>
      <c r="BF916" s="539" t="s">
        <v>3406</v>
      </c>
      <c r="BG916" s="360"/>
    </row>
    <row r="917" spans="2:59" ht="18" customHeight="1" thickBot="1">
      <c r="B917" s="450">
        <v>41742024</v>
      </c>
      <c r="C917" s="409">
        <v>6209</v>
      </c>
      <c r="D917" s="410">
        <v>6827</v>
      </c>
      <c r="E917" s="411">
        <v>45629</v>
      </c>
      <c r="F917" s="412">
        <v>548</v>
      </c>
      <c r="G917" s="406" t="s">
        <v>46</v>
      </c>
      <c r="H917" s="413">
        <v>19050490</v>
      </c>
      <c r="I917" s="412">
        <v>124</v>
      </c>
      <c r="J917" s="536">
        <v>19</v>
      </c>
      <c r="K917" s="536">
        <f t="shared" si="58"/>
        <v>42</v>
      </c>
      <c r="L917" s="536" t="s">
        <v>1279</v>
      </c>
      <c r="M917" s="536">
        <v>499</v>
      </c>
      <c r="N917" s="545">
        <v>4</v>
      </c>
      <c r="O917" s="531" t="s">
        <v>3288</v>
      </c>
      <c r="P917" s="452">
        <v>6824408</v>
      </c>
      <c r="Q917" s="414">
        <v>0</v>
      </c>
      <c r="R917" s="478">
        <v>6824408</v>
      </c>
      <c r="S917" s="415"/>
      <c r="T917" s="428"/>
      <c r="U917" s="428"/>
      <c r="V917" s="428"/>
      <c r="W917" s="422"/>
      <c r="X917" s="428"/>
      <c r="Y917" s="415"/>
      <c r="Z917" s="415"/>
      <c r="AA917" s="415"/>
      <c r="AB917" s="415"/>
      <c r="AC917" s="415"/>
      <c r="AD917" s="415"/>
      <c r="AE917" s="355">
        <v>0</v>
      </c>
      <c r="AF917" s="546"/>
      <c r="AG917" s="355">
        <v>6824408</v>
      </c>
      <c r="AH917" s="355">
        <v>0</v>
      </c>
      <c r="AI917" s="355">
        <v>0</v>
      </c>
      <c r="AJ917" s="355">
        <v>0</v>
      </c>
      <c r="AK917" s="355">
        <v>0</v>
      </c>
      <c r="AL917" s="355">
        <v>0</v>
      </c>
      <c r="AM917" s="355">
        <v>0</v>
      </c>
      <c r="AN917" s="355">
        <v>0</v>
      </c>
      <c r="AO917" s="355">
        <v>0</v>
      </c>
      <c r="AP917" s="355">
        <v>0</v>
      </c>
      <c r="AQ917" s="526">
        <f t="shared" si="59"/>
        <v>6824408</v>
      </c>
      <c r="AR917" s="527">
        <f t="shared" si="60"/>
        <v>1</v>
      </c>
      <c r="AS917" s="525">
        <f t="shared" si="61"/>
        <v>0</v>
      </c>
      <c r="AT917" s="432">
        <v>0</v>
      </c>
      <c r="AU917" s="432">
        <v>0</v>
      </c>
      <c r="AV917" s="431">
        <v>6824408</v>
      </c>
      <c r="AW917" s="355">
        <v>0</v>
      </c>
      <c r="AX917" s="355">
        <v>0</v>
      </c>
      <c r="AY917" s="355">
        <v>0</v>
      </c>
      <c r="AZ917" s="355">
        <v>0</v>
      </c>
      <c r="BA917" s="355">
        <v>0</v>
      </c>
      <c r="BB917" s="355">
        <v>0</v>
      </c>
      <c r="BC917" s="355">
        <v>0</v>
      </c>
      <c r="BD917" s="355">
        <v>0</v>
      </c>
      <c r="BE917" s="355">
        <v>0</v>
      </c>
      <c r="BF917" s="539" t="s">
        <v>3406</v>
      </c>
      <c r="BG917" s="360"/>
    </row>
    <row r="918" spans="2:59" ht="18" customHeight="1" thickBot="1">
      <c r="B918" s="450">
        <v>41752024</v>
      </c>
      <c r="C918" s="409">
        <v>6074</v>
      </c>
      <c r="D918" s="410">
        <v>6726</v>
      </c>
      <c r="E918" s="411">
        <v>45628</v>
      </c>
      <c r="F918" s="412">
        <v>549</v>
      </c>
      <c r="G918" s="406" t="s">
        <v>46</v>
      </c>
      <c r="H918" s="413">
        <v>19050490</v>
      </c>
      <c r="I918" s="412">
        <v>229</v>
      </c>
      <c r="J918" s="536">
        <v>9</v>
      </c>
      <c r="K918" s="536">
        <f t="shared" si="58"/>
        <v>15</v>
      </c>
      <c r="L918" s="536" t="s">
        <v>1241</v>
      </c>
      <c r="M918" s="536">
        <v>499</v>
      </c>
      <c r="N918" s="545">
        <v>4</v>
      </c>
      <c r="O918" s="531" t="s">
        <v>3290</v>
      </c>
      <c r="P918" s="452">
        <v>548108</v>
      </c>
      <c r="Q918" s="414">
        <v>0</v>
      </c>
      <c r="R918" s="478">
        <v>548108</v>
      </c>
      <c r="S918" s="415"/>
      <c r="T918" s="428"/>
      <c r="U918" s="428"/>
      <c r="V918" s="428"/>
      <c r="W918" s="422"/>
      <c r="X918" s="428"/>
      <c r="Y918" s="415"/>
      <c r="Z918" s="415"/>
      <c r="AA918" s="415"/>
      <c r="AB918" s="415"/>
      <c r="AC918" s="415"/>
      <c r="AD918" s="415"/>
      <c r="AE918" s="355">
        <v>0</v>
      </c>
      <c r="AF918" s="546"/>
      <c r="AG918" s="355">
        <v>548108</v>
      </c>
      <c r="AH918" s="355">
        <v>0</v>
      </c>
      <c r="AI918" s="355">
        <v>0</v>
      </c>
      <c r="AJ918" s="355">
        <v>0</v>
      </c>
      <c r="AK918" s="355">
        <v>0</v>
      </c>
      <c r="AL918" s="355">
        <v>0</v>
      </c>
      <c r="AM918" s="355">
        <v>0</v>
      </c>
      <c r="AN918" s="355">
        <v>0</v>
      </c>
      <c r="AO918" s="355">
        <v>0</v>
      </c>
      <c r="AP918" s="355">
        <v>0</v>
      </c>
      <c r="AQ918" s="526">
        <f t="shared" si="59"/>
        <v>548108</v>
      </c>
      <c r="AR918" s="527">
        <f t="shared" si="60"/>
        <v>1</v>
      </c>
      <c r="AS918" s="525">
        <f t="shared" si="61"/>
        <v>0</v>
      </c>
      <c r="AT918" s="432">
        <v>0</v>
      </c>
      <c r="AU918" s="432">
        <v>0</v>
      </c>
      <c r="AV918" s="431">
        <v>548108</v>
      </c>
      <c r="AW918" s="355">
        <v>0</v>
      </c>
      <c r="AX918" s="355">
        <v>0</v>
      </c>
      <c r="AY918" s="355">
        <v>0</v>
      </c>
      <c r="AZ918" s="355">
        <v>0</v>
      </c>
      <c r="BA918" s="355">
        <v>0</v>
      </c>
      <c r="BB918" s="355">
        <v>0</v>
      </c>
      <c r="BC918" s="355">
        <v>0</v>
      </c>
      <c r="BD918" s="355">
        <v>0</v>
      </c>
      <c r="BE918" s="355">
        <v>0</v>
      </c>
      <c r="BF918" s="539" t="s">
        <v>3406</v>
      </c>
      <c r="BG918" s="360"/>
    </row>
    <row r="919" spans="2:59" ht="18" customHeight="1" thickBot="1">
      <c r="B919" s="450">
        <v>41752024</v>
      </c>
      <c r="C919" s="409">
        <v>6082</v>
      </c>
      <c r="D919" s="410">
        <v>6716</v>
      </c>
      <c r="E919" s="411">
        <v>45628</v>
      </c>
      <c r="F919" s="412">
        <v>549</v>
      </c>
      <c r="G919" s="406" t="s">
        <v>46</v>
      </c>
      <c r="H919" s="413">
        <v>19050490</v>
      </c>
      <c r="I919" s="412">
        <v>228</v>
      </c>
      <c r="J919" s="536">
        <v>9</v>
      </c>
      <c r="K919" s="536">
        <f t="shared" si="58"/>
        <v>8</v>
      </c>
      <c r="L919" s="536" t="s">
        <v>52</v>
      </c>
      <c r="M919" s="536">
        <v>499</v>
      </c>
      <c r="N919" s="545">
        <v>4</v>
      </c>
      <c r="O919" s="531" t="s">
        <v>3290</v>
      </c>
      <c r="P919" s="452">
        <v>8084464</v>
      </c>
      <c r="Q919" s="414">
        <v>0</v>
      </c>
      <c r="R919" s="478">
        <v>8084464</v>
      </c>
      <c r="S919" s="415"/>
      <c r="T919" s="428"/>
      <c r="U919" s="428"/>
      <c r="V919" s="428"/>
      <c r="W919" s="422"/>
      <c r="X919" s="428"/>
      <c r="Y919" s="415"/>
      <c r="Z919" s="415"/>
      <c r="AA919" s="415"/>
      <c r="AB919" s="415"/>
      <c r="AC919" s="415"/>
      <c r="AD919" s="415"/>
      <c r="AE919" s="355">
        <v>0</v>
      </c>
      <c r="AF919" s="546"/>
      <c r="AG919" s="355">
        <v>8084464</v>
      </c>
      <c r="AH919" s="355">
        <v>0</v>
      </c>
      <c r="AI919" s="355">
        <v>0</v>
      </c>
      <c r="AJ919" s="355">
        <v>0</v>
      </c>
      <c r="AK919" s="355">
        <v>0</v>
      </c>
      <c r="AL919" s="355">
        <v>0</v>
      </c>
      <c r="AM919" s="355">
        <v>0</v>
      </c>
      <c r="AN919" s="355">
        <v>0</v>
      </c>
      <c r="AO919" s="355">
        <v>0</v>
      </c>
      <c r="AP919" s="355">
        <v>0</v>
      </c>
      <c r="AQ919" s="526">
        <f t="shared" si="59"/>
        <v>8084464</v>
      </c>
      <c r="AR919" s="527">
        <f t="shared" si="60"/>
        <v>1</v>
      </c>
      <c r="AS919" s="525">
        <f t="shared" si="61"/>
        <v>0</v>
      </c>
      <c r="AT919" s="432">
        <v>0</v>
      </c>
      <c r="AU919" s="432">
        <v>0</v>
      </c>
      <c r="AV919" s="431">
        <v>8084464</v>
      </c>
      <c r="AW919" s="355">
        <v>0</v>
      </c>
      <c r="AX919" s="355">
        <v>0</v>
      </c>
      <c r="AY919" s="355">
        <v>0</v>
      </c>
      <c r="AZ919" s="355">
        <v>0</v>
      </c>
      <c r="BA919" s="355">
        <v>0</v>
      </c>
      <c r="BB919" s="355">
        <v>0</v>
      </c>
      <c r="BC919" s="355">
        <v>0</v>
      </c>
      <c r="BD919" s="355">
        <v>0</v>
      </c>
      <c r="BE919" s="355">
        <v>0</v>
      </c>
      <c r="BF919" s="539" t="s">
        <v>3406</v>
      </c>
      <c r="BG919" s="360"/>
    </row>
    <row r="920" spans="2:59" ht="18" customHeight="1" thickBot="1">
      <c r="B920" s="450">
        <v>41752024</v>
      </c>
      <c r="C920" s="409">
        <v>6098</v>
      </c>
      <c r="D920" s="410">
        <v>6783</v>
      </c>
      <c r="E920" s="411">
        <v>45628</v>
      </c>
      <c r="F920" s="412">
        <v>549</v>
      </c>
      <c r="G920" s="406" t="s">
        <v>46</v>
      </c>
      <c r="H920" s="413">
        <v>19050490</v>
      </c>
      <c r="I920" s="412">
        <v>103</v>
      </c>
      <c r="J920" s="536">
        <v>9</v>
      </c>
      <c r="K920" s="536">
        <f t="shared" si="58"/>
        <v>31</v>
      </c>
      <c r="L920" s="536" t="s">
        <v>1257</v>
      </c>
      <c r="M920" s="536">
        <v>499</v>
      </c>
      <c r="N920" s="545">
        <v>4</v>
      </c>
      <c r="O920" s="531" t="s">
        <v>3290</v>
      </c>
      <c r="P920" s="452">
        <v>7347492</v>
      </c>
      <c r="Q920" s="414">
        <v>0</v>
      </c>
      <c r="R920" s="478">
        <v>7347492</v>
      </c>
      <c r="S920" s="415"/>
      <c r="T920" s="428"/>
      <c r="U920" s="428"/>
      <c r="V920" s="428"/>
      <c r="W920" s="422"/>
      <c r="X920" s="428"/>
      <c r="Y920" s="415"/>
      <c r="Z920" s="415"/>
      <c r="AA920" s="415"/>
      <c r="AB920" s="415"/>
      <c r="AC920" s="415"/>
      <c r="AD920" s="415"/>
      <c r="AE920" s="355">
        <v>0</v>
      </c>
      <c r="AF920" s="546"/>
      <c r="AG920" s="355">
        <v>7347492</v>
      </c>
      <c r="AH920" s="355">
        <v>0</v>
      </c>
      <c r="AI920" s="355">
        <v>0</v>
      </c>
      <c r="AJ920" s="355">
        <v>0</v>
      </c>
      <c r="AK920" s="355">
        <v>0</v>
      </c>
      <c r="AL920" s="355">
        <v>0</v>
      </c>
      <c r="AM920" s="355">
        <v>0</v>
      </c>
      <c r="AN920" s="355">
        <v>0</v>
      </c>
      <c r="AO920" s="355">
        <v>0</v>
      </c>
      <c r="AP920" s="355">
        <v>0</v>
      </c>
      <c r="AQ920" s="526">
        <f t="shared" si="59"/>
        <v>7347492</v>
      </c>
      <c r="AR920" s="527">
        <f t="shared" si="60"/>
        <v>1</v>
      </c>
      <c r="AS920" s="525">
        <f t="shared" si="61"/>
        <v>0</v>
      </c>
      <c r="AT920" s="432">
        <v>0</v>
      </c>
      <c r="AU920" s="432">
        <v>0</v>
      </c>
      <c r="AV920" s="431">
        <v>7347492</v>
      </c>
      <c r="AW920" s="355">
        <v>0</v>
      </c>
      <c r="AX920" s="355">
        <v>0</v>
      </c>
      <c r="AY920" s="355">
        <v>0</v>
      </c>
      <c r="AZ920" s="355">
        <v>0</v>
      </c>
      <c r="BA920" s="355">
        <v>0</v>
      </c>
      <c r="BB920" s="355">
        <v>0</v>
      </c>
      <c r="BC920" s="355">
        <v>0</v>
      </c>
      <c r="BD920" s="355">
        <v>0</v>
      </c>
      <c r="BE920" s="355">
        <v>0</v>
      </c>
      <c r="BF920" s="539" t="s">
        <v>3406</v>
      </c>
      <c r="BG920" s="360"/>
    </row>
    <row r="921" spans="2:59" ht="18" customHeight="1" thickBot="1">
      <c r="B921" s="450">
        <v>41752024</v>
      </c>
      <c r="C921" s="409">
        <v>6124</v>
      </c>
      <c r="D921" s="410">
        <v>6887</v>
      </c>
      <c r="E921" s="411">
        <v>45628</v>
      </c>
      <c r="F921" s="412">
        <v>549</v>
      </c>
      <c r="G921" s="406" t="s">
        <v>46</v>
      </c>
      <c r="H921" s="413">
        <v>19050490</v>
      </c>
      <c r="I921" s="412">
        <v>231</v>
      </c>
      <c r="J921" s="536">
        <v>9</v>
      </c>
      <c r="K921" s="536">
        <f t="shared" si="58"/>
        <v>44</v>
      </c>
      <c r="L921" s="536" t="s">
        <v>1283</v>
      </c>
      <c r="M921" s="536">
        <v>499</v>
      </c>
      <c r="N921" s="545">
        <v>4</v>
      </c>
      <c r="O921" s="531" t="s">
        <v>3290</v>
      </c>
      <c r="P921" s="452">
        <v>33405000</v>
      </c>
      <c r="Q921" s="414">
        <v>0</v>
      </c>
      <c r="R921" s="478">
        <v>33405000</v>
      </c>
      <c r="S921" s="415"/>
      <c r="T921" s="428"/>
      <c r="U921" s="428"/>
      <c r="V921" s="428"/>
      <c r="W921" s="422"/>
      <c r="X921" s="428"/>
      <c r="Y921" s="415"/>
      <c r="Z921" s="415"/>
      <c r="AA921" s="415"/>
      <c r="AB921" s="415"/>
      <c r="AC921" s="415"/>
      <c r="AD921" s="415"/>
      <c r="AE921" s="355">
        <v>0</v>
      </c>
      <c r="AF921" s="546"/>
      <c r="AG921" s="355">
        <v>33405000</v>
      </c>
      <c r="AH921" s="355">
        <v>0</v>
      </c>
      <c r="AI921" s="355">
        <v>0</v>
      </c>
      <c r="AJ921" s="355">
        <v>0</v>
      </c>
      <c r="AK921" s="355">
        <v>0</v>
      </c>
      <c r="AL921" s="355">
        <v>0</v>
      </c>
      <c r="AM921" s="355">
        <v>0</v>
      </c>
      <c r="AN921" s="355">
        <v>0</v>
      </c>
      <c r="AO921" s="355">
        <v>0</v>
      </c>
      <c r="AP921" s="355">
        <v>0</v>
      </c>
      <c r="AQ921" s="526">
        <f t="shared" si="59"/>
        <v>33405000</v>
      </c>
      <c r="AR921" s="527">
        <f t="shared" si="60"/>
        <v>1</v>
      </c>
      <c r="AS921" s="525">
        <f t="shared" si="61"/>
        <v>0</v>
      </c>
      <c r="AT921" s="432">
        <v>0</v>
      </c>
      <c r="AU921" s="432">
        <v>0</v>
      </c>
      <c r="AV921" s="431">
        <v>33405000</v>
      </c>
      <c r="AW921" s="355">
        <v>0</v>
      </c>
      <c r="AX921" s="355">
        <v>0</v>
      </c>
      <c r="AY921" s="355">
        <v>0</v>
      </c>
      <c r="AZ921" s="355">
        <v>0</v>
      </c>
      <c r="BA921" s="355">
        <v>0</v>
      </c>
      <c r="BB921" s="355">
        <v>0</v>
      </c>
      <c r="BC921" s="355">
        <v>0</v>
      </c>
      <c r="BD921" s="355">
        <v>0</v>
      </c>
      <c r="BE921" s="355">
        <v>0</v>
      </c>
      <c r="BF921" s="539" t="s">
        <v>3406</v>
      </c>
      <c r="BG921" s="360"/>
    </row>
    <row r="922" spans="2:59" ht="18" customHeight="1" thickBot="1">
      <c r="B922" s="450">
        <v>41752024</v>
      </c>
      <c r="C922" s="409">
        <v>6134</v>
      </c>
      <c r="D922" s="410">
        <v>6846</v>
      </c>
      <c r="E922" s="411">
        <v>45628</v>
      </c>
      <c r="F922" s="412">
        <v>549</v>
      </c>
      <c r="G922" s="406" t="s">
        <v>46</v>
      </c>
      <c r="H922" s="413">
        <v>19050490</v>
      </c>
      <c r="I922" s="412">
        <v>230</v>
      </c>
      <c r="J922" s="536">
        <v>9</v>
      </c>
      <c r="K922" s="536">
        <f t="shared" si="58"/>
        <v>44</v>
      </c>
      <c r="L922" s="536" t="s">
        <v>1283</v>
      </c>
      <c r="M922" s="536">
        <v>499</v>
      </c>
      <c r="N922" s="545">
        <v>4</v>
      </c>
      <c r="O922" s="531" t="s">
        <v>3290</v>
      </c>
      <c r="P922" s="452">
        <v>33405000</v>
      </c>
      <c r="Q922" s="414">
        <v>0</v>
      </c>
      <c r="R922" s="478">
        <v>33405000</v>
      </c>
      <c r="S922" s="415"/>
      <c r="T922" s="428"/>
      <c r="U922" s="428"/>
      <c r="V922" s="428"/>
      <c r="W922" s="422"/>
      <c r="X922" s="428"/>
      <c r="Y922" s="415"/>
      <c r="Z922" s="415"/>
      <c r="AA922" s="415"/>
      <c r="AB922" s="415"/>
      <c r="AC922" s="415"/>
      <c r="AD922" s="415"/>
      <c r="AE922" s="355">
        <v>0</v>
      </c>
      <c r="AF922" s="546"/>
      <c r="AG922" s="355">
        <v>33405000</v>
      </c>
      <c r="AH922" s="355">
        <v>0</v>
      </c>
      <c r="AI922" s="355">
        <v>0</v>
      </c>
      <c r="AJ922" s="355">
        <v>0</v>
      </c>
      <c r="AK922" s="355">
        <v>0</v>
      </c>
      <c r="AL922" s="355">
        <v>0</v>
      </c>
      <c r="AM922" s="355">
        <v>0</v>
      </c>
      <c r="AN922" s="355">
        <v>0</v>
      </c>
      <c r="AO922" s="355">
        <v>0</v>
      </c>
      <c r="AP922" s="355">
        <v>0</v>
      </c>
      <c r="AQ922" s="526">
        <f t="shared" si="59"/>
        <v>33405000</v>
      </c>
      <c r="AR922" s="527">
        <f t="shared" si="60"/>
        <v>1</v>
      </c>
      <c r="AS922" s="525">
        <f t="shared" si="61"/>
        <v>0</v>
      </c>
      <c r="AT922" s="432">
        <v>0</v>
      </c>
      <c r="AU922" s="432">
        <v>0</v>
      </c>
      <c r="AV922" s="431">
        <v>33405000</v>
      </c>
      <c r="AW922" s="355">
        <v>0</v>
      </c>
      <c r="AX922" s="355">
        <v>0</v>
      </c>
      <c r="AY922" s="355">
        <v>0</v>
      </c>
      <c r="AZ922" s="355">
        <v>0</v>
      </c>
      <c r="BA922" s="355">
        <v>0</v>
      </c>
      <c r="BB922" s="355">
        <v>0</v>
      </c>
      <c r="BC922" s="355">
        <v>0</v>
      </c>
      <c r="BD922" s="355">
        <v>0</v>
      </c>
      <c r="BE922" s="355">
        <v>0</v>
      </c>
      <c r="BF922" s="539" t="s">
        <v>3406</v>
      </c>
      <c r="BG922" s="360"/>
    </row>
    <row r="923" spans="2:59" ht="18" customHeight="1" thickBot="1">
      <c r="B923" s="450">
        <v>41762024</v>
      </c>
      <c r="C923" s="409">
        <v>6231</v>
      </c>
      <c r="D923" s="410">
        <v>6699</v>
      </c>
      <c r="E923" s="411">
        <v>45629</v>
      </c>
      <c r="F923" s="412">
        <v>546</v>
      </c>
      <c r="G923" s="406" t="s">
        <v>46</v>
      </c>
      <c r="H923" s="413">
        <v>19050490</v>
      </c>
      <c r="I923" s="412">
        <v>228</v>
      </c>
      <c r="J923" s="536">
        <v>4</v>
      </c>
      <c r="K923" s="536">
        <f t="shared" si="58"/>
        <v>8</v>
      </c>
      <c r="L923" s="536" t="s">
        <v>52</v>
      </c>
      <c r="M923" s="536">
        <v>499</v>
      </c>
      <c r="N923" s="545">
        <v>4</v>
      </c>
      <c r="O923" s="531" t="s">
        <v>3293</v>
      </c>
      <c r="P923" s="452">
        <v>7807783</v>
      </c>
      <c r="Q923" s="414">
        <v>0</v>
      </c>
      <c r="R923" s="478">
        <v>7807783</v>
      </c>
      <c r="S923" s="415"/>
      <c r="T923" s="428"/>
      <c r="U923" s="428"/>
      <c r="V923" s="428"/>
      <c r="W923" s="422"/>
      <c r="X923" s="428"/>
      <c r="Y923" s="415"/>
      <c r="Z923" s="415"/>
      <c r="AA923" s="415"/>
      <c r="AB923" s="415"/>
      <c r="AC923" s="415"/>
      <c r="AD923" s="415"/>
      <c r="AE923" s="355">
        <v>0</v>
      </c>
      <c r="AF923" s="546"/>
      <c r="AG923" s="355">
        <v>7807783</v>
      </c>
      <c r="AH923" s="355">
        <v>0</v>
      </c>
      <c r="AI923" s="355">
        <v>0</v>
      </c>
      <c r="AJ923" s="355">
        <v>0</v>
      </c>
      <c r="AK923" s="355">
        <v>0</v>
      </c>
      <c r="AL923" s="355">
        <v>0</v>
      </c>
      <c r="AM923" s="355">
        <v>0</v>
      </c>
      <c r="AN923" s="355">
        <v>0</v>
      </c>
      <c r="AO923" s="355">
        <v>0</v>
      </c>
      <c r="AP923" s="355">
        <v>0</v>
      </c>
      <c r="AQ923" s="526">
        <f t="shared" si="59"/>
        <v>7807783</v>
      </c>
      <c r="AR923" s="527">
        <f t="shared" si="60"/>
        <v>1</v>
      </c>
      <c r="AS923" s="525">
        <f t="shared" si="61"/>
        <v>0</v>
      </c>
      <c r="AT923" s="432">
        <v>0</v>
      </c>
      <c r="AU923" s="432">
        <v>0</v>
      </c>
      <c r="AV923" s="431">
        <v>7807783</v>
      </c>
      <c r="AW923" s="355">
        <v>0</v>
      </c>
      <c r="AX923" s="355">
        <v>0</v>
      </c>
      <c r="AY923" s="355">
        <v>0</v>
      </c>
      <c r="AZ923" s="355">
        <v>0</v>
      </c>
      <c r="BA923" s="355">
        <v>0</v>
      </c>
      <c r="BB923" s="355">
        <v>0</v>
      </c>
      <c r="BC923" s="355">
        <v>0</v>
      </c>
      <c r="BD923" s="355">
        <v>0</v>
      </c>
      <c r="BE923" s="355">
        <v>0</v>
      </c>
      <c r="BF923" s="539" t="s">
        <v>3406</v>
      </c>
      <c r="BG923" s="360"/>
    </row>
    <row r="924" spans="2:59" ht="18" customHeight="1" thickBot="1">
      <c r="B924" s="450">
        <v>41762024</v>
      </c>
      <c r="C924" s="409">
        <v>6234</v>
      </c>
      <c r="D924" s="410">
        <v>6725</v>
      </c>
      <c r="E924" s="411">
        <v>45629</v>
      </c>
      <c r="F924" s="412">
        <v>546</v>
      </c>
      <c r="G924" s="406" t="s">
        <v>46</v>
      </c>
      <c r="H924" s="413">
        <v>19050490</v>
      </c>
      <c r="I924" s="412">
        <v>229</v>
      </c>
      <c r="J924" s="536">
        <v>4</v>
      </c>
      <c r="K924" s="536">
        <f t="shared" si="58"/>
        <v>15</v>
      </c>
      <c r="L924" s="536" t="s">
        <v>1241</v>
      </c>
      <c r="M924" s="536">
        <v>499</v>
      </c>
      <c r="N924" s="545">
        <v>4</v>
      </c>
      <c r="O924" s="531" t="s">
        <v>3293</v>
      </c>
      <c r="P924" s="452">
        <v>2800927</v>
      </c>
      <c r="Q924" s="414">
        <v>0</v>
      </c>
      <c r="R924" s="478">
        <v>2800927</v>
      </c>
      <c r="S924" s="415"/>
      <c r="T924" s="428"/>
      <c r="U924" s="428"/>
      <c r="V924" s="428"/>
      <c r="W924" s="422"/>
      <c r="X924" s="428"/>
      <c r="Y924" s="415"/>
      <c r="Z924" s="415"/>
      <c r="AA924" s="415"/>
      <c r="AB924" s="415"/>
      <c r="AC924" s="415"/>
      <c r="AD924" s="415"/>
      <c r="AE924" s="355">
        <v>0</v>
      </c>
      <c r="AF924" s="546"/>
      <c r="AG924" s="355">
        <v>2800927</v>
      </c>
      <c r="AH924" s="355">
        <v>0</v>
      </c>
      <c r="AI924" s="355">
        <v>0</v>
      </c>
      <c r="AJ924" s="355">
        <v>0</v>
      </c>
      <c r="AK924" s="355">
        <v>0</v>
      </c>
      <c r="AL924" s="355">
        <v>0</v>
      </c>
      <c r="AM924" s="355">
        <v>0</v>
      </c>
      <c r="AN924" s="355">
        <v>0</v>
      </c>
      <c r="AO924" s="355">
        <v>0</v>
      </c>
      <c r="AP924" s="355">
        <v>0</v>
      </c>
      <c r="AQ924" s="526">
        <f t="shared" si="59"/>
        <v>2800927</v>
      </c>
      <c r="AR924" s="527">
        <f t="shared" si="60"/>
        <v>1</v>
      </c>
      <c r="AS924" s="525">
        <f t="shared" si="61"/>
        <v>0</v>
      </c>
      <c r="AT924" s="432">
        <v>0</v>
      </c>
      <c r="AU924" s="432">
        <v>0</v>
      </c>
      <c r="AV924" s="431">
        <v>2800927</v>
      </c>
      <c r="AW924" s="355">
        <v>0</v>
      </c>
      <c r="AX924" s="355">
        <v>0</v>
      </c>
      <c r="AY924" s="355">
        <v>0</v>
      </c>
      <c r="AZ924" s="355">
        <v>0</v>
      </c>
      <c r="BA924" s="355">
        <v>0</v>
      </c>
      <c r="BB924" s="355">
        <v>0</v>
      </c>
      <c r="BC924" s="355">
        <v>0</v>
      </c>
      <c r="BD924" s="355">
        <v>0</v>
      </c>
      <c r="BE924" s="355">
        <v>0</v>
      </c>
      <c r="BF924" s="539" t="s">
        <v>3406</v>
      </c>
      <c r="BG924" s="360"/>
    </row>
    <row r="925" spans="2:59" ht="18" customHeight="1" thickBot="1">
      <c r="B925" s="450">
        <v>41762024</v>
      </c>
      <c r="C925" s="409">
        <v>6237</v>
      </c>
      <c r="D925" s="410">
        <v>6759</v>
      </c>
      <c r="E925" s="411">
        <v>45629</v>
      </c>
      <c r="F925" s="412">
        <v>546</v>
      </c>
      <c r="G925" s="406" t="s">
        <v>46</v>
      </c>
      <c r="H925" s="413">
        <v>19050490</v>
      </c>
      <c r="I925" s="412">
        <v>103</v>
      </c>
      <c r="J925" s="536">
        <v>4</v>
      </c>
      <c r="K925" s="536">
        <f t="shared" si="58"/>
        <v>44</v>
      </c>
      <c r="L925" s="536" t="s">
        <v>1283</v>
      </c>
      <c r="M925" s="536">
        <v>499</v>
      </c>
      <c r="N925" s="545">
        <v>4</v>
      </c>
      <c r="O925" s="531" t="s">
        <v>3293</v>
      </c>
      <c r="P925" s="452">
        <v>4499885</v>
      </c>
      <c r="Q925" s="414">
        <v>0</v>
      </c>
      <c r="R925" s="478">
        <v>4499885</v>
      </c>
      <c r="S925" s="415"/>
      <c r="T925" s="428"/>
      <c r="U925" s="428"/>
      <c r="V925" s="428"/>
      <c r="W925" s="422"/>
      <c r="X925" s="428"/>
      <c r="Y925" s="415"/>
      <c r="Z925" s="415"/>
      <c r="AA925" s="415"/>
      <c r="AB925" s="415"/>
      <c r="AC925" s="415"/>
      <c r="AD925" s="415"/>
      <c r="AE925" s="355">
        <v>0</v>
      </c>
      <c r="AF925" s="546"/>
      <c r="AG925" s="355">
        <v>4499885</v>
      </c>
      <c r="AH925" s="355">
        <v>0</v>
      </c>
      <c r="AI925" s="355">
        <v>0</v>
      </c>
      <c r="AJ925" s="355">
        <v>0</v>
      </c>
      <c r="AK925" s="355">
        <v>0</v>
      </c>
      <c r="AL925" s="355">
        <v>0</v>
      </c>
      <c r="AM925" s="355">
        <v>0</v>
      </c>
      <c r="AN925" s="355">
        <v>0</v>
      </c>
      <c r="AO925" s="355">
        <v>0</v>
      </c>
      <c r="AP925" s="355">
        <v>0</v>
      </c>
      <c r="AQ925" s="526">
        <f t="shared" si="59"/>
        <v>4499885</v>
      </c>
      <c r="AR925" s="527">
        <f t="shared" si="60"/>
        <v>1</v>
      </c>
      <c r="AS925" s="525">
        <f t="shared" si="61"/>
        <v>0</v>
      </c>
      <c r="AT925" s="432">
        <v>0</v>
      </c>
      <c r="AU925" s="432">
        <v>0</v>
      </c>
      <c r="AV925" s="431">
        <v>4499885</v>
      </c>
      <c r="AW925" s="355">
        <v>0</v>
      </c>
      <c r="AX925" s="355">
        <v>0</v>
      </c>
      <c r="AY925" s="355">
        <v>0</v>
      </c>
      <c r="AZ925" s="355">
        <v>0</v>
      </c>
      <c r="BA925" s="355">
        <v>0</v>
      </c>
      <c r="BB925" s="355">
        <v>0</v>
      </c>
      <c r="BC925" s="355">
        <v>0</v>
      </c>
      <c r="BD925" s="355">
        <v>0</v>
      </c>
      <c r="BE925" s="355">
        <v>0</v>
      </c>
      <c r="BF925" s="539" t="s">
        <v>3406</v>
      </c>
      <c r="BG925" s="360"/>
    </row>
    <row r="926" spans="2:59" ht="18" customHeight="1" thickBot="1">
      <c r="B926" s="450">
        <v>41762024</v>
      </c>
      <c r="C926" s="409">
        <v>6239</v>
      </c>
      <c r="D926" s="410">
        <v>6760</v>
      </c>
      <c r="E926" s="411">
        <v>45629</v>
      </c>
      <c r="F926" s="412">
        <v>546</v>
      </c>
      <c r="G926" s="406" t="s">
        <v>46</v>
      </c>
      <c r="H926" s="413">
        <v>19050490</v>
      </c>
      <c r="I926" s="412">
        <v>103</v>
      </c>
      <c r="J926" s="536">
        <v>4</v>
      </c>
      <c r="K926" s="536">
        <f t="shared" si="58"/>
        <v>31</v>
      </c>
      <c r="L926" s="536" t="s">
        <v>1257</v>
      </c>
      <c r="M926" s="536">
        <v>499</v>
      </c>
      <c r="N926" s="545">
        <v>4</v>
      </c>
      <c r="O926" s="531" t="s">
        <v>3293</v>
      </c>
      <c r="P926" s="452">
        <v>5721715</v>
      </c>
      <c r="Q926" s="414">
        <v>0</v>
      </c>
      <c r="R926" s="478">
        <v>5721715</v>
      </c>
      <c r="S926" s="415"/>
      <c r="T926" s="428"/>
      <c r="U926" s="428"/>
      <c r="V926" s="428"/>
      <c r="W926" s="422"/>
      <c r="X926" s="428"/>
      <c r="Y926" s="415"/>
      <c r="Z926" s="415"/>
      <c r="AA926" s="415"/>
      <c r="AB926" s="415"/>
      <c r="AC926" s="415"/>
      <c r="AD926" s="415"/>
      <c r="AE926" s="355">
        <v>0</v>
      </c>
      <c r="AF926" s="546"/>
      <c r="AG926" s="355">
        <v>5721715</v>
      </c>
      <c r="AH926" s="355">
        <v>0</v>
      </c>
      <c r="AI926" s="355">
        <v>0</v>
      </c>
      <c r="AJ926" s="355">
        <v>0</v>
      </c>
      <c r="AK926" s="355">
        <v>0</v>
      </c>
      <c r="AL926" s="355">
        <v>0</v>
      </c>
      <c r="AM926" s="355">
        <v>0</v>
      </c>
      <c r="AN926" s="355">
        <v>0</v>
      </c>
      <c r="AO926" s="355">
        <v>0</v>
      </c>
      <c r="AP926" s="355">
        <v>0</v>
      </c>
      <c r="AQ926" s="526">
        <f t="shared" si="59"/>
        <v>5721715</v>
      </c>
      <c r="AR926" s="527">
        <f t="shared" si="60"/>
        <v>1</v>
      </c>
      <c r="AS926" s="525">
        <f t="shared" si="61"/>
        <v>0</v>
      </c>
      <c r="AT926" s="432">
        <v>0</v>
      </c>
      <c r="AU926" s="432">
        <v>0</v>
      </c>
      <c r="AV926" s="431">
        <v>5721715</v>
      </c>
      <c r="AW926" s="355">
        <v>0</v>
      </c>
      <c r="AX926" s="355">
        <v>0</v>
      </c>
      <c r="AY926" s="355">
        <v>0</v>
      </c>
      <c r="AZ926" s="355">
        <v>0</v>
      </c>
      <c r="BA926" s="355">
        <v>0</v>
      </c>
      <c r="BB926" s="355">
        <v>0</v>
      </c>
      <c r="BC926" s="355">
        <v>0</v>
      </c>
      <c r="BD926" s="355">
        <v>0</v>
      </c>
      <c r="BE926" s="355">
        <v>0</v>
      </c>
      <c r="BF926" s="539" t="s">
        <v>3406</v>
      </c>
      <c r="BG926" s="360"/>
    </row>
    <row r="927" spans="2:59" ht="18" customHeight="1" thickBot="1">
      <c r="B927" s="450">
        <v>41762024</v>
      </c>
      <c r="C927" s="409">
        <v>6242</v>
      </c>
      <c r="D927" s="410">
        <v>6764</v>
      </c>
      <c r="E927" s="411">
        <v>45629</v>
      </c>
      <c r="F927" s="412">
        <v>546</v>
      </c>
      <c r="G927" s="406" t="s">
        <v>46</v>
      </c>
      <c r="H927" s="413">
        <v>19050490</v>
      </c>
      <c r="I927" s="412">
        <v>107</v>
      </c>
      <c r="J927" s="536">
        <v>4</v>
      </c>
      <c r="K927" s="536">
        <f t="shared" si="58"/>
        <v>31</v>
      </c>
      <c r="L927" s="536" t="s">
        <v>1257</v>
      </c>
      <c r="M927" s="536">
        <v>499</v>
      </c>
      <c r="N927" s="545">
        <v>4</v>
      </c>
      <c r="O927" s="531" t="s">
        <v>3293</v>
      </c>
      <c r="P927" s="452">
        <v>4098369</v>
      </c>
      <c r="Q927" s="414">
        <v>0</v>
      </c>
      <c r="R927" s="478">
        <v>4098369</v>
      </c>
      <c r="S927" s="415"/>
      <c r="T927" s="428"/>
      <c r="U927" s="428"/>
      <c r="V927" s="428"/>
      <c r="W927" s="422"/>
      <c r="X927" s="428"/>
      <c r="Y927" s="415"/>
      <c r="Z927" s="415"/>
      <c r="AA927" s="415"/>
      <c r="AB927" s="415"/>
      <c r="AC927" s="415"/>
      <c r="AD927" s="415"/>
      <c r="AE927" s="355">
        <v>0</v>
      </c>
      <c r="AF927" s="546"/>
      <c r="AG927" s="355">
        <v>4098369</v>
      </c>
      <c r="AH927" s="355">
        <v>0</v>
      </c>
      <c r="AI927" s="355">
        <v>0</v>
      </c>
      <c r="AJ927" s="355">
        <v>0</v>
      </c>
      <c r="AK927" s="355">
        <v>0</v>
      </c>
      <c r="AL927" s="355">
        <v>0</v>
      </c>
      <c r="AM927" s="355">
        <v>0</v>
      </c>
      <c r="AN927" s="355">
        <v>0</v>
      </c>
      <c r="AO927" s="355">
        <v>0</v>
      </c>
      <c r="AP927" s="355">
        <v>0</v>
      </c>
      <c r="AQ927" s="526">
        <f t="shared" si="59"/>
        <v>4098369</v>
      </c>
      <c r="AR927" s="527">
        <f t="shared" si="60"/>
        <v>1</v>
      </c>
      <c r="AS927" s="525">
        <f t="shared" si="61"/>
        <v>0</v>
      </c>
      <c r="AT927" s="432">
        <v>0</v>
      </c>
      <c r="AU927" s="432">
        <v>0</v>
      </c>
      <c r="AV927" s="431">
        <v>4098369</v>
      </c>
      <c r="AW927" s="355">
        <v>0</v>
      </c>
      <c r="AX927" s="355">
        <v>0</v>
      </c>
      <c r="AY927" s="355">
        <v>0</v>
      </c>
      <c r="AZ927" s="355">
        <v>0</v>
      </c>
      <c r="BA927" s="355">
        <v>0</v>
      </c>
      <c r="BB927" s="355">
        <v>0</v>
      </c>
      <c r="BC927" s="355">
        <v>0</v>
      </c>
      <c r="BD927" s="355">
        <v>0</v>
      </c>
      <c r="BE927" s="355">
        <v>0</v>
      </c>
      <c r="BF927" s="539" t="s">
        <v>3406</v>
      </c>
      <c r="BG927" s="360"/>
    </row>
    <row r="928" spans="2:59" ht="18" customHeight="1" thickBot="1">
      <c r="B928" s="450">
        <v>41772024</v>
      </c>
      <c r="C928" s="409">
        <v>6102</v>
      </c>
      <c r="D928" s="410">
        <v>6809</v>
      </c>
      <c r="E928" s="411">
        <v>45628</v>
      </c>
      <c r="F928" s="412">
        <v>547</v>
      </c>
      <c r="G928" s="406" t="s">
        <v>46</v>
      </c>
      <c r="H928" s="413">
        <v>19050490</v>
      </c>
      <c r="I928" s="412">
        <v>228</v>
      </c>
      <c r="J928" s="536">
        <v>10</v>
      </c>
      <c r="K928" s="536">
        <f t="shared" si="58"/>
        <v>8</v>
      </c>
      <c r="L928" s="536" t="s">
        <v>52</v>
      </c>
      <c r="M928" s="536">
        <v>499</v>
      </c>
      <c r="N928" s="545">
        <v>4</v>
      </c>
      <c r="O928" s="531" t="s">
        <v>3291</v>
      </c>
      <c r="P928" s="452">
        <v>7349723</v>
      </c>
      <c r="Q928" s="414">
        <v>0</v>
      </c>
      <c r="R928" s="478">
        <v>7349723</v>
      </c>
      <c r="S928" s="415"/>
      <c r="T928" s="428"/>
      <c r="U928" s="428"/>
      <c r="V928" s="428"/>
      <c r="W928" s="422"/>
      <c r="X928" s="428"/>
      <c r="Y928" s="415"/>
      <c r="Z928" s="415"/>
      <c r="AA928" s="415"/>
      <c r="AB928" s="415"/>
      <c r="AC928" s="415"/>
      <c r="AD928" s="415"/>
      <c r="AE928" s="355">
        <v>0</v>
      </c>
      <c r="AF928" s="546"/>
      <c r="AG928" s="355">
        <v>7349723</v>
      </c>
      <c r="AH928" s="355">
        <v>0</v>
      </c>
      <c r="AI928" s="355">
        <v>0</v>
      </c>
      <c r="AJ928" s="355">
        <v>0</v>
      </c>
      <c r="AK928" s="355">
        <v>0</v>
      </c>
      <c r="AL928" s="355">
        <v>0</v>
      </c>
      <c r="AM928" s="355">
        <v>0</v>
      </c>
      <c r="AN928" s="355">
        <v>0</v>
      </c>
      <c r="AO928" s="355">
        <v>0</v>
      </c>
      <c r="AP928" s="355">
        <v>0</v>
      </c>
      <c r="AQ928" s="526">
        <f t="shared" si="59"/>
        <v>7349723</v>
      </c>
      <c r="AR928" s="527">
        <f t="shared" si="60"/>
        <v>1</v>
      </c>
      <c r="AS928" s="525">
        <f t="shared" si="61"/>
        <v>0</v>
      </c>
      <c r="AT928" s="432">
        <v>0</v>
      </c>
      <c r="AU928" s="432">
        <v>0</v>
      </c>
      <c r="AV928" s="431">
        <v>7349723</v>
      </c>
      <c r="AW928" s="355">
        <v>0</v>
      </c>
      <c r="AX928" s="355">
        <v>0</v>
      </c>
      <c r="AY928" s="355">
        <v>0</v>
      </c>
      <c r="AZ928" s="355">
        <v>0</v>
      </c>
      <c r="BA928" s="355">
        <v>0</v>
      </c>
      <c r="BB928" s="355">
        <v>0</v>
      </c>
      <c r="BC928" s="355">
        <v>0</v>
      </c>
      <c r="BD928" s="355">
        <v>0</v>
      </c>
      <c r="BE928" s="355">
        <v>0</v>
      </c>
      <c r="BF928" s="539" t="s">
        <v>3406</v>
      </c>
      <c r="BG928" s="360"/>
    </row>
    <row r="929" spans="1:59" ht="18" customHeight="1" thickBot="1">
      <c r="B929" s="450">
        <v>41772024</v>
      </c>
      <c r="C929" s="409">
        <v>6123</v>
      </c>
      <c r="D929" s="410">
        <v>6813</v>
      </c>
      <c r="E929" s="411">
        <v>45628</v>
      </c>
      <c r="F929" s="412">
        <v>547</v>
      </c>
      <c r="G929" s="406" t="s">
        <v>46</v>
      </c>
      <c r="H929" s="413">
        <v>19050490</v>
      </c>
      <c r="I929" s="412">
        <v>229</v>
      </c>
      <c r="J929" s="536">
        <v>10</v>
      </c>
      <c r="K929" s="536">
        <f t="shared" si="58"/>
        <v>15</v>
      </c>
      <c r="L929" s="536" t="s">
        <v>1241</v>
      </c>
      <c r="M929" s="536">
        <v>499</v>
      </c>
      <c r="N929" s="545">
        <v>4</v>
      </c>
      <c r="O929" s="531" t="s">
        <v>3291</v>
      </c>
      <c r="P929" s="452">
        <v>2800927</v>
      </c>
      <c r="Q929" s="414">
        <v>0</v>
      </c>
      <c r="R929" s="478">
        <v>2800927</v>
      </c>
      <c r="S929" s="415"/>
      <c r="T929" s="428"/>
      <c r="U929" s="428"/>
      <c r="V929" s="428"/>
      <c r="W929" s="422"/>
      <c r="X929" s="428"/>
      <c r="Y929" s="415"/>
      <c r="Z929" s="415"/>
      <c r="AA929" s="415"/>
      <c r="AB929" s="415"/>
      <c r="AC929" s="415"/>
      <c r="AD929" s="415"/>
      <c r="AE929" s="355">
        <v>0</v>
      </c>
      <c r="AF929" s="546"/>
      <c r="AG929" s="355">
        <v>2800927</v>
      </c>
      <c r="AH929" s="355">
        <v>0</v>
      </c>
      <c r="AI929" s="355">
        <v>0</v>
      </c>
      <c r="AJ929" s="355">
        <v>0</v>
      </c>
      <c r="AK929" s="355">
        <v>0</v>
      </c>
      <c r="AL929" s="355">
        <v>0</v>
      </c>
      <c r="AM929" s="355">
        <v>0</v>
      </c>
      <c r="AN929" s="355">
        <v>0</v>
      </c>
      <c r="AO929" s="355">
        <v>0</v>
      </c>
      <c r="AP929" s="355">
        <v>0</v>
      </c>
      <c r="AQ929" s="526">
        <f t="shared" si="59"/>
        <v>2800927</v>
      </c>
      <c r="AR929" s="527">
        <f t="shared" si="60"/>
        <v>1</v>
      </c>
      <c r="AS929" s="525">
        <f t="shared" si="61"/>
        <v>0</v>
      </c>
      <c r="AT929" s="432">
        <v>0</v>
      </c>
      <c r="AU929" s="432">
        <v>0</v>
      </c>
      <c r="AV929" s="431">
        <v>2800927</v>
      </c>
      <c r="AW929" s="355">
        <v>0</v>
      </c>
      <c r="AX929" s="355">
        <v>0</v>
      </c>
      <c r="AY929" s="355">
        <v>0</v>
      </c>
      <c r="AZ929" s="355">
        <v>0</v>
      </c>
      <c r="BA929" s="355">
        <v>0</v>
      </c>
      <c r="BB929" s="355">
        <v>0</v>
      </c>
      <c r="BC929" s="355">
        <v>0</v>
      </c>
      <c r="BD929" s="355">
        <v>0</v>
      </c>
      <c r="BE929" s="355">
        <v>0</v>
      </c>
      <c r="BF929" s="539" t="s">
        <v>3406</v>
      </c>
      <c r="BG929" s="360"/>
    </row>
    <row r="930" spans="1:59" ht="18" customHeight="1" thickBot="1">
      <c r="B930" s="480">
        <v>41772024</v>
      </c>
      <c r="C930" s="481">
        <v>6137</v>
      </c>
      <c r="D930" s="482">
        <v>6858</v>
      </c>
      <c r="E930" s="483">
        <v>45628</v>
      </c>
      <c r="F930" s="484">
        <v>547</v>
      </c>
      <c r="G930" s="484" t="s">
        <v>46</v>
      </c>
      <c r="H930" s="485">
        <v>19050490</v>
      </c>
      <c r="I930" s="484">
        <v>103</v>
      </c>
      <c r="J930" s="536">
        <v>10</v>
      </c>
      <c r="K930" s="536">
        <f t="shared" si="58"/>
        <v>31</v>
      </c>
      <c r="L930" s="536" t="s">
        <v>1257</v>
      </c>
      <c r="M930" s="536">
        <v>499</v>
      </c>
      <c r="N930" s="545">
        <v>4</v>
      </c>
      <c r="O930" s="535" t="s">
        <v>3291</v>
      </c>
      <c r="P930" s="486">
        <v>5642794</v>
      </c>
      <c r="Q930" s="487">
        <v>0</v>
      </c>
      <c r="R930" s="541">
        <v>5642794</v>
      </c>
      <c r="S930" s="488"/>
      <c r="T930" s="489"/>
      <c r="U930" s="489"/>
      <c r="V930" s="489"/>
      <c r="W930" s="490"/>
      <c r="X930" s="489"/>
      <c r="Y930" s="488"/>
      <c r="Z930" s="488"/>
      <c r="AA930" s="488"/>
      <c r="AB930" s="488"/>
      <c r="AC930" s="488"/>
      <c r="AD930" s="488"/>
      <c r="AE930" s="491">
        <v>0</v>
      </c>
      <c r="AF930" s="547"/>
      <c r="AG930" s="491">
        <v>5642794</v>
      </c>
      <c r="AH930" s="491">
        <v>0</v>
      </c>
      <c r="AI930" s="491">
        <v>0</v>
      </c>
      <c r="AJ930" s="491">
        <v>0</v>
      </c>
      <c r="AK930" s="491">
        <v>0</v>
      </c>
      <c r="AL930" s="491">
        <v>0</v>
      </c>
      <c r="AM930" s="491">
        <v>0</v>
      </c>
      <c r="AN930" s="491">
        <v>0</v>
      </c>
      <c r="AO930" s="491">
        <v>0</v>
      </c>
      <c r="AP930" s="491">
        <v>0</v>
      </c>
      <c r="AQ930" s="526">
        <f t="shared" si="59"/>
        <v>5642794</v>
      </c>
      <c r="AR930" s="527">
        <f t="shared" si="60"/>
        <v>1</v>
      </c>
      <c r="AS930" s="525">
        <f t="shared" si="61"/>
        <v>0</v>
      </c>
      <c r="AT930" s="492">
        <v>0</v>
      </c>
      <c r="AU930" s="492">
        <v>0</v>
      </c>
      <c r="AV930" s="493">
        <v>5642794</v>
      </c>
      <c r="AW930" s="491">
        <v>0</v>
      </c>
      <c r="AX930" s="491">
        <v>0</v>
      </c>
      <c r="AY930" s="491">
        <v>0</v>
      </c>
      <c r="AZ930" s="491">
        <v>0</v>
      </c>
      <c r="BA930" s="491">
        <v>0</v>
      </c>
      <c r="BB930" s="491">
        <v>0</v>
      </c>
      <c r="BC930" s="491">
        <v>0</v>
      </c>
      <c r="BD930" s="491">
        <v>0</v>
      </c>
      <c r="BE930" s="491">
        <v>0</v>
      </c>
      <c r="BF930" s="539" t="s">
        <v>3406</v>
      </c>
      <c r="BG930" s="360"/>
    </row>
    <row r="931" spans="1:59">
      <c r="AF931" s="228">
        <v>0</v>
      </c>
      <c r="AT931" s="356"/>
      <c r="AU931" s="356"/>
      <c r="AV931" s="356"/>
      <c r="AW931" s="356"/>
      <c r="AX931" s="356"/>
      <c r="AY931" s="356"/>
      <c r="AZ931" s="356"/>
      <c r="BA931" s="356"/>
      <c r="BB931" s="356"/>
      <c r="BC931" s="356"/>
      <c r="BD931" s="356"/>
      <c r="BE931" s="356"/>
    </row>
    <row r="932" spans="1:59" ht="33" customHeight="1">
      <c r="A932" s="239"/>
      <c r="B932" s="239"/>
      <c r="C932" s="239"/>
      <c r="D932" s="239"/>
      <c r="E932" s="239"/>
      <c r="F932" s="239"/>
      <c r="G932" s="239"/>
      <c r="H932" s="239"/>
      <c r="I932" s="239"/>
      <c r="J932" s="239"/>
      <c r="K932" s="239"/>
      <c r="L932" s="477"/>
      <c r="M932" s="239"/>
      <c r="N932" s="239"/>
      <c r="O932" s="239"/>
      <c r="P932" s="239">
        <f t="shared" ref="P932:AS932" si="62">SUM(P4:P930)</f>
        <v>85080935122</v>
      </c>
      <c r="Q932" s="239">
        <f t="shared" si="62"/>
        <v>72401464554</v>
      </c>
      <c r="R932" s="239">
        <f t="shared" si="62"/>
        <v>12679470568</v>
      </c>
      <c r="S932" s="239">
        <f t="shared" si="62"/>
        <v>0</v>
      </c>
      <c r="T932" s="239">
        <f t="shared" si="62"/>
        <v>0</v>
      </c>
      <c r="U932" s="239">
        <f t="shared" si="62"/>
        <v>0</v>
      </c>
      <c r="V932" s="239">
        <f t="shared" si="62"/>
        <v>0</v>
      </c>
      <c r="W932" s="239">
        <f t="shared" si="62"/>
        <v>0</v>
      </c>
      <c r="X932" s="239">
        <f t="shared" si="62"/>
        <v>0</v>
      </c>
      <c r="Y932" s="239">
        <f t="shared" si="62"/>
        <v>0</v>
      </c>
      <c r="Z932" s="239">
        <f t="shared" si="62"/>
        <v>0</v>
      </c>
      <c r="AA932" s="239">
        <f t="shared" si="62"/>
        <v>0</v>
      </c>
      <c r="AB932" s="239">
        <f t="shared" si="62"/>
        <v>0</v>
      </c>
      <c r="AC932" s="239">
        <f t="shared" si="62"/>
        <v>0</v>
      </c>
      <c r="AD932" s="239">
        <f t="shared" si="62"/>
        <v>0</v>
      </c>
      <c r="AE932" s="239">
        <f t="shared" si="62"/>
        <v>0</v>
      </c>
      <c r="AF932" s="239">
        <f>SUM(AF4:AF930)</f>
        <v>1313449847</v>
      </c>
      <c r="AG932" s="239">
        <f t="shared" si="62"/>
        <v>623342128</v>
      </c>
      <c r="AH932" s="239">
        <f t="shared" si="62"/>
        <v>0</v>
      </c>
      <c r="AI932" s="239">
        <f t="shared" si="62"/>
        <v>0</v>
      </c>
      <c r="AJ932" s="239">
        <f t="shared" si="62"/>
        <v>0</v>
      </c>
      <c r="AK932" s="239">
        <f t="shared" si="62"/>
        <v>0</v>
      </c>
      <c r="AL932" s="239">
        <f t="shared" si="62"/>
        <v>0</v>
      </c>
      <c r="AM932" s="239">
        <f t="shared" si="62"/>
        <v>0</v>
      </c>
      <c r="AN932" s="239">
        <f t="shared" si="62"/>
        <v>0</v>
      </c>
      <c r="AO932" s="239">
        <f t="shared" si="62"/>
        <v>0</v>
      </c>
      <c r="AP932" s="239">
        <f t="shared" si="62"/>
        <v>0</v>
      </c>
      <c r="AQ932" s="239">
        <f t="shared" si="62"/>
        <v>1936791975</v>
      </c>
      <c r="AR932" s="528">
        <f>+AQ932/R932</f>
        <v>0.15275022443665803</v>
      </c>
      <c r="AS932" s="239">
        <f t="shared" si="62"/>
        <v>10742678593</v>
      </c>
      <c r="AT932" s="239">
        <f t="shared" ref="AT932:BE932" si="63">SUM(AT4:AT930)</f>
        <v>0</v>
      </c>
      <c r="AU932" s="357">
        <f t="shared" si="63"/>
        <v>0</v>
      </c>
      <c r="AV932" s="357">
        <f t="shared" si="63"/>
        <v>1504168309</v>
      </c>
      <c r="AW932" s="357">
        <f t="shared" si="63"/>
        <v>5484538357</v>
      </c>
      <c r="AX932" s="357">
        <f t="shared" si="63"/>
        <v>0</v>
      </c>
      <c r="AY932" s="357">
        <f t="shared" si="63"/>
        <v>4264415729</v>
      </c>
      <c r="AZ932" s="357">
        <f t="shared" si="63"/>
        <v>0</v>
      </c>
      <c r="BA932" s="357">
        <f t="shared" si="63"/>
        <v>0</v>
      </c>
      <c r="BB932" s="357">
        <f t="shared" si="63"/>
        <v>0</v>
      </c>
      <c r="BC932" s="357">
        <f t="shared" si="63"/>
        <v>0</v>
      </c>
      <c r="BD932" s="357">
        <f t="shared" si="63"/>
        <v>0</v>
      </c>
      <c r="BE932" s="357">
        <f t="shared" si="63"/>
        <v>0</v>
      </c>
      <c r="BF932" s="239">
        <f>SUM(BF4:BF930)</f>
        <v>0</v>
      </c>
    </row>
    <row r="933" spans="1:59">
      <c r="AT933" s="356"/>
      <c r="AU933" s="356"/>
      <c r="AV933" s="356"/>
      <c r="AW933" s="356"/>
      <c r="AX933" s="356"/>
      <c r="AY933" s="356"/>
      <c r="AZ933" s="356"/>
      <c r="BA933" s="356"/>
      <c r="BB933" s="356"/>
      <c r="BC933" s="356"/>
      <c r="BD933" s="356"/>
      <c r="BE933" s="356"/>
    </row>
    <row r="934" spans="1:59">
      <c r="AF934" s="524"/>
      <c r="AT934" s="356"/>
      <c r="AU934" s="356"/>
      <c r="AV934" s="356"/>
      <c r="AW934" s="356"/>
      <c r="AX934" s="356"/>
      <c r="AY934" s="356"/>
      <c r="AZ934" s="356"/>
      <c r="BA934" s="356"/>
      <c r="BB934" s="356"/>
      <c r="BC934" s="356"/>
      <c r="BD934" s="356"/>
      <c r="BE934" s="356"/>
    </row>
    <row r="935" spans="1:59">
      <c r="AF935" s="241"/>
      <c r="AG935" s="241"/>
      <c r="AT935" s="356"/>
      <c r="AU935" s="358"/>
      <c r="AV935" s="358"/>
      <c r="AW935" s="356"/>
      <c r="AX935" s="356"/>
      <c r="AY935" s="356"/>
      <c r="AZ935" s="356"/>
      <c r="BA935" s="356"/>
      <c r="BB935" s="356"/>
      <c r="BC935" s="356"/>
      <c r="BD935" s="356"/>
      <c r="BE935" s="356"/>
    </row>
    <row r="936" spans="1:59">
      <c r="AF936" s="241"/>
      <c r="AG936" s="241"/>
      <c r="AT936" s="356"/>
      <c r="AU936" s="356"/>
      <c r="AV936" s="358"/>
      <c r="AW936" s="356"/>
      <c r="AX936" s="356"/>
      <c r="AY936" s="356"/>
      <c r="AZ936" s="356"/>
      <c r="BA936" s="356"/>
      <c r="BB936" s="356"/>
      <c r="BC936" s="356"/>
      <c r="BD936" s="356"/>
      <c r="BE936" s="356"/>
    </row>
    <row r="937" spans="1:59">
      <c r="Q937" s="241"/>
      <c r="AT937" s="356"/>
      <c r="AU937" s="356"/>
      <c r="AV937" s="356"/>
      <c r="AW937" s="356"/>
      <c r="AX937" s="356"/>
      <c r="AY937" s="356"/>
      <c r="AZ937" s="356"/>
      <c r="BA937" s="356"/>
      <c r="BB937" s="356"/>
      <c r="BC937" s="356"/>
      <c r="BD937" s="356"/>
      <c r="BE937" s="356"/>
    </row>
  </sheetData>
  <autoFilter ref="A3:BG932" xr:uid="{B5CAACD8-7688-4675-B261-36D7D1DFBBBC}"/>
  <mergeCells count="3">
    <mergeCell ref="S2:AD2"/>
    <mergeCell ref="AE2:AQ2"/>
    <mergeCell ref="AT2:BF2"/>
  </mergeCells>
  <pageMargins left="0.7" right="0.7" top="0.75" bottom="0.75" header="0.3" footer="0.3"/>
  <pageSetup orientation="portrait" horizontalDpi="4294967294"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554"/>
  <sheetViews>
    <sheetView showGridLines="0" zoomScaleNormal="100" workbookViewId="0">
      <selection activeCell="BH10" sqref="BH10"/>
    </sheetView>
  </sheetViews>
  <sheetFormatPr baseColWidth="10" defaultColWidth="0" defaultRowHeight="0" customHeight="1" zeroHeight="1"/>
  <cols>
    <col min="1" max="1" width="1.85546875" style="242" customWidth="1"/>
    <col min="2" max="2" width="9.85546875" style="242" customWidth="1"/>
    <col min="3" max="3" width="10.85546875" style="242" customWidth="1"/>
    <col min="4" max="4" width="7.85546875" style="242" customWidth="1"/>
    <col min="5" max="5" width="10.85546875" style="243" customWidth="1"/>
    <col min="6" max="6" width="53.42578125" style="243" customWidth="1"/>
    <col min="7" max="7" width="22.85546875" style="243" customWidth="1"/>
    <col min="8" max="8" width="10.85546875" style="243" customWidth="1"/>
    <col min="9" max="9" width="9.85546875" style="242" customWidth="1"/>
    <col min="10" max="62" width="16.85546875" style="242" customWidth="1"/>
    <col min="63" max="64" width="12" style="242" customWidth="1"/>
    <col min="65" max="105" width="0" style="242" hidden="1" customWidth="1"/>
    <col min="106" max="16384" width="12" style="242" hidden="1"/>
  </cols>
  <sheetData>
    <row r="1" spans="2:64" s="244" customFormat="1" ht="15" customHeight="1">
      <c r="E1" s="245"/>
      <c r="F1" s="245"/>
      <c r="G1" s="245"/>
      <c r="H1" s="245"/>
      <c r="J1" s="246">
        <f t="shared" ref="J1:AO1" si="0">SUM(J4:J94)</f>
        <v>12679470568</v>
      </c>
      <c r="K1" s="246">
        <f t="shared" si="0"/>
        <v>0</v>
      </c>
      <c r="L1" s="246">
        <f t="shared" si="0"/>
        <v>12679470568</v>
      </c>
      <c r="M1" s="246">
        <f t="shared" si="0"/>
        <v>1936791975</v>
      </c>
      <c r="N1" s="246">
        <f t="shared" si="0"/>
        <v>11.085034644664065</v>
      </c>
      <c r="O1" s="246">
        <f t="shared" si="0"/>
        <v>0</v>
      </c>
      <c r="P1" s="246">
        <f t="shared" si="0"/>
        <v>0</v>
      </c>
      <c r="Q1" s="246">
        <f t="shared" si="0"/>
        <v>0</v>
      </c>
      <c r="R1" s="246">
        <f t="shared" si="0"/>
        <v>1313449847</v>
      </c>
      <c r="S1" s="246">
        <f t="shared" si="0"/>
        <v>0</v>
      </c>
      <c r="T1" s="246">
        <f t="shared" si="0"/>
        <v>623342128</v>
      </c>
      <c r="U1" s="246">
        <f t="shared" si="0"/>
        <v>0</v>
      </c>
      <c r="V1" s="246">
        <f t="shared" si="0"/>
        <v>0</v>
      </c>
      <c r="W1" s="246">
        <f t="shared" si="0"/>
        <v>0</v>
      </c>
      <c r="X1" s="246">
        <f t="shared" si="0"/>
        <v>0</v>
      </c>
      <c r="Y1" s="246">
        <f t="shared" si="0"/>
        <v>0</v>
      </c>
      <c r="Z1" s="246">
        <f t="shared" si="0"/>
        <v>0</v>
      </c>
      <c r="AA1" s="246">
        <f t="shared" si="0"/>
        <v>0</v>
      </c>
      <c r="AB1" s="246">
        <f t="shared" si="0"/>
        <v>0</v>
      </c>
      <c r="AC1" s="246">
        <f t="shared" si="0"/>
        <v>0</v>
      </c>
      <c r="AD1" s="246">
        <f t="shared" si="0"/>
        <v>0</v>
      </c>
      <c r="AE1" s="246">
        <f t="shared" si="0"/>
        <v>0</v>
      </c>
      <c r="AF1" s="246">
        <f t="shared" si="0"/>
        <v>0</v>
      </c>
      <c r="AG1" s="246">
        <f t="shared" si="0"/>
        <v>0</v>
      </c>
      <c r="AH1" s="246">
        <f t="shared" si="0"/>
        <v>0</v>
      </c>
      <c r="AI1" s="246">
        <f t="shared" si="0"/>
        <v>0</v>
      </c>
      <c r="AJ1" s="246">
        <f t="shared" si="0"/>
        <v>0</v>
      </c>
      <c r="AK1" s="246">
        <f t="shared" si="0"/>
        <v>0</v>
      </c>
      <c r="AL1" s="246">
        <f t="shared" si="0"/>
        <v>0</v>
      </c>
      <c r="AM1" s="246">
        <f>SUM(AM4:AM94)</f>
        <v>1841950085</v>
      </c>
      <c r="AN1" s="246">
        <f t="shared" si="0"/>
        <v>1202837098</v>
      </c>
      <c r="AO1" s="246">
        <f t="shared" si="0"/>
        <v>0</v>
      </c>
      <c r="AP1" s="246">
        <f t="shared" ref="AP1:BJ1" si="1">SUM(AP4:AP94)</f>
        <v>584451644</v>
      </c>
      <c r="AQ1" s="246">
        <f t="shared" si="1"/>
        <v>318994216</v>
      </c>
      <c r="AR1" s="246">
        <f t="shared" si="1"/>
        <v>0</v>
      </c>
      <c r="AS1" s="246">
        <f t="shared" si="1"/>
        <v>0</v>
      </c>
      <c r="AT1" s="246">
        <f t="shared" si="1"/>
        <v>0</v>
      </c>
      <c r="AU1" s="246">
        <f t="shared" si="1"/>
        <v>0</v>
      </c>
      <c r="AV1" s="246">
        <f t="shared" si="1"/>
        <v>2313205761</v>
      </c>
      <c r="AW1" s="246">
        <f t="shared" si="1"/>
        <v>162574658</v>
      </c>
      <c r="AX1" s="246">
        <f t="shared" si="1"/>
        <v>0</v>
      </c>
      <c r="AY1" s="246">
        <f t="shared" si="1"/>
        <v>0</v>
      </c>
      <c r="AZ1" s="246">
        <f t="shared" si="1"/>
        <v>0</v>
      </c>
      <c r="BA1" s="246">
        <f t="shared" si="1"/>
        <v>0</v>
      </c>
      <c r="BB1" s="246">
        <f t="shared" si="1"/>
        <v>0</v>
      </c>
      <c r="BC1" s="246">
        <f t="shared" si="1"/>
        <v>0</v>
      </c>
      <c r="BD1" s="246">
        <f t="shared" si="1"/>
        <v>0</v>
      </c>
      <c r="BE1" s="246">
        <f t="shared" si="1"/>
        <v>7939863078</v>
      </c>
      <c r="BF1" s="246">
        <f t="shared" si="1"/>
        <v>252386003</v>
      </c>
      <c r="BG1" s="246">
        <f t="shared" si="1"/>
        <v>0</v>
      </c>
      <c r="BH1" s="246">
        <f>SUM(BH4:BH94)</f>
        <v>12679470568</v>
      </c>
      <c r="BI1" s="246">
        <f t="shared" si="1"/>
        <v>1936791975</v>
      </c>
      <c r="BJ1" s="246">
        <f t="shared" si="1"/>
        <v>11.085034644664065</v>
      </c>
    </row>
    <row r="2" spans="2:64" s="244" customFormat="1" ht="29.25" customHeight="1" thickBot="1">
      <c r="E2" s="245"/>
      <c r="F2" s="245"/>
      <c r="G2" s="245"/>
      <c r="H2" s="245"/>
      <c r="J2" s="865" t="s">
        <v>1235</v>
      </c>
      <c r="K2" s="866"/>
      <c r="L2" s="866"/>
      <c r="M2" s="866"/>
      <c r="N2" s="867"/>
      <c r="O2" s="875" t="s">
        <v>25</v>
      </c>
      <c r="P2" s="876"/>
      <c r="Q2" s="881" t="s">
        <v>26</v>
      </c>
      <c r="R2" s="882"/>
      <c r="S2" s="873" t="s">
        <v>27</v>
      </c>
      <c r="T2" s="874"/>
      <c r="U2" s="877" t="s">
        <v>28</v>
      </c>
      <c r="V2" s="878"/>
      <c r="W2" s="879" t="s">
        <v>29</v>
      </c>
      <c r="X2" s="880"/>
      <c r="Y2" s="871" t="s">
        <v>30</v>
      </c>
      <c r="Z2" s="872"/>
      <c r="AA2" s="873" t="s">
        <v>31</v>
      </c>
      <c r="AB2" s="874"/>
      <c r="AC2" s="877" t="s">
        <v>32</v>
      </c>
      <c r="AD2" s="878"/>
      <c r="AE2" s="879" t="s">
        <v>33</v>
      </c>
      <c r="AF2" s="880"/>
      <c r="AG2" s="871" t="s">
        <v>34</v>
      </c>
      <c r="AH2" s="872"/>
      <c r="AI2" s="873" t="s">
        <v>35</v>
      </c>
      <c r="AJ2" s="874"/>
      <c r="AK2" s="875" t="s">
        <v>36</v>
      </c>
      <c r="AL2" s="876"/>
      <c r="AM2" s="868" t="s">
        <v>12</v>
      </c>
      <c r="AN2" s="869"/>
      <c r="AO2" s="870"/>
      <c r="AP2" s="868" t="s">
        <v>13</v>
      </c>
      <c r="AQ2" s="869"/>
      <c r="AR2" s="870"/>
      <c r="AS2" s="868" t="s">
        <v>14</v>
      </c>
      <c r="AT2" s="869"/>
      <c r="AU2" s="870"/>
      <c r="AV2" s="868" t="s">
        <v>15</v>
      </c>
      <c r="AW2" s="869"/>
      <c r="AX2" s="870"/>
      <c r="AY2" s="868" t="s">
        <v>16</v>
      </c>
      <c r="AZ2" s="869"/>
      <c r="BA2" s="870"/>
      <c r="BB2" s="868" t="s">
        <v>17</v>
      </c>
      <c r="BC2" s="869"/>
      <c r="BD2" s="870"/>
      <c r="BE2" s="868" t="s">
        <v>18</v>
      </c>
      <c r="BF2" s="869"/>
      <c r="BG2" s="870"/>
      <c r="BH2" s="883" t="s">
        <v>19</v>
      </c>
      <c r="BI2" s="884"/>
      <c r="BJ2" s="885"/>
    </row>
    <row r="3" spans="2:64" s="244" customFormat="1" ht="31.5" customHeight="1">
      <c r="B3" s="247" t="s">
        <v>91</v>
      </c>
      <c r="C3" s="248" t="s">
        <v>121</v>
      </c>
      <c r="D3" s="248" t="s">
        <v>122</v>
      </c>
      <c r="E3" s="248" t="s">
        <v>1214</v>
      </c>
      <c r="F3" s="249" t="s">
        <v>1231</v>
      </c>
      <c r="G3" s="249" t="s">
        <v>21</v>
      </c>
      <c r="H3" s="249" t="s">
        <v>22</v>
      </c>
      <c r="I3" s="249" t="s">
        <v>23</v>
      </c>
      <c r="J3" s="282" t="s">
        <v>1232</v>
      </c>
      <c r="K3" s="283" t="s">
        <v>1236</v>
      </c>
      <c r="L3" s="283" t="s">
        <v>1233</v>
      </c>
      <c r="M3" s="282" t="s">
        <v>39</v>
      </c>
      <c r="N3" s="282" t="s">
        <v>120</v>
      </c>
      <c r="O3" s="250" t="s">
        <v>1236</v>
      </c>
      <c r="P3" s="250" t="s">
        <v>1234</v>
      </c>
      <c r="Q3" s="251" t="s">
        <v>1236</v>
      </c>
      <c r="R3" s="251" t="s">
        <v>1234</v>
      </c>
      <c r="S3" s="252" t="s">
        <v>1236</v>
      </c>
      <c r="T3" s="252" t="s">
        <v>1234</v>
      </c>
      <c r="U3" s="253" t="s">
        <v>1236</v>
      </c>
      <c r="V3" s="253" t="s">
        <v>1234</v>
      </c>
      <c r="W3" s="254" t="s">
        <v>1236</v>
      </c>
      <c r="X3" s="254" t="s">
        <v>1234</v>
      </c>
      <c r="Y3" s="255" t="s">
        <v>1236</v>
      </c>
      <c r="Z3" s="255" t="s">
        <v>1234</v>
      </c>
      <c r="AA3" s="252" t="s">
        <v>1236</v>
      </c>
      <c r="AB3" s="252" t="s">
        <v>1234</v>
      </c>
      <c r="AC3" s="253" t="s">
        <v>1236</v>
      </c>
      <c r="AD3" s="253" t="s">
        <v>1234</v>
      </c>
      <c r="AE3" s="254" t="s">
        <v>1236</v>
      </c>
      <c r="AF3" s="254" t="s">
        <v>1234</v>
      </c>
      <c r="AG3" s="255" t="s">
        <v>1236</v>
      </c>
      <c r="AH3" s="255" t="s">
        <v>1234</v>
      </c>
      <c r="AI3" s="252" t="s">
        <v>1236</v>
      </c>
      <c r="AJ3" s="252" t="s">
        <v>1234</v>
      </c>
      <c r="AK3" s="250" t="s">
        <v>1236</v>
      </c>
      <c r="AL3" s="250" t="s">
        <v>1234</v>
      </c>
      <c r="AM3" s="256" t="s">
        <v>1233</v>
      </c>
      <c r="AN3" s="256" t="s">
        <v>11</v>
      </c>
      <c r="AO3" s="256" t="s">
        <v>157</v>
      </c>
      <c r="AP3" s="256" t="s">
        <v>1233</v>
      </c>
      <c r="AQ3" s="256" t="s">
        <v>11</v>
      </c>
      <c r="AR3" s="256" t="s">
        <v>157</v>
      </c>
      <c r="AS3" s="256" t="s">
        <v>1233</v>
      </c>
      <c r="AT3" s="256" t="s">
        <v>11</v>
      </c>
      <c r="AU3" s="256" t="s">
        <v>157</v>
      </c>
      <c r="AV3" s="256" t="s">
        <v>1233</v>
      </c>
      <c r="AW3" s="256" t="s">
        <v>11</v>
      </c>
      <c r="AX3" s="256" t="s">
        <v>157</v>
      </c>
      <c r="AY3" s="256" t="s">
        <v>1233</v>
      </c>
      <c r="AZ3" s="256" t="s">
        <v>11</v>
      </c>
      <c r="BA3" s="256" t="s">
        <v>157</v>
      </c>
      <c r="BB3" s="256" t="s">
        <v>1233</v>
      </c>
      <c r="BC3" s="256" t="s">
        <v>11</v>
      </c>
      <c r="BD3" s="256" t="s">
        <v>157</v>
      </c>
      <c r="BE3" s="256" t="s">
        <v>1233</v>
      </c>
      <c r="BF3" s="256" t="s">
        <v>11</v>
      </c>
      <c r="BG3" s="256" t="s">
        <v>157</v>
      </c>
      <c r="BH3" s="257" t="s">
        <v>40</v>
      </c>
      <c r="BI3" s="257" t="s">
        <v>11</v>
      </c>
      <c r="BJ3" s="258" t="s">
        <v>157</v>
      </c>
    </row>
    <row r="4" spans="2:64" s="244" customFormat="1" ht="14.25" customHeight="1">
      <c r="B4" s="259">
        <v>8141</v>
      </c>
      <c r="C4" s="260" t="str">
        <f>CONCATENATE(B4,"-",D4)</f>
        <v>8141-1</v>
      </c>
      <c r="D4" s="261">
        <v>1</v>
      </c>
      <c r="E4" s="262" t="s">
        <v>41</v>
      </c>
      <c r="F4" s="263" t="str">
        <f>VLOOKUP(E4,'Actividades Físicas'!$F$3:$G$72,2,FALSE)</f>
        <v>Definir, implementar y hacer seguimiento a la instancia de gobernanza y gobernabilidad.</v>
      </c>
      <c r="G4" s="264" t="s">
        <v>46</v>
      </c>
      <c r="H4" s="265">
        <v>1905054</v>
      </c>
      <c r="I4" s="266">
        <v>227</v>
      </c>
      <c r="J4" s="280">
        <f>SUMIFS('Reservas (1)'!$R$3:$R$930,'Reservas (1)'!$L$3:$L$930,E4,'Reservas (1)'!$I$3:$I$930,I4)</f>
        <v>0</v>
      </c>
      <c r="K4" s="280">
        <f>+O4+Q4+S4+U4+W4+Y4+AA4+AC4+AE4+AG4+AI4+AK4</f>
        <v>0</v>
      </c>
      <c r="L4" s="280">
        <f t="shared" ref="L4:L94" si="2">+J4-K4</f>
        <v>0</v>
      </c>
      <c r="M4" s="280">
        <f>+P4+R4+T4+V4+X4+Z4+AB4+AD4+AF4+AH4+AJ4+AL4</f>
        <v>0</v>
      </c>
      <c r="N4" s="281">
        <f>IFERROR(+#REF!/M4,0)</f>
        <v>0</v>
      </c>
      <c r="O4" s="267"/>
      <c r="P4" s="267"/>
      <c r="Q4" s="267"/>
      <c r="R4" s="267"/>
      <c r="S4" s="267"/>
      <c r="T4" s="267">
        <f>SUMIFS('Reservas (1)'!$AG$4:$AG$930,'Reservas (1)'!$I$4:$I$930,I4,'Reservas (1)'!$L$4:$L$930,E4)</f>
        <v>0</v>
      </c>
      <c r="U4" s="267"/>
      <c r="V4" s="267"/>
      <c r="W4" s="267"/>
      <c r="X4" s="267"/>
      <c r="Y4" s="267"/>
      <c r="Z4" s="267"/>
      <c r="AA4" s="267"/>
      <c r="AB4" s="267"/>
      <c r="AC4" s="267"/>
      <c r="AD4" s="267"/>
      <c r="AE4" s="267"/>
      <c r="AF4" s="267"/>
      <c r="AG4" s="267"/>
      <c r="AH4" s="267"/>
      <c r="AI4" s="267"/>
      <c r="AJ4" s="267"/>
      <c r="AK4" s="267"/>
      <c r="AL4" s="267"/>
      <c r="AM4" s="267">
        <f>SUMIFS('Reservas (1)'!$R$4:$R$930,'Reservas (1)'!$I$4:$I$930,I4,'Reservas (1)'!$L$4:$L$930,E4,'Reservas (1)'!$N$4:$N$930,1)</f>
        <v>0</v>
      </c>
      <c r="AN4" s="267">
        <f>SUMIFS('Reservas (1)'!$AQ$4:$AQ$930,'Reservas (1)'!$I$4:$I$930,I4,'Reservas (1)'!$L$4:$L$930,E4,'Reservas (1)'!$N$4:$N$930,1)</f>
        <v>0</v>
      </c>
      <c r="AO4" s="268"/>
      <c r="AP4" s="267">
        <f>SUMIFS('Reservas (1)'!$R$4:$R$930,'Reservas (1)'!$I$4:$I$930,I4,'Reservas (1)'!$L$4:$L$930,E4,'Reservas (1)'!$N$4:$N$930,2)</f>
        <v>0</v>
      </c>
      <c r="AQ4" s="267">
        <f>SUMIFS('Reservas (1)'!$AQ$4:$AQ$930,'Reservas (1)'!$I$4:$I$930,I4,'Reservas (1)'!$L$4:$L$930,E4,'Reservas (1)'!$N$4:$N$930,2)</f>
        <v>0</v>
      </c>
      <c r="AR4" s="268"/>
      <c r="AS4" s="267"/>
      <c r="AT4" s="267"/>
      <c r="AU4" s="268"/>
      <c r="AV4" s="267">
        <f>SUMIFS('Reservas (1)'!$R$4:$R$930,'Reservas (1)'!$I$4:$I$930,I4,'Reservas (1)'!$L$4:$L$930,E4,'Reservas (1)'!$N$4:$N$930,4)</f>
        <v>0</v>
      </c>
      <c r="AW4" s="267">
        <f>SUMIFS('Reservas (1)'!$AQ$4:$AQ$930,'Reservas (1)'!$I$4:$I$930,I4,'Reservas (1)'!$L$4:$L$930,E4,'Reservas (1)'!$N$4:$N$930,4)</f>
        <v>0</v>
      </c>
      <c r="AX4" s="268"/>
      <c r="AY4" s="267"/>
      <c r="AZ4" s="267"/>
      <c r="BA4" s="268"/>
      <c r="BB4" s="267"/>
      <c r="BC4" s="267"/>
      <c r="BD4" s="268"/>
      <c r="BE4" s="267">
        <f>SUMIFS('Reservas (1)'!$R$4:$R$930,'Reservas (1)'!$I$4:$I$930,I4,'Reservas (1)'!$L$4:$L$930,E4,'Reservas (1)'!$N$4:$N$930,7)</f>
        <v>0</v>
      </c>
      <c r="BF4" s="267">
        <f>SUMIFS('Reservas (1)'!$AQ$4:$AQ$930,'Reservas (1)'!$I$4:$I$930,I4,'Reservas (1)'!$L$4:$L$930,E4,'Reservas (1)'!$N$4:$N$930,7)</f>
        <v>0</v>
      </c>
      <c r="BG4" s="268"/>
      <c r="BH4" s="267">
        <f>AM4+AP4+AS4+AV4+AY4+BB4+BE4</f>
        <v>0</v>
      </c>
      <c r="BI4" s="267">
        <f>AN4+AQ4+AT4+AW4+AZ4+BC4+BF4</f>
        <v>0</v>
      </c>
      <c r="BJ4" s="269">
        <f>IFERROR(+BI4/BH4,0)</f>
        <v>0</v>
      </c>
      <c r="BK4" s="270"/>
      <c r="BL4" s="270"/>
    </row>
    <row r="5" spans="2:64" s="244" customFormat="1" ht="14.25" customHeight="1">
      <c r="B5" s="259">
        <v>8141</v>
      </c>
      <c r="C5" s="260" t="str">
        <f t="shared" ref="C5:C68" si="3">CONCATENATE(B5,"-",D5)</f>
        <v>8141-2</v>
      </c>
      <c r="D5" s="261">
        <v>2</v>
      </c>
      <c r="E5" s="262" t="s">
        <v>43</v>
      </c>
      <c r="F5" s="263" t="str">
        <f>VLOOKUP(E5,'Actividades Físicas'!$F$3:$G$72,2,FALSE)</f>
        <v>Orientar técnicamente la implementación de las líneas de acción de gobernanza y gobernabilidad para el fortalecimiento de la intersectorialidad, la gestión de las políticas, planes y/o programas de competencia de la subsecretaría de salud pública.</v>
      </c>
      <c r="G5" s="264" t="s">
        <v>46</v>
      </c>
      <c r="H5" s="265">
        <v>1905054</v>
      </c>
      <c r="I5" s="266">
        <v>236</v>
      </c>
      <c r="J5" s="280">
        <f>SUMIFS('Reservas (1)'!$R$3:$R$930,'Reservas (1)'!$L$3:$L$930,E5,'Reservas (1)'!$I$3:$I$930,I5)</f>
        <v>80853403</v>
      </c>
      <c r="K5" s="280">
        <f t="shared" ref="K5:K94" si="4">+O5+Q5+S5+U5+W5+Y5+AA5+AC5+AE5+AG5+AI5+AK5</f>
        <v>0</v>
      </c>
      <c r="L5" s="280">
        <f t="shared" si="2"/>
        <v>80853403</v>
      </c>
      <c r="M5" s="280">
        <f t="shared" ref="M5:M94" si="5">+P5+R5+T5+V5+X5+Z5+AB5+AD5+AF5+AH5+AJ5+AL5</f>
        <v>0</v>
      </c>
      <c r="N5" s="281">
        <f t="shared" ref="N5:N94" si="6">IFERROR(+M5/L5,0)</f>
        <v>0</v>
      </c>
      <c r="O5" s="267"/>
      <c r="P5" s="267"/>
      <c r="Q5" s="267"/>
      <c r="R5" s="267"/>
      <c r="S5" s="267"/>
      <c r="T5" s="267">
        <f>SUMIFS('Reservas (1)'!$AG$4:$AG$930,'Reservas (1)'!$I$4:$I$930,I5,'Reservas (1)'!$L$4:$L$930,E5)</f>
        <v>0</v>
      </c>
      <c r="U5" s="267"/>
      <c r="V5" s="267"/>
      <c r="W5" s="271"/>
      <c r="X5" s="271"/>
      <c r="Y5" s="267"/>
      <c r="Z5" s="267"/>
      <c r="AA5" s="267"/>
      <c r="AB5" s="267"/>
      <c r="AC5" s="267"/>
      <c r="AD5" s="267"/>
      <c r="AE5" s="267"/>
      <c r="AF5" s="267"/>
      <c r="AG5" s="267"/>
      <c r="AH5" s="267"/>
      <c r="AI5" s="267"/>
      <c r="AJ5" s="267"/>
      <c r="AK5" s="267"/>
      <c r="AL5" s="267"/>
      <c r="AM5" s="267">
        <f>SUMIFS('Reservas (1)'!$R$4:$R$930,'Reservas (1)'!$I$4:$I$930,I5,'Reservas (1)'!$L$4:$L$930,E5,'Reservas (1)'!$N$4:$N$930,1)</f>
        <v>15850985</v>
      </c>
      <c r="AN5" s="267">
        <f>SUMIFS('Reservas (1)'!$AQ$4:$AQ$930,'Reservas (1)'!$I$4:$I$930,I5,'Reservas (1)'!$L$4:$L$930,E5,'Reservas (1)'!$N$4:$N$930,1)</f>
        <v>0</v>
      </c>
      <c r="AO5" s="268"/>
      <c r="AP5" s="267">
        <f>SUMIFS('Reservas (1)'!$R$4:$R$930,'Reservas (1)'!$I$4:$I$930,I5,'Reservas (1)'!$L$4:$L$930,E5,'Reservas (1)'!$N$4:$N$930,2)</f>
        <v>0</v>
      </c>
      <c r="AQ5" s="267">
        <f>SUMIFS('Reservas (1)'!$AQ$4:$AQ$930,'Reservas (1)'!$I$4:$I$930,I5,'Reservas (1)'!$L$4:$L$930,E5,'Reservas (1)'!$N$4:$N$930,2)</f>
        <v>0</v>
      </c>
      <c r="AR5" s="268"/>
      <c r="AS5" s="267"/>
      <c r="AT5" s="267"/>
      <c r="AU5" s="268"/>
      <c r="AV5" s="267">
        <f>SUMIFS('Reservas (1)'!$R$4:$R$930,'Reservas (1)'!$I$4:$I$930,I5,'Reservas (1)'!$L$4:$L$930,E5,'Reservas (1)'!$N$4:$N$930,4)</f>
        <v>0</v>
      </c>
      <c r="AW5" s="267">
        <f>SUMIFS('Reservas (1)'!$AQ$4:$AQ$930,'Reservas (1)'!$I$4:$I$930,I5,'Reservas (1)'!$L$4:$L$930,E5,'Reservas (1)'!$N$4:$N$930,4)</f>
        <v>0</v>
      </c>
      <c r="AX5" s="268"/>
      <c r="AY5" s="267"/>
      <c r="AZ5" s="267"/>
      <c r="BA5" s="268"/>
      <c r="BB5" s="267"/>
      <c r="BC5" s="267"/>
      <c r="BD5" s="268"/>
      <c r="BE5" s="267">
        <f>SUMIFS('Reservas (1)'!$R$4:$R$930,'Reservas (1)'!$I$4:$I$930,I5,'Reservas (1)'!$L$4:$L$930,E5,'Reservas (1)'!$N$4:$N$930,7)</f>
        <v>65002418</v>
      </c>
      <c r="BF5" s="267">
        <f>SUMIFS('Reservas (1)'!$AQ$4:$AQ$930,'Reservas (1)'!$I$4:$I$930,I5,'Reservas (1)'!$L$4:$L$930,E5,'Reservas (1)'!$N$4:$N$930,7)</f>
        <v>0</v>
      </c>
      <c r="BG5" s="268"/>
      <c r="BH5" s="267">
        <f t="shared" ref="BH5:BH68" si="7">AM5+AP5+AS5+AV5+AY5+BB5+BE5</f>
        <v>80853403</v>
      </c>
      <c r="BI5" s="267">
        <f t="shared" ref="BI5:BI68" si="8">AN5+AQ5+AT5+AW5+AZ5+BC5+BF5</f>
        <v>0</v>
      </c>
      <c r="BJ5" s="269">
        <f t="shared" ref="BJ5:BJ68" si="9">IFERROR(+BI5/BH5,0)</f>
        <v>0</v>
      </c>
      <c r="BK5" s="270"/>
      <c r="BL5" s="270"/>
    </row>
    <row r="6" spans="2:64" s="244" customFormat="1" ht="14.25" customHeight="1">
      <c r="B6" s="259">
        <v>8141</v>
      </c>
      <c r="C6" s="260" t="str">
        <f t="shared" si="3"/>
        <v>8141-3</v>
      </c>
      <c r="D6" s="261">
        <v>3</v>
      </c>
      <c r="E6" s="262" t="s">
        <v>44</v>
      </c>
      <c r="F6" s="263" t="str">
        <f>VLOOKUP(E6,'Actividades Físicas'!$F$3:$G$72,2,FALSE)</f>
        <v>Desarrollar acciones administrativas y técnicas para orientar y hacer seguimiento a la gestión de la salud pública en la ciudad.</v>
      </c>
      <c r="G6" s="264" t="s">
        <v>46</v>
      </c>
      <c r="H6" s="265">
        <v>1905054</v>
      </c>
      <c r="I6" s="266">
        <v>102</v>
      </c>
      <c r="J6" s="280">
        <f>SUMIFS('Reservas (1)'!$R$3:$R$930,'Reservas (1)'!$L$3:$L$930,E6,'Reservas (1)'!$I$3:$I$930,I6)</f>
        <v>93533156</v>
      </c>
      <c r="K6" s="280">
        <f t="shared" si="4"/>
        <v>0</v>
      </c>
      <c r="L6" s="280">
        <f t="shared" si="2"/>
        <v>93533156</v>
      </c>
      <c r="M6" s="280">
        <f t="shared" si="5"/>
        <v>24078087</v>
      </c>
      <c r="N6" s="281">
        <f t="shared" si="6"/>
        <v>0.25742836048427575</v>
      </c>
      <c r="O6" s="267"/>
      <c r="P6" s="267"/>
      <c r="Q6" s="267"/>
      <c r="R6" s="267">
        <v>14926812</v>
      </c>
      <c r="S6" s="267"/>
      <c r="T6" s="267">
        <f>SUMIFS('Reservas (1)'!$AG$4:$AG$930,'Reservas (1)'!$I$4:$I$930,I6,'Reservas (1)'!$L$4:$L$930,E6)</f>
        <v>9151275</v>
      </c>
      <c r="U6" s="267"/>
      <c r="V6" s="267"/>
      <c r="W6" s="271"/>
      <c r="X6" s="271"/>
      <c r="Y6" s="267"/>
      <c r="Z6" s="267"/>
      <c r="AA6" s="267"/>
      <c r="AB6" s="267"/>
      <c r="AC6" s="267"/>
      <c r="AD6" s="267"/>
      <c r="AE6" s="267"/>
      <c r="AF6" s="267"/>
      <c r="AG6" s="267"/>
      <c r="AH6" s="267"/>
      <c r="AI6" s="267"/>
      <c r="AJ6" s="267"/>
      <c r="AK6" s="267"/>
      <c r="AL6" s="267"/>
      <c r="AM6" s="267">
        <f>SUMIFS('Reservas (1)'!$R$4:$R$930,'Reservas (1)'!$I$4:$I$930,I6,'Reservas (1)'!$L$4:$L$930,E6,'Reservas (1)'!$N$4:$N$930,1)</f>
        <v>0</v>
      </c>
      <c r="AN6" s="267">
        <f>SUMIFS('Reservas (1)'!$AQ$4:$AQ$930,'Reservas (1)'!$I$4:$I$930,I6,'Reservas (1)'!$L$4:$L$930,E6,'Reservas (1)'!$N$4:$N$930,1)</f>
        <v>0</v>
      </c>
      <c r="AO6" s="268"/>
      <c r="AP6" s="267">
        <f>SUMIFS('Reservas (1)'!$R$4:$R$930,'Reservas (1)'!$I$4:$I$930,I6,'Reservas (1)'!$L$4:$L$930,E6,'Reservas (1)'!$N$4:$N$930,2)</f>
        <v>0</v>
      </c>
      <c r="AQ6" s="267">
        <f>SUMIFS('Reservas (1)'!$AQ$4:$AQ$930,'Reservas (1)'!$I$4:$I$930,I6,'Reservas (1)'!$L$4:$L$930,E6,'Reservas (1)'!$N$4:$N$930,2)</f>
        <v>0</v>
      </c>
      <c r="AR6" s="268"/>
      <c r="AS6" s="267"/>
      <c r="AT6" s="267"/>
      <c r="AU6" s="268"/>
      <c r="AV6" s="267">
        <f>SUMIFS('Reservas (1)'!$R$4:$R$930,'Reservas (1)'!$I$4:$I$930,I6,'Reservas (1)'!$L$4:$L$930,E6,'Reservas (1)'!$N$4:$N$930,4)</f>
        <v>0</v>
      </c>
      <c r="AW6" s="267">
        <f>SUMIFS('Reservas (1)'!$AQ$4:$AQ$930,'Reservas (1)'!$I$4:$I$930,I6,'Reservas (1)'!$L$4:$L$930,E6,'Reservas (1)'!$N$4:$N$930,4)</f>
        <v>0</v>
      </c>
      <c r="AX6" s="268"/>
      <c r="AY6" s="267"/>
      <c r="AZ6" s="267"/>
      <c r="BA6" s="268"/>
      <c r="BB6" s="267"/>
      <c r="BC6" s="267"/>
      <c r="BD6" s="268"/>
      <c r="BE6" s="267">
        <f>SUMIFS('Reservas (1)'!$R$4:$R$930,'Reservas (1)'!$I$4:$I$930,I6,'Reservas (1)'!$L$4:$L$930,E6,'Reservas (1)'!$N$4:$N$930,7)</f>
        <v>93533156</v>
      </c>
      <c r="BF6" s="267">
        <f>SUMIFS('Reservas (1)'!$AQ$4:$AQ$930,'Reservas (1)'!$I$4:$I$930,I6,'Reservas (1)'!$L$4:$L$930,E6,'Reservas (1)'!$N$4:$N$930,7)</f>
        <v>24078087</v>
      </c>
      <c r="BG6" s="268"/>
      <c r="BH6" s="267">
        <f t="shared" si="7"/>
        <v>93533156</v>
      </c>
      <c r="BI6" s="267">
        <f t="shared" si="8"/>
        <v>24078087</v>
      </c>
      <c r="BJ6" s="269">
        <f t="shared" si="9"/>
        <v>0.25742836048427575</v>
      </c>
      <c r="BK6" s="270"/>
      <c r="BL6" s="270"/>
    </row>
    <row r="7" spans="2:64" s="244" customFormat="1" ht="14.25" customHeight="1">
      <c r="B7" s="259">
        <v>8141</v>
      </c>
      <c r="C7" s="260" t="str">
        <f t="shared" si="3"/>
        <v>8141-3</v>
      </c>
      <c r="D7" s="261">
        <v>3</v>
      </c>
      <c r="E7" s="262" t="s">
        <v>44</v>
      </c>
      <c r="F7" s="263" t="str">
        <f>VLOOKUP(E7,'Actividades Físicas'!$F$3:$G$72,2,FALSE)</f>
        <v>Desarrollar acciones administrativas y técnicas para orientar y hacer seguimiento a la gestión de la salud pública en la ciudad.</v>
      </c>
      <c r="G7" s="264" t="s">
        <v>46</v>
      </c>
      <c r="H7" s="265">
        <v>1905054</v>
      </c>
      <c r="I7" s="266">
        <v>103</v>
      </c>
      <c r="J7" s="280">
        <f>SUMIFS('Reservas (1)'!$R$3:$R$930,'Reservas (1)'!$L$3:$L$930,E7,'Reservas (1)'!$I$3:$I$930,I7)</f>
        <v>540419367.85223138</v>
      </c>
      <c r="K7" s="280">
        <f t="shared" si="4"/>
        <v>0</v>
      </c>
      <c r="L7" s="280">
        <f t="shared" si="2"/>
        <v>540419367.85223138</v>
      </c>
      <c r="M7" s="280">
        <f t="shared" si="5"/>
        <v>14926</v>
      </c>
      <c r="N7" s="281">
        <f t="shared" si="6"/>
        <v>2.7619291402008495E-5</v>
      </c>
      <c r="O7" s="267"/>
      <c r="P7" s="267"/>
      <c r="Q7" s="267"/>
      <c r="R7" s="267"/>
      <c r="S7" s="267"/>
      <c r="T7" s="267">
        <f>SUMIFS('Reservas (1)'!$AG$4:$AG$930,'Reservas (1)'!$I$4:$I$930,I7,'Reservas (1)'!$L$4:$L$930,E7)</f>
        <v>14926</v>
      </c>
      <c r="U7" s="267"/>
      <c r="V7" s="267"/>
      <c r="W7" s="271"/>
      <c r="X7" s="271"/>
      <c r="Y7" s="267"/>
      <c r="Z7" s="267"/>
      <c r="AA7" s="267"/>
      <c r="AB7" s="267"/>
      <c r="AC7" s="267"/>
      <c r="AD7" s="267"/>
      <c r="AE7" s="267"/>
      <c r="AF7" s="267"/>
      <c r="AG7" s="267"/>
      <c r="AH7" s="267"/>
      <c r="AI7" s="267"/>
      <c r="AJ7" s="267"/>
      <c r="AK7" s="267"/>
      <c r="AL7" s="267"/>
      <c r="AM7" s="267">
        <f>SUMIFS('Reservas (1)'!$R$4:$R$930,'Reservas (1)'!$I$4:$I$930,I7,'Reservas (1)'!$L$4:$L$930,E7,'Reservas (1)'!$N$4:$N$930,1)</f>
        <v>24594298.852231383</v>
      </c>
      <c r="AN7" s="267">
        <f>SUMIFS('Reservas (1)'!$AQ$4:$AQ$930,'Reservas (1)'!$I$4:$I$930,I7,'Reservas (1)'!$L$4:$L$930,E7,'Reservas (1)'!$N$4:$N$930,1)</f>
        <v>0</v>
      </c>
      <c r="AO7" s="268"/>
      <c r="AP7" s="267">
        <f>SUMIFS('Reservas (1)'!$R$4:$R$930,'Reservas (1)'!$I$4:$I$930,I7,'Reservas (1)'!$L$4:$L$930,E7,'Reservas (1)'!$N$4:$N$930,2)</f>
        <v>0</v>
      </c>
      <c r="AQ7" s="267">
        <f>SUMIFS('Reservas (1)'!$AQ$4:$AQ$930,'Reservas (1)'!$I$4:$I$930,I7,'Reservas (1)'!$L$4:$L$930,E7,'Reservas (1)'!$N$4:$N$930,2)</f>
        <v>0</v>
      </c>
      <c r="AR7" s="268"/>
      <c r="AS7" s="267"/>
      <c r="AT7" s="267"/>
      <c r="AU7" s="268"/>
      <c r="AV7" s="267">
        <f>SUMIFS('Reservas (1)'!$R$4:$R$930,'Reservas (1)'!$I$4:$I$930,I7,'Reservas (1)'!$L$4:$L$930,E7,'Reservas (1)'!$N$4:$N$930,4)</f>
        <v>169683419</v>
      </c>
      <c r="AW7" s="267">
        <f>SUMIFS('Reservas (1)'!$AQ$4:$AQ$930,'Reservas (1)'!$I$4:$I$930,I7,'Reservas (1)'!$L$4:$L$930,E7,'Reservas (1)'!$N$4:$N$930,4)</f>
        <v>0</v>
      </c>
      <c r="AX7" s="268"/>
      <c r="AY7" s="267"/>
      <c r="AZ7" s="267"/>
      <c r="BA7" s="268"/>
      <c r="BB7" s="267"/>
      <c r="BC7" s="267"/>
      <c r="BD7" s="268"/>
      <c r="BE7" s="267">
        <f>SUMIFS('Reservas (1)'!$R$4:$R$930,'Reservas (1)'!$I$4:$I$930,I7,'Reservas (1)'!$L$4:$L$930,E7,'Reservas (1)'!$N$4:$N$930,7)</f>
        <v>346141650</v>
      </c>
      <c r="BF7" s="267">
        <f>SUMIFS('Reservas (1)'!$AQ$4:$AQ$930,'Reservas (1)'!$I$4:$I$930,I7,'Reservas (1)'!$L$4:$L$930,E7,'Reservas (1)'!$N$4:$N$930,7)</f>
        <v>14926</v>
      </c>
      <c r="BG7" s="268"/>
      <c r="BH7" s="267">
        <f t="shared" si="7"/>
        <v>540419367.85223138</v>
      </c>
      <c r="BI7" s="267">
        <f t="shared" si="8"/>
        <v>14926</v>
      </c>
      <c r="BJ7" s="269">
        <f t="shared" si="9"/>
        <v>2.7619291402008495E-5</v>
      </c>
      <c r="BK7" s="270"/>
      <c r="BL7" s="270"/>
    </row>
    <row r="8" spans="2:64" s="244" customFormat="1" ht="14.25" customHeight="1">
      <c r="B8" s="259">
        <v>8141</v>
      </c>
      <c r="C8" s="260" t="str">
        <f t="shared" si="3"/>
        <v>8141-3</v>
      </c>
      <c r="D8" s="261">
        <v>3</v>
      </c>
      <c r="E8" s="262" t="s">
        <v>45</v>
      </c>
      <c r="F8" s="263" t="str">
        <f>VLOOKUP(E8,'Actividades Físicas'!$F$3:$G$72,2,FALSE)</f>
        <v>Gestión distrital y local de políticas públicas a cargo de la subsecretaría de salud pública.</v>
      </c>
      <c r="G8" s="264" t="s">
        <v>46</v>
      </c>
      <c r="H8" s="265">
        <v>1905054</v>
      </c>
      <c r="I8" s="266">
        <v>103</v>
      </c>
      <c r="J8" s="280">
        <f>SUMIFS('Reservas (1)'!$R$3:$R$930,'Reservas (1)'!$L$3:$L$930,E8,'Reservas (1)'!$I$3:$I$930,I8)</f>
        <v>274448201.26588434</v>
      </c>
      <c r="K8" s="280">
        <f t="shared" si="4"/>
        <v>0</v>
      </c>
      <c r="L8" s="280">
        <f t="shared" si="2"/>
        <v>274448201.26588434</v>
      </c>
      <c r="M8" s="280">
        <f t="shared" si="5"/>
        <v>30074</v>
      </c>
      <c r="N8" s="281">
        <f t="shared" si="6"/>
        <v>1.0957987649867826E-4</v>
      </c>
      <c r="O8" s="267"/>
      <c r="P8" s="267"/>
      <c r="Q8" s="267"/>
      <c r="R8" s="267"/>
      <c r="S8" s="267"/>
      <c r="T8" s="267">
        <f>SUMIFS('Reservas (1)'!$AG$4:$AG$930,'Reservas (1)'!$I$4:$I$930,I8,'Reservas (1)'!$L$4:$L$930,E8)</f>
        <v>30074</v>
      </c>
      <c r="U8" s="267"/>
      <c r="V8" s="267"/>
      <c r="W8" s="271"/>
      <c r="X8" s="271"/>
      <c r="Y8" s="267"/>
      <c r="Z8" s="267"/>
      <c r="AA8" s="267"/>
      <c r="AB8" s="267"/>
      <c r="AC8" s="267"/>
      <c r="AD8" s="267"/>
      <c r="AE8" s="267"/>
      <c r="AF8" s="267"/>
      <c r="AG8" s="267"/>
      <c r="AH8" s="267"/>
      <c r="AI8" s="267"/>
      <c r="AJ8" s="267"/>
      <c r="AK8" s="267"/>
      <c r="AL8" s="267"/>
      <c r="AM8" s="267">
        <f>SUMIFS('Reservas (1)'!$R$4:$R$930,'Reservas (1)'!$I$4:$I$930,I8,'Reservas (1)'!$L$4:$L$930,E8,'Reservas (1)'!$N$4:$N$930,1)</f>
        <v>19353870.265884325</v>
      </c>
      <c r="AN8" s="267">
        <f>SUMIFS('Reservas (1)'!$AQ$4:$AQ$930,'Reservas (1)'!$I$4:$I$930,I8,'Reservas (1)'!$L$4:$L$930,E8,'Reservas (1)'!$N$4:$N$930,1)</f>
        <v>0</v>
      </c>
      <c r="AO8" s="268"/>
      <c r="AP8" s="267">
        <f>SUMIFS('Reservas (1)'!$R$4:$R$930,'Reservas (1)'!$I$4:$I$930,I8,'Reservas (1)'!$L$4:$L$930,E8,'Reservas (1)'!$N$4:$N$930,2)</f>
        <v>0</v>
      </c>
      <c r="AQ8" s="267">
        <f>SUMIFS('Reservas (1)'!$AQ$4:$AQ$930,'Reservas (1)'!$I$4:$I$930,I8,'Reservas (1)'!$L$4:$L$930,E8,'Reservas (1)'!$N$4:$N$930,2)</f>
        <v>0</v>
      </c>
      <c r="AR8" s="268"/>
      <c r="AS8" s="267"/>
      <c r="AT8" s="267"/>
      <c r="AU8" s="268"/>
      <c r="AV8" s="267">
        <f>SUMIFS('Reservas (1)'!$R$4:$R$930,'Reservas (1)'!$I$4:$I$930,I8,'Reservas (1)'!$L$4:$L$930,E8,'Reservas (1)'!$N$4:$N$930,4)</f>
        <v>0</v>
      </c>
      <c r="AW8" s="267">
        <f>SUMIFS('Reservas (1)'!$AQ$4:$AQ$930,'Reservas (1)'!$I$4:$I$930,I8,'Reservas (1)'!$L$4:$L$930,E8,'Reservas (1)'!$N$4:$N$930,4)</f>
        <v>0</v>
      </c>
      <c r="AX8" s="268">
        <v>0</v>
      </c>
      <c r="AY8" s="267"/>
      <c r="AZ8" s="267"/>
      <c r="BA8" s="268"/>
      <c r="BB8" s="267"/>
      <c r="BC8" s="267"/>
      <c r="BD8" s="268"/>
      <c r="BE8" s="267">
        <f>SUMIFS('Reservas (1)'!$R$4:$R$930,'Reservas (1)'!$I$4:$I$930,I8,'Reservas (1)'!$L$4:$L$930,E8,'Reservas (1)'!$N$4:$N$930,7)</f>
        <v>255094331</v>
      </c>
      <c r="BF8" s="267">
        <f>SUMIFS('Reservas (1)'!$AQ$4:$AQ$930,'Reservas (1)'!$I$4:$I$930,I8,'Reservas (1)'!$L$4:$L$930,E8,'Reservas (1)'!$N$4:$N$930,7)</f>
        <v>30074</v>
      </c>
      <c r="BG8" s="268"/>
      <c r="BH8" s="267">
        <f t="shared" si="7"/>
        <v>274448201.26588434</v>
      </c>
      <c r="BI8" s="267">
        <f t="shared" si="8"/>
        <v>30074</v>
      </c>
      <c r="BJ8" s="269">
        <f t="shared" si="9"/>
        <v>1.0957987649867826E-4</v>
      </c>
      <c r="BK8" s="270"/>
      <c r="BL8" s="270"/>
    </row>
    <row r="9" spans="2:64" s="244" customFormat="1" ht="14.25" customHeight="1">
      <c r="B9" s="259">
        <v>8141</v>
      </c>
      <c r="C9" s="260" t="str">
        <f t="shared" si="3"/>
        <v>8141-3</v>
      </c>
      <c r="D9" s="261">
        <v>3</v>
      </c>
      <c r="E9" s="262" t="s">
        <v>378</v>
      </c>
      <c r="F9" s="263" t="str">
        <f>VLOOKUP(E9,'Actividades Físicas'!$F$3:$G$72,2,FALSE)</f>
        <v>Diseñar y definir el plan de implementación del laboratorio social de políticas públicas.</v>
      </c>
      <c r="G9" s="264" t="s">
        <v>46</v>
      </c>
      <c r="H9" s="265">
        <v>1905054</v>
      </c>
      <c r="I9" s="266">
        <v>103</v>
      </c>
      <c r="J9" s="280">
        <f>SUMIFS('Reservas (1)'!$R$3:$R$930,'Reservas (1)'!$L$3:$L$930,E9,'Reservas (1)'!$I$3:$I$930,I9)</f>
        <v>59580768.881884322</v>
      </c>
      <c r="K9" s="280">
        <f t="shared" si="4"/>
        <v>0</v>
      </c>
      <c r="L9" s="280">
        <f t="shared" si="2"/>
        <v>59580768.881884322</v>
      </c>
      <c r="M9" s="280">
        <f t="shared" si="5"/>
        <v>0</v>
      </c>
      <c r="N9" s="281">
        <f t="shared" si="6"/>
        <v>0</v>
      </c>
      <c r="O9" s="267"/>
      <c r="P9" s="267"/>
      <c r="Q9" s="267"/>
      <c r="R9" s="267"/>
      <c r="S9" s="267"/>
      <c r="T9" s="267">
        <f>SUMIFS('Reservas (1)'!$AG$4:$AG$930,'Reservas (1)'!$I$4:$I$930,I9,'Reservas (1)'!$L$4:$L$930,E9)</f>
        <v>0</v>
      </c>
      <c r="U9" s="267"/>
      <c r="V9" s="267"/>
      <c r="W9" s="271"/>
      <c r="X9" s="271"/>
      <c r="Y9" s="267"/>
      <c r="Z9" s="267"/>
      <c r="AA9" s="267"/>
      <c r="AB9" s="267"/>
      <c r="AC9" s="267"/>
      <c r="AD9" s="267"/>
      <c r="AE9" s="267"/>
      <c r="AF9" s="267"/>
      <c r="AG9" s="267"/>
      <c r="AH9" s="267"/>
      <c r="AI9" s="267"/>
      <c r="AJ9" s="267"/>
      <c r="AK9" s="267"/>
      <c r="AL9" s="267"/>
      <c r="AM9" s="267">
        <f>SUMIFS('Reservas (1)'!$R$4:$R$930,'Reservas (1)'!$I$4:$I$930,I9,'Reservas (1)'!$L$4:$L$930,E9,'Reservas (1)'!$N$4:$N$930,1)</f>
        <v>11874483.881884322</v>
      </c>
      <c r="AN9" s="267">
        <f>SUMIFS('Reservas (1)'!$AQ$4:$AQ$930,'Reservas (1)'!$I$4:$I$930,I9,'Reservas (1)'!$L$4:$L$930,E9,'Reservas (1)'!$N$4:$N$930,1)</f>
        <v>0</v>
      </c>
      <c r="AO9" s="268"/>
      <c r="AP9" s="267">
        <f>SUMIFS('Reservas (1)'!$R$4:$R$930,'Reservas (1)'!$I$4:$I$930,I9,'Reservas (1)'!$L$4:$L$930,E9,'Reservas (1)'!$N$4:$N$930,2)</f>
        <v>0</v>
      </c>
      <c r="AQ9" s="267">
        <f>SUMIFS('Reservas (1)'!$AQ$4:$AQ$930,'Reservas (1)'!$I$4:$I$930,I9,'Reservas (1)'!$L$4:$L$930,E9,'Reservas (1)'!$N$4:$N$930,2)</f>
        <v>0</v>
      </c>
      <c r="AR9" s="268"/>
      <c r="AS9" s="267"/>
      <c r="AT9" s="267"/>
      <c r="AU9" s="268"/>
      <c r="AV9" s="267">
        <f>SUMIFS('Reservas (1)'!$R$4:$R$930,'Reservas (1)'!$I$4:$I$930,I9,'Reservas (1)'!$L$4:$L$930,E9,'Reservas (1)'!$N$4:$N$930,4)</f>
        <v>0</v>
      </c>
      <c r="AW9" s="267">
        <f>SUMIFS('Reservas (1)'!$AQ$4:$AQ$930,'Reservas (1)'!$I$4:$I$930,I9,'Reservas (1)'!$L$4:$L$930,E9,'Reservas (1)'!$N$4:$N$930,4)</f>
        <v>0</v>
      </c>
      <c r="AX9" s="268"/>
      <c r="AY9" s="267"/>
      <c r="AZ9" s="267"/>
      <c r="BA9" s="268"/>
      <c r="BB9" s="267"/>
      <c r="BC9" s="267"/>
      <c r="BD9" s="268"/>
      <c r="BE9" s="267">
        <f>SUMIFS('Reservas (1)'!$R$4:$R$930,'Reservas (1)'!$I$4:$I$930,I9,'Reservas (1)'!$L$4:$L$930,E9,'Reservas (1)'!$N$4:$N$930,7)</f>
        <v>47706285</v>
      </c>
      <c r="BF9" s="267">
        <f>SUMIFS('Reservas (1)'!$AQ$4:$AQ$930,'Reservas (1)'!$I$4:$I$930,I9,'Reservas (1)'!$L$4:$L$930,E9,'Reservas (1)'!$N$4:$N$930,7)</f>
        <v>0</v>
      </c>
      <c r="BG9" s="268"/>
      <c r="BH9" s="267">
        <f t="shared" si="7"/>
        <v>59580768.881884322</v>
      </c>
      <c r="BI9" s="267">
        <f t="shared" si="8"/>
        <v>0</v>
      </c>
      <c r="BJ9" s="269">
        <f t="shared" si="9"/>
        <v>0</v>
      </c>
      <c r="BK9" s="270"/>
      <c r="BL9" s="270"/>
    </row>
    <row r="10" spans="2:64" s="244" customFormat="1" ht="14.25" customHeight="1">
      <c r="B10" s="259">
        <v>8141</v>
      </c>
      <c r="C10" s="260" t="str">
        <f t="shared" si="3"/>
        <v>8141-4</v>
      </c>
      <c r="D10" s="261">
        <v>4</v>
      </c>
      <c r="E10" s="262" t="s">
        <v>47</v>
      </c>
      <c r="F10" s="263" t="str">
        <f>VLOOKUP(E10,'Actividades Físicas'!$F$3:$G$72,2,FALSE)</f>
        <v>Definir y diseñar el plan de acción para el análisis de desigualdades ambientales, sociales y económicas presentes en la ciudad, asociadas a eventos en salud.</v>
      </c>
      <c r="G10" s="264" t="s">
        <v>46</v>
      </c>
      <c r="H10" s="265">
        <v>1905054</v>
      </c>
      <c r="I10" s="266">
        <v>237</v>
      </c>
      <c r="J10" s="280">
        <f>SUMIFS('Reservas (1)'!$R$3:$R$930,'Reservas (1)'!$L$3:$L$930,E10,'Reservas (1)'!$I$3:$I$930,I10)</f>
        <v>112194349</v>
      </c>
      <c r="K10" s="280">
        <f t="shared" ref="K10:K90" si="10">+O10+Q10+S10+U10+W10+Y10+AA10+AC10+AE10+AG10+AI10+AK10</f>
        <v>0</v>
      </c>
      <c r="L10" s="280">
        <f t="shared" ref="L10:L90" si="11">+J10-K10</f>
        <v>112194349</v>
      </c>
      <c r="M10" s="280">
        <f t="shared" ref="M10:M90" si="12">+P10+R10+T10+V10+X10+Z10+AB10+AD10+AF10+AH10+AJ10+AL10</f>
        <v>0</v>
      </c>
      <c r="N10" s="281">
        <f t="shared" ref="N10:N90" si="13">IFERROR(+M10/L10,0)</f>
        <v>0</v>
      </c>
      <c r="O10" s="267"/>
      <c r="P10" s="267"/>
      <c r="Q10" s="267"/>
      <c r="R10" s="267"/>
      <c r="S10" s="267"/>
      <c r="T10" s="267">
        <f>SUMIFS('Reservas (1)'!$AG$4:$AG$930,'Reservas (1)'!$I$4:$I$930,I10,'Reservas (1)'!$L$4:$L$930,E10)</f>
        <v>0</v>
      </c>
      <c r="U10" s="267"/>
      <c r="V10" s="267"/>
      <c r="W10" s="271"/>
      <c r="X10" s="271"/>
      <c r="Y10" s="267"/>
      <c r="Z10" s="267"/>
      <c r="AA10" s="267"/>
      <c r="AB10" s="267"/>
      <c r="AC10" s="267"/>
      <c r="AD10" s="267"/>
      <c r="AE10" s="267"/>
      <c r="AF10" s="267"/>
      <c r="AG10" s="267"/>
      <c r="AH10" s="267"/>
      <c r="AI10" s="267"/>
      <c r="AJ10" s="267"/>
      <c r="AK10" s="267"/>
      <c r="AL10" s="267"/>
      <c r="AM10" s="267">
        <f>SUMIFS('Reservas (1)'!$R$4:$R$930,'Reservas (1)'!$I$4:$I$930,I10,'Reservas (1)'!$L$4:$L$930,E10,'Reservas (1)'!$N$4:$N$930,1)</f>
        <v>15850985</v>
      </c>
      <c r="AN10" s="267">
        <f>SUMIFS('Reservas (1)'!$AQ$4:$AQ$930,'Reservas (1)'!$I$4:$I$930,I10,'Reservas (1)'!$L$4:$L$930,E10,'Reservas (1)'!$N$4:$N$930,1)</f>
        <v>0</v>
      </c>
      <c r="AO10" s="268"/>
      <c r="AP10" s="267">
        <f>SUMIFS('Reservas (1)'!$R$4:$R$930,'Reservas (1)'!$I$4:$I$930,I10,'Reservas (1)'!$L$4:$L$930,E10,'Reservas (1)'!$N$4:$N$930,2)</f>
        <v>0</v>
      </c>
      <c r="AQ10" s="267">
        <f>SUMIFS('Reservas (1)'!$AQ$4:$AQ$930,'Reservas (1)'!$I$4:$I$930,I10,'Reservas (1)'!$L$4:$L$930,E10,'Reservas (1)'!$N$4:$N$930,2)</f>
        <v>0</v>
      </c>
      <c r="AR10" s="268"/>
      <c r="AS10" s="267"/>
      <c r="AT10" s="267"/>
      <c r="AU10" s="268"/>
      <c r="AV10" s="267">
        <f>SUMIFS('Reservas (1)'!$R$4:$R$930,'Reservas (1)'!$I$4:$I$930,I10,'Reservas (1)'!$L$4:$L$930,E10,'Reservas (1)'!$N$4:$N$930,4)</f>
        <v>0</v>
      </c>
      <c r="AW10" s="267">
        <f>SUMIFS('Reservas (1)'!$AQ$4:$AQ$930,'Reservas (1)'!$I$4:$I$930,I10,'Reservas (1)'!$L$4:$L$930,E10,'Reservas (1)'!$N$4:$N$930,4)</f>
        <v>0</v>
      </c>
      <c r="AX10" s="268"/>
      <c r="AY10" s="267"/>
      <c r="AZ10" s="267"/>
      <c r="BA10" s="268"/>
      <c r="BB10" s="267"/>
      <c r="BC10" s="267"/>
      <c r="BD10" s="268"/>
      <c r="BE10" s="267">
        <f>SUMIFS('Reservas (1)'!$R$4:$R$930,'Reservas (1)'!$I$4:$I$930,I10,'Reservas (1)'!$L$4:$L$930,E10,'Reservas (1)'!$N$4:$N$930,7)</f>
        <v>96343364</v>
      </c>
      <c r="BF10" s="267">
        <f>SUMIFS('Reservas (1)'!$AQ$4:$AQ$930,'Reservas (1)'!$I$4:$I$930,I10,'Reservas (1)'!$L$4:$L$930,E10,'Reservas (1)'!$N$4:$N$930,7)</f>
        <v>0</v>
      </c>
      <c r="BG10" s="268"/>
      <c r="BH10" s="267">
        <f t="shared" si="7"/>
        <v>112194349</v>
      </c>
      <c r="BI10" s="267">
        <f t="shared" si="8"/>
        <v>0</v>
      </c>
      <c r="BJ10" s="269">
        <f t="shared" si="9"/>
        <v>0</v>
      </c>
      <c r="BK10" s="270"/>
      <c r="BL10" s="270"/>
    </row>
    <row r="11" spans="2:64" s="244" customFormat="1" ht="14.25" customHeight="1">
      <c r="B11" s="259">
        <v>8141</v>
      </c>
      <c r="C11" s="260" t="str">
        <f t="shared" si="3"/>
        <v>8141-5</v>
      </c>
      <c r="D11" s="261">
        <v>5</v>
      </c>
      <c r="E11" s="262" t="s">
        <v>48</v>
      </c>
      <c r="F11" s="263" t="str">
        <f>VLOOKUP(E11,'Actividades Físicas'!$F$3:$G$72,2,FALSE)</f>
        <v>Diseñar e implementar acciones intersectoriales para la prevención del consumo de sustancias psicoactivas.</v>
      </c>
      <c r="G11" s="264" t="s">
        <v>46</v>
      </c>
      <c r="H11" s="265">
        <v>1905054</v>
      </c>
      <c r="I11" s="266">
        <v>121</v>
      </c>
      <c r="J11" s="280">
        <f>SUMIFS('Reservas (1)'!$R$3:$R$930,'Reservas (1)'!$L$3:$L$930,E11,'Reservas (1)'!$I$3:$I$930,I11)</f>
        <v>63927595</v>
      </c>
      <c r="K11" s="280">
        <f t="shared" si="10"/>
        <v>0</v>
      </c>
      <c r="L11" s="280">
        <f t="shared" si="11"/>
        <v>63927595</v>
      </c>
      <c r="M11" s="280">
        <f t="shared" si="12"/>
        <v>0</v>
      </c>
      <c r="N11" s="281">
        <f t="shared" si="13"/>
        <v>0</v>
      </c>
      <c r="O11" s="267"/>
      <c r="P11" s="267"/>
      <c r="Q11" s="267"/>
      <c r="R11" s="267"/>
      <c r="S11" s="267"/>
      <c r="T11" s="267">
        <f>SUMIFS('Reservas (1)'!$AG$4:$AG$930,'Reservas (1)'!$I$4:$I$930,I11,'Reservas (1)'!$L$4:$L$930,E11)</f>
        <v>0</v>
      </c>
      <c r="U11" s="267"/>
      <c r="V11" s="267"/>
      <c r="W11" s="271"/>
      <c r="X11" s="271"/>
      <c r="Y11" s="267"/>
      <c r="Z11" s="267"/>
      <c r="AA11" s="267"/>
      <c r="AB11" s="267"/>
      <c r="AC11" s="267"/>
      <c r="AD11" s="267"/>
      <c r="AE11" s="267"/>
      <c r="AF11" s="267"/>
      <c r="AG11" s="267"/>
      <c r="AH11" s="267"/>
      <c r="AI11" s="267"/>
      <c r="AJ11" s="267"/>
      <c r="AK11" s="267"/>
      <c r="AL11" s="267"/>
      <c r="AM11" s="267">
        <f>SUMIFS('Reservas (1)'!$R$4:$R$930,'Reservas (1)'!$I$4:$I$930,I11,'Reservas (1)'!$L$4:$L$930,E11,'Reservas (1)'!$N$4:$N$930,1)</f>
        <v>8287898</v>
      </c>
      <c r="AN11" s="267">
        <f>SUMIFS('Reservas (1)'!$AQ$4:$AQ$930,'Reservas (1)'!$I$4:$I$930,I11,'Reservas (1)'!$L$4:$L$930,E11,'Reservas (1)'!$N$4:$N$930,1)</f>
        <v>0</v>
      </c>
      <c r="AO11" s="268"/>
      <c r="AP11" s="267">
        <f>SUMIFS('Reservas (1)'!$R$4:$R$930,'Reservas (1)'!$I$4:$I$930,I11,'Reservas (1)'!$L$4:$L$930,E11,'Reservas (1)'!$N$4:$N$930,2)</f>
        <v>0</v>
      </c>
      <c r="AQ11" s="267">
        <f>SUMIFS('Reservas (1)'!$AQ$4:$AQ$930,'Reservas (1)'!$I$4:$I$930,I11,'Reservas (1)'!$L$4:$L$930,E11,'Reservas (1)'!$N$4:$N$930,2)</f>
        <v>0</v>
      </c>
      <c r="AR11" s="268"/>
      <c r="AS11" s="267"/>
      <c r="AT11" s="267"/>
      <c r="AU11" s="268"/>
      <c r="AV11" s="267">
        <f>SUMIFS('Reservas (1)'!$R$4:$R$930,'Reservas (1)'!$I$4:$I$930,I11,'Reservas (1)'!$L$4:$L$930,E11,'Reservas (1)'!$N$4:$N$930,4)</f>
        <v>0</v>
      </c>
      <c r="AW11" s="267">
        <f>SUMIFS('Reservas (1)'!$AQ$4:$AQ$930,'Reservas (1)'!$I$4:$I$930,I11,'Reservas (1)'!$L$4:$L$930,E11,'Reservas (1)'!$N$4:$N$930,4)</f>
        <v>0</v>
      </c>
      <c r="AX11" s="268"/>
      <c r="AY11" s="267"/>
      <c r="AZ11" s="267"/>
      <c r="BA11" s="268"/>
      <c r="BB11" s="267"/>
      <c r="BC11" s="267"/>
      <c r="BD11" s="268"/>
      <c r="BE11" s="267">
        <f>SUMIFS('Reservas (1)'!$R$4:$R$930,'Reservas (1)'!$I$4:$I$930,I11,'Reservas (1)'!$L$4:$L$930,E11,'Reservas (1)'!$N$4:$N$930,7)</f>
        <v>55639697</v>
      </c>
      <c r="BF11" s="267">
        <f>SUMIFS('Reservas (1)'!$AQ$4:$AQ$930,'Reservas (1)'!$I$4:$I$930,I11,'Reservas (1)'!$L$4:$L$930,E11,'Reservas (1)'!$N$4:$N$930,7)</f>
        <v>0</v>
      </c>
      <c r="BG11" s="268"/>
      <c r="BH11" s="267">
        <f t="shared" si="7"/>
        <v>63927595</v>
      </c>
      <c r="BI11" s="267">
        <f t="shared" si="8"/>
        <v>0</v>
      </c>
      <c r="BJ11" s="269">
        <f t="shared" si="9"/>
        <v>0</v>
      </c>
      <c r="BK11" s="270"/>
      <c r="BL11" s="270"/>
    </row>
    <row r="12" spans="2:64" s="244" customFormat="1" ht="14.25" customHeight="1">
      <c r="B12" s="259">
        <v>8141</v>
      </c>
      <c r="C12" s="260" t="str">
        <f t="shared" si="3"/>
        <v>8141-5</v>
      </c>
      <c r="D12" s="261">
        <v>5</v>
      </c>
      <c r="E12" s="262" t="s">
        <v>477</v>
      </c>
      <c r="F12" s="263" t="str">
        <f>VLOOKUP(E12,'Actividades Físicas'!$F$3:$G$72,2,FALSE)</f>
        <v>Diseñar e implementar acciones intersectoriales para la reducción de riesgos y daños en usuarios de sustancias psicoactivas.</v>
      </c>
      <c r="G12" s="264" t="s">
        <v>46</v>
      </c>
      <c r="H12" s="265">
        <v>1905054</v>
      </c>
      <c r="I12" s="266">
        <v>121</v>
      </c>
      <c r="J12" s="280">
        <f>SUMIFS('Reservas (1)'!$R$3:$R$930,'Reservas (1)'!$L$3:$L$930,E12,'Reservas (1)'!$I$3:$I$930,I12)</f>
        <v>150695119</v>
      </c>
      <c r="K12" s="280">
        <f t="shared" si="10"/>
        <v>0</v>
      </c>
      <c r="L12" s="280">
        <f t="shared" si="11"/>
        <v>150695119</v>
      </c>
      <c r="M12" s="280">
        <f t="shared" si="12"/>
        <v>0</v>
      </c>
      <c r="N12" s="281">
        <f t="shared" si="13"/>
        <v>0</v>
      </c>
      <c r="O12" s="267"/>
      <c r="P12" s="267"/>
      <c r="Q12" s="267"/>
      <c r="R12" s="267"/>
      <c r="S12" s="267"/>
      <c r="T12" s="267">
        <f>SUMIFS('Reservas (1)'!$AG$4:$AG$930,'Reservas (1)'!$I$4:$I$930,I12,'Reservas (1)'!$L$4:$L$930,E12)</f>
        <v>0</v>
      </c>
      <c r="U12" s="267"/>
      <c r="V12" s="267"/>
      <c r="W12" s="271"/>
      <c r="X12" s="271"/>
      <c r="Y12" s="267"/>
      <c r="Z12" s="267"/>
      <c r="AA12" s="267"/>
      <c r="AB12" s="267"/>
      <c r="AC12" s="267"/>
      <c r="AD12" s="267"/>
      <c r="AE12" s="267"/>
      <c r="AF12" s="267"/>
      <c r="AG12" s="267"/>
      <c r="AH12" s="267"/>
      <c r="AI12" s="267"/>
      <c r="AJ12" s="267"/>
      <c r="AK12" s="267"/>
      <c r="AL12" s="267"/>
      <c r="AM12" s="267">
        <f>SUMIFS('Reservas (1)'!$R$4:$R$930,'Reservas (1)'!$I$4:$I$930,I12,'Reservas (1)'!$L$4:$L$930,E12,'Reservas (1)'!$N$4:$N$930,1)</f>
        <v>8287908</v>
      </c>
      <c r="AN12" s="267">
        <f>SUMIFS('Reservas (1)'!$AQ$4:$AQ$930,'Reservas (1)'!$I$4:$I$930,I12,'Reservas (1)'!$L$4:$L$930,E12,'Reservas (1)'!$N$4:$N$930,1)</f>
        <v>0</v>
      </c>
      <c r="AO12" s="268"/>
      <c r="AP12" s="267">
        <f>SUMIFS('Reservas (1)'!$R$4:$R$930,'Reservas (1)'!$I$4:$I$930,I12,'Reservas (1)'!$L$4:$L$930,E12,'Reservas (1)'!$N$4:$N$930,2)</f>
        <v>0</v>
      </c>
      <c r="AQ12" s="267">
        <f>SUMIFS('Reservas (1)'!$AQ$4:$AQ$930,'Reservas (1)'!$I$4:$I$930,I12,'Reservas (1)'!$L$4:$L$930,E12,'Reservas (1)'!$N$4:$N$930,2)</f>
        <v>0</v>
      </c>
      <c r="AR12" s="268"/>
      <c r="AS12" s="267"/>
      <c r="AT12" s="267"/>
      <c r="AU12" s="268"/>
      <c r="AV12" s="267">
        <f>SUMIFS('Reservas (1)'!$R$4:$R$930,'Reservas (1)'!$I$4:$I$930,I12,'Reservas (1)'!$L$4:$L$930,E12,'Reservas (1)'!$N$4:$N$930,4)</f>
        <v>0</v>
      </c>
      <c r="AW12" s="267">
        <f>SUMIFS('Reservas (1)'!$AQ$4:$AQ$930,'Reservas (1)'!$I$4:$I$930,I12,'Reservas (1)'!$L$4:$L$930,E12,'Reservas (1)'!$N$4:$N$930,4)</f>
        <v>0</v>
      </c>
      <c r="AX12" s="268"/>
      <c r="AY12" s="267"/>
      <c r="AZ12" s="267"/>
      <c r="BA12" s="268"/>
      <c r="BB12" s="267"/>
      <c r="BC12" s="267"/>
      <c r="BD12" s="268"/>
      <c r="BE12" s="267">
        <f>SUMIFS('Reservas (1)'!$R$4:$R$930,'Reservas (1)'!$I$4:$I$930,I12,'Reservas (1)'!$L$4:$L$930,E12,'Reservas (1)'!$N$4:$N$930,7)</f>
        <v>142407211</v>
      </c>
      <c r="BF12" s="267">
        <f>SUMIFS('Reservas (1)'!$AQ$4:$AQ$930,'Reservas (1)'!$I$4:$I$930,I12,'Reservas (1)'!$L$4:$L$930,E12,'Reservas (1)'!$N$4:$N$930,7)</f>
        <v>0</v>
      </c>
      <c r="BG12" s="268"/>
      <c r="BH12" s="267">
        <f t="shared" si="7"/>
        <v>150695119</v>
      </c>
      <c r="BI12" s="267">
        <f t="shared" si="8"/>
        <v>0</v>
      </c>
      <c r="BJ12" s="269">
        <f t="shared" si="9"/>
        <v>0</v>
      </c>
      <c r="BK12" s="270"/>
      <c r="BL12" s="270"/>
    </row>
    <row r="13" spans="2:64" s="244" customFormat="1" ht="14.25" customHeight="1">
      <c r="B13" s="259">
        <v>8141</v>
      </c>
      <c r="C13" s="260" t="str">
        <f t="shared" si="3"/>
        <v>8141-6</v>
      </c>
      <c r="D13" s="261">
        <v>6</v>
      </c>
      <c r="E13" s="262" t="s">
        <v>49</v>
      </c>
      <c r="F13" s="263" t="str">
        <f>VLOOKUP(E13,'Actividades Físicas'!$F$3:$G$72,2,FALSE)</f>
        <v>Gestión y coordinación intersectorial para el diseño y seguimiento a la implementación del instrumento de acción pública para la prevención y atención del consumo y la prevención de la vinculación a la oferta de SPA en Bogotá D.C.</v>
      </c>
      <c r="G13" s="264" t="s">
        <v>46</v>
      </c>
      <c r="H13" s="265">
        <v>1905054</v>
      </c>
      <c r="I13" s="266">
        <v>94</v>
      </c>
      <c r="J13" s="280">
        <f>SUMIFS('Reservas (1)'!$R$3:$R$930,'Reservas (1)'!$L$3:$L$930,E13,'Reservas (1)'!$I$3:$I$930,I13)</f>
        <v>0</v>
      </c>
      <c r="K13" s="280">
        <f t="shared" si="10"/>
        <v>0</v>
      </c>
      <c r="L13" s="280">
        <f t="shared" si="11"/>
        <v>0</v>
      </c>
      <c r="M13" s="280">
        <f t="shared" si="12"/>
        <v>0</v>
      </c>
      <c r="N13" s="281">
        <f t="shared" si="13"/>
        <v>0</v>
      </c>
      <c r="O13" s="267"/>
      <c r="P13" s="267"/>
      <c r="Q13" s="267"/>
      <c r="R13" s="267"/>
      <c r="S13" s="267"/>
      <c r="T13" s="267">
        <f>SUMIFS('Reservas (1)'!$AG$4:$AG$930,'Reservas (1)'!$I$4:$I$930,I13,'Reservas (1)'!$L$4:$L$930,E13)</f>
        <v>0</v>
      </c>
      <c r="U13" s="267"/>
      <c r="V13" s="267"/>
      <c r="W13" s="271"/>
      <c r="X13" s="271"/>
      <c r="Y13" s="267"/>
      <c r="Z13" s="267"/>
      <c r="AA13" s="267"/>
      <c r="AB13" s="267"/>
      <c r="AC13" s="267"/>
      <c r="AD13" s="267"/>
      <c r="AE13" s="267"/>
      <c r="AF13" s="267"/>
      <c r="AG13" s="267"/>
      <c r="AH13" s="267"/>
      <c r="AI13" s="267"/>
      <c r="AJ13" s="267"/>
      <c r="AK13" s="267"/>
      <c r="AL13" s="267"/>
      <c r="AM13" s="267">
        <f>SUMIFS('Reservas (1)'!$R$4:$R$930,'Reservas (1)'!$I$4:$I$930,I13,'Reservas (1)'!$L$4:$L$930,E13,'Reservas (1)'!$N$4:$N$930,1)</f>
        <v>0</v>
      </c>
      <c r="AN13" s="267">
        <f>SUMIFS('Reservas (1)'!$AQ$4:$AQ$930,'Reservas (1)'!$I$4:$I$930,I13,'Reservas (1)'!$L$4:$L$930,E13,'Reservas (1)'!$N$4:$N$930,1)</f>
        <v>0</v>
      </c>
      <c r="AO13" s="268"/>
      <c r="AP13" s="267">
        <f>SUMIFS('Reservas (1)'!$R$4:$R$930,'Reservas (1)'!$I$4:$I$930,I13,'Reservas (1)'!$L$4:$L$930,E13,'Reservas (1)'!$N$4:$N$930,2)</f>
        <v>0</v>
      </c>
      <c r="AQ13" s="267">
        <f>SUMIFS('Reservas (1)'!$AQ$4:$AQ$930,'Reservas (1)'!$I$4:$I$930,I13,'Reservas (1)'!$L$4:$L$930,E13,'Reservas (1)'!$N$4:$N$930,2)</f>
        <v>0</v>
      </c>
      <c r="AR13" s="268"/>
      <c r="AS13" s="267"/>
      <c r="AT13" s="267"/>
      <c r="AU13" s="268"/>
      <c r="AV13" s="267">
        <f>SUMIFS('Reservas (1)'!$R$4:$R$930,'Reservas (1)'!$I$4:$I$930,I13,'Reservas (1)'!$L$4:$L$930,E13,'Reservas (1)'!$N$4:$N$930,4)</f>
        <v>0</v>
      </c>
      <c r="AW13" s="267">
        <f>SUMIFS('Reservas (1)'!$AQ$4:$AQ$930,'Reservas (1)'!$I$4:$I$930,I13,'Reservas (1)'!$L$4:$L$930,E13,'Reservas (1)'!$N$4:$N$930,4)</f>
        <v>0</v>
      </c>
      <c r="AX13" s="268"/>
      <c r="AY13" s="267"/>
      <c r="AZ13" s="267"/>
      <c r="BA13" s="268"/>
      <c r="BB13" s="267"/>
      <c r="BC13" s="267"/>
      <c r="BD13" s="268"/>
      <c r="BE13" s="267">
        <f>SUMIFS('Reservas (1)'!$R$4:$R$930,'Reservas (1)'!$I$4:$I$930,I13,'Reservas (1)'!$L$4:$L$930,E13,'Reservas (1)'!$N$4:$N$930,7)</f>
        <v>0</v>
      </c>
      <c r="BF13" s="267">
        <f>SUMIFS('Reservas (1)'!$AQ$4:$AQ$930,'Reservas (1)'!$I$4:$I$930,I13,'Reservas (1)'!$L$4:$L$930,E13,'Reservas (1)'!$N$4:$N$930,7)</f>
        <v>0</v>
      </c>
      <c r="BG13" s="268"/>
      <c r="BH13" s="267">
        <f t="shared" si="7"/>
        <v>0</v>
      </c>
      <c r="BI13" s="267">
        <f t="shared" si="8"/>
        <v>0</v>
      </c>
      <c r="BJ13" s="269">
        <f t="shared" si="9"/>
        <v>0</v>
      </c>
      <c r="BK13" s="270"/>
      <c r="BL13" s="270"/>
    </row>
    <row r="14" spans="2:64" s="244" customFormat="1" ht="14.25" customHeight="1">
      <c r="B14" s="259">
        <v>8141</v>
      </c>
      <c r="C14" s="260" t="str">
        <f t="shared" si="3"/>
        <v>8141-6</v>
      </c>
      <c r="D14" s="261">
        <v>6</v>
      </c>
      <c r="E14" s="262" t="s">
        <v>50</v>
      </c>
      <c r="F14" s="263" t="str">
        <f>VLOOKUP(E14,'Actividades Físicas'!$F$3:$G$72,2,FALSE)</f>
        <v>Mantener el observatorio intersectorial de drogas y sus respectivos componentes (consumo de SPA, morbimortalidad, delito asociado, respuesta social, gestión analítica de datos).</v>
      </c>
      <c r="G14" s="264" t="s">
        <v>46</v>
      </c>
      <c r="H14" s="265">
        <v>1905054</v>
      </c>
      <c r="I14" s="266">
        <v>120</v>
      </c>
      <c r="J14" s="280">
        <f>SUMIFS('Reservas (1)'!$R$3:$R$930,'Reservas (1)'!$L$3:$L$930,E14,'Reservas (1)'!$I$3:$I$930,I14)</f>
        <v>12450739</v>
      </c>
      <c r="K14" s="280">
        <f t="shared" si="10"/>
        <v>0</v>
      </c>
      <c r="L14" s="280">
        <f t="shared" si="11"/>
        <v>12450739</v>
      </c>
      <c r="M14" s="280">
        <f t="shared" si="12"/>
        <v>0</v>
      </c>
      <c r="N14" s="281">
        <f t="shared" si="13"/>
        <v>0</v>
      </c>
      <c r="O14" s="267"/>
      <c r="P14" s="267"/>
      <c r="Q14" s="267"/>
      <c r="R14" s="267"/>
      <c r="S14" s="267"/>
      <c r="T14" s="267">
        <f>SUMIFS('Reservas (1)'!$AG$4:$AG$930,'Reservas (1)'!$I$4:$I$930,I14,'Reservas (1)'!$L$4:$L$930,E14)</f>
        <v>0</v>
      </c>
      <c r="U14" s="267"/>
      <c r="V14" s="267"/>
      <c r="W14" s="271"/>
      <c r="X14" s="271"/>
      <c r="Y14" s="267"/>
      <c r="Z14" s="267"/>
      <c r="AA14" s="267"/>
      <c r="AB14" s="267"/>
      <c r="AC14" s="267"/>
      <c r="AD14" s="267"/>
      <c r="AE14" s="267"/>
      <c r="AF14" s="267"/>
      <c r="AG14" s="267"/>
      <c r="AH14" s="267"/>
      <c r="AI14" s="267"/>
      <c r="AJ14" s="267"/>
      <c r="AK14" s="267"/>
      <c r="AL14" s="267"/>
      <c r="AM14" s="267">
        <f>SUMIFS('Reservas (1)'!$R$4:$R$930,'Reservas (1)'!$I$4:$I$930,I14,'Reservas (1)'!$L$4:$L$930,E14,'Reservas (1)'!$N$4:$N$930,1)</f>
        <v>1340591</v>
      </c>
      <c r="AN14" s="267">
        <f>SUMIFS('Reservas (1)'!$AQ$4:$AQ$930,'Reservas (1)'!$I$4:$I$930,I14,'Reservas (1)'!$L$4:$L$930,E14,'Reservas (1)'!$N$4:$N$930,1)</f>
        <v>0</v>
      </c>
      <c r="AO14" s="268"/>
      <c r="AP14" s="267">
        <f>SUMIFS('Reservas (1)'!$R$4:$R$930,'Reservas (1)'!$I$4:$I$930,I14,'Reservas (1)'!$L$4:$L$930,E14,'Reservas (1)'!$N$4:$N$930,2)</f>
        <v>0</v>
      </c>
      <c r="AQ14" s="267">
        <f>SUMIFS('Reservas (1)'!$AQ$4:$AQ$930,'Reservas (1)'!$I$4:$I$930,I14,'Reservas (1)'!$L$4:$L$930,E14,'Reservas (1)'!$N$4:$N$930,2)</f>
        <v>0</v>
      </c>
      <c r="AR14" s="268"/>
      <c r="AS14" s="267"/>
      <c r="AT14" s="267"/>
      <c r="AU14" s="268"/>
      <c r="AV14" s="267">
        <f>SUMIFS('Reservas (1)'!$R$4:$R$930,'Reservas (1)'!$I$4:$I$930,I14,'Reservas (1)'!$L$4:$L$930,E14,'Reservas (1)'!$N$4:$N$930,4)</f>
        <v>0</v>
      </c>
      <c r="AW14" s="267">
        <f>SUMIFS('Reservas (1)'!$AQ$4:$AQ$930,'Reservas (1)'!$I$4:$I$930,I14,'Reservas (1)'!$L$4:$L$930,E14,'Reservas (1)'!$N$4:$N$930,4)</f>
        <v>0</v>
      </c>
      <c r="AX14" s="268"/>
      <c r="AY14" s="267"/>
      <c r="AZ14" s="267"/>
      <c r="BA14" s="268"/>
      <c r="BB14" s="267"/>
      <c r="BC14" s="267"/>
      <c r="BD14" s="268"/>
      <c r="BE14" s="267">
        <f>SUMIFS('Reservas (1)'!$R$4:$R$930,'Reservas (1)'!$I$4:$I$930,I14,'Reservas (1)'!$L$4:$L$930,E14,'Reservas (1)'!$N$4:$N$930,7)</f>
        <v>11110148</v>
      </c>
      <c r="BF14" s="267">
        <f>SUMIFS('Reservas (1)'!$AQ$4:$AQ$930,'Reservas (1)'!$I$4:$I$930,I14,'Reservas (1)'!$L$4:$L$930,E14,'Reservas (1)'!$N$4:$N$930,7)</f>
        <v>0</v>
      </c>
      <c r="BG14" s="268"/>
      <c r="BH14" s="267">
        <f t="shared" si="7"/>
        <v>12450739</v>
      </c>
      <c r="BI14" s="267">
        <f t="shared" si="8"/>
        <v>0</v>
      </c>
      <c r="BJ14" s="269">
        <f t="shared" si="9"/>
        <v>0</v>
      </c>
      <c r="BK14" s="270"/>
      <c r="BL14" s="270"/>
    </row>
    <row r="15" spans="2:64" s="244" customFormat="1" ht="14.25" customHeight="1">
      <c r="B15" s="259">
        <v>8141</v>
      </c>
      <c r="C15" s="260" t="str">
        <f t="shared" si="3"/>
        <v>8141-7</v>
      </c>
      <c r="D15" s="261">
        <v>7</v>
      </c>
      <c r="E15" s="262" t="s">
        <v>51</v>
      </c>
      <c r="F15" s="263" t="str">
        <f>VLOOKUP(E15,'Actividades Físicas'!$F$3:$G$72,2,FALSE)</f>
        <v>Orientar técnica y metodológicamente la incorporación de los enfoques diferencial, por momentos de curso de vida, género, orientaciones e identidades diversas y por condiciones o situaciones, en las acciones individuales, colectivas y poblacionales de la oferta de salud.</v>
      </c>
      <c r="G15" s="264" t="s">
        <v>46</v>
      </c>
      <c r="H15" s="265">
        <v>1905014</v>
      </c>
      <c r="I15" s="266">
        <v>125</v>
      </c>
      <c r="J15" s="280">
        <f>SUMIFS('Reservas (1)'!$R$3:$R$930,'Reservas (1)'!$L$3:$L$930,E15,'Reservas (1)'!$I$3:$I$930,I15)</f>
        <v>40054968</v>
      </c>
      <c r="K15" s="280">
        <f t="shared" si="10"/>
        <v>0</v>
      </c>
      <c r="L15" s="280">
        <f t="shared" si="11"/>
        <v>40054968</v>
      </c>
      <c r="M15" s="280">
        <f t="shared" si="12"/>
        <v>0</v>
      </c>
      <c r="N15" s="281">
        <f t="shared" si="13"/>
        <v>0</v>
      </c>
      <c r="O15" s="267"/>
      <c r="P15" s="267"/>
      <c r="Q15" s="267"/>
      <c r="R15" s="267"/>
      <c r="S15" s="267"/>
      <c r="T15" s="267">
        <f>SUMIFS('Reservas (1)'!$AG$4:$AG$930,'Reservas (1)'!$I$4:$I$930,I15,'Reservas (1)'!$L$4:$L$930,E15)</f>
        <v>0</v>
      </c>
      <c r="U15" s="267"/>
      <c r="V15" s="267"/>
      <c r="W15" s="271"/>
      <c r="X15" s="271"/>
      <c r="Y15" s="267"/>
      <c r="Z15" s="267"/>
      <c r="AA15" s="267"/>
      <c r="AB15" s="267"/>
      <c r="AC15" s="267"/>
      <c r="AD15" s="267"/>
      <c r="AE15" s="267"/>
      <c r="AF15" s="267"/>
      <c r="AG15" s="267"/>
      <c r="AH15" s="267"/>
      <c r="AI15" s="267"/>
      <c r="AJ15" s="267"/>
      <c r="AK15" s="267"/>
      <c r="AL15" s="267"/>
      <c r="AM15" s="267">
        <f>SUMIFS('Reservas (1)'!$R$4:$R$930,'Reservas (1)'!$I$4:$I$930,I15,'Reservas (1)'!$L$4:$L$930,E15,'Reservas (1)'!$N$4:$N$930,1)</f>
        <v>4515125</v>
      </c>
      <c r="AN15" s="267">
        <f>SUMIFS('Reservas (1)'!$AQ$4:$AQ$930,'Reservas (1)'!$I$4:$I$930,I15,'Reservas (1)'!$L$4:$L$930,E15,'Reservas (1)'!$N$4:$N$930,1)</f>
        <v>0</v>
      </c>
      <c r="AO15" s="268"/>
      <c r="AP15" s="267">
        <f>SUMIFS('Reservas (1)'!$R$4:$R$930,'Reservas (1)'!$I$4:$I$930,I15,'Reservas (1)'!$L$4:$L$930,E15,'Reservas (1)'!$N$4:$N$930,2)</f>
        <v>0</v>
      </c>
      <c r="AQ15" s="267">
        <f>SUMIFS('Reservas (1)'!$AQ$4:$AQ$930,'Reservas (1)'!$I$4:$I$930,I15,'Reservas (1)'!$L$4:$L$930,E15,'Reservas (1)'!$N$4:$N$930,2)</f>
        <v>0</v>
      </c>
      <c r="AR15" s="268"/>
      <c r="AS15" s="267"/>
      <c r="AT15" s="267"/>
      <c r="AU15" s="268"/>
      <c r="AV15" s="267">
        <f>SUMIFS('Reservas (1)'!$R$4:$R$930,'Reservas (1)'!$I$4:$I$930,I15,'Reservas (1)'!$L$4:$L$930,E15,'Reservas (1)'!$N$4:$N$930,4)</f>
        <v>0</v>
      </c>
      <c r="AW15" s="267">
        <f>SUMIFS('Reservas (1)'!$AQ$4:$AQ$930,'Reservas (1)'!$I$4:$I$930,I15,'Reservas (1)'!$L$4:$L$930,E15,'Reservas (1)'!$N$4:$N$930,4)</f>
        <v>0</v>
      </c>
      <c r="AX15" s="268"/>
      <c r="AY15" s="267"/>
      <c r="AZ15" s="267"/>
      <c r="BA15" s="268"/>
      <c r="BB15" s="267"/>
      <c r="BC15" s="267"/>
      <c r="BD15" s="268"/>
      <c r="BE15" s="267">
        <f>SUMIFS('Reservas (1)'!$R$4:$R$930,'Reservas (1)'!$I$4:$I$930,I15,'Reservas (1)'!$L$4:$L$930,E15,'Reservas (1)'!$N$4:$N$930,7)</f>
        <v>35539843</v>
      </c>
      <c r="BF15" s="267">
        <f>SUMIFS('Reservas (1)'!$AQ$4:$AQ$930,'Reservas (1)'!$I$4:$I$930,I15,'Reservas (1)'!$L$4:$L$930,E15,'Reservas (1)'!$N$4:$N$930,7)</f>
        <v>0</v>
      </c>
      <c r="BG15" s="268"/>
      <c r="BH15" s="267">
        <f t="shared" si="7"/>
        <v>40054968</v>
      </c>
      <c r="BI15" s="267">
        <f t="shared" si="8"/>
        <v>0</v>
      </c>
      <c r="BJ15" s="269">
        <f t="shared" si="9"/>
        <v>0</v>
      </c>
      <c r="BK15" s="270"/>
      <c r="BL15" s="270"/>
    </row>
    <row r="16" spans="2:64" s="244" customFormat="1" ht="14.25" customHeight="1">
      <c r="B16" s="259">
        <v>8141</v>
      </c>
      <c r="C16" s="260" t="str">
        <f t="shared" si="3"/>
        <v>8141-8</v>
      </c>
      <c r="D16" s="261">
        <v>8</v>
      </c>
      <c r="E16" s="262" t="s">
        <v>52</v>
      </c>
      <c r="F16" s="263" t="str">
        <f>VLOOKUP(E16,'Actividades Físicas'!$F$3:$G$72,2,FALSE)</f>
        <v>Desarrollar acciones colectivas de educación en salud pública, promoción de la salud y prevención de la enfermedad, gestión del riesgo en salud y activación de rutas sectoriales e intersectoriales en población migrante internacional.</v>
      </c>
      <c r="G16" s="264" t="s">
        <v>46</v>
      </c>
      <c r="H16" s="265">
        <v>1905014</v>
      </c>
      <c r="I16" s="266">
        <v>228</v>
      </c>
      <c r="J16" s="280">
        <f>SUMIFS('Reservas (1)'!$R$3:$R$930,'Reservas (1)'!$L$3:$L$930,E16,'Reservas (1)'!$I$3:$I$930,I16)</f>
        <v>33845071</v>
      </c>
      <c r="K16" s="280">
        <f t="shared" si="10"/>
        <v>0</v>
      </c>
      <c r="L16" s="280">
        <f t="shared" si="11"/>
        <v>33845071</v>
      </c>
      <c r="M16" s="280">
        <f t="shared" si="12"/>
        <v>30676642</v>
      </c>
      <c r="N16" s="281">
        <f t="shared" si="13"/>
        <v>0.90638432993684659</v>
      </c>
      <c r="O16" s="267"/>
      <c r="P16" s="267"/>
      <c r="Q16" s="267"/>
      <c r="R16" s="267"/>
      <c r="S16" s="267"/>
      <c r="T16" s="267">
        <f>SUMIFS('Reservas (1)'!$AG$4:$AG$930,'Reservas (1)'!$I$4:$I$930,I16,'Reservas (1)'!$L$4:$L$930,E16)</f>
        <v>30676642</v>
      </c>
      <c r="U16" s="267"/>
      <c r="V16" s="267"/>
      <c r="W16" s="271"/>
      <c r="X16" s="271"/>
      <c r="Y16" s="267"/>
      <c r="Z16" s="267"/>
      <c r="AA16" s="267"/>
      <c r="AB16" s="267"/>
      <c r="AC16" s="267"/>
      <c r="AD16" s="267"/>
      <c r="AE16" s="267"/>
      <c r="AF16" s="267"/>
      <c r="AG16" s="267"/>
      <c r="AH16" s="267"/>
      <c r="AI16" s="267"/>
      <c r="AJ16" s="267"/>
      <c r="AK16" s="267"/>
      <c r="AL16" s="267"/>
      <c r="AM16" s="267">
        <f>SUMIFS('Reservas (1)'!$R$4:$R$930,'Reservas (1)'!$I$4:$I$930,I16,'Reservas (1)'!$L$4:$L$930,E16,'Reservas (1)'!$N$4:$N$930,1)</f>
        <v>0</v>
      </c>
      <c r="AN16" s="267">
        <f>SUMIFS('Reservas (1)'!$AQ$4:$AQ$930,'Reservas (1)'!$I$4:$I$930,I16,'Reservas (1)'!$L$4:$L$930,E16,'Reservas (1)'!$N$4:$N$930,1)</f>
        <v>0</v>
      </c>
      <c r="AO16" s="268"/>
      <c r="AP16" s="267">
        <f>SUMIFS('Reservas (1)'!$R$4:$R$930,'Reservas (1)'!$I$4:$I$930,I16,'Reservas (1)'!$L$4:$L$930,E16,'Reservas (1)'!$N$4:$N$930,2)</f>
        <v>0</v>
      </c>
      <c r="AQ16" s="267">
        <f>SUMIFS('Reservas (1)'!$AQ$4:$AQ$930,'Reservas (1)'!$I$4:$I$930,I16,'Reservas (1)'!$L$4:$L$930,E16,'Reservas (1)'!$N$4:$N$930,2)</f>
        <v>0</v>
      </c>
      <c r="AR16" s="268"/>
      <c r="AS16" s="267"/>
      <c r="AT16" s="267"/>
      <c r="AU16" s="268"/>
      <c r="AV16" s="267">
        <f>SUMIFS('Reservas (1)'!$R$4:$R$930,'Reservas (1)'!$I$4:$I$930,I16,'Reservas (1)'!$L$4:$L$930,E16,'Reservas (1)'!$N$4:$N$930,4)</f>
        <v>33845071</v>
      </c>
      <c r="AW16" s="267">
        <f>SUMIFS('Reservas (1)'!$AQ$4:$AQ$930,'Reservas (1)'!$I$4:$I$930,I16,'Reservas (1)'!$L$4:$L$930,E16,'Reservas (1)'!$N$4:$N$930,4)</f>
        <v>30676642</v>
      </c>
      <c r="AX16" s="268"/>
      <c r="AY16" s="267"/>
      <c r="AZ16" s="267"/>
      <c r="BA16" s="268"/>
      <c r="BB16" s="267"/>
      <c r="BC16" s="267"/>
      <c r="BD16" s="268"/>
      <c r="BE16" s="267">
        <f>SUMIFS('Reservas (1)'!$R$4:$R$930,'Reservas (1)'!$I$4:$I$930,I16,'Reservas (1)'!$L$4:$L$930,E16,'Reservas (1)'!$N$4:$N$930,7)</f>
        <v>0</v>
      </c>
      <c r="BF16" s="267">
        <f>SUMIFS('Reservas (1)'!$AQ$4:$AQ$930,'Reservas (1)'!$I$4:$I$930,I16,'Reservas (1)'!$L$4:$L$930,E16,'Reservas (1)'!$N$4:$N$930,7)</f>
        <v>0</v>
      </c>
      <c r="BG16" s="268"/>
      <c r="BH16" s="267">
        <f t="shared" si="7"/>
        <v>33845071</v>
      </c>
      <c r="BI16" s="267">
        <f t="shared" si="8"/>
        <v>30676642</v>
      </c>
      <c r="BJ16" s="269">
        <f t="shared" si="9"/>
        <v>0.90638432993684659</v>
      </c>
      <c r="BK16" s="270"/>
      <c r="BL16" s="270"/>
    </row>
    <row r="17" spans="2:64" s="244" customFormat="1" ht="14.25" customHeight="1">
      <c r="B17" s="259">
        <v>8141</v>
      </c>
      <c r="C17" s="260" t="str">
        <f t="shared" si="3"/>
        <v>8141-9</v>
      </c>
      <c r="D17" s="261">
        <v>9</v>
      </c>
      <c r="E17" s="262" t="s">
        <v>53</v>
      </c>
      <c r="F17" s="263" t="str">
        <f>VLOOKUP(E17,'Actividades Físicas'!$F$3:$G$72,2,FALSE)</f>
        <v>Acciones colectivas de pedagogía en salud para la garantía de la salud y el derecho a una vida libre de violencias para las mujeres en sus diversidades.</v>
      </c>
      <c r="G17" s="264" t="s">
        <v>46</v>
      </c>
      <c r="H17" s="265">
        <v>1905014</v>
      </c>
      <c r="I17" s="266">
        <v>158</v>
      </c>
      <c r="J17" s="280">
        <f>SUMIFS('Reservas (1)'!$R$3:$R$930,'Reservas (1)'!$L$3:$L$930,E17,'Reservas (1)'!$I$3:$I$930,I17)</f>
        <v>103258632</v>
      </c>
      <c r="K17" s="280">
        <f t="shared" si="10"/>
        <v>0</v>
      </c>
      <c r="L17" s="280">
        <f t="shared" si="11"/>
        <v>103258632</v>
      </c>
      <c r="M17" s="280">
        <f t="shared" si="12"/>
        <v>0</v>
      </c>
      <c r="N17" s="281">
        <f t="shared" si="13"/>
        <v>0</v>
      </c>
      <c r="O17" s="267"/>
      <c r="P17" s="267"/>
      <c r="Q17" s="267"/>
      <c r="R17" s="267"/>
      <c r="S17" s="267"/>
      <c r="T17" s="267">
        <f>SUMIFS('Reservas (1)'!$AG$4:$AG$930,'Reservas (1)'!$I$4:$I$930,I17,'Reservas (1)'!$L$4:$L$930,E17)</f>
        <v>0</v>
      </c>
      <c r="U17" s="267"/>
      <c r="V17" s="267"/>
      <c r="W17" s="271"/>
      <c r="X17" s="271"/>
      <c r="Y17" s="267"/>
      <c r="Z17" s="267"/>
      <c r="AA17" s="267"/>
      <c r="AB17" s="267"/>
      <c r="AC17" s="267"/>
      <c r="AD17" s="267"/>
      <c r="AE17" s="267"/>
      <c r="AF17" s="267"/>
      <c r="AG17" s="267"/>
      <c r="AH17" s="267"/>
      <c r="AI17" s="267"/>
      <c r="AJ17" s="267"/>
      <c r="AK17" s="267"/>
      <c r="AL17" s="267"/>
      <c r="AM17" s="267">
        <f>SUMIFS('Reservas (1)'!$R$4:$R$930,'Reservas (1)'!$I$4:$I$930,I17,'Reservas (1)'!$L$4:$L$930,E17,'Reservas (1)'!$N$4:$N$930,1)</f>
        <v>4400442</v>
      </c>
      <c r="AN17" s="267">
        <f>SUMIFS('Reservas (1)'!$AQ$4:$AQ$930,'Reservas (1)'!$I$4:$I$930,I17,'Reservas (1)'!$L$4:$L$930,E17,'Reservas (1)'!$N$4:$N$930,1)</f>
        <v>0</v>
      </c>
      <c r="AO17" s="268"/>
      <c r="AP17" s="267">
        <f>SUMIFS('Reservas (1)'!$R$4:$R$930,'Reservas (1)'!$I$4:$I$930,I17,'Reservas (1)'!$L$4:$L$930,E17,'Reservas (1)'!$N$4:$N$930,2)</f>
        <v>0</v>
      </c>
      <c r="AQ17" s="267">
        <f>SUMIFS('Reservas (1)'!$AQ$4:$AQ$930,'Reservas (1)'!$I$4:$I$930,I17,'Reservas (1)'!$L$4:$L$930,E17,'Reservas (1)'!$N$4:$N$930,2)</f>
        <v>0</v>
      </c>
      <c r="AR17" s="268"/>
      <c r="AS17" s="267"/>
      <c r="AT17" s="267"/>
      <c r="AU17" s="268"/>
      <c r="AV17" s="267">
        <f>SUMIFS('Reservas (1)'!$R$4:$R$930,'Reservas (1)'!$I$4:$I$930,I17,'Reservas (1)'!$L$4:$L$930,E17,'Reservas (1)'!$N$4:$N$930,4)</f>
        <v>0</v>
      </c>
      <c r="AW17" s="267">
        <f>SUMIFS('Reservas (1)'!$AQ$4:$AQ$930,'Reservas (1)'!$I$4:$I$930,I17,'Reservas (1)'!$L$4:$L$930,E17,'Reservas (1)'!$N$4:$N$930,4)</f>
        <v>0</v>
      </c>
      <c r="AX17" s="268"/>
      <c r="AY17" s="267"/>
      <c r="AZ17" s="267"/>
      <c r="BA17" s="268"/>
      <c r="BB17" s="267"/>
      <c r="BC17" s="267"/>
      <c r="BD17" s="268"/>
      <c r="BE17" s="267">
        <f>SUMIFS('Reservas (1)'!$R$4:$R$930,'Reservas (1)'!$I$4:$I$930,I17,'Reservas (1)'!$L$4:$L$930,E17,'Reservas (1)'!$N$4:$N$930,7)</f>
        <v>98858190</v>
      </c>
      <c r="BF17" s="267">
        <f>SUMIFS('Reservas (1)'!$AQ$4:$AQ$930,'Reservas (1)'!$I$4:$I$930,I17,'Reservas (1)'!$L$4:$L$930,E17,'Reservas (1)'!$N$4:$N$930,7)</f>
        <v>0</v>
      </c>
      <c r="BG17" s="268"/>
      <c r="BH17" s="267">
        <f t="shared" si="7"/>
        <v>103258632</v>
      </c>
      <c r="BI17" s="267">
        <f t="shared" si="8"/>
        <v>0</v>
      </c>
      <c r="BJ17" s="269">
        <f t="shared" si="9"/>
        <v>0</v>
      </c>
      <c r="BK17" s="270"/>
      <c r="BL17" s="270"/>
    </row>
    <row r="18" spans="2:64" s="244" customFormat="1" ht="14.25" customHeight="1">
      <c r="B18" s="259">
        <v>8141</v>
      </c>
      <c r="C18" s="260" t="str">
        <f t="shared" si="3"/>
        <v>8141-9</v>
      </c>
      <c r="D18" s="261">
        <v>9</v>
      </c>
      <c r="E18" s="262" t="s">
        <v>54</v>
      </c>
      <c r="F18" s="263" t="str">
        <f>VLOOKUP(E18,'Actividades Físicas'!$F$3:$G$72,2,FALSE)</f>
        <v>Mantener en funcionamiento 20 servicios amigables en salud para las mujeres en sus diversidades.</v>
      </c>
      <c r="G18" s="264" t="s">
        <v>46</v>
      </c>
      <c r="H18" s="265">
        <v>1905014</v>
      </c>
      <c r="I18" s="266">
        <v>157</v>
      </c>
      <c r="J18" s="280">
        <f>SUMIFS('Reservas (1)'!$R$3:$R$930,'Reservas (1)'!$L$3:$L$930,E18,'Reservas (1)'!$I$3:$I$930,I18)</f>
        <v>0</v>
      </c>
      <c r="K18" s="280">
        <f t="shared" si="10"/>
        <v>0</v>
      </c>
      <c r="L18" s="280">
        <f t="shared" si="11"/>
        <v>0</v>
      </c>
      <c r="M18" s="280">
        <f t="shared" si="12"/>
        <v>0</v>
      </c>
      <c r="N18" s="281">
        <f t="shared" si="13"/>
        <v>0</v>
      </c>
      <c r="O18" s="267"/>
      <c r="P18" s="267"/>
      <c r="Q18" s="267"/>
      <c r="R18" s="267"/>
      <c r="S18" s="267"/>
      <c r="T18" s="267">
        <f>SUMIFS('Reservas (1)'!$AG$4:$AG$930,'Reservas (1)'!$I$4:$I$930,I18,'Reservas (1)'!$L$4:$L$930,E18)</f>
        <v>0</v>
      </c>
      <c r="U18" s="267"/>
      <c r="V18" s="267"/>
      <c r="W18" s="271"/>
      <c r="X18" s="271"/>
      <c r="Y18" s="267"/>
      <c r="Z18" s="267"/>
      <c r="AA18" s="267"/>
      <c r="AB18" s="267"/>
      <c r="AC18" s="267"/>
      <c r="AD18" s="267"/>
      <c r="AE18" s="267"/>
      <c r="AF18" s="267"/>
      <c r="AG18" s="267"/>
      <c r="AH18" s="267"/>
      <c r="AI18" s="267"/>
      <c r="AJ18" s="267"/>
      <c r="AK18" s="267"/>
      <c r="AL18" s="267"/>
      <c r="AM18" s="267">
        <f>SUMIFS('Reservas (1)'!$R$4:$R$930,'Reservas (1)'!$I$4:$I$930,I18,'Reservas (1)'!$L$4:$L$930,E18,'Reservas (1)'!$N$4:$N$930,1)</f>
        <v>0</v>
      </c>
      <c r="AN18" s="267">
        <f>SUMIFS('Reservas (1)'!$AQ$4:$AQ$930,'Reservas (1)'!$I$4:$I$930,I18,'Reservas (1)'!$L$4:$L$930,E18,'Reservas (1)'!$N$4:$N$930,1)</f>
        <v>0</v>
      </c>
      <c r="AO18" s="268"/>
      <c r="AP18" s="267">
        <f>SUMIFS('Reservas (1)'!$R$4:$R$930,'Reservas (1)'!$I$4:$I$930,I18,'Reservas (1)'!$L$4:$L$930,E18,'Reservas (1)'!$N$4:$N$930,2)</f>
        <v>0</v>
      </c>
      <c r="AQ18" s="267">
        <f>SUMIFS('Reservas (1)'!$AQ$4:$AQ$930,'Reservas (1)'!$I$4:$I$930,I18,'Reservas (1)'!$L$4:$L$930,E18,'Reservas (1)'!$N$4:$N$930,2)</f>
        <v>0</v>
      </c>
      <c r="AR18" s="268"/>
      <c r="AS18" s="267"/>
      <c r="AT18" s="267"/>
      <c r="AU18" s="268"/>
      <c r="AV18" s="267">
        <f>SUMIFS('Reservas (1)'!$R$4:$R$930,'Reservas (1)'!$I$4:$I$930,I18,'Reservas (1)'!$L$4:$L$930,E18,'Reservas (1)'!$N$4:$N$930,4)</f>
        <v>0</v>
      </c>
      <c r="AW18" s="267">
        <f>SUMIFS('Reservas (1)'!$AQ$4:$AQ$930,'Reservas (1)'!$I$4:$I$930,I18,'Reservas (1)'!$L$4:$L$930,E18,'Reservas (1)'!$N$4:$N$930,4)</f>
        <v>0</v>
      </c>
      <c r="AX18" s="268"/>
      <c r="AY18" s="267"/>
      <c r="AZ18" s="267"/>
      <c r="BA18" s="268"/>
      <c r="BB18" s="267"/>
      <c r="BC18" s="267"/>
      <c r="BD18" s="268"/>
      <c r="BE18" s="267">
        <f>SUMIFS('Reservas (1)'!$R$4:$R$930,'Reservas (1)'!$I$4:$I$930,I18,'Reservas (1)'!$L$4:$L$930,E18,'Reservas (1)'!$N$4:$N$930,7)</f>
        <v>0</v>
      </c>
      <c r="BF18" s="267">
        <f>SUMIFS('Reservas (1)'!$AQ$4:$AQ$930,'Reservas (1)'!$I$4:$I$930,I18,'Reservas (1)'!$L$4:$L$930,E18,'Reservas (1)'!$N$4:$N$930,7)</f>
        <v>0</v>
      </c>
      <c r="BG18" s="268"/>
      <c r="BH18" s="267">
        <f t="shared" si="7"/>
        <v>0</v>
      </c>
      <c r="BI18" s="267">
        <f t="shared" si="8"/>
        <v>0</v>
      </c>
      <c r="BJ18" s="269">
        <f t="shared" si="9"/>
        <v>0</v>
      </c>
      <c r="BK18" s="270"/>
      <c r="BL18" s="270"/>
    </row>
    <row r="19" spans="2:64" s="244" customFormat="1" ht="14.25" customHeight="1">
      <c r="B19" s="259">
        <v>8141</v>
      </c>
      <c r="C19" s="260" t="str">
        <f t="shared" si="3"/>
        <v>8141-10</v>
      </c>
      <c r="D19" s="261">
        <v>10</v>
      </c>
      <c r="E19" s="262" t="s">
        <v>810</v>
      </c>
      <c r="F19" s="263" t="str">
        <f>VLOOKUP(E19,'Actividades Físicas'!$F$3:$G$72,2,FALSE)</f>
        <v>Estrategia Red de salud y cuidado colectivo de rehabilitación basada en Comunidad -RBC- para Personas con Discapacidad y con afectaciones psicosociales y sus familias.</v>
      </c>
      <c r="G19" s="264" t="s">
        <v>46</v>
      </c>
      <c r="H19" s="265">
        <v>1905014</v>
      </c>
      <c r="I19" s="266">
        <v>1</v>
      </c>
      <c r="J19" s="280">
        <f>SUMIFS('Reservas (1)'!$R$3:$R$930,'Reservas (1)'!$L$3:$L$930,E19,'Reservas (1)'!$I$3:$I$930,I19)</f>
        <v>162142885</v>
      </c>
      <c r="K19" s="280">
        <f t="shared" si="10"/>
        <v>0</v>
      </c>
      <c r="L19" s="280">
        <f t="shared" si="11"/>
        <v>162142885</v>
      </c>
      <c r="M19" s="280">
        <f t="shared" si="12"/>
        <v>62209773</v>
      </c>
      <c r="N19" s="281">
        <f t="shared" si="13"/>
        <v>0.38367254289326358</v>
      </c>
      <c r="O19" s="267"/>
      <c r="P19" s="267"/>
      <c r="Q19" s="267"/>
      <c r="R19" s="267"/>
      <c r="S19" s="267"/>
      <c r="T19" s="267">
        <f>SUMIFS('Reservas (1)'!$AG$4:$AG$930,'Reservas (1)'!$I$4:$I$930,I19,'Reservas (1)'!$L$4:$L$930,E19)</f>
        <v>62209773</v>
      </c>
      <c r="U19" s="267"/>
      <c r="V19" s="267"/>
      <c r="W19" s="271"/>
      <c r="X19" s="271"/>
      <c r="Y19" s="267"/>
      <c r="Z19" s="267"/>
      <c r="AA19" s="267"/>
      <c r="AB19" s="267"/>
      <c r="AC19" s="267"/>
      <c r="AD19" s="267"/>
      <c r="AE19" s="267"/>
      <c r="AF19" s="267"/>
      <c r="AG19" s="267"/>
      <c r="AH19" s="267"/>
      <c r="AI19" s="267"/>
      <c r="AJ19" s="267"/>
      <c r="AK19" s="267"/>
      <c r="AL19" s="267"/>
      <c r="AM19" s="267">
        <f>SUMIFS('Reservas (1)'!$R$4:$R$930,'Reservas (1)'!$I$4:$I$930,I19,'Reservas (1)'!$L$4:$L$930,E19,'Reservas (1)'!$N$4:$N$930,1)</f>
        <v>14028345</v>
      </c>
      <c r="AN19" s="267">
        <f>SUMIFS('Reservas (1)'!$AQ$4:$AQ$930,'Reservas (1)'!$I$4:$I$930,I19,'Reservas (1)'!$L$4:$L$930,E19,'Reservas (1)'!$N$4:$N$930,1)</f>
        <v>0</v>
      </c>
      <c r="AO19" s="268"/>
      <c r="AP19" s="267">
        <f>SUMIFS('Reservas (1)'!$R$4:$R$930,'Reservas (1)'!$I$4:$I$930,I19,'Reservas (1)'!$L$4:$L$930,E19,'Reservas (1)'!$N$4:$N$930,2)</f>
        <v>0</v>
      </c>
      <c r="AQ19" s="267">
        <f>SUMIFS('Reservas (1)'!$AQ$4:$AQ$930,'Reservas (1)'!$I$4:$I$930,I19,'Reservas (1)'!$L$4:$L$930,E19,'Reservas (1)'!$N$4:$N$930,2)</f>
        <v>0</v>
      </c>
      <c r="AR19" s="268"/>
      <c r="AS19" s="267"/>
      <c r="AT19" s="267"/>
      <c r="AU19" s="268"/>
      <c r="AV19" s="267">
        <f>SUMIFS('Reservas (1)'!$R$4:$R$930,'Reservas (1)'!$I$4:$I$930,I19,'Reservas (1)'!$L$4:$L$930,E19,'Reservas (1)'!$N$4:$N$930,4)</f>
        <v>0</v>
      </c>
      <c r="AW19" s="267">
        <f>SUMIFS('Reservas (1)'!$AQ$4:$AQ$930,'Reservas (1)'!$I$4:$I$930,I19,'Reservas (1)'!$L$4:$L$930,E19,'Reservas (1)'!$N$4:$N$930,4)</f>
        <v>0</v>
      </c>
      <c r="AX19" s="268"/>
      <c r="AY19" s="267"/>
      <c r="AZ19" s="267"/>
      <c r="BA19" s="268"/>
      <c r="BB19" s="267"/>
      <c r="BC19" s="267"/>
      <c r="BD19" s="268"/>
      <c r="BE19" s="267">
        <f>SUMIFS('Reservas (1)'!$R$4:$R$930,'Reservas (1)'!$I$4:$I$930,I19,'Reservas (1)'!$L$4:$L$930,E19,'Reservas (1)'!$N$4:$N$930,7)</f>
        <v>148114540</v>
      </c>
      <c r="BF19" s="267">
        <f>SUMIFS('Reservas (1)'!$AQ$4:$AQ$930,'Reservas (1)'!$I$4:$I$930,I19,'Reservas (1)'!$L$4:$L$930,E19,'Reservas (1)'!$N$4:$N$930,7)</f>
        <v>62209773</v>
      </c>
      <c r="BG19" s="268"/>
      <c r="BH19" s="267">
        <f t="shared" si="7"/>
        <v>162142885</v>
      </c>
      <c r="BI19" s="267">
        <f t="shared" si="8"/>
        <v>62209773</v>
      </c>
      <c r="BJ19" s="269">
        <f t="shared" si="9"/>
        <v>0.38367254289326358</v>
      </c>
      <c r="BK19" s="270"/>
      <c r="BL19" s="270"/>
    </row>
    <row r="20" spans="2:64" s="244" customFormat="1" ht="14.25" customHeight="1">
      <c r="B20" s="259">
        <v>8141</v>
      </c>
      <c r="C20" s="260" t="str">
        <f t="shared" si="3"/>
        <v>8141-10</v>
      </c>
      <c r="D20" s="261">
        <v>10</v>
      </c>
      <c r="E20" s="262" t="s">
        <v>815</v>
      </c>
      <c r="F20" s="263" t="str">
        <f>VLOOKUP(E20,'Actividades Físicas'!$F$3:$G$72,2,FALSE)</f>
        <v>Estrategia Red de salud y soporte social de rehabilitación basada en comunidad -RBC- para Personas Cuidadoras de Personas con Discapacidad.</v>
      </c>
      <c r="G20" s="264" t="s">
        <v>46</v>
      </c>
      <c r="H20" s="265">
        <v>1905014</v>
      </c>
      <c r="I20" s="266">
        <v>3</v>
      </c>
      <c r="J20" s="280">
        <f>SUMIFS('Reservas (1)'!$R$3:$R$930,'Reservas (1)'!$L$3:$L$930,E20,'Reservas (1)'!$I$3:$I$930,I20)</f>
        <v>67288510</v>
      </c>
      <c r="K20" s="280">
        <f t="shared" si="10"/>
        <v>0</v>
      </c>
      <c r="L20" s="280">
        <f t="shared" si="11"/>
        <v>67288510</v>
      </c>
      <c r="M20" s="280">
        <f t="shared" si="12"/>
        <v>0</v>
      </c>
      <c r="N20" s="281">
        <f t="shared" si="13"/>
        <v>0</v>
      </c>
      <c r="O20" s="267"/>
      <c r="P20" s="267"/>
      <c r="Q20" s="267"/>
      <c r="R20" s="267"/>
      <c r="S20" s="267"/>
      <c r="T20" s="267">
        <f>SUMIFS('Reservas (1)'!$AG$4:$AG$930,'Reservas (1)'!$I$4:$I$930,I20,'Reservas (1)'!$L$4:$L$930,E20)</f>
        <v>0</v>
      </c>
      <c r="U20" s="267"/>
      <c r="V20" s="267"/>
      <c r="W20" s="271"/>
      <c r="X20" s="271"/>
      <c r="Y20" s="267"/>
      <c r="Z20" s="267"/>
      <c r="AA20" s="267"/>
      <c r="AB20" s="267"/>
      <c r="AC20" s="267"/>
      <c r="AD20" s="267"/>
      <c r="AE20" s="267"/>
      <c r="AF20" s="267"/>
      <c r="AG20" s="267"/>
      <c r="AH20" s="267"/>
      <c r="AI20" s="267"/>
      <c r="AJ20" s="267"/>
      <c r="AK20" s="267"/>
      <c r="AL20" s="267"/>
      <c r="AM20" s="267">
        <f>SUMIFS('Reservas (1)'!$R$4:$R$930,'Reservas (1)'!$I$4:$I$930,I20,'Reservas (1)'!$L$4:$L$930,E20,'Reservas (1)'!$N$4:$N$930,1)</f>
        <v>7500112</v>
      </c>
      <c r="AN20" s="267">
        <f>SUMIFS('Reservas (1)'!$AQ$4:$AQ$930,'Reservas (1)'!$I$4:$I$930,I20,'Reservas (1)'!$L$4:$L$930,E20,'Reservas (1)'!$N$4:$N$930,1)</f>
        <v>0</v>
      </c>
      <c r="AO20" s="268"/>
      <c r="AP20" s="267">
        <f>SUMIFS('Reservas (1)'!$R$4:$R$930,'Reservas (1)'!$I$4:$I$930,I20,'Reservas (1)'!$L$4:$L$930,E20,'Reservas (1)'!$N$4:$N$930,2)</f>
        <v>0</v>
      </c>
      <c r="AQ20" s="267">
        <f>SUMIFS('Reservas (1)'!$AQ$4:$AQ$930,'Reservas (1)'!$I$4:$I$930,I20,'Reservas (1)'!$L$4:$L$930,E20,'Reservas (1)'!$N$4:$N$930,2)</f>
        <v>0</v>
      </c>
      <c r="AR20" s="268"/>
      <c r="AS20" s="267"/>
      <c r="AT20" s="267"/>
      <c r="AU20" s="268"/>
      <c r="AV20" s="267">
        <f>SUMIFS('Reservas (1)'!$R$4:$R$930,'Reservas (1)'!$I$4:$I$930,I20,'Reservas (1)'!$L$4:$L$930,E20,'Reservas (1)'!$N$4:$N$930,4)</f>
        <v>0</v>
      </c>
      <c r="AW20" s="267">
        <f>SUMIFS('Reservas (1)'!$AQ$4:$AQ$930,'Reservas (1)'!$I$4:$I$930,I20,'Reservas (1)'!$L$4:$L$930,E20,'Reservas (1)'!$N$4:$N$930,4)</f>
        <v>0</v>
      </c>
      <c r="AX20" s="268"/>
      <c r="AY20" s="267"/>
      <c r="AZ20" s="267"/>
      <c r="BA20" s="268"/>
      <c r="BB20" s="267"/>
      <c r="BC20" s="267"/>
      <c r="BD20" s="268"/>
      <c r="BE20" s="267">
        <f>SUMIFS('Reservas (1)'!$R$4:$R$930,'Reservas (1)'!$I$4:$I$930,I20,'Reservas (1)'!$L$4:$L$930,E20,'Reservas (1)'!$N$4:$N$930,7)</f>
        <v>59788398</v>
      </c>
      <c r="BF20" s="267">
        <f>SUMIFS('Reservas (1)'!$AQ$4:$AQ$930,'Reservas (1)'!$I$4:$I$930,I20,'Reservas (1)'!$L$4:$L$930,E20,'Reservas (1)'!$N$4:$N$930,7)</f>
        <v>0</v>
      </c>
      <c r="BG20" s="268"/>
      <c r="BH20" s="267">
        <f t="shared" si="7"/>
        <v>67288510</v>
      </c>
      <c r="BI20" s="267">
        <f t="shared" si="8"/>
        <v>0</v>
      </c>
      <c r="BJ20" s="269">
        <f t="shared" si="9"/>
        <v>0</v>
      </c>
      <c r="BK20" s="270"/>
      <c r="BL20" s="270"/>
    </row>
    <row r="21" spans="2:64" s="244" customFormat="1" ht="14.25" customHeight="1">
      <c r="B21" s="259">
        <v>8141</v>
      </c>
      <c r="C21" s="260" t="str">
        <f t="shared" si="3"/>
        <v>8141-11</v>
      </c>
      <c r="D21" s="261">
        <v>11</v>
      </c>
      <c r="E21" s="262" t="s">
        <v>1237</v>
      </c>
      <c r="F21" s="263" t="str">
        <f>VLOOKUP(E21,'Actividades Físicas'!$F$3:$G$72,2,FALSE)</f>
        <v>Desarrollar acciones diferenciales de gestión del riesgo en salud para personas que realizan actividades sexuales pagadas y están vinculadas a la realización de la actividad.</v>
      </c>
      <c r="G21" s="264" t="s">
        <v>46</v>
      </c>
      <c r="H21" s="265">
        <v>1905014</v>
      </c>
      <c r="I21" s="266">
        <v>232</v>
      </c>
      <c r="J21" s="280">
        <f>SUMIFS('Reservas (1)'!$R$3:$R$930,'Reservas (1)'!$L$3:$L$930,E21,'Reservas (1)'!$I$3:$I$930,I21)</f>
        <v>41901553</v>
      </c>
      <c r="K21" s="280">
        <f t="shared" si="10"/>
        <v>0</v>
      </c>
      <c r="L21" s="280">
        <f t="shared" si="11"/>
        <v>41901553</v>
      </c>
      <c r="M21" s="280">
        <f t="shared" si="12"/>
        <v>0</v>
      </c>
      <c r="N21" s="281">
        <f t="shared" si="13"/>
        <v>0</v>
      </c>
      <c r="O21" s="267"/>
      <c r="P21" s="267"/>
      <c r="Q21" s="267"/>
      <c r="R21" s="267"/>
      <c r="S21" s="267"/>
      <c r="T21" s="267">
        <f>SUMIFS('Reservas (1)'!$AG$4:$AG$930,'Reservas (1)'!$I$4:$I$930,I21,'Reservas (1)'!$L$4:$L$930,E21)</f>
        <v>0</v>
      </c>
      <c r="U21" s="267"/>
      <c r="V21" s="267"/>
      <c r="W21" s="271"/>
      <c r="X21" s="271"/>
      <c r="Y21" s="267"/>
      <c r="Z21" s="267"/>
      <c r="AA21" s="267"/>
      <c r="AB21" s="267"/>
      <c r="AC21" s="267"/>
      <c r="AD21" s="267"/>
      <c r="AE21" s="267"/>
      <c r="AF21" s="267"/>
      <c r="AG21" s="267"/>
      <c r="AH21" s="267"/>
      <c r="AI21" s="267"/>
      <c r="AJ21" s="267"/>
      <c r="AK21" s="267"/>
      <c r="AL21" s="267"/>
      <c r="AM21" s="267">
        <f>SUMIFS('Reservas (1)'!$R$4:$R$930,'Reservas (1)'!$I$4:$I$930,I21,'Reservas (1)'!$L$4:$L$930,E21,'Reservas (1)'!$N$4:$N$930,1)</f>
        <v>4515127</v>
      </c>
      <c r="AN21" s="267">
        <f>SUMIFS('Reservas (1)'!$AQ$4:$AQ$930,'Reservas (1)'!$I$4:$I$930,I21,'Reservas (1)'!$L$4:$L$930,E21,'Reservas (1)'!$N$4:$N$930,1)</f>
        <v>0</v>
      </c>
      <c r="AO21" s="268"/>
      <c r="AP21" s="267">
        <f>SUMIFS('Reservas (1)'!$R$4:$R$930,'Reservas (1)'!$I$4:$I$930,I21,'Reservas (1)'!$L$4:$L$930,E21,'Reservas (1)'!$N$4:$N$930,2)</f>
        <v>0</v>
      </c>
      <c r="AQ21" s="267">
        <f>SUMIFS('Reservas (1)'!$AQ$4:$AQ$930,'Reservas (1)'!$I$4:$I$930,I21,'Reservas (1)'!$L$4:$L$930,E21,'Reservas (1)'!$N$4:$N$930,2)</f>
        <v>0</v>
      </c>
      <c r="AR21" s="268"/>
      <c r="AS21" s="267"/>
      <c r="AT21" s="267"/>
      <c r="AU21" s="268"/>
      <c r="AV21" s="267">
        <f>SUMIFS('Reservas (1)'!$R$4:$R$930,'Reservas (1)'!$I$4:$I$930,I21,'Reservas (1)'!$L$4:$L$930,E21,'Reservas (1)'!$N$4:$N$930,4)</f>
        <v>0</v>
      </c>
      <c r="AW21" s="267">
        <f>SUMIFS('Reservas (1)'!$AQ$4:$AQ$930,'Reservas (1)'!$I$4:$I$930,I21,'Reservas (1)'!$L$4:$L$930,E21,'Reservas (1)'!$N$4:$N$930,4)</f>
        <v>0</v>
      </c>
      <c r="AX21" s="268"/>
      <c r="AY21" s="267"/>
      <c r="AZ21" s="267"/>
      <c r="BA21" s="268"/>
      <c r="BB21" s="267"/>
      <c r="BC21" s="267"/>
      <c r="BD21" s="268"/>
      <c r="BE21" s="267">
        <f>SUMIFS('Reservas (1)'!$R$4:$R$930,'Reservas (1)'!$I$4:$I$930,I21,'Reservas (1)'!$L$4:$L$930,E21,'Reservas (1)'!$N$4:$N$930,7)</f>
        <v>37386426</v>
      </c>
      <c r="BF21" s="267">
        <f>SUMIFS('Reservas (1)'!$AQ$4:$AQ$930,'Reservas (1)'!$I$4:$I$930,I21,'Reservas (1)'!$L$4:$L$930,E21,'Reservas (1)'!$N$4:$N$930,7)</f>
        <v>0</v>
      </c>
      <c r="BG21" s="268"/>
      <c r="BH21" s="267">
        <f t="shared" si="7"/>
        <v>41901553</v>
      </c>
      <c r="BI21" s="267">
        <f t="shared" si="8"/>
        <v>0</v>
      </c>
      <c r="BJ21" s="269">
        <f t="shared" si="9"/>
        <v>0</v>
      </c>
      <c r="BK21" s="270"/>
      <c r="BL21" s="270"/>
    </row>
    <row r="22" spans="2:64" s="244" customFormat="1" ht="14.25" customHeight="1">
      <c r="B22" s="259">
        <v>8141</v>
      </c>
      <c r="C22" s="260" t="str">
        <f t="shared" si="3"/>
        <v>8141-12</v>
      </c>
      <c r="D22" s="261">
        <v>12</v>
      </c>
      <c r="E22" s="262" t="s">
        <v>1238</v>
      </c>
      <c r="F22" s="263" t="str">
        <f>VLOOKUP(E22,'Actividades Físicas'!$F$3:$G$72,2,FALSE)</f>
        <v>Desarrollar acciones colectivas de educación en salud pública, promoción de la salud y prevención de la enfermedad, gestión del riesgo en salud y activación de rutas sectoriales e intersectoriales en población en situación de Habitabilidad de calle.</v>
      </c>
      <c r="G22" s="264" t="s">
        <v>46</v>
      </c>
      <c r="H22" s="265">
        <v>1905014</v>
      </c>
      <c r="I22" s="266">
        <v>233</v>
      </c>
      <c r="J22" s="280">
        <f>SUMIFS('Reservas (1)'!$R$3:$R$930,'Reservas (1)'!$L$3:$L$930,E22,'Reservas (1)'!$I$3:$I$930,I22)</f>
        <v>47829143</v>
      </c>
      <c r="K22" s="280">
        <f t="shared" si="10"/>
        <v>0</v>
      </c>
      <c r="L22" s="280">
        <f t="shared" si="11"/>
        <v>47829143</v>
      </c>
      <c r="M22" s="280">
        <f t="shared" si="12"/>
        <v>0</v>
      </c>
      <c r="N22" s="281">
        <f t="shared" si="13"/>
        <v>0</v>
      </c>
      <c r="O22" s="267"/>
      <c r="P22" s="267"/>
      <c r="Q22" s="267"/>
      <c r="R22" s="267"/>
      <c r="S22" s="267"/>
      <c r="T22" s="267">
        <f>SUMIFS('Reservas (1)'!$AG$4:$AG$930,'Reservas (1)'!$I$4:$I$930,I22,'Reservas (1)'!$L$4:$L$930,E22)</f>
        <v>0</v>
      </c>
      <c r="U22" s="267"/>
      <c r="V22" s="267"/>
      <c r="W22" s="271"/>
      <c r="X22" s="271"/>
      <c r="Y22" s="267"/>
      <c r="Z22" s="267"/>
      <c r="AA22" s="267"/>
      <c r="AB22" s="267"/>
      <c r="AC22" s="267"/>
      <c r="AD22" s="267"/>
      <c r="AE22" s="267"/>
      <c r="AF22" s="267"/>
      <c r="AG22" s="267"/>
      <c r="AH22" s="267"/>
      <c r="AI22" s="267"/>
      <c r="AJ22" s="267"/>
      <c r="AK22" s="267"/>
      <c r="AL22" s="267"/>
      <c r="AM22" s="267">
        <f>SUMIFS('Reservas (1)'!$R$4:$R$930,'Reservas (1)'!$I$4:$I$930,I22,'Reservas (1)'!$L$4:$L$930,E22,'Reservas (1)'!$N$4:$N$930,1)</f>
        <v>4515127</v>
      </c>
      <c r="AN22" s="267">
        <f>SUMIFS('Reservas (1)'!$AQ$4:$AQ$930,'Reservas (1)'!$I$4:$I$930,I22,'Reservas (1)'!$L$4:$L$930,E22,'Reservas (1)'!$N$4:$N$930,1)</f>
        <v>0</v>
      </c>
      <c r="AO22" s="268"/>
      <c r="AP22" s="267">
        <f>SUMIFS('Reservas (1)'!$R$4:$R$930,'Reservas (1)'!$I$4:$I$930,I22,'Reservas (1)'!$L$4:$L$930,E22,'Reservas (1)'!$N$4:$N$930,2)</f>
        <v>0</v>
      </c>
      <c r="AQ22" s="267">
        <f>SUMIFS('Reservas (1)'!$AQ$4:$AQ$930,'Reservas (1)'!$I$4:$I$930,I22,'Reservas (1)'!$L$4:$L$930,E22,'Reservas (1)'!$N$4:$N$930,2)</f>
        <v>0</v>
      </c>
      <c r="AR22" s="268"/>
      <c r="AS22" s="267"/>
      <c r="AT22" s="267"/>
      <c r="AU22" s="268"/>
      <c r="AV22" s="267">
        <f>SUMIFS('Reservas (1)'!$R$4:$R$930,'Reservas (1)'!$I$4:$I$930,I22,'Reservas (1)'!$L$4:$L$930,E22,'Reservas (1)'!$N$4:$N$930,4)</f>
        <v>0</v>
      </c>
      <c r="AW22" s="267">
        <f>SUMIFS('Reservas (1)'!$AQ$4:$AQ$930,'Reservas (1)'!$I$4:$I$930,I22,'Reservas (1)'!$L$4:$L$930,E22,'Reservas (1)'!$N$4:$N$930,4)</f>
        <v>0</v>
      </c>
      <c r="AX22" s="268"/>
      <c r="AY22" s="267"/>
      <c r="AZ22" s="267"/>
      <c r="BA22" s="268"/>
      <c r="BB22" s="267"/>
      <c r="BC22" s="267"/>
      <c r="BD22" s="268"/>
      <c r="BE22" s="267">
        <f>SUMIFS('Reservas (1)'!$R$4:$R$930,'Reservas (1)'!$I$4:$I$930,I22,'Reservas (1)'!$L$4:$L$930,E22,'Reservas (1)'!$N$4:$N$930,7)</f>
        <v>43314016</v>
      </c>
      <c r="BF22" s="267">
        <f>SUMIFS('Reservas (1)'!$AQ$4:$AQ$930,'Reservas (1)'!$I$4:$I$930,I22,'Reservas (1)'!$L$4:$L$930,E22,'Reservas (1)'!$N$4:$N$930,7)</f>
        <v>0</v>
      </c>
      <c r="BG22" s="268"/>
      <c r="BH22" s="267">
        <f t="shared" si="7"/>
        <v>47829143</v>
      </c>
      <c r="BI22" s="267">
        <f t="shared" si="8"/>
        <v>0</v>
      </c>
      <c r="BJ22" s="269">
        <f t="shared" si="9"/>
        <v>0</v>
      </c>
      <c r="BK22" s="270"/>
      <c r="BL22" s="270"/>
    </row>
    <row r="23" spans="2:64" s="244" customFormat="1" ht="14.25" customHeight="1">
      <c r="B23" s="259">
        <v>8141</v>
      </c>
      <c r="C23" s="260" t="str">
        <f t="shared" si="3"/>
        <v>8141-13</v>
      </c>
      <c r="D23" s="261">
        <v>13</v>
      </c>
      <c r="E23" s="262" t="s">
        <v>1239</v>
      </c>
      <c r="F23" s="263" t="str">
        <f>VLOOKUP(E23,'Actividades Físicas'!$F$3:$G$72,2,FALSE)</f>
        <v>Desarrollar acciones diferenciales de gestión del riesgo en salud para personas de los sectores LGBTI.</v>
      </c>
      <c r="G23" s="264" t="s">
        <v>46</v>
      </c>
      <c r="H23" s="265">
        <v>1905014</v>
      </c>
      <c r="I23" s="266">
        <v>234</v>
      </c>
      <c r="J23" s="280">
        <f>SUMIFS('Reservas (1)'!$R$3:$R$930,'Reservas (1)'!$L$3:$L$930,E23,'Reservas (1)'!$I$3:$I$930,I23)</f>
        <v>47964271</v>
      </c>
      <c r="K23" s="280">
        <f t="shared" si="10"/>
        <v>0</v>
      </c>
      <c r="L23" s="280">
        <f t="shared" si="11"/>
        <v>47964271</v>
      </c>
      <c r="M23" s="280">
        <f t="shared" si="12"/>
        <v>0</v>
      </c>
      <c r="N23" s="281">
        <f t="shared" si="13"/>
        <v>0</v>
      </c>
      <c r="O23" s="267"/>
      <c r="P23" s="267"/>
      <c r="Q23" s="267"/>
      <c r="R23" s="267"/>
      <c r="S23" s="267"/>
      <c r="T23" s="267">
        <f>SUMIFS('Reservas (1)'!$AG$4:$AG$930,'Reservas (1)'!$I$4:$I$930,I23,'Reservas (1)'!$L$4:$L$930,E23)</f>
        <v>0</v>
      </c>
      <c r="U23" s="267"/>
      <c r="V23" s="267"/>
      <c r="W23" s="271"/>
      <c r="X23" s="271"/>
      <c r="Y23" s="267"/>
      <c r="Z23" s="267"/>
      <c r="AA23" s="267"/>
      <c r="AB23" s="267"/>
      <c r="AC23" s="267"/>
      <c r="AD23" s="267"/>
      <c r="AE23" s="267"/>
      <c r="AF23" s="267"/>
      <c r="AG23" s="267"/>
      <c r="AH23" s="267"/>
      <c r="AI23" s="267"/>
      <c r="AJ23" s="267"/>
      <c r="AK23" s="267"/>
      <c r="AL23" s="267"/>
      <c r="AM23" s="267">
        <f>SUMIFS('Reservas (1)'!$R$4:$R$930,'Reservas (1)'!$I$4:$I$930,I23,'Reservas (1)'!$L$4:$L$930,E23,'Reservas (1)'!$N$4:$N$930,1)</f>
        <v>4515127</v>
      </c>
      <c r="AN23" s="267">
        <f>SUMIFS('Reservas (1)'!$AQ$4:$AQ$930,'Reservas (1)'!$I$4:$I$930,I23,'Reservas (1)'!$L$4:$L$930,E23,'Reservas (1)'!$N$4:$N$930,1)</f>
        <v>0</v>
      </c>
      <c r="AO23" s="268"/>
      <c r="AP23" s="267">
        <f>SUMIFS('Reservas (1)'!$R$4:$R$930,'Reservas (1)'!$I$4:$I$930,I23,'Reservas (1)'!$L$4:$L$930,E23,'Reservas (1)'!$N$4:$N$930,2)</f>
        <v>0</v>
      </c>
      <c r="AQ23" s="267">
        <f>SUMIFS('Reservas (1)'!$AQ$4:$AQ$930,'Reservas (1)'!$I$4:$I$930,I23,'Reservas (1)'!$L$4:$L$930,E23,'Reservas (1)'!$N$4:$N$930,2)</f>
        <v>0</v>
      </c>
      <c r="AR23" s="268"/>
      <c r="AS23" s="267"/>
      <c r="AT23" s="267"/>
      <c r="AU23" s="268"/>
      <c r="AV23" s="267">
        <f>SUMIFS('Reservas (1)'!$R$4:$R$930,'Reservas (1)'!$I$4:$I$930,I23,'Reservas (1)'!$L$4:$L$930,E23,'Reservas (1)'!$N$4:$N$930,4)</f>
        <v>0</v>
      </c>
      <c r="AW23" s="267">
        <f>SUMIFS('Reservas (1)'!$AQ$4:$AQ$930,'Reservas (1)'!$I$4:$I$930,I23,'Reservas (1)'!$L$4:$L$930,E23,'Reservas (1)'!$N$4:$N$930,4)</f>
        <v>0</v>
      </c>
      <c r="AX23" s="268"/>
      <c r="AY23" s="267"/>
      <c r="AZ23" s="267"/>
      <c r="BA23" s="268"/>
      <c r="BB23" s="267"/>
      <c r="BC23" s="267"/>
      <c r="BD23" s="268"/>
      <c r="BE23" s="267">
        <f>SUMIFS('Reservas (1)'!$R$4:$R$930,'Reservas (1)'!$I$4:$I$930,I23,'Reservas (1)'!$L$4:$L$930,E23,'Reservas (1)'!$N$4:$N$930,7)</f>
        <v>43449144</v>
      </c>
      <c r="BF23" s="267">
        <f>SUMIFS('Reservas (1)'!$AQ$4:$AQ$930,'Reservas (1)'!$I$4:$I$930,I23,'Reservas (1)'!$L$4:$L$930,E23,'Reservas (1)'!$N$4:$N$930,7)</f>
        <v>0</v>
      </c>
      <c r="BG23" s="268"/>
      <c r="BH23" s="267">
        <f t="shared" si="7"/>
        <v>47964271</v>
      </c>
      <c r="BI23" s="267">
        <f t="shared" si="8"/>
        <v>0</v>
      </c>
      <c r="BJ23" s="269">
        <f t="shared" si="9"/>
        <v>0</v>
      </c>
      <c r="BK23" s="270"/>
      <c r="BL23" s="270"/>
    </row>
    <row r="24" spans="2:64" s="244" customFormat="1" ht="14.25" customHeight="1">
      <c r="B24" s="259">
        <v>8141</v>
      </c>
      <c r="C24" s="260" t="str">
        <f t="shared" si="3"/>
        <v>8141-14</v>
      </c>
      <c r="D24" s="261">
        <v>14</v>
      </c>
      <c r="E24" s="262" t="s">
        <v>1240</v>
      </c>
      <c r="F24" s="263" t="str">
        <f>VLOOKUP(E24,'Actividades Físicas'!$F$3:$G$72,2,FALSE)</f>
        <v>Desarrollar acciones diferenciales en salud que fortalezcan las prácticas de cuidado enmarcada desde la de salud propia e intercultural.</v>
      </c>
      <c r="G24" s="264" t="s">
        <v>46</v>
      </c>
      <c r="H24" s="265">
        <v>1905014</v>
      </c>
      <c r="I24" s="266">
        <v>235</v>
      </c>
      <c r="J24" s="280">
        <f>SUMIFS('Reservas (1)'!$R$3:$R$930,'Reservas (1)'!$L$3:$L$930,E24,'Reservas (1)'!$I$3:$I$930,I24)</f>
        <v>42434083</v>
      </c>
      <c r="K24" s="280">
        <f t="shared" si="10"/>
        <v>0</v>
      </c>
      <c r="L24" s="280">
        <f t="shared" si="11"/>
        <v>42434083</v>
      </c>
      <c r="M24" s="280">
        <f t="shared" si="12"/>
        <v>0</v>
      </c>
      <c r="N24" s="281">
        <f t="shared" si="13"/>
        <v>0</v>
      </c>
      <c r="O24" s="267"/>
      <c r="P24" s="267"/>
      <c r="Q24" s="267"/>
      <c r="R24" s="267"/>
      <c r="S24" s="267"/>
      <c r="T24" s="267">
        <f>SUMIFS('Reservas (1)'!$AG$4:$AG$930,'Reservas (1)'!$I$4:$I$930,I24,'Reservas (1)'!$L$4:$L$930,E24)</f>
        <v>0</v>
      </c>
      <c r="U24" s="267"/>
      <c r="V24" s="267"/>
      <c r="W24" s="271"/>
      <c r="X24" s="271"/>
      <c r="Y24" s="267"/>
      <c r="Z24" s="267"/>
      <c r="AA24" s="267"/>
      <c r="AB24" s="267"/>
      <c r="AC24" s="267"/>
      <c r="AD24" s="267"/>
      <c r="AE24" s="267"/>
      <c r="AF24" s="267"/>
      <c r="AG24" s="267"/>
      <c r="AH24" s="267"/>
      <c r="AI24" s="267"/>
      <c r="AJ24" s="267"/>
      <c r="AK24" s="267"/>
      <c r="AL24" s="267"/>
      <c r="AM24" s="267">
        <f>SUMIFS('Reservas (1)'!$R$4:$R$930,'Reservas (1)'!$I$4:$I$930,I24,'Reservas (1)'!$L$4:$L$930,E24,'Reservas (1)'!$N$4:$N$930,1)</f>
        <v>4515127</v>
      </c>
      <c r="AN24" s="267">
        <f>SUMIFS('Reservas (1)'!$AQ$4:$AQ$930,'Reservas (1)'!$I$4:$I$930,I24,'Reservas (1)'!$L$4:$L$930,E24,'Reservas (1)'!$N$4:$N$930,1)</f>
        <v>0</v>
      </c>
      <c r="AO24" s="268"/>
      <c r="AP24" s="267">
        <f>SUMIFS('Reservas (1)'!$R$4:$R$930,'Reservas (1)'!$I$4:$I$930,I24,'Reservas (1)'!$L$4:$L$930,E24,'Reservas (1)'!$N$4:$N$930,2)</f>
        <v>0</v>
      </c>
      <c r="AQ24" s="267">
        <f>SUMIFS('Reservas (1)'!$AQ$4:$AQ$930,'Reservas (1)'!$I$4:$I$930,I24,'Reservas (1)'!$L$4:$L$930,E24,'Reservas (1)'!$N$4:$N$930,2)</f>
        <v>0</v>
      </c>
      <c r="AR24" s="268"/>
      <c r="AS24" s="267"/>
      <c r="AT24" s="267"/>
      <c r="AU24" s="268"/>
      <c r="AV24" s="267">
        <f>SUMIFS('Reservas (1)'!$R$4:$R$930,'Reservas (1)'!$I$4:$I$930,I24,'Reservas (1)'!$L$4:$L$930,E24,'Reservas (1)'!$N$4:$N$930,4)</f>
        <v>0</v>
      </c>
      <c r="AW24" s="267">
        <f>SUMIFS('Reservas (1)'!$AQ$4:$AQ$930,'Reservas (1)'!$I$4:$I$930,I24,'Reservas (1)'!$L$4:$L$930,E24,'Reservas (1)'!$N$4:$N$930,4)</f>
        <v>0</v>
      </c>
      <c r="AX24" s="268"/>
      <c r="AY24" s="267"/>
      <c r="AZ24" s="267"/>
      <c r="BA24" s="268"/>
      <c r="BB24" s="267"/>
      <c r="BC24" s="267"/>
      <c r="BD24" s="268"/>
      <c r="BE24" s="267">
        <f>SUMIFS('Reservas (1)'!$R$4:$R$930,'Reservas (1)'!$I$4:$I$930,I24,'Reservas (1)'!$L$4:$L$930,E24,'Reservas (1)'!$N$4:$N$930,7)</f>
        <v>37918956</v>
      </c>
      <c r="BF24" s="267">
        <f>SUMIFS('Reservas (1)'!$AQ$4:$AQ$930,'Reservas (1)'!$I$4:$I$930,I24,'Reservas (1)'!$L$4:$L$930,E24,'Reservas (1)'!$N$4:$N$930,7)</f>
        <v>0</v>
      </c>
      <c r="BG24" s="268"/>
      <c r="BH24" s="267">
        <f t="shared" si="7"/>
        <v>42434083</v>
      </c>
      <c r="BI24" s="267">
        <f t="shared" si="8"/>
        <v>0</v>
      </c>
      <c r="BJ24" s="269">
        <f t="shared" si="9"/>
        <v>0</v>
      </c>
      <c r="BK24" s="270"/>
      <c r="BL24" s="270"/>
    </row>
    <row r="25" spans="2:64" s="244" customFormat="1" ht="14.25" customHeight="1">
      <c r="B25" s="259">
        <v>8141</v>
      </c>
      <c r="C25" s="260" t="str">
        <f t="shared" si="3"/>
        <v>8141-15</v>
      </c>
      <c r="D25" s="261">
        <v>15</v>
      </c>
      <c r="E25" s="262" t="s">
        <v>1241</v>
      </c>
      <c r="F25" s="263" t="str">
        <f>VLOOKUP(E25,'Actividades Físicas'!$F$3:$G$72,2,FALSE)</f>
        <v>Desarrollar acciones colectivas de gestión del riesgo en salud en población campesina y rural.</v>
      </c>
      <c r="G25" s="264" t="s">
        <v>46</v>
      </c>
      <c r="H25" s="265">
        <v>1905014</v>
      </c>
      <c r="I25" s="266">
        <v>229</v>
      </c>
      <c r="J25" s="280">
        <f>SUMIFS('Reservas (1)'!$R$3:$R$930,'Reservas (1)'!$L$3:$L$930,E25,'Reservas (1)'!$I$3:$I$930,I25)</f>
        <v>22293601</v>
      </c>
      <c r="K25" s="280">
        <f t="shared" si="10"/>
        <v>0</v>
      </c>
      <c r="L25" s="280">
        <f t="shared" si="11"/>
        <v>22293601</v>
      </c>
      <c r="M25" s="280">
        <f t="shared" si="12"/>
        <v>20760239</v>
      </c>
      <c r="N25" s="281">
        <f t="shared" si="13"/>
        <v>0.93121963562548737</v>
      </c>
      <c r="O25" s="267"/>
      <c r="P25" s="267"/>
      <c r="Q25" s="267"/>
      <c r="R25" s="267"/>
      <c r="S25" s="267"/>
      <c r="T25" s="267">
        <f>SUMIFS('Reservas (1)'!$AG$4:$AG$930,'Reservas (1)'!$I$4:$I$930,I25,'Reservas (1)'!$L$4:$L$930,E25)</f>
        <v>20760239</v>
      </c>
      <c r="U25" s="267"/>
      <c r="V25" s="267"/>
      <c r="W25" s="271"/>
      <c r="X25" s="271"/>
      <c r="Y25" s="267"/>
      <c r="Z25" s="267"/>
      <c r="AA25" s="267"/>
      <c r="AB25" s="267"/>
      <c r="AC25" s="267"/>
      <c r="AD25" s="267"/>
      <c r="AE25" s="267"/>
      <c r="AF25" s="267"/>
      <c r="AG25" s="267"/>
      <c r="AH25" s="267"/>
      <c r="AI25" s="267"/>
      <c r="AJ25" s="267"/>
      <c r="AK25" s="267"/>
      <c r="AL25" s="267"/>
      <c r="AM25" s="267">
        <f>SUMIFS('Reservas (1)'!$R$4:$R$930,'Reservas (1)'!$I$4:$I$930,I25,'Reservas (1)'!$L$4:$L$930,E25,'Reservas (1)'!$N$4:$N$930,1)</f>
        <v>0</v>
      </c>
      <c r="AN25" s="267">
        <f>SUMIFS('Reservas (1)'!$AQ$4:$AQ$930,'Reservas (1)'!$I$4:$I$930,I25,'Reservas (1)'!$L$4:$L$930,E25,'Reservas (1)'!$N$4:$N$930,1)</f>
        <v>0</v>
      </c>
      <c r="AO25" s="268"/>
      <c r="AP25" s="267">
        <f>SUMIFS('Reservas (1)'!$R$4:$R$930,'Reservas (1)'!$I$4:$I$930,I25,'Reservas (1)'!$L$4:$L$930,E25,'Reservas (1)'!$N$4:$N$930,2)</f>
        <v>0</v>
      </c>
      <c r="AQ25" s="267">
        <f>SUMIFS('Reservas (1)'!$AQ$4:$AQ$930,'Reservas (1)'!$I$4:$I$930,I25,'Reservas (1)'!$L$4:$L$930,E25,'Reservas (1)'!$N$4:$N$930,2)</f>
        <v>0</v>
      </c>
      <c r="AR25" s="268"/>
      <c r="AS25" s="267"/>
      <c r="AT25" s="267"/>
      <c r="AU25" s="268"/>
      <c r="AV25" s="267">
        <f>SUMIFS('Reservas (1)'!$R$4:$R$930,'Reservas (1)'!$I$4:$I$930,I25,'Reservas (1)'!$L$4:$L$930,E25,'Reservas (1)'!$N$4:$N$930,4)</f>
        <v>22293601</v>
      </c>
      <c r="AW25" s="267">
        <f>SUMIFS('Reservas (1)'!$AQ$4:$AQ$930,'Reservas (1)'!$I$4:$I$930,I25,'Reservas (1)'!$L$4:$L$930,E25,'Reservas (1)'!$N$4:$N$930,4)</f>
        <v>20760239</v>
      </c>
      <c r="AX25" s="268"/>
      <c r="AY25" s="267"/>
      <c r="AZ25" s="267"/>
      <c r="BA25" s="268"/>
      <c r="BB25" s="267"/>
      <c r="BC25" s="267"/>
      <c r="BD25" s="268"/>
      <c r="BE25" s="267">
        <f>SUMIFS('Reservas (1)'!$R$4:$R$930,'Reservas (1)'!$I$4:$I$930,I25,'Reservas (1)'!$L$4:$L$930,E25,'Reservas (1)'!$N$4:$N$930,7)</f>
        <v>0</v>
      </c>
      <c r="BF25" s="267">
        <f>SUMIFS('Reservas (1)'!$AQ$4:$AQ$930,'Reservas (1)'!$I$4:$I$930,I25,'Reservas (1)'!$L$4:$L$930,E25,'Reservas (1)'!$N$4:$N$930,7)</f>
        <v>0</v>
      </c>
      <c r="BG25" s="268"/>
      <c r="BH25" s="267">
        <f t="shared" si="7"/>
        <v>22293601</v>
      </c>
      <c r="BI25" s="267">
        <f t="shared" si="8"/>
        <v>20760239</v>
      </c>
      <c r="BJ25" s="269">
        <f t="shared" si="9"/>
        <v>0.93121963562548737</v>
      </c>
      <c r="BK25" s="270"/>
      <c r="BL25" s="270"/>
    </row>
    <row r="26" spans="2:64" s="244" customFormat="1" ht="14.25" customHeight="1">
      <c r="B26" s="259">
        <v>8141</v>
      </c>
      <c r="C26" s="260" t="str">
        <f t="shared" si="3"/>
        <v>8141-16</v>
      </c>
      <c r="D26" s="261">
        <v>16</v>
      </c>
      <c r="E26" s="262" t="s">
        <v>1099</v>
      </c>
      <c r="F26" s="263" t="str">
        <f>VLOOKUP(E26,'Actividades Físicas'!$F$3:$G$72,2,FALSE)</f>
        <v>Acciones de gestión de salud pública y colectivas para las personas Mayores.</v>
      </c>
      <c r="G26" s="264" t="s">
        <v>46</v>
      </c>
      <c r="H26" s="265">
        <v>1905014</v>
      </c>
      <c r="I26" s="266">
        <v>124</v>
      </c>
      <c r="J26" s="280">
        <f>SUMIFS('Reservas (1)'!$R$3:$R$930,'Reservas (1)'!$L$3:$L$930,E26,'Reservas (1)'!$I$3:$I$930,I26)</f>
        <v>40022563</v>
      </c>
      <c r="K26" s="280">
        <f t="shared" si="10"/>
        <v>0</v>
      </c>
      <c r="L26" s="280">
        <f t="shared" si="11"/>
        <v>40022563</v>
      </c>
      <c r="M26" s="280">
        <f t="shared" si="12"/>
        <v>0</v>
      </c>
      <c r="N26" s="281">
        <f t="shared" si="13"/>
        <v>0</v>
      </c>
      <c r="O26" s="267"/>
      <c r="P26" s="267"/>
      <c r="Q26" s="267"/>
      <c r="R26" s="267"/>
      <c r="S26" s="267"/>
      <c r="T26" s="267">
        <f>SUMIFS('Reservas (1)'!$AG$4:$AG$930,'Reservas (1)'!$I$4:$I$930,I26,'Reservas (1)'!$L$4:$L$930,E26)</f>
        <v>0</v>
      </c>
      <c r="U26" s="267"/>
      <c r="V26" s="267"/>
      <c r="W26" s="271"/>
      <c r="X26" s="271"/>
      <c r="Y26" s="267"/>
      <c r="Z26" s="267"/>
      <c r="AA26" s="267"/>
      <c r="AB26" s="267"/>
      <c r="AC26" s="267"/>
      <c r="AD26" s="267"/>
      <c r="AE26" s="267"/>
      <c r="AF26" s="267"/>
      <c r="AG26" s="267"/>
      <c r="AH26" s="267"/>
      <c r="AI26" s="267"/>
      <c r="AJ26" s="267"/>
      <c r="AK26" s="267"/>
      <c r="AL26" s="267"/>
      <c r="AM26" s="267">
        <f>SUMIFS('Reservas (1)'!$R$4:$R$930,'Reservas (1)'!$I$4:$I$930,I26,'Reservas (1)'!$L$4:$L$930,E26,'Reservas (1)'!$N$4:$N$930,1)</f>
        <v>5459516</v>
      </c>
      <c r="AN26" s="267">
        <f>SUMIFS('Reservas (1)'!$AQ$4:$AQ$930,'Reservas (1)'!$I$4:$I$930,I26,'Reservas (1)'!$L$4:$L$930,E26,'Reservas (1)'!$N$4:$N$930,1)</f>
        <v>0</v>
      </c>
      <c r="AO26" s="268"/>
      <c r="AP26" s="267">
        <f>SUMIFS('Reservas (1)'!$R$4:$R$930,'Reservas (1)'!$I$4:$I$930,I26,'Reservas (1)'!$L$4:$L$930,E26,'Reservas (1)'!$N$4:$N$930,2)</f>
        <v>0</v>
      </c>
      <c r="AQ26" s="267">
        <f>SUMIFS('Reservas (1)'!$AQ$4:$AQ$930,'Reservas (1)'!$I$4:$I$930,I26,'Reservas (1)'!$L$4:$L$930,E26,'Reservas (1)'!$N$4:$N$930,2)</f>
        <v>0</v>
      </c>
      <c r="AR26" s="268"/>
      <c r="AS26" s="267"/>
      <c r="AT26" s="267"/>
      <c r="AU26" s="268"/>
      <c r="AV26" s="267">
        <f>SUMIFS('Reservas (1)'!$R$4:$R$930,'Reservas (1)'!$I$4:$I$930,I26,'Reservas (1)'!$L$4:$L$930,E26,'Reservas (1)'!$N$4:$N$930,4)</f>
        <v>0</v>
      </c>
      <c r="AW26" s="267">
        <f>SUMIFS('Reservas (1)'!$AQ$4:$AQ$930,'Reservas (1)'!$I$4:$I$930,I26,'Reservas (1)'!$L$4:$L$930,E26,'Reservas (1)'!$N$4:$N$930,4)</f>
        <v>0</v>
      </c>
      <c r="AX26" s="268"/>
      <c r="AY26" s="267"/>
      <c r="AZ26" s="267"/>
      <c r="BA26" s="268"/>
      <c r="BB26" s="267"/>
      <c r="BC26" s="267"/>
      <c r="BD26" s="268"/>
      <c r="BE26" s="267">
        <f>SUMIFS('Reservas (1)'!$R$4:$R$930,'Reservas (1)'!$I$4:$I$930,I26,'Reservas (1)'!$L$4:$L$930,E26,'Reservas (1)'!$N$4:$N$930,7)</f>
        <v>34563047</v>
      </c>
      <c r="BF26" s="267">
        <f>SUMIFS('Reservas (1)'!$AQ$4:$AQ$930,'Reservas (1)'!$I$4:$I$930,I26,'Reservas (1)'!$L$4:$L$930,E26,'Reservas (1)'!$N$4:$N$930,7)</f>
        <v>0</v>
      </c>
      <c r="BG26" s="268"/>
      <c r="BH26" s="267">
        <f t="shared" si="7"/>
        <v>40022563</v>
      </c>
      <c r="BI26" s="267">
        <f t="shared" si="8"/>
        <v>0</v>
      </c>
      <c r="BJ26" s="269">
        <f t="shared" si="9"/>
        <v>0</v>
      </c>
      <c r="BK26" s="270"/>
      <c r="BL26" s="270"/>
    </row>
    <row r="27" spans="2:64" s="244" customFormat="1" ht="14.25" customHeight="1">
      <c r="B27" s="259">
        <v>8141</v>
      </c>
      <c r="C27" s="260" t="str">
        <f t="shared" si="3"/>
        <v>8141-16</v>
      </c>
      <c r="D27" s="261">
        <v>16</v>
      </c>
      <c r="E27" s="262" t="s">
        <v>1104</v>
      </c>
      <c r="F27" s="263" t="str">
        <f>VLOOKUP(E27,'Actividades Físicas'!$F$3:$G$72,2,FALSE)</f>
        <v>Instituciones de atención integral a personas mayores, con acciones de intervenciones colectivas en salud pública.</v>
      </c>
      <c r="G27" s="264" t="s">
        <v>46</v>
      </c>
      <c r="H27" s="265">
        <v>1905014</v>
      </c>
      <c r="I27" s="266">
        <v>124</v>
      </c>
      <c r="J27" s="280">
        <f>SUMIFS('Reservas (1)'!$R$3:$R$930,'Reservas (1)'!$L$3:$L$930,E27,'Reservas (1)'!$I$3:$I$930,I27)</f>
        <v>54337182</v>
      </c>
      <c r="K27" s="280">
        <f t="shared" si="10"/>
        <v>0</v>
      </c>
      <c r="L27" s="280">
        <f t="shared" si="11"/>
        <v>54337182</v>
      </c>
      <c r="M27" s="280">
        <f t="shared" si="12"/>
        <v>0</v>
      </c>
      <c r="N27" s="281">
        <f t="shared" si="13"/>
        <v>0</v>
      </c>
      <c r="O27" s="267"/>
      <c r="P27" s="267"/>
      <c r="Q27" s="267"/>
      <c r="R27" s="267"/>
      <c r="S27" s="267"/>
      <c r="T27" s="267">
        <f>SUMIFS('Reservas (1)'!$AG$4:$AG$930,'Reservas (1)'!$I$4:$I$930,I27,'Reservas (1)'!$L$4:$L$930,E27)</f>
        <v>0</v>
      </c>
      <c r="U27" s="267"/>
      <c r="V27" s="267"/>
      <c r="W27" s="271"/>
      <c r="X27" s="271"/>
      <c r="Y27" s="267"/>
      <c r="Z27" s="267"/>
      <c r="AA27" s="267"/>
      <c r="AB27" s="267"/>
      <c r="AC27" s="267"/>
      <c r="AD27" s="267"/>
      <c r="AE27" s="267"/>
      <c r="AF27" s="267"/>
      <c r="AG27" s="267"/>
      <c r="AH27" s="267"/>
      <c r="AI27" s="267"/>
      <c r="AJ27" s="267"/>
      <c r="AK27" s="267"/>
      <c r="AL27" s="267"/>
      <c r="AM27" s="267">
        <f>SUMIFS('Reservas (1)'!$R$4:$R$930,'Reservas (1)'!$I$4:$I$930,I27,'Reservas (1)'!$L$4:$L$930,E27,'Reservas (1)'!$N$4:$N$930,1)</f>
        <v>5459521</v>
      </c>
      <c r="AN27" s="267">
        <f>SUMIFS('Reservas (1)'!$AQ$4:$AQ$930,'Reservas (1)'!$I$4:$I$930,I27,'Reservas (1)'!$L$4:$L$930,E27,'Reservas (1)'!$N$4:$N$930,1)</f>
        <v>0</v>
      </c>
      <c r="AO27" s="268"/>
      <c r="AP27" s="267">
        <f>SUMIFS('Reservas (1)'!$R$4:$R$930,'Reservas (1)'!$I$4:$I$930,I27,'Reservas (1)'!$L$4:$L$930,E27,'Reservas (1)'!$N$4:$N$930,2)</f>
        <v>0</v>
      </c>
      <c r="AQ27" s="267">
        <f>SUMIFS('Reservas (1)'!$AQ$4:$AQ$930,'Reservas (1)'!$I$4:$I$930,I27,'Reservas (1)'!$L$4:$L$930,E27,'Reservas (1)'!$N$4:$N$930,2)</f>
        <v>0</v>
      </c>
      <c r="AR27" s="268"/>
      <c r="AS27" s="267"/>
      <c r="AT27" s="267"/>
      <c r="AU27" s="268"/>
      <c r="AV27" s="267">
        <f>SUMIFS('Reservas (1)'!$R$4:$R$930,'Reservas (1)'!$I$4:$I$930,I27,'Reservas (1)'!$L$4:$L$930,E27,'Reservas (1)'!$N$4:$N$930,4)</f>
        <v>0</v>
      </c>
      <c r="AW27" s="267">
        <f>SUMIFS('Reservas (1)'!$AQ$4:$AQ$930,'Reservas (1)'!$I$4:$I$930,I27,'Reservas (1)'!$L$4:$L$930,E27,'Reservas (1)'!$N$4:$N$930,4)</f>
        <v>0</v>
      </c>
      <c r="AX27" s="268"/>
      <c r="AY27" s="267"/>
      <c r="AZ27" s="267"/>
      <c r="BA27" s="268"/>
      <c r="BB27" s="267"/>
      <c r="BC27" s="267"/>
      <c r="BD27" s="268"/>
      <c r="BE27" s="267">
        <f>SUMIFS('Reservas (1)'!$R$4:$R$930,'Reservas (1)'!$I$4:$I$930,I27,'Reservas (1)'!$L$4:$L$930,E27,'Reservas (1)'!$N$4:$N$930,7)</f>
        <v>48877661</v>
      </c>
      <c r="BF27" s="267">
        <f>SUMIFS('Reservas (1)'!$AQ$4:$AQ$930,'Reservas (1)'!$I$4:$I$930,I27,'Reservas (1)'!$L$4:$L$930,E27,'Reservas (1)'!$N$4:$N$930,7)</f>
        <v>0</v>
      </c>
      <c r="BG27" s="268"/>
      <c r="BH27" s="267">
        <f t="shared" si="7"/>
        <v>54337182</v>
      </c>
      <c r="BI27" s="267">
        <f t="shared" si="8"/>
        <v>0</v>
      </c>
      <c r="BJ27" s="269">
        <f t="shared" si="9"/>
        <v>0</v>
      </c>
      <c r="BK27" s="270"/>
      <c r="BL27" s="270"/>
    </row>
    <row r="28" spans="2:64" s="244" customFormat="1" ht="14.25" customHeight="1">
      <c r="B28" s="259">
        <v>8141</v>
      </c>
      <c r="C28" s="260" t="str">
        <f t="shared" si="3"/>
        <v>8141-17</v>
      </c>
      <c r="D28" s="261">
        <v>17</v>
      </c>
      <c r="E28" s="262" t="s">
        <v>1242</v>
      </c>
      <c r="F28" s="263" t="str">
        <f>VLOOKUP(E28,'Actividades Físicas'!$F$3:$G$72,2,FALSE)</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G28" s="264" t="s">
        <v>46</v>
      </c>
      <c r="H28" s="265">
        <v>1905014</v>
      </c>
      <c r="I28" s="266">
        <v>114</v>
      </c>
      <c r="J28" s="280">
        <f>SUMIFS('Reservas (1)'!$R$3:$R$930,'Reservas (1)'!$L$3:$L$930,E28,'Reservas (1)'!$I$3:$I$930,I28)</f>
        <v>64691011</v>
      </c>
      <c r="K28" s="280">
        <f t="shared" si="10"/>
        <v>0</v>
      </c>
      <c r="L28" s="280">
        <f t="shared" si="11"/>
        <v>64691011</v>
      </c>
      <c r="M28" s="280">
        <f t="shared" si="12"/>
        <v>0</v>
      </c>
      <c r="N28" s="281">
        <f t="shared" si="13"/>
        <v>0</v>
      </c>
      <c r="O28" s="267"/>
      <c r="P28" s="267"/>
      <c r="Q28" s="267"/>
      <c r="R28" s="267"/>
      <c r="S28" s="267"/>
      <c r="T28" s="267">
        <f>SUMIFS('Reservas (1)'!$AG$4:$AG$930,'Reservas (1)'!$I$4:$I$930,I28,'Reservas (1)'!$L$4:$L$930,E28)</f>
        <v>0</v>
      </c>
      <c r="U28" s="267"/>
      <c r="V28" s="267"/>
      <c r="W28" s="271"/>
      <c r="X28" s="271"/>
      <c r="Y28" s="267"/>
      <c r="Z28" s="267"/>
      <c r="AA28" s="267"/>
      <c r="AB28" s="267"/>
      <c r="AC28" s="267"/>
      <c r="AD28" s="267"/>
      <c r="AE28" s="267"/>
      <c r="AF28" s="267"/>
      <c r="AG28" s="267"/>
      <c r="AH28" s="267"/>
      <c r="AI28" s="267"/>
      <c r="AJ28" s="267"/>
      <c r="AK28" s="267"/>
      <c r="AL28" s="267"/>
      <c r="AM28" s="267">
        <f>SUMIFS('Reservas (1)'!$R$4:$R$930,'Reservas (1)'!$I$4:$I$930,I28,'Reservas (1)'!$L$4:$L$930,E28,'Reservas (1)'!$N$4:$N$930,1)</f>
        <v>470876</v>
      </c>
      <c r="AN28" s="267">
        <f>SUMIFS('Reservas (1)'!$AQ$4:$AQ$930,'Reservas (1)'!$I$4:$I$930,I28,'Reservas (1)'!$L$4:$L$930,E28,'Reservas (1)'!$N$4:$N$930,1)</f>
        <v>0</v>
      </c>
      <c r="AO28" s="268"/>
      <c r="AP28" s="267">
        <f>SUMIFS('Reservas (1)'!$R$4:$R$930,'Reservas (1)'!$I$4:$I$930,I28,'Reservas (1)'!$L$4:$L$930,E28,'Reservas (1)'!$N$4:$N$930,2)</f>
        <v>0</v>
      </c>
      <c r="AQ28" s="267">
        <f>SUMIFS('Reservas (1)'!$AQ$4:$AQ$930,'Reservas (1)'!$I$4:$I$930,I28,'Reservas (1)'!$L$4:$L$930,E28,'Reservas (1)'!$N$4:$N$930,2)</f>
        <v>0</v>
      </c>
      <c r="AR28" s="268"/>
      <c r="AS28" s="267"/>
      <c r="AT28" s="267"/>
      <c r="AU28" s="268"/>
      <c r="AV28" s="267">
        <f>SUMIFS('Reservas (1)'!$R$4:$R$930,'Reservas (1)'!$I$4:$I$930,I28,'Reservas (1)'!$L$4:$L$930,E28,'Reservas (1)'!$N$4:$N$930,4)</f>
        <v>0</v>
      </c>
      <c r="AW28" s="267">
        <f>SUMIFS('Reservas (1)'!$AQ$4:$AQ$930,'Reservas (1)'!$I$4:$I$930,I28,'Reservas (1)'!$L$4:$L$930,E28,'Reservas (1)'!$N$4:$N$930,4)</f>
        <v>0</v>
      </c>
      <c r="AX28" s="268"/>
      <c r="AY28" s="267"/>
      <c r="AZ28" s="267"/>
      <c r="BA28" s="268"/>
      <c r="BB28" s="267"/>
      <c r="BC28" s="267"/>
      <c r="BD28" s="268"/>
      <c r="BE28" s="267">
        <f>SUMIFS('Reservas (1)'!$R$4:$R$930,'Reservas (1)'!$I$4:$I$930,I28,'Reservas (1)'!$L$4:$L$930,E28,'Reservas (1)'!$N$4:$N$930,7)</f>
        <v>64220135</v>
      </c>
      <c r="BF28" s="267">
        <f>SUMIFS('Reservas (1)'!$AQ$4:$AQ$930,'Reservas (1)'!$I$4:$I$930,I28,'Reservas (1)'!$L$4:$L$930,E28,'Reservas (1)'!$N$4:$N$930,7)</f>
        <v>0</v>
      </c>
      <c r="BG28" s="268"/>
      <c r="BH28" s="267">
        <f t="shared" si="7"/>
        <v>64691011</v>
      </c>
      <c r="BI28" s="267">
        <f t="shared" si="8"/>
        <v>0</v>
      </c>
      <c r="BJ28" s="269">
        <f t="shared" si="9"/>
        <v>0</v>
      </c>
      <c r="BK28" s="270"/>
      <c r="BL28" s="270"/>
    </row>
    <row r="29" spans="2:64" s="244" customFormat="1" ht="14.25" customHeight="1">
      <c r="B29" s="259">
        <v>8141</v>
      </c>
      <c r="C29" s="260" t="str">
        <f t="shared" si="3"/>
        <v>8141-18</v>
      </c>
      <c r="D29" s="261">
        <v>18</v>
      </c>
      <c r="E29" s="262" t="s">
        <v>1243</v>
      </c>
      <c r="F29" s="263" t="str">
        <f>VLOOKUP(E29,'Actividades Físicas'!$F$3:$G$72,2,FALSE)</f>
        <v>Acciones de educación para la salud pública con trabajadores informales de la economía popular y comunitaria que aporten a la modificación de prácticas de cuidado y bienestar de la salud.</v>
      </c>
      <c r="G29" s="264" t="s">
        <v>46</v>
      </c>
      <c r="H29" s="265">
        <v>1905014</v>
      </c>
      <c r="I29" s="266">
        <v>113</v>
      </c>
      <c r="J29" s="280">
        <f>SUMIFS('Reservas (1)'!$R$3:$R$930,'Reservas (1)'!$L$3:$L$930,E29,'Reservas (1)'!$I$3:$I$930,I29)</f>
        <v>102831223</v>
      </c>
      <c r="K29" s="280">
        <f t="shared" si="10"/>
        <v>0</v>
      </c>
      <c r="L29" s="280">
        <f t="shared" si="11"/>
        <v>102831223</v>
      </c>
      <c r="M29" s="280">
        <f t="shared" si="12"/>
        <v>0</v>
      </c>
      <c r="N29" s="281">
        <f t="shared" si="13"/>
        <v>0</v>
      </c>
      <c r="O29" s="267"/>
      <c r="P29" s="267"/>
      <c r="Q29" s="267"/>
      <c r="R29" s="267"/>
      <c r="S29" s="267"/>
      <c r="T29" s="267">
        <f>SUMIFS('Reservas (1)'!$AG$4:$AG$930,'Reservas (1)'!$I$4:$I$930,I29,'Reservas (1)'!$L$4:$L$930,E29)</f>
        <v>0</v>
      </c>
      <c r="U29" s="267"/>
      <c r="V29" s="267"/>
      <c r="W29" s="271"/>
      <c r="X29" s="271"/>
      <c r="Y29" s="267"/>
      <c r="Z29" s="267"/>
      <c r="AA29" s="267"/>
      <c r="AB29" s="267"/>
      <c r="AC29" s="267"/>
      <c r="AD29" s="267"/>
      <c r="AE29" s="267"/>
      <c r="AF29" s="267"/>
      <c r="AG29" s="267"/>
      <c r="AH29" s="267"/>
      <c r="AI29" s="267"/>
      <c r="AJ29" s="267"/>
      <c r="AK29" s="267"/>
      <c r="AL29" s="267"/>
      <c r="AM29" s="267">
        <f>SUMIFS('Reservas (1)'!$R$4:$R$930,'Reservas (1)'!$I$4:$I$930,I29,'Reservas (1)'!$L$4:$L$930,E29,'Reservas (1)'!$N$4:$N$930,1)</f>
        <v>4268254</v>
      </c>
      <c r="AN29" s="267">
        <f>SUMIFS('Reservas (1)'!$AQ$4:$AQ$930,'Reservas (1)'!$I$4:$I$930,I29,'Reservas (1)'!$L$4:$L$930,E29,'Reservas (1)'!$N$4:$N$930,1)</f>
        <v>0</v>
      </c>
      <c r="AO29" s="268"/>
      <c r="AP29" s="267">
        <f>SUMIFS('Reservas (1)'!$R$4:$R$930,'Reservas (1)'!$I$4:$I$930,I29,'Reservas (1)'!$L$4:$L$930,E29,'Reservas (1)'!$N$4:$N$930,2)</f>
        <v>0</v>
      </c>
      <c r="AQ29" s="267">
        <f>SUMIFS('Reservas (1)'!$AQ$4:$AQ$930,'Reservas (1)'!$I$4:$I$930,I29,'Reservas (1)'!$L$4:$L$930,E29,'Reservas (1)'!$N$4:$N$930,2)</f>
        <v>0</v>
      </c>
      <c r="AR29" s="268"/>
      <c r="AS29" s="267"/>
      <c r="AT29" s="267"/>
      <c r="AU29" s="268"/>
      <c r="AV29" s="267">
        <f>SUMIFS('Reservas (1)'!$R$4:$R$930,'Reservas (1)'!$I$4:$I$930,I29,'Reservas (1)'!$L$4:$L$930,E29,'Reservas (1)'!$N$4:$N$930,4)</f>
        <v>0</v>
      </c>
      <c r="AW29" s="267">
        <f>SUMIFS('Reservas (1)'!$AQ$4:$AQ$930,'Reservas (1)'!$I$4:$I$930,I29,'Reservas (1)'!$L$4:$L$930,E29,'Reservas (1)'!$N$4:$N$930,4)</f>
        <v>0</v>
      </c>
      <c r="AX29" s="268"/>
      <c r="AY29" s="267"/>
      <c r="AZ29" s="267"/>
      <c r="BA29" s="268"/>
      <c r="BB29" s="267"/>
      <c r="BC29" s="267"/>
      <c r="BD29" s="268"/>
      <c r="BE29" s="267">
        <f>SUMIFS('Reservas (1)'!$R$4:$R$930,'Reservas (1)'!$I$4:$I$930,I29,'Reservas (1)'!$L$4:$L$930,E29,'Reservas (1)'!$N$4:$N$930,7)</f>
        <v>98562969</v>
      </c>
      <c r="BF29" s="267">
        <f>SUMIFS('Reservas (1)'!$AQ$4:$AQ$930,'Reservas (1)'!$I$4:$I$930,I29,'Reservas (1)'!$L$4:$L$930,E29,'Reservas (1)'!$N$4:$N$930,7)</f>
        <v>0</v>
      </c>
      <c r="BG29" s="268"/>
      <c r="BH29" s="267">
        <f t="shared" si="7"/>
        <v>102831223</v>
      </c>
      <c r="BI29" s="267">
        <f t="shared" si="8"/>
        <v>0</v>
      </c>
      <c r="BJ29" s="269">
        <f t="shared" si="9"/>
        <v>0</v>
      </c>
      <c r="BK29" s="270"/>
      <c r="BL29" s="270"/>
    </row>
    <row r="30" spans="2:64" s="244" customFormat="1" ht="14.25" customHeight="1">
      <c r="B30" s="259">
        <v>8141</v>
      </c>
      <c r="C30" s="260" t="str">
        <f t="shared" si="3"/>
        <v>8141-19</v>
      </c>
      <c r="D30" s="261">
        <v>19</v>
      </c>
      <c r="E30" s="262" t="s">
        <v>1244</v>
      </c>
      <c r="F30" s="263" t="str">
        <f>VLOOKUP(E30,'Actividades Físicas'!$F$3:$G$72,2,FALSE)</f>
        <v>Implementación de acciones para el cuidado de la salud materna en el marco de los derechos sexuales y reproductivos con enfoque poblacional diferencial y de género en el marco del plan de aceleración para reducción de la mortalidad materna.</v>
      </c>
      <c r="G30" s="264" t="s">
        <v>46</v>
      </c>
      <c r="H30" s="265">
        <v>1905014</v>
      </c>
      <c r="I30" s="266">
        <v>127</v>
      </c>
      <c r="J30" s="280">
        <f>SUMIFS('Reservas (1)'!$R$3:$R$930,'Reservas (1)'!$L$3:$L$930,E30,'Reservas (1)'!$I$3:$I$930,I30)</f>
        <v>108986931</v>
      </c>
      <c r="K30" s="280">
        <f t="shared" si="10"/>
        <v>0</v>
      </c>
      <c r="L30" s="280">
        <f t="shared" si="11"/>
        <v>108986931</v>
      </c>
      <c r="M30" s="280">
        <f t="shared" si="12"/>
        <v>0</v>
      </c>
      <c r="N30" s="281">
        <f t="shared" si="13"/>
        <v>0</v>
      </c>
      <c r="O30" s="267"/>
      <c r="P30" s="267"/>
      <c r="Q30" s="267"/>
      <c r="R30" s="267"/>
      <c r="S30" s="267"/>
      <c r="T30" s="267">
        <f>SUMIFS('Reservas (1)'!$AG$4:$AG$930,'Reservas (1)'!$I$4:$I$930,I30,'Reservas (1)'!$L$4:$L$930,E30)</f>
        <v>0</v>
      </c>
      <c r="U30" s="267"/>
      <c r="V30" s="267"/>
      <c r="W30" s="271"/>
      <c r="X30" s="271"/>
      <c r="Y30" s="267"/>
      <c r="Z30" s="267"/>
      <c r="AA30" s="267"/>
      <c r="AB30" s="267"/>
      <c r="AC30" s="267"/>
      <c r="AD30" s="267"/>
      <c r="AE30" s="267"/>
      <c r="AF30" s="267"/>
      <c r="AG30" s="267"/>
      <c r="AH30" s="267"/>
      <c r="AI30" s="267"/>
      <c r="AJ30" s="267"/>
      <c r="AK30" s="267"/>
      <c r="AL30" s="267"/>
      <c r="AM30" s="267">
        <f>SUMIFS('Reservas (1)'!$R$4:$R$930,'Reservas (1)'!$I$4:$I$930,I30,'Reservas (1)'!$L$4:$L$930,E30,'Reservas (1)'!$N$4:$N$930,1)</f>
        <v>14466437</v>
      </c>
      <c r="AN30" s="267">
        <f>SUMIFS('Reservas (1)'!$AQ$4:$AQ$930,'Reservas (1)'!$I$4:$I$930,I30,'Reservas (1)'!$L$4:$L$930,E30,'Reservas (1)'!$N$4:$N$930,1)</f>
        <v>0</v>
      </c>
      <c r="AO30" s="268"/>
      <c r="AP30" s="267">
        <f>SUMIFS('Reservas (1)'!$R$4:$R$930,'Reservas (1)'!$I$4:$I$930,I30,'Reservas (1)'!$L$4:$L$930,E30,'Reservas (1)'!$N$4:$N$930,2)</f>
        <v>0</v>
      </c>
      <c r="AQ30" s="267">
        <f>SUMIFS('Reservas (1)'!$AQ$4:$AQ$930,'Reservas (1)'!$I$4:$I$930,I30,'Reservas (1)'!$L$4:$L$930,E30,'Reservas (1)'!$N$4:$N$930,2)</f>
        <v>0</v>
      </c>
      <c r="AR30" s="268"/>
      <c r="AS30" s="267"/>
      <c r="AT30" s="267"/>
      <c r="AU30" s="268"/>
      <c r="AV30" s="267">
        <f>SUMIFS('Reservas (1)'!$R$4:$R$930,'Reservas (1)'!$I$4:$I$930,I30,'Reservas (1)'!$L$4:$L$930,E30,'Reservas (1)'!$N$4:$N$930,4)</f>
        <v>0</v>
      </c>
      <c r="AW30" s="267">
        <f>SUMIFS('Reservas (1)'!$AQ$4:$AQ$930,'Reservas (1)'!$I$4:$I$930,I30,'Reservas (1)'!$L$4:$L$930,E30,'Reservas (1)'!$N$4:$N$930,4)</f>
        <v>0</v>
      </c>
      <c r="AX30" s="268"/>
      <c r="AY30" s="267"/>
      <c r="AZ30" s="267"/>
      <c r="BA30" s="268"/>
      <c r="BB30" s="267"/>
      <c r="BC30" s="267"/>
      <c r="BD30" s="268"/>
      <c r="BE30" s="267">
        <f>SUMIFS('Reservas (1)'!$R$4:$R$930,'Reservas (1)'!$I$4:$I$930,I30,'Reservas (1)'!$L$4:$L$930,E30,'Reservas (1)'!$N$4:$N$930,7)</f>
        <v>94520494</v>
      </c>
      <c r="BF30" s="267">
        <f>SUMIFS('Reservas (1)'!$AQ$4:$AQ$930,'Reservas (1)'!$I$4:$I$930,I30,'Reservas (1)'!$L$4:$L$930,E30,'Reservas (1)'!$N$4:$N$930,7)</f>
        <v>0</v>
      </c>
      <c r="BG30" s="268"/>
      <c r="BH30" s="267">
        <f t="shared" si="7"/>
        <v>108986931</v>
      </c>
      <c r="BI30" s="267">
        <f t="shared" si="8"/>
        <v>0</v>
      </c>
      <c r="BJ30" s="269">
        <f t="shared" si="9"/>
        <v>0</v>
      </c>
      <c r="BK30" s="270"/>
      <c r="BL30" s="270"/>
    </row>
    <row r="31" spans="2:64" s="244" customFormat="1" ht="14.25" customHeight="1">
      <c r="B31" s="259">
        <v>8141</v>
      </c>
      <c r="C31" s="260" t="str">
        <f t="shared" si="3"/>
        <v>8141-20</v>
      </c>
      <c r="D31" s="261">
        <v>20</v>
      </c>
      <c r="E31" s="262" t="s">
        <v>1245</v>
      </c>
      <c r="F31" s="263" t="str">
        <f>VLOOKUP(E31,'Actividades Físicas'!$F$3:$G$72,2,FALSE)</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G31" s="264" t="s">
        <v>46</v>
      </c>
      <c r="H31" s="265">
        <v>1905014</v>
      </c>
      <c r="I31" s="266">
        <v>126</v>
      </c>
      <c r="J31" s="280">
        <f>SUMIFS('Reservas (1)'!$R$3:$R$930,'Reservas (1)'!$L$3:$L$930,E31,'Reservas (1)'!$I$3:$I$930,I31)</f>
        <v>271801657</v>
      </c>
      <c r="K31" s="280">
        <f t="shared" si="10"/>
        <v>0</v>
      </c>
      <c r="L31" s="280">
        <f t="shared" si="11"/>
        <v>271801657</v>
      </c>
      <c r="M31" s="280">
        <f t="shared" si="12"/>
        <v>94937120</v>
      </c>
      <c r="N31" s="281">
        <f t="shared" si="13"/>
        <v>0.34928823116041563</v>
      </c>
      <c r="O31" s="267"/>
      <c r="P31" s="267"/>
      <c r="Q31" s="267"/>
      <c r="R31" s="267">
        <v>94937120</v>
      </c>
      <c r="S31" s="267"/>
      <c r="T31" s="267">
        <f>SUMIFS('Reservas (1)'!$AG$4:$AG$930,'Reservas (1)'!$I$4:$I$930,I31,'Reservas (1)'!$L$4:$L$930,E31)</f>
        <v>0</v>
      </c>
      <c r="U31" s="267"/>
      <c r="V31" s="267"/>
      <c r="W31" s="271"/>
      <c r="X31" s="271"/>
      <c r="Y31" s="267"/>
      <c r="Z31" s="267"/>
      <c r="AA31" s="267"/>
      <c r="AB31" s="267"/>
      <c r="AC31" s="267"/>
      <c r="AD31" s="267"/>
      <c r="AE31" s="267"/>
      <c r="AF31" s="267"/>
      <c r="AG31" s="267"/>
      <c r="AH31" s="267"/>
      <c r="AI31" s="267"/>
      <c r="AJ31" s="267"/>
      <c r="AK31" s="267"/>
      <c r="AL31" s="267"/>
      <c r="AM31" s="267">
        <f>SUMIFS('Reservas (1)'!$R$4:$R$930,'Reservas (1)'!$I$4:$I$930,I31,'Reservas (1)'!$L$4:$L$930,E31,'Reservas (1)'!$N$4:$N$930,1)</f>
        <v>21069920</v>
      </c>
      <c r="AN31" s="267">
        <f>SUMIFS('Reservas (1)'!$AQ$4:$AQ$930,'Reservas (1)'!$I$4:$I$930,I31,'Reservas (1)'!$L$4:$L$930,E31,'Reservas (1)'!$N$4:$N$930,1)</f>
        <v>0</v>
      </c>
      <c r="AO31" s="268"/>
      <c r="AP31" s="267">
        <f>SUMIFS('Reservas (1)'!$R$4:$R$930,'Reservas (1)'!$I$4:$I$930,I31,'Reservas (1)'!$L$4:$L$930,E31,'Reservas (1)'!$N$4:$N$930,2)</f>
        <v>0</v>
      </c>
      <c r="AQ31" s="267">
        <f>SUMIFS('Reservas (1)'!$AQ$4:$AQ$930,'Reservas (1)'!$I$4:$I$930,I31,'Reservas (1)'!$L$4:$L$930,E31,'Reservas (1)'!$N$4:$N$930,2)</f>
        <v>0</v>
      </c>
      <c r="AR31" s="268"/>
      <c r="AS31" s="267"/>
      <c r="AT31" s="267"/>
      <c r="AU31" s="268"/>
      <c r="AV31" s="267">
        <f>SUMIFS('Reservas (1)'!$R$4:$R$930,'Reservas (1)'!$I$4:$I$930,I31,'Reservas (1)'!$L$4:$L$930,E31,'Reservas (1)'!$N$4:$N$930,4)</f>
        <v>42291005</v>
      </c>
      <c r="AW31" s="267">
        <f>SUMIFS('Reservas (1)'!$AQ$4:$AQ$930,'Reservas (1)'!$I$4:$I$930,I31,'Reservas (1)'!$L$4:$L$930,E31,'Reservas (1)'!$N$4:$N$930,4)</f>
        <v>0</v>
      </c>
      <c r="AX31" s="268"/>
      <c r="AY31" s="267"/>
      <c r="AZ31" s="267"/>
      <c r="BA31" s="268"/>
      <c r="BB31" s="267"/>
      <c r="BC31" s="267"/>
      <c r="BD31" s="268"/>
      <c r="BE31" s="267">
        <f>SUMIFS('Reservas (1)'!$R$4:$R$930,'Reservas (1)'!$I$4:$I$930,I31,'Reservas (1)'!$L$4:$L$930,E31,'Reservas (1)'!$N$4:$N$930,7)</f>
        <v>208440732</v>
      </c>
      <c r="BF31" s="267">
        <f>SUMIFS('Reservas (1)'!$AQ$4:$AQ$930,'Reservas (1)'!$I$4:$I$930,I31,'Reservas (1)'!$L$4:$L$930,E31,'Reservas (1)'!$N$4:$N$930,7)</f>
        <v>94937120</v>
      </c>
      <c r="BG31" s="268"/>
      <c r="BH31" s="267">
        <f t="shared" si="7"/>
        <v>271801657</v>
      </c>
      <c r="BI31" s="267">
        <f t="shared" si="8"/>
        <v>94937120</v>
      </c>
      <c r="BJ31" s="269">
        <f t="shared" si="9"/>
        <v>0.34928823116041563</v>
      </c>
      <c r="BK31" s="270"/>
      <c r="BL31" s="270"/>
    </row>
    <row r="32" spans="2:64" s="244" customFormat="1" ht="14.25" customHeight="1">
      <c r="B32" s="259">
        <v>8141</v>
      </c>
      <c r="C32" s="260" t="str">
        <f t="shared" si="3"/>
        <v>8141-21</v>
      </c>
      <c r="D32" s="261">
        <v>21</v>
      </c>
      <c r="E32" s="262" t="s">
        <v>1246</v>
      </c>
      <c r="F32" s="263" t="str">
        <f>VLOOKUP(E32,'Actividades Físicas'!$F$3:$G$72,2,FALSE)</f>
        <v>Desarrollo de estrategias que mitigan el riesgo de complicaciones perinatales desde la promoción del cuidado preconcepcional, prenatal, y antenatal.</v>
      </c>
      <c r="G32" s="264" t="s">
        <v>46</v>
      </c>
      <c r="H32" s="265">
        <v>1905014</v>
      </c>
      <c r="I32" s="266">
        <v>128</v>
      </c>
      <c r="J32" s="280">
        <f>SUMIFS('Reservas (1)'!$R$3:$R$930,'Reservas (1)'!$L$3:$L$930,E32,'Reservas (1)'!$I$3:$I$930,I32)</f>
        <v>29449952</v>
      </c>
      <c r="K32" s="280">
        <f t="shared" si="10"/>
        <v>0</v>
      </c>
      <c r="L32" s="280">
        <f t="shared" si="11"/>
        <v>29449952</v>
      </c>
      <c r="M32" s="280">
        <f t="shared" si="12"/>
        <v>0</v>
      </c>
      <c r="N32" s="281">
        <f t="shared" si="13"/>
        <v>0</v>
      </c>
      <c r="O32" s="267"/>
      <c r="P32" s="267"/>
      <c r="Q32" s="267"/>
      <c r="R32" s="267"/>
      <c r="S32" s="267"/>
      <c r="T32" s="267">
        <f>SUMIFS('Reservas (1)'!$AG$4:$AG$930,'Reservas (1)'!$I$4:$I$930,I32,'Reservas (1)'!$L$4:$L$930,E32)</f>
        <v>0</v>
      </c>
      <c r="U32" s="267"/>
      <c r="V32" s="267"/>
      <c r="W32" s="271"/>
      <c r="X32" s="271"/>
      <c r="Y32" s="267"/>
      <c r="Z32" s="267"/>
      <c r="AA32" s="267"/>
      <c r="AB32" s="267"/>
      <c r="AC32" s="267"/>
      <c r="AD32" s="267"/>
      <c r="AE32" s="267"/>
      <c r="AF32" s="267"/>
      <c r="AG32" s="267"/>
      <c r="AH32" s="267"/>
      <c r="AI32" s="267"/>
      <c r="AJ32" s="267"/>
      <c r="AK32" s="267"/>
      <c r="AL32" s="267"/>
      <c r="AM32" s="267">
        <f>SUMIFS('Reservas (1)'!$R$4:$R$930,'Reservas (1)'!$I$4:$I$930,I32,'Reservas (1)'!$L$4:$L$930,E32,'Reservas (1)'!$N$4:$N$930,1)</f>
        <v>4414815</v>
      </c>
      <c r="AN32" s="267">
        <f>SUMIFS('Reservas (1)'!$AQ$4:$AQ$930,'Reservas (1)'!$I$4:$I$930,I32,'Reservas (1)'!$L$4:$L$930,E32,'Reservas (1)'!$N$4:$N$930,1)</f>
        <v>0</v>
      </c>
      <c r="AO32" s="268"/>
      <c r="AP32" s="267">
        <f>SUMIFS('Reservas (1)'!$R$4:$R$930,'Reservas (1)'!$I$4:$I$930,I32,'Reservas (1)'!$L$4:$L$930,E32,'Reservas (1)'!$N$4:$N$930,2)</f>
        <v>0</v>
      </c>
      <c r="AQ32" s="267">
        <f>SUMIFS('Reservas (1)'!$AQ$4:$AQ$930,'Reservas (1)'!$I$4:$I$930,I32,'Reservas (1)'!$L$4:$L$930,E32,'Reservas (1)'!$N$4:$N$930,2)</f>
        <v>0</v>
      </c>
      <c r="AR32" s="268"/>
      <c r="AS32" s="267"/>
      <c r="AT32" s="267"/>
      <c r="AU32" s="268"/>
      <c r="AV32" s="267">
        <f>SUMIFS('Reservas (1)'!$R$4:$R$930,'Reservas (1)'!$I$4:$I$930,I32,'Reservas (1)'!$L$4:$L$930,E32,'Reservas (1)'!$N$4:$N$930,4)</f>
        <v>0</v>
      </c>
      <c r="AW32" s="267">
        <f>SUMIFS('Reservas (1)'!$AQ$4:$AQ$930,'Reservas (1)'!$I$4:$I$930,I32,'Reservas (1)'!$L$4:$L$930,E32,'Reservas (1)'!$N$4:$N$930,4)</f>
        <v>0</v>
      </c>
      <c r="AX32" s="268"/>
      <c r="AY32" s="267"/>
      <c r="AZ32" s="267"/>
      <c r="BA32" s="268"/>
      <c r="BB32" s="267"/>
      <c r="BC32" s="267"/>
      <c r="BD32" s="268"/>
      <c r="BE32" s="267">
        <f>SUMIFS('Reservas (1)'!$R$4:$R$930,'Reservas (1)'!$I$4:$I$930,I32,'Reservas (1)'!$L$4:$L$930,E32,'Reservas (1)'!$N$4:$N$930,7)</f>
        <v>25035137</v>
      </c>
      <c r="BF32" s="267">
        <f>SUMIFS('Reservas (1)'!$AQ$4:$AQ$930,'Reservas (1)'!$I$4:$I$930,I32,'Reservas (1)'!$L$4:$L$930,E32,'Reservas (1)'!$N$4:$N$930,7)</f>
        <v>0</v>
      </c>
      <c r="BG32" s="268"/>
      <c r="BH32" s="267">
        <f t="shared" si="7"/>
        <v>29449952</v>
      </c>
      <c r="BI32" s="267">
        <f t="shared" si="8"/>
        <v>0</v>
      </c>
      <c r="BJ32" s="269">
        <f t="shared" si="9"/>
        <v>0</v>
      </c>
      <c r="BK32" s="270"/>
      <c r="BL32" s="270"/>
    </row>
    <row r="33" spans="2:64" s="244" customFormat="1" ht="14.25" customHeight="1">
      <c r="B33" s="259">
        <v>8141</v>
      </c>
      <c r="C33" s="260" t="str">
        <f t="shared" si="3"/>
        <v>8141-22</v>
      </c>
      <c r="D33" s="261">
        <v>22</v>
      </c>
      <c r="E33" s="262" t="s">
        <v>1247</v>
      </c>
      <c r="F33" s="263" t="str">
        <f>VLOOKUP(E33,'Actividades Físicas'!$F$3:$G$72,2,FALSE)</f>
        <v>Plan de acción para la prevención del bajo peso al nacer y el seguimiento al programa Método Madre Canguro en el Distrito.</v>
      </c>
      <c r="G33" s="264" t="s">
        <v>46</v>
      </c>
      <c r="H33" s="265">
        <v>1905014</v>
      </c>
      <c r="I33" s="266">
        <v>129</v>
      </c>
      <c r="J33" s="280">
        <f>SUMIFS('Reservas (1)'!$R$3:$R$930,'Reservas (1)'!$L$3:$L$930,E33,'Reservas (1)'!$I$3:$I$930,I33)</f>
        <v>27906403</v>
      </c>
      <c r="K33" s="280">
        <f t="shared" si="10"/>
        <v>0</v>
      </c>
      <c r="L33" s="280">
        <f t="shared" si="11"/>
        <v>27906403</v>
      </c>
      <c r="M33" s="280">
        <f t="shared" si="12"/>
        <v>0</v>
      </c>
      <c r="N33" s="281">
        <f t="shared" si="13"/>
        <v>0</v>
      </c>
      <c r="O33" s="267"/>
      <c r="P33" s="267"/>
      <c r="Q33" s="267"/>
      <c r="R33" s="267"/>
      <c r="S33" s="267"/>
      <c r="T33" s="267">
        <f>SUMIFS('Reservas (1)'!$AG$4:$AG$930,'Reservas (1)'!$I$4:$I$930,I33,'Reservas (1)'!$L$4:$L$930,E33)</f>
        <v>0</v>
      </c>
      <c r="U33" s="267"/>
      <c r="V33" s="267"/>
      <c r="W33" s="271"/>
      <c r="X33" s="271"/>
      <c r="Y33" s="267"/>
      <c r="Z33" s="267"/>
      <c r="AA33" s="267"/>
      <c r="AB33" s="267"/>
      <c r="AC33" s="267"/>
      <c r="AD33" s="267"/>
      <c r="AE33" s="267"/>
      <c r="AF33" s="267"/>
      <c r="AG33" s="267"/>
      <c r="AH33" s="267"/>
      <c r="AI33" s="267"/>
      <c r="AJ33" s="267"/>
      <c r="AK33" s="267"/>
      <c r="AL33" s="267"/>
      <c r="AM33" s="267">
        <f>SUMIFS('Reservas (1)'!$R$4:$R$930,'Reservas (1)'!$I$4:$I$930,I33,'Reservas (1)'!$L$4:$L$930,E33,'Reservas (1)'!$N$4:$N$930,1)</f>
        <v>2803730</v>
      </c>
      <c r="AN33" s="267">
        <f>SUMIFS('Reservas (1)'!$AQ$4:$AQ$930,'Reservas (1)'!$I$4:$I$930,I33,'Reservas (1)'!$L$4:$L$930,E33,'Reservas (1)'!$N$4:$N$930,1)</f>
        <v>0</v>
      </c>
      <c r="AO33" s="268"/>
      <c r="AP33" s="267">
        <f>SUMIFS('Reservas (1)'!$R$4:$R$930,'Reservas (1)'!$I$4:$I$930,I33,'Reservas (1)'!$L$4:$L$930,E33,'Reservas (1)'!$N$4:$N$930,2)</f>
        <v>0</v>
      </c>
      <c r="AQ33" s="267">
        <f>SUMIFS('Reservas (1)'!$AQ$4:$AQ$930,'Reservas (1)'!$I$4:$I$930,I33,'Reservas (1)'!$L$4:$L$930,E33,'Reservas (1)'!$N$4:$N$930,2)</f>
        <v>0</v>
      </c>
      <c r="AR33" s="268"/>
      <c r="AS33" s="267"/>
      <c r="AT33" s="267"/>
      <c r="AU33" s="268"/>
      <c r="AV33" s="267">
        <f>SUMIFS('Reservas (1)'!$R$4:$R$930,'Reservas (1)'!$I$4:$I$930,I33,'Reservas (1)'!$L$4:$L$930,E33,'Reservas (1)'!$N$4:$N$930,4)</f>
        <v>0</v>
      </c>
      <c r="AW33" s="267">
        <f>SUMIFS('Reservas (1)'!$AQ$4:$AQ$930,'Reservas (1)'!$I$4:$I$930,I33,'Reservas (1)'!$L$4:$L$930,E33,'Reservas (1)'!$N$4:$N$930,4)</f>
        <v>0</v>
      </c>
      <c r="AX33" s="268"/>
      <c r="AY33" s="267"/>
      <c r="AZ33" s="267"/>
      <c r="BA33" s="268"/>
      <c r="BB33" s="267"/>
      <c r="BC33" s="267"/>
      <c r="BD33" s="268"/>
      <c r="BE33" s="267">
        <f>SUMIFS('Reservas (1)'!$R$4:$R$930,'Reservas (1)'!$I$4:$I$930,I33,'Reservas (1)'!$L$4:$L$930,E33,'Reservas (1)'!$N$4:$N$930,7)</f>
        <v>25102673</v>
      </c>
      <c r="BF33" s="267">
        <f>SUMIFS('Reservas (1)'!$AQ$4:$AQ$930,'Reservas (1)'!$I$4:$I$930,I33,'Reservas (1)'!$L$4:$L$930,E33,'Reservas (1)'!$N$4:$N$930,7)</f>
        <v>0</v>
      </c>
      <c r="BG33" s="268"/>
      <c r="BH33" s="267">
        <f t="shared" si="7"/>
        <v>27906403</v>
      </c>
      <c r="BI33" s="267">
        <f t="shared" si="8"/>
        <v>0</v>
      </c>
      <c r="BJ33" s="269">
        <f t="shared" si="9"/>
        <v>0</v>
      </c>
      <c r="BK33" s="270"/>
      <c r="BL33" s="270"/>
    </row>
    <row r="34" spans="2:64" s="244" customFormat="1" ht="14.25" customHeight="1">
      <c r="B34" s="259">
        <v>8141</v>
      </c>
      <c r="C34" s="260" t="str">
        <f t="shared" si="3"/>
        <v>8141-23</v>
      </c>
      <c r="D34" s="261">
        <v>23</v>
      </c>
      <c r="E34" s="262" t="s">
        <v>1248</v>
      </c>
      <c r="F34" s="263" t="str">
        <f>VLOOKUP(E34,'Actividades Físicas'!$F$3:$G$72,2,FALSE)</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G34" s="264" t="s">
        <v>46</v>
      </c>
      <c r="H34" s="265">
        <v>1905014</v>
      </c>
      <c r="I34" s="266">
        <v>132</v>
      </c>
      <c r="J34" s="280">
        <f>SUMIFS('Reservas (1)'!$R$3:$R$930,'Reservas (1)'!$L$3:$L$930,E34,'Reservas (1)'!$I$3:$I$930,I34)</f>
        <v>61931887</v>
      </c>
      <c r="K34" s="280">
        <f t="shared" si="10"/>
        <v>0</v>
      </c>
      <c r="L34" s="280">
        <f t="shared" si="11"/>
        <v>61931887</v>
      </c>
      <c r="M34" s="280">
        <f t="shared" si="12"/>
        <v>0</v>
      </c>
      <c r="N34" s="281">
        <f t="shared" si="13"/>
        <v>0</v>
      </c>
      <c r="O34" s="267"/>
      <c r="P34" s="267"/>
      <c r="Q34" s="267"/>
      <c r="R34" s="267"/>
      <c r="S34" s="267"/>
      <c r="T34" s="267">
        <f>SUMIFS('Reservas (1)'!$AG$4:$AG$930,'Reservas (1)'!$I$4:$I$930,I34,'Reservas (1)'!$L$4:$L$930,E34)</f>
        <v>0</v>
      </c>
      <c r="U34" s="267"/>
      <c r="V34" s="267"/>
      <c r="W34" s="271"/>
      <c r="X34" s="271"/>
      <c r="Y34" s="267"/>
      <c r="Z34" s="267"/>
      <c r="AA34" s="267"/>
      <c r="AB34" s="267"/>
      <c r="AC34" s="267"/>
      <c r="AD34" s="267"/>
      <c r="AE34" s="267"/>
      <c r="AF34" s="267"/>
      <c r="AG34" s="267"/>
      <c r="AH34" s="267"/>
      <c r="AI34" s="267"/>
      <c r="AJ34" s="267"/>
      <c r="AK34" s="267"/>
      <c r="AL34" s="267"/>
      <c r="AM34" s="267">
        <f>SUMIFS('Reservas (1)'!$R$4:$R$930,'Reservas (1)'!$I$4:$I$930,I34,'Reservas (1)'!$L$4:$L$930,E34,'Reservas (1)'!$N$4:$N$930,1)</f>
        <v>9200572</v>
      </c>
      <c r="AN34" s="267">
        <f>SUMIFS('Reservas (1)'!$AQ$4:$AQ$930,'Reservas (1)'!$I$4:$I$930,I34,'Reservas (1)'!$L$4:$L$930,E34,'Reservas (1)'!$N$4:$N$930,1)</f>
        <v>0</v>
      </c>
      <c r="AO34" s="268"/>
      <c r="AP34" s="267">
        <f>SUMIFS('Reservas (1)'!$R$4:$R$930,'Reservas (1)'!$I$4:$I$930,I34,'Reservas (1)'!$L$4:$L$930,E34,'Reservas (1)'!$N$4:$N$930,2)</f>
        <v>0</v>
      </c>
      <c r="AQ34" s="267">
        <f>SUMIFS('Reservas (1)'!$AQ$4:$AQ$930,'Reservas (1)'!$I$4:$I$930,I34,'Reservas (1)'!$L$4:$L$930,E34,'Reservas (1)'!$N$4:$N$930,2)</f>
        <v>0</v>
      </c>
      <c r="AR34" s="268"/>
      <c r="AS34" s="267"/>
      <c r="AT34" s="267"/>
      <c r="AU34" s="268"/>
      <c r="AV34" s="267">
        <f>SUMIFS('Reservas (1)'!$R$4:$R$930,'Reservas (1)'!$I$4:$I$930,I34,'Reservas (1)'!$L$4:$L$930,E34,'Reservas (1)'!$N$4:$N$930,4)</f>
        <v>0</v>
      </c>
      <c r="AW34" s="267">
        <f>SUMIFS('Reservas (1)'!$AQ$4:$AQ$930,'Reservas (1)'!$I$4:$I$930,I34,'Reservas (1)'!$L$4:$L$930,E34,'Reservas (1)'!$N$4:$N$930,4)</f>
        <v>0</v>
      </c>
      <c r="AX34" s="268"/>
      <c r="AY34" s="267"/>
      <c r="AZ34" s="267"/>
      <c r="BA34" s="268"/>
      <c r="BB34" s="267"/>
      <c r="BC34" s="267"/>
      <c r="BD34" s="268"/>
      <c r="BE34" s="267">
        <f>SUMIFS('Reservas (1)'!$R$4:$R$930,'Reservas (1)'!$I$4:$I$930,I34,'Reservas (1)'!$L$4:$L$930,E34,'Reservas (1)'!$N$4:$N$930,7)</f>
        <v>52731315</v>
      </c>
      <c r="BF34" s="267">
        <f>SUMIFS('Reservas (1)'!$AQ$4:$AQ$930,'Reservas (1)'!$I$4:$I$930,I34,'Reservas (1)'!$L$4:$L$930,E34,'Reservas (1)'!$N$4:$N$930,7)</f>
        <v>0</v>
      </c>
      <c r="BG34" s="268"/>
      <c r="BH34" s="267">
        <f t="shared" si="7"/>
        <v>61931887</v>
      </c>
      <c r="BI34" s="267">
        <f t="shared" si="8"/>
        <v>0</v>
      </c>
      <c r="BJ34" s="269">
        <f t="shared" si="9"/>
        <v>0</v>
      </c>
      <c r="BK34" s="270"/>
      <c r="BL34" s="270"/>
    </row>
    <row r="35" spans="2:64" s="244" customFormat="1" ht="14.25" customHeight="1">
      <c r="B35" s="259">
        <v>8141</v>
      </c>
      <c r="C35" s="260" t="str">
        <f t="shared" si="3"/>
        <v>8141-24</v>
      </c>
      <c r="D35" s="261">
        <v>24</v>
      </c>
      <c r="E35" s="262" t="s">
        <v>1249</v>
      </c>
      <c r="F35" s="263" t="str">
        <f>VLOOKUP(E35,'Actividades Físicas'!$F$3:$G$72,2,FALSE)</f>
        <v>Formular el plan de acción para fortalecer la atención integral e integrada desde nacimiento y durante la primera infancia, con cinco líneas estratégicas y actualizar anualmente los resultados de indicadores y analizar sus determinantes.</v>
      </c>
      <c r="G35" s="264" t="s">
        <v>46</v>
      </c>
      <c r="H35" s="265">
        <v>1905014</v>
      </c>
      <c r="I35" s="266">
        <v>136</v>
      </c>
      <c r="J35" s="280">
        <f>SUMIFS('Reservas (1)'!$R$3:$R$930,'Reservas (1)'!$L$3:$L$930,E35,'Reservas (1)'!$I$3:$I$930,I35)</f>
        <v>45508071</v>
      </c>
      <c r="K35" s="280">
        <f t="shared" si="10"/>
        <v>0</v>
      </c>
      <c r="L35" s="280">
        <f t="shared" si="11"/>
        <v>45508071</v>
      </c>
      <c r="M35" s="280">
        <f t="shared" si="12"/>
        <v>0</v>
      </c>
      <c r="N35" s="281">
        <f t="shared" si="13"/>
        <v>0</v>
      </c>
      <c r="O35" s="267"/>
      <c r="P35" s="267"/>
      <c r="Q35" s="267"/>
      <c r="R35" s="267"/>
      <c r="S35" s="267"/>
      <c r="T35" s="267">
        <f>SUMIFS('Reservas (1)'!$AG$4:$AG$930,'Reservas (1)'!$I$4:$I$930,I35,'Reservas (1)'!$L$4:$L$930,E35)</f>
        <v>0</v>
      </c>
      <c r="U35" s="267"/>
      <c r="V35" s="267"/>
      <c r="W35" s="271"/>
      <c r="X35" s="271"/>
      <c r="Y35" s="267"/>
      <c r="Z35" s="267"/>
      <c r="AA35" s="267"/>
      <c r="AB35" s="267"/>
      <c r="AC35" s="267"/>
      <c r="AD35" s="267"/>
      <c r="AE35" s="267"/>
      <c r="AF35" s="267"/>
      <c r="AG35" s="267"/>
      <c r="AH35" s="267"/>
      <c r="AI35" s="267"/>
      <c r="AJ35" s="267"/>
      <c r="AK35" s="267"/>
      <c r="AL35" s="267"/>
      <c r="AM35" s="267">
        <f>SUMIFS('Reservas (1)'!$R$4:$R$930,'Reservas (1)'!$I$4:$I$930,I35,'Reservas (1)'!$L$4:$L$930,E35,'Reservas (1)'!$N$4:$N$930,1)</f>
        <v>812813</v>
      </c>
      <c r="AN35" s="267">
        <f>SUMIFS('Reservas (1)'!$AQ$4:$AQ$930,'Reservas (1)'!$I$4:$I$930,I35,'Reservas (1)'!$L$4:$L$930,E35,'Reservas (1)'!$N$4:$N$930,1)</f>
        <v>0</v>
      </c>
      <c r="AO35" s="268"/>
      <c r="AP35" s="267">
        <f>SUMIFS('Reservas (1)'!$R$4:$R$930,'Reservas (1)'!$I$4:$I$930,I35,'Reservas (1)'!$L$4:$L$930,E35,'Reservas (1)'!$N$4:$N$930,2)</f>
        <v>0</v>
      </c>
      <c r="AQ35" s="267">
        <f>SUMIFS('Reservas (1)'!$AQ$4:$AQ$930,'Reservas (1)'!$I$4:$I$930,I35,'Reservas (1)'!$L$4:$L$930,E35,'Reservas (1)'!$N$4:$N$930,2)</f>
        <v>0</v>
      </c>
      <c r="AR35" s="268"/>
      <c r="AS35" s="267"/>
      <c r="AT35" s="267"/>
      <c r="AU35" s="268"/>
      <c r="AV35" s="267">
        <f>SUMIFS('Reservas (1)'!$R$4:$R$930,'Reservas (1)'!$I$4:$I$930,I35,'Reservas (1)'!$L$4:$L$930,E35,'Reservas (1)'!$N$4:$N$930,4)</f>
        <v>0</v>
      </c>
      <c r="AW35" s="267">
        <f>SUMIFS('Reservas (1)'!$AQ$4:$AQ$930,'Reservas (1)'!$I$4:$I$930,I35,'Reservas (1)'!$L$4:$L$930,E35,'Reservas (1)'!$N$4:$N$930,4)</f>
        <v>0</v>
      </c>
      <c r="AX35" s="268"/>
      <c r="AY35" s="267"/>
      <c r="AZ35" s="267"/>
      <c r="BA35" s="268"/>
      <c r="BB35" s="267"/>
      <c r="BC35" s="267"/>
      <c r="BD35" s="268"/>
      <c r="BE35" s="267">
        <f>SUMIFS('Reservas (1)'!$R$4:$R$930,'Reservas (1)'!$I$4:$I$930,I35,'Reservas (1)'!$L$4:$L$930,E35,'Reservas (1)'!$N$4:$N$930,7)</f>
        <v>44695258</v>
      </c>
      <c r="BF35" s="267">
        <f>SUMIFS('Reservas (1)'!$AQ$4:$AQ$930,'Reservas (1)'!$I$4:$I$930,I35,'Reservas (1)'!$L$4:$L$930,E35,'Reservas (1)'!$N$4:$N$930,7)</f>
        <v>0</v>
      </c>
      <c r="BG35" s="268"/>
      <c r="BH35" s="267">
        <f t="shared" si="7"/>
        <v>45508071</v>
      </c>
      <c r="BI35" s="267">
        <f t="shared" si="8"/>
        <v>0</v>
      </c>
      <c r="BJ35" s="269">
        <f t="shared" si="9"/>
        <v>0</v>
      </c>
      <c r="BK35" s="270"/>
      <c r="BL35" s="270"/>
    </row>
    <row r="36" spans="2:64" s="244" customFormat="1" ht="14.25" customHeight="1">
      <c r="B36" s="259">
        <v>8141</v>
      </c>
      <c r="C36" s="260" t="str">
        <f t="shared" si="3"/>
        <v>8141-24</v>
      </c>
      <c r="D36" s="261">
        <v>24</v>
      </c>
      <c r="E36" s="262" t="s">
        <v>1250</v>
      </c>
      <c r="F36" s="263" t="str">
        <f>VLOOKUP(E36,'Actividades Físicas'!$F$3:$G$72,2,FALSE)</f>
        <v>Ejecución, monitoreo y seguimiento al plan de acción para el fortalecimiento de la atención integral e integrada desde el nacimiento y durante la primera infancia, según el desarrollo de cinco líneas estratégicas.</v>
      </c>
      <c r="G36" s="264" t="s">
        <v>46</v>
      </c>
      <c r="H36" s="265">
        <v>1905014</v>
      </c>
      <c r="I36" s="266">
        <v>136</v>
      </c>
      <c r="J36" s="280">
        <f>SUMIFS('Reservas (1)'!$R$3:$R$930,'Reservas (1)'!$L$3:$L$930,E36,'Reservas (1)'!$I$3:$I$930,I36)</f>
        <v>4150468</v>
      </c>
      <c r="K36" s="280">
        <f t="shared" si="10"/>
        <v>0</v>
      </c>
      <c r="L36" s="280">
        <f t="shared" si="11"/>
        <v>4150468</v>
      </c>
      <c r="M36" s="280">
        <f t="shared" si="12"/>
        <v>0</v>
      </c>
      <c r="N36" s="281">
        <f t="shared" si="13"/>
        <v>0</v>
      </c>
      <c r="O36" s="267"/>
      <c r="P36" s="267"/>
      <c r="Q36" s="267"/>
      <c r="R36" s="267"/>
      <c r="S36" s="267"/>
      <c r="T36" s="267">
        <f>SUMIFS('Reservas (1)'!$AG$4:$AG$930,'Reservas (1)'!$I$4:$I$930,I36,'Reservas (1)'!$L$4:$L$930,E36)</f>
        <v>0</v>
      </c>
      <c r="U36" s="267"/>
      <c r="V36" s="267"/>
      <c r="W36" s="271"/>
      <c r="X36" s="271"/>
      <c r="Y36" s="267"/>
      <c r="Z36" s="267"/>
      <c r="AA36" s="267"/>
      <c r="AB36" s="267"/>
      <c r="AC36" s="267"/>
      <c r="AD36" s="267"/>
      <c r="AE36" s="267"/>
      <c r="AF36" s="267"/>
      <c r="AG36" s="267"/>
      <c r="AH36" s="267"/>
      <c r="AI36" s="267"/>
      <c r="AJ36" s="267"/>
      <c r="AK36" s="267"/>
      <c r="AL36" s="267"/>
      <c r="AM36" s="267">
        <f>SUMIFS('Reservas (1)'!$R$4:$R$930,'Reservas (1)'!$I$4:$I$930,I36,'Reservas (1)'!$L$4:$L$930,E36,'Reservas (1)'!$N$4:$N$930,1)</f>
        <v>812820</v>
      </c>
      <c r="AN36" s="267">
        <f>SUMIFS('Reservas (1)'!$AQ$4:$AQ$930,'Reservas (1)'!$I$4:$I$930,I36,'Reservas (1)'!$L$4:$L$930,E36,'Reservas (1)'!$N$4:$N$930,1)</f>
        <v>0</v>
      </c>
      <c r="AO36" s="268"/>
      <c r="AP36" s="267">
        <f>SUMIFS('Reservas (1)'!$R$4:$R$930,'Reservas (1)'!$I$4:$I$930,I36,'Reservas (1)'!$L$4:$L$930,E36,'Reservas (1)'!$N$4:$N$930,2)</f>
        <v>0</v>
      </c>
      <c r="AQ36" s="267">
        <f>SUMIFS('Reservas (1)'!$AQ$4:$AQ$930,'Reservas (1)'!$I$4:$I$930,I36,'Reservas (1)'!$L$4:$L$930,E36,'Reservas (1)'!$N$4:$N$930,2)</f>
        <v>0</v>
      </c>
      <c r="AR36" s="268"/>
      <c r="AS36" s="267"/>
      <c r="AT36" s="267"/>
      <c r="AU36" s="268"/>
      <c r="AV36" s="267">
        <f>SUMIFS('Reservas (1)'!$R$4:$R$930,'Reservas (1)'!$I$4:$I$930,I36,'Reservas (1)'!$L$4:$L$930,E36,'Reservas (1)'!$N$4:$N$930,4)</f>
        <v>0</v>
      </c>
      <c r="AW36" s="267">
        <f>SUMIFS('Reservas (1)'!$AQ$4:$AQ$930,'Reservas (1)'!$I$4:$I$930,I36,'Reservas (1)'!$L$4:$L$930,E36,'Reservas (1)'!$N$4:$N$930,4)</f>
        <v>0</v>
      </c>
      <c r="AX36" s="268"/>
      <c r="AY36" s="267"/>
      <c r="AZ36" s="267"/>
      <c r="BA36" s="268"/>
      <c r="BB36" s="267"/>
      <c r="BC36" s="267"/>
      <c r="BD36" s="268"/>
      <c r="BE36" s="267">
        <f>SUMIFS('Reservas (1)'!$R$4:$R$930,'Reservas (1)'!$I$4:$I$930,I36,'Reservas (1)'!$L$4:$L$930,E36,'Reservas (1)'!$N$4:$N$930,7)</f>
        <v>3337648</v>
      </c>
      <c r="BF36" s="267">
        <f>SUMIFS('Reservas (1)'!$AQ$4:$AQ$930,'Reservas (1)'!$I$4:$I$930,I36,'Reservas (1)'!$L$4:$L$930,E36,'Reservas (1)'!$N$4:$N$930,7)</f>
        <v>0</v>
      </c>
      <c r="BG36" s="268"/>
      <c r="BH36" s="267">
        <f t="shared" si="7"/>
        <v>4150468</v>
      </c>
      <c r="BI36" s="267">
        <f t="shared" si="8"/>
        <v>0</v>
      </c>
      <c r="BJ36" s="269">
        <f t="shared" si="9"/>
        <v>0</v>
      </c>
      <c r="BK36" s="270"/>
      <c r="BL36" s="270"/>
    </row>
    <row r="37" spans="2:64" s="244" customFormat="1" ht="14.25" customHeight="1">
      <c r="B37" s="259">
        <v>8141</v>
      </c>
      <c r="C37" s="260" t="str">
        <f t="shared" si="3"/>
        <v>8141-25</v>
      </c>
      <c r="D37" s="261">
        <v>25</v>
      </c>
      <c r="E37" s="262" t="s">
        <v>1251</v>
      </c>
      <c r="F37" s="263" t="str">
        <f>VLOOKUP(E37,'Actividades Físicas'!$F$3:$G$72,2,FALSE)</f>
        <v>Seguimiento y monitoreo a los productos correspondientes al sector salud de la Política Publica Distrital de primera infancia, infancia y adolescencia 2023-2033.</v>
      </c>
      <c r="G37" s="264" t="s">
        <v>46</v>
      </c>
      <c r="H37" s="265">
        <v>1905014</v>
      </c>
      <c r="I37" s="266">
        <v>139</v>
      </c>
      <c r="J37" s="280">
        <f>SUMIFS('Reservas (1)'!$R$3:$R$930,'Reservas (1)'!$L$3:$L$930,E37,'Reservas (1)'!$I$3:$I$930,I37)</f>
        <v>48071671</v>
      </c>
      <c r="K37" s="280">
        <f t="shared" si="10"/>
        <v>0</v>
      </c>
      <c r="L37" s="280">
        <f t="shared" si="11"/>
        <v>48071671</v>
      </c>
      <c r="M37" s="280">
        <f t="shared" si="12"/>
        <v>0</v>
      </c>
      <c r="N37" s="281">
        <f t="shared" si="13"/>
        <v>0</v>
      </c>
      <c r="O37" s="267"/>
      <c r="P37" s="267"/>
      <c r="Q37" s="267"/>
      <c r="R37" s="267"/>
      <c r="S37" s="267"/>
      <c r="T37" s="267">
        <f>SUMIFS('Reservas (1)'!$AG$4:$AG$930,'Reservas (1)'!$I$4:$I$930,I37,'Reservas (1)'!$L$4:$L$930,E37)</f>
        <v>0</v>
      </c>
      <c r="U37" s="267"/>
      <c r="V37" s="267"/>
      <c r="W37" s="271"/>
      <c r="X37" s="271"/>
      <c r="Y37" s="267"/>
      <c r="Z37" s="267"/>
      <c r="AA37" s="267"/>
      <c r="AB37" s="267"/>
      <c r="AC37" s="267"/>
      <c r="AD37" s="267"/>
      <c r="AE37" s="267"/>
      <c r="AF37" s="267"/>
      <c r="AG37" s="267"/>
      <c r="AH37" s="267"/>
      <c r="AI37" s="267"/>
      <c r="AJ37" s="267"/>
      <c r="AK37" s="267"/>
      <c r="AL37" s="267"/>
      <c r="AM37" s="267">
        <f>SUMIFS('Reservas (1)'!$R$4:$R$930,'Reservas (1)'!$I$4:$I$930,I37,'Reservas (1)'!$L$4:$L$930,E37,'Reservas (1)'!$N$4:$N$930,1)</f>
        <v>9425220</v>
      </c>
      <c r="AN37" s="267">
        <f>SUMIFS('Reservas (1)'!$AQ$4:$AQ$930,'Reservas (1)'!$I$4:$I$930,I37,'Reservas (1)'!$L$4:$L$930,E37,'Reservas (1)'!$N$4:$N$930,1)</f>
        <v>0</v>
      </c>
      <c r="AO37" s="268"/>
      <c r="AP37" s="267">
        <f>SUMIFS('Reservas (1)'!$R$4:$R$930,'Reservas (1)'!$I$4:$I$930,I37,'Reservas (1)'!$L$4:$L$930,E37,'Reservas (1)'!$N$4:$N$930,2)</f>
        <v>0</v>
      </c>
      <c r="AQ37" s="267">
        <f>SUMIFS('Reservas (1)'!$AQ$4:$AQ$930,'Reservas (1)'!$I$4:$I$930,I37,'Reservas (1)'!$L$4:$L$930,E37,'Reservas (1)'!$N$4:$N$930,2)</f>
        <v>0</v>
      </c>
      <c r="AR37" s="268"/>
      <c r="AS37" s="267"/>
      <c r="AT37" s="267"/>
      <c r="AU37" s="268"/>
      <c r="AV37" s="267">
        <f>SUMIFS('Reservas (1)'!$R$4:$R$930,'Reservas (1)'!$I$4:$I$930,I37,'Reservas (1)'!$L$4:$L$930,E37,'Reservas (1)'!$N$4:$N$930,4)</f>
        <v>0</v>
      </c>
      <c r="AW37" s="267">
        <f>SUMIFS('Reservas (1)'!$AQ$4:$AQ$930,'Reservas (1)'!$I$4:$I$930,I37,'Reservas (1)'!$L$4:$L$930,E37,'Reservas (1)'!$N$4:$N$930,4)</f>
        <v>0</v>
      </c>
      <c r="AX37" s="268"/>
      <c r="AY37" s="267"/>
      <c r="AZ37" s="267"/>
      <c r="BA37" s="268"/>
      <c r="BB37" s="267"/>
      <c r="BC37" s="267"/>
      <c r="BD37" s="268"/>
      <c r="BE37" s="267">
        <f>SUMIFS('Reservas (1)'!$R$4:$R$930,'Reservas (1)'!$I$4:$I$930,I37,'Reservas (1)'!$L$4:$L$930,E37,'Reservas (1)'!$N$4:$N$930,7)</f>
        <v>38646451</v>
      </c>
      <c r="BF37" s="267">
        <f>SUMIFS('Reservas (1)'!$AQ$4:$AQ$930,'Reservas (1)'!$I$4:$I$930,I37,'Reservas (1)'!$L$4:$L$930,E37,'Reservas (1)'!$N$4:$N$930,7)</f>
        <v>0</v>
      </c>
      <c r="BG37" s="268"/>
      <c r="BH37" s="267">
        <f t="shared" si="7"/>
        <v>48071671</v>
      </c>
      <c r="BI37" s="267">
        <f t="shared" si="8"/>
        <v>0</v>
      </c>
      <c r="BJ37" s="269">
        <f t="shared" si="9"/>
        <v>0</v>
      </c>
      <c r="BK37" s="270"/>
      <c r="BL37" s="270"/>
    </row>
    <row r="38" spans="2:64" s="244" customFormat="1" ht="14.25" customHeight="1">
      <c r="B38" s="259">
        <v>8141</v>
      </c>
      <c r="C38" s="260" t="str">
        <f t="shared" si="3"/>
        <v>8141-26</v>
      </c>
      <c r="D38" s="261">
        <v>26</v>
      </c>
      <c r="E38" s="262" t="s">
        <v>1252</v>
      </c>
      <c r="F38" s="263" t="str">
        <f>VLOOKUP(E38,'Actividades Físicas'!$F$3:$G$72,2,FALSE)</f>
        <v xml:space="preserve"> Implementar acciones colectivas para la reducción del riesgo de desnutrición aguda en niños y niñas menores de cinco años.</v>
      </c>
      <c r="G38" s="264" t="s">
        <v>46</v>
      </c>
      <c r="H38" s="265">
        <v>1905014</v>
      </c>
      <c r="I38" s="266">
        <v>131</v>
      </c>
      <c r="J38" s="280">
        <f>SUMIFS('Reservas (1)'!$R$3:$R$930,'Reservas (1)'!$L$3:$L$930,E38,'Reservas (1)'!$I$3:$I$930,I38)</f>
        <v>121400430</v>
      </c>
      <c r="K38" s="280">
        <f t="shared" si="10"/>
        <v>0</v>
      </c>
      <c r="L38" s="280">
        <f t="shared" si="11"/>
        <v>121400430</v>
      </c>
      <c r="M38" s="280">
        <f t="shared" si="12"/>
        <v>0</v>
      </c>
      <c r="N38" s="281">
        <f t="shared" si="13"/>
        <v>0</v>
      </c>
      <c r="O38" s="267"/>
      <c r="P38" s="267"/>
      <c r="Q38" s="267"/>
      <c r="R38" s="267"/>
      <c r="S38" s="267"/>
      <c r="T38" s="267">
        <f>SUMIFS('Reservas (1)'!$AG$4:$AG$930,'Reservas (1)'!$I$4:$I$930,I38,'Reservas (1)'!$L$4:$L$930,E38)</f>
        <v>0</v>
      </c>
      <c r="U38" s="267"/>
      <c r="V38" s="267"/>
      <c r="W38" s="271"/>
      <c r="X38" s="271"/>
      <c r="Y38" s="267"/>
      <c r="Z38" s="267"/>
      <c r="AA38" s="267"/>
      <c r="AB38" s="267"/>
      <c r="AC38" s="267"/>
      <c r="AD38" s="267"/>
      <c r="AE38" s="267"/>
      <c r="AF38" s="267"/>
      <c r="AG38" s="267"/>
      <c r="AH38" s="267"/>
      <c r="AI38" s="267"/>
      <c r="AJ38" s="267"/>
      <c r="AK38" s="267"/>
      <c r="AL38" s="267"/>
      <c r="AM38" s="267">
        <f>SUMIFS('Reservas (1)'!$R$4:$R$930,'Reservas (1)'!$I$4:$I$930,I38,'Reservas (1)'!$L$4:$L$930,E38,'Reservas (1)'!$N$4:$N$930,1)</f>
        <v>19312923</v>
      </c>
      <c r="AN38" s="267">
        <f>SUMIFS('Reservas (1)'!$AQ$4:$AQ$930,'Reservas (1)'!$I$4:$I$930,I38,'Reservas (1)'!$L$4:$L$930,E38,'Reservas (1)'!$N$4:$N$930,1)</f>
        <v>0</v>
      </c>
      <c r="AO38" s="268"/>
      <c r="AP38" s="267">
        <f>SUMIFS('Reservas (1)'!$R$4:$R$930,'Reservas (1)'!$I$4:$I$930,I38,'Reservas (1)'!$L$4:$L$930,E38,'Reservas (1)'!$N$4:$N$930,2)</f>
        <v>0</v>
      </c>
      <c r="AQ38" s="267">
        <f>SUMIFS('Reservas (1)'!$AQ$4:$AQ$930,'Reservas (1)'!$I$4:$I$930,I38,'Reservas (1)'!$L$4:$L$930,E38,'Reservas (1)'!$N$4:$N$930,2)</f>
        <v>0</v>
      </c>
      <c r="AR38" s="268"/>
      <c r="AS38" s="267"/>
      <c r="AT38" s="267"/>
      <c r="AU38" s="268"/>
      <c r="AV38" s="267">
        <f>SUMIFS('Reservas (1)'!$R$4:$R$930,'Reservas (1)'!$I$4:$I$930,I38,'Reservas (1)'!$L$4:$L$930,E38,'Reservas (1)'!$N$4:$N$930,4)</f>
        <v>3808925</v>
      </c>
      <c r="AW38" s="267">
        <f>SUMIFS('Reservas (1)'!$AQ$4:$AQ$930,'Reservas (1)'!$I$4:$I$930,I38,'Reservas (1)'!$L$4:$L$930,E38,'Reservas (1)'!$N$4:$N$930,4)</f>
        <v>0</v>
      </c>
      <c r="AX38" s="268"/>
      <c r="AY38" s="267"/>
      <c r="AZ38" s="267"/>
      <c r="BA38" s="268"/>
      <c r="BB38" s="267"/>
      <c r="BC38" s="267"/>
      <c r="BD38" s="268"/>
      <c r="BE38" s="267">
        <f>SUMIFS('Reservas (1)'!$R$4:$R$930,'Reservas (1)'!$I$4:$I$930,I38,'Reservas (1)'!$L$4:$L$930,E38,'Reservas (1)'!$N$4:$N$930,7)</f>
        <v>98278582</v>
      </c>
      <c r="BF38" s="267">
        <f>SUMIFS('Reservas (1)'!$AQ$4:$AQ$930,'Reservas (1)'!$I$4:$I$930,I38,'Reservas (1)'!$L$4:$L$930,E38,'Reservas (1)'!$N$4:$N$930,7)</f>
        <v>0</v>
      </c>
      <c r="BG38" s="268"/>
      <c r="BH38" s="267">
        <f t="shared" si="7"/>
        <v>121400430</v>
      </c>
      <c r="BI38" s="267">
        <f t="shared" si="8"/>
        <v>0</v>
      </c>
      <c r="BJ38" s="269">
        <f t="shared" si="9"/>
        <v>0</v>
      </c>
      <c r="BK38" s="270"/>
      <c r="BL38" s="270"/>
    </row>
    <row r="39" spans="2:64" s="244" customFormat="1" ht="14.25" customHeight="1">
      <c r="B39" s="259">
        <v>8141</v>
      </c>
      <c r="C39" s="260" t="str">
        <f t="shared" si="3"/>
        <v>8141-27</v>
      </c>
      <c r="D39" s="261">
        <v>27</v>
      </c>
      <c r="E39" s="262" t="s">
        <v>1253</v>
      </c>
      <c r="F39" s="263" t="str">
        <f>VLOOKUP(E39,'Actividades Físicas'!$F$3:$G$72,2,FALSE)</f>
        <v>Desarrollar acciones colectivas para la promoción, protección y apoyo a la lactancia materna y alimentación complementaria.</v>
      </c>
      <c r="G39" s="264" t="s">
        <v>46</v>
      </c>
      <c r="H39" s="265">
        <v>1905014</v>
      </c>
      <c r="I39" s="266">
        <v>134</v>
      </c>
      <c r="J39" s="280">
        <f>SUMIFS('Reservas (1)'!$R$3:$R$930,'Reservas (1)'!$L$3:$L$930,E39,'Reservas (1)'!$I$3:$I$930,I39)</f>
        <v>44293701</v>
      </c>
      <c r="K39" s="280">
        <f t="shared" si="10"/>
        <v>0</v>
      </c>
      <c r="L39" s="280">
        <f t="shared" si="11"/>
        <v>44293701</v>
      </c>
      <c r="M39" s="280">
        <f t="shared" si="12"/>
        <v>0</v>
      </c>
      <c r="N39" s="281">
        <f t="shared" si="13"/>
        <v>0</v>
      </c>
      <c r="O39" s="267"/>
      <c r="P39" s="267"/>
      <c r="Q39" s="267"/>
      <c r="R39" s="267"/>
      <c r="S39" s="267"/>
      <c r="T39" s="267">
        <f>SUMIFS('Reservas (1)'!$AG$4:$AG$930,'Reservas (1)'!$I$4:$I$930,I39,'Reservas (1)'!$L$4:$L$930,E39)</f>
        <v>0</v>
      </c>
      <c r="U39" s="267"/>
      <c r="V39" s="267"/>
      <c r="W39" s="271"/>
      <c r="X39" s="271"/>
      <c r="Y39" s="267"/>
      <c r="Z39" s="267"/>
      <c r="AA39" s="267"/>
      <c r="AB39" s="267"/>
      <c r="AC39" s="267"/>
      <c r="AD39" s="267"/>
      <c r="AE39" s="267"/>
      <c r="AF39" s="267"/>
      <c r="AG39" s="267"/>
      <c r="AH39" s="267"/>
      <c r="AI39" s="267"/>
      <c r="AJ39" s="267"/>
      <c r="AK39" s="267"/>
      <c r="AL39" s="267"/>
      <c r="AM39" s="267">
        <f>SUMIFS('Reservas (1)'!$R$4:$R$930,'Reservas (1)'!$I$4:$I$930,I39,'Reservas (1)'!$L$4:$L$930,E39,'Reservas (1)'!$N$4:$N$930,1)</f>
        <v>4620093</v>
      </c>
      <c r="AN39" s="267">
        <f>SUMIFS('Reservas (1)'!$AQ$4:$AQ$930,'Reservas (1)'!$I$4:$I$930,I39,'Reservas (1)'!$L$4:$L$930,E39,'Reservas (1)'!$N$4:$N$930,1)</f>
        <v>0</v>
      </c>
      <c r="AO39" s="268"/>
      <c r="AP39" s="267">
        <f>SUMIFS('Reservas (1)'!$R$4:$R$930,'Reservas (1)'!$I$4:$I$930,I39,'Reservas (1)'!$L$4:$L$930,E39,'Reservas (1)'!$N$4:$N$930,2)</f>
        <v>0</v>
      </c>
      <c r="AQ39" s="267">
        <f>SUMIFS('Reservas (1)'!$AQ$4:$AQ$930,'Reservas (1)'!$I$4:$I$930,I39,'Reservas (1)'!$L$4:$L$930,E39,'Reservas (1)'!$N$4:$N$930,2)</f>
        <v>0</v>
      </c>
      <c r="AR39" s="268"/>
      <c r="AS39" s="267"/>
      <c r="AT39" s="267"/>
      <c r="AU39" s="268"/>
      <c r="AV39" s="267">
        <f>SUMIFS('Reservas (1)'!$R$4:$R$930,'Reservas (1)'!$I$4:$I$930,I39,'Reservas (1)'!$L$4:$L$930,E39,'Reservas (1)'!$N$4:$N$930,4)</f>
        <v>0</v>
      </c>
      <c r="AW39" s="267">
        <f>SUMIFS('Reservas (1)'!$AQ$4:$AQ$930,'Reservas (1)'!$I$4:$I$930,I39,'Reservas (1)'!$L$4:$L$930,E39,'Reservas (1)'!$N$4:$N$930,4)</f>
        <v>0</v>
      </c>
      <c r="AX39" s="268"/>
      <c r="AY39" s="267"/>
      <c r="AZ39" s="267"/>
      <c r="BA39" s="268"/>
      <c r="BB39" s="267"/>
      <c r="BC39" s="267"/>
      <c r="BD39" s="268"/>
      <c r="BE39" s="267">
        <f>SUMIFS('Reservas (1)'!$R$4:$R$930,'Reservas (1)'!$I$4:$I$930,I39,'Reservas (1)'!$L$4:$L$930,E39,'Reservas (1)'!$N$4:$N$930,7)</f>
        <v>39673608</v>
      </c>
      <c r="BF39" s="267">
        <f>SUMIFS('Reservas (1)'!$AQ$4:$AQ$930,'Reservas (1)'!$I$4:$I$930,I39,'Reservas (1)'!$L$4:$L$930,E39,'Reservas (1)'!$N$4:$N$930,7)</f>
        <v>0</v>
      </c>
      <c r="BG39" s="268"/>
      <c r="BH39" s="267">
        <f t="shared" si="7"/>
        <v>44293701</v>
      </c>
      <c r="BI39" s="267">
        <f t="shared" si="8"/>
        <v>0</v>
      </c>
      <c r="BJ39" s="269">
        <f t="shared" si="9"/>
        <v>0</v>
      </c>
      <c r="BK39" s="270"/>
      <c r="BL39" s="270"/>
    </row>
    <row r="40" spans="2:64" s="244" customFormat="1" ht="14.25" customHeight="1">
      <c r="B40" s="259">
        <v>8141</v>
      </c>
      <c r="C40" s="260" t="str">
        <f t="shared" si="3"/>
        <v>8141-28</v>
      </c>
      <c r="D40" s="261">
        <v>28</v>
      </c>
      <c r="E40" s="262" t="s">
        <v>1254</v>
      </c>
      <c r="F40" s="263" t="str">
        <f>VLOOKUP(E40,'Actividades Físicas'!$F$3:$G$72,2,FALSE)</f>
        <v>Desarrollar acciones para la implementación de la estrategia de Salas Amigas de la Familia Lactante del entorno laboral (SAFL-L) en el Distrito.</v>
      </c>
      <c r="G40" s="264" t="s">
        <v>46</v>
      </c>
      <c r="H40" s="265">
        <v>1905014</v>
      </c>
      <c r="I40" s="266">
        <v>130</v>
      </c>
      <c r="J40" s="280">
        <f>SUMIFS('Reservas (1)'!$R$3:$R$930,'Reservas (1)'!$L$3:$L$930,E40,'Reservas (1)'!$I$3:$I$930,I40)</f>
        <v>1233417037</v>
      </c>
      <c r="K40" s="280">
        <f t="shared" si="10"/>
        <v>0</v>
      </c>
      <c r="L40" s="280">
        <f t="shared" si="11"/>
        <v>1233417037</v>
      </c>
      <c r="M40" s="280">
        <f t="shared" si="12"/>
        <v>1202837098</v>
      </c>
      <c r="N40" s="281">
        <f t="shared" si="13"/>
        <v>0.97520713750283639</v>
      </c>
      <c r="O40" s="267"/>
      <c r="P40" s="267"/>
      <c r="Q40" s="267"/>
      <c r="R40" s="267">
        <v>859169356</v>
      </c>
      <c r="S40" s="267"/>
      <c r="T40" s="267">
        <f>SUMIFS('Reservas (1)'!$AG$4:$AG$930,'Reservas (1)'!$I$4:$I$930,I40,'Reservas (1)'!$L$4:$L$930,E40)</f>
        <v>343667742</v>
      </c>
      <c r="U40" s="267"/>
      <c r="V40" s="267"/>
      <c r="W40" s="271"/>
      <c r="X40" s="271"/>
      <c r="Y40" s="267"/>
      <c r="Z40" s="267"/>
      <c r="AA40" s="267"/>
      <c r="AB40" s="267"/>
      <c r="AC40" s="267"/>
      <c r="AD40" s="267"/>
      <c r="AE40" s="267"/>
      <c r="AF40" s="267"/>
      <c r="AG40" s="267"/>
      <c r="AH40" s="267"/>
      <c r="AI40" s="267"/>
      <c r="AJ40" s="267"/>
      <c r="AK40" s="267"/>
      <c r="AL40" s="267"/>
      <c r="AM40" s="267">
        <f>SUMIFS('Reservas (1)'!$R$4:$R$930,'Reservas (1)'!$I$4:$I$930,I40,'Reservas (1)'!$L$4:$L$930,E40,'Reservas (1)'!$N$4:$N$930,1)</f>
        <v>1207102761</v>
      </c>
      <c r="AN40" s="267">
        <f>SUMIFS('Reservas (1)'!$AQ$4:$AQ$930,'Reservas (1)'!$I$4:$I$930,I40,'Reservas (1)'!$L$4:$L$930,E40,'Reservas (1)'!$N$4:$N$930,1)</f>
        <v>1202837098</v>
      </c>
      <c r="AO40" s="268"/>
      <c r="AP40" s="267">
        <f>SUMIFS('Reservas (1)'!$R$4:$R$930,'Reservas (1)'!$I$4:$I$930,I40,'Reservas (1)'!$L$4:$L$930,E40,'Reservas (1)'!$N$4:$N$930,2)</f>
        <v>0</v>
      </c>
      <c r="AQ40" s="267">
        <f>SUMIFS('Reservas (1)'!$AQ$4:$AQ$930,'Reservas (1)'!$I$4:$I$930,I40,'Reservas (1)'!$L$4:$L$930,E40,'Reservas (1)'!$N$4:$N$930,2)</f>
        <v>0</v>
      </c>
      <c r="AR40" s="268"/>
      <c r="AS40" s="267"/>
      <c r="AT40" s="267"/>
      <c r="AU40" s="268"/>
      <c r="AV40" s="267">
        <f>SUMIFS('Reservas (1)'!$R$4:$R$930,'Reservas (1)'!$I$4:$I$930,I40,'Reservas (1)'!$L$4:$L$930,E40,'Reservas (1)'!$N$4:$N$930,4)</f>
        <v>0</v>
      </c>
      <c r="AW40" s="267">
        <f>SUMIFS('Reservas (1)'!$AQ$4:$AQ$930,'Reservas (1)'!$I$4:$I$930,I40,'Reservas (1)'!$L$4:$L$930,E40,'Reservas (1)'!$N$4:$N$930,4)</f>
        <v>0</v>
      </c>
      <c r="AX40" s="268"/>
      <c r="AY40" s="267"/>
      <c r="AZ40" s="267"/>
      <c r="BA40" s="268"/>
      <c r="BB40" s="267"/>
      <c r="BC40" s="267"/>
      <c r="BD40" s="268"/>
      <c r="BE40" s="267">
        <f>SUMIFS('Reservas (1)'!$R$4:$R$930,'Reservas (1)'!$I$4:$I$930,I40,'Reservas (1)'!$L$4:$L$930,E40,'Reservas (1)'!$N$4:$N$930,7)</f>
        <v>26314276</v>
      </c>
      <c r="BF40" s="267">
        <f>SUMIFS('Reservas (1)'!$AQ$4:$AQ$930,'Reservas (1)'!$I$4:$I$930,I40,'Reservas (1)'!$L$4:$L$930,E40,'Reservas (1)'!$N$4:$N$930,7)</f>
        <v>0</v>
      </c>
      <c r="BG40" s="268"/>
      <c r="BH40" s="267">
        <f t="shared" si="7"/>
        <v>1233417037</v>
      </c>
      <c r="BI40" s="267">
        <f t="shared" si="8"/>
        <v>1202837098</v>
      </c>
      <c r="BJ40" s="269">
        <f t="shared" si="9"/>
        <v>0.97520713750283639</v>
      </c>
      <c r="BK40" s="270"/>
      <c r="BL40" s="270"/>
    </row>
    <row r="41" spans="2:64" s="244" customFormat="1" ht="14.25" customHeight="1">
      <c r="B41" s="259">
        <v>8141</v>
      </c>
      <c r="C41" s="260" t="str">
        <f t="shared" si="3"/>
        <v>8141-29</v>
      </c>
      <c r="D41" s="261">
        <v>29</v>
      </c>
      <c r="E41" s="262" t="s">
        <v>1255</v>
      </c>
      <c r="F41" s="263" t="str">
        <f>VLOOKUP(E41,'Actividades Físicas'!$F$3:$G$72,2,FALSE)</f>
        <v>Implementar acciones colectivas para la prevención y manejo del retraso en talla en niños y niñas menores de dos años.</v>
      </c>
      <c r="G41" s="264" t="s">
        <v>46</v>
      </c>
      <c r="H41" s="265">
        <v>1905014</v>
      </c>
      <c r="I41" s="266">
        <v>135</v>
      </c>
      <c r="J41" s="280">
        <f>SUMIFS('Reservas (1)'!$R$3:$R$930,'Reservas (1)'!$L$3:$L$930,E41,'Reservas (1)'!$I$3:$I$930,I41)</f>
        <v>33047453</v>
      </c>
      <c r="K41" s="280">
        <f t="shared" si="10"/>
        <v>0</v>
      </c>
      <c r="L41" s="280">
        <f t="shared" si="11"/>
        <v>33047453</v>
      </c>
      <c r="M41" s="280">
        <f t="shared" si="12"/>
        <v>0</v>
      </c>
      <c r="N41" s="281">
        <f t="shared" si="13"/>
        <v>0</v>
      </c>
      <c r="O41" s="267"/>
      <c r="P41" s="267"/>
      <c r="Q41" s="267"/>
      <c r="R41" s="267"/>
      <c r="S41" s="267"/>
      <c r="T41" s="267">
        <f>SUMIFS('Reservas (1)'!$AG$4:$AG$930,'Reservas (1)'!$I$4:$I$930,I41,'Reservas (1)'!$L$4:$L$930,E41)</f>
        <v>0</v>
      </c>
      <c r="U41" s="267"/>
      <c r="V41" s="267"/>
      <c r="W41" s="271"/>
      <c r="X41" s="271"/>
      <c r="Y41" s="267"/>
      <c r="Z41" s="267"/>
      <c r="AA41" s="267"/>
      <c r="AB41" s="267"/>
      <c r="AC41" s="267"/>
      <c r="AD41" s="267"/>
      <c r="AE41" s="267"/>
      <c r="AF41" s="267"/>
      <c r="AG41" s="267"/>
      <c r="AH41" s="267"/>
      <c r="AI41" s="267"/>
      <c r="AJ41" s="267"/>
      <c r="AK41" s="267"/>
      <c r="AL41" s="267"/>
      <c r="AM41" s="267">
        <f>SUMIFS('Reservas (1)'!$R$4:$R$930,'Reservas (1)'!$I$4:$I$930,I41,'Reservas (1)'!$L$4:$L$930,E41,'Reservas (1)'!$N$4:$N$930,1)</f>
        <v>4818370</v>
      </c>
      <c r="AN41" s="267">
        <f>SUMIFS('Reservas (1)'!$AQ$4:$AQ$930,'Reservas (1)'!$I$4:$I$930,I41,'Reservas (1)'!$L$4:$L$930,E41,'Reservas (1)'!$N$4:$N$930,1)</f>
        <v>0</v>
      </c>
      <c r="AO41" s="268"/>
      <c r="AP41" s="267">
        <f>SUMIFS('Reservas (1)'!$R$4:$R$930,'Reservas (1)'!$I$4:$I$930,I41,'Reservas (1)'!$L$4:$L$930,E41,'Reservas (1)'!$N$4:$N$930,2)</f>
        <v>0</v>
      </c>
      <c r="AQ41" s="267">
        <f>SUMIFS('Reservas (1)'!$AQ$4:$AQ$930,'Reservas (1)'!$I$4:$I$930,I41,'Reservas (1)'!$L$4:$L$930,E41,'Reservas (1)'!$N$4:$N$930,2)</f>
        <v>0</v>
      </c>
      <c r="AR41" s="268"/>
      <c r="AS41" s="267"/>
      <c r="AT41" s="267"/>
      <c r="AU41" s="268"/>
      <c r="AV41" s="267">
        <f>SUMIFS('Reservas (1)'!$R$4:$R$930,'Reservas (1)'!$I$4:$I$930,I41,'Reservas (1)'!$L$4:$L$930,E41,'Reservas (1)'!$N$4:$N$930,4)</f>
        <v>0</v>
      </c>
      <c r="AW41" s="267">
        <f>SUMIFS('Reservas (1)'!$AQ$4:$AQ$930,'Reservas (1)'!$I$4:$I$930,I41,'Reservas (1)'!$L$4:$L$930,E41,'Reservas (1)'!$N$4:$N$930,4)</f>
        <v>0</v>
      </c>
      <c r="AX41" s="268"/>
      <c r="AY41" s="267"/>
      <c r="AZ41" s="267"/>
      <c r="BA41" s="268"/>
      <c r="BB41" s="267"/>
      <c r="BC41" s="267"/>
      <c r="BD41" s="268"/>
      <c r="BE41" s="267">
        <f>SUMIFS('Reservas (1)'!$R$4:$R$930,'Reservas (1)'!$I$4:$I$930,I41,'Reservas (1)'!$L$4:$L$930,E41,'Reservas (1)'!$N$4:$N$930,7)</f>
        <v>28229083</v>
      </c>
      <c r="BF41" s="267">
        <f>SUMIFS('Reservas (1)'!$AQ$4:$AQ$930,'Reservas (1)'!$I$4:$I$930,I41,'Reservas (1)'!$L$4:$L$930,E41,'Reservas (1)'!$N$4:$N$930,7)</f>
        <v>0</v>
      </c>
      <c r="BG41" s="268"/>
      <c r="BH41" s="267">
        <f t="shared" si="7"/>
        <v>33047453</v>
      </c>
      <c r="BI41" s="267">
        <f t="shared" si="8"/>
        <v>0</v>
      </c>
      <c r="BJ41" s="269">
        <f t="shared" si="9"/>
        <v>0</v>
      </c>
      <c r="BK41" s="270"/>
      <c r="BL41" s="270"/>
    </row>
    <row r="42" spans="2:64" s="244" customFormat="1" ht="14.25" customHeight="1">
      <c r="B42" s="259">
        <v>8141</v>
      </c>
      <c r="C42" s="260" t="str">
        <f t="shared" si="3"/>
        <v>8141-30</v>
      </c>
      <c r="D42" s="261">
        <v>30</v>
      </c>
      <c r="E42" s="262" t="s">
        <v>1256</v>
      </c>
      <c r="F42" s="263" t="str">
        <f>VLOOKUP(E42,'Actividades Físicas'!$F$3:$G$72,2,FALSE)</f>
        <v>Implementar acciones colectivas implementadas para promover hábitos alimentarios saludables y prevenir los riesgos nutricionales entre niños y adolescentes de 5 a 17 años para reducir la malnutrición.</v>
      </c>
      <c r="G42" s="264" t="s">
        <v>46</v>
      </c>
      <c r="H42" s="265">
        <v>1905014</v>
      </c>
      <c r="I42" s="266">
        <v>108</v>
      </c>
      <c r="J42" s="280">
        <f>SUMIFS('Reservas (1)'!$R$3:$R$930,'Reservas (1)'!$L$3:$L$930,E42,'Reservas (1)'!$I$3:$I$930,I42)</f>
        <v>98431163</v>
      </c>
      <c r="K42" s="280">
        <f t="shared" si="10"/>
        <v>0</v>
      </c>
      <c r="L42" s="280">
        <f t="shared" si="11"/>
        <v>98431163</v>
      </c>
      <c r="M42" s="280">
        <f t="shared" si="12"/>
        <v>0</v>
      </c>
      <c r="N42" s="281">
        <f t="shared" si="13"/>
        <v>0</v>
      </c>
      <c r="O42" s="267"/>
      <c r="P42" s="267"/>
      <c r="Q42" s="267"/>
      <c r="R42" s="267"/>
      <c r="S42" s="267"/>
      <c r="T42" s="267">
        <f>SUMIFS('Reservas (1)'!$AG$4:$AG$930,'Reservas (1)'!$I$4:$I$930,I42,'Reservas (1)'!$L$4:$L$930,E42)</f>
        <v>0</v>
      </c>
      <c r="U42" s="267"/>
      <c r="V42" s="267"/>
      <c r="W42" s="271"/>
      <c r="X42" s="271"/>
      <c r="Y42" s="267"/>
      <c r="Z42" s="267"/>
      <c r="AA42" s="267"/>
      <c r="AB42" s="267"/>
      <c r="AC42" s="267"/>
      <c r="AD42" s="267"/>
      <c r="AE42" s="267"/>
      <c r="AF42" s="267"/>
      <c r="AG42" s="267"/>
      <c r="AH42" s="267"/>
      <c r="AI42" s="267"/>
      <c r="AJ42" s="267"/>
      <c r="AK42" s="267"/>
      <c r="AL42" s="267"/>
      <c r="AM42" s="267">
        <f>SUMIFS('Reservas (1)'!$R$4:$R$930,'Reservas (1)'!$I$4:$I$930,I42,'Reservas (1)'!$L$4:$L$930,E42,'Reservas (1)'!$N$4:$N$930,1)</f>
        <v>14462101</v>
      </c>
      <c r="AN42" s="267">
        <f>SUMIFS('Reservas (1)'!$AQ$4:$AQ$930,'Reservas (1)'!$I$4:$I$930,I42,'Reservas (1)'!$L$4:$L$930,E42,'Reservas (1)'!$N$4:$N$930,1)</f>
        <v>0</v>
      </c>
      <c r="AO42" s="268"/>
      <c r="AP42" s="267">
        <f>SUMIFS('Reservas (1)'!$R$4:$R$930,'Reservas (1)'!$I$4:$I$930,I42,'Reservas (1)'!$L$4:$L$930,E42,'Reservas (1)'!$N$4:$N$930,2)</f>
        <v>0</v>
      </c>
      <c r="AQ42" s="267">
        <f>SUMIFS('Reservas (1)'!$AQ$4:$AQ$930,'Reservas (1)'!$I$4:$I$930,I42,'Reservas (1)'!$L$4:$L$930,E42,'Reservas (1)'!$N$4:$N$930,2)</f>
        <v>0</v>
      </c>
      <c r="AR42" s="268"/>
      <c r="AS42" s="267"/>
      <c r="AT42" s="267"/>
      <c r="AU42" s="268"/>
      <c r="AV42" s="267">
        <f>SUMIFS('Reservas (1)'!$R$4:$R$930,'Reservas (1)'!$I$4:$I$930,I42,'Reservas (1)'!$L$4:$L$930,E42,'Reservas (1)'!$N$4:$N$930,4)</f>
        <v>0</v>
      </c>
      <c r="AW42" s="267">
        <f>SUMIFS('Reservas (1)'!$AQ$4:$AQ$930,'Reservas (1)'!$I$4:$I$930,I42,'Reservas (1)'!$L$4:$L$930,E42,'Reservas (1)'!$N$4:$N$930,4)</f>
        <v>0</v>
      </c>
      <c r="AX42" s="268"/>
      <c r="AY42" s="267"/>
      <c r="AZ42" s="267"/>
      <c r="BA42" s="268"/>
      <c r="BB42" s="267"/>
      <c r="BC42" s="267"/>
      <c r="BD42" s="268"/>
      <c r="BE42" s="267">
        <f>SUMIFS('Reservas (1)'!$R$4:$R$930,'Reservas (1)'!$I$4:$I$930,I42,'Reservas (1)'!$L$4:$L$930,E42,'Reservas (1)'!$N$4:$N$930,7)</f>
        <v>83969062</v>
      </c>
      <c r="BF42" s="267">
        <f>SUMIFS('Reservas (1)'!$AQ$4:$AQ$930,'Reservas (1)'!$I$4:$I$930,I42,'Reservas (1)'!$L$4:$L$930,E42,'Reservas (1)'!$N$4:$N$930,7)</f>
        <v>0</v>
      </c>
      <c r="BG42" s="268"/>
      <c r="BH42" s="267">
        <f t="shared" si="7"/>
        <v>98431163</v>
      </c>
      <c r="BI42" s="267">
        <f t="shared" si="8"/>
        <v>0</v>
      </c>
      <c r="BJ42" s="269">
        <f t="shared" si="9"/>
        <v>0</v>
      </c>
      <c r="BK42" s="270"/>
      <c r="BL42" s="270"/>
    </row>
    <row r="43" spans="2:64" s="244" customFormat="1" ht="14.25" customHeight="1">
      <c r="B43" s="259">
        <v>8141</v>
      </c>
      <c r="C43" s="260" t="str">
        <f t="shared" si="3"/>
        <v>8141-31</v>
      </c>
      <c r="D43" s="261">
        <v>31</v>
      </c>
      <c r="E43" s="262" t="s">
        <v>1257</v>
      </c>
      <c r="F43" s="263" t="str">
        <f>VLOOKUP(E43,'Actividades Físicas'!$F$3:$G$72,2,FALSE)</f>
        <v>Implementar el plan de acción del Plan Distrital de Educación Alimentaria y Nutricional.</v>
      </c>
      <c r="G43" s="264" t="s">
        <v>46</v>
      </c>
      <c r="H43" s="265">
        <v>1905014</v>
      </c>
      <c r="I43" s="266">
        <v>107</v>
      </c>
      <c r="J43" s="280">
        <f>SUMIFS('Reservas (1)'!$R$3:$R$930,'Reservas (1)'!$L$3:$L$930,E43,'Reservas (1)'!$I$3:$I$930,I43)</f>
        <v>35772974</v>
      </c>
      <c r="K43" s="280">
        <f t="shared" si="10"/>
        <v>0</v>
      </c>
      <c r="L43" s="280">
        <f t="shared" si="11"/>
        <v>35772974</v>
      </c>
      <c r="M43" s="280">
        <f t="shared" si="12"/>
        <v>4098369</v>
      </c>
      <c r="N43" s="281">
        <f t="shared" si="13"/>
        <v>0.11456606878701223</v>
      </c>
      <c r="O43" s="267"/>
      <c r="P43" s="267"/>
      <c r="Q43" s="267"/>
      <c r="R43" s="267"/>
      <c r="S43" s="267"/>
      <c r="T43" s="267">
        <f>SUMIFS('Reservas (1)'!$AG$4:$AG$930,'Reservas (1)'!$I$4:$I$930,I43,'Reservas (1)'!$L$4:$L$930,E43)</f>
        <v>4098369</v>
      </c>
      <c r="U43" s="267"/>
      <c r="V43" s="267"/>
      <c r="W43" s="271"/>
      <c r="X43" s="271"/>
      <c r="Y43" s="267"/>
      <c r="Z43" s="267"/>
      <c r="AA43" s="267"/>
      <c r="AB43" s="267"/>
      <c r="AC43" s="267"/>
      <c r="AD43" s="267"/>
      <c r="AE43" s="267"/>
      <c r="AF43" s="267"/>
      <c r="AG43" s="267"/>
      <c r="AH43" s="267"/>
      <c r="AI43" s="267"/>
      <c r="AJ43" s="267"/>
      <c r="AK43" s="267"/>
      <c r="AL43" s="267"/>
      <c r="AM43" s="267">
        <f>SUMIFS('Reservas (1)'!$R$4:$R$930,'Reservas (1)'!$I$4:$I$930,I43,'Reservas (1)'!$L$4:$L$930,E43,'Reservas (1)'!$N$4:$N$930,1)</f>
        <v>0</v>
      </c>
      <c r="AN43" s="267">
        <f>SUMIFS('Reservas (1)'!$AQ$4:$AQ$930,'Reservas (1)'!$I$4:$I$930,I43,'Reservas (1)'!$L$4:$L$930,E43,'Reservas (1)'!$N$4:$N$930,1)</f>
        <v>0</v>
      </c>
      <c r="AO43" s="268"/>
      <c r="AP43" s="267">
        <f>SUMIFS('Reservas (1)'!$R$4:$R$930,'Reservas (1)'!$I$4:$I$930,I43,'Reservas (1)'!$L$4:$L$930,E43,'Reservas (1)'!$N$4:$N$930,2)</f>
        <v>0</v>
      </c>
      <c r="AQ43" s="267">
        <f>SUMIFS('Reservas (1)'!$AQ$4:$AQ$930,'Reservas (1)'!$I$4:$I$930,I43,'Reservas (1)'!$L$4:$L$930,E43,'Reservas (1)'!$N$4:$N$930,2)</f>
        <v>0</v>
      </c>
      <c r="AR43" s="268"/>
      <c r="AS43" s="267"/>
      <c r="AT43" s="267"/>
      <c r="AU43" s="268"/>
      <c r="AV43" s="267">
        <f>SUMIFS('Reservas (1)'!$R$4:$R$930,'Reservas (1)'!$I$4:$I$930,I43,'Reservas (1)'!$L$4:$L$930,E43,'Reservas (1)'!$N$4:$N$930,4)</f>
        <v>20217016</v>
      </c>
      <c r="AW43" s="267">
        <f>SUMIFS('Reservas (1)'!$AQ$4:$AQ$930,'Reservas (1)'!$I$4:$I$930,I43,'Reservas (1)'!$L$4:$L$930,E43,'Reservas (1)'!$N$4:$N$930,4)</f>
        <v>4098369</v>
      </c>
      <c r="AX43" s="268"/>
      <c r="AY43" s="267"/>
      <c r="AZ43" s="267"/>
      <c r="BA43" s="268"/>
      <c r="BB43" s="267"/>
      <c r="BC43" s="267"/>
      <c r="BD43" s="268"/>
      <c r="BE43" s="267">
        <f>SUMIFS('Reservas (1)'!$R$4:$R$930,'Reservas (1)'!$I$4:$I$930,I43,'Reservas (1)'!$L$4:$L$930,E43,'Reservas (1)'!$N$4:$N$930,7)</f>
        <v>15555958</v>
      </c>
      <c r="BF43" s="267">
        <f>SUMIFS('Reservas (1)'!$AQ$4:$AQ$930,'Reservas (1)'!$I$4:$I$930,I43,'Reservas (1)'!$L$4:$L$930,E43,'Reservas (1)'!$N$4:$N$930,7)</f>
        <v>0</v>
      </c>
      <c r="BG43" s="268"/>
      <c r="BH43" s="267">
        <f t="shared" si="7"/>
        <v>35772974</v>
      </c>
      <c r="BI43" s="267">
        <f t="shared" si="8"/>
        <v>4098369</v>
      </c>
      <c r="BJ43" s="269">
        <f t="shared" si="9"/>
        <v>0.11456606878701223</v>
      </c>
      <c r="BK43" s="270"/>
      <c r="BL43" s="270"/>
    </row>
    <row r="44" spans="2:64" s="244" customFormat="1" ht="14.25" customHeight="1">
      <c r="B44" s="259">
        <v>8141</v>
      </c>
      <c r="C44" s="260" t="str">
        <f t="shared" si="3"/>
        <v>8141-31</v>
      </c>
      <c r="D44" s="261">
        <v>31</v>
      </c>
      <c r="E44" s="262" t="s">
        <v>1257</v>
      </c>
      <c r="F44" s="263" t="str">
        <f>VLOOKUP(E44,'Actividades Físicas'!$F$3:$G$72,2,FALSE)</f>
        <v>Implementar el plan de acción del Plan Distrital de Educación Alimentaria y Nutricional.</v>
      </c>
      <c r="G44" s="264" t="s">
        <v>46</v>
      </c>
      <c r="H44" s="265">
        <v>1905054</v>
      </c>
      <c r="I44" s="266">
        <v>103</v>
      </c>
      <c r="J44" s="280">
        <f>SUMIFS('Reservas (1)'!$R$3:$R$930,'Reservas (1)'!$L$3:$L$930,E44,'Reservas (1)'!$I$3:$I$930,I44)</f>
        <v>28905115</v>
      </c>
      <c r="K44" s="280">
        <f t="shared" si="10"/>
        <v>0</v>
      </c>
      <c r="L44" s="280">
        <f t="shared" si="11"/>
        <v>28905115</v>
      </c>
      <c r="M44" s="280">
        <f t="shared" si="12"/>
        <v>28905115</v>
      </c>
      <c r="N44" s="281">
        <f t="shared" si="13"/>
        <v>1</v>
      </c>
      <c r="O44" s="267"/>
      <c r="P44" s="267"/>
      <c r="Q44" s="267"/>
      <c r="R44" s="267"/>
      <c r="S44" s="267"/>
      <c r="T44" s="267">
        <f>SUMIFS('Reservas (1)'!$AG$4:$AG$930,'Reservas (1)'!$I$4:$I$930,I44,'Reservas (1)'!$L$4:$L$930,E44)</f>
        <v>28905115</v>
      </c>
      <c r="U44" s="267"/>
      <c r="V44" s="267"/>
      <c r="W44" s="271"/>
      <c r="X44" s="271"/>
      <c r="Y44" s="267"/>
      <c r="Z44" s="267"/>
      <c r="AA44" s="267"/>
      <c r="AB44" s="267"/>
      <c r="AC44" s="267"/>
      <c r="AD44" s="267"/>
      <c r="AE44" s="267"/>
      <c r="AF44" s="267"/>
      <c r="AG44" s="267"/>
      <c r="AH44" s="267"/>
      <c r="AI44" s="267"/>
      <c r="AJ44" s="267"/>
      <c r="AK44" s="267"/>
      <c r="AL44" s="267"/>
      <c r="AM44" s="267">
        <f>SUMIFS('Reservas (1)'!$R$4:$R$930,'Reservas (1)'!$I$4:$I$930,I44,'Reservas (1)'!$L$4:$L$930,E44,'Reservas (1)'!$N$4:$N$930,1)</f>
        <v>0</v>
      </c>
      <c r="AN44" s="267">
        <f>SUMIFS('Reservas (1)'!$AQ$4:$AQ$930,'Reservas (1)'!$I$4:$I$930,I44,'Reservas (1)'!$L$4:$L$930,E44,'Reservas (1)'!$N$4:$N$930,1)</f>
        <v>0</v>
      </c>
      <c r="AO44" s="268"/>
      <c r="AP44" s="267">
        <f>SUMIFS('Reservas (1)'!$R$4:$R$930,'Reservas (1)'!$I$4:$I$930,I44,'Reservas (1)'!$L$4:$L$930,E44,'Reservas (1)'!$N$4:$N$930,2)</f>
        <v>0</v>
      </c>
      <c r="AQ44" s="267">
        <f>SUMIFS('Reservas (1)'!$AQ$4:$AQ$930,'Reservas (1)'!$I$4:$I$930,I44,'Reservas (1)'!$L$4:$L$930,E44,'Reservas (1)'!$N$4:$N$930,2)</f>
        <v>0</v>
      </c>
      <c r="AR44" s="268"/>
      <c r="AS44" s="267"/>
      <c r="AT44" s="267"/>
      <c r="AU44" s="268"/>
      <c r="AV44" s="267">
        <f>SUMIFS('Reservas (1)'!$R$4:$R$930,'Reservas (1)'!$I$4:$I$930,I44,'Reservas (1)'!$L$4:$L$930,E44,'Reservas (1)'!$N$4:$N$930,4)</f>
        <v>28905115</v>
      </c>
      <c r="AW44" s="267">
        <f>SUMIFS('Reservas (1)'!$AQ$4:$AQ$930,'Reservas (1)'!$I$4:$I$930,I44,'Reservas (1)'!$L$4:$L$930,E44,'Reservas (1)'!$N$4:$N$930,4)</f>
        <v>28905115</v>
      </c>
      <c r="AX44" s="268"/>
      <c r="AY44" s="267"/>
      <c r="AZ44" s="267"/>
      <c r="BA44" s="268"/>
      <c r="BB44" s="267"/>
      <c r="BC44" s="267"/>
      <c r="BD44" s="268"/>
      <c r="BE44" s="267">
        <f>SUMIFS('Reservas (1)'!$R$4:$R$930,'Reservas (1)'!$I$4:$I$930,I44,'Reservas (1)'!$L$4:$L$930,E44,'Reservas (1)'!$N$4:$N$930,7)</f>
        <v>0</v>
      </c>
      <c r="BF44" s="267">
        <f>SUMIFS('Reservas (1)'!$AQ$4:$AQ$930,'Reservas (1)'!$I$4:$I$930,I44,'Reservas (1)'!$L$4:$L$930,E44,'Reservas (1)'!$N$4:$N$930,7)</f>
        <v>0</v>
      </c>
      <c r="BG44" s="268"/>
      <c r="BH44" s="267">
        <f t="shared" si="7"/>
        <v>28905115</v>
      </c>
      <c r="BI44" s="267">
        <f t="shared" si="8"/>
        <v>28905115</v>
      </c>
      <c r="BJ44" s="269">
        <f t="shared" si="9"/>
        <v>1</v>
      </c>
      <c r="BK44" s="270"/>
      <c r="BL44" s="270"/>
    </row>
    <row r="45" spans="2:64" s="244" customFormat="1" ht="14.25" customHeight="1">
      <c r="B45" s="259">
        <v>8141</v>
      </c>
      <c r="C45" s="260" t="str">
        <f t="shared" si="3"/>
        <v>8141-32</v>
      </c>
      <c r="D45" s="261">
        <v>32</v>
      </c>
      <c r="E45" s="262" t="s">
        <v>1258</v>
      </c>
      <c r="F45" s="263" t="str">
        <f>VLOOKUP(E45,'Actividades Físicas'!$F$3:$G$72,2,FALSE)</f>
        <v>Implementar acciones cuidadoras de la salud mental, la convivencia social y el bienestar emocional  en los entornos de vida cotidiana.</v>
      </c>
      <c r="G45" s="264" t="s">
        <v>46</v>
      </c>
      <c r="H45" s="265">
        <v>1905049</v>
      </c>
      <c r="I45" s="266">
        <v>105</v>
      </c>
      <c r="J45" s="280">
        <f>SUMIFS('Reservas (1)'!$R$3:$R$930,'Reservas (1)'!$L$3:$L$930,E45,'Reservas (1)'!$I$3:$I$930,I45)</f>
        <v>365549006</v>
      </c>
      <c r="K45" s="280">
        <f t="shared" si="10"/>
        <v>0</v>
      </c>
      <c r="L45" s="280">
        <f t="shared" si="11"/>
        <v>365549006</v>
      </c>
      <c r="M45" s="280">
        <f t="shared" si="12"/>
        <v>0</v>
      </c>
      <c r="N45" s="281">
        <f t="shared" si="13"/>
        <v>0</v>
      </c>
      <c r="O45" s="267"/>
      <c r="P45" s="267"/>
      <c r="Q45" s="267"/>
      <c r="R45" s="267"/>
      <c r="S45" s="267"/>
      <c r="T45" s="267">
        <f>SUMIFS('Reservas (1)'!$AG$4:$AG$930,'Reservas (1)'!$I$4:$I$930,I45,'Reservas (1)'!$L$4:$L$930,E45)</f>
        <v>0</v>
      </c>
      <c r="U45" s="267"/>
      <c r="V45" s="267"/>
      <c r="W45" s="271"/>
      <c r="X45" s="271"/>
      <c r="Y45" s="267"/>
      <c r="Z45" s="267"/>
      <c r="AA45" s="267"/>
      <c r="AB45" s="267"/>
      <c r="AC45" s="267"/>
      <c r="AD45" s="267"/>
      <c r="AE45" s="267"/>
      <c r="AF45" s="267"/>
      <c r="AG45" s="267"/>
      <c r="AH45" s="267"/>
      <c r="AI45" s="267"/>
      <c r="AJ45" s="267"/>
      <c r="AK45" s="267"/>
      <c r="AL45" s="267"/>
      <c r="AM45" s="267">
        <f>SUMIFS('Reservas (1)'!$R$4:$R$930,'Reservas (1)'!$I$4:$I$930,I45,'Reservas (1)'!$L$4:$L$930,E45,'Reservas (1)'!$N$4:$N$930,1)</f>
        <v>17439193</v>
      </c>
      <c r="AN45" s="267">
        <f>SUMIFS('Reservas (1)'!$AQ$4:$AQ$930,'Reservas (1)'!$I$4:$I$930,I45,'Reservas (1)'!$L$4:$L$930,E45,'Reservas (1)'!$N$4:$N$930,1)</f>
        <v>0</v>
      </c>
      <c r="AO45" s="268"/>
      <c r="AP45" s="267">
        <f>SUMIFS('Reservas (1)'!$R$4:$R$930,'Reservas (1)'!$I$4:$I$930,I45,'Reservas (1)'!$L$4:$L$930,E45,'Reservas (1)'!$N$4:$N$930,2)</f>
        <v>0</v>
      </c>
      <c r="AQ45" s="267">
        <f>SUMIFS('Reservas (1)'!$AQ$4:$AQ$930,'Reservas (1)'!$I$4:$I$930,I45,'Reservas (1)'!$L$4:$L$930,E45,'Reservas (1)'!$N$4:$N$930,2)</f>
        <v>0</v>
      </c>
      <c r="AR45" s="268"/>
      <c r="AS45" s="267"/>
      <c r="AT45" s="267"/>
      <c r="AU45" s="268"/>
      <c r="AV45" s="267">
        <f>SUMIFS('Reservas (1)'!$R$4:$R$930,'Reservas (1)'!$I$4:$I$930,I45,'Reservas (1)'!$L$4:$L$930,E45,'Reservas (1)'!$N$4:$N$930,4)</f>
        <v>135506924</v>
      </c>
      <c r="AW45" s="267">
        <f>SUMIFS('Reservas (1)'!$AQ$4:$AQ$930,'Reservas (1)'!$I$4:$I$930,I45,'Reservas (1)'!$L$4:$L$930,E45,'Reservas (1)'!$N$4:$N$930,4)</f>
        <v>0</v>
      </c>
      <c r="AX45" s="268"/>
      <c r="AY45" s="267"/>
      <c r="AZ45" s="267"/>
      <c r="BA45" s="268"/>
      <c r="BB45" s="267"/>
      <c r="BC45" s="267"/>
      <c r="BD45" s="268"/>
      <c r="BE45" s="267">
        <f>SUMIFS('Reservas (1)'!$R$4:$R$930,'Reservas (1)'!$I$4:$I$930,I45,'Reservas (1)'!$L$4:$L$930,E45,'Reservas (1)'!$N$4:$N$930,7)</f>
        <v>212602889</v>
      </c>
      <c r="BF45" s="267">
        <f>SUMIFS('Reservas (1)'!$AQ$4:$AQ$930,'Reservas (1)'!$I$4:$I$930,I45,'Reservas (1)'!$L$4:$L$930,E45,'Reservas (1)'!$N$4:$N$930,7)</f>
        <v>0</v>
      </c>
      <c r="BG45" s="268"/>
      <c r="BH45" s="267">
        <f t="shared" si="7"/>
        <v>365549006</v>
      </c>
      <c r="BI45" s="267">
        <f t="shared" si="8"/>
        <v>0</v>
      </c>
      <c r="BJ45" s="269">
        <f t="shared" si="9"/>
        <v>0</v>
      </c>
      <c r="BK45" s="270"/>
      <c r="BL45" s="270"/>
    </row>
    <row r="46" spans="2:64" s="244" customFormat="1" ht="14.25" customHeight="1">
      <c r="B46" s="259">
        <v>8141</v>
      </c>
      <c r="C46" s="260" t="str">
        <f t="shared" si="3"/>
        <v>8141-32</v>
      </c>
      <c r="D46" s="261">
        <v>32</v>
      </c>
      <c r="E46" s="262" t="s">
        <v>1259</v>
      </c>
      <c r="F46" s="263" t="str">
        <f>VLOOKUP(E46,'Actividades Físicas'!$F$3:$G$72,2,FALSE)</f>
        <v>Desarrollar la estrategia de rehabilitación en salud mental basada en comunidad.</v>
      </c>
      <c r="G46" s="264" t="s">
        <v>46</v>
      </c>
      <c r="H46" s="265">
        <v>1905049</v>
      </c>
      <c r="I46" s="266">
        <v>105</v>
      </c>
      <c r="J46" s="280">
        <f>SUMIFS('Reservas (1)'!$R$3:$R$930,'Reservas (1)'!$L$3:$L$930,E46,'Reservas (1)'!$I$3:$I$930,I46)</f>
        <v>32984031</v>
      </c>
      <c r="K46" s="280">
        <f t="shared" si="10"/>
        <v>0</v>
      </c>
      <c r="L46" s="280">
        <f t="shared" si="11"/>
        <v>32984031</v>
      </c>
      <c r="M46" s="280">
        <f t="shared" si="12"/>
        <v>0</v>
      </c>
      <c r="N46" s="281">
        <f t="shared" si="13"/>
        <v>0</v>
      </c>
      <c r="O46" s="267"/>
      <c r="P46" s="267"/>
      <c r="Q46" s="267"/>
      <c r="R46" s="267"/>
      <c r="S46" s="267"/>
      <c r="T46" s="267">
        <f>SUMIFS('Reservas (1)'!$AG$4:$AG$930,'Reservas (1)'!$I$4:$I$930,I46,'Reservas (1)'!$L$4:$L$930,E46)</f>
        <v>0</v>
      </c>
      <c r="U46" s="267"/>
      <c r="V46" s="267"/>
      <c r="W46" s="271"/>
      <c r="X46" s="271"/>
      <c r="Y46" s="267"/>
      <c r="Z46" s="267"/>
      <c r="AA46" s="267"/>
      <c r="AB46" s="267"/>
      <c r="AC46" s="267"/>
      <c r="AD46" s="267"/>
      <c r="AE46" s="267"/>
      <c r="AF46" s="267"/>
      <c r="AG46" s="267"/>
      <c r="AH46" s="267"/>
      <c r="AI46" s="267"/>
      <c r="AJ46" s="267"/>
      <c r="AK46" s="267"/>
      <c r="AL46" s="267"/>
      <c r="AM46" s="267">
        <f>SUMIFS('Reservas (1)'!$R$4:$R$930,'Reservas (1)'!$I$4:$I$930,I46,'Reservas (1)'!$L$4:$L$930,E46,'Reservas (1)'!$N$4:$N$930,1)</f>
        <v>1760759</v>
      </c>
      <c r="AN46" s="267">
        <f>SUMIFS('Reservas (1)'!$AQ$4:$AQ$930,'Reservas (1)'!$I$4:$I$930,I46,'Reservas (1)'!$L$4:$L$930,E46,'Reservas (1)'!$N$4:$N$930,1)</f>
        <v>0</v>
      </c>
      <c r="AO46" s="268"/>
      <c r="AP46" s="267">
        <f>SUMIFS('Reservas (1)'!$R$4:$R$930,'Reservas (1)'!$I$4:$I$930,I46,'Reservas (1)'!$L$4:$L$930,E46,'Reservas (1)'!$N$4:$N$930,2)</f>
        <v>0</v>
      </c>
      <c r="AQ46" s="267">
        <f>SUMIFS('Reservas (1)'!$AQ$4:$AQ$930,'Reservas (1)'!$I$4:$I$930,I46,'Reservas (1)'!$L$4:$L$930,E46,'Reservas (1)'!$N$4:$N$930,2)</f>
        <v>0</v>
      </c>
      <c r="AR46" s="268"/>
      <c r="AS46" s="267"/>
      <c r="AT46" s="267"/>
      <c r="AU46" s="268"/>
      <c r="AV46" s="267">
        <f>SUMIFS('Reservas (1)'!$R$4:$R$930,'Reservas (1)'!$I$4:$I$930,I46,'Reservas (1)'!$L$4:$L$930,E46,'Reservas (1)'!$N$4:$N$930,4)</f>
        <v>0</v>
      </c>
      <c r="AW46" s="267">
        <f>SUMIFS('Reservas (1)'!$AQ$4:$AQ$930,'Reservas (1)'!$I$4:$I$930,I46,'Reservas (1)'!$L$4:$L$930,E46,'Reservas (1)'!$N$4:$N$930,4)</f>
        <v>0</v>
      </c>
      <c r="AX46" s="268"/>
      <c r="AY46" s="267"/>
      <c r="AZ46" s="267"/>
      <c r="BA46" s="268"/>
      <c r="BB46" s="267"/>
      <c r="BC46" s="267"/>
      <c r="BD46" s="268"/>
      <c r="BE46" s="267">
        <f>SUMIFS('Reservas (1)'!$R$4:$R$930,'Reservas (1)'!$I$4:$I$930,I46,'Reservas (1)'!$L$4:$L$930,E46,'Reservas (1)'!$N$4:$N$930,7)</f>
        <v>31223272</v>
      </c>
      <c r="BF46" s="267">
        <f>SUMIFS('Reservas (1)'!$AQ$4:$AQ$930,'Reservas (1)'!$I$4:$I$930,I46,'Reservas (1)'!$L$4:$L$930,E46,'Reservas (1)'!$N$4:$N$930,7)</f>
        <v>0</v>
      </c>
      <c r="BG46" s="268"/>
      <c r="BH46" s="267">
        <f t="shared" si="7"/>
        <v>32984031</v>
      </c>
      <c r="BI46" s="267">
        <f t="shared" si="8"/>
        <v>0</v>
      </c>
      <c r="BJ46" s="269">
        <f t="shared" si="9"/>
        <v>0</v>
      </c>
      <c r="BK46" s="270"/>
      <c r="BL46" s="270"/>
    </row>
    <row r="47" spans="2:64" s="244" customFormat="1" ht="14.25" customHeight="1">
      <c r="B47" s="259">
        <v>8141</v>
      </c>
      <c r="C47" s="260" t="str">
        <f t="shared" si="3"/>
        <v>8141-32</v>
      </c>
      <c r="D47" s="261">
        <v>32</v>
      </c>
      <c r="E47" s="262" t="s">
        <v>1260</v>
      </c>
      <c r="F47" s="263" t="str">
        <f>VLOOKUP(E47,'Actividades Físicas'!$F$3:$G$72,2,FALSE)</f>
        <v>Ejecutar acciones para el fortalecimiento de habilidades socioemocionales.</v>
      </c>
      <c r="G47" s="264" t="s">
        <v>46</v>
      </c>
      <c r="H47" s="265">
        <v>1905049</v>
      </c>
      <c r="I47" s="266">
        <v>105</v>
      </c>
      <c r="J47" s="280">
        <f>SUMIFS('Reservas (1)'!$R$3:$R$930,'Reservas (1)'!$L$3:$L$930,E47,'Reservas (1)'!$I$3:$I$930,I47)</f>
        <v>240676792</v>
      </c>
      <c r="K47" s="280">
        <f t="shared" si="10"/>
        <v>0</v>
      </c>
      <c r="L47" s="280">
        <f t="shared" si="11"/>
        <v>240676792</v>
      </c>
      <c r="M47" s="280">
        <f t="shared" si="12"/>
        <v>0</v>
      </c>
      <c r="N47" s="281">
        <f t="shared" si="13"/>
        <v>0</v>
      </c>
      <c r="O47" s="267"/>
      <c r="P47" s="267"/>
      <c r="Q47" s="267"/>
      <c r="R47" s="267"/>
      <c r="S47" s="267"/>
      <c r="T47" s="267">
        <f>SUMIFS('Reservas (1)'!$AG$4:$AG$930,'Reservas (1)'!$I$4:$I$930,I47,'Reservas (1)'!$L$4:$L$930,E47)</f>
        <v>0</v>
      </c>
      <c r="U47" s="267"/>
      <c r="V47" s="267"/>
      <c r="W47" s="271"/>
      <c r="X47" s="271"/>
      <c r="Y47" s="267"/>
      <c r="Z47" s="267"/>
      <c r="AA47" s="267"/>
      <c r="AB47" s="267"/>
      <c r="AC47" s="267"/>
      <c r="AD47" s="267"/>
      <c r="AE47" s="267"/>
      <c r="AF47" s="267"/>
      <c r="AG47" s="267"/>
      <c r="AH47" s="267"/>
      <c r="AI47" s="267"/>
      <c r="AJ47" s="267"/>
      <c r="AK47" s="267"/>
      <c r="AL47" s="267"/>
      <c r="AM47" s="267">
        <f>SUMIFS('Reservas (1)'!$R$4:$R$930,'Reservas (1)'!$I$4:$I$930,I47,'Reservas (1)'!$L$4:$L$930,E47,'Reservas (1)'!$N$4:$N$930,1)</f>
        <v>9977637</v>
      </c>
      <c r="AN47" s="267">
        <f>SUMIFS('Reservas (1)'!$AQ$4:$AQ$930,'Reservas (1)'!$I$4:$I$930,I47,'Reservas (1)'!$L$4:$L$930,E47,'Reservas (1)'!$N$4:$N$930,1)</f>
        <v>0</v>
      </c>
      <c r="AO47" s="268"/>
      <c r="AP47" s="267">
        <f>SUMIFS('Reservas (1)'!$R$4:$R$930,'Reservas (1)'!$I$4:$I$930,I47,'Reservas (1)'!$L$4:$L$930,E47,'Reservas (1)'!$N$4:$N$930,2)</f>
        <v>0</v>
      </c>
      <c r="AQ47" s="267">
        <f>SUMIFS('Reservas (1)'!$AQ$4:$AQ$930,'Reservas (1)'!$I$4:$I$930,I47,'Reservas (1)'!$L$4:$L$930,E47,'Reservas (1)'!$N$4:$N$930,2)</f>
        <v>0</v>
      </c>
      <c r="AR47" s="268"/>
      <c r="AS47" s="267"/>
      <c r="AT47" s="267"/>
      <c r="AU47" s="268"/>
      <c r="AV47" s="267">
        <f>SUMIFS('Reservas (1)'!$R$4:$R$930,'Reservas (1)'!$I$4:$I$930,I47,'Reservas (1)'!$L$4:$L$930,E47,'Reservas (1)'!$N$4:$N$930,4)</f>
        <v>54859089</v>
      </c>
      <c r="AW47" s="267">
        <f>SUMIFS('Reservas (1)'!$AQ$4:$AQ$930,'Reservas (1)'!$I$4:$I$930,I47,'Reservas (1)'!$L$4:$L$930,E47,'Reservas (1)'!$N$4:$N$930,4)</f>
        <v>0</v>
      </c>
      <c r="AX47" s="268"/>
      <c r="AY47" s="267"/>
      <c r="AZ47" s="267"/>
      <c r="BA47" s="268"/>
      <c r="BB47" s="267"/>
      <c r="BC47" s="267"/>
      <c r="BD47" s="268"/>
      <c r="BE47" s="267">
        <f>SUMIFS('Reservas (1)'!$R$4:$R$930,'Reservas (1)'!$I$4:$I$930,I47,'Reservas (1)'!$L$4:$L$930,E47,'Reservas (1)'!$N$4:$N$930,7)</f>
        <v>175840066</v>
      </c>
      <c r="BF47" s="267">
        <f>SUMIFS('Reservas (1)'!$AQ$4:$AQ$930,'Reservas (1)'!$I$4:$I$930,I47,'Reservas (1)'!$L$4:$L$930,E47,'Reservas (1)'!$N$4:$N$930,7)</f>
        <v>0</v>
      </c>
      <c r="BG47" s="268"/>
      <c r="BH47" s="267">
        <f t="shared" si="7"/>
        <v>240676792</v>
      </c>
      <c r="BI47" s="267">
        <f t="shared" si="8"/>
        <v>0</v>
      </c>
      <c r="BJ47" s="269">
        <f t="shared" si="9"/>
        <v>0</v>
      </c>
      <c r="BK47" s="270"/>
      <c r="BL47" s="270"/>
    </row>
    <row r="48" spans="2:64" s="244" customFormat="1" ht="14.25" customHeight="1">
      <c r="B48" s="259">
        <v>8141</v>
      </c>
      <c r="C48" s="260" t="str">
        <f t="shared" si="3"/>
        <v>8141-32</v>
      </c>
      <c r="D48" s="261">
        <v>32</v>
      </c>
      <c r="E48" s="262" t="s">
        <v>1261</v>
      </c>
      <c r="F48" s="263" t="str">
        <f>VLOOKUP(E48,'Actividades Físicas'!$F$3:$G$72,2,FALSE)</f>
        <v>Operación de la línea 106 "El poder de ser escuchado" a través de los diferentes canales de contacto.</v>
      </c>
      <c r="G48" s="264" t="s">
        <v>46</v>
      </c>
      <c r="H48" s="265">
        <v>1905049</v>
      </c>
      <c r="I48" s="266">
        <v>105</v>
      </c>
      <c r="J48" s="280">
        <f>SUMIFS('Reservas (1)'!$R$3:$R$930,'Reservas (1)'!$L$3:$L$930,E48,'Reservas (1)'!$I$3:$I$930,I48)</f>
        <v>814744020</v>
      </c>
      <c r="K48" s="280">
        <f t="shared" si="10"/>
        <v>0</v>
      </c>
      <c r="L48" s="280">
        <f t="shared" si="11"/>
        <v>814744020</v>
      </c>
      <c r="M48" s="280">
        <f t="shared" si="12"/>
        <v>0</v>
      </c>
      <c r="N48" s="281">
        <f t="shared" si="13"/>
        <v>0</v>
      </c>
      <c r="O48" s="267"/>
      <c r="P48" s="267"/>
      <c r="Q48" s="267"/>
      <c r="R48" s="267"/>
      <c r="S48" s="267"/>
      <c r="T48" s="267">
        <f>SUMIFS('Reservas (1)'!$AG$4:$AG$930,'Reservas (1)'!$I$4:$I$930,I48,'Reservas (1)'!$L$4:$L$930,E48)</f>
        <v>0</v>
      </c>
      <c r="U48" s="267"/>
      <c r="V48" s="267"/>
      <c r="W48" s="271"/>
      <c r="X48" s="271"/>
      <c r="Y48" s="267"/>
      <c r="Z48" s="267"/>
      <c r="AA48" s="267"/>
      <c r="AB48" s="267"/>
      <c r="AC48" s="267"/>
      <c r="AD48" s="267"/>
      <c r="AE48" s="267"/>
      <c r="AF48" s="267"/>
      <c r="AG48" s="267"/>
      <c r="AH48" s="267"/>
      <c r="AI48" s="267"/>
      <c r="AJ48" s="267"/>
      <c r="AK48" s="267"/>
      <c r="AL48" s="267"/>
      <c r="AM48" s="267">
        <f>SUMIFS('Reservas (1)'!$R$4:$R$930,'Reservas (1)'!$I$4:$I$930,I48,'Reservas (1)'!$L$4:$L$930,E48,'Reservas (1)'!$N$4:$N$930,1)</f>
        <v>0</v>
      </c>
      <c r="AN48" s="267">
        <f>SUMIFS('Reservas (1)'!$AQ$4:$AQ$930,'Reservas (1)'!$I$4:$I$930,I48,'Reservas (1)'!$L$4:$L$930,E48,'Reservas (1)'!$N$4:$N$930,1)</f>
        <v>0</v>
      </c>
      <c r="AO48" s="268"/>
      <c r="AP48" s="267">
        <f>SUMIFS('Reservas (1)'!$R$4:$R$930,'Reservas (1)'!$I$4:$I$930,I48,'Reservas (1)'!$L$4:$L$930,E48,'Reservas (1)'!$N$4:$N$930,2)</f>
        <v>0</v>
      </c>
      <c r="AQ48" s="267">
        <f>SUMIFS('Reservas (1)'!$AQ$4:$AQ$930,'Reservas (1)'!$I$4:$I$930,I48,'Reservas (1)'!$L$4:$L$930,E48,'Reservas (1)'!$N$4:$N$930,2)</f>
        <v>0</v>
      </c>
      <c r="AR48" s="268"/>
      <c r="AS48" s="267"/>
      <c r="AT48" s="267"/>
      <c r="AU48" s="268"/>
      <c r="AV48" s="267">
        <f>SUMIFS('Reservas (1)'!$R$4:$R$930,'Reservas (1)'!$I$4:$I$930,I48,'Reservas (1)'!$L$4:$L$930,E48,'Reservas (1)'!$N$4:$N$930,4)</f>
        <v>0</v>
      </c>
      <c r="AW48" s="267">
        <f>SUMIFS('Reservas (1)'!$AQ$4:$AQ$930,'Reservas (1)'!$I$4:$I$930,I48,'Reservas (1)'!$L$4:$L$930,E48,'Reservas (1)'!$N$4:$N$930,4)</f>
        <v>0</v>
      </c>
      <c r="AX48" s="268"/>
      <c r="AY48" s="267"/>
      <c r="AZ48" s="267"/>
      <c r="BA48" s="268"/>
      <c r="BB48" s="267"/>
      <c r="BC48" s="267"/>
      <c r="BD48" s="268"/>
      <c r="BE48" s="267">
        <f>SUMIFS('Reservas (1)'!$R$4:$R$930,'Reservas (1)'!$I$4:$I$930,I48,'Reservas (1)'!$L$4:$L$930,E48,'Reservas (1)'!$N$4:$N$930,7)</f>
        <v>814744020</v>
      </c>
      <c r="BF48" s="267">
        <f>SUMIFS('Reservas (1)'!$AQ$4:$AQ$930,'Reservas (1)'!$I$4:$I$930,I48,'Reservas (1)'!$L$4:$L$930,E48,'Reservas (1)'!$N$4:$N$930,7)</f>
        <v>0</v>
      </c>
      <c r="BG48" s="268"/>
      <c r="BH48" s="267">
        <f t="shared" si="7"/>
        <v>814744020</v>
      </c>
      <c r="BI48" s="267">
        <f t="shared" si="8"/>
        <v>0</v>
      </c>
      <c r="BJ48" s="269">
        <f t="shared" si="9"/>
        <v>0</v>
      </c>
      <c r="BK48" s="270"/>
      <c r="BL48" s="270"/>
    </row>
    <row r="49" spans="2:64" s="244" customFormat="1" ht="14.25" customHeight="1">
      <c r="B49" s="259">
        <v>8141</v>
      </c>
      <c r="C49" s="260" t="str">
        <f t="shared" si="3"/>
        <v>8141-33</v>
      </c>
      <c r="D49" s="261">
        <v>33</v>
      </c>
      <c r="E49" s="262" t="s">
        <v>1262</v>
      </c>
      <c r="F49" s="263" t="str">
        <f>VLOOKUP(E49,'Actividades Físicas'!$F$3:$G$72,2,FALSE)</f>
        <v xml:space="preserve">Dar continuidad a la implementación del Plan Estratégico y Operativo para el abordaje integral de la población expuesta y afectada por condiciones crónicas en Bogotá D.C. en el marco de los nodos sectoriales e intersectoriales en salud. </v>
      </c>
      <c r="G49" s="264" t="s">
        <v>46</v>
      </c>
      <c r="H49" s="265">
        <v>1905049</v>
      </c>
      <c r="I49" s="266">
        <v>115</v>
      </c>
      <c r="J49" s="280">
        <f>SUMIFS('Reservas (1)'!$R$3:$R$930,'Reservas (1)'!$L$3:$L$930,E49,'Reservas (1)'!$I$3:$I$930,I49)</f>
        <v>519667456</v>
      </c>
      <c r="K49" s="280">
        <f t="shared" si="10"/>
        <v>0</v>
      </c>
      <c r="L49" s="280">
        <f t="shared" si="11"/>
        <v>519667456</v>
      </c>
      <c r="M49" s="280">
        <f t="shared" si="12"/>
        <v>0</v>
      </c>
      <c r="N49" s="281">
        <f t="shared" si="13"/>
        <v>0</v>
      </c>
      <c r="O49" s="267"/>
      <c r="P49" s="267"/>
      <c r="Q49" s="267"/>
      <c r="R49" s="267"/>
      <c r="S49" s="267"/>
      <c r="T49" s="267">
        <f>SUMIFS('Reservas (1)'!$AG$4:$AG$930,'Reservas (1)'!$I$4:$I$930,I49,'Reservas (1)'!$L$4:$L$930,E49)</f>
        <v>0</v>
      </c>
      <c r="U49" s="267"/>
      <c r="V49" s="267"/>
      <c r="W49" s="271"/>
      <c r="X49" s="271"/>
      <c r="Y49" s="267"/>
      <c r="Z49" s="267"/>
      <c r="AA49" s="267"/>
      <c r="AB49" s="267"/>
      <c r="AC49" s="267"/>
      <c r="AD49" s="267"/>
      <c r="AE49" s="267"/>
      <c r="AF49" s="267"/>
      <c r="AG49" s="267"/>
      <c r="AH49" s="267"/>
      <c r="AI49" s="267"/>
      <c r="AJ49" s="267"/>
      <c r="AK49" s="267"/>
      <c r="AL49" s="267"/>
      <c r="AM49" s="267">
        <f>SUMIFS('Reservas (1)'!$R$4:$R$930,'Reservas (1)'!$I$4:$I$930,I49,'Reservas (1)'!$L$4:$L$930,E49,'Reservas (1)'!$N$4:$N$930,1)</f>
        <v>21265225</v>
      </c>
      <c r="AN49" s="267">
        <f>SUMIFS('Reservas (1)'!$AQ$4:$AQ$930,'Reservas (1)'!$I$4:$I$930,I49,'Reservas (1)'!$L$4:$L$930,E49,'Reservas (1)'!$N$4:$N$930,1)</f>
        <v>0</v>
      </c>
      <c r="AO49" s="268"/>
      <c r="AP49" s="267">
        <f>SUMIFS('Reservas (1)'!$R$4:$R$930,'Reservas (1)'!$I$4:$I$930,I49,'Reservas (1)'!$L$4:$L$930,E49,'Reservas (1)'!$N$4:$N$930,2)</f>
        <v>0</v>
      </c>
      <c r="AQ49" s="267">
        <f>SUMIFS('Reservas (1)'!$AQ$4:$AQ$930,'Reservas (1)'!$I$4:$I$930,I49,'Reservas (1)'!$L$4:$L$930,E49,'Reservas (1)'!$N$4:$N$930,2)</f>
        <v>0</v>
      </c>
      <c r="AR49" s="268"/>
      <c r="AS49" s="267"/>
      <c r="AT49" s="267"/>
      <c r="AU49" s="268"/>
      <c r="AV49" s="267">
        <f>SUMIFS('Reservas (1)'!$R$4:$R$930,'Reservas (1)'!$I$4:$I$930,I49,'Reservas (1)'!$L$4:$L$930,E49,'Reservas (1)'!$N$4:$N$930,4)</f>
        <v>182785642</v>
      </c>
      <c r="AW49" s="267">
        <f>SUMIFS('Reservas (1)'!$AQ$4:$AQ$930,'Reservas (1)'!$I$4:$I$930,I49,'Reservas (1)'!$L$4:$L$930,E49,'Reservas (1)'!$N$4:$N$930,4)</f>
        <v>0</v>
      </c>
      <c r="AX49" s="268"/>
      <c r="AY49" s="267"/>
      <c r="AZ49" s="267"/>
      <c r="BA49" s="268"/>
      <c r="BB49" s="267"/>
      <c r="BC49" s="267"/>
      <c r="BD49" s="268"/>
      <c r="BE49" s="267">
        <f>SUMIFS('Reservas (1)'!$R$4:$R$930,'Reservas (1)'!$I$4:$I$930,I49,'Reservas (1)'!$L$4:$L$930,E49,'Reservas (1)'!$N$4:$N$930,7)</f>
        <v>315616589</v>
      </c>
      <c r="BF49" s="267">
        <f>SUMIFS('Reservas (1)'!$AQ$4:$AQ$930,'Reservas (1)'!$I$4:$I$930,I49,'Reservas (1)'!$L$4:$L$930,E49,'Reservas (1)'!$N$4:$N$930,7)</f>
        <v>0</v>
      </c>
      <c r="BG49" s="268"/>
      <c r="BH49" s="267">
        <f t="shared" si="7"/>
        <v>519667456</v>
      </c>
      <c r="BI49" s="267">
        <f t="shared" si="8"/>
        <v>0</v>
      </c>
      <c r="BJ49" s="269">
        <f t="shared" si="9"/>
        <v>0</v>
      </c>
      <c r="BK49" s="270"/>
      <c r="BL49" s="270"/>
    </row>
    <row r="50" spans="2:64" s="244" customFormat="1" ht="14.25" customHeight="1">
      <c r="B50" s="259">
        <v>8141</v>
      </c>
      <c r="C50" s="260" t="str">
        <f t="shared" si="3"/>
        <v>8141-34</v>
      </c>
      <c r="D50" s="261">
        <v>34</v>
      </c>
      <c r="E50" s="262" t="s">
        <v>1263</v>
      </c>
      <c r="F50" s="263" t="str">
        <f>VLOOKUP(E50,'Actividades Físicas'!$F$3:$G$72,2,FALSE)</f>
        <v>Diseño, formulación e implementación del instrumento de acción pública que dar respuesta a las necesidades de salud bucal y salud visual.</v>
      </c>
      <c r="G50" s="264" t="s">
        <v>46</v>
      </c>
      <c r="H50" s="265">
        <v>1905049</v>
      </c>
      <c r="I50" s="266">
        <v>104</v>
      </c>
      <c r="J50" s="280">
        <f>SUMIFS('Reservas (1)'!$R$3:$R$930,'Reservas (1)'!$L$3:$L$930,E50,'Reservas (1)'!$I$3:$I$930,I50)</f>
        <v>41148194</v>
      </c>
      <c r="K50" s="280">
        <f t="shared" si="10"/>
        <v>0</v>
      </c>
      <c r="L50" s="280">
        <f t="shared" si="11"/>
        <v>41148194</v>
      </c>
      <c r="M50" s="280">
        <f t="shared" si="12"/>
        <v>0</v>
      </c>
      <c r="N50" s="281">
        <f t="shared" si="13"/>
        <v>0</v>
      </c>
      <c r="O50" s="267"/>
      <c r="P50" s="267"/>
      <c r="Q50" s="267"/>
      <c r="R50" s="267"/>
      <c r="S50" s="267"/>
      <c r="T50" s="267">
        <f>SUMIFS('Reservas (1)'!$AG$4:$AG$930,'Reservas (1)'!$I$4:$I$930,I50,'Reservas (1)'!$L$4:$L$930,E50)</f>
        <v>0</v>
      </c>
      <c r="U50" s="267"/>
      <c r="V50" s="267"/>
      <c r="W50" s="271"/>
      <c r="X50" s="271"/>
      <c r="Y50" s="267"/>
      <c r="Z50" s="267"/>
      <c r="AA50" s="267"/>
      <c r="AB50" s="267"/>
      <c r="AC50" s="267"/>
      <c r="AD50" s="267"/>
      <c r="AE50" s="267"/>
      <c r="AF50" s="267"/>
      <c r="AG50" s="267"/>
      <c r="AH50" s="267"/>
      <c r="AI50" s="267"/>
      <c r="AJ50" s="267"/>
      <c r="AK50" s="267"/>
      <c r="AL50" s="267"/>
      <c r="AM50" s="267">
        <f>SUMIFS('Reservas (1)'!$R$4:$R$930,'Reservas (1)'!$I$4:$I$930,I50,'Reservas (1)'!$L$4:$L$930,E50,'Reservas (1)'!$N$4:$N$930,1)</f>
        <v>2653167</v>
      </c>
      <c r="AN50" s="267">
        <f>SUMIFS('Reservas (1)'!$AQ$4:$AQ$930,'Reservas (1)'!$I$4:$I$930,I50,'Reservas (1)'!$L$4:$L$930,E50,'Reservas (1)'!$N$4:$N$930,1)</f>
        <v>0</v>
      </c>
      <c r="AO50" s="268"/>
      <c r="AP50" s="267">
        <f>SUMIFS('Reservas (1)'!$R$4:$R$930,'Reservas (1)'!$I$4:$I$930,I50,'Reservas (1)'!$L$4:$L$930,E50,'Reservas (1)'!$N$4:$N$930,2)</f>
        <v>0</v>
      </c>
      <c r="AQ50" s="267">
        <f>SUMIFS('Reservas (1)'!$AQ$4:$AQ$930,'Reservas (1)'!$I$4:$I$930,I50,'Reservas (1)'!$L$4:$L$930,E50,'Reservas (1)'!$N$4:$N$930,2)</f>
        <v>0</v>
      </c>
      <c r="AR50" s="268"/>
      <c r="AS50" s="267"/>
      <c r="AT50" s="267"/>
      <c r="AU50" s="268"/>
      <c r="AV50" s="267">
        <f>SUMIFS('Reservas (1)'!$R$4:$R$930,'Reservas (1)'!$I$4:$I$930,I50,'Reservas (1)'!$L$4:$L$930,E50,'Reservas (1)'!$N$4:$N$930,4)</f>
        <v>0</v>
      </c>
      <c r="AW50" s="267">
        <f>SUMIFS('Reservas (1)'!$AQ$4:$AQ$930,'Reservas (1)'!$I$4:$I$930,I50,'Reservas (1)'!$L$4:$L$930,E50,'Reservas (1)'!$N$4:$N$930,4)</f>
        <v>0</v>
      </c>
      <c r="AX50" s="268"/>
      <c r="AY50" s="267"/>
      <c r="AZ50" s="267"/>
      <c r="BA50" s="268"/>
      <c r="BB50" s="267"/>
      <c r="BC50" s="267"/>
      <c r="BD50" s="268"/>
      <c r="BE50" s="267">
        <f>SUMIFS('Reservas (1)'!$R$4:$R$930,'Reservas (1)'!$I$4:$I$930,I50,'Reservas (1)'!$L$4:$L$930,E50,'Reservas (1)'!$N$4:$N$930,7)</f>
        <v>38495027</v>
      </c>
      <c r="BF50" s="267">
        <f>SUMIFS('Reservas (1)'!$AQ$4:$AQ$930,'Reservas (1)'!$I$4:$I$930,I50,'Reservas (1)'!$L$4:$L$930,E50,'Reservas (1)'!$N$4:$N$930,7)</f>
        <v>0</v>
      </c>
      <c r="BG50" s="268"/>
      <c r="BH50" s="267">
        <f t="shared" si="7"/>
        <v>41148194</v>
      </c>
      <c r="BI50" s="267">
        <f t="shared" si="8"/>
        <v>0</v>
      </c>
      <c r="BJ50" s="269">
        <f t="shared" si="9"/>
        <v>0</v>
      </c>
      <c r="BK50" s="270"/>
      <c r="BL50" s="270"/>
    </row>
    <row r="51" spans="2:64" s="244" customFormat="1" ht="14.25" customHeight="1">
      <c r="B51" s="259">
        <v>8141</v>
      </c>
      <c r="C51" s="260" t="str">
        <f t="shared" si="3"/>
        <v>8141-35</v>
      </c>
      <c r="D51" s="261">
        <v>35</v>
      </c>
      <c r="E51" s="262" t="s">
        <v>1264</v>
      </c>
      <c r="F51" s="263" t="str">
        <f>VLOOKUP(E51,'Actividades Físicas'!$F$3:$G$72,2,FALSE)</f>
        <v>Desarrollar estrategias de prevención combinada, desde los componentes biomédicos, comportamentales y estructurales, basadas en la Atención Primaria Social, que aporten en el alcance del plan de trabajo definido con el comité técnico Fast Track Cities.</v>
      </c>
      <c r="G51" s="264" t="s">
        <v>46</v>
      </c>
      <c r="H51" s="265">
        <v>1905049</v>
      </c>
      <c r="I51" s="266">
        <v>117</v>
      </c>
      <c r="J51" s="280">
        <f>SUMIFS('Reservas (1)'!$R$3:$R$930,'Reservas (1)'!$L$3:$L$930,E51,'Reservas (1)'!$I$3:$I$930,I51)</f>
        <v>31998419</v>
      </c>
      <c r="K51" s="280">
        <f t="shared" si="10"/>
        <v>0</v>
      </c>
      <c r="L51" s="280">
        <f t="shared" si="11"/>
        <v>31998419</v>
      </c>
      <c r="M51" s="280">
        <f t="shared" si="12"/>
        <v>0</v>
      </c>
      <c r="N51" s="281">
        <f t="shared" si="13"/>
        <v>0</v>
      </c>
      <c r="O51" s="267"/>
      <c r="P51" s="267"/>
      <c r="Q51" s="267"/>
      <c r="R51" s="267"/>
      <c r="S51" s="267"/>
      <c r="T51" s="267">
        <f>SUMIFS('Reservas (1)'!$AG$4:$AG$930,'Reservas (1)'!$I$4:$I$930,I51,'Reservas (1)'!$L$4:$L$930,E51)</f>
        <v>0</v>
      </c>
      <c r="U51" s="267"/>
      <c r="V51" s="267"/>
      <c r="W51" s="271"/>
      <c r="X51" s="271"/>
      <c r="Y51" s="267"/>
      <c r="Z51" s="267"/>
      <c r="AA51" s="267"/>
      <c r="AB51" s="267"/>
      <c r="AC51" s="267"/>
      <c r="AD51" s="267"/>
      <c r="AE51" s="267"/>
      <c r="AF51" s="267"/>
      <c r="AG51" s="267"/>
      <c r="AH51" s="267"/>
      <c r="AI51" s="267"/>
      <c r="AJ51" s="267"/>
      <c r="AK51" s="267"/>
      <c r="AL51" s="267"/>
      <c r="AM51" s="267">
        <f>SUMIFS('Reservas (1)'!$R$4:$R$930,'Reservas (1)'!$I$4:$I$930,I51,'Reservas (1)'!$L$4:$L$930,E51,'Reservas (1)'!$N$4:$N$930,1)</f>
        <v>5152540</v>
      </c>
      <c r="AN51" s="267">
        <f>SUMIFS('Reservas (1)'!$AQ$4:$AQ$930,'Reservas (1)'!$I$4:$I$930,I51,'Reservas (1)'!$L$4:$L$930,E51,'Reservas (1)'!$N$4:$N$930,1)</f>
        <v>0</v>
      </c>
      <c r="AO51" s="268"/>
      <c r="AP51" s="267">
        <f>SUMIFS('Reservas (1)'!$R$4:$R$930,'Reservas (1)'!$I$4:$I$930,I51,'Reservas (1)'!$L$4:$L$930,E51,'Reservas (1)'!$N$4:$N$930,2)</f>
        <v>0</v>
      </c>
      <c r="AQ51" s="267">
        <f>SUMIFS('Reservas (1)'!$AQ$4:$AQ$930,'Reservas (1)'!$I$4:$I$930,I51,'Reservas (1)'!$L$4:$L$930,E51,'Reservas (1)'!$N$4:$N$930,2)</f>
        <v>0</v>
      </c>
      <c r="AR51" s="268"/>
      <c r="AS51" s="267"/>
      <c r="AT51" s="267"/>
      <c r="AU51" s="268"/>
      <c r="AV51" s="267">
        <f>SUMIFS('Reservas (1)'!$R$4:$R$930,'Reservas (1)'!$I$4:$I$930,I51,'Reservas (1)'!$L$4:$L$930,E51,'Reservas (1)'!$N$4:$N$930,4)</f>
        <v>0</v>
      </c>
      <c r="AW51" s="267">
        <f>SUMIFS('Reservas (1)'!$AQ$4:$AQ$930,'Reservas (1)'!$I$4:$I$930,I51,'Reservas (1)'!$L$4:$L$930,E51,'Reservas (1)'!$N$4:$N$930,4)</f>
        <v>0</v>
      </c>
      <c r="AX51" s="268"/>
      <c r="AY51" s="267"/>
      <c r="AZ51" s="267"/>
      <c r="BA51" s="268"/>
      <c r="BB51" s="267"/>
      <c r="BC51" s="267"/>
      <c r="BD51" s="268"/>
      <c r="BE51" s="267">
        <f>SUMIFS('Reservas (1)'!$R$4:$R$930,'Reservas (1)'!$I$4:$I$930,I51,'Reservas (1)'!$L$4:$L$930,E51,'Reservas (1)'!$N$4:$N$930,7)</f>
        <v>26845879</v>
      </c>
      <c r="BF51" s="267">
        <f>SUMIFS('Reservas (1)'!$AQ$4:$AQ$930,'Reservas (1)'!$I$4:$I$930,I51,'Reservas (1)'!$L$4:$L$930,E51,'Reservas (1)'!$N$4:$N$930,7)</f>
        <v>0</v>
      </c>
      <c r="BG51" s="268"/>
      <c r="BH51" s="267">
        <f t="shared" si="7"/>
        <v>31998419</v>
      </c>
      <c r="BI51" s="267">
        <f t="shared" si="8"/>
        <v>0</v>
      </c>
      <c r="BJ51" s="269">
        <f t="shared" si="9"/>
        <v>0</v>
      </c>
      <c r="BK51" s="270"/>
      <c r="BL51" s="270"/>
    </row>
    <row r="52" spans="2:64" s="244" customFormat="1" ht="14.25" customHeight="1">
      <c r="B52" s="259">
        <v>8141</v>
      </c>
      <c r="C52" s="260" t="str">
        <f t="shared" si="3"/>
        <v>8141-35</v>
      </c>
      <c r="D52" s="261">
        <v>35</v>
      </c>
      <c r="E52" s="262" t="s">
        <v>1265</v>
      </c>
      <c r="F52" s="263" t="str">
        <f>VLOOKUP(E52,'Actividades Físicas'!$F$3:$G$72,2,FALSE)</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G52" s="264" t="s">
        <v>46</v>
      </c>
      <c r="H52" s="265">
        <v>1905049</v>
      </c>
      <c r="I52" s="266">
        <v>116</v>
      </c>
      <c r="J52" s="280">
        <f>SUMIFS('Reservas (1)'!$R$3:$R$930,'Reservas (1)'!$L$3:$L$930,E52,'Reservas (1)'!$I$3:$I$930,I52)</f>
        <v>36935762</v>
      </c>
      <c r="K52" s="280">
        <f t="shared" si="10"/>
        <v>0</v>
      </c>
      <c r="L52" s="280">
        <f t="shared" si="11"/>
        <v>36935762</v>
      </c>
      <c r="M52" s="280">
        <f t="shared" si="12"/>
        <v>0</v>
      </c>
      <c r="N52" s="281">
        <f t="shared" si="13"/>
        <v>0</v>
      </c>
      <c r="O52" s="267"/>
      <c r="P52" s="267"/>
      <c r="Q52" s="267"/>
      <c r="R52" s="267"/>
      <c r="S52" s="267"/>
      <c r="T52" s="267">
        <f>SUMIFS('Reservas (1)'!$AG$4:$AG$930,'Reservas (1)'!$I$4:$I$930,I52,'Reservas (1)'!$L$4:$L$930,E52)</f>
        <v>0</v>
      </c>
      <c r="U52" s="267"/>
      <c r="V52" s="267"/>
      <c r="W52" s="271"/>
      <c r="X52" s="271"/>
      <c r="Y52" s="267"/>
      <c r="Z52" s="267"/>
      <c r="AA52" s="267"/>
      <c r="AB52" s="267"/>
      <c r="AC52" s="267"/>
      <c r="AD52" s="267"/>
      <c r="AE52" s="267"/>
      <c r="AF52" s="267"/>
      <c r="AG52" s="267"/>
      <c r="AH52" s="267"/>
      <c r="AI52" s="267"/>
      <c r="AJ52" s="267"/>
      <c r="AK52" s="267"/>
      <c r="AL52" s="267"/>
      <c r="AM52" s="267">
        <f>SUMIFS('Reservas (1)'!$R$4:$R$930,'Reservas (1)'!$I$4:$I$930,I52,'Reservas (1)'!$L$4:$L$930,E52,'Reservas (1)'!$N$4:$N$930,1)</f>
        <v>5028649</v>
      </c>
      <c r="AN52" s="267">
        <f>SUMIFS('Reservas (1)'!$AQ$4:$AQ$930,'Reservas (1)'!$I$4:$I$930,I52,'Reservas (1)'!$L$4:$L$930,E52,'Reservas (1)'!$N$4:$N$930,1)</f>
        <v>0</v>
      </c>
      <c r="AO52" s="268"/>
      <c r="AP52" s="267">
        <f>SUMIFS('Reservas (1)'!$R$4:$R$930,'Reservas (1)'!$I$4:$I$930,I52,'Reservas (1)'!$L$4:$L$930,E52,'Reservas (1)'!$N$4:$N$930,2)</f>
        <v>0</v>
      </c>
      <c r="AQ52" s="267">
        <f>SUMIFS('Reservas (1)'!$AQ$4:$AQ$930,'Reservas (1)'!$I$4:$I$930,I52,'Reservas (1)'!$L$4:$L$930,E52,'Reservas (1)'!$N$4:$N$930,2)</f>
        <v>0</v>
      </c>
      <c r="AR52" s="268"/>
      <c r="AS52" s="267"/>
      <c r="AT52" s="267"/>
      <c r="AU52" s="268"/>
      <c r="AV52" s="267">
        <f>SUMIFS('Reservas (1)'!$R$4:$R$930,'Reservas (1)'!$I$4:$I$930,I52,'Reservas (1)'!$L$4:$L$930,E52,'Reservas (1)'!$N$4:$N$930,4)</f>
        <v>0</v>
      </c>
      <c r="AW52" s="267">
        <f>SUMIFS('Reservas (1)'!$AQ$4:$AQ$930,'Reservas (1)'!$I$4:$I$930,I52,'Reservas (1)'!$L$4:$L$930,E52,'Reservas (1)'!$N$4:$N$930,4)</f>
        <v>0</v>
      </c>
      <c r="AX52" s="268"/>
      <c r="AY52" s="267"/>
      <c r="AZ52" s="267"/>
      <c r="BA52" s="268"/>
      <c r="BB52" s="267"/>
      <c r="BC52" s="267"/>
      <c r="BD52" s="268"/>
      <c r="BE52" s="267">
        <f>SUMIFS('Reservas (1)'!$R$4:$R$930,'Reservas (1)'!$I$4:$I$930,I52,'Reservas (1)'!$L$4:$L$930,E52,'Reservas (1)'!$N$4:$N$930,7)</f>
        <v>31907113</v>
      </c>
      <c r="BF52" s="267">
        <f>SUMIFS('Reservas (1)'!$AQ$4:$AQ$930,'Reservas (1)'!$I$4:$I$930,I52,'Reservas (1)'!$L$4:$L$930,E52,'Reservas (1)'!$N$4:$N$930,7)</f>
        <v>0</v>
      </c>
      <c r="BG52" s="268"/>
      <c r="BH52" s="267">
        <f t="shared" si="7"/>
        <v>36935762</v>
      </c>
      <c r="BI52" s="267">
        <f t="shared" si="8"/>
        <v>0</v>
      </c>
      <c r="BJ52" s="269">
        <f t="shared" si="9"/>
        <v>0</v>
      </c>
      <c r="BK52" s="270"/>
      <c r="BL52" s="270"/>
    </row>
    <row r="53" spans="2:64" s="244" customFormat="1" ht="14.25" customHeight="1">
      <c r="B53" s="259">
        <v>8141</v>
      </c>
      <c r="C53" s="260" t="str">
        <f t="shared" si="3"/>
        <v>8141-36</v>
      </c>
      <c r="D53" s="261">
        <v>36</v>
      </c>
      <c r="E53" s="262" t="s">
        <v>1266</v>
      </c>
      <c r="F53" s="263" t="str">
        <f>VLOOKUP(E53,'Actividades Físicas'!$F$3:$G$72,2,FALSE)</f>
        <v>Desarrollar acciones de vigilancia en salud pública para prevenir, controlar o minimizar la aparición de los eventos inmunoprevenibles de control, eliminación y/o erradicación.</v>
      </c>
      <c r="G53" s="264" t="s">
        <v>46</v>
      </c>
      <c r="H53" s="265">
        <v>1905049</v>
      </c>
      <c r="I53" s="266">
        <v>110</v>
      </c>
      <c r="J53" s="280">
        <f>SUMIFS('Reservas (1)'!$R$3:$R$930,'Reservas (1)'!$L$3:$L$930,E53,'Reservas (1)'!$I$3:$I$930,I53)</f>
        <v>89471725</v>
      </c>
      <c r="K53" s="280">
        <f t="shared" si="10"/>
        <v>0</v>
      </c>
      <c r="L53" s="280">
        <f t="shared" si="11"/>
        <v>89471725</v>
      </c>
      <c r="M53" s="280">
        <f t="shared" si="12"/>
        <v>0</v>
      </c>
      <c r="N53" s="281">
        <f t="shared" si="13"/>
        <v>0</v>
      </c>
      <c r="O53" s="267"/>
      <c r="P53" s="267"/>
      <c r="Q53" s="267"/>
      <c r="R53" s="267"/>
      <c r="S53" s="267"/>
      <c r="T53" s="267">
        <f>SUMIFS('Reservas (1)'!$AG$4:$AG$930,'Reservas (1)'!$I$4:$I$930,I53,'Reservas (1)'!$L$4:$L$930,E53)</f>
        <v>0</v>
      </c>
      <c r="U53" s="267"/>
      <c r="V53" s="267"/>
      <c r="W53" s="271"/>
      <c r="X53" s="271"/>
      <c r="Y53" s="267"/>
      <c r="Z53" s="267"/>
      <c r="AA53" s="267"/>
      <c r="AB53" s="267"/>
      <c r="AC53" s="267"/>
      <c r="AD53" s="267"/>
      <c r="AE53" s="267"/>
      <c r="AF53" s="267"/>
      <c r="AG53" s="267"/>
      <c r="AH53" s="267"/>
      <c r="AI53" s="267"/>
      <c r="AJ53" s="267"/>
      <c r="AK53" s="267"/>
      <c r="AL53" s="267"/>
      <c r="AM53" s="267">
        <f>SUMIFS('Reservas (1)'!$R$4:$R$930,'Reservas (1)'!$I$4:$I$930,I53,'Reservas (1)'!$L$4:$L$930,E53,'Reservas (1)'!$N$4:$N$930,1)</f>
        <v>19567493</v>
      </c>
      <c r="AN53" s="267">
        <f>SUMIFS('Reservas (1)'!$AQ$4:$AQ$930,'Reservas (1)'!$I$4:$I$930,I53,'Reservas (1)'!$L$4:$L$930,E53,'Reservas (1)'!$N$4:$N$930,1)</f>
        <v>0</v>
      </c>
      <c r="AO53" s="268"/>
      <c r="AP53" s="267">
        <f>SUMIFS('Reservas (1)'!$R$4:$R$930,'Reservas (1)'!$I$4:$I$930,I53,'Reservas (1)'!$L$4:$L$930,E53,'Reservas (1)'!$N$4:$N$930,2)</f>
        <v>0</v>
      </c>
      <c r="AQ53" s="267">
        <f>SUMIFS('Reservas (1)'!$AQ$4:$AQ$930,'Reservas (1)'!$I$4:$I$930,I53,'Reservas (1)'!$L$4:$L$930,E53,'Reservas (1)'!$N$4:$N$930,2)</f>
        <v>0</v>
      </c>
      <c r="AR53" s="268"/>
      <c r="AS53" s="267"/>
      <c r="AT53" s="267"/>
      <c r="AU53" s="268"/>
      <c r="AV53" s="267">
        <f>SUMIFS('Reservas (1)'!$R$4:$R$930,'Reservas (1)'!$I$4:$I$930,I53,'Reservas (1)'!$L$4:$L$930,E53,'Reservas (1)'!$N$4:$N$930,4)</f>
        <v>0</v>
      </c>
      <c r="AW53" s="267">
        <f>SUMIFS('Reservas (1)'!$AQ$4:$AQ$930,'Reservas (1)'!$I$4:$I$930,I53,'Reservas (1)'!$L$4:$L$930,E53,'Reservas (1)'!$N$4:$N$930,4)</f>
        <v>0</v>
      </c>
      <c r="AX53" s="268"/>
      <c r="AY53" s="267"/>
      <c r="AZ53" s="267"/>
      <c r="BA53" s="268"/>
      <c r="BB53" s="267"/>
      <c r="BC53" s="267"/>
      <c r="BD53" s="268"/>
      <c r="BE53" s="267">
        <f>SUMIFS('Reservas (1)'!$R$4:$R$930,'Reservas (1)'!$I$4:$I$930,I53,'Reservas (1)'!$L$4:$L$930,E53,'Reservas (1)'!$N$4:$N$930,7)</f>
        <v>69904232</v>
      </c>
      <c r="BF53" s="267">
        <f>SUMIFS('Reservas (1)'!$AQ$4:$AQ$930,'Reservas (1)'!$I$4:$I$930,I53,'Reservas (1)'!$L$4:$L$930,E53,'Reservas (1)'!$N$4:$N$930,7)</f>
        <v>0</v>
      </c>
      <c r="BG53" s="268"/>
      <c r="BH53" s="267">
        <f t="shared" si="7"/>
        <v>89471725</v>
      </c>
      <c r="BI53" s="267">
        <f t="shared" si="8"/>
        <v>0</v>
      </c>
      <c r="BJ53" s="269">
        <f t="shared" si="9"/>
        <v>0</v>
      </c>
      <c r="BK53" s="270"/>
      <c r="BL53" s="270"/>
    </row>
    <row r="54" spans="2:64" s="244" customFormat="1" ht="14.25" customHeight="1">
      <c r="B54" s="259">
        <v>8141</v>
      </c>
      <c r="C54" s="260" t="str">
        <f t="shared" si="3"/>
        <v>8141-36</v>
      </c>
      <c r="D54" s="261">
        <v>36</v>
      </c>
      <c r="E54" s="262" t="s">
        <v>1267</v>
      </c>
      <c r="F54" s="263" t="str">
        <f>VLOOKUP(E54,'Actividades Físicas'!$F$3:$G$72,2,FALSE)</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G54" s="264" t="s">
        <v>46</v>
      </c>
      <c r="H54" s="265">
        <v>1905049</v>
      </c>
      <c r="I54" s="266">
        <v>111</v>
      </c>
      <c r="J54" s="280">
        <f>SUMIFS('Reservas (1)'!$R$3:$R$930,'Reservas (1)'!$L$3:$L$930,E54,'Reservas (1)'!$I$3:$I$930,I54)</f>
        <v>19969003</v>
      </c>
      <c r="K54" s="280">
        <f t="shared" si="10"/>
        <v>0</v>
      </c>
      <c r="L54" s="280">
        <f t="shared" si="11"/>
        <v>19969003</v>
      </c>
      <c r="M54" s="280">
        <f t="shared" si="12"/>
        <v>0</v>
      </c>
      <c r="N54" s="281">
        <f t="shared" si="13"/>
        <v>0</v>
      </c>
      <c r="O54" s="267"/>
      <c r="P54" s="267"/>
      <c r="Q54" s="267"/>
      <c r="R54" s="267"/>
      <c r="S54" s="267"/>
      <c r="T54" s="267">
        <f>SUMIFS('Reservas (1)'!$AG$4:$AG$930,'Reservas (1)'!$I$4:$I$930,I54,'Reservas (1)'!$L$4:$L$930,E54)</f>
        <v>0</v>
      </c>
      <c r="U54" s="267"/>
      <c r="V54" s="267"/>
      <c r="W54" s="271"/>
      <c r="X54" s="271"/>
      <c r="Y54" s="267"/>
      <c r="Z54" s="267"/>
      <c r="AA54" s="267"/>
      <c r="AB54" s="267"/>
      <c r="AC54" s="267"/>
      <c r="AD54" s="267"/>
      <c r="AE54" s="267"/>
      <c r="AF54" s="267"/>
      <c r="AG54" s="267"/>
      <c r="AH54" s="267"/>
      <c r="AI54" s="267"/>
      <c r="AJ54" s="267"/>
      <c r="AK54" s="267"/>
      <c r="AL54" s="267"/>
      <c r="AM54" s="267">
        <f>SUMIFS('Reservas (1)'!$R$4:$R$930,'Reservas (1)'!$I$4:$I$930,I54,'Reservas (1)'!$L$4:$L$930,E54,'Reservas (1)'!$N$4:$N$930,1)</f>
        <v>2057432</v>
      </c>
      <c r="AN54" s="267">
        <f>SUMIFS('Reservas (1)'!$AQ$4:$AQ$930,'Reservas (1)'!$I$4:$I$930,I54,'Reservas (1)'!$L$4:$L$930,E54,'Reservas (1)'!$N$4:$N$930,1)</f>
        <v>0</v>
      </c>
      <c r="AO54" s="268"/>
      <c r="AP54" s="267">
        <f>SUMIFS('Reservas (1)'!$R$4:$R$930,'Reservas (1)'!$I$4:$I$930,I54,'Reservas (1)'!$L$4:$L$930,E54,'Reservas (1)'!$N$4:$N$930,2)</f>
        <v>0</v>
      </c>
      <c r="AQ54" s="267">
        <f>SUMIFS('Reservas (1)'!$AQ$4:$AQ$930,'Reservas (1)'!$I$4:$I$930,I54,'Reservas (1)'!$L$4:$L$930,E54,'Reservas (1)'!$N$4:$N$930,2)</f>
        <v>0</v>
      </c>
      <c r="AR54" s="268"/>
      <c r="AS54" s="267"/>
      <c r="AT54" s="267"/>
      <c r="AU54" s="268"/>
      <c r="AV54" s="267">
        <f>SUMIFS('Reservas (1)'!$R$4:$R$930,'Reservas (1)'!$I$4:$I$930,I54,'Reservas (1)'!$L$4:$L$930,E54,'Reservas (1)'!$N$4:$N$930,4)</f>
        <v>0</v>
      </c>
      <c r="AW54" s="267">
        <f>SUMIFS('Reservas (1)'!$AQ$4:$AQ$930,'Reservas (1)'!$I$4:$I$930,I54,'Reservas (1)'!$L$4:$L$930,E54,'Reservas (1)'!$N$4:$N$930,4)</f>
        <v>0</v>
      </c>
      <c r="AX54" s="268"/>
      <c r="AY54" s="267"/>
      <c r="AZ54" s="267"/>
      <c r="BA54" s="268"/>
      <c r="BB54" s="267"/>
      <c r="BC54" s="267"/>
      <c r="BD54" s="268"/>
      <c r="BE54" s="267">
        <f>SUMIFS('Reservas (1)'!$R$4:$R$930,'Reservas (1)'!$I$4:$I$930,I54,'Reservas (1)'!$L$4:$L$930,E54,'Reservas (1)'!$N$4:$N$930,7)</f>
        <v>17911571</v>
      </c>
      <c r="BF54" s="267">
        <f>SUMIFS('Reservas (1)'!$AQ$4:$AQ$930,'Reservas (1)'!$I$4:$I$930,I54,'Reservas (1)'!$L$4:$L$930,E54,'Reservas (1)'!$N$4:$N$930,7)</f>
        <v>0</v>
      </c>
      <c r="BG54" s="268"/>
      <c r="BH54" s="267">
        <f t="shared" si="7"/>
        <v>19969003</v>
      </c>
      <c r="BI54" s="267">
        <f t="shared" si="8"/>
        <v>0</v>
      </c>
      <c r="BJ54" s="269">
        <f t="shared" si="9"/>
        <v>0</v>
      </c>
      <c r="BK54" s="270"/>
      <c r="BL54" s="270"/>
    </row>
    <row r="55" spans="2:64" s="244" customFormat="1" ht="14.25" customHeight="1">
      <c r="B55" s="259">
        <v>8141</v>
      </c>
      <c r="C55" s="260" t="str">
        <f t="shared" si="3"/>
        <v>8141-37</v>
      </c>
      <c r="D55" s="261">
        <v>37</v>
      </c>
      <c r="E55" s="262" t="s">
        <v>1268</v>
      </c>
      <c r="F55" s="263" t="str">
        <f>VLOOKUP(E55,'Actividades Físicas'!$F$3:$G$72,2,FALSE)</f>
        <v>Realizar el estudio de carga de enfermedad para la innovación de las tecnologías y atención de eventos de salud susceptibles de inmunización.</v>
      </c>
      <c r="G55" s="264" t="s">
        <v>46</v>
      </c>
      <c r="H55" s="265">
        <v>1905049</v>
      </c>
      <c r="I55" s="266">
        <v>230</v>
      </c>
      <c r="J55" s="280">
        <f>SUMIFS('Reservas (1)'!$R$3:$R$930,'Reservas (1)'!$L$3:$L$930,E55,'Reservas (1)'!$I$3:$I$930,I55)</f>
        <v>0</v>
      </c>
      <c r="K55" s="280">
        <f t="shared" si="10"/>
        <v>0</v>
      </c>
      <c r="L55" s="280">
        <f t="shared" si="11"/>
        <v>0</v>
      </c>
      <c r="M55" s="280">
        <f t="shared" si="12"/>
        <v>0</v>
      </c>
      <c r="N55" s="281">
        <f t="shared" si="13"/>
        <v>0</v>
      </c>
      <c r="O55" s="267"/>
      <c r="P55" s="267"/>
      <c r="Q55" s="267"/>
      <c r="R55" s="267"/>
      <c r="S55" s="267"/>
      <c r="T55" s="267">
        <f>SUMIFS('Reservas (1)'!$AG$4:$AG$930,'Reservas (1)'!$I$4:$I$930,I55,'Reservas (1)'!$L$4:$L$930,E55)</f>
        <v>0</v>
      </c>
      <c r="U55" s="267"/>
      <c r="V55" s="267"/>
      <c r="W55" s="271"/>
      <c r="X55" s="271"/>
      <c r="Y55" s="267"/>
      <c r="Z55" s="267"/>
      <c r="AA55" s="267"/>
      <c r="AB55" s="267"/>
      <c r="AC55" s="267"/>
      <c r="AD55" s="267"/>
      <c r="AE55" s="267"/>
      <c r="AF55" s="267"/>
      <c r="AG55" s="267"/>
      <c r="AH55" s="267"/>
      <c r="AI55" s="267"/>
      <c r="AJ55" s="267"/>
      <c r="AK55" s="267"/>
      <c r="AL55" s="267"/>
      <c r="AM55" s="267">
        <f>SUMIFS('Reservas (1)'!$R$4:$R$930,'Reservas (1)'!$I$4:$I$930,I55,'Reservas (1)'!$L$4:$L$930,E55,'Reservas (1)'!$N$4:$N$930,1)</f>
        <v>0</v>
      </c>
      <c r="AN55" s="267">
        <f>SUMIFS('Reservas (1)'!$AQ$4:$AQ$930,'Reservas (1)'!$I$4:$I$930,I55,'Reservas (1)'!$L$4:$L$930,E55,'Reservas (1)'!$N$4:$N$930,1)</f>
        <v>0</v>
      </c>
      <c r="AO55" s="268"/>
      <c r="AP55" s="267">
        <f>SUMIFS('Reservas (1)'!$R$4:$R$930,'Reservas (1)'!$I$4:$I$930,I55,'Reservas (1)'!$L$4:$L$930,E55,'Reservas (1)'!$N$4:$N$930,2)</f>
        <v>0</v>
      </c>
      <c r="AQ55" s="267">
        <f>SUMIFS('Reservas (1)'!$AQ$4:$AQ$930,'Reservas (1)'!$I$4:$I$930,I55,'Reservas (1)'!$L$4:$L$930,E55,'Reservas (1)'!$N$4:$N$930,2)</f>
        <v>0</v>
      </c>
      <c r="AR55" s="268"/>
      <c r="AS55" s="267"/>
      <c r="AT55" s="267"/>
      <c r="AU55" s="268"/>
      <c r="AV55" s="267">
        <f>SUMIFS('Reservas (1)'!$R$4:$R$930,'Reservas (1)'!$I$4:$I$930,I55,'Reservas (1)'!$L$4:$L$930,E55,'Reservas (1)'!$N$4:$N$930,4)</f>
        <v>0</v>
      </c>
      <c r="AW55" s="267">
        <f>SUMIFS('Reservas (1)'!$AQ$4:$AQ$930,'Reservas (1)'!$I$4:$I$930,I55,'Reservas (1)'!$L$4:$L$930,E55,'Reservas (1)'!$N$4:$N$930,4)</f>
        <v>0</v>
      </c>
      <c r="AX55" s="268"/>
      <c r="AY55" s="267"/>
      <c r="AZ55" s="267"/>
      <c r="BA55" s="268"/>
      <c r="BB55" s="267"/>
      <c r="BC55" s="267"/>
      <c r="BD55" s="268"/>
      <c r="BE55" s="267">
        <f>SUMIFS('Reservas (1)'!$R$4:$R$930,'Reservas (1)'!$I$4:$I$930,I55,'Reservas (1)'!$L$4:$L$930,E55,'Reservas (1)'!$N$4:$N$930,7)</f>
        <v>0</v>
      </c>
      <c r="BF55" s="267">
        <f>SUMIFS('Reservas (1)'!$AQ$4:$AQ$930,'Reservas (1)'!$I$4:$I$930,I55,'Reservas (1)'!$L$4:$L$930,E55,'Reservas (1)'!$N$4:$N$930,7)</f>
        <v>0</v>
      </c>
      <c r="BG55" s="268"/>
      <c r="BH55" s="267">
        <f t="shared" si="7"/>
        <v>0</v>
      </c>
      <c r="BI55" s="267">
        <f t="shared" si="8"/>
        <v>0</v>
      </c>
      <c r="BJ55" s="269">
        <f t="shared" si="9"/>
        <v>0</v>
      </c>
      <c r="BK55" s="270"/>
      <c r="BL55" s="270"/>
    </row>
    <row r="56" spans="2:64" s="244" customFormat="1" ht="14.25" customHeight="1">
      <c r="B56" s="259">
        <v>8141</v>
      </c>
      <c r="C56" s="260" t="str">
        <f t="shared" si="3"/>
        <v>8141-37</v>
      </c>
      <c r="D56" s="261">
        <v>37</v>
      </c>
      <c r="E56" s="262" t="s">
        <v>1269</v>
      </c>
      <c r="F56" s="263" t="str">
        <f>VLOOKUP(E56,'Actividades Físicas'!$F$3:$G$72,2,FALSE)</f>
        <v>Realizar los estudios de costo efectividad de vacunas y costo del programa PAI para la innovación de las tecnologías y atención de eventos de salud susceptibles de inmunización.</v>
      </c>
      <c r="G56" s="264" t="s">
        <v>46</v>
      </c>
      <c r="H56" s="265">
        <v>1905049</v>
      </c>
      <c r="I56" s="266">
        <v>231</v>
      </c>
      <c r="J56" s="280">
        <f>SUMIFS('Reservas (1)'!$R$3:$R$930,'Reservas (1)'!$L$3:$L$930,E56,'Reservas (1)'!$I$3:$I$930,I56)</f>
        <v>0</v>
      </c>
      <c r="K56" s="280">
        <f t="shared" si="10"/>
        <v>0</v>
      </c>
      <c r="L56" s="280">
        <f t="shared" si="11"/>
        <v>0</v>
      </c>
      <c r="M56" s="280">
        <f t="shared" si="12"/>
        <v>0</v>
      </c>
      <c r="N56" s="281">
        <f t="shared" si="13"/>
        <v>0</v>
      </c>
      <c r="O56" s="267"/>
      <c r="P56" s="267"/>
      <c r="Q56" s="267"/>
      <c r="R56" s="267"/>
      <c r="S56" s="267"/>
      <c r="T56" s="267">
        <f>SUMIFS('Reservas (1)'!$AG$4:$AG$930,'Reservas (1)'!$I$4:$I$930,I56,'Reservas (1)'!$L$4:$L$930,E56)</f>
        <v>0</v>
      </c>
      <c r="U56" s="267"/>
      <c r="V56" s="267"/>
      <c r="W56" s="271"/>
      <c r="X56" s="271"/>
      <c r="Y56" s="267"/>
      <c r="Z56" s="267"/>
      <c r="AA56" s="267"/>
      <c r="AB56" s="267"/>
      <c r="AC56" s="267"/>
      <c r="AD56" s="267"/>
      <c r="AE56" s="267"/>
      <c r="AF56" s="267"/>
      <c r="AG56" s="267"/>
      <c r="AH56" s="267"/>
      <c r="AI56" s="267"/>
      <c r="AJ56" s="267"/>
      <c r="AK56" s="267"/>
      <c r="AL56" s="267"/>
      <c r="AM56" s="267">
        <f>SUMIFS('Reservas (1)'!$R$4:$R$930,'Reservas (1)'!$I$4:$I$930,I56,'Reservas (1)'!$L$4:$L$930,E56,'Reservas (1)'!$N$4:$N$930,1)</f>
        <v>0</v>
      </c>
      <c r="AN56" s="267">
        <f>SUMIFS('Reservas (1)'!$AQ$4:$AQ$930,'Reservas (1)'!$I$4:$I$930,I56,'Reservas (1)'!$L$4:$L$930,E56,'Reservas (1)'!$N$4:$N$930,1)</f>
        <v>0</v>
      </c>
      <c r="AO56" s="268"/>
      <c r="AP56" s="267">
        <f>SUMIFS('Reservas (1)'!$R$4:$R$930,'Reservas (1)'!$I$4:$I$930,I56,'Reservas (1)'!$L$4:$L$930,E56,'Reservas (1)'!$N$4:$N$930,2)</f>
        <v>0</v>
      </c>
      <c r="AQ56" s="267">
        <f>SUMIFS('Reservas (1)'!$AQ$4:$AQ$930,'Reservas (1)'!$I$4:$I$930,I56,'Reservas (1)'!$L$4:$L$930,E56,'Reservas (1)'!$N$4:$N$930,2)</f>
        <v>0</v>
      </c>
      <c r="AR56" s="268"/>
      <c r="AS56" s="267"/>
      <c r="AT56" s="267"/>
      <c r="AU56" s="268"/>
      <c r="AV56" s="267">
        <f>SUMIFS('Reservas (1)'!$R$4:$R$930,'Reservas (1)'!$I$4:$I$930,I56,'Reservas (1)'!$L$4:$L$930,E56,'Reservas (1)'!$N$4:$N$930,4)</f>
        <v>0</v>
      </c>
      <c r="AW56" s="267">
        <f>SUMIFS('Reservas (1)'!$AQ$4:$AQ$930,'Reservas (1)'!$I$4:$I$930,I56,'Reservas (1)'!$L$4:$L$930,E56,'Reservas (1)'!$N$4:$N$930,4)</f>
        <v>0</v>
      </c>
      <c r="AX56" s="268"/>
      <c r="AY56" s="267"/>
      <c r="AZ56" s="267"/>
      <c r="BA56" s="268"/>
      <c r="BB56" s="267"/>
      <c r="BC56" s="267"/>
      <c r="BD56" s="268"/>
      <c r="BE56" s="267">
        <f>SUMIFS('Reservas (1)'!$R$4:$R$930,'Reservas (1)'!$I$4:$I$930,I56,'Reservas (1)'!$L$4:$L$930,E56,'Reservas (1)'!$N$4:$N$930,7)</f>
        <v>0</v>
      </c>
      <c r="BF56" s="267">
        <f>SUMIFS('Reservas (1)'!$AQ$4:$AQ$930,'Reservas (1)'!$I$4:$I$930,I56,'Reservas (1)'!$L$4:$L$930,E56,'Reservas (1)'!$N$4:$N$930,7)</f>
        <v>0</v>
      </c>
      <c r="BG56" s="268"/>
      <c r="BH56" s="267">
        <f t="shared" si="7"/>
        <v>0</v>
      </c>
      <c r="BI56" s="267">
        <f t="shared" si="8"/>
        <v>0</v>
      </c>
      <c r="BJ56" s="269">
        <f t="shared" si="9"/>
        <v>0</v>
      </c>
      <c r="BK56" s="270"/>
      <c r="BL56" s="270"/>
    </row>
    <row r="57" spans="2:64" s="244" customFormat="1" ht="14.25" customHeight="1">
      <c r="B57" s="259">
        <v>8141</v>
      </c>
      <c r="C57" s="260" t="str">
        <f t="shared" si="3"/>
        <v>8141-38</v>
      </c>
      <c r="D57" s="261">
        <v>38</v>
      </c>
      <c r="E57" s="262" t="s">
        <v>1270</v>
      </c>
      <c r="F57" s="263" t="str">
        <f>VLOOKUP(E57,'Actividades Físicas'!$F$3:$G$72,2,FALSE)</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G57" s="264" t="s">
        <v>46</v>
      </c>
      <c r="H57" s="265">
        <v>1905049</v>
      </c>
      <c r="I57" s="266">
        <v>133</v>
      </c>
      <c r="J57" s="280">
        <f>SUMIFS('Reservas (1)'!$R$3:$R$930,'Reservas (1)'!$L$3:$L$930,E57,'Reservas (1)'!$I$3:$I$930,I57)</f>
        <v>664246091</v>
      </c>
      <c r="K57" s="280">
        <f t="shared" si="10"/>
        <v>0</v>
      </c>
      <c r="L57" s="280">
        <f t="shared" si="11"/>
        <v>664246091</v>
      </c>
      <c r="M57" s="280">
        <f t="shared" si="12"/>
        <v>7834399</v>
      </c>
      <c r="N57" s="281">
        <f t="shared" si="13"/>
        <v>1.1794422437933473E-2</v>
      </c>
      <c r="O57" s="267"/>
      <c r="P57" s="267"/>
      <c r="Q57" s="267"/>
      <c r="R57" s="267"/>
      <c r="S57" s="267"/>
      <c r="T57" s="267">
        <f>SUMIFS('Reservas (1)'!$AG$4:$AG$930,'Reservas (1)'!$I$4:$I$930,I57,'Reservas (1)'!$L$4:$L$930,E57)</f>
        <v>7834399</v>
      </c>
      <c r="U57" s="267"/>
      <c r="V57" s="267"/>
      <c r="W57" s="271"/>
      <c r="X57" s="271"/>
      <c r="Y57" s="267"/>
      <c r="Z57" s="267"/>
      <c r="AA57" s="267"/>
      <c r="AB57" s="267"/>
      <c r="AC57" s="267"/>
      <c r="AD57" s="267"/>
      <c r="AE57" s="267"/>
      <c r="AF57" s="267"/>
      <c r="AG57" s="267"/>
      <c r="AH57" s="267"/>
      <c r="AI57" s="267"/>
      <c r="AJ57" s="267"/>
      <c r="AK57" s="267"/>
      <c r="AL57" s="267"/>
      <c r="AM57" s="267">
        <f>SUMIFS('Reservas (1)'!$R$4:$R$930,'Reservas (1)'!$I$4:$I$930,I57,'Reservas (1)'!$L$4:$L$930,E57,'Reservas (1)'!$N$4:$N$930,1)</f>
        <v>20557257</v>
      </c>
      <c r="AN57" s="267">
        <f>SUMIFS('Reservas (1)'!$AQ$4:$AQ$930,'Reservas (1)'!$I$4:$I$930,I57,'Reservas (1)'!$L$4:$L$930,E57,'Reservas (1)'!$N$4:$N$930,1)</f>
        <v>0</v>
      </c>
      <c r="AO57" s="268"/>
      <c r="AP57" s="267">
        <f>SUMIFS('Reservas (1)'!$R$4:$R$930,'Reservas (1)'!$I$4:$I$930,I57,'Reservas (1)'!$L$4:$L$930,E57,'Reservas (1)'!$N$4:$N$930,2)</f>
        <v>0</v>
      </c>
      <c r="AQ57" s="267">
        <f>SUMIFS('Reservas (1)'!$AQ$4:$AQ$930,'Reservas (1)'!$I$4:$I$930,I57,'Reservas (1)'!$L$4:$L$930,E57,'Reservas (1)'!$N$4:$N$930,2)</f>
        <v>0</v>
      </c>
      <c r="AR57" s="268"/>
      <c r="AS57" s="267"/>
      <c r="AT57" s="267"/>
      <c r="AU57" s="268"/>
      <c r="AV57" s="267">
        <f>SUMIFS('Reservas (1)'!$R$4:$R$930,'Reservas (1)'!$I$4:$I$930,I57,'Reservas (1)'!$L$4:$L$930,E57,'Reservas (1)'!$N$4:$N$930,4)</f>
        <v>206840872</v>
      </c>
      <c r="AW57" s="267">
        <f>SUMIFS('Reservas (1)'!$AQ$4:$AQ$930,'Reservas (1)'!$I$4:$I$930,I57,'Reservas (1)'!$L$4:$L$930,E57,'Reservas (1)'!$N$4:$N$930,4)</f>
        <v>0</v>
      </c>
      <c r="AX57" s="268"/>
      <c r="AY57" s="267"/>
      <c r="AZ57" s="267"/>
      <c r="BA57" s="268"/>
      <c r="BB57" s="267"/>
      <c r="BC57" s="267"/>
      <c r="BD57" s="268"/>
      <c r="BE57" s="267">
        <f>SUMIFS('Reservas (1)'!$R$4:$R$930,'Reservas (1)'!$I$4:$I$930,I57,'Reservas (1)'!$L$4:$L$930,E57,'Reservas (1)'!$N$4:$N$930,7)</f>
        <v>436847962</v>
      </c>
      <c r="BF57" s="267">
        <f>SUMIFS('Reservas (1)'!$AQ$4:$AQ$930,'Reservas (1)'!$I$4:$I$930,I57,'Reservas (1)'!$L$4:$L$930,E57,'Reservas (1)'!$N$4:$N$930,7)</f>
        <v>7834399</v>
      </c>
      <c r="BG57" s="268"/>
      <c r="BH57" s="267">
        <f t="shared" si="7"/>
        <v>664246091</v>
      </c>
      <c r="BI57" s="267">
        <f t="shared" si="8"/>
        <v>7834399</v>
      </c>
      <c r="BJ57" s="269">
        <f t="shared" si="9"/>
        <v>1.1794422437933473E-2</v>
      </c>
      <c r="BK57" s="270"/>
      <c r="BL57" s="270"/>
    </row>
    <row r="58" spans="2:64" s="244" customFormat="1" ht="14.25" customHeight="1">
      <c r="B58" s="259">
        <v>8141</v>
      </c>
      <c r="C58" s="260" t="str">
        <f t="shared" si="3"/>
        <v>8141-38</v>
      </c>
      <c r="D58" s="261">
        <v>38</v>
      </c>
      <c r="E58" s="262" t="s">
        <v>1271</v>
      </c>
      <c r="F58" s="263" t="str">
        <f>VLOOKUP(E58,'Actividades Físicas'!$F$3:$G$72,2,FALSE)</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G58" s="264" t="s">
        <v>46</v>
      </c>
      <c r="H58" s="265">
        <v>1905049</v>
      </c>
      <c r="I58" s="266">
        <v>133</v>
      </c>
      <c r="J58" s="280">
        <f>SUMIFS('Reservas (1)'!$R$3:$R$930,'Reservas (1)'!$L$3:$L$930,E58,'Reservas (1)'!$I$3:$I$930,I58)</f>
        <v>86048144</v>
      </c>
      <c r="K58" s="280">
        <f t="shared" si="10"/>
        <v>0</v>
      </c>
      <c r="L58" s="280">
        <f t="shared" si="11"/>
        <v>86048144</v>
      </c>
      <c r="M58" s="280">
        <f t="shared" si="12"/>
        <v>0</v>
      </c>
      <c r="N58" s="281">
        <f t="shared" si="13"/>
        <v>0</v>
      </c>
      <c r="O58" s="267"/>
      <c r="P58" s="267"/>
      <c r="Q58" s="267"/>
      <c r="R58" s="267"/>
      <c r="S58" s="267"/>
      <c r="T58" s="267">
        <f>SUMIFS('Reservas (1)'!$AG$4:$AG$930,'Reservas (1)'!$I$4:$I$930,I58,'Reservas (1)'!$L$4:$L$930,E58)</f>
        <v>0</v>
      </c>
      <c r="U58" s="267"/>
      <c r="V58" s="267"/>
      <c r="W58" s="271"/>
      <c r="X58" s="271"/>
      <c r="Y58" s="267"/>
      <c r="Z58" s="267"/>
      <c r="AA58" s="267"/>
      <c r="AB58" s="267"/>
      <c r="AC58" s="267"/>
      <c r="AD58" s="267"/>
      <c r="AE58" s="267"/>
      <c r="AF58" s="267"/>
      <c r="AG58" s="267"/>
      <c r="AH58" s="267"/>
      <c r="AI58" s="267"/>
      <c r="AJ58" s="267"/>
      <c r="AK58" s="267"/>
      <c r="AL58" s="267"/>
      <c r="AM58" s="267">
        <f>SUMIFS('Reservas (1)'!$R$4:$R$930,'Reservas (1)'!$I$4:$I$930,I58,'Reservas (1)'!$L$4:$L$930,E58,'Reservas (1)'!$N$4:$N$930,1)</f>
        <v>2802026</v>
      </c>
      <c r="AN58" s="267">
        <f>SUMIFS('Reservas (1)'!$AQ$4:$AQ$930,'Reservas (1)'!$I$4:$I$930,I58,'Reservas (1)'!$L$4:$L$930,E58,'Reservas (1)'!$N$4:$N$930,1)</f>
        <v>0</v>
      </c>
      <c r="AO58" s="268"/>
      <c r="AP58" s="267">
        <f>SUMIFS('Reservas (1)'!$R$4:$R$930,'Reservas (1)'!$I$4:$I$930,I58,'Reservas (1)'!$L$4:$L$930,E58,'Reservas (1)'!$N$4:$N$930,2)</f>
        <v>0</v>
      </c>
      <c r="AQ58" s="267">
        <f>SUMIFS('Reservas (1)'!$AQ$4:$AQ$930,'Reservas (1)'!$I$4:$I$930,I58,'Reservas (1)'!$L$4:$L$930,E58,'Reservas (1)'!$N$4:$N$930,2)</f>
        <v>0</v>
      </c>
      <c r="AR58" s="268"/>
      <c r="AS58" s="267"/>
      <c r="AT58" s="267"/>
      <c r="AU58" s="268"/>
      <c r="AV58" s="267">
        <f>SUMIFS('Reservas (1)'!$R$4:$R$930,'Reservas (1)'!$I$4:$I$930,I58,'Reservas (1)'!$L$4:$L$930,E58,'Reservas (1)'!$N$4:$N$930,4)</f>
        <v>0</v>
      </c>
      <c r="AW58" s="267">
        <f>SUMIFS('Reservas (1)'!$AQ$4:$AQ$930,'Reservas (1)'!$I$4:$I$930,I58,'Reservas (1)'!$L$4:$L$930,E58,'Reservas (1)'!$N$4:$N$930,4)</f>
        <v>0</v>
      </c>
      <c r="AX58" s="268"/>
      <c r="AY58" s="267"/>
      <c r="AZ58" s="267"/>
      <c r="BA58" s="268"/>
      <c r="BB58" s="267"/>
      <c r="BC58" s="267"/>
      <c r="BD58" s="268"/>
      <c r="BE58" s="267">
        <f>SUMIFS('Reservas (1)'!$R$4:$R$930,'Reservas (1)'!$I$4:$I$930,I58,'Reservas (1)'!$L$4:$L$930,E58,'Reservas (1)'!$N$4:$N$930,7)</f>
        <v>83246118</v>
      </c>
      <c r="BF58" s="267">
        <f>SUMIFS('Reservas (1)'!$AQ$4:$AQ$930,'Reservas (1)'!$I$4:$I$930,I58,'Reservas (1)'!$L$4:$L$930,E58,'Reservas (1)'!$N$4:$N$930,7)</f>
        <v>0</v>
      </c>
      <c r="BG58" s="268"/>
      <c r="BH58" s="267">
        <f t="shared" si="7"/>
        <v>86048144</v>
      </c>
      <c r="BI58" s="267">
        <f t="shared" si="8"/>
        <v>0</v>
      </c>
      <c r="BJ58" s="269">
        <f t="shared" si="9"/>
        <v>0</v>
      </c>
      <c r="BK58" s="270"/>
      <c r="BL58" s="270"/>
    </row>
    <row r="59" spans="2:64" s="244" customFormat="1" ht="14.25" customHeight="1">
      <c r="B59" s="259">
        <v>8141</v>
      </c>
      <c r="C59" s="260" t="str">
        <f t="shared" si="3"/>
        <v>8141-39</v>
      </c>
      <c r="D59" s="261">
        <v>39</v>
      </c>
      <c r="E59" s="262" t="s">
        <v>1272</v>
      </c>
      <c r="F59" s="263" t="str">
        <f>VLOOKUP(E59,'Actividades Físicas'!$F$3:$G$72,2,FALSE)</f>
        <v>Desarrollar acciones de gestión de la salud pública para la operación, seguimiento y monitoreo del Programa Distrital de Control de Tuberculosis, en articulación con los actores del sector salud y otros sectores.</v>
      </c>
      <c r="G59" s="264" t="s">
        <v>46</v>
      </c>
      <c r="H59" s="265">
        <v>1905049</v>
      </c>
      <c r="I59" s="266">
        <v>119</v>
      </c>
      <c r="J59" s="280">
        <f>SUMIFS('Reservas (1)'!$R$3:$R$930,'Reservas (1)'!$L$3:$L$930,E59,'Reservas (1)'!$I$3:$I$930,I59)</f>
        <v>665510096</v>
      </c>
      <c r="K59" s="280">
        <f t="shared" si="10"/>
        <v>0</v>
      </c>
      <c r="L59" s="280">
        <f t="shared" si="11"/>
        <v>665510096</v>
      </c>
      <c r="M59" s="280">
        <f t="shared" si="12"/>
        <v>318994216</v>
      </c>
      <c r="N59" s="281">
        <f t="shared" si="13"/>
        <v>0.47932288017460822</v>
      </c>
      <c r="O59" s="267"/>
      <c r="P59" s="267"/>
      <c r="Q59" s="267"/>
      <c r="R59" s="267">
        <v>318994216</v>
      </c>
      <c r="S59" s="267"/>
      <c r="T59" s="267">
        <f>SUMIFS('Reservas (1)'!$AG$4:$AG$930,'Reservas (1)'!$I$4:$I$930,I59,'Reservas (1)'!$L$4:$L$930,E59)</f>
        <v>0</v>
      </c>
      <c r="U59" s="267"/>
      <c r="V59" s="267"/>
      <c r="W59" s="271"/>
      <c r="X59" s="271"/>
      <c r="Y59" s="267"/>
      <c r="Z59" s="267"/>
      <c r="AA59" s="267"/>
      <c r="AB59" s="267"/>
      <c r="AC59" s="267"/>
      <c r="AD59" s="267"/>
      <c r="AE59" s="267"/>
      <c r="AF59" s="267"/>
      <c r="AG59" s="267"/>
      <c r="AH59" s="267"/>
      <c r="AI59" s="267"/>
      <c r="AJ59" s="267"/>
      <c r="AK59" s="267"/>
      <c r="AL59" s="267"/>
      <c r="AM59" s="267">
        <f>SUMIFS('Reservas (1)'!$R$4:$R$930,'Reservas (1)'!$I$4:$I$930,I59,'Reservas (1)'!$L$4:$L$930,E59,'Reservas (1)'!$N$4:$N$930,1)</f>
        <v>7430484</v>
      </c>
      <c r="AN59" s="267">
        <f>SUMIFS('Reservas (1)'!$AQ$4:$AQ$930,'Reservas (1)'!$I$4:$I$930,I59,'Reservas (1)'!$L$4:$L$930,E59,'Reservas (1)'!$N$4:$N$930,1)</f>
        <v>0</v>
      </c>
      <c r="AO59" s="268"/>
      <c r="AP59" s="267">
        <f>SUMIFS('Reservas (1)'!$R$4:$R$930,'Reservas (1)'!$I$4:$I$930,I59,'Reservas (1)'!$L$4:$L$930,E59,'Reservas (1)'!$N$4:$N$930,2)</f>
        <v>584451644</v>
      </c>
      <c r="AQ59" s="267">
        <f>SUMIFS('Reservas (1)'!$AQ$4:$AQ$930,'Reservas (1)'!$I$4:$I$930,I59,'Reservas (1)'!$L$4:$L$930,E59,'Reservas (1)'!$N$4:$N$930,2)</f>
        <v>318994216</v>
      </c>
      <c r="AR59" s="268"/>
      <c r="AS59" s="267"/>
      <c r="AT59" s="267"/>
      <c r="AU59" s="268"/>
      <c r="AV59" s="267">
        <f>SUMIFS('Reservas (1)'!$R$4:$R$930,'Reservas (1)'!$I$4:$I$930,I59,'Reservas (1)'!$L$4:$L$930,E59,'Reservas (1)'!$N$4:$N$930,4)</f>
        <v>0</v>
      </c>
      <c r="AW59" s="267">
        <f>SUMIFS('Reservas (1)'!$AQ$4:$AQ$930,'Reservas (1)'!$I$4:$I$930,I59,'Reservas (1)'!$L$4:$L$930,E59,'Reservas (1)'!$N$4:$N$930,4)</f>
        <v>0</v>
      </c>
      <c r="AX59" s="268"/>
      <c r="AY59" s="267"/>
      <c r="AZ59" s="267"/>
      <c r="BA59" s="268"/>
      <c r="BB59" s="267"/>
      <c r="BC59" s="267"/>
      <c r="BD59" s="268"/>
      <c r="BE59" s="267">
        <f>SUMIFS('Reservas (1)'!$R$4:$R$930,'Reservas (1)'!$I$4:$I$930,I59,'Reservas (1)'!$L$4:$L$930,E59,'Reservas (1)'!$N$4:$N$930,7)</f>
        <v>73627968</v>
      </c>
      <c r="BF59" s="267">
        <f>SUMIFS('Reservas (1)'!$AQ$4:$AQ$930,'Reservas (1)'!$I$4:$I$930,I59,'Reservas (1)'!$L$4:$L$930,E59,'Reservas (1)'!$N$4:$N$930,7)</f>
        <v>0</v>
      </c>
      <c r="BG59" s="268"/>
      <c r="BH59" s="267">
        <f t="shared" si="7"/>
        <v>665510096</v>
      </c>
      <c r="BI59" s="267">
        <f t="shared" si="8"/>
        <v>318994216</v>
      </c>
      <c r="BJ59" s="269">
        <f t="shared" si="9"/>
        <v>0.47932288017460822</v>
      </c>
      <c r="BK59" s="270"/>
      <c r="BL59" s="270"/>
    </row>
    <row r="60" spans="2:64" s="244" customFormat="1" ht="14.25" customHeight="1">
      <c r="B60" s="259">
        <v>8141</v>
      </c>
      <c r="C60" s="260" t="str">
        <f t="shared" si="3"/>
        <v>8141-39</v>
      </c>
      <c r="D60" s="261">
        <v>39</v>
      </c>
      <c r="E60" s="262" t="s">
        <v>1273</v>
      </c>
      <c r="F60" s="263" t="str">
        <f>VLOOKUP(E60,'Actividades Físicas'!$F$3:$G$72,2,FALSE)</f>
        <v>Desarrollar acciones de gestión de la salud pública para la operación, seguimiento y monitoreo del Programa Distrital de Eliminación de la Lepra o Enfermedad de Hansen, en articulación con los actores del sector salud y otros sectores.</v>
      </c>
      <c r="G60" s="264" t="s">
        <v>46</v>
      </c>
      <c r="H60" s="265">
        <v>1905049</v>
      </c>
      <c r="I60" s="266">
        <v>109</v>
      </c>
      <c r="J60" s="280">
        <f>SUMIFS('Reservas (1)'!$R$3:$R$930,'Reservas (1)'!$L$3:$L$930,E60,'Reservas (1)'!$I$3:$I$930,I60)</f>
        <v>9723624</v>
      </c>
      <c r="K60" s="280">
        <f t="shared" si="10"/>
        <v>0</v>
      </c>
      <c r="L60" s="280">
        <f t="shared" si="11"/>
        <v>9723624</v>
      </c>
      <c r="M60" s="280">
        <f t="shared" si="12"/>
        <v>0</v>
      </c>
      <c r="N60" s="281">
        <f t="shared" si="13"/>
        <v>0</v>
      </c>
      <c r="O60" s="267"/>
      <c r="P60" s="267"/>
      <c r="Q60" s="267"/>
      <c r="R60" s="267"/>
      <c r="S60" s="267"/>
      <c r="T60" s="267">
        <f>SUMIFS('Reservas (1)'!$AG$4:$AG$930,'Reservas (1)'!$I$4:$I$930,I60,'Reservas (1)'!$L$4:$L$930,E60)</f>
        <v>0</v>
      </c>
      <c r="U60" s="267"/>
      <c r="V60" s="267"/>
      <c r="W60" s="271"/>
      <c r="X60" s="271"/>
      <c r="Y60" s="267"/>
      <c r="Z60" s="267"/>
      <c r="AA60" s="267"/>
      <c r="AB60" s="267"/>
      <c r="AC60" s="267"/>
      <c r="AD60" s="267"/>
      <c r="AE60" s="267"/>
      <c r="AF60" s="267"/>
      <c r="AG60" s="267"/>
      <c r="AH60" s="267"/>
      <c r="AI60" s="267"/>
      <c r="AJ60" s="267"/>
      <c r="AK60" s="267"/>
      <c r="AL60" s="267"/>
      <c r="AM60" s="267">
        <f>SUMIFS('Reservas (1)'!$R$4:$R$930,'Reservas (1)'!$I$4:$I$930,I60,'Reservas (1)'!$L$4:$L$930,E60,'Reservas (1)'!$N$4:$N$930,1)</f>
        <v>1914014</v>
      </c>
      <c r="AN60" s="267">
        <f>SUMIFS('Reservas (1)'!$AQ$4:$AQ$930,'Reservas (1)'!$I$4:$I$930,I60,'Reservas (1)'!$L$4:$L$930,E60,'Reservas (1)'!$N$4:$N$930,1)</f>
        <v>0</v>
      </c>
      <c r="AO60" s="268"/>
      <c r="AP60" s="267">
        <f>SUMIFS('Reservas (1)'!$R$4:$R$930,'Reservas (1)'!$I$4:$I$930,I60,'Reservas (1)'!$L$4:$L$930,E60,'Reservas (1)'!$N$4:$N$930,2)</f>
        <v>0</v>
      </c>
      <c r="AQ60" s="267">
        <f>SUMIFS('Reservas (1)'!$AQ$4:$AQ$930,'Reservas (1)'!$I$4:$I$930,I60,'Reservas (1)'!$L$4:$L$930,E60,'Reservas (1)'!$N$4:$N$930,2)</f>
        <v>0</v>
      </c>
      <c r="AR60" s="268"/>
      <c r="AS60" s="267"/>
      <c r="AT60" s="267"/>
      <c r="AU60" s="268"/>
      <c r="AV60" s="267">
        <f>SUMIFS('Reservas (1)'!$R$4:$R$930,'Reservas (1)'!$I$4:$I$930,I60,'Reservas (1)'!$L$4:$L$930,E60,'Reservas (1)'!$N$4:$N$930,4)</f>
        <v>0</v>
      </c>
      <c r="AW60" s="267">
        <f>SUMIFS('Reservas (1)'!$AQ$4:$AQ$930,'Reservas (1)'!$I$4:$I$930,I60,'Reservas (1)'!$L$4:$L$930,E60,'Reservas (1)'!$N$4:$N$930,4)</f>
        <v>0</v>
      </c>
      <c r="AX60" s="268"/>
      <c r="AY60" s="267"/>
      <c r="AZ60" s="267"/>
      <c r="BA60" s="268"/>
      <c r="BB60" s="267"/>
      <c r="BC60" s="267"/>
      <c r="BD60" s="268"/>
      <c r="BE60" s="267">
        <f>SUMIFS('Reservas (1)'!$R$4:$R$930,'Reservas (1)'!$I$4:$I$930,I60,'Reservas (1)'!$L$4:$L$930,E60,'Reservas (1)'!$N$4:$N$930,7)</f>
        <v>7809610</v>
      </c>
      <c r="BF60" s="267">
        <f>SUMIFS('Reservas (1)'!$AQ$4:$AQ$930,'Reservas (1)'!$I$4:$I$930,I60,'Reservas (1)'!$L$4:$L$930,E60,'Reservas (1)'!$N$4:$N$930,7)</f>
        <v>0</v>
      </c>
      <c r="BG60" s="268"/>
      <c r="BH60" s="267">
        <f t="shared" si="7"/>
        <v>9723624</v>
      </c>
      <c r="BI60" s="267">
        <f t="shared" si="8"/>
        <v>0</v>
      </c>
      <c r="BJ60" s="269">
        <f t="shared" si="9"/>
        <v>0</v>
      </c>
      <c r="BK60" s="270"/>
      <c r="BL60" s="270"/>
    </row>
    <row r="61" spans="2:64" s="244" customFormat="1" ht="14.25" customHeight="1">
      <c r="B61" s="259">
        <v>8141</v>
      </c>
      <c r="C61" s="260" t="str">
        <f t="shared" si="3"/>
        <v>8141-40</v>
      </c>
      <c r="D61" s="261">
        <v>40</v>
      </c>
      <c r="E61" s="262" t="s">
        <v>1274</v>
      </c>
      <c r="F61" s="263" t="str">
        <f>VLOOKUP(E61,'Actividades Físicas'!$F$3:$G$72,2,FALSE)</f>
        <v>Concertación e implementación intersectorial y comunitaria de planes locales de salud ambiental.</v>
      </c>
      <c r="G61" s="264" t="s">
        <v>46</v>
      </c>
      <c r="H61" s="265">
        <v>1905049</v>
      </c>
      <c r="I61" s="266">
        <v>148</v>
      </c>
      <c r="J61" s="280">
        <f>SUMIFS('Reservas (1)'!$R$3:$R$930,'Reservas (1)'!$L$3:$L$930,E61,'Reservas (1)'!$I$3:$I$930,I61)</f>
        <v>41864861</v>
      </c>
      <c r="K61" s="280">
        <f t="shared" si="10"/>
        <v>0</v>
      </c>
      <c r="L61" s="280">
        <f t="shared" si="11"/>
        <v>41864861</v>
      </c>
      <c r="M61" s="280">
        <f t="shared" si="12"/>
        <v>0</v>
      </c>
      <c r="N61" s="281">
        <f t="shared" si="13"/>
        <v>0</v>
      </c>
      <c r="O61" s="267"/>
      <c r="P61" s="267"/>
      <c r="Q61" s="267"/>
      <c r="R61" s="267"/>
      <c r="S61" s="267"/>
      <c r="T61" s="267">
        <f>SUMIFS('Reservas (1)'!$AG$4:$AG$930,'Reservas (1)'!$I$4:$I$930,I61,'Reservas (1)'!$L$4:$L$930,E61)</f>
        <v>0</v>
      </c>
      <c r="U61" s="267"/>
      <c r="V61" s="267"/>
      <c r="W61" s="271"/>
      <c r="X61" s="271"/>
      <c r="Y61" s="267"/>
      <c r="Z61" s="267"/>
      <c r="AA61" s="267"/>
      <c r="AB61" s="267"/>
      <c r="AC61" s="267"/>
      <c r="AD61" s="267"/>
      <c r="AE61" s="267"/>
      <c r="AF61" s="267"/>
      <c r="AG61" s="267"/>
      <c r="AH61" s="267"/>
      <c r="AI61" s="267"/>
      <c r="AJ61" s="267"/>
      <c r="AK61" s="267"/>
      <c r="AL61" s="267"/>
      <c r="AM61" s="267">
        <f>SUMIFS('Reservas (1)'!$R$4:$R$930,'Reservas (1)'!$I$4:$I$930,I61,'Reservas (1)'!$L$4:$L$930,E61,'Reservas (1)'!$N$4:$N$930,1)</f>
        <v>4806967</v>
      </c>
      <c r="AN61" s="267">
        <f>SUMIFS('Reservas (1)'!$AQ$4:$AQ$930,'Reservas (1)'!$I$4:$I$930,I61,'Reservas (1)'!$L$4:$L$930,E61,'Reservas (1)'!$N$4:$N$930,1)</f>
        <v>0</v>
      </c>
      <c r="AO61" s="268"/>
      <c r="AP61" s="267">
        <f>SUMIFS('Reservas (1)'!$R$4:$R$930,'Reservas (1)'!$I$4:$I$930,I61,'Reservas (1)'!$L$4:$L$930,E61,'Reservas (1)'!$N$4:$N$930,2)</f>
        <v>0</v>
      </c>
      <c r="AQ61" s="267">
        <f>SUMIFS('Reservas (1)'!$AQ$4:$AQ$930,'Reservas (1)'!$I$4:$I$930,I61,'Reservas (1)'!$L$4:$L$930,E61,'Reservas (1)'!$N$4:$N$930,2)</f>
        <v>0</v>
      </c>
      <c r="AR61" s="268"/>
      <c r="AS61" s="267"/>
      <c r="AT61" s="267"/>
      <c r="AU61" s="268"/>
      <c r="AV61" s="267">
        <f>SUMIFS('Reservas (1)'!$R$4:$R$930,'Reservas (1)'!$I$4:$I$930,I61,'Reservas (1)'!$L$4:$L$930,E61,'Reservas (1)'!$N$4:$N$930,4)</f>
        <v>0</v>
      </c>
      <c r="AW61" s="267">
        <f>SUMIFS('Reservas (1)'!$AQ$4:$AQ$930,'Reservas (1)'!$I$4:$I$930,I61,'Reservas (1)'!$L$4:$L$930,E61,'Reservas (1)'!$N$4:$N$930,4)</f>
        <v>0</v>
      </c>
      <c r="AX61" s="268"/>
      <c r="AY61" s="267"/>
      <c r="AZ61" s="267"/>
      <c r="BA61" s="268"/>
      <c r="BB61" s="267"/>
      <c r="BC61" s="267"/>
      <c r="BD61" s="268"/>
      <c r="BE61" s="267">
        <f>SUMIFS('Reservas (1)'!$R$4:$R$930,'Reservas (1)'!$I$4:$I$930,I61,'Reservas (1)'!$L$4:$L$930,E61,'Reservas (1)'!$N$4:$N$930,7)</f>
        <v>37057894</v>
      </c>
      <c r="BF61" s="267">
        <f>SUMIFS('Reservas (1)'!$AQ$4:$AQ$930,'Reservas (1)'!$I$4:$I$930,I61,'Reservas (1)'!$L$4:$L$930,E61,'Reservas (1)'!$N$4:$N$930,7)</f>
        <v>0</v>
      </c>
      <c r="BG61" s="268"/>
      <c r="BH61" s="267">
        <f t="shared" si="7"/>
        <v>41864861</v>
      </c>
      <c r="BI61" s="267">
        <f t="shared" si="8"/>
        <v>0</v>
      </c>
      <c r="BJ61" s="269">
        <f t="shared" si="9"/>
        <v>0</v>
      </c>
      <c r="BK61" s="270"/>
      <c r="BL61" s="270"/>
    </row>
    <row r="62" spans="2:64" s="244" customFormat="1" ht="14.25" customHeight="1">
      <c r="B62" s="259">
        <v>8141</v>
      </c>
      <c r="C62" s="260" t="str">
        <f t="shared" si="3"/>
        <v>8141-40</v>
      </c>
      <c r="D62" s="261">
        <v>40</v>
      </c>
      <c r="E62" s="262" t="s">
        <v>1275</v>
      </c>
      <c r="F62" s="263" t="str">
        <f>VLOOKUP(E62,'Actividades Físicas'!$F$3:$G$72,2,FALSE)</f>
        <v>Implementar estrategias en salud ambiental a través de los entornos de vida cotidiana para fortalecer las redes.</v>
      </c>
      <c r="G62" s="264" t="s">
        <v>46</v>
      </c>
      <c r="H62" s="265">
        <v>1905049</v>
      </c>
      <c r="I62" s="266">
        <v>143</v>
      </c>
      <c r="J62" s="280">
        <f>SUMIFS('Reservas (1)'!$R$3:$R$930,'Reservas (1)'!$L$3:$L$930,E62,'Reservas (1)'!$I$3:$I$930,I62)</f>
        <v>257950549</v>
      </c>
      <c r="K62" s="280">
        <f t="shared" si="10"/>
        <v>0</v>
      </c>
      <c r="L62" s="280">
        <f t="shared" si="11"/>
        <v>257950549</v>
      </c>
      <c r="M62" s="280">
        <f t="shared" si="12"/>
        <v>0</v>
      </c>
      <c r="N62" s="281">
        <f t="shared" si="13"/>
        <v>0</v>
      </c>
      <c r="O62" s="267"/>
      <c r="P62" s="267"/>
      <c r="Q62" s="267"/>
      <c r="R62" s="267"/>
      <c r="S62" s="267"/>
      <c r="T62" s="267">
        <f>SUMIFS('Reservas (1)'!$AG$4:$AG$930,'Reservas (1)'!$I$4:$I$930,I62,'Reservas (1)'!$L$4:$L$930,E62)</f>
        <v>0</v>
      </c>
      <c r="U62" s="267"/>
      <c r="V62" s="267"/>
      <c r="W62" s="271"/>
      <c r="X62" s="271"/>
      <c r="Y62" s="267"/>
      <c r="Z62" s="267"/>
      <c r="AA62" s="267"/>
      <c r="AB62" s="267"/>
      <c r="AC62" s="267"/>
      <c r="AD62" s="267"/>
      <c r="AE62" s="267"/>
      <c r="AF62" s="267"/>
      <c r="AG62" s="267"/>
      <c r="AH62" s="267"/>
      <c r="AI62" s="267"/>
      <c r="AJ62" s="267"/>
      <c r="AK62" s="267"/>
      <c r="AL62" s="267"/>
      <c r="AM62" s="267">
        <f>SUMIFS('Reservas (1)'!$R$4:$R$930,'Reservas (1)'!$I$4:$I$930,I62,'Reservas (1)'!$L$4:$L$930,E62,'Reservas (1)'!$N$4:$N$930,1)</f>
        <v>20578132</v>
      </c>
      <c r="AN62" s="267">
        <f>SUMIFS('Reservas (1)'!$AQ$4:$AQ$930,'Reservas (1)'!$I$4:$I$930,I62,'Reservas (1)'!$L$4:$L$930,E62,'Reservas (1)'!$N$4:$N$930,1)</f>
        <v>0</v>
      </c>
      <c r="AO62" s="268"/>
      <c r="AP62" s="267">
        <f>SUMIFS('Reservas (1)'!$R$4:$R$930,'Reservas (1)'!$I$4:$I$930,I62,'Reservas (1)'!$L$4:$L$930,E62,'Reservas (1)'!$N$4:$N$930,2)</f>
        <v>0</v>
      </c>
      <c r="AQ62" s="267">
        <f>SUMIFS('Reservas (1)'!$AQ$4:$AQ$930,'Reservas (1)'!$I$4:$I$930,I62,'Reservas (1)'!$L$4:$L$930,E62,'Reservas (1)'!$N$4:$N$930,2)</f>
        <v>0</v>
      </c>
      <c r="AR62" s="268"/>
      <c r="AS62" s="267"/>
      <c r="AT62" s="267"/>
      <c r="AU62" s="268"/>
      <c r="AV62" s="267">
        <f>SUMIFS('Reservas (1)'!$R$4:$R$930,'Reservas (1)'!$I$4:$I$930,I62,'Reservas (1)'!$L$4:$L$930,E62,'Reservas (1)'!$N$4:$N$930,4)</f>
        <v>2127161</v>
      </c>
      <c r="AW62" s="267">
        <f>SUMIFS('Reservas (1)'!$AQ$4:$AQ$930,'Reservas (1)'!$I$4:$I$930,I62,'Reservas (1)'!$L$4:$L$930,E62,'Reservas (1)'!$N$4:$N$930,4)</f>
        <v>0</v>
      </c>
      <c r="AX62" s="268"/>
      <c r="AY62" s="267"/>
      <c r="AZ62" s="267"/>
      <c r="BA62" s="268"/>
      <c r="BB62" s="267"/>
      <c r="BC62" s="267"/>
      <c r="BD62" s="268"/>
      <c r="BE62" s="267">
        <f>SUMIFS('Reservas (1)'!$R$4:$R$930,'Reservas (1)'!$I$4:$I$930,I62,'Reservas (1)'!$L$4:$L$930,E62,'Reservas (1)'!$N$4:$N$930,7)</f>
        <v>235245256</v>
      </c>
      <c r="BF62" s="267">
        <f>SUMIFS('Reservas (1)'!$AQ$4:$AQ$930,'Reservas (1)'!$I$4:$I$930,I62,'Reservas (1)'!$L$4:$L$930,E62,'Reservas (1)'!$N$4:$N$930,7)</f>
        <v>0</v>
      </c>
      <c r="BG62" s="268"/>
      <c r="BH62" s="267">
        <f t="shared" si="7"/>
        <v>257950549</v>
      </c>
      <c r="BI62" s="267">
        <f t="shared" si="8"/>
        <v>0</v>
      </c>
      <c r="BJ62" s="269">
        <f t="shared" si="9"/>
        <v>0</v>
      </c>
      <c r="BK62" s="270"/>
      <c r="BL62" s="270"/>
    </row>
    <row r="63" spans="2:64" s="244" customFormat="1" ht="14.25" customHeight="1">
      <c r="B63" s="259">
        <v>8141</v>
      </c>
      <c r="C63" s="260" t="str">
        <f t="shared" si="3"/>
        <v>8141-41</v>
      </c>
      <c r="D63" s="261">
        <v>41</v>
      </c>
      <c r="E63" s="262" t="s">
        <v>1276</v>
      </c>
      <c r="F63" s="263" t="str">
        <f>VLOOKUP(E63,'Actividades Físicas'!$F$3:$G$72,2,FALSE)</f>
        <v>Definir e implementar el plan de trabajo de la estrategia de gestión integral para la prevención, vigilancia, control e investigación de eventos trasmisibles de origen zoonótico con el apoyo del centro de zoonosis.</v>
      </c>
      <c r="G63" s="264" t="s">
        <v>46</v>
      </c>
      <c r="H63" s="265">
        <v>1905049</v>
      </c>
      <c r="I63" s="266">
        <v>211</v>
      </c>
      <c r="J63" s="280">
        <f>SUMIFS('Reservas (1)'!$R$3:$R$930,'Reservas (1)'!$L$3:$L$930,E63,'Reservas (1)'!$I$3:$I$930,I63)</f>
        <v>23589964</v>
      </c>
      <c r="K63" s="280">
        <f t="shared" si="10"/>
        <v>0</v>
      </c>
      <c r="L63" s="280">
        <f t="shared" si="11"/>
        <v>23589964</v>
      </c>
      <c r="M63" s="280">
        <f t="shared" si="12"/>
        <v>7505526</v>
      </c>
      <c r="N63" s="281">
        <f t="shared" si="13"/>
        <v>0.31816606417881776</v>
      </c>
      <c r="O63" s="267"/>
      <c r="P63" s="267"/>
      <c r="Q63" s="267"/>
      <c r="R63" s="267">
        <v>7505526</v>
      </c>
      <c r="S63" s="267"/>
      <c r="T63" s="267">
        <f>SUMIFS('Reservas (1)'!$AG$4:$AG$930,'Reservas (1)'!$I$4:$I$930,I63,'Reservas (1)'!$L$4:$L$930,E63)</f>
        <v>0</v>
      </c>
      <c r="U63" s="267"/>
      <c r="V63" s="267"/>
      <c r="W63" s="271"/>
      <c r="X63" s="271"/>
      <c r="Y63" s="267"/>
      <c r="Z63" s="267"/>
      <c r="AA63" s="267"/>
      <c r="AB63" s="267"/>
      <c r="AC63" s="267"/>
      <c r="AD63" s="267"/>
      <c r="AE63" s="267"/>
      <c r="AF63" s="267"/>
      <c r="AG63" s="267"/>
      <c r="AH63" s="267"/>
      <c r="AI63" s="267"/>
      <c r="AJ63" s="267"/>
      <c r="AK63" s="267"/>
      <c r="AL63" s="267"/>
      <c r="AM63" s="267">
        <f>SUMIFS('Reservas (1)'!$R$4:$R$930,'Reservas (1)'!$I$4:$I$930,I63,'Reservas (1)'!$L$4:$L$930,E63,'Reservas (1)'!$N$4:$N$930,1)</f>
        <v>4136033</v>
      </c>
      <c r="AN63" s="267">
        <f>SUMIFS('Reservas (1)'!$AQ$4:$AQ$930,'Reservas (1)'!$I$4:$I$930,I63,'Reservas (1)'!$L$4:$L$930,E63,'Reservas (1)'!$N$4:$N$930,1)</f>
        <v>0</v>
      </c>
      <c r="AO63" s="268"/>
      <c r="AP63" s="267">
        <f>SUMIFS('Reservas (1)'!$R$4:$R$930,'Reservas (1)'!$I$4:$I$930,I63,'Reservas (1)'!$L$4:$L$930,E63,'Reservas (1)'!$N$4:$N$930,2)</f>
        <v>0</v>
      </c>
      <c r="AQ63" s="267">
        <f>SUMIFS('Reservas (1)'!$AQ$4:$AQ$930,'Reservas (1)'!$I$4:$I$930,I63,'Reservas (1)'!$L$4:$L$930,E63,'Reservas (1)'!$N$4:$N$930,2)</f>
        <v>0</v>
      </c>
      <c r="AR63" s="268"/>
      <c r="AS63" s="267"/>
      <c r="AT63" s="267"/>
      <c r="AU63" s="268"/>
      <c r="AV63" s="267">
        <f>SUMIFS('Reservas (1)'!$R$4:$R$930,'Reservas (1)'!$I$4:$I$930,I63,'Reservas (1)'!$L$4:$L$930,E63,'Reservas (1)'!$N$4:$N$930,4)</f>
        <v>0</v>
      </c>
      <c r="AW63" s="267">
        <f>SUMIFS('Reservas (1)'!$AQ$4:$AQ$930,'Reservas (1)'!$I$4:$I$930,I63,'Reservas (1)'!$L$4:$L$930,E63,'Reservas (1)'!$N$4:$N$930,4)</f>
        <v>0</v>
      </c>
      <c r="AX63" s="268"/>
      <c r="AY63" s="267"/>
      <c r="AZ63" s="267"/>
      <c r="BA63" s="268"/>
      <c r="BB63" s="267"/>
      <c r="BC63" s="267"/>
      <c r="BD63" s="268"/>
      <c r="BE63" s="267">
        <f>SUMIFS('Reservas (1)'!$R$4:$R$930,'Reservas (1)'!$I$4:$I$930,I63,'Reservas (1)'!$L$4:$L$930,E63,'Reservas (1)'!$N$4:$N$930,7)</f>
        <v>19453931</v>
      </c>
      <c r="BF63" s="267">
        <f>SUMIFS('Reservas (1)'!$AQ$4:$AQ$930,'Reservas (1)'!$I$4:$I$930,I63,'Reservas (1)'!$L$4:$L$930,E63,'Reservas (1)'!$N$4:$N$930,7)</f>
        <v>7505526</v>
      </c>
      <c r="BG63" s="268"/>
      <c r="BH63" s="267">
        <f t="shared" si="7"/>
        <v>23589964</v>
      </c>
      <c r="BI63" s="267">
        <f t="shared" si="8"/>
        <v>7505526</v>
      </c>
      <c r="BJ63" s="269">
        <f t="shared" si="9"/>
        <v>0.31816606417881776</v>
      </c>
      <c r="BK63" s="270"/>
      <c r="BL63" s="270"/>
    </row>
    <row r="64" spans="2:64" s="244" customFormat="1" ht="14.25" customHeight="1">
      <c r="B64" s="259">
        <v>8141</v>
      </c>
      <c r="C64" s="260" t="str">
        <f t="shared" si="3"/>
        <v>8141-41</v>
      </c>
      <c r="D64" s="261">
        <v>41</v>
      </c>
      <c r="E64" s="262" t="s">
        <v>1276</v>
      </c>
      <c r="F64" s="263" t="str">
        <f>VLOOKUP(E64,'Actividades Físicas'!$F$3:$G$72,2,FALSE)</f>
        <v>Definir e implementar el plan de trabajo de la estrategia de gestión integral para la prevención, vigilancia, control e investigación de eventos trasmisibles de origen zoonótico con el apoyo del centro de zoonosis.</v>
      </c>
      <c r="G64" s="264" t="s">
        <v>46</v>
      </c>
      <c r="H64" s="265">
        <v>1905049</v>
      </c>
      <c r="I64" s="266">
        <v>145</v>
      </c>
      <c r="J64" s="280">
        <f>SUMIFS('Reservas (1)'!$R$3:$R$930,'Reservas (1)'!$L$3:$L$930,E64,'Reservas (1)'!$I$3:$I$930,I64)</f>
        <v>112482</v>
      </c>
      <c r="K64" s="280">
        <f t="shared" si="10"/>
        <v>0</v>
      </c>
      <c r="L64" s="280">
        <f t="shared" si="11"/>
        <v>112482</v>
      </c>
      <c r="M64" s="280">
        <f t="shared" si="12"/>
        <v>0</v>
      </c>
      <c r="N64" s="281">
        <f t="shared" si="13"/>
        <v>0</v>
      </c>
      <c r="O64" s="267"/>
      <c r="P64" s="267"/>
      <c r="Q64" s="267"/>
      <c r="R64" s="267"/>
      <c r="S64" s="267"/>
      <c r="T64" s="267">
        <f>SUMIFS('Reservas (1)'!$AG$4:$AG$930,'Reservas (1)'!$I$4:$I$930,I64,'Reservas (1)'!$L$4:$L$930,E64)</f>
        <v>0</v>
      </c>
      <c r="U64" s="267"/>
      <c r="V64" s="267"/>
      <c r="W64" s="271"/>
      <c r="X64" s="271"/>
      <c r="Y64" s="267"/>
      <c r="Z64" s="267"/>
      <c r="AA64" s="267"/>
      <c r="AB64" s="267"/>
      <c r="AC64" s="267"/>
      <c r="AD64" s="267"/>
      <c r="AE64" s="267"/>
      <c r="AF64" s="267"/>
      <c r="AG64" s="267"/>
      <c r="AH64" s="267"/>
      <c r="AI64" s="267"/>
      <c r="AJ64" s="267"/>
      <c r="AK64" s="267"/>
      <c r="AL64" s="267"/>
      <c r="AM64" s="267">
        <f>SUMIFS('Reservas (1)'!$R$4:$R$930,'Reservas (1)'!$I$4:$I$930,I64,'Reservas (1)'!$L$4:$L$930,E64,'Reservas (1)'!$N$4:$N$930,1)</f>
        <v>0</v>
      </c>
      <c r="AN64" s="267">
        <f>SUMIFS('Reservas (1)'!$AQ$4:$AQ$930,'Reservas (1)'!$I$4:$I$930,I64,'Reservas (1)'!$L$4:$L$930,E64,'Reservas (1)'!$N$4:$N$930,1)</f>
        <v>0</v>
      </c>
      <c r="AO64" s="268"/>
      <c r="AP64" s="267">
        <f>SUMIFS('Reservas (1)'!$R$4:$R$930,'Reservas (1)'!$I$4:$I$930,I64,'Reservas (1)'!$L$4:$L$930,E64,'Reservas (1)'!$N$4:$N$930,2)</f>
        <v>0</v>
      </c>
      <c r="AQ64" s="267">
        <f>SUMIFS('Reservas (1)'!$AQ$4:$AQ$930,'Reservas (1)'!$I$4:$I$930,I64,'Reservas (1)'!$L$4:$L$930,E64,'Reservas (1)'!$N$4:$N$930,2)</f>
        <v>0</v>
      </c>
      <c r="AR64" s="268"/>
      <c r="AS64" s="267"/>
      <c r="AT64" s="267"/>
      <c r="AU64" s="268"/>
      <c r="AV64" s="267">
        <f>SUMIFS('Reservas (1)'!$R$4:$R$930,'Reservas (1)'!$I$4:$I$930,I64,'Reservas (1)'!$L$4:$L$930,E64,'Reservas (1)'!$N$4:$N$930,4)</f>
        <v>0</v>
      </c>
      <c r="AW64" s="267">
        <f>SUMIFS('Reservas (1)'!$AQ$4:$AQ$930,'Reservas (1)'!$I$4:$I$930,I64,'Reservas (1)'!$L$4:$L$930,E64,'Reservas (1)'!$N$4:$N$930,4)</f>
        <v>0</v>
      </c>
      <c r="AX64" s="268"/>
      <c r="AY64" s="267"/>
      <c r="AZ64" s="267"/>
      <c r="BA64" s="268"/>
      <c r="BB64" s="267"/>
      <c r="BC64" s="267"/>
      <c r="BD64" s="268"/>
      <c r="BE64" s="267">
        <f>SUMIFS('Reservas (1)'!$R$4:$R$930,'Reservas (1)'!$I$4:$I$930,I64,'Reservas (1)'!$L$4:$L$930,E64,'Reservas (1)'!$N$4:$N$930,7)</f>
        <v>112482</v>
      </c>
      <c r="BF64" s="267">
        <f>SUMIFS('Reservas (1)'!$AQ$4:$AQ$930,'Reservas (1)'!$I$4:$I$930,I64,'Reservas (1)'!$L$4:$L$930,E64,'Reservas (1)'!$N$4:$N$930,7)</f>
        <v>0</v>
      </c>
      <c r="BG64" s="268"/>
      <c r="BH64" s="267">
        <f t="shared" si="7"/>
        <v>112482</v>
      </c>
      <c r="BI64" s="267">
        <f t="shared" si="8"/>
        <v>0</v>
      </c>
      <c r="BJ64" s="269">
        <f t="shared" si="9"/>
        <v>0</v>
      </c>
      <c r="BK64" s="270"/>
      <c r="BL64" s="270"/>
    </row>
    <row r="65" spans="2:64" s="244" customFormat="1" ht="14.25" customHeight="1">
      <c r="B65" s="259">
        <v>8141</v>
      </c>
      <c r="C65" s="260" t="str">
        <f t="shared" si="3"/>
        <v>8141-41</v>
      </c>
      <c r="D65" s="261">
        <v>41</v>
      </c>
      <c r="E65" s="262" t="s">
        <v>1277</v>
      </c>
      <c r="F65" s="263" t="str">
        <f>VLOOKUP(E65,'Actividades Físicas'!$F$3:$G$72,2,FALSE)</f>
        <v>Realizar las acciones para la vigilancia integrada de la rabia y gestionar el biológico antirrábico para atender población humana y animal en el Distrito Capital.</v>
      </c>
      <c r="G65" s="264" t="s">
        <v>46</v>
      </c>
      <c r="H65" s="265">
        <v>1905049</v>
      </c>
      <c r="I65" s="266">
        <v>145</v>
      </c>
      <c r="J65" s="280">
        <f>SUMIFS('Reservas (1)'!$R$3:$R$930,'Reservas (1)'!$L$3:$L$930,E65,'Reservas (1)'!$I$3:$I$930,I65)</f>
        <v>0</v>
      </c>
      <c r="K65" s="280">
        <f t="shared" si="10"/>
        <v>0</v>
      </c>
      <c r="L65" s="280">
        <f t="shared" si="11"/>
        <v>0</v>
      </c>
      <c r="M65" s="280">
        <f t="shared" si="12"/>
        <v>0</v>
      </c>
      <c r="N65" s="281">
        <f t="shared" si="13"/>
        <v>0</v>
      </c>
      <c r="O65" s="267"/>
      <c r="P65" s="267"/>
      <c r="Q65" s="267"/>
      <c r="R65" s="267"/>
      <c r="S65" s="267"/>
      <c r="T65" s="267">
        <f>SUMIFS('Reservas (1)'!$AG$4:$AG$930,'Reservas (1)'!$I$4:$I$930,I65,'Reservas (1)'!$L$4:$L$930,E65)</f>
        <v>0</v>
      </c>
      <c r="U65" s="267"/>
      <c r="V65" s="267"/>
      <c r="W65" s="271"/>
      <c r="X65" s="271"/>
      <c r="Y65" s="267"/>
      <c r="Z65" s="267"/>
      <c r="AA65" s="267"/>
      <c r="AB65" s="267"/>
      <c r="AC65" s="267"/>
      <c r="AD65" s="267"/>
      <c r="AE65" s="267"/>
      <c r="AF65" s="267"/>
      <c r="AG65" s="267"/>
      <c r="AH65" s="267"/>
      <c r="AI65" s="267"/>
      <c r="AJ65" s="267"/>
      <c r="AK65" s="267"/>
      <c r="AL65" s="267"/>
      <c r="AM65" s="267">
        <f>SUMIFS('Reservas (1)'!$R$4:$R$930,'Reservas (1)'!$I$4:$I$930,I65,'Reservas (1)'!$L$4:$L$930,E65,'Reservas (1)'!$N$4:$N$930,1)</f>
        <v>0</v>
      </c>
      <c r="AN65" s="267">
        <f>SUMIFS('Reservas (1)'!$AQ$4:$AQ$930,'Reservas (1)'!$I$4:$I$930,I65,'Reservas (1)'!$L$4:$L$930,E65,'Reservas (1)'!$N$4:$N$930,1)</f>
        <v>0</v>
      </c>
      <c r="AO65" s="268"/>
      <c r="AP65" s="267">
        <f>SUMIFS('Reservas (1)'!$R$4:$R$930,'Reservas (1)'!$I$4:$I$930,I65,'Reservas (1)'!$L$4:$L$930,E65,'Reservas (1)'!$N$4:$N$930,2)</f>
        <v>0</v>
      </c>
      <c r="AQ65" s="267">
        <f>SUMIFS('Reservas (1)'!$AQ$4:$AQ$930,'Reservas (1)'!$I$4:$I$930,I65,'Reservas (1)'!$L$4:$L$930,E65,'Reservas (1)'!$N$4:$N$930,2)</f>
        <v>0</v>
      </c>
      <c r="AR65" s="268"/>
      <c r="AS65" s="267"/>
      <c r="AT65" s="267"/>
      <c r="AU65" s="268"/>
      <c r="AV65" s="267">
        <f>SUMIFS('Reservas (1)'!$R$4:$R$930,'Reservas (1)'!$I$4:$I$930,I65,'Reservas (1)'!$L$4:$L$930,E65,'Reservas (1)'!$N$4:$N$930,4)</f>
        <v>0</v>
      </c>
      <c r="AW65" s="267">
        <f>SUMIFS('Reservas (1)'!$AQ$4:$AQ$930,'Reservas (1)'!$I$4:$I$930,I65,'Reservas (1)'!$L$4:$L$930,E65,'Reservas (1)'!$N$4:$N$930,4)</f>
        <v>0</v>
      </c>
      <c r="AX65" s="268"/>
      <c r="AY65" s="267"/>
      <c r="AZ65" s="267"/>
      <c r="BA65" s="268"/>
      <c r="BB65" s="267"/>
      <c r="BC65" s="267"/>
      <c r="BD65" s="268"/>
      <c r="BE65" s="267">
        <f>SUMIFS('Reservas (1)'!$R$4:$R$930,'Reservas (1)'!$I$4:$I$930,I65,'Reservas (1)'!$L$4:$L$930,E65,'Reservas (1)'!$N$4:$N$930,7)</f>
        <v>0</v>
      </c>
      <c r="BF65" s="267">
        <f>SUMIFS('Reservas (1)'!$AQ$4:$AQ$930,'Reservas (1)'!$I$4:$I$930,I65,'Reservas (1)'!$L$4:$L$930,E65,'Reservas (1)'!$N$4:$N$930,7)</f>
        <v>0</v>
      </c>
      <c r="BG65" s="268"/>
      <c r="BH65" s="267">
        <f t="shared" si="7"/>
        <v>0</v>
      </c>
      <c r="BI65" s="267">
        <f t="shared" si="8"/>
        <v>0</v>
      </c>
      <c r="BJ65" s="269">
        <f t="shared" si="9"/>
        <v>0</v>
      </c>
      <c r="BK65" s="270"/>
      <c r="BL65" s="270"/>
    </row>
    <row r="66" spans="2:64" s="244" customFormat="1" ht="14.25" customHeight="1">
      <c r="B66" s="259">
        <v>8141</v>
      </c>
      <c r="C66" s="260" t="str">
        <f t="shared" si="3"/>
        <v>8141-41</v>
      </c>
      <c r="D66" s="261">
        <v>41</v>
      </c>
      <c r="E66" s="262" t="s">
        <v>1277</v>
      </c>
      <c r="F66" s="263" t="str">
        <f>VLOOKUP(E66,'Actividades Físicas'!$F$3:$G$72,2,FALSE)</f>
        <v>Realizar las acciones para la vigilancia integrada de la rabia y gestionar el biológico antirrábico para atender población humana y animal en el Distrito Capital.</v>
      </c>
      <c r="G66" s="264" t="s">
        <v>46</v>
      </c>
      <c r="H66" s="265">
        <v>1905049</v>
      </c>
      <c r="I66" s="266">
        <v>211</v>
      </c>
      <c r="J66" s="280">
        <f>SUMIFS('Reservas (1)'!$R$3:$R$930,'Reservas (1)'!$L$3:$L$930,E66,'Reservas (1)'!$I$3:$I$930,I66)</f>
        <v>131319654</v>
      </c>
      <c r="K66" s="280">
        <f t="shared" si="10"/>
        <v>0</v>
      </c>
      <c r="L66" s="280">
        <f t="shared" si="11"/>
        <v>131319654</v>
      </c>
      <c r="M66" s="280">
        <f t="shared" si="12"/>
        <v>32767471</v>
      </c>
      <c r="N66" s="281">
        <f t="shared" si="13"/>
        <v>0.24952449996555734</v>
      </c>
      <c r="O66" s="267"/>
      <c r="P66" s="267"/>
      <c r="Q66" s="267"/>
      <c r="R66" s="267"/>
      <c r="S66" s="267"/>
      <c r="T66" s="267">
        <f>SUMIFS('Reservas (1)'!$AG$4:$AG$930,'Reservas (1)'!$I$4:$I$930,I66,'Reservas (1)'!$L$4:$L$930,E66)</f>
        <v>32767471</v>
      </c>
      <c r="U66" s="267"/>
      <c r="V66" s="267"/>
      <c r="W66" s="271"/>
      <c r="X66" s="271"/>
      <c r="Y66" s="267"/>
      <c r="Z66" s="267"/>
      <c r="AA66" s="267"/>
      <c r="AB66" s="267"/>
      <c r="AC66" s="267"/>
      <c r="AD66" s="267"/>
      <c r="AE66" s="267"/>
      <c r="AF66" s="267"/>
      <c r="AG66" s="267"/>
      <c r="AH66" s="267"/>
      <c r="AI66" s="267"/>
      <c r="AJ66" s="267"/>
      <c r="AK66" s="267"/>
      <c r="AL66" s="267"/>
      <c r="AM66" s="267">
        <f>SUMIFS('Reservas (1)'!$R$4:$R$930,'Reservas (1)'!$I$4:$I$930,I66,'Reservas (1)'!$L$4:$L$930,E66,'Reservas (1)'!$N$4:$N$930,1)</f>
        <v>6363795</v>
      </c>
      <c r="AN66" s="267">
        <f>SUMIFS('Reservas (1)'!$AQ$4:$AQ$930,'Reservas (1)'!$I$4:$I$930,I66,'Reservas (1)'!$L$4:$L$930,E66,'Reservas (1)'!$N$4:$N$930,1)</f>
        <v>0</v>
      </c>
      <c r="AO66" s="268"/>
      <c r="AP66" s="267">
        <f>SUMIFS('Reservas (1)'!$R$4:$R$930,'Reservas (1)'!$I$4:$I$930,I66,'Reservas (1)'!$L$4:$L$930,E66,'Reservas (1)'!$N$4:$N$930,2)</f>
        <v>0</v>
      </c>
      <c r="AQ66" s="267">
        <f>SUMIFS('Reservas (1)'!$AQ$4:$AQ$930,'Reservas (1)'!$I$4:$I$930,I66,'Reservas (1)'!$L$4:$L$930,E66,'Reservas (1)'!$N$4:$N$930,2)</f>
        <v>0</v>
      </c>
      <c r="AR66" s="268"/>
      <c r="AS66" s="267"/>
      <c r="AT66" s="267"/>
      <c r="AU66" s="268"/>
      <c r="AV66" s="267">
        <f>SUMIFS('Reservas (1)'!$R$4:$R$930,'Reservas (1)'!$I$4:$I$930,I66,'Reservas (1)'!$L$4:$L$930,E66,'Reservas (1)'!$N$4:$N$930,4)</f>
        <v>0</v>
      </c>
      <c r="AW66" s="267">
        <f>SUMIFS('Reservas (1)'!$AQ$4:$AQ$930,'Reservas (1)'!$I$4:$I$930,I66,'Reservas (1)'!$L$4:$L$930,E66,'Reservas (1)'!$N$4:$N$930,4)</f>
        <v>0</v>
      </c>
      <c r="AX66" s="268"/>
      <c r="AY66" s="267"/>
      <c r="AZ66" s="267"/>
      <c r="BA66" s="268"/>
      <c r="BB66" s="267"/>
      <c r="BC66" s="267"/>
      <c r="BD66" s="268"/>
      <c r="BE66" s="267">
        <f>SUMIFS('Reservas (1)'!$R$4:$R$930,'Reservas (1)'!$I$4:$I$930,I66,'Reservas (1)'!$L$4:$L$930,E66,'Reservas (1)'!$N$4:$N$930,7)</f>
        <v>124955859</v>
      </c>
      <c r="BF66" s="267">
        <f>SUMIFS('Reservas (1)'!$AQ$4:$AQ$930,'Reservas (1)'!$I$4:$I$930,I66,'Reservas (1)'!$L$4:$L$930,E66,'Reservas (1)'!$N$4:$N$930,7)</f>
        <v>32767471</v>
      </c>
      <c r="BG66" s="268"/>
      <c r="BH66" s="267">
        <f t="shared" si="7"/>
        <v>131319654</v>
      </c>
      <c r="BI66" s="267">
        <f t="shared" si="8"/>
        <v>32767471</v>
      </c>
      <c r="BJ66" s="269">
        <f t="shared" si="9"/>
        <v>0.24952449996555734</v>
      </c>
      <c r="BK66" s="270"/>
      <c r="BL66" s="270"/>
    </row>
    <row r="67" spans="2:64" s="244" customFormat="1" ht="14.25" customHeight="1">
      <c r="B67" s="259">
        <v>8141</v>
      </c>
      <c r="C67" s="260" t="str">
        <f t="shared" si="3"/>
        <v>8141-41</v>
      </c>
      <c r="D67" s="261">
        <v>41</v>
      </c>
      <c r="E67" s="262" t="s">
        <v>1278</v>
      </c>
      <c r="F67" s="263" t="str">
        <f>VLOOKUP(E67,'Actividades Físicas'!$F$3:$G$72,2,FALSE)</f>
        <v>Implementar estrategias para llevar a cabo la vacunación antirrábica canina y felina de acuerdo con la programación anual en el Distrito Capital.</v>
      </c>
      <c r="G67" s="264" t="s">
        <v>46</v>
      </c>
      <c r="H67" s="265">
        <v>1905049</v>
      </c>
      <c r="I67" s="266">
        <v>145</v>
      </c>
      <c r="J67" s="280">
        <f>SUMIFS('Reservas (1)'!$R$3:$R$930,'Reservas (1)'!$L$3:$L$930,E67,'Reservas (1)'!$I$3:$I$930,I67)</f>
        <v>0</v>
      </c>
      <c r="K67" s="280">
        <f t="shared" si="10"/>
        <v>0</v>
      </c>
      <c r="L67" s="280">
        <f t="shared" si="11"/>
        <v>0</v>
      </c>
      <c r="M67" s="280">
        <f t="shared" si="12"/>
        <v>0</v>
      </c>
      <c r="N67" s="281">
        <f t="shared" si="13"/>
        <v>0</v>
      </c>
      <c r="O67" s="267"/>
      <c r="P67" s="267"/>
      <c r="Q67" s="267"/>
      <c r="R67" s="267"/>
      <c r="S67" s="267"/>
      <c r="T67" s="267">
        <f>SUMIFS('Reservas (1)'!$AG$4:$AG$930,'Reservas (1)'!$I$4:$I$930,I67,'Reservas (1)'!$L$4:$L$930,E67)</f>
        <v>0</v>
      </c>
      <c r="U67" s="267"/>
      <c r="V67" s="267"/>
      <c r="W67" s="271"/>
      <c r="X67" s="271"/>
      <c r="Y67" s="267"/>
      <c r="Z67" s="267"/>
      <c r="AA67" s="267"/>
      <c r="AB67" s="267"/>
      <c r="AC67" s="267"/>
      <c r="AD67" s="267"/>
      <c r="AE67" s="267"/>
      <c r="AF67" s="267"/>
      <c r="AG67" s="267"/>
      <c r="AH67" s="267"/>
      <c r="AI67" s="267"/>
      <c r="AJ67" s="267"/>
      <c r="AK67" s="267"/>
      <c r="AL67" s="267"/>
      <c r="AM67" s="267">
        <f>SUMIFS('Reservas (1)'!$R$4:$R$930,'Reservas (1)'!$I$4:$I$930,I67,'Reservas (1)'!$L$4:$L$930,E67,'Reservas (1)'!$N$4:$N$930,1)</f>
        <v>0</v>
      </c>
      <c r="AN67" s="267">
        <f>SUMIFS('Reservas (1)'!$AQ$4:$AQ$930,'Reservas (1)'!$I$4:$I$930,I67,'Reservas (1)'!$L$4:$L$930,E67,'Reservas (1)'!$N$4:$N$930,1)</f>
        <v>0</v>
      </c>
      <c r="AO67" s="268"/>
      <c r="AP67" s="267">
        <f>SUMIFS('Reservas (1)'!$R$4:$R$930,'Reservas (1)'!$I$4:$I$930,I67,'Reservas (1)'!$L$4:$L$930,E67,'Reservas (1)'!$N$4:$N$930,2)</f>
        <v>0</v>
      </c>
      <c r="AQ67" s="267">
        <f>SUMIFS('Reservas (1)'!$AQ$4:$AQ$930,'Reservas (1)'!$I$4:$I$930,I67,'Reservas (1)'!$L$4:$L$930,E67,'Reservas (1)'!$N$4:$N$930,2)</f>
        <v>0</v>
      </c>
      <c r="AR67" s="268"/>
      <c r="AS67" s="267"/>
      <c r="AT67" s="267"/>
      <c r="AU67" s="268"/>
      <c r="AV67" s="267">
        <f>SUMIFS('Reservas (1)'!$R$4:$R$930,'Reservas (1)'!$I$4:$I$930,I67,'Reservas (1)'!$L$4:$L$930,E67,'Reservas (1)'!$N$4:$N$930,4)</f>
        <v>0</v>
      </c>
      <c r="AW67" s="267">
        <f>SUMIFS('Reservas (1)'!$AQ$4:$AQ$930,'Reservas (1)'!$I$4:$I$930,I67,'Reservas (1)'!$L$4:$L$930,E67,'Reservas (1)'!$N$4:$N$930,4)</f>
        <v>0</v>
      </c>
      <c r="AX67" s="268"/>
      <c r="AY67" s="267"/>
      <c r="AZ67" s="267"/>
      <c r="BA67" s="268"/>
      <c r="BB67" s="267"/>
      <c r="BC67" s="267"/>
      <c r="BD67" s="268"/>
      <c r="BE67" s="267">
        <f>SUMIFS('Reservas (1)'!$R$4:$R$930,'Reservas (1)'!$I$4:$I$930,I67,'Reservas (1)'!$L$4:$L$930,E67,'Reservas (1)'!$N$4:$N$930,7)</f>
        <v>0</v>
      </c>
      <c r="BF67" s="267">
        <f>SUMIFS('Reservas (1)'!$AQ$4:$AQ$930,'Reservas (1)'!$I$4:$I$930,I67,'Reservas (1)'!$L$4:$L$930,E67,'Reservas (1)'!$N$4:$N$930,7)</f>
        <v>0</v>
      </c>
      <c r="BG67" s="268"/>
      <c r="BH67" s="267">
        <f t="shared" si="7"/>
        <v>0</v>
      </c>
      <c r="BI67" s="267">
        <f t="shared" si="8"/>
        <v>0</v>
      </c>
      <c r="BJ67" s="269">
        <f t="shared" si="9"/>
        <v>0</v>
      </c>
      <c r="BK67" s="270"/>
      <c r="BL67" s="270"/>
    </row>
    <row r="68" spans="2:64" s="244" customFormat="1" ht="14.25" customHeight="1">
      <c r="B68" s="259">
        <v>8141</v>
      </c>
      <c r="C68" s="260" t="str">
        <f t="shared" si="3"/>
        <v>8141-41</v>
      </c>
      <c r="D68" s="261">
        <v>41</v>
      </c>
      <c r="E68" s="262" t="s">
        <v>1278</v>
      </c>
      <c r="F68" s="263" t="str">
        <f>VLOOKUP(E68,'Actividades Físicas'!$F$3:$G$72,2,FALSE)</f>
        <v>Implementar estrategias para llevar a cabo la vacunación antirrábica canina y felina de acuerdo con la programación anual en el Distrito Capital.</v>
      </c>
      <c r="G68" s="264" t="s">
        <v>46</v>
      </c>
      <c r="H68" s="265">
        <v>1905049</v>
      </c>
      <c r="I68" s="266">
        <v>211</v>
      </c>
      <c r="J68" s="280">
        <f>SUMIFS('Reservas (1)'!$R$3:$R$930,'Reservas (1)'!$L$3:$L$930,E68,'Reservas (1)'!$I$3:$I$930,I68)</f>
        <v>162207515</v>
      </c>
      <c r="K68" s="280">
        <f t="shared" si="10"/>
        <v>0</v>
      </c>
      <c r="L68" s="280">
        <f t="shared" si="11"/>
        <v>162207515</v>
      </c>
      <c r="M68" s="280">
        <f t="shared" si="12"/>
        <v>0</v>
      </c>
      <c r="N68" s="281">
        <f t="shared" si="13"/>
        <v>0</v>
      </c>
      <c r="O68" s="267"/>
      <c r="P68" s="267"/>
      <c r="Q68" s="267"/>
      <c r="R68" s="267"/>
      <c r="S68" s="267"/>
      <c r="T68" s="267">
        <f>SUMIFS('Reservas (1)'!$AG$4:$AG$930,'Reservas (1)'!$I$4:$I$930,I68,'Reservas (1)'!$L$4:$L$930,E68)</f>
        <v>0</v>
      </c>
      <c r="U68" s="267"/>
      <c r="V68" s="267"/>
      <c r="W68" s="271"/>
      <c r="X68" s="271"/>
      <c r="Y68" s="267"/>
      <c r="Z68" s="267"/>
      <c r="AA68" s="267"/>
      <c r="AB68" s="267"/>
      <c r="AC68" s="267"/>
      <c r="AD68" s="267"/>
      <c r="AE68" s="267"/>
      <c r="AF68" s="267"/>
      <c r="AG68" s="267"/>
      <c r="AH68" s="267"/>
      <c r="AI68" s="267"/>
      <c r="AJ68" s="267"/>
      <c r="AK68" s="267"/>
      <c r="AL68" s="267"/>
      <c r="AM68" s="267">
        <f>SUMIFS('Reservas (1)'!$R$4:$R$930,'Reservas (1)'!$I$4:$I$930,I68,'Reservas (1)'!$L$4:$L$930,E68,'Reservas (1)'!$N$4:$N$930,1)</f>
        <v>5479976</v>
      </c>
      <c r="AN68" s="267">
        <f>SUMIFS('Reservas (1)'!$AQ$4:$AQ$930,'Reservas (1)'!$I$4:$I$930,I68,'Reservas (1)'!$L$4:$L$930,E68,'Reservas (1)'!$N$4:$N$930,1)</f>
        <v>0</v>
      </c>
      <c r="AO68" s="268"/>
      <c r="AP68" s="267">
        <f>SUMIFS('Reservas (1)'!$R$4:$R$930,'Reservas (1)'!$I$4:$I$930,I68,'Reservas (1)'!$L$4:$L$930,E68,'Reservas (1)'!$N$4:$N$930,2)</f>
        <v>0</v>
      </c>
      <c r="AQ68" s="267">
        <f>SUMIFS('Reservas (1)'!$AQ$4:$AQ$930,'Reservas (1)'!$I$4:$I$930,I68,'Reservas (1)'!$L$4:$L$930,E68,'Reservas (1)'!$N$4:$N$930,2)</f>
        <v>0</v>
      </c>
      <c r="AR68" s="268"/>
      <c r="AS68" s="267"/>
      <c r="AT68" s="267"/>
      <c r="AU68" s="268"/>
      <c r="AV68" s="267">
        <f>SUMIFS('Reservas (1)'!$R$4:$R$930,'Reservas (1)'!$I$4:$I$930,I68,'Reservas (1)'!$L$4:$L$930,E68,'Reservas (1)'!$N$4:$N$930,4)</f>
        <v>0</v>
      </c>
      <c r="AW68" s="267">
        <f>SUMIFS('Reservas (1)'!$AQ$4:$AQ$930,'Reservas (1)'!$I$4:$I$930,I68,'Reservas (1)'!$L$4:$L$930,E68,'Reservas (1)'!$N$4:$N$930,4)</f>
        <v>0</v>
      </c>
      <c r="AX68" s="268"/>
      <c r="AY68" s="267"/>
      <c r="AZ68" s="267"/>
      <c r="BA68" s="268"/>
      <c r="BB68" s="267"/>
      <c r="BC68" s="267"/>
      <c r="BD68" s="268"/>
      <c r="BE68" s="267">
        <f>SUMIFS('Reservas (1)'!$R$4:$R$930,'Reservas (1)'!$I$4:$I$930,I68,'Reservas (1)'!$L$4:$L$930,E68,'Reservas (1)'!$N$4:$N$930,7)</f>
        <v>156727539</v>
      </c>
      <c r="BF68" s="267">
        <f>SUMIFS('Reservas (1)'!$AQ$4:$AQ$930,'Reservas (1)'!$I$4:$I$930,I68,'Reservas (1)'!$L$4:$L$930,E68,'Reservas (1)'!$N$4:$N$930,7)</f>
        <v>0</v>
      </c>
      <c r="BG68" s="268"/>
      <c r="BH68" s="267">
        <f t="shared" si="7"/>
        <v>162207515</v>
      </c>
      <c r="BI68" s="267">
        <f t="shared" si="8"/>
        <v>0</v>
      </c>
      <c r="BJ68" s="269">
        <f t="shared" si="9"/>
        <v>0</v>
      </c>
      <c r="BK68" s="270"/>
      <c r="BL68" s="270"/>
    </row>
    <row r="69" spans="2:64" s="244" customFormat="1" ht="14.25" customHeight="1">
      <c r="B69" s="259">
        <v>8141</v>
      </c>
      <c r="C69" s="260" t="str">
        <f t="shared" ref="C69:C94" si="14">CONCATENATE(B69,"-",D69)</f>
        <v>8141-42</v>
      </c>
      <c r="D69" s="261">
        <v>42</v>
      </c>
      <c r="E69" s="262" t="s">
        <v>1279</v>
      </c>
      <c r="F69" s="263" t="str">
        <f>VLOOKUP(E69,'Actividades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69" s="264" t="s">
        <v>46</v>
      </c>
      <c r="H69" s="265">
        <v>1905049</v>
      </c>
      <c r="I69" s="266">
        <v>149</v>
      </c>
      <c r="J69" s="280">
        <f>SUMIFS('Reservas (1)'!$R$3:$R$930,'Reservas (1)'!$L$3:$L$930,E69,'Reservas (1)'!$I$3:$I$930,I69)</f>
        <v>512458942</v>
      </c>
      <c r="K69" s="280">
        <f t="shared" si="10"/>
        <v>0</v>
      </c>
      <c r="L69" s="280">
        <f t="shared" si="11"/>
        <v>512458942</v>
      </c>
      <c r="M69" s="280">
        <f t="shared" si="12"/>
        <v>0</v>
      </c>
      <c r="N69" s="281">
        <f t="shared" si="13"/>
        <v>0</v>
      </c>
      <c r="O69" s="267"/>
      <c r="P69" s="267"/>
      <c r="Q69" s="267"/>
      <c r="R69" s="267"/>
      <c r="S69" s="267"/>
      <c r="T69" s="267">
        <f>SUMIFS('Reservas (1)'!$AG$4:$AG$930,'Reservas (1)'!$I$4:$I$930,I69,'Reservas (1)'!$L$4:$L$930,E69)</f>
        <v>0</v>
      </c>
      <c r="U69" s="267"/>
      <c r="V69" s="267"/>
      <c r="W69" s="271"/>
      <c r="X69" s="271"/>
      <c r="Y69" s="267"/>
      <c r="Z69" s="267"/>
      <c r="AA69" s="267"/>
      <c r="AB69" s="267"/>
      <c r="AC69" s="267"/>
      <c r="AD69" s="267"/>
      <c r="AE69" s="267"/>
      <c r="AF69" s="267"/>
      <c r="AG69" s="267"/>
      <c r="AH69" s="267"/>
      <c r="AI69" s="267"/>
      <c r="AJ69" s="267"/>
      <c r="AK69" s="267"/>
      <c r="AL69" s="267"/>
      <c r="AM69" s="267">
        <f>SUMIFS('Reservas (1)'!$R$4:$R$930,'Reservas (1)'!$I$4:$I$930,I69,'Reservas (1)'!$L$4:$L$930,E69,'Reservas (1)'!$N$4:$N$930,1)</f>
        <v>0</v>
      </c>
      <c r="AN69" s="267">
        <f>SUMIFS('Reservas (1)'!$AQ$4:$AQ$930,'Reservas (1)'!$I$4:$I$930,I69,'Reservas (1)'!$L$4:$L$930,E69,'Reservas (1)'!$N$4:$N$930,1)</f>
        <v>0</v>
      </c>
      <c r="AO69" s="268"/>
      <c r="AP69" s="267">
        <f>SUMIFS('Reservas (1)'!$R$4:$R$930,'Reservas (1)'!$I$4:$I$930,I69,'Reservas (1)'!$L$4:$L$930,E69,'Reservas (1)'!$N$4:$N$930,2)</f>
        <v>0</v>
      </c>
      <c r="AQ69" s="267">
        <f>SUMIFS('Reservas (1)'!$AQ$4:$AQ$930,'Reservas (1)'!$I$4:$I$930,I69,'Reservas (1)'!$L$4:$L$930,E69,'Reservas (1)'!$N$4:$N$930,2)</f>
        <v>0</v>
      </c>
      <c r="AR69" s="268"/>
      <c r="AS69" s="267"/>
      <c r="AT69" s="267"/>
      <c r="AU69" s="268"/>
      <c r="AV69" s="267">
        <f>SUMIFS('Reservas (1)'!$R$4:$R$930,'Reservas (1)'!$I$4:$I$930,I69,'Reservas (1)'!$L$4:$L$930,E69,'Reservas (1)'!$N$4:$N$930,4)</f>
        <v>509334856</v>
      </c>
      <c r="AW69" s="267">
        <f>SUMIFS('Reservas (1)'!$AQ$4:$AQ$930,'Reservas (1)'!$I$4:$I$930,I69,'Reservas (1)'!$L$4:$L$930,E69,'Reservas (1)'!$N$4:$N$930,4)</f>
        <v>0</v>
      </c>
      <c r="AX69" s="268"/>
      <c r="AY69" s="267"/>
      <c r="AZ69" s="267"/>
      <c r="BA69" s="268"/>
      <c r="BB69" s="267"/>
      <c r="BC69" s="267"/>
      <c r="BD69" s="268"/>
      <c r="BE69" s="267">
        <f>SUMIFS('Reservas (1)'!$R$4:$R$930,'Reservas (1)'!$I$4:$I$930,I69,'Reservas (1)'!$L$4:$L$930,E69,'Reservas (1)'!$N$4:$N$930,7)</f>
        <v>3124086</v>
      </c>
      <c r="BF69" s="267">
        <f>SUMIFS('Reservas (1)'!$AQ$4:$AQ$930,'Reservas (1)'!$I$4:$I$930,I69,'Reservas (1)'!$L$4:$L$930,E69,'Reservas (1)'!$N$4:$N$930,7)</f>
        <v>0</v>
      </c>
      <c r="BG69" s="268"/>
      <c r="BH69" s="267">
        <f t="shared" ref="BH69:BH94" si="15">AM69+AP69+AS69+AV69+AY69+BB69+BE69</f>
        <v>512458942</v>
      </c>
      <c r="BI69" s="267">
        <f t="shared" ref="BI69:BI94" si="16">AN69+AQ69+AT69+AW69+AZ69+BC69+BF69</f>
        <v>0</v>
      </c>
      <c r="BJ69" s="269">
        <f t="shared" ref="BJ69:BJ94" si="17">IFERROR(+BI69/BH69,0)</f>
        <v>0</v>
      </c>
      <c r="BK69" s="270"/>
      <c r="BL69" s="270"/>
    </row>
    <row r="70" spans="2:64" s="244" customFormat="1" ht="14.25" customHeight="1">
      <c r="B70" s="259">
        <v>8141</v>
      </c>
      <c r="C70" s="260" t="str">
        <f t="shared" si="14"/>
        <v>8141-42</v>
      </c>
      <c r="D70" s="261">
        <v>42</v>
      </c>
      <c r="E70" s="262" t="s">
        <v>1279</v>
      </c>
      <c r="F70" s="263" t="str">
        <f>VLOOKUP(E70,'Actividades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0" s="264" t="s">
        <v>46</v>
      </c>
      <c r="H70" s="265">
        <v>1905049</v>
      </c>
      <c r="I70" s="266">
        <v>97</v>
      </c>
      <c r="J70" s="280">
        <f>SUMIFS('Reservas (1)'!$R$3:$R$930,'Reservas (1)'!$L$3:$L$930,E70,'Reservas (1)'!$I$3:$I$930,I70)</f>
        <v>1245277481</v>
      </c>
      <c r="K70" s="280">
        <f t="shared" si="10"/>
        <v>0</v>
      </c>
      <c r="L70" s="280">
        <f t="shared" si="11"/>
        <v>1245277481</v>
      </c>
      <c r="M70" s="280">
        <f t="shared" si="12"/>
        <v>0</v>
      </c>
      <c r="N70" s="281">
        <f t="shared" si="13"/>
        <v>0</v>
      </c>
      <c r="O70" s="267"/>
      <c r="P70" s="267"/>
      <c r="Q70" s="267"/>
      <c r="R70" s="267"/>
      <c r="S70" s="267"/>
      <c r="T70" s="267">
        <f>SUMIFS('Reservas (1)'!$AG$4:$AG$930,'Reservas (1)'!$I$4:$I$930,I70,'Reservas (1)'!$L$4:$L$930,E70)</f>
        <v>0</v>
      </c>
      <c r="U70" s="267"/>
      <c r="V70" s="267"/>
      <c r="W70" s="271"/>
      <c r="X70" s="271"/>
      <c r="Y70" s="267"/>
      <c r="Z70" s="267"/>
      <c r="AA70" s="267"/>
      <c r="AB70" s="267"/>
      <c r="AC70" s="267"/>
      <c r="AD70" s="267"/>
      <c r="AE70" s="267"/>
      <c r="AF70" s="267"/>
      <c r="AG70" s="267"/>
      <c r="AH70" s="267"/>
      <c r="AI70" s="267"/>
      <c r="AJ70" s="267"/>
      <c r="AK70" s="267"/>
      <c r="AL70" s="267"/>
      <c r="AM70" s="267">
        <f>SUMIFS('Reservas (1)'!$R$4:$R$930,'Reservas (1)'!$I$4:$I$930,I70,'Reservas (1)'!$L$4:$L$930,E70,'Reservas (1)'!$N$4:$N$930,1)</f>
        <v>102511648</v>
      </c>
      <c r="AN70" s="267">
        <f>SUMIFS('Reservas (1)'!$AQ$4:$AQ$930,'Reservas (1)'!$I$4:$I$930,I70,'Reservas (1)'!$L$4:$L$930,E70,'Reservas (1)'!$N$4:$N$930,1)</f>
        <v>0</v>
      </c>
      <c r="AO70" s="268"/>
      <c r="AP70" s="267">
        <f>SUMIFS('Reservas (1)'!$R$4:$R$930,'Reservas (1)'!$I$4:$I$930,I70,'Reservas (1)'!$L$4:$L$930,E70,'Reservas (1)'!$N$4:$N$930,2)</f>
        <v>0</v>
      </c>
      <c r="AQ70" s="267">
        <f>SUMIFS('Reservas (1)'!$AQ$4:$AQ$930,'Reservas (1)'!$I$4:$I$930,I70,'Reservas (1)'!$L$4:$L$930,E70,'Reservas (1)'!$N$4:$N$930,2)</f>
        <v>0</v>
      </c>
      <c r="AR70" s="268"/>
      <c r="AS70" s="267"/>
      <c r="AT70" s="267"/>
      <c r="AU70" s="268"/>
      <c r="AV70" s="267">
        <f>SUMIFS('Reservas (1)'!$R$4:$R$930,'Reservas (1)'!$I$4:$I$930,I70,'Reservas (1)'!$L$4:$L$930,E70,'Reservas (1)'!$N$4:$N$930,4)</f>
        <v>0</v>
      </c>
      <c r="AW70" s="267">
        <f>SUMIFS('Reservas (1)'!$AQ$4:$AQ$930,'Reservas (1)'!$I$4:$I$930,I70,'Reservas (1)'!$L$4:$L$930,E70,'Reservas (1)'!$N$4:$N$930,4)</f>
        <v>0</v>
      </c>
      <c r="AX70" s="268"/>
      <c r="AY70" s="267"/>
      <c r="AZ70" s="267"/>
      <c r="BA70" s="268"/>
      <c r="BB70" s="267"/>
      <c r="BC70" s="267"/>
      <c r="BD70" s="268"/>
      <c r="BE70" s="267">
        <f>SUMIFS('Reservas (1)'!$R$4:$R$930,'Reservas (1)'!$I$4:$I$930,I70,'Reservas (1)'!$L$4:$L$930,E70,'Reservas (1)'!$N$4:$N$930,7)</f>
        <v>1142765833</v>
      </c>
      <c r="BF70" s="267">
        <f>SUMIFS('Reservas (1)'!$AQ$4:$AQ$930,'Reservas (1)'!$I$4:$I$930,I70,'Reservas (1)'!$L$4:$L$930,E70,'Reservas (1)'!$N$4:$N$930,7)</f>
        <v>0</v>
      </c>
      <c r="BG70" s="268"/>
      <c r="BH70" s="267">
        <f t="shared" si="15"/>
        <v>1245277481</v>
      </c>
      <c r="BI70" s="267">
        <f t="shared" si="16"/>
        <v>0</v>
      </c>
      <c r="BJ70" s="269">
        <f t="shared" si="17"/>
        <v>0</v>
      </c>
      <c r="BK70" s="270"/>
      <c r="BL70" s="270"/>
    </row>
    <row r="71" spans="2:64" s="244" customFormat="1" ht="14.25" customHeight="1">
      <c r="B71" s="259">
        <v>8141</v>
      </c>
      <c r="C71" s="260" t="str">
        <f t="shared" si="14"/>
        <v>8141-42</v>
      </c>
      <c r="D71" s="261">
        <v>42</v>
      </c>
      <c r="E71" s="262" t="s">
        <v>1279</v>
      </c>
      <c r="F71" s="263" t="str">
        <f>VLOOKUP(E71,'Actividades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1" s="264" t="s">
        <v>46</v>
      </c>
      <c r="H71" s="265">
        <v>1905014</v>
      </c>
      <c r="I71" s="266">
        <v>124</v>
      </c>
      <c r="J71" s="280">
        <f>SUMIFS('Reservas (1)'!$R$3:$R$930,'Reservas (1)'!$L$3:$L$930,E71,'Reservas (1)'!$I$3:$I$930,I71)</f>
        <v>6824408</v>
      </c>
      <c r="K71" s="280">
        <f t="shared" si="10"/>
        <v>0</v>
      </c>
      <c r="L71" s="280">
        <f t="shared" si="11"/>
        <v>6824408</v>
      </c>
      <c r="M71" s="280">
        <f t="shared" si="12"/>
        <v>6824408</v>
      </c>
      <c r="N71" s="281">
        <f t="shared" si="13"/>
        <v>1</v>
      </c>
      <c r="O71" s="267"/>
      <c r="P71" s="267"/>
      <c r="Q71" s="267"/>
      <c r="R71" s="267"/>
      <c r="S71" s="267"/>
      <c r="T71" s="267">
        <f>SUMIFS('Reservas (1)'!$AG$4:$AG$930,'Reservas (1)'!$I$4:$I$930,I71,'Reservas (1)'!$L$4:$L$930,E71)</f>
        <v>6824408</v>
      </c>
      <c r="U71" s="267"/>
      <c r="V71" s="267"/>
      <c r="W71" s="271"/>
      <c r="X71" s="271"/>
      <c r="Y71" s="267"/>
      <c r="Z71" s="267"/>
      <c r="AA71" s="267"/>
      <c r="AB71" s="267"/>
      <c r="AC71" s="267"/>
      <c r="AD71" s="267"/>
      <c r="AE71" s="267"/>
      <c r="AF71" s="267"/>
      <c r="AG71" s="267"/>
      <c r="AH71" s="267"/>
      <c r="AI71" s="267"/>
      <c r="AJ71" s="267"/>
      <c r="AK71" s="267"/>
      <c r="AL71" s="267"/>
      <c r="AM71" s="267">
        <f>SUMIFS('Reservas (1)'!$R$4:$R$930,'Reservas (1)'!$I$4:$I$930,I71,'Reservas (1)'!$L$4:$L$930,E71,'Reservas (1)'!$N$4:$N$930,1)</f>
        <v>0</v>
      </c>
      <c r="AN71" s="267">
        <f>SUMIFS('Reservas (1)'!$AQ$4:$AQ$930,'Reservas (1)'!$I$4:$I$930,I71,'Reservas (1)'!$L$4:$L$930,E71,'Reservas (1)'!$N$4:$N$930,1)</f>
        <v>0</v>
      </c>
      <c r="AO71" s="268"/>
      <c r="AP71" s="267">
        <f>SUMIFS('Reservas (1)'!$R$4:$R$930,'Reservas (1)'!$I$4:$I$930,I71,'Reservas (1)'!$L$4:$L$930,E71,'Reservas (1)'!$N$4:$N$930,2)</f>
        <v>0</v>
      </c>
      <c r="AQ71" s="267">
        <f>SUMIFS('Reservas (1)'!$AQ$4:$AQ$930,'Reservas (1)'!$I$4:$I$930,I71,'Reservas (1)'!$L$4:$L$930,E71,'Reservas (1)'!$N$4:$N$930,2)</f>
        <v>0</v>
      </c>
      <c r="AR71" s="268"/>
      <c r="AS71" s="267"/>
      <c r="AT71" s="267"/>
      <c r="AU71" s="268"/>
      <c r="AV71" s="267">
        <f>SUMIFS('Reservas (1)'!$R$4:$R$930,'Reservas (1)'!$I$4:$I$930,I71,'Reservas (1)'!$L$4:$L$930,E71,'Reservas (1)'!$N$4:$N$930,4)</f>
        <v>6824408</v>
      </c>
      <c r="AW71" s="267">
        <f>SUMIFS('Reservas (1)'!$AQ$4:$AQ$930,'Reservas (1)'!$I$4:$I$930,I71,'Reservas (1)'!$L$4:$L$930,E71,'Reservas (1)'!$N$4:$N$930,4)</f>
        <v>6824408</v>
      </c>
      <c r="AX71" s="268"/>
      <c r="AY71" s="267"/>
      <c r="AZ71" s="267"/>
      <c r="BA71" s="268"/>
      <c r="BB71" s="267"/>
      <c r="BC71" s="267"/>
      <c r="BD71" s="268"/>
      <c r="BE71" s="267">
        <f>SUMIFS('Reservas (1)'!$R$4:$R$930,'Reservas (1)'!$I$4:$I$930,I71,'Reservas (1)'!$L$4:$L$930,E71,'Reservas (1)'!$N$4:$N$930,7)</f>
        <v>0</v>
      </c>
      <c r="BF71" s="267">
        <f>SUMIFS('Reservas (1)'!$AQ$4:$AQ$930,'Reservas (1)'!$I$4:$I$930,I71,'Reservas (1)'!$L$4:$L$930,E71,'Reservas (1)'!$N$4:$N$930,7)</f>
        <v>0</v>
      </c>
      <c r="BG71" s="268"/>
      <c r="BH71" s="267">
        <f t="shared" si="15"/>
        <v>6824408</v>
      </c>
      <c r="BI71" s="267">
        <f t="shared" si="16"/>
        <v>6824408</v>
      </c>
      <c r="BJ71" s="269">
        <f t="shared" si="17"/>
        <v>1</v>
      </c>
      <c r="BK71" s="270"/>
      <c r="BL71" s="270"/>
    </row>
    <row r="72" spans="2:64" s="244" customFormat="1" ht="14.25" customHeight="1">
      <c r="B72" s="259">
        <v>8141</v>
      </c>
      <c r="C72" s="260" t="str">
        <f t="shared" si="14"/>
        <v>8141-42</v>
      </c>
      <c r="D72" s="261">
        <v>42</v>
      </c>
      <c r="E72" s="262" t="s">
        <v>1279</v>
      </c>
      <c r="F72" s="263" t="str">
        <f>VLOOKUP(E72,'Actividades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2" s="264" t="s">
        <v>46</v>
      </c>
      <c r="H72" s="265">
        <v>1905014</v>
      </c>
      <c r="I72" s="266">
        <v>130</v>
      </c>
      <c r="J72" s="280">
        <f>SUMIFS('Reservas (1)'!$R$3:$R$930,'Reservas (1)'!$L$3:$L$930,E72,'Reservas (1)'!$I$3:$I$930,I72)</f>
        <v>0</v>
      </c>
      <c r="K72" s="280">
        <f t="shared" si="10"/>
        <v>0</v>
      </c>
      <c r="L72" s="280">
        <f t="shared" si="11"/>
        <v>0</v>
      </c>
      <c r="M72" s="280">
        <f t="shared" si="12"/>
        <v>0</v>
      </c>
      <c r="N72" s="281">
        <f t="shared" si="13"/>
        <v>0</v>
      </c>
      <c r="O72" s="267"/>
      <c r="P72" s="267"/>
      <c r="Q72" s="267"/>
      <c r="R72" s="267"/>
      <c r="S72" s="267"/>
      <c r="T72" s="267">
        <f>SUMIFS('Reservas (1)'!$AG$4:$AG$930,'Reservas (1)'!$I$4:$I$930,I72,'Reservas (1)'!$L$4:$L$930,E72)</f>
        <v>0</v>
      </c>
      <c r="U72" s="267"/>
      <c r="V72" s="267"/>
      <c r="W72" s="271"/>
      <c r="X72" s="271"/>
      <c r="Y72" s="267"/>
      <c r="Z72" s="267"/>
      <c r="AA72" s="267"/>
      <c r="AB72" s="267"/>
      <c r="AC72" s="267"/>
      <c r="AD72" s="267"/>
      <c r="AE72" s="267"/>
      <c r="AF72" s="267"/>
      <c r="AG72" s="267"/>
      <c r="AH72" s="267"/>
      <c r="AI72" s="267"/>
      <c r="AJ72" s="267"/>
      <c r="AK72" s="267"/>
      <c r="AL72" s="267"/>
      <c r="AM72" s="267">
        <f>SUMIFS('Reservas (1)'!$R$4:$R$930,'Reservas (1)'!$I$4:$I$930,I72,'Reservas (1)'!$L$4:$L$930,E72,'Reservas (1)'!$N$4:$N$930,1)</f>
        <v>0</v>
      </c>
      <c r="AN72" s="267">
        <f>SUMIFS('Reservas (1)'!$AQ$4:$AQ$930,'Reservas (1)'!$I$4:$I$930,I72,'Reservas (1)'!$L$4:$L$930,E72,'Reservas (1)'!$N$4:$N$930,1)</f>
        <v>0</v>
      </c>
      <c r="AO72" s="268"/>
      <c r="AP72" s="267">
        <f>SUMIFS('Reservas (1)'!$R$4:$R$930,'Reservas (1)'!$I$4:$I$930,I72,'Reservas (1)'!$L$4:$L$930,E72,'Reservas (1)'!$N$4:$N$930,2)</f>
        <v>0</v>
      </c>
      <c r="AQ72" s="267">
        <f>SUMIFS('Reservas (1)'!$AQ$4:$AQ$930,'Reservas (1)'!$I$4:$I$930,I72,'Reservas (1)'!$L$4:$L$930,E72,'Reservas (1)'!$N$4:$N$930,2)</f>
        <v>0</v>
      </c>
      <c r="AR72" s="268"/>
      <c r="AS72" s="267"/>
      <c r="AT72" s="267"/>
      <c r="AU72" s="268"/>
      <c r="AV72" s="267">
        <f>SUMIFS('Reservas (1)'!$R$4:$R$930,'Reservas (1)'!$I$4:$I$930,I72,'Reservas (1)'!$L$4:$L$930,E72,'Reservas (1)'!$N$4:$N$930,4)</f>
        <v>0</v>
      </c>
      <c r="AW72" s="267">
        <f>SUMIFS('Reservas (1)'!$AQ$4:$AQ$930,'Reservas (1)'!$I$4:$I$930,I72,'Reservas (1)'!$L$4:$L$930,E72,'Reservas (1)'!$N$4:$N$930,4)</f>
        <v>0</v>
      </c>
      <c r="AX72" s="268"/>
      <c r="AY72" s="267"/>
      <c r="AZ72" s="267"/>
      <c r="BA72" s="268"/>
      <c r="BB72" s="267"/>
      <c r="BC72" s="267"/>
      <c r="BD72" s="268"/>
      <c r="BE72" s="267">
        <f>SUMIFS('Reservas (1)'!$R$4:$R$930,'Reservas (1)'!$I$4:$I$930,I72,'Reservas (1)'!$L$4:$L$930,E72,'Reservas (1)'!$N$4:$N$930,7)</f>
        <v>0</v>
      </c>
      <c r="BF72" s="267">
        <f>SUMIFS('Reservas (1)'!$AQ$4:$AQ$930,'Reservas (1)'!$I$4:$I$930,I72,'Reservas (1)'!$L$4:$L$930,E72,'Reservas (1)'!$N$4:$N$930,7)</f>
        <v>0</v>
      </c>
      <c r="BG72" s="268"/>
      <c r="BH72" s="267">
        <f t="shared" si="15"/>
        <v>0</v>
      </c>
      <c r="BI72" s="267">
        <f t="shared" si="16"/>
        <v>0</v>
      </c>
      <c r="BJ72" s="269">
        <f t="shared" si="17"/>
        <v>0</v>
      </c>
      <c r="BK72" s="270"/>
      <c r="BL72" s="270"/>
    </row>
    <row r="73" spans="2:64" s="244" customFormat="1" ht="14.25" customHeight="1">
      <c r="B73" s="259">
        <v>8141</v>
      </c>
      <c r="C73" s="260" t="str">
        <f t="shared" si="14"/>
        <v>8141-42</v>
      </c>
      <c r="D73" s="261">
        <v>42</v>
      </c>
      <c r="E73" s="262" t="s">
        <v>1279</v>
      </c>
      <c r="F73" s="263" t="str">
        <f>VLOOKUP(E73,'Actividades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3" s="264" t="s">
        <v>46</v>
      </c>
      <c r="H73" s="265">
        <v>1905049</v>
      </c>
      <c r="I73" s="266">
        <v>143</v>
      </c>
      <c r="J73" s="280">
        <f>SUMIFS('Reservas (1)'!$R$3:$R$930,'Reservas (1)'!$L$3:$L$930,E73,'Reservas (1)'!$I$3:$I$930,I73)</f>
        <v>0</v>
      </c>
      <c r="K73" s="280">
        <f t="shared" si="10"/>
        <v>0</v>
      </c>
      <c r="L73" s="280">
        <f t="shared" si="11"/>
        <v>0</v>
      </c>
      <c r="M73" s="280">
        <f t="shared" si="12"/>
        <v>0</v>
      </c>
      <c r="N73" s="281">
        <f t="shared" si="13"/>
        <v>0</v>
      </c>
      <c r="O73" s="267"/>
      <c r="P73" s="267"/>
      <c r="Q73" s="267"/>
      <c r="R73" s="267"/>
      <c r="S73" s="267"/>
      <c r="T73" s="267">
        <f>SUMIFS('Reservas (1)'!$AG$4:$AG$930,'Reservas (1)'!$I$4:$I$930,I73,'Reservas (1)'!$L$4:$L$930,E73)</f>
        <v>0</v>
      </c>
      <c r="U73" s="267"/>
      <c r="V73" s="267"/>
      <c r="W73" s="271"/>
      <c r="X73" s="271"/>
      <c r="Y73" s="267"/>
      <c r="Z73" s="267"/>
      <c r="AA73" s="267"/>
      <c r="AB73" s="267"/>
      <c r="AC73" s="267"/>
      <c r="AD73" s="267"/>
      <c r="AE73" s="267"/>
      <c r="AF73" s="267"/>
      <c r="AG73" s="267"/>
      <c r="AH73" s="267"/>
      <c r="AI73" s="267"/>
      <c r="AJ73" s="267"/>
      <c r="AK73" s="267"/>
      <c r="AL73" s="267"/>
      <c r="AM73" s="267">
        <f>SUMIFS('Reservas (1)'!$R$4:$R$930,'Reservas (1)'!$I$4:$I$930,I73,'Reservas (1)'!$L$4:$L$930,E73,'Reservas (1)'!$N$4:$N$930,1)</f>
        <v>0</v>
      </c>
      <c r="AN73" s="267">
        <f>SUMIFS('Reservas (1)'!$AQ$4:$AQ$930,'Reservas (1)'!$I$4:$I$930,I73,'Reservas (1)'!$L$4:$L$930,E73,'Reservas (1)'!$N$4:$N$930,1)</f>
        <v>0</v>
      </c>
      <c r="AO73" s="268"/>
      <c r="AP73" s="267">
        <f>SUMIFS('Reservas (1)'!$R$4:$R$930,'Reservas (1)'!$I$4:$I$930,I73,'Reservas (1)'!$L$4:$L$930,E73,'Reservas (1)'!$N$4:$N$930,2)</f>
        <v>0</v>
      </c>
      <c r="AQ73" s="267">
        <f>SUMIFS('Reservas (1)'!$AQ$4:$AQ$930,'Reservas (1)'!$I$4:$I$930,I73,'Reservas (1)'!$L$4:$L$930,E73,'Reservas (1)'!$N$4:$N$930,2)</f>
        <v>0</v>
      </c>
      <c r="AR73" s="268"/>
      <c r="AS73" s="267"/>
      <c r="AT73" s="267"/>
      <c r="AU73" s="268"/>
      <c r="AV73" s="267">
        <f>SUMIFS('Reservas (1)'!$R$4:$R$930,'Reservas (1)'!$I$4:$I$930,I73,'Reservas (1)'!$L$4:$L$930,E73,'Reservas (1)'!$N$4:$N$930,4)</f>
        <v>0</v>
      </c>
      <c r="AW73" s="267">
        <f>SUMIFS('Reservas (1)'!$AQ$4:$AQ$930,'Reservas (1)'!$I$4:$I$930,I73,'Reservas (1)'!$L$4:$L$930,E73,'Reservas (1)'!$N$4:$N$930,4)</f>
        <v>0</v>
      </c>
      <c r="AX73" s="268"/>
      <c r="AY73" s="267"/>
      <c r="AZ73" s="267"/>
      <c r="BA73" s="268"/>
      <c r="BB73" s="267"/>
      <c r="BC73" s="267"/>
      <c r="BD73" s="268"/>
      <c r="BE73" s="267">
        <f>SUMIFS('Reservas (1)'!$R$4:$R$930,'Reservas (1)'!$I$4:$I$930,I73,'Reservas (1)'!$L$4:$L$930,E73,'Reservas (1)'!$N$4:$N$930,7)</f>
        <v>0</v>
      </c>
      <c r="BF73" s="267">
        <f>SUMIFS('Reservas (1)'!$AQ$4:$AQ$930,'Reservas (1)'!$I$4:$I$930,I73,'Reservas (1)'!$L$4:$L$930,E73,'Reservas (1)'!$N$4:$N$930,7)</f>
        <v>0</v>
      </c>
      <c r="BG73" s="268"/>
      <c r="BH73" s="267">
        <f t="shared" si="15"/>
        <v>0</v>
      </c>
      <c r="BI73" s="267">
        <f t="shared" si="16"/>
        <v>0</v>
      </c>
      <c r="BJ73" s="269">
        <f t="shared" si="17"/>
        <v>0</v>
      </c>
      <c r="BK73" s="270"/>
      <c r="BL73" s="270"/>
    </row>
    <row r="74" spans="2:64" s="244" customFormat="1" ht="14.25" customHeight="1">
      <c r="B74" s="259">
        <v>8141</v>
      </c>
      <c r="C74" s="260" t="str">
        <f t="shared" si="14"/>
        <v>8141-42</v>
      </c>
      <c r="D74" s="261">
        <v>42</v>
      </c>
      <c r="E74" s="262" t="s">
        <v>1279</v>
      </c>
      <c r="F74" s="263" t="str">
        <f>VLOOKUP(E74,'Actividades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4" s="264" t="s">
        <v>46</v>
      </c>
      <c r="H74" s="265">
        <v>1905049</v>
      </c>
      <c r="I74" s="266">
        <v>145</v>
      </c>
      <c r="J74" s="280">
        <f>SUMIFS('Reservas (1)'!$R$3:$R$930,'Reservas (1)'!$L$3:$L$930,E74,'Reservas (1)'!$I$3:$I$930,I74)</f>
        <v>0</v>
      </c>
      <c r="K74" s="280">
        <f t="shared" si="10"/>
        <v>0</v>
      </c>
      <c r="L74" s="280">
        <f t="shared" si="11"/>
        <v>0</v>
      </c>
      <c r="M74" s="280">
        <f t="shared" si="12"/>
        <v>0</v>
      </c>
      <c r="N74" s="281">
        <f t="shared" si="13"/>
        <v>0</v>
      </c>
      <c r="O74" s="267"/>
      <c r="P74" s="267"/>
      <c r="Q74" s="267"/>
      <c r="R74" s="267"/>
      <c r="S74" s="267"/>
      <c r="T74" s="267">
        <f>SUMIFS('Reservas (1)'!$AG$4:$AG$930,'Reservas (1)'!$I$4:$I$930,I74,'Reservas (1)'!$L$4:$L$930,E74)</f>
        <v>0</v>
      </c>
      <c r="U74" s="267"/>
      <c r="V74" s="267"/>
      <c r="W74" s="267"/>
      <c r="X74" s="267"/>
      <c r="Y74" s="267"/>
      <c r="Z74" s="267"/>
      <c r="AA74" s="267"/>
      <c r="AB74" s="267"/>
      <c r="AC74" s="267"/>
      <c r="AD74" s="267"/>
      <c r="AE74" s="267"/>
      <c r="AF74" s="267"/>
      <c r="AG74" s="267"/>
      <c r="AH74" s="267"/>
      <c r="AI74" s="267"/>
      <c r="AJ74" s="267"/>
      <c r="AK74" s="267"/>
      <c r="AL74" s="267"/>
      <c r="AM74" s="267">
        <f>SUMIFS('Reservas (1)'!$R$4:$R$930,'Reservas (1)'!$I$4:$I$930,I74,'Reservas (1)'!$L$4:$L$930,E74,'Reservas (1)'!$N$4:$N$930,1)</f>
        <v>0</v>
      </c>
      <c r="AN74" s="267">
        <f>SUMIFS('Reservas (1)'!$AQ$4:$AQ$930,'Reservas (1)'!$I$4:$I$930,I74,'Reservas (1)'!$L$4:$L$930,E74,'Reservas (1)'!$N$4:$N$930,1)</f>
        <v>0</v>
      </c>
      <c r="AO74" s="268"/>
      <c r="AP74" s="267">
        <f>SUMIFS('Reservas (1)'!$R$4:$R$930,'Reservas (1)'!$I$4:$I$930,I74,'Reservas (1)'!$L$4:$L$930,E74,'Reservas (1)'!$N$4:$N$930,2)</f>
        <v>0</v>
      </c>
      <c r="AQ74" s="267">
        <f>SUMIFS('Reservas (1)'!$AQ$4:$AQ$930,'Reservas (1)'!$I$4:$I$930,I74,'Reservas (1)'!$L$4:$L$930,E74,'Reservas (1)'!$N$4:$N$930,2)</f>
        <v>0</v>
      </c>
      <c r="AR74" s="268"/>
      <c r="AS74" s="267"/>
      <c r="AT74" s="267"/>
      <c r="AU74" s="268"/>
      <c r="AV74" s="267">
        <f>SUMIFS('Reservas (1)'!$R$4:$R$930,'Reservas (1)'!$I$4:$I$930,I74,'Reservas (1)'!$L$4:$L$930,E74,'Reservas (1)'!$N$4:$N$930,4)</f>
        <v>0</v>
      </c>
      <c r="AW74" s="267">
        <f>SUMIFS('Reservas (1)'!$AQ$4:$AQ$930,'Reservas (1)'!$I$4:$I$930,I74,'Reservas (1)'!$L$4:$L$930,E74,'Reservas (1)'!$N$4:$N$930,4)</f>
        <v>0</v>
      </c>
      <c r="AX74" s="268"/>
      <c r="AY74" s="267"/>
      <c r="AZ74" s="267"/>
      <c r="BA74" s="268"/>
      <c r="BB74" s="267"/>
      <c r="BC74" s="267"/>
      <c r="BD74" s="268"/>
      <c r="BE74" s="267">
        <f>SUMIFS('Reservas (1)'!$R$4:$R$930,'Reservas (1)'!$I$4:$I$930,I74,'Reservas (1)'!$L$4:$L$930,E74,'Reservas (1)'!$N$4:$N$930,7)</f>
        <v>0</v>
      </c>
      <c r="BF74" s="267">
        <f>SUMIFS('Reservas (1)'!$AQ$4:$AQ$930,'Reservas (1)'!$I$4:$I$930,I74,'Reservas (1)'!$L$4:$L$930,E74,'Reservas (1)'!$N$4:$N$930,7)</f>
        <v>0</v>
      </c>
      <c r="BG74" s="268"/>
      <c r="BH74" s="267">
        <f t="shared" si="15"/>
        <v>0</v>
      </c>
      <c r="BI74" s="267">
        <f t="shared" si="16"/>
        <v>0</v>
      </c>
      <c r="BJ74" s="269">
        <f t="shared" si="17"/>
        <v>0</v>
      </c>
      <c r="BK74" s="270"/>
      <c r="BL74" s="270"/>
    </row>
    <row r="75" spans="2:64" s="244" customFormat="1" ht="14.25" customHeight="1">
      <c r="B75" s="259">
        <v>8141</v>
      </c>
      <c r="C75" s="260" t="str">
        <f t="shared" si="14"/>
        <v>8141-42</v>
      </c>
      <c r="D75" s="261">
        <v>42</v>
      </c>
      <c r="E75" s="262" t="s">
        <v>1279</v>
      </c>
      <c r="F75" s="263" t="str">
        <f>VLOOKUP(E75,'Actividades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5" s="264" t="s">
        <v>46</v>
      </c>
      <c r="H75" s="265">
        <v>1905054</v>
      </c>
      <c r="I75" s="266">
        <v>103</v>
      </c>
      <c r="J75" s="280">
        <f>SUMIFS('Reservas (1)'!$R$3:$R$930,'Reservas (1)'!$L$3:$L$930,E75,'Reservas (1)'!$I$3:$I$930,I75)</f>
        <v>0</v>
      </c>
      <c r="K75" s="280">
        <f t="shared" si="10"/>
        <v>0</v>
      </c>
      <c r="L75" s="280">
        <f t="shared" si="11"/>
        <v>0</v>
      </c>
      <c r="M75" s="280">
        <f t="shared" si="12"/>
        <v>0</v>
      </c>
      <c r="N75" s="281">
        <f t="shared" si="13"/>
        <v>0</v>
      </c>
      <c r="O75" s="267"/>
      <c r="P75" s="267"/>
      <c r="Q75" s="267"/>
      <c r="R75" s="267"/>
      <c r="S75" s="267"/>
      <c r="T75" s="267">
        <f>SUMIFS('Reservas (1)'!$AG$4:$AG$930,'Reservas (1)'!$I$4:$I$930,I75,'Reservas (1)'!$L$4:$L$930,E75)</f>
        <v>0</v>
      </c>
      <c r="U75" s="267"/>
      <c r="V75" s="267"/>
      <c r="W75" s="271"/>
      <c r="X75" s="271"/>
      <c r="Y75" s="267"/>
      <c r="Z75" s="267"/>
      <c r="AA75" s="267"/>
      <c r="AB75" s="267"/>
      <c r="AC75" s="267"/>
      <c r="AD75" s="267"/>
      <c r="AE75" s="267"/>
      <c r="AF75" s="267"/>
      <c r="AG75" s="267"/>
      <c r="AH75" s="267"/>
      <c r="AI75" s="267"/>
      <c r="AJ75" s="267"/>
      <c r="AK75" s="267"/>
      <c r="AL75" s="267"/>
      <c r="AM75" s="267">
        <f>SUMIFS('Reservas (1)'!$R$4:$R$930,'Reservas (1)'!$I$4:$I$930,I75,'Reservas (1)'!$L$4:$L$930,E75,'Reservas (1)'!$N$4:$N$930,1)</f>
        <v>0</v>
      </c>
      <c r="AN75" s="267">
        <f>SUMIFS('Reservas (1)'!$AQ$4:$AQ$930,'Reservas (1)'!$I$4:$I$930,I75,'Reservas (1)'!$L$4:$L$930,E75,'Reservas (1)'!$N$4:$N$930,1)</f>
        <v>0</v>
      </c>
      <c r="AO75" s="268"/>
      <c r="AP75" s="267">
        <f>SUMIFS('Reservas (1)'!$R$4:$R$930,'Reservas (1)'!$I$4:$I$930,I75,'Reservas (1)'!$L$4:$L$930,E75,'Reservas (1)'!$N$4:$N$930,2)</f>
        <v>0</v>
      </c>
      <c r="AQ75" s="267">
        <f>SUMIFS('Reservas (1)'!$AQ$4:$AQ$930,'Reservas (1)'!$I$4:$I$930,I75,'Reservas (1)'!$L$4:$L$930,E75,'Reservas (1)'!$N$4:$N$930,2)</f>
        <v>0</v>
      </c>
      <c r="AR75" s="268"/>
      <c r="AS75" s="267"/>
      <c r="AT75" s="267"/>
      <c r="AU75" s="268"/>
      <c r="AV75" s="267">
        <f>SUMIFS('Reservas (1)'!$R$4:$R$930,'Reservas (1)'!$I$4:$I$930,I75,'Reservas (1)'!$L$4:$L$930,E75,'Reservas (1)'!$N$4:$N$930,4)</f>
        <v>0</v>
      </c>
      <c r="AW75" s="267">
        <f>SUMIFS('Reservas (1)'!$AQ$4:$AQ$930,'Reservas (1)'!$I$4:$I$930,I75,'Reservas (1)'!$L$4:$L$930,E75,'Reservas (1)'!$N$4:$N$930,4)</f>
        <v>0</v>
      </c>
      <c r="AX75" s="268"/>
      <c r="AY75" s="267"/>
      <c r="AZ75" s="267"/>
      <c r="BA75" s="268"/>
      <c r="BB75" s="267"/>
      <c r="BC75" s="267"/>
      <c r="BD75" s="268"/>
      <c r="BE75" s="267">
        <f>SUMIFS('Reservas (1)'!$R$4:$R$930,'Reservas (1)'!$I$4:$I$930,I75,'Reservas (1)'!$L$4:$L$930,E75,'Reservas (1)'!$N$4:$N$930,7)</f>
        <v>0</v>
      </c>
      <c r="BF75" s="267">
        <f>SUMIFS('Reservas (1)'!$AQ$4:$AQ$930,'Reservas (1)'!$I$4:$I$930,I75,'Reservas (1)'!$L$4:$L$930,E75,'Reservas (1)'!$N$4:$N$930,7)</f>
        <v>0</v>
      </c>
      <c r="BG75" s="268"/>
      <c r="BH75" s="267">
        <f t="shared" si="15"/>
        <v>0</v>
      </c>
      <c r="BI75" s="267">
        <f t="shared" si="16"/>
        <v>0</v>
      </c>
      <c r="BJ75" s="269">
        <f t="shared" si="17"/>
        <v>0</v>
      </c>
      <c r="BK75" s="270"/>
      <c r="BL75" s="270"/>
    </row>
    <row r="76" spans="2:64" s="244" customFormat="1" ht="14.25" customHeight="1">
      <c r="B76" s="259">
        <v>8141</v>
      </c>
      <c r="C76" s="260" t="str">
        <f t="shared" si="14"/>
        <v>8141-42</v>
      </c>
      <c r="D76" s="261">
        <v>42</v>
      </c>
      <c r="E76" s="262" t="s">
        <v>1280</v>
      </c>
      <c r="F76" s="263" t="str">
        <f>VLOOKUP(E76,'Actividades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6" s="264" t="s">
        <v>46</v>
      </c>
      <c r="H76" s="265">
        <v>1905049</v>
      </c>
      <c r="I76" s="266">
        <v>212</v>
      </c>
      <c r="J76" s="280">
        <f>SUMIFS('Reservas (1)'!$R$3:$R$930,'Reservas (1)'!$L$3:$L$930,E76,'Reservas (1)'!$I$3:$I$930,I76)</f>
        <v>668547</v>
      </c>
      <c r="K76" s="280">
        <f t="shared" si="10"/>
        <v>0</v>
      </c>
      <c r="L76" s="280">
        <f t="shared" si="11"/>
        <v>668547</v>
      </c>
      <c r="M76" s="280">
        <f t="shared" si="12"/>
        <v>0</v>
      </c>
      <c r="N76" s="281">
        <f t="shared" si="13"/>
        <v>0</v>
      </c>
      <c r="O76" s="267"/>
      <c r="P76" s="267"/>
      <c r="Q76" s="267"/>
      <c r="R76" s="267"/>
      <c r="S76" s="267"/>
      <c r="T76" s="267">
        <f>SUMIFS('Reservas (1)'!$AG$4:$AG$930,'Reservas (1)'!$I$4:$I$930,I76,'Reservas (1)'!$L$4:$L$930,E76)</f>
        <v>0</v>
      </c>
      <c r="U76" s="267"/>
      <c r="V76" s="267"/>
      <c r="W76" s="271"/>
      <c r="X76" s="271"/>
      <c r="Y76" s="267"/>
      <c r="Z76" s="267"/>
      <c r="AA76" s="267"/>
      <c r="AB76" s="267"/>
      <c r="AC76" s="267"/>
      <c r="AD76" s="267"/>
      <c r="AE76" s="267"/>
      <c r="AF76" s="267"/>
      <c r="AG76" s="267"/>
      <c r="AH76" s="267"/>
      <c r="AI76" s="267"/>
      <c r="AJ76" s="267"/>
      <c r="AK76" s="267"/>
      <c r="AL76" s="267"/>
      <c r="AM76" s="267">
        <f>SUMIFS('Reservas (1)'!$R$4:$R$930,'Reservas (1)'!$I$4:$I$930,I76,'Reservas (1)'!$L$4:$L$930,E76,'Reservas (1)'!$N$4:$N$930,1)</f>
        <v>578533</v>
      </c>
      <c r="AN76" s="267">
        <f>SUMIFS('Reservas (1)'!$AQ$4:$AQ$930,'Reservas (1)'!$I$4:$I$930,I76,'Reservas (1)'!$L$4:$L$930,E76,'Reservas (1)'!$N$4:$N$930,1)</f>
        <v>0</v>
      </c>
      <c r="AO76" s="268"/>
      <c r="AP76" s="267">
        <f>SUMIFS('Reservas (1)'!$R$4:$R$930,'Reservas (1)'!$I$4:$I$930,I76,'Reservas (1)'!$L$4:$L$930,E76,'Reservas (1)'!$N$4:$N$930,2)</f>
        <v>0</v>
      </c>
      <c r="AQ76" s="267">
        <f>SUMIFS('Reservas (1)'!$AQ$4:$AQ$930,'Reservas (1)'!$I$4:$I$930,I76,'Reservas (1)'!$L$4:$L$930,E76,'Reservas (1)'!$N$4:$N$930,2)</f>
        <v>0</v>
      </c>
      <c r="AR76" s="268"/>
      <c r="AS76" s="267"/>
      <c r="AT76" s="267"/>
      <c r="AU76" s="268"/>
      <c r="AV76" s="267">
        <f>SUMIFS('Reservas (1)'!$R$4:$R$930,'Reservas (1)'!$I$4:$I$930,I76,'Reservas (1)'!$L$4:$L$930,E76,'Reservas (1)'!$N$4:$N$930,4)</f>
        <v>0</v>
      </c>
      <c r="AW76" s="267">
        <f>SUMIFS('Reservas (1)'!$AQ$4:$AQ$930,'Reservas (1)'!$I$4:$I$930,I76,'Reservas (1)'!$L$4:$L$930,E76,'Reservas (1)'!$N$4:$N$930,4)</f>
        <v>0</v>
      </c>
      <c r="AX76" s="268"/>
      <c r="AY76" s="267"/>
      <c r="AZ76" s="267"/>
      <c r="BA76" s="268"/>
      <c r="BB76" s="267"/>
      <c r="BC76" s="267"/>
      <c r="BD76" s="268"/>
      <c r="BE76" s="267">
        <f>SUMIFS('Reservas (1)'!$R$4:$R$930,'Reservas (1)'!$I$4:$I$930,I76,'Reservas (1)'!$L$4:$L$930,E76,'Reservas (1)'!$N$4:$N$930,7)</f>
        <v>90014</v>
      </c>
      <c r="BF76" s="267">
        <f>SUMIFS('Reservas (1)'!$AQ$4:$AQ$930,'Reservas (1)'!$I$4:$I$930,I76,'Reservas (1)'!$L$4:$L$930,E76,'Reservas (1)'!$N$4:$N$930,7)</f>
        <v>0</v>
      </c>
      <c r="BG76" s="268"/>
      <c r="BH76" s="267">
        <f t="shared" si="15"/>
        <v>668547</v>
      </c>
      <c r="BI76" s="267">
        <f t="shared" si="16"/>
        <v>0</v>
      </c>
      <c r="BJ76" s="269">
        <f t="shared" si="17"/>
        <v>0</v>
      </c>
      <c r="BK76" s="270"/>
      <c r="BL76" s="270"/>
    </row>
    <row r="77" spans="2:64" s="244" customFormat="1" ht="14.25" customHeight="1">
      <c r="B77" s="259">
        <v>8141</v>
      </c>
      <c r="C77" s="260" t="str">
        <f t="shared" si="14"/>
        <v>8141-42</v>
      </c>
      <c r="D77" s="261">
        <v>42</v>
      </c>
      <c r="E77" s="262" t="s">
        <v>1280</v>
      </c>
      <c r="F77" s="263" t="str">
        <f>VLOOKUP(E77,'Actividades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7" s="264" t="s">
        <v>46</v>
      </c>
      <c r="H77" s="265">
        <v>1905049</v>
      </c>
      <c r="I77" s="266">
        <v>149</v>
      </c>
      <c r="J77" s="280">
        <f>SUMIFS('Reservas (1)'!$R$3:$R$930,'Reservas (1)'!$L$3:$L$930,E77,'Reservas (1)'!$I$3:$I$930,I77)</f>
        <v>9594631</v>
      </c>
      <c r="K77" s="280">
        <f t="shared" si="10"/>
        <v>0</v>
      </c>
      <c r="L77" s="280">
        <f t="shared" si="11"/>
        <v>9594631</v>
      </c>
      <c r="M77" s="280">
        <f t="shared" si="12"/>
        <v>4706370</v>
      </c>
      <c r="N77" s="281">
        <f t="shared" si="13"/>
        <v>0.49052120920544001</v>
      </c>
      <c r="O77" s="267"/>
      <c r="P77" s="267"/>
      <c r="Q77" s="267"/>
      <c r="R77" s="267">
        <v>4706370</v>
      </c>
      <c r="S77" s="267"/>
      <c r="T77" s="267">
        <f>SUMIFS('Reservas (1)'!$AG$4:$AG$930,'Reservas (1)'!$I$4:$I$930,I77,'Reservas (1)'!$L$4:$L$930,E77)</f>
        <v>0</v>
      </c>
      <c r="U77" s="267"/>
      <c r="V77" s="267"/>
      <c r="W77" s="271"/>
      <c r="X77" s="271"/>
      <c r="Y77" s="267"/>
      <c r="Z77" s="267"/>
      <c r="AA77" s="267"/>
      <c r="AB77" s="267"/>
      <c r="AC77" s="267"/>
      <c r="AD77" s="267"/>
      <c r="AE77" s="267"/>
      <c r="AF77" s="267"/>
      <c r="AG77" s="267"/>
      <c r="AH77" s="267"/>
      <c r="AI77" s="267"/>
      <c r="AJ77" s="267"/>
      <c r="AK77" s="267"/>
      <c r="AL77" s="267"/>
      <c r="AM77" s="267">
        <f>SUMIFS('Reservas (1)'!$R$4:$R$930,'Reservas (1)'!$I$4:$I$930,I77,'Reservas (1)'!$L$4:$L$930,E77,'Reservas (1)'!$N$4:$N$930,1)</f>
        <v>0</v>
      </c>
      <c r="AN77" s="267">
        <f>SUMIFS('Reservas (1)'!$AQ$4:$AQ$930,'Reservas (1)'!$I$4:$I$930,I77,'Reservas (1)'!$L$4:$L$930,E77,'Reservas (1)'!$N$4:$N$930,1)</f>
        <v>0</v>
      </c>
      <c r="AO77" s="268"/>
      <c r="AP77" s="267">
        <f>SUMIFS('Reservas (1)'!$R$4:$R$930,'Reservas (1)'!$I$4:$I$930,I77,'Reservas (1)'!$L$4:$L$930,E77,'Reservas (1)'!$N$4:$N$930,2)</f>
        <v>0</v>
      </c>
      <c r="AQ77" s="267">
        <f>SUMIFS('Reservas (1)'!$AQ$4:$AQ$930,'Reservas (1)'!$I$4:$I$930,I77,'Reservas (1)'!$L$4:$L$930,E77,'Reservas (1)'!$N$4:$N$930,2)</f>
        <v>0</v>
      </c>
      <c r="AR77" s="268"/>
      <c r="AS77" s="267"/>
      <c r="AT77" s="267"/>
      <c r="AU77" s="268"/>
      <c r="AV77" s="267">
        <f>SUMIFS('Reservas (1)'!$R$4:$R$930,'Reservas (1)'!$I$4:$I$930,I77,'Reservas (1)'!$L$4:$L$930,E77,'Reservas (1)'!$N$4:$N$930,4)</f>
        <v>0</v>
      </c>
      <c r="AW77" s="267">
        <f>SUMIFS('Reservas (1)'!$AQ$4:$AQ$930,'Reservas (1)'!$I$4:$I$930,I77,'Reservas (1)'!$L$4:$L$930,E77,'Reservas (1)'!$N$4:$N$930,4)</f>
        <v>0</v>
      </c>
      <c r="AX77" s="268"/>
      <c r="AY77" s="267"/>
      <c r="AZ77" s="267"/>
      <c r="BA77" s="268"/>
      <c r="BB77" s="267"/>
      <c r="BC77" s="267"/>
      <c r="BD77" s="268"/>
      <c r="BE77" s="267">
        <f>SUMIFS('Reservas (1)'!$R$4:$R$930,'Reservas (1)'!$I$4:$I$930,I77,'Reservas (1)'!$L$4:$L$930,E77,'Reservas (1)'!$N$4:$N$930,7)</f>
        <v>9594631</v>
      </c>
      <c r="BF77" s="267">
        <f>SUMIFS('Reservas (1)'!$AQ$4:$AQ$930,'Reservas (1)'!$I$4:$I$930,I77,'Reservas (1)'!$L$4:$L$930,E77,'Reservas (1)'!$N$4:$N$930,7)</f>
        <v>4706370</v>
      </c>
      <c r="BG77" s="268"/>
      <c r="BH77" s="267">
        <f t="shared" si="15"/>
        <v>9594631</v>
      </c>
      <c r="BI77" s="267">
        <f t="shared" si="16"/>
        <v>4706370</v>
      </c>
      <c r="BJ77" s="269">
        <f t="shared" si="17"/>
        <v>0.49052120920544001</v>
      </c>
      <c r="BK77" s="270"/>
      <c r="BL77" s="270"/>
    </row>
    <row r="78" spans="2:64" s="244" customFormat="1" ht="14.25" customHeight="1">
      <c r="B78" s="259">
        <v>8141</v>
      </c>
      <c r="C78" s="260" t="str">
        <f t="shared" si="14"/>
        <v>8141-43</v>
      </c>
      <c r="D78" s="261">
        <v>43</v>
      </c>
      <c r="E78" s="262" t="s">
        <v>1281</v>
      </c>
      <c r="F78" s="263" t="str">
        <f>VLOOKUP(E78,'Actividades Físicas'!$F$3:$G$72,2,FALSE)</f>
        <v>Implementar la vigilancia en salud ambiental para las temáticas de calidad del aire, ruido y radiación electromagnética, para aportar al plan de respuesta sectorial de gestión integral del riesgo en salud por calidad del aire en Bogotá.</v>
      </c>
      <c r="G78" s="264" t="s">
        <v>46</v>
      </c>
      <c r="H78" s="265">
        <v>1905049</v>
      </c>
      <c r="I78" s="266">
        <v>146</v>
      </c>
      <c r="J78" s="280">
        <f>SUMIFS('Reservas (1)'!$R$3:$R$930,'Reservas (1)'!$L$3:$L$930,E78,'Reservas (1)'!$I$3:$I$930,I78)</f>
        <v>111607238</v>
      </c>
      <c r="K78" s="280">
        <f t="shared" si="10"/>
        <v>0</v>
      </c>
      <c r="L78" s="280">
        <f t="shared" si="11"/>
        <v>111607238</v>
      </c>
      <c r="M78" s="280">
        <f t="shared" si="12"/>
        <v>0</v>
      </c>
      <c r="N78" s="281">
        <f t="shared" si="13"/>
        <v>0</v>
      </c>
      <c r="O78" s="267"/>
      <c r="P78" s="267"/>
      <c r="Q78" s="267"/>
      <c r="R78" s="267"/>
      <c r="S78" s="267"/>
      <c r="T78" s="267">
        <f>SUMIFS('Reservas (1)'!$AG$4:$AG$930,'Reservas (1)'!$I$4:$I$930,I78,'Reservas (1)'!$L$4:$L$930,E78)</f>
        <v>0</v>
      </c>
      <c r="U78" s="267"/>
      <c r="V78" s="267"/>
      <c r="W78" s="271"/>
      <c r="X78" s="271"/>
      <c r="Y78" s="267"/>
      <c r="Z78" s="267"/>
      <c r="AA78" s="267"/>
      <c r="AB78" s="267"/>
      <c r="AC78" s="267"/>
      <c r="AD78" s="267"/>
      <c r="AE78" s="267"/>
      <c r="AF78" s="267"/>
      <c r="AG78" s="267"/>
      <c r="AH78" s="267"/>
      <c r="AI78" s="267"/>
      <c r="AJ78" s="267"/>
      <c r="AK78" s="267"/>
      <c r="AL78" s="267"/>
      <c r="AM78" s="267">
        <f>SUMIFS('Reservas (1)'!$R$4:$R$930,'Reservas (1)'!$I$4:$I$930,I78,'Reservas (1)'!$L$4:$L$930,E78,'Reservas (1)'!$N$4:$N$930,1)</f>
        <v>3777297</v>
      </c>
      <c r="AN78" s="267">
        <f>SUMIFS('Reservas (1)'!$AQ$4:$AQ$930,'Reservas (1)'!$I$4:$I$930,I78,'Reservas (1)'!$L$4:$L$930,E78,'Reservas (1)'!$N$4:$N$930,1)</f>
        <v>0</v>
      </c>
      <c r="AO78" s="268"/>
      <c r="AP78" s="267">
        <f>SUMIFS('Reservas (1)'!$R$4:$R$930,'Reservas (1)'!$I$4:$I$930,I78,'Reservas (1)'!$L$4:$L$930,E78,'Reservas (1)'!$N$4:$N$930,2)</f>
        <v>0</v>
      </c>
      <c r="AQ78" s="267">
        <f>SUMIFS('Reservas (1)'!$AQ$4:$AQ$930,'Reservas (1)'!$I$4:$I$930,I78,'Reservas (1)'!$L$4:$L$930,E78,'Reservas (1)'!$N$4:$N$930,2)</f>
        <v>0</v>
      </c>
      <c r="AR78" s="268"/>
      <c r="AS78" s="267"/>
      <c r="AT78" s="267"/>
      <c r="AU78" s="268"/>
      <c r="AV78" s="267">
        <f>SUMIFS('Reservas (1)'!$R$4:$R$930,'Reservas (1)'!$I$4:$I$930,I78,'Reservas (1)'!$L$4:$L$930,E78,'Reservas (1)'!$N$4:$N$930,4)</f>
        <v>0</v>
      </c>
      <c r="AW78" s="267">
        <f>SUMIFS('Reservas (1)'!$AQ$4:$AQ$930,'Reservas (1)'!$I$4:$I$930,I78,'Reservas (1)'!$L$4:$L$930,E78,'Reservas (1)'!$N$4:$N$930,4)</f>
        <v>0</v>
      </c>
      <c r="AX78" s="268"/>
      <c r="AY78" s="267"/>
      <c r="AZ78" s="267"/>
      <c r="BA78" s="268"/>
      <c r="BB78" s="267"/>
      <c r="BC78" s="267"/>
      <c r="BD78" s="268"/>
      <c r="BE78" s="267">
        <f>SUMIFS('Reservas (1)'!$R$4:$R$930,'Reservas (1)'!$I$4:$I$930,I78,'Reservas (1)'!$L$4:$L$930,E78,'Reservas (1)'!$N$4:$N$930,7)</f>
        <v>107829941</v>
      </c>
      <c r="BF78" s="267">
        <f>SUMIFS('Reservas (1)'!$AQ$4:$AQ$930,'Reservas (1)'!$I$4:$I$930,I78,'Reservas (1)'!$L$4:$L$930,E78,'Reservas (1)'!$N$4:$N$930,7)</f>
        <v>0</v>
      </c>
      <c r="BG78" s="268"/>
      <c r="BH78" s="267">
        <f t="shared" si="15"/>
        <v>111607238</v>
      </c>
      <c r="BI78" s="267">
        <f t="shared" si="16"/>
        <v>0</v>
      </c>
      <c r="BJ78" s="269">
        <f t="shared" si="17"/>
        <v>0</v>
      </c>
      <c r="BK78" s="270"/>
      <c r="BL78" s="270"/>
    </row>
    <row r="79" spans="2:64" s="244" customFormat="1" ht="14.25" customHeight="1">
      <c r="B79" s="259">
        <v>8141</v>
      </c>
      <c r="C79" s="260" t="str">
        <f t="shared" si="14"/>
        <v>8141-43</v>
      </c>
      <c r="D79" s="261">
        <v>43</v>
      </c>
      <c r="E79" s="262" t="s">
        <v>1282</v>
      </c>
      <c r="F79" s="263" t="str">
        <f>VLOOKUP(E79,'Actividades Físicas'!$F$3:$G$72,2,FALSE)</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G79" s="264" t="s">
        <v>46</v>
      </c>
      <c r="H79" s="265">
        <v>1905049</v>
      </c>
      <c r="I79" s="266">
        <v>212</v>
      </c>
      <c r="J79" s="280">
        <f>SUMIFS('Reservas (1)'!$R$3:$R$930,'Reservas (1)'!$L$3:$L$930,E79,'Reservas (1)'!$I$3:$I$930,I79)</f>
        <v>69472455</v>
      </c>
      <c r="K79" s="280">
        <f t="shared" si="10"/>
        <v>0</v>
      </c>
      <c r="L79" s="280">
        <f t="shared" si="11"/>
        <v>69472455</v>
      </c>
      <c r="M79" s="280">
        <f t="shared" si="12"/>
        <v>0</v>
      </c>
      <c r="N79" s="281">
        <f t="shared" si="13"/>
        <v>0</v>
      </c>
      <c r="O79" s="267"/>
      <c r="P79" s="267"/>
      <c r="Q79" s="267"/>
      <c r="R79" s="267"/>
      <c r="S79" s="267"/>
      <c r="T79" s="267">
        <f>SUMIFS('Reservas (1)'!$AG$4:$AG$930,'Reservas (1)'!$I$4:$I$930,I79,'Reservas (1)'!$L$4:$L$930,E79)</f>
        <v>0</v>
      </c>
      <c r="U79" s="267"/>
      <c r="V79" s="267"/>
      <c r="W79" s="271"/>
      <c r="X79" s="271"/>
      <c r="Y79" s="267"/>
      <c r="Z79" s="267"/>
      <c r="AA79" s="267"/>
      <c r="AB79" s="267"/>
      <c r="AC79" s="267"/>
      <c r="AD79" s="267"/>
      <c r="AE79" s="267"/>
      <c r="AF79" s="267"/>
      <c r="AG79" s="267"/>
      <c r="AH79" s="267"/>
      <c r="AI79" s="267"/>
      <c r="AJ79" s="267"/>
      <c r="AK79" s="267"/>
      <c r="AL79" s="267"/>
      <c r="AM79" s="267">
        <f>SUMIFS('Reservas (1)'!$R$4:$R$930,'Reservas (1)'!$I$4:$I$930,I79,'Reservas (1)'!$L$4:$L$930,E79,'Reservas (1)'!$N$4:$N$930,1)</f>
        <v>48845622</v>
      </c>
      <c r="AN79" s="267">
        <f>SUMIFS('Reservas (1)'!$AQ$4:$AQ$930,'Reservas (1)'!$I$4:$I$930,I79,'Reservas (1)'!$L$4:$L$930,E79,'Reservas (1)'!$N$4:$N$930,1)</f>
        <v>0</v>
      </c>
      <c r="AO79" s="268"/>
      <c r="AP79" s="267">
        <f>SUMIFS('Reservas (1)'!$R$4:$R$930,'Reservas (1)'!$I$4:$I$930,I79,'Reservas (1)'!$L$4:$L$930,E79,'Reservas (1)'!$N$4:$N$930,2)</f>
        <v>0</v>
      </c>
      <c r="AQ79" s="267">
        <f>SUMIFS('Reservas (1)'!$AQ$4:$AQ$930,'Reservas (1)'!$I$4:$I$930,I79,'Reservas (1)'!$L$4:$L$930,E79,'Reservas (1)'!$N$4:$N$930,2)</f>
        <v>0</v>
      </c>
      <c r="AR79" s="268"/>
      <c r="AS79" s="267"/>
      <c r="AT79" s="267"/>
      <c r="AU79" s="268"/>
      <c r="AV79" s="267">
        <f>SUMIFS('Reservas (1)'!$R$4:$R$930,'Reservas (1)'!$I$4:$I$930,I79,'Reservas (1)'!$L$4:$L$930,E79,'Reservas (1)'!$N$4:$N$930,4)</f>
        <v>12502053</v>
      </c>
      <c r="AW79" s="267">
        <f>SUMIFS('Reservas (1)'!$AQ$4:$AQ$930,'Reservas (1)'!$I$4:$I$930,I79,'Reservas (1)'!$L$4:$L$930,E79,'Reservas (1)'!$N$4:$N$930,4)</f>
        <v>0</v>
      </c>
      <c r="AX79" s="268"/>
      <c r="AY79" s="267"/>
      <c r="AZ79" s="267"/>
      <c r="BA79" s="268"/>
      <c r="BB79" s="267"/>
      <c r="BC79" s="267"/>
      <c r="BD79" s="268"/>
      <c r="BE79" s="267">
        <f>SUMIFS('Reservas (1)'!$R$4:$R$930,'Reservas (1)'!$I$4:$I$930,I79,'Reservas (1)'!$L$4:$L$930,E79,'Reservas (1)'!$N$4:$N$930,7)</f>
        <v>8124780</v>
      </c>
      <c r="BF79" s="267">
        <f>SUMIFS('Reservas (1)'!$AQ$4:$AQ$930,'Reservas (1)'!$I$4:$I$930,I79,'Reservas (1)'!$L$4:$L$930,E79,'Reservas (1)'!$N$4:$N$930,7)</f>
        <v>0</v>
      </c>
      <c r="BG79" s="268"/>
      <c r="BH79" s="267">
        <f t="shared" si="15"/>
        <v>69472455</v>
      </c>
      <c r="BI79" s="267">
        <f t="shared" si="16"/>
        <v>0</v>
      </c>
      <c r="BJ79" s="269">
        <f t="shared" si="17"/>
        <v>0</v>
      </c>
      <c r="BK79" s="270"/>
      <c r="BL79" s="270"/>
    </row>
    <row r="80" spans="2:64" s="244" customFormat="1" ht="14.25" customHeight="1">
      <c r="B80" s="259">
        <v>8141</v>
      </c>
      <c r="C80" s="260" t="str">
        <f t="shared" si="14"/>
        <v>8141-44</v>
      </c>
      <c r="D80" s="261">
        <v>44</v>
      </c>
      <c r="E80" s="262" t="s">
        <v>1283</v>
      </c>
      <c r="F80" s="263" t="str">
        <f>VLOOKUP(E80,'Actividades Físicas'!$F$3:$G$72,2,FALSE)</f>
        <v>Mantenimiento de la red de vigilancia en salud pública para el Distrito.</v>
      </c>
      <c r="G80" s="264" t="s">
        <v>46</v>
      </c>
      <c r="H80" s="265">
        <v>1905049</v>
      </c>
      <c r="I80" s="266">
        <v>97</v>
      </c>
      <c r="J80" s="280">
        <f>SUMIFS('Reservas (1)'!$R$3:$R$930,'Reservas (1)'!$L$3:$L$930,E80,'Reservas (1)'!$I$3:$I$930,I80)</f>
        <v>1934842494</v>
      </c>
      <c r="K80" s="280">
        <f t="shared" si="10"/>
        <v>0</v>
      </c>
      <c r="L80" s="280">
        <f t="shared" si="11"/>
        <v>1934842494</v>
      </c>
      <c r="M80" s="280">
        <f t="shared" si="12"/>
        <v>0</v>
      </c>
      <c r="N80" s="281">
        <f t="shared" si="13"/>
        <v>0</v>
      </c>
      <c r="O80" s="267"/>
      <c r="P80" s="267"/>
      <c r="Q80" s="267"/>
      <c r="R80" s="267"/>
      <c r="S80" s="267"/>
      <c r="T80" s="267">
        <f>SUMIFS('Reservas (1)'!$AG$4:$AG$930,'Reservas (1)'!$I$4:$I$930,I80,'Reservas (1)'!$L$4:$L$930,E80)</f>
        <v>0</v>
      </c>
      <c r="U80" s="267"/>
      <c r="V80" s="267"/>
      <c r="W80" s="271"/>
      <c r="X80" s="271"/>
      <c r="Y80" s="267"/>
      <c r="Z80" s="267"/>
      <c r="AA80" s="267"/>
      <c r="AB80" s="267"/>
      <c r="AC80" s="267"/>
      <c r="AD80" s="267"/>
      <c r="AE80" s="267"/>
      <c r="AF80" s="267"/>
      <c r="AG80" s="267"/>
      <c r="AH80" s="267"/>
      <c r="AI80" s="267"/>
      <c r="AJ80" s="267"/>
      <c r="AK80" s="267"/>
      <c r="AL80" s="267"/>
      <c r="AM80" s="267">
        <f>SUMIFS('Reservas (1)'!$R$4:$R$930,'Reservas (1)'!$I$4:$I$930,I80,'Reservas (1)'!$L$4:$L$930,E80,'Reservas (1)'!$N$4:$N$930,1)</f>
        <v>44339912</v>
      </c>
      <c r="AN80" s="267">
        <f>SUMIFS('Reservas (1)'!$AQ$4:$AQ$930,'Reservas (1)'!$I$4:$I$930,I80,'Reservas (1)'!$L$4:$L$930,E80,'Reservas (1)'!$N$4:$N$930,1)</f>
        <v>0</v>
      </c>
      <c r="AO80" s="268"/>
      <c r="AP80" s="267">
        <f>SUMIFS('Reservas (1)'!$R$4:$R$930,'Reservas (1)'!$I$4:$I$930,I80,'Reservas (1)'!$L$4:$L$930,E80,'Reservas (1)'!$N$4:$N$930,2)</f>
        <v>0</v>
      </c>
      <c r="AQ80" s="267">
        <f>SUMIFS('Reservas (1)'!$AQ$4:$AQ$930,'Reservas (1)'!$I$4:$I$930,I80,'Reservas (1)'!$L$4:$L$930,E80,'Reservas (1)'!$N$4:$N$930,2)</f>
        <v>0</v>
      </c>
      <c r="AR80" s="268"/>
      <c r="AS80" s="267"/>
      <c r="AT80" s="267"/>
      <c r="AU80" s="268"/>
      <c r="AV80" s="267">
        <f>SUMIFS('Reservas (1)'!$R$4:$R$930,'Reservas (1)'!$I$4:$I$930,I80,'Reservas (1)'!$L$4:$L$930,E80,'Reservas (1)'!$N$4:$N$930,4)</f>
        <v>810070719</v>
      </c>
      <c r="AW80" s="267">
        <f>SUMIFS('Reservas (1)'!$AQ$4:$AQ$930,'Reservas (1)'!$I$4:$I$930,I80,'Reservas (1)'!$L$4:$L$930,E80,'Reservas (1)'!$N$4:$N$930,4)</f>
        <v>0</v>
      </c>
      <c r="AX80" s="268"/>
      <c r="AY80" s="267"/>
      <c r="AZ80" s="267"/>
      <c r="BA80" s="268"/>
      <c r="BB80" s="267"/>
      <c r="BC80" s="267"/>
      <c r="BD80" s="268"/>
      <c r="BE80" s="267">
        <f>SUMIFS('Reservas (1)'!$R$4:$R$930,'Reservas (1)'!$I$4:$I$930,I80,'Reservas (1)'!$L$4:$L$930,E80,'Reservas (1)'!$N$4:$N$930,7)</f>
        <v>1080431863</v>
      </c>
      <c r="BF80" s="267">
        <f>SUMIFS('Reservas (1)'!$AQ$4:$AQ$930,'Reservas (1)'!$I$4:$I$930,I80,'Reservas (1)'!$L$4:$L$930,E80,'Reservas (1)'!$N$4:$N$930,7)</f>
        <v>0</v>
      </c>
      <c r="BG80" s="268"/>
      <c r="BH80" s="267">
        <f t="shared" si="15"/>
        <v>1934842494</v>
      </c>
      <c r="BI80" s="267">
        <f t="shared" si="16"/>
        <v>0</v>
      </c>
      <c r="BJ80" s="269">
        <f t="shared" si="17"/>
        <v>0</v>
      </c>
      <c r="BK80" s="270"/>
      <c r="BL80" s="270"/>
    </row>
    <row r="81" spans="2:64" s="244" customFormat="1" ht="14.25" customHeight="1">
      <c r="B81" s="259">
        <v>8141</v>
      </c>
      <c r="C81" s="260" t="str">
        <f t="shared" si="14"/>
        <v>8141-44</v>
      </c>
      <c r="D81" s="261">
        <v>44</v>
      </c>
      <c r="E81" s="262" t="s">
        <v>1283</v>
      </c>
      <c r="F81" s="263" t="str">
        <f>VLOOKUP(E81,'Actividades Físicas'!$F$3:$G$72,2,FALSE)</f>
        <v>Mantenimiento de la red de vigilancia en salud pública para el Distrito.</v>
      </c>
      <c r="G81" s="264" t="s">
        <v>46</v>
      </c>
      <c r="H81" s="265">
        <v>1905014</v>
      </c>
      <c r="I81" s="266">
        <v>127</v>
      </c>
      <c r="J81" s="280">
        <f>SUMIFS('Reservas (1)'!$R$3:$R$930,'Reservas (1)'!$L$3:$L$930,E81,'Reservas (1)'!$I$3:$I$930,I81)</f>
        <v>0</v>
      </c>
      <c r="K81" s="280">
        <f t="shared" si="10"/>
        <v>0</v>
      </c>
      <c r="L81" s="280">
        <f t="shared" si="11"/>
        <v>0</v>
      </c>
      <c r="M81" s="280">
        <f t="shared" si="12"/>
        <v>0</v>
      </c>
      <c r="N81" s="281">
        <f t="shared" si="13"/>
        <v>0</v>
      </c>
      <c r="O81" s="267"/>
      <c r="P81" s="267"/>
      <c r="Q81" s="267"/>
      <c r="R81" s="267"/>
      <c r="S81" s="267"/>
      <c r="T81" s="267">
        <f>SUMIFS('Reservas (1)'!$AG$4:$AG$930,'Reservas (1)'!$I$4:$I$930,I81,'Reservas (1)'!$L$4:$L$930,E81)</f>
        <v>0</v>
      </c>
      <c r="U81" s="267"/>
      <c r="V81" s="267"/>
      <c r="W81" s="271"/>
      <c r="X81" s="271"/>
      <c r="Y81" s="267"/>
      <c r="Z81" s="267"/>
      <c r="AA81" s="267"/>
      <c r="AB81" s="267"/>
      <c r="AC81" s="267"/>
      <c r="AD81" s="267"/>
      <c r="AE81" s="267"/>
      <c r="AF81" s="267"/>
      <c r="AG81" s="267"/>
      <c r="AH81" s="267"/>
      <c r="AI81" s="267"/>
      <c r="AJ81" s="267"/>
      <c r="AK81" s="267"/>
      <c r="AL81" s="267"/>
      <c r="AM81" s="267">
        <f>SUMIFS('Reservas (1)'!$R$4:$R$930,'Reservas (1)'!$I$4:$I$930,I81,'Reservas (1)'!$L$4:$L$930,E81,'Reservas (1)'!$N$4:$N$930,1)</f>
        <v>0</v>
      </c>
      <c r="AN81" s="267">
        <f>SUMIFS('Reservas (1)'!$AQ$4:$AQ$930,'Reservas (1)'!$I$4:$I$930,I81,'Reservas (1)'!$L$4:$L$930,E81,'Reservas (1)'!$N$4:$N$930,1)</f>
        <v>0</v>
      </c>
      <c r="AO81" s="268"/>
      <c r="AP81" s="267">
        <f>SUMIFS('Reservas (1)'!$R$4:$R$930,'Reservas (1)'!$I$4:$I$930,I81,'Reservas (1)'!$L$4:$L$930,E81,'Reservas (1)'!$N$4:$N$930,2)</f>
        <v>0</v>
      </c>
      <c r="AQ81" s="267">
        <f>SUMIFS('Reservas (1)'!$AQ$4:$AQ$930,'Reservas (1)'!$I$4:$I$930,I81,'Reservas (1)'!$L$4:$L$930,E81,'Reservas (1)'!$N$4:$N$930,2)</f>
        <v>0</v>
      </c>
      <c r="AR81" s="268"/>
      <c r="AS81" s="267"/>
      <c r="AT81" s="267"/>
      <c r="AU81" s="268"/>
      <c r="AV81" s="267">
        <f>SUMIFS('Reservas (1)'!$R$4:$R$930,'Reservas (1)'!$I$4:$I$930,I81,'Reservas (1)'!$L$4:$L$930,E81,'Reservas (1)'!$N$4:$N$930,4)</f>
        <v>0</v>
      </c>
      <c r="AW81" s="267">
        <f>SUMIFS('Reservas (1)'!$AQ$4:$AQ$930,'Reservas (1)'!$I$4:$I$930,I81,'Reservas (1)'!$L$4:$L$930,E81,'Reservas (1)'!$N$4:$N$930,4)</f>
        <v>0</v>
      </c>
      <c r="AX81" s="268"/>
      <c r="AY81" s="267"/>
      <c r="AZ81" s="267"/>
      <c r="BA81" s="268"/>
      <c r="BB81" s="267"/>
      <c r="BC81" s="267"/>
      <c r="BD81" s="268"/>
      <c r="BE81" s="267">
        <f>SUMIFS('Reservas (1)'!$R$4:$R$930,'Reservas (1)'!$I$4:$I$930,I81,'Reservas (1)'!$L$4:$L$930,E81,'Reservas (1)'!$N$4:$N$930,7)</f>
        <v>0</v>
      </c>
      <c r="BF81" s="267">
        <f>SUMIFS('Reservas (1)'!$AQ$4:$AQ$930,'Reservas (1)'!$I$4:$I$930,I81,'Reservas (1)'!$L$4:$L$930,E81,'Reservas (1)'!$N$4:$N$930,7)</f>
        <v>0</v>
      </c>
      <c r="BG81" s="268"/>
      <c r="BH81" s="267">
        <f t="shared" si="15"/>
        <v>0</v>
      </c>
      <c r="BI81" s="267">
        <f t="shared" si="16"/>
        <v>0</v>
      </c>
      <c r="BJ81" s="269">
        <f t="shared" si="17"/>
        <v>0</v>
      </c>
      <c r="BK81" s="270"/>
      <c r="BL81" s="270"/>
    </row>
    <row r="82" spans="2:64" s="244" customFormat="1" ht="14.25" customHeight="1">
      <c r="B82" s="259">
        <v>8141</v>
      </c>
      <c r="C82" s="260" t="str">
        <f t="shared" si="14"/>
        <v>8141-44</v>
      </c>
      <c r="D82" s="261">
        <v>44</v>
      </c>
      <c r="E82" s="262" t="s">
        <v>1283</v>
      </c>
      <c r="F82" s="263" t="str">
        <f>VLOOKUP(E82,'Actividades Físicas'!$F$3:$G$72,2,FALSE)</f>
        <v>Mantenimiento de la red de vigilancia en salud pública para el Distrito.</v>
      </c>
      <c r="G82" s="264" t="s">
        <v>46</v>
      </c>
      <c r="H82" s="265">
        <v>1905014</v>
      </c>
      <c r="I82" s="266">
        <v>139</v>
      </c>
      <c r="J82" s="280">
        <f>SUMIFS('Reservas (1)'!$R$3:$R$930,'Reservas (1)'!$L$3:$L$930,E82,'Reservas (1)'!$I$3:$I$930,I82)</f>
        <v>0</v>
      </c>
      <c r="K82" s="280">
        <f t="shared" si="10"/>
        <v>0</v>
      </c>
      <c r="L82" s="280">
        <f t="shared" si="11"/>
        <v>0</v>
      </c>
      <c r="M82" s="280">
        <f t="shared" si="12"/>
        <v>0</v>
      </c>
      <c r="N82" s="281">
        <f t="shared" si="13"/>
        <v>0</v>
      </c>
      <c r="O82" s="267"/>
      <c r="P82" s="267"/>
      <c r="Q82" s="267"/>
      <c r="R82" s="267"/>
      <c r="S82" s="267"/>
      <c r="T82" s="267">
        <f>SUMIFS('Reservas (1)'!$AG$4:$AG$930,'Reservas (1)'!$I$4:$I$930,I82,'Reservas (1)'!$L$4:$L$930,E82)</f>
        <v>0</v>
      </c>
      <c r="U82" s="267"/>
      <c r="V82" s="267"/>
      <c r="W82" s="271"/>
      <c r="X82" s="271"/>
      <c r="Y82" s="267"/>
      <c r="Z82" s="267"/>
      <c r="AA82" s="267"/>
      <c r="AB82" s="267"/>
      <c r="AC82" s="267"/>
      <c r="AD82" s="267"/>
      <c r="AE82" s="267"/>
      <c r="AF82" s="267"/>
      <c r="AG82" s="267"/>
      <c r="AH82" s="267"/>
      <c r="AI82" s="267"/>
      <c r="AJ82" s="267"/>
      <c r="AK82" s="267"/>
      <c r="AL82" s="267"/>
      <c r="AM82" s="267">
        <f>SUMIFS('Reservas (1)'!$R$4:$R$930,'Reservas (1)'!$I$4:$I$930,I82,'Reservas (1)'!$L$4:$L$930,E82,'Reservas (1)'!$N$4:$N$930,1)</f>
        <v>0</v>
      </c>
      <c r="AN82" s="267">
        <f>SUMIFS('Reservas (1)'!$AQ$4:$AQ$930,'Reservas (1)'!$I$4:$I$930,I82,'Reservas (1)'!$L$4:$L$930,E82,'Reservas (1)'!$N$4:$N$930,1)</f>
        <v>0</v>
      </c>
      <c r="AO82" s="268"/>
      <c r="AP82" s="267">
        <f>SUMIFS('Reservas (1)'!$R$4:$R$930,'Reservas (1)'!$I$4:$I$930,I82,'Reservas (1)'!$L$4:$L$930,E82,'Reservas (1)'!$N$4:$N$930,2)</f>
        <v>0</v>
      </c>
      <c r="AQ82" s="267">
        <f>SUMIFS('Reservas (1)'!$AQ$4:$AQ$930,'Reservas (1)'!$I$4:$I$930,I82,'Reservas (1)'!$L$4:$L$930,E82,'Reservas (1)'!$N$4:$N$930,2)</f>
        <v>0</v>
      </c>
      <c r="AR82" s="268"/>
      <c r="AS82" s="267"/>
      <c r="AT82" s="267"/>
      <c r="AU82" s="268"/>
      <c r="AV82" s="267">
        <f>SUMIFS('Reservas (1)'!$R$4:$R$930,'Reservas (1)'!$I$4:$I$930,I82,'Reservas (1)'!$L$4:$L$930,E82,'Reservas (1)'!$N$4:$N$930,4)</f>
        <v>0</v>
      </c>
      <c r="AW82" s="267">
        <f>SUMIFS('Reservas (1)'!$AQ$4:$AQ$930,'Reservas (1)'!$I$4:$I$930,I82,'Reservas (1)'!$L$4:$L$930,E82,'Reservas (1)'!$N$4:$N$930,4)</f>
        <v>0</v>
      </c>
      <c r="AX82" s="268"/>
      <c r="AY82" s="267"/>
      <c r="AZ82" s="267"/>
      <c r="BA82" s="268"/>
      <c r="BB82" s="267"/>
      <c r="BC82" s="267"/>
      <c r="BD82" s="268"/>
      <c r="BE82" s="267">
        <f>SUMIFS('Reservas (1)'!$R$4:$R$930,'Reservas (1)'!$I$4:$I$930,I82,'Reservas (1)'!$L$4:$L$930,E82,'Reservas (1)'!$N$4:$N$930,7)</f>
        <v>0</v>
      </c>
      <c r="BF82" s="267">
        <f>SUMIFS('Reservas (1)'!$AQ$4:$AQ$930,'Reservas (1)'!$I$4:$I$930,I82,'Reservas (1)'!$L$4:$L$930,E82,'Reservas (1)'!$N$4:$N$930,7)</f>
        <v>0</v>
      </c>
      <c r="BG82" s="268"/>
      <c r="BH82" s="267">
        <f t="shared" si="15"/>
        <v>0</v>
      </c>
      <c r="BI82" s="267">
        <f t="shared" si="16"/>
        <v>0</v>
      </c>
      <c r="BJ82" s="269">
        <f t="shared" si="17"/>
        <v>0</v>
      </c>
      <c r="BK82" s="270"/>
      <c r="BL82" s="270"/>
    </row>
    <row r="83" spans="2:64" s="244" customFormat="1" ht="14.25" customHeight="1">
      <c r="B83" s="259">
        <v>8141</v>
      </c>
      <c r="C83" s="260" t="str">
        <f t="shared" si="14"/>
        <v>8141-44</v>
      </c>
      <c r="D83" s="261">
        <v>44</v>
      </c>
      <c r="E83" s="262" t="s">
        <v>1283</v>
      </c>
      <c r="F83" s="263" t="str">
        <f>VLOOKUP(E83,'Actividades Físicas'!$F$3:$G$72,2,FALSE)</f>
        <v>Mantenimiento de la red de vigilancia en salud pública para el Distrito.</v>
      </c>
      <c r="G83" s="264" t="s">
        <v>46</v>
      </c>
      <c r="H83" s="265">
        <v>1905049</v>
      </c>
      <c r="I83" s="266">
        <v>110</v>
      </c>
      <c r="J83" s="280">
        <f>SUMIFS('Reservas (1)'!$R$3:$R$930,'Reservas (1)'!$L$3:$L$930,E83,'Reservas (1)'!$I$3:$I$930,I83)</f>
        <v>0</v>
      </c>
      <c r="K83" s="280">
        <f t="shared" si="10"/>
        <v>0</v>
      </c>
      <c r="L83" s="280">
        <f t="shared" si="11"/>
        <v>0</v>
      </c>
      <c r="M83" s="280">
        <f t="shared" si="12"/>
        <v>0</v>
      </c>
      <c r="N83" s="281">
        <f t="shared" si="13"/>
        <v>0</v>
      </c>
      <c r="O83" s="267"/>
      <c r="P83" s="267"/>
      <c r="Q83" s="267"/>
      <c r="R83" s="267"/>
      <c r="S83" s="267"/>
      <c r="T83" s="267">
        <f>SUMIFS('Reservas (1)'!$AG$4:$AG$930,'Reservas (1)'!$I$4:$I$930,I83,'Reservas (1)'!$L$4:$L$930,E83)</f>
        <v>0</v>
      </c>
      <c r="U83" s="267"/>
      <c r="V83" s="267"/>
      <c r="W83" s="267"/>
      <c r="X83" s="267"/>
      <c r="Y83" s="267"/>
      <c r="Z83" s="267"/>
      <c r="AA83" s="267"/>
      <c r="AB83" s="267"/>
      <c r="AC83" s="267"/>
      <c r="AD83" s="267"/>
      <c r="AE83" s="267"/>
      <c r="AF83" s="267"/>
      <c r="AG83" s="267"/>
      <c r="AH83" s="267"/>
      <c r="AI83" s="267"/>
      <c r="AJ83" s="267"/>
      <c r="AK83" s="267"/>
      <c r="AL83" s="267"/>
      <c r="AM83" s="267">
        <f>SUMIFS('Reservas (1)'!$R$4:$R$930,'Reservas (1)'!$I$4:$I$930,I83,'Reservas (1)'!$L$4:$L$930,E83,'Reservas (1)'!$N$4:$N$930,1)</f>
        <v>0</v>
      </c>
      <c r="AN83" s="267">
        <f>SUMIFS('Reservas (1)'!$AQ$4:$AQ$930,'Reservas (1)'!$I$4:$I$930,I83,'Reservas (1)'!$L$4:$L$930,E83,'Reservas (1)'!$N$4:$N$930,1)</f>
        <v>0</v>
      </c>
      <c r="AO83" s="268"/>
      <c r="AP83" s="267">
        <f>SUMIFS('Reservas (1)'!$R$4:$R$930,'Reservas (1)'!$I$4:$I$930,I83,'Reservas (1)'!$L$4:$L$930,E83,'Reservas (1)'!$N$4:$N$930,2)</f>
        <v>0</v>
      </c>
      <c r="AQ83" s="267">
        <f>SUMIFS('Reservas (1)'!$AQ$4:$AQ$930,'Reservas (1)'!$I$4:$I$930,I83,'Reservas (1)'!$L$4:$L$930,E83,'Reservas (1)'!$N$4:$N$930,2)</f>
        <v>0</v>
      </c>
      <c r="AR83" s="268"/>
      <c r="AS83" s="267"/>
      <c r="AT83" s="267"/>
      <c r="AU83" s="268"/>
      <c r="AV83" s="267">
        <f>SUMIFS('Reservas (1)'!$R$4:$R$930,'Reservas (1)'!$I$4:$I$930,I83,'Reservas (1)'!$L$4:$L$930,E83,'Reservas (1)'!$N$4:$N$930,4)</f>
        <v>0</v>
      </c>
      <c r="AW83" s="267">
        <f>SUMIFS('Reservas (1)'!$AQ$4:$AQ$930,'Reservas (1)'!$I$4:$I$930,I83,'Reservas (1)'!$L$4:$L$930,E83,'Reservas (1)'!$N$4:$N$930,4)</f>
        <v>0</v>
      </c>
      <c r="AX83" s="268"/>
      <c r="AY83" s="267"/>
      <c r="AZ83" s="267"/>
      <c r="BA83" s="268"/>
      <c r="BB83" s="267"/>
      <c r="BC83" s="267"/>
      <c r="BD83" s="268"/>
      <c r="BE83" s="267">
        <f>SUMIFS('Reservas (1)'!$R$4:$R$930,'Reservas (1)'!$I$4:$I$930,I83,'Reservas (1)'!$L$4:$L$930,E83,'Reservas (1)'!$N$4:$N$930,7)</f>
        <v>0</v>
      </c>
      <c r="BF83" s="267">
        <f>SUMIFS('Reservas (1)'!$AQ$4:$AQ$930,'Reservas (1)'!$I$4:$I$930,I83,'Reservas (1)'!$L$4:$L$930,E83,'Reservas (1)'!$N$4:$N$930,7)</f>
        <v>0</v>
      </c>
      <c r="BG83" s="268"/>
      <c r="BH83" s="267">
        <f t="shared" si="15"/>
        <v>0</v>
      </c>
      <c r="BI83" s="267">
        <f t="shared" si="16"/>
        <v>0</v>
      </c>
      <c r="BJ83" s="269">
        <f t="shared" si="17"/>
        <v>0</v>
      </c>
      <c r="BK83" s="270"/>
      <c r="BL83" s="270"/>
    </row>
    <row r="84" spans="2:64" s="244" customFormat="1" ht="14.25" customHeight="1">
      <c r="B84" s="259">
        <v>8141</v>
      </c>
      <c r="C84" s="260" t="str">
        <f t="shared" si="14"/>
        <v>8141-44</v>
      </c>
      <c r="D84" s="261">
        <v>44</v>
      </c>
      <c r="E84" s="262" t="s">
        <v>1283</v>
      </c>
      <c r="F84" s="263" t="str">
        <f>VLOOKUP(E84,'Actividades Físicas'!$F$3:$G$72,2,FALSE)</f>
        <v>Mantenimiento de la red de vigilancia en salud pública para el Distrito.</v>
      </c>
      <c r="G84" s="264" t="s">
        <v>46</v>
      </c>
      <c r="H84" s="265">
        <v>1905049</v>
      </c>
      <c r="I84" s="266">
        <v>115</v>
      </c>
      <c r="J84" s="280">
        <f>SUMIFS('Reservas (1)'!$R$3:$R$930,'Reservas (1)'!$L$3:$L$930,E84,'Reservas (1)'!$I$3:$I$930,I84)</f>
        <v>0</v>
      </c>
      <c r="K84" s="280">
        <f t="shared" si="10"/>
        <v>0</v>
      </c>
      <c r="L84" s="280">
        <f t="shared" si="11"/>
        <v>0</v>
      </c>
      <c r="M84" s="280">
        <f t="shared" si="12"/>
        <v>0</v>
      </c>
      <c r="N84" s="281">
        <f t="shared" si="13"/>
        <v>0</v>
      </c>
      <c r="O84" s="267"/>
      <c r="P84" s="267"/>
      <c r="Q84" s="267"/>
      <c r="R84" s="267"/>
      <c r="S84" s="267"/>
      <c r="T84" s="267">
        <f>SUMIFS('Reservas (1)'!$AG$4:$AG$930,'Reservas (1)'!$I$4:$I$930,I84,'Reservas (1)'!$L$4:$L$930,E84)</f>
        <v>0</v>
      </c>
      <c r="U84" s="267"/>
      <c r="V84" s="267"/>
      <c r="W84" s="271"/>
      <c r="X84" s="271"/>
      <c r="Y84" s="267"/>
      <c r="Z84" s="267"/>
      <c r="AA84" s="267"/>
      <c r="AB84" s="267"/>
      <c r="AC84" s="267"/>
      <c r="AD84" s="267"/>
      <c r="AE84" s="267"/>
      <c r="AF84" s="267"/>
      <c r="AG84" s="267"/>
      <c r="AH84" s="267"/>
      <c r="AI84" s="267"/>
      <c r="AJ84" s="267"/>
      <c r="AK84" s="267"/>
      <c r="AL84" s="267"/>
      <c r="AM84" s="267">
        <f>SUMIFS('Reservas (1)'!$R$4:$R$930,'Reservas (1)'!$I$4:$I$930,I84,'Reservas (1)'!$L$4:$L$930,E84,'Reservas (1)'!$N$4:$N$930,1)</f>
        <v>0</v>
      </c>
      <c r="AN84" s="267">
        <f>SUMIFS('Reservas (1)'!$AQ$4:$AQ$930,'Reservas (1)'!$I$4:$I$930,I84,'Reservas (1)'!$L$4:$L$930,E84,'Reservas (1)'!$N$4:$N$930,1)</f>
        <v>0</v>
      </c>
      <c r="AO84" s="268"/>
      <c r="AP84" s="267">
        <f>SUMIFS('Reservas (1)'!$R$4:$R$930,'Reservas (1)'!$I$4:$I$930,I84,'Reservas (1)'!$L$4:$L$930,E84,'Reservas (1)'!$N$4:$N$930,2)</f>
        <v>0</v>
      </c>
      <c r="AQ84" s="267">
        <f>SUMIFS('Reservas (1)'!$AQ$4:$AQ$930,'Reservas (1)'!$I$4:$I$930,I84,'Reservas (1)'!$L$4:$L$930,E84,'Reservas (1)'!$N$4:$N$930,2)</f>
        <v>0</v>
      </c>
      <c r="AR84" s="268"/>
      <c r="AS84" s="267"/>
      <c r="AT84" s="267"/>
      <c r="AU84" s="268"/>
      <c r="AV84" s="267">
        <f>SUMIFS('Reservas (1)'!$R$4:$R$930,'Reservas (1)'!$I$4:$I$930,I84,'Reservas (1)'!$L$4:$L$930,E84,'Reservas (1)'!$N$4:$N$930,4)</f>
        <v>0</v>
      </c>
      <c r="AW84" s="267">
        <f>SUMIFS('Reservas (1)'!$AQ$4:$AQ$930,'Reservas (1)'!$I$4:$I$930,I84,'Reservas (1)'!$L$4:$L$930,E84,'Reservas (1)'!$N$4:$N$930,4)</f>
        <v>0</v>
      </c>
      <c r="AX84" s="268"/>
      <c r="AY84" s="267"/>
      <c r="AZ84" s="267"/>
      <c r="BA84" s="268"/>
      <c r="BB84" s="267"/>
      <c r="BC84" s="267"/>
      <c r="BD84" s="268"/>
      <c r="BE84" s="267">
        <f>SUMIFS('Reservas (1)'!$R$4:$R$930,'Reservas (1)'!$I$4:$I$930,I84,'Reservas (1)'!$L$4:$L$930,E84,'Reservas (1)'!$N$4:$N$930,7)</f>
        <v>0</v>
      </c>
      <c r="BF84" s="267">
        <f>SUMIFS('Reservas (1)'!$AQ$4:$AQ$930,'Reservas (1)'!$I$4:$I$930,I84,'Reservas (1)'!$L$4:$L$930,E84,'Reservas (1)'!$N$4:$N$930,7)</f>
        <v>0</v>
      </c>
      <c r="BG84" s="268"/>
      <c r="BH84" s="267">
        <f t="shared" si="15"/>
        <v>0</v>
      </c>
      <c r="BI84" s="267">
        <f t="shared" si="16"/>
        <v>0</v>
      </c>
      <c r="BJ84" s="269">
        <f t="shared" si="17"/>
        <v>0</v>
      </c>
      <c r="BK84" s="270"/>
      <c r="BL84" s="270"/>
    </row>
    <row r="85" spans="2:64" s="244" customFormat="1" ht="14.25" customHeight="1">
      <c r="B85" s="259">
        <v>8141</v>
      </c>
      <c r="C85" s="260" t="str">
        <f t="shared" si="14"/>
        <v>8141-44</v>
      </c>
      <c r="D85" s="261">
        <v>44</v>
      </c>
      <c r="E85" s="262" t="s">
        <v>1283</v>
      </c>
      <c r="F85" s="263" t="str">
        <f>VLOOKUP(E85,'Actividades Físicas'!$F$3:$G$72,2,FALSE)</f>
        <v>Mantenimiento de la red de vigilancia en salud pública para el Distrito.</v>
      </c>
      <c r="G85" s="264" t="s">
        <v>46</v>
      </c>
      <c r="H85" s="265">
        <v>1905049</v>
      </c>
      <c r="I85" s="266">
        <v>230</v>
      </c>
      <c r="J85" s="280">
        <f>SUMIFS('Reservas (1)'!$R$3:$R$930,'Reservas (1)'!$L$3:$L$930,E85,'Reservas (1)'!$I$3:$I$930,I85)</f>
        <v>33405000</v>
      </c>
      <c r="K85" s="280">
        <f t="shared" si="10"/>
        <v>0</v>
      </c>
      <c r="L85" s="280">
        <f t="shared" si="11"/>
        <v>33405000</v>
      </c>
      <c r="M85" s="280">
        <f t="shared" si="12"/>
        <v>33405000</v>
      </c>
      <c r="N85" s="281">
        <f t="shared" si="13"/>
        <v>1</v>
      </c>
      <c r="O85" s="267"/>
      <c r="P85" s="267"/>
      <c r="Q85" s="267"/>
      <c r="R85" s="267"/>
      <c r="S85" s="267"/>
      <c r="T85" s="267">
        <f>SUMIFS('Reservas (1)'!$AG$4:$AG$930,'Reservas (1)'!$I$4:$I$930,I85,'Reservas (1)'!$L$4:$L$930,E85)</f>
        <v>33405000</v>
      </c>
      <c r="U85" s="267"/>
      <c r="V85" s="267"/>
      <c r="W85" s="271"/>
      <c r="X85" s="271"/>
      <c r="Y85" s="267"/>
      <c r="Z85" s="267"/>
      <c r="AA85" s="267"/>
      <c r="AB85" s="267"/>
      <c r="AC85" s="267"/>
      <c r="AD85" s="267"/>
      <c r="AE85" s="267"/>
      <c r="AF85" s="267"/>
      <c r="AG85" s="267"/>
      <c r="AH85" s="267"/>
      <c r="AI85" s="267"/>
      <c r="AJ85" s="267"/>
      <c r="AK85" s="267"/>
      <c r="AL85" s="267"/>
      <c r="AM85" s="267">
        <f>SUMIFS('Reservas (1)'!$R$4:$R$930,'Reservas (1)'!$I$4:$I$930,I85,'Reservas (1)'!$L$4:$L$930,E85,'Reservas (1)'!$N$4:$N$930,1)</f>
        <v>0</v>
      </c>
      <c r="AN85" s="267">
        <f>SUMIFS('Reservas (1)'!$AQ$4:$AQ$930,'Reservas (1)'!$I$4:$I$930,I85,'Reservas (1)'!$L$4:$L$930,E85,'Reservas (1)'!$N$4:$N$930,1)</f>
        <v>0</v>
      </c>
      <c r="AO85" s="268"/>
      <c r="AP85" s="267">
        <f>SUMIFS('Reservas (1)'!$R$4:$R$930,'Reservas (1)'!$I$4:$I$930,I85,'Reservas (1)'!$L$4:$L$930,E85,'Reservas (1)'!$N$4:$N$930,2)</f>
        <v>0</v>
      </c>
      <c r="AQ85" s="267">
        <f>SUMIFS('Reservas (1)'!$AQ$4:$AQ$930,'Reservas (1)'!$I$4:$I$930,I85,'Reservas (1)'!$L$4:$L$930,E85,'Reservas (1)'!$N$4:$N$930,2)</f>
        <v>0</v>
      </c>
      <c r="AR85" s="268"/>
      <c r="AS85" s="267"/>
      <c r="AT85" s="267"/>
      <c r="AU85" s="268"/>
      <c r="AV85" s="267">
        <f>SUMIFS('Reservas (1)'!$R$4:$R$930,'Reservas (1)'!$I$4:$I$930,I85,'Reservas (1)'!$L$4:$L$930,E85,'Reservas (1)'!$N$4:$N$930,4)</f>
        <v>33405000</v>
      </c>
      <c r="AW85" s="267">
        <f>SUMIFS('Reservas (1)'!$AQ$4:$AQ$930,'Reservas (1)'!$I$4:$I$930,I85,'Reservas (1)'!$L$4:$L$930,E85,'Reservas (1)'!$N$4:$N$930,4)</f>
        <v>33405000</v>
      </c>
      <c r="AX85" s="268"/>
      <c r="AY85" s="267"/>
      <c r="AZ85" s="267"/>
      <c r="BA85" s="268"/>
      <c r="BB85" s="267"/>
      <c r="BC85" s="267"/>
      <c r="BD85" s="268"/>
      <c r="BE85" s="267">
        <f>SUMIFS('Reservas (1)'!$R$4:$R$930,'Reservas (1)'!$I$4:$I$930,I85,'Reservas (1)'!$L$4:$L$930,E85,'Reservas (1)'!$N$4:$N$930,7)</f>
        <v>0</v>
      </c>
      <c r="BF85" s="267">
        <f>SUMIFS('Reservas (1)'!$AQ$4:$AQ$930,'Reservas (1)'!$I$4:$I$930,I85,'Reservas (1)'!$L$4:$L$930,E85,'Reservas (1)'!$N$4:$N$930,7)</f>
        <v>0</v>
      </c>
      <c r="BG85" s="268"/>
      <c r="BH85" s="267">
        <f t="shared" si="15"/>
        <v>33405000</v>
      </c>
      <c r="BI85" s="267">
        <f t="shared" si="16"/>
        <v>33405000</v>
      </c>
      <c r="BJ85" s="269">
        <f t="shared" si="17"/>
        <v>1</v>
      </c>
      <c r="BK85" s="270"/>
      <c r="BL85" s="270"/>
    </row>
    <row r="86" spans="2:64" s="244" customFormat="1" ht="14.25" customHeight="1">
      <c r="B86" s="259">
        <v>8141</v>
      </c>
      <c r="C86" s="260" t="str">
        <f t="shared" si="14"/>
        <v>8141-44</v>
      </c>
      <c r="D86" s="261">
        <v>44</v>
      </c>
      <c r="E86" s="262" t="s">
        <v>1283</v>
      </c>
      <c r="F86" s="263" t="str">
        <f>VLOOKUP(E86,'Actividades Físicas'!$F$3:$G$72,2,FALSE)</f>
        <v>Mantenimiento de la red de vigilancia en salud pública para el Distrito.</v>
      </c>
      <c r="G86" s="264" t="s">
        <v>46</v>
      </c>
      <c r="H86" s="265">
        <v>1905049</v>
      </c>
      <c r="I86" s="266">
        <v>231</v>
      </c>
      <c r="J86" s="280">
        <f>SUMIFS('Reservas (1)'!$R$3:$R$930,'Reservas (1)'!$L$3:$L$930,E86,'Reservas (1)'!$I$3:$I$930,I86)</f>
        <v>33405000</v>
      </c>
      <c r="K86" s="280">
        <f t="shared" si="10"/>
        <v>0</v>
      </c>
      <c r="L86" s="280">
        <f t="shared" si="11"/>
        <v>33405000</v>
      </c>
      <c r="M86" s="280">
        <f t="shared" si="12"/>
        <v>33405000</v>
      </c>
      <c r="N86" s="281">
        <f t="shared" si="13"/>
        <v>1</v>
      </c>
      <c r="O86" s="267"/>
      <c r="P86" s="267"/>
      <c r="Q86" s="267"/>
      <c r="R86" s="267"/>
      <c r="S86" s="267"/>
      <c r="T86" s="267">
        <f>SUMIFS('Reservas (1)'!$AG$4:$AG$930,'Reservas (1)'!$I$4:$I$930,I86,'Reservas (1)'!$L$4:$L$930,E86)</f>
        <v>33405000</v>
      </c>
      <c r="U86" s="267"/>
      <c r="V86" s="267"/>
      <c r="W86" s="271"/>
      <c r="X86" s="271"/>
      <c r="Y86" s="267"/>
      <c r="Z86" s="267"/>
      <c r="AA86" s="267"/>
      <c r="AB86" s="267"/>
      <c r="AC86" s="267"/>
      <c r="AD86" s="267"/>
      <c r="AE86" s="267"/>
      <c r="AF86" s="267"/>
      <c r="AG86" s="267"/>
      <c r="AH86" s="267"/>
      <c r="AI86" s="267"/>
      <c r="AJ86" s="267"/>
      <c r="AK86" s="267"/>
      <c r="AL86" s="267"/>
      <c r="AM86" s="267">
        <f>SUMIFS('Reservas (1)'!$R$4:$R$930,'Reservas (1)'!$I$4:$I$930,I86,'Reservas (1)'!$L$4:$L$930,E86,'Reservas (1)'!$N$4:$N$930,1)</f>
        <v>0</v>
      </c>
      <c r="AN86" s="267">
        <f>SUMIFS('Reservas (1)'!$AQ$4:$AQ$930,'Reservas (1)'!$I$4:$I$930,I86,'Reservas (1)'!$L$4:$L$930,E86,'Reservas (1)'!$N$4:$N$930,1)</f>
        <v>0</v>
      </c>
      <c r="AO86" s="268"/>
      <c r="AP86" s="267">
        <f>SUMIFS('Reservas (1)'!$R$4:$R$930,'Reservas (1)'!$I$4:$I$930,I86,'Reservas (1)'!$L$4:$L$930,E86,'Reservas (1)'!$N$4:$N$930,2)</f>
        <v>0</v>
      </c>
      <c r="AQ86" s="267">
        <f>SUMIFS('Reservas (1)'!$AQ$4:$AQ$930,'Reservas (1)'!$I$4:$I$930,I86,'Reservas (1)'!$L$4:$L$930,E86,'Reservas (1)'!$N$4:$N$930,2)</f>
        <v>0</v>
      </c>
      <c r="AR86" s="268"/>
      <c r="AS86" s="267"/>
      <c r="AT86" s="267"/>
      <c r="AU86" s="268"/>
      <c r="AV86" s="267">
        <f>SUMIFS('Reservas (1)'!$R$4:$R$930,'Reservas (1)'!$I$4:$I$930,I86,'Reservas (1)'!$L$4:$L$930,E86,'Reservas (1)'!$N$4:$N$930,4)</f>
        <v>33405000</v>
      </c>
      <c r="AW86" s="267">
        <f>SUMIFS('Reservas (1)'!$AQ$4:$AQ$930,'Reservas (1)'!$I$4:$I$930,I86,'Reservas (1)'!$L$4:$L$930,E86,'Reservas (1)'!$N$4:$N$930,4)</f>
        <v>33405000</v>
      </c>
      <c r="AX86" s="268"/>
      <c r="AY86" s="267"/>
      <c r="AZ86" s="267"/>
      <c r="BA86" s="268"/>
      <c r="BB86" s="267"/>
      <c r="BC86" s="267"/>
      <c r="BD86" s="268"/>
      <c r="BE86" s="267">
        <f>SUMIFS('Reservas (1)'!$R$4:$R$930,'Reservas (1)'!$I$4:$I$930,I86,'Reservas (1)'!$L$4:$L$930,E86,'Reservas (1)'!$N$4:$N$930,7)</f>
        <v>0</v>
      </c>
      <c r="BF86" s="267">
        <f>SUMIFS('Reservas (1)'!$AQ$4:$AQ$930,'Reservas (1)'!$I$4:$I$930,I86,'Reservas (1)'!$L$4:$L$930,E86,'Reservas (1)'!$N$4:$N$930,7)</f>
        <v>0</v>
      </c>
      <c r="BG86" s="268"/>
      <c r="BH86" s="267">
        <f t="shared" si="15"/>
        <v>33405000</v>
      </c>
      <c r="BI86" s="267">
        <f t="shared" si="16"/>
        <v>33405000</v>
      </c>
      <c r="BJ86" s="269">
        <f t="shared" si="17"/>
        <v>1</v>
      </c>
      <c r="BK86" s="270"/>
      <c r="BL86" s="270"/>
    </row>
    <row r="87" spans="2:64" s="244" customFormat="1" ht="14.25" customHeight="1">
      <c r="B87" s="259">
        <v>8141</v>
      </c>
      <c r="C87" s="260" t="str">
        <f t="shared" si="14"/>
        <v>8141-44</v>
      </c>
      <c r="D87" s="261">
        <v>44</v>
      </c>
      <c r="E87" s="262" t="s">
        <v>1283</v>
      </c>
      <c r="F87" s="263" t="str">
        <f>VLOOKUP(E87,'Actividades Físicas'!$F$3:$G$72,2,FALSE)</f>
        <v>Mantenimiento de la red de vigilancia en salud pública para el Distrito.</v>
      </c>
      <c r="G87" s="264" t="s">
        <v>46</v>
      </c>
      <c r="H87" s="265">
        <v>1905054</v>
      </c>
      <c r="I87" s="266">
        <v>94</v>
      </c>
      <c r="J87" s="280">
        <f>SUMIFS('Reservas (1)'!$R$3:$R$930,'Reservas (1)'!$L$3:$L$930,E87,'Reservas (1)'!$I$3:$I$930,I87)</f>
        <v>0</v>
      </c>
      <c r="K87" s="280">
        <f t="shared" si="10"/>
        <v>0</v>
      </c>
      <c r="L87" s="280">
        <f t="shared" si="11"/>
        <v>0</v>
      </c>
      <c r="M87" s="280">
        <f t="shared" si="12"/>
        <v>0</v>
      </c>
      <c r="N87" s="281">
        <f t="shared" si="13"/>
        <v>0</v>
      </c>
      <c r="O87" s="267"/>
      <c r="P87" s="267"/>
      <c r="Q87" s="267"/>
      <c r="R87" s="267"/>
      <c r="S87" s="267"/>
      <c r="T87" s="267">
        <f>SUMIFS('Reservas (1)'!$AG$4:$AG$930,'Reservas (1)'!$I$4:$I$930,I87,'Reservas (1)'!$L$4:$L$930,E87)</f>
        <v>0</v>
      </c>
      <c r="U87" s="267"/>
      <c r="V87" s="267"/>
      <c r="W87" s="271"/>
      <c r="X87" s="271"/>
      <c r="Y87" s="267"/>
      <c r="Z87" s="267"/>
      <c r="AA87" s="267"/>
      <c r="AB87" s="267"/>
      <c r="AC87" s="267"/>
      <c r="AD87" s="267"/>
      <c r="AE87" s="267"/>
      <c r="AF87" s="267"/>
      <c r="AG87" s="267"/>
      <c r="AH87" s="267"/>
      <c r="AI87" s="267"/>
      <c r="AJ87" s="267"/>
      <c r="AK87" s="267"/>
      <c r="AL87" s="267"/>
      <c r="AM87" s="267">
        <f>SUMIFS('Reservas (1)'!$R$4:$R$930,'Reservas (1)'!$I$4:$I$930,I87,'Reservas (1)'!$L$4:$L$930,E87,'Reservas (1)'!$N$4:$N$930,1)</f>
        <v>0</v>
      </c>
      <c r="AN87" s="267">
        <f>SUMIFS('Reservas (1)'!$AQ$4:$AQ$930,'Reservas (1)'!$I$4:$I$930,I87,'Reservas (1)'!$L$4:$L$930,E87,'Reservas (1)'!$N$4:$N$930,1)</f>
        <v>0</v>
      </c>
      <c r="AO87" s="268"/>
      <c r="AP87" s="267">
        <f>SUMIFS('Reservas (1)'!$R$4:$R$930,'Reservas (1)'!$I$4:$I$930,I87,'Reservas (1)'!$L$4:$L$930,E87,'Reservas (1)'!$N$4:$N$930,2)</f>
        <v>0</v>
      </c>
      <c r="AQ87" s="267">
        <f>SUMIFS('Reservas (1)'!$AQ$4:$AQ$930,'Reservas (1)'!$I$4:$I$930,I87,'Reservas (1)'!$L$4:$L$930,E87,'Reservas (1)'!$N$4:$N$930,2)</f>
        <v>0</v>
      </c>
      <c r="AR87" s="268"/>
      <c r="AS87" s="267"/>
      <c r="AT87" s="267"/>
      <c r="AU87" s="268"/>
      <c r="AV87" s="267">
        <f>SUMIFS('Reservas (1)'!$R$4:$R$930,'Reservas (1)'!$I$4:$I$930,I87,'Reservas (1)'!$L$4:$L$930,E87,'Reservas (1)'!$N$4:$N$930,4)</f>
        <v>0</v>
      </c>
      <c r="AW87" s="267">
        <f>SUMIFS('Reservas (1)'!$AQ$4:$AQ$930,'Reservas (1)'!$I$4:$I$930,I87,'Reservas (1)'!$L$4:$L$930,E87,'Reservas (1)'!$N$4:$N$930,4)</f>
        <v>0</v>
      </c>
      <c r="AX87" s="268"/>
      <c r="AY87" s="267"/>
      <c r="AZ87" s="267"/>
      <c r="BA87" s="268"/>
      <c r="BB87" s="267"/>
      <c r="BC87" s="267"/>
      <c r="BD87" s="268"/>
      <c r="BE87" s="267">
        <f>SUMIFS('Reservas (1)'!$R$4:$R$930,'Reservas (1)'!$I$4:$I$930,I87,'Reservas (1)'!$L$4:$L$930,E87,'Reservas (1)'!$N$4:$N$930,7)</f>
        <v>0</v>
      </c>
      <c r="BF87" s="267">
        <f>SUMIFS('Reservas (1)'!$AQ$4:$AQ$930,'Reservas (1)'!$I$4:$I$930,I87,'Reservas (1)'!$L$4:$L$930,E87,'Reservas (1)'!$N$4:$N$930,7)</f>
        <v>0</v>
      </c>
      <c r="BG87" s="268"/>
      <c r="BH87" s="267">
        <f t="shared" si="15"/>
        <v>0</v>
      </c>
      <c r="BI87" s="267">
        <f t="shared" si="16"/>
        <v>0</v>
      </c>
      <c r="BJ87" s="269">
        <f t="shared" si="17"/>
        <v>0</v>
      </c>
      <c r="BK87" s="270"/>
      <c r="BL87" s="270"/>
    </row>
    <row r="88" spans="2:64" s="244" customFormat="1" ht="14.25" customHeight="1">
      <c r="B88" s="259">
        <v>8141</v>
      </c>
      <c r="C88" s="260" t="str">
        <f t="shared" si="14"/>
        <v>8141-44</v>
      </c>
      <c r="D88" s="261">
        <v>44</v>
      </c>
      <c r="E88" s="262" t="s">
        <v>1283</v>
      </c>
      <c r="F88" s="263" t="str">
        <f>VLOOKUP(E88,'Actividades Físicas'!$F$3:$G$72,2,FALSE)</f>
        <v>Mantenimiento de la red de vigilancia en salud pública para el Distrito.</v>
      </c>
      <c r="G88" s="264" t="s">
        <v>46</v>
      </c>
      <c r="H88" s="265">
        <v>1905054</v>
      </c>
      <c r="I88" s="266">
        <v>103</v>
      </c>
      <c r="J88" s="280">
        <f>SUMIFS('Reservas (1)'!$R$3:$R$930,'Reservas (1)'!$L$3:$L$930,E88,'Reservas (1)'!$I$3:$I$930,I88)</f>
        <v>4499885</v>
      </c>
      <c r="K88" s="280">
        <f t="shared" si="10"/>
        <v>0</v>
      </c>
      <c r="L88" s="280">
        <f t="shared" si="11"/>
        <v>4499885</v>
      </c>
      <c r="M88" s="280">
        <f t="shared" si="12"/>
        <v>4499885</v>
      </c>
      <c r="N88" s="281">
        <f t="shared" si="13"/>
        <v>1</v>
      </c>
      <c r="O88" s="267"/>
      <c r="P88" s="267"/>
      <c r="Q88" s="267"/>
      <c r="R88" s="267"/>
      <c r="S88" s="267"/>
      <c r="T88" s="267">
        <f>SUMIFS('Reservas (1)'!$AG$4:$AG$930,'Reservas (1)'!$I$4:$I$930,I88,'Reservas (1)'!$L$4:$L$930,E88)</f>
        <v>4499885</v>
      </c>
      <c r="U88" s="267"/>
      <c r="V88" s="267"/>
      <c r="W88" s="267"/>
      <c r="X88" s="267"/>
      <c r="Y88" s="267"/>
      <c r="Z88" s="267"/>
      <c r="AA88" s="267"/>
      <c r="AB88" s="267"/>
      <c r="AC88" s="267"/>
      <c r="AD88" s="267"/>
      <c r="AE88" s="267"/>
      <c r="AF88" s="267"/>
      <c r="AG88" s="267"/>
      <c r="AH88" s="267"/>
      <c r="AI88" s="267"/>
      <c r="AJ88" s="267"/>
      <c r="AK88" s="267"/>
      <c r="AL88" s="267"/>
      <c r="AM88" s="267">
        <f>SUMIFS('Reservas (1)'!$R$4:$R$930,'Reservas (1)'!$I$4:$I$930,I88,'Reservas (1)'!$L$4:$L$930,E88,'Reservas (1)'!$N$4:$N$930,1)</f>
        <v>0</v>
      </c>
      <c r="AN88" s="267">
        <f>SUMIFS('Reservas (1)'!$AQ$4:$AQ$930,'Reservas (1)'!$I$4:$I$930,I88,'Reservas (1)'!$L$4:$L$930,E88,'Reservas (1)'!$N$4:$N$930,1)</f>
        <v>0</v>
      </c>
      <c r="AO88" s="268"/>
      <c r="AP88" s="267">
        <f>SUMIFS('Reservas (1)'!$R$4:$R$930,'Reservas (1)'!$I$4:$I$930,I88,'Reservas (1)'!$L$4:$L$930,E88,'Reservas (1)'!$N$4:$N$930,2)</f>
        <v>0</v>
      </c>
      <c r="AQ88" s="267">
        <f>SUMIFS('Reservas (1)'!$AQ$4:$AQ$930,'Reservas (1)'!$I$4:$I$930,I88,'Reservas (1)'!$L$4:$L$930,E88,'Reservas (1)'!$N$4:$N$930,2)</f>
        <v>0</v>
      </c>
      <c r="AR88" s="268"/>
      <c r="AS88" s="267"/>
      <c r="AT88" s="267"/>
      <c r="AU88" s="268"/>
      <c r="AV88" s="267">
        <f>SUMIFS('Reservas (1)'!$R$4:$R$930,'Reservas (1)'!$I$4:$I$930,I88,'Reservas (1)'!$L$4:$L$930,E88,'Reservas (1)'!$N$4:$N$930,4)</f>
        <v>4499885</v>
      </c>
      <c r="AW88" s="267">
        <f>SUMIFS('Reservas (1)'!$AQ$4:$AQ$930,'Reservas (1)'!$I$4:$I$930,I88,'Reservas (1)'!$L$4:$L$930,E88,'Reservas (1)'!$N$4:$N$930,4)</f>
        <v>4499885</v>
      </c>
      <c r="AX88" s="268"/>
      <c r="AY88" s="267"/>
      <c r="AZ88" s="267"/>
      <c r="BA88" s="268"/>
      <c r="BB88" s="267"/>
      <c r="BC88" s="267"/>
      <c r="BD88" s="268"/>
      <c r="BE88" s="267">
        <f>SUMIFS('Reservas (1)'!$R$4:$R$930,'Reservas (1)'!$I$4:$I$930,I88,'Reservas (1)'!$L$4:$L$930,E88,'Reservas (1)'!$N$4:$N$930,7)</f>
        <v>0</v>
      </c>
      <c r="BF88" s="267">
        <f>SUMIFS('Reservas (1)'!$AQ$4:$AQ$930,'Reservas (1)'!$I$4:$I$930,I88,'Reservas (1)'!$L$4:$L$930,E88,'Reservas (1)'!$N$4:$N$930,7)</f>
        <v>0</v>
      </c>
      <c r="BG88" s="268"/>
      <c r="BH88" s="267">
        <f t="shared" si="15"/>
        <v>4499885</v>
      </c>
      <c r="BI88" s="267">
        <f t="shared" si="16"/>
        <v>4499885</v>
      </c>
      <c r="BJ88" s="269">
        <f t="shared" si="17"/>
        <v>1</v>
      </c>
      <c r="BK88" s="270"/>
      <c r="BL88" s="270"/>
    </row>
    <row r="89" spans="2:64" s="244" customFormat="1" ht="14.25" customHeight="1">
      <c r="B89" s="259">
        <v>8141</v>
      </c>
      <c r="C89" s="260" t="str">
        <f t="shared" si="14"/>
        <v>8141-44</v>
      </c>
      <c r="D89" s="261">
        <v>44</v>
      </c>
      <c r="E89" s="262" t="s">
        <v>1283</v>
      </c>
      <c r="F89" s="263" t="str">
        <f>VLOOKUP(E89,'Actividades Físicas'!$F$3:$G$72,2,FALSE)</f>
        <v>Mantenimiento de la red de vigilancia en salud pública para el Distrito.</v>
      </c>
      <c r="G89" s="264" t="s">
        <v>46</v>
      </c>
      <c r="H89" s="265">
        <v>1905054</v>
      </c>
      <c r="I89" s="266">
        <v>120</v>
      </c>
      <c r="J89" s="280">
        <f>SUMIFS('Reservas (1)'!$R$3:$R$930,'Reservas (1)'!$L$3:$L$930,E89,'Reservas (1)'!$I$3:$I$930,I89)</f>
        <v>0</v>
      </c>
      <c r="K89" s="280">
        <f t="shared" si="10"/>
        <v>0</v>
      </c>
      <c r="L89" s="280">
        <f t="shared" si="11"/>
        <v>0</v>
      </c>
      <c r="M89" s="280">
        <f t="shared" si="12"/>
        <v>0</v>
      </c>
      <c r="N89" s="281">
        <f t="shared" si="13"/>
        <v>0</v>
      </c>
      <c r="O89" s="267"/>
      <c r="P89" s="267"/>
      <c r="Q89" s="267"/>
      <c r="R89" s="267"/>
      <c r="S89" s="267"/>
      <c r="T89" s="267">
        <f>SUMIFS('Reservas (1)'!$AG$4:$AG$930,'Reservas (1)'!$I$4:$I$930,I89,'Reservas (1)'!$L$4:$L$930,E89)</f>
        <v>0</v>
      </c>
      <c r="U89" s="267"/>
      <c r="V89" s="267"/>
      <c r="W89" s="267"/>
      <c r="X89" s="267"/>
      <c r="Y89" s="267"/>
      <c r="Z89" s="267"/>
      <c r="AA89" s="267"/>
      <c r="AB89" s="267"/>
      <c r="AC89" s="267"/>
      <c r="AD89" s="267"/>
      <c r="AE89" s="267"/>
      <c r="AF89" s="267"/>
      <c r="AG89" s="267"/>
      <c r="AH89" s="267"/>
      <c r="AI89" s="267"/>
      <c r="AJ89" s="267"/>
      <c r="AK89" s="267"/>
      <c r="AL89" s="267"/>
      <c r="AM89" s="267">
        <f>SUMIFS('Reservas (1)'!$R$4:$R$930,'Reservas (1)'!$I$4:$I$930,I89,'Reservas (1)'!$L$4:$L$930,E89,'Reservas (1)'!$N$4:$N$930,1)</f>
        <v>0</v>
      </c>
      <c r="AN89" s="267">
        <f>SUMIFS('Reservas (1)'!$AQ$4:$AQ$930,'Reservas (1)'!$I$4:$I$930,I89,'Reservas (1)'!$L$4:$L$930,E89,'Reservas (1)'!$N$4:$N$930,1)</f>
        <v>0</v>
      </c>
      <c r="AO89" s="268"/>
      <c r="AP89" s="267">
        <f>SUMIFS('Reservas (1)'!$R$4:$R$930,'Reservas (1)'!$I$4:$I$930,I89,'Reservas (1)'!$L$4:$L$930,E89,'Reservas (1)'!$N$4:$N$930,2)</f>
        <v>0</v>
      </c>
      <c r="AQ89" s="267">
        <f>SUMIFS('Reservas (1)'!$AQ$4:$AQ$930,'Reservas (1)'!$I$4:$I$930,I89,'Reservas (1)'!$L$4:$L$930,E89,'Reservas (1)'!$N$4:$N$930,2)</f>
        <v>0</v>
      </c>
      <c r="AR89" s="268"/>
      <c r="AS89" s="267"/>
      <c r="AT89" s="267"/>
      <c r="AU89" s="268"/>
      <c r="AV89" s="267">
        <f>SUMIFS('Reservas (1)'!$R$4:$R$930,'Reservas (1)'!$I$4:$I$930,I89,'Reservas (1)'!$L$4:$L$930,E89,'Reservas (1)'!$N$4:$N$930,4)</f>
        <v>0</v>
      </c>
      <c r="AW89" s="267">
        <f>SUMIFS('Reservas (1)'!$AQ$4:$AQ$930,'Reservas (1)'!$I$4:$I$930,I89,'Reservas (1)'!$L$4:$L$930,E89,'Reservas (1)'!$N$4:$N$930,4)</f>
        <v>0</v>
      </c>
      <c r="AX89" s="268"/>
      <c r="AY89" s="267"/>
      <c r="AZ89" s="267"/>
      <c r="BA89" s="268"/>
      <c r="BB89" s="267"/>
      <c r="BC89" s="267"/>
      <c r="BD89" s="268"/>
      <c r="BE89" s="267">
        <f>SUMIFS('Reservas (1)'!$R$4:$R$930,'Reservas (1)'!$I$4:$I$930,I89,'Reservas (1)'!$L$4:$L$930,E89,'Reservas (1)'!$N$4:$N$930,7)</f>
        <v>0</v>
      </c>
      <c r="BF89" s="267">
        <f>SUMIFS('Reservas (1)'!$AQ$4:$AQ$930,'Reservas (1)'!$I$4:$I$930,I89,'Reservas (1)'!$L$4:$L$930,E89,'Reservas (1)'!$N$4:$N$930,7)</f>
        <v>0</v>
      </c>
      <c r="BG89" s="268"/>
      <c r="BH89" s="267">
        <f t="shared" si="15"/>
        <v>0</v>
      </c>
      <c r="BI89" s="267">
        <f t="shared" si="16"/>
        <v>0</v>
      </c>
      <c r="BJ89" s="269">
        <f t="shared" si="17"/>
        <v>0</v>
      </c>
      <c r="BK89" s="270"/>
      <c r="BL89" s="270"/>
    </row>
    <row r="90" spans="2:64" s="244" customFormat="1" ht="14.25" customHeight="1">
      <c r="B90" s="259">
        <v>8141</v>
      </c>
      <c r="C90" s="260" t="str">
        <f t="shared" si="14"/>
        <v>8141-44</v>
      </c>
      <c r="D90" s="261">
        <v>44</v>
      </c>
      <c r="E90" s="262" t="s">
        <v>1284</v>
      </c>
      <c r="F90" s="263" t="str">
        <f>VLOOKUP(E90,'Actividades Físicas'!$F$3:$G$72,2,FALSE)</f>
        <v>Programa de Control de Infecciones y Programa de Uso Racional de Antimicrobianos (infecciones Asociadas a cuidado de la Salud) para el 100% de IPS de mediana y alta complejidad del distrito.</v>
      </c>
      <c r="G90" s="264" t="s">
        <v>46</v>
      </c>
      <c r="H90" s="265">
        <v>1905049</v>
      </c>
      <c r="I90" s="266">
        <v>97</v>
      </c>
      <c r="J90" s="280">
        <f>SUMIFS('Reservas (1)'!$R$3:$R$930,'Reservas (1)'!$L$3:$L$930,E90,'Reservas (1)'!$I$3:$I$930,I90)</f>
        <v>0</v>
      </c>
      <c r="K90" s="280">
        <f t="shared" si="10"/>
        <v>0</v>
      </c>
      <c r="L90" s="280">
        <f t="shared" si="11"/>
        <v>0</v>
      </c>
      <c r="M90" s="280">
        <f t="shared" si="12"/>
        <v>0</v>
      </c>
      <c r="N90" s="281">
        <f t="shared" si="13"/>
        <v>0</v>
      </c>
      <c r="O90" s="267"/>
      <c r="P90" s="267"/>
      <c r="Q90" s="267"/>
      <c r="R90" s="267"/>
      <c r="S90" s="267"/>
      <c r="T90" s="267">
        <f>SUMIFS('Reservas (1)'!$AG$4:$AG$930,'Reservas (1)'!$I$4:$I$930,I90,'Reservas (1)'!$L$4:$L$930,E90)</f>
        <v>0</v>
      </c>
      <c r="U90" s="267"/>
      <c r="V90" s="267"/>
      <c r="W90" s="271"/>
      <c r="X90" s="271"/>
      <c r="Y90" s="267"/>
      <c r="Z90" s="267"/>
      <c r="AA90" s="267"/>
      <c r="AB90" s="267"/>
      <c r="AC90" s="267"/>
      <c r="AD90" s="267"/>
      <c r="AE90" s="267"/>
      <c r="AF90" s="267"/>
      <c r="AG90" s="267"/>
      <c r="AH90" s="267"/>
      <c r="AI90" s="267"/>
      <c r="AJ90" s="267"/>
      <c r="AK90" s="267"/>
      <c r="AL90" s="267"/>
      <c r="AM90" s="267">
        <f>SUMIFS('Reservas (1)'!$R$4:$R$930,'Reservas (1)'!$I$4:$I$930,I90,'Reservas (1)'!$L$4:$L$930,E90,'Reservas (1)'!$N$4:$N$930,1)</f>
        <v>0</v>
      </c>
      <c r="AN90" s="267">
        <f>SUMIFS('Reservas (1)'!$AQ$4:$AQ$930,'Reservas (1)'!$I$4:$I$930,I90,'Reservas (1)'!$L$4:$L$930,E90,'Reservas (1)'!$N$4:$N$930,1)</f>
        <v>0</v>
      </c>
      <c r="AO90" s="268"/>
      <c r="AP90" s="267">
        <f>SUMIFS('Reservas (1)'!$R$4:$R$930,'Reservas (1)'!$I$4:$I$930,I90,'Reservas (1)'!$L$4:$L$930,E90,'Reservas (1)'!$N$4:$N$930,2)</f>
        <v>0</v>
      </c>
      <c r="AQ90" s="267">
        <f>SUMIFS('Reservas (1)'!$AQ$4:$AQ$930,'Reservas (1)'!$I$4:$I$930,I90,'Reservas (1)'!$L$4:$L$930,E90,'Reservas (1)'!$N$4:$N$930,2)</f>
        <v>0</v>
      </c>
      <c r="AR90" s="268"/>
      <c r="AS90" s="267"/>
      <c r="AT90" s="267"/>
      <c r="AU90" s="268"/>
      <c r="AV90" s="267">
        <f>SUMIFS('Reservas (1)'!$R$4:$R$930,'Reservas (1)'!$I$4:$I$930,I90,'Reservas (1)'!$L$4:$L$930,E90,'Reservas (1)'!$N$4:$N$930,4)</f>
        <v>0</v>
      </c>
      <c r="AW90" s="267">
        <f>SUMIFS('Reservas (1)'!$AQ$4:$AQ$930,'Reservas (1)'!$I$4:$I$930,I90,'Reservas (1)'!$L$4:$L$930,E90,'Reservas (1)'!$N$4:$N$930,4)</f>
        <v>0</v>
      </c>
      <c r="AX90" s="268"/>
      <c r="AY90" s="267"/>
      <c r="AZ90" s="267"/>
      <c r="BA90" s="268"/>
      <c r="BB90" s="267"/>
      <c r="BC90" s="267"/>
      <c r="BD90" s="268"/>
      <c r="BE90" s="267">
        <f>SUMIFS('Reservas (1)'!$R$4:$R$930,'Reservas (1)'!$I$4:$I$930,I90,'Reservas (1)'!$L$4:$L$930,E90,'Reservas (1)'!$N$4:$N$930,7)</f>
        <v>0</v>
      </c>
      <c r="BF90" s="267">
        <f>SUMIFS('Reservas (1)'!$AQ$4:$AQ$930,'Reservas (1)'!$I$4:$I$930,I90,'Reservas (1)'!$L$4:$L$930,E90,'Reservas (1)'!$N$4:$N$930,7)</f>
        <v>0</v>
      </c>
      <c r="BG90" s="268"/>
      <c r="BH90" s="267">
        <f t="shared" si="15"/>
        <v>0</v>
      </c>
      <c r="BI90" s="267">
        <f t="shared" si="16"/>
        <v>0</v>
      </c>
      <c r="BJ90" s="269">
        <f t="shared" si="17"/>
        <v>0</v>
      </c>
      <c r="BK90" s="270"/>
      <c r="BL90" s="270"/>
    </row>
    <row r="91" spans="2:64" s="244" customFormat="1" ht="14.25" customHeight="1">
      <c r="B91" s="259">
        <v>8141</v>
      </c>
      <c r="C91" s="260" t="str">
        <f t="shared" si="14"/>
        <v>8141-45</v>
      </c>
      <c r="D91" s="261">
        <v>45</v>
      </c>
      <c r="E91" s="262" t="s">
        <v>1285</v>
      </c>
      <c r="F91" s="263" t="str">
        <f>VLOOKUP(E91,'Actividades Físicas'!$F$3:$G$72,2,FALSE)</f>
        <v>Realizar análisis de laboratorio en apoyo a la vigilancia de enfermedades de interés en salud pública y vigilancia sanitaria.</v>
      </c>
      <c r="G91" s="264" t="s">
        <v>1286</v>
      </c>
      <c r="H91" s="265">
        <v>1905049</v>
      </c>
      <c r="I91" s="266">
        <v>89</v>
      </c>
      <c r="J91" s="280">
        <f>SUMIFS('Reservas (1)'!$R$3:$R$930,'Reservas (1)'!$L$3:$L$930,E91,'Reservas (1)'!$I$3:$I$930,I91)</f>
        <v>0</v>
      </c>
      <c r="K91" s="280">
        <f t="shared" si="4"/>
        <v>0</v>
      </c>
      <c r="L91" s="280">
        <f t="shared" si="2"/>
        <v>0</v>
      </c>
      <c r="M91" s="280">
        <f t="shared" si="5"/>
        <v>0</v>
      </c>
      <c r="N91" s="281">
        <f t="shared" si="6"/>
        <v>0</v>
      </c>
      <c r="O91" s="267"/>
      <c r="P91" s="267"/>
      <c r="Q91" s="267"/>
      <c r="R91" s="267"/>
      <c r="S91" s="267"/>
      <c r="T91" s="267">
        <f>SUMIFS('Reservas (1)'!$AG$4:$AG$930,'Reservas (1)'!$I$4:$I$930,I91,'Reservas (1)'!$L$4:$L$930,E91)</f>
        <v>0</v>
      </c>
      <c r="U91" s="267"/>
      <c r="V91" s="267"/>
      <c r="W91" s="271"/>
      <c r="X91" s="271"/>
      <c r="Y91" s="267"/>
      <c r="Z91" s="267"/>
      <c r="AA91" s="267"/>
      <c r="AB91" s="267"/>
      <c r="AC91" s="267"/>
      <c r="AD91" s="267"/>
      <c r="AE91" s="267"/>
      <c r="AF91" s="267"/>
      <c r="AG91" s="267"/>
      <c r="AH91" s="267"/>
      <c r="AI91" s="267"/>
      <c r="AJ91" s="267"/>
      <c r="AK91" s="267"/>
      <c r="AL91" s="267"/>
      <c r="AM91" s="267">
        <f>SUMIFS('Reservas (1)'!$R$4:$R$930,'Reservas (1)'!$I$4:$I$930,I91,'Reservas (1)'!$L$4:$L$930,E91,'Reservas (1)'!$N$4:$N$930,1)</f>
        <v>0</v>
      </c>
      <c r="AN91" s="267">
        <f>SUMIFS('Reservas (1)'!$AQ$4:$AQ$930,'Reservas (1)'!$I$4:$I$930,I91,'Reservas (1)'!$L$4:$L$930,E91,'Reservas (1)'!$N$4:$N$930,1)</f>
        <v>0</v>
      </c>
      <c r="AO91" s="268"/>
      <c r="AP91" s="267">
        <f>SUMIFS('Reservas (1)'!$R$4:$R$930,'Reservas (1)'!$I$4:$I$930,I91,'Reservas (1)'!$L$4:$L$930,E91,'Reservas (1)'!$N$4:$N$930,2)</f>
        <v>0</v>
      </c>
      <c r="AQ91" s="267">
        <f>SUMIFS('Reservas (1)'!$AQ$4:$AQ$930,'Reservas (1)'!$I$4:$I$930,I91,'Reservas (1)'!$L$4:$L$930,E91,'Reservas (1)'!$N$4:$N$930,2)</f>
        <v>0</v>
      </c>
      <c r="AR91" s="268"/>
      <c r="AS91" s="267"/>
      <c r="AT91" s="267"/>
      <c r="AU91" s="268"/>
      <c r="AV91" s="267">
        <f>SUMIFS('Reservas (1)'!$R$4:$R$930,'Reservas (1)'!$I$4:$I$930,I91,'Reservas (1)'!$L$4:$L$930,E91,'Reservas (1)'!$N$4:$N$930,4)</f>
        <v>0</v>
      </c>
      <c r="AW91" s="267">
        <f>SUMIFS('Reservas (1)'!$AQ$4:$AQ$930,'Reservas (1)'!$I$4:$I$930,I91,'Reservas (1)'!$L$4:$L$930,E91,'Reservas (1)'!$N$4:$N$930,4)</f>
        <v>0</v>
      </c>
      <c r="AX91" s="268"/>
      <c r="AY91" s="267"/>
      <c r="AZ91" s="267"/>
      <c r="BA91" s="268"/>
      <c r="BB91" s="267"/>
      <c r="BC91" s="267"/>
      <c r="BD91" s="268"/>
      <c r="BE91" s="267">
        <f>SUMIFS('Reservas (1)'!$R$4:$R$930,'Reservas (1)'!$I$4:$I$930,I91,'Reservas (1)'!$L$4:$L$930,E91,'Reservas (1)'!$N$4:$N$930,7)</f>
        <v>0</v>
      </c>
      <c r="BF91" s="267">
        <f>SUMIFS('Reservas (1)'!$AQ$4:$AQ$930,'Reservas (1)'!$I$4:$I$930,I91,'Reservas (1)'!$L$4:$L$930,E91,'Reservas (1)'!$N$4:$N$930,7)</f>
        <v>0</v>
      </c>
      <c r="BG91" s="268"/>
      <c r="BH91" s="267">
        <f t="shared" si="15"/>
        <v>0</v>
      </c>
      <c r="BI91" s="267">
        <f t="shared" si="16"/>
        <v>0</v>
      </c>
      <c r="BJ91" s="269">
        <f t="shared" si="17"/>
        <v>0</v>
      </c>
      <c r="BK91" s="270"/>
      <c r="BL91" s="270"/>
    </row>
    <row r="92" spans="2:64" s="244" customFormat="1" ht="14.25" customHeight="1">
      <c r="B92" s="259">
        <v>8141</v>
      </c>
      <c r="C92" s="260" t="str">
        <f t="shared" si="14"/>
        <v>8141-45</v>
      </c>
      <c r="D92" s="261">
        <v>45</v>
      </c>
      <c r="E92" s="262" t="s">
        <v>1287</v>
      </c>
      <c r="F92" s="263" t="str">
        <f>VLOOKUP(E92,'Actividades Físicas'!$F$3:$G$72,2,FALSE)</f>
        <v>Desarrollar un plan de asistencia técnica para el fortalecimiento de capacidades y de verificación de estándares de calidad a los integrantes de la red de laboratorios.</v>
      </c>
      <c r="G92" s="264" t="s">
        <v>46</v>
      </c>
      <c r="H92" s="265">
        <v>1905049</v>
      </c>
      <c r="I92" s="266">
        <v>95</v>
      </c>
      <c r="J92" s="280">
        <f>SUMIFS('Reservas (1)'!$R$3:$R$930,'Reservas (1)'!$L$3:$L$930,E92,'Reservas (1)'!$I$3:$I$930,I92)</f>
        <v>29624791</v>
      </c>
      <c r="K92" s="280">
        <f t="shared" si="4"/>
        <v>0</v>
      </c>
      <c r="L92" s="280">
        <f t="shared" si="2"/>
        <v>29624791</v>
      </c>
      <c r="M92" s="280">
        <f t="shared" si="5"/>
        <v>18302257</v>
      </c>
      <c r="N92" s="281">
        <f t="shared" si="6"/>
        <v>0.61780206314366914</v>
      </c>
      <c r="O92" s="267"/>
      <c r="P92" s="267"/>
      <c r="Q92" s="267"/>
      <c r="R92" s="267">
        <v>13210447</v>
      </c>
      <c r="S92" s="267"/>
      <c r="T92" s="267">
        <f>SUMIFS('Reservas (1)'!$AG$4:$AG$930,'Reservas (1)'!$I$4:$I$930,I92,'Reservas (1)'!$L$4:$L$930,E92)</f>
        <v>5091810</v>
      </c>
      <c r="U92" s="267"/>
      <c r="V92" s="267"/>
      <c r="W92" s="271"/>
      <c r="X92" s="271"/>
      <c r="Y92" s="267"/>
      <c r="Z92" s="267"/>
      <c r="AA92" s="267"/>
      <c r="AB92" s="267"/>
      <c r="AC92" s="267"/>
      <c r="AD92" s="267"/>
      <c r="AE92" s="267"/>
      <c r="AF92" s="267"/>
      <c r="AG92" s="267"/>
      <c r="AH92" s="267"/>
      <c r="AI92" s="267"/>
      <c r="AJ92" s="267"/>
      <c r="AK92" s="267"/>
      <c r="AL92" s="267"/>
      <c r="AM92" s="267">
        <f>SUMIFS('Reservas (1)'!$R$4:$R$930,'Reservas (1)'!$I$4:$I$930,I92,'Reservas (1)'!$L$4:$L$930,E92,'Reservas (1)'!$N$4:$N$930,1)</f>
        <v>0</v>
      </c>
      <c r="AN92" s="267">
        <f>SUMIFS('Reservas (1)'!$AQ$4:$AQ$930,'Reservas (1)'!$I$4:$I$930,I92,'Reservas (1)'!$L$4:$L$930,E92,'Reservas (1)'!$N$4:$N$930,1)</f>
        <v>0</v>
      </c>
      <c r="AO92" s="268"/>
      <c r="AP92" s="267">
        <f>SUMIFS('Reservas (1)'!$R$4:$R$930,'Reservas (1)'!$I$4:$I$930,I92,'Reservas (1)'!$L$4:$L$930,E92,'Reservas (1)'!$N$4:$N$930,2)</f>
        <v>0</v>
      </c>
      <c r="AQ92" s="267">
        <f>SUMIFS('Reservas (1)'!$AQ$4:$AQ$930,'Reservas (1)'!$I$4:$I$930,I92,'Reservas (1)'!$L$4:$L$930,E92,'Reservas (1)'!$N$4:$N$930,2)</f>
        <v>0</v>
      </c>
      <c r="AR92" s="268"/>
      <c r="AS92" s="267"/>
      <c r="AT92" s="267"/>
      <c r="AU92" s="268"/>
      <c r="AV92" s="267">
        <f>SUMIFS('Reservas (1)'!$R$4:$R$930,'Reservas (1)'!$I$4:$I$930,I92,'Reservas (1)'!$L$4:$L$930,E92,'Reservas (1)'!$N$4:$N$930,4)</f>
        <v>0</v>
      </c>
      <c r="AW92" s="267">
        <f>SUMIFS('Reservas (1)'!$AQ$4:$AQ$930,'Reservas (1)'!$I$4:$I$930,I92,'Reservas (1)'!$L$4:$L$930,E92,'Reservas (1)'!$N$4:$N$930,4)</f>
        <v>0</v>
      </c>
      <c r="AX92" s="268"/>
      <c r="AY92" s="267"/>
      <c r="AZ92" s="267"/>
      <c r="BA92" s="268"/>
      <c r="BB92" s="267"/>
      <c r="BC92" s="267"/>
      <c r="BD92" s="268"/>
      <c r="BE92" s="267">
        <f>SUMIFS('Reservas (1)'!$R$4:$R$930,'Reservas (1)'!$I$4:$I$930,I92,'Reservas (1)'!$L$4:$L$930,E92,'Reservas (1)'!$N$4:$N$930,7)</f>
        <v>29624791</v>
      </c>
      <c r="BF92" s="267">
        <f>SUMIFS('Reservas (1)'!$AQ$4:$AQ$930,'Reservas (1)'!$I$4:$I$930,I92,'Reservas (1)'!$L$4:$L$930,E92,'Reservas (1)'!$N$4:$N$930,7)</f>
        <v>18302257</v>
      </c>
      <c r="BG92" s="268"/>
      <c r="BH92" s="267">
        <f t="shared" si="15"/>
        <v>29624791</v>
      </c>
      <c r="BI92" s="267">
        <f t="shared" si="16"/>
        <v>18302257</v>
      </c>
      <c r="BJ92" s="269">
        <f t="shared" si="17"/>
        <v>0.61780206314366914</v>
      </c>
      <c r="BK92" s="270"/>
      <c r="BL92" s="270"/>
    </row>
    <row r="93" spans="2:64" s="244" customFormat="1" ht="14.25" customHeight="1">
      <c r="B93" s="259">
        <v>8141</v>
      </c>
      <c r="C93" s="260" t="str">
        <f t="shared" si="14"/>
        <v>8141-45</v>
      </c>
      <c r="D93" s="261">
        <v>45</v>
      </c>
      <c r="E93" s="262" t="s">
        <v>1288</v>
      </c>
      <c r="F93" s="263" t="str">
        <f>VLOOKUP(E93,'Actividades Físicas'!$F$3:$G$72,2,FALSE)</f>
        <v>Desarrollar actividades que permita el funcionamiento del laboratorio de alta contención biológica.</v>
      </c>
      <c r="G93" s="264" t="s">
        <v>1286</v>
      </c>
      <c r="H93" s="265">
        <v>1905049</v>
      </c>
      <c r="I93" s="266">
        <v>89</v>
      </c>
      <c r="J93" s="280">
        <f>SUMIFS('Reservas (1)'!$R$3:$R$930,'Reservas (1)'!$L$3:$L$930,E93,'Reservas (1)'!$I$3:$I$930,I93)</f>
        <v>0</v>
      </c>
      <c r="K93" s="280">
        <f t="shared" si="4"/>
        <v>0</v>
      </c>
      <c r="L93" s="280">
        <f t="shared" si="2"/>
        <v>0</v>
      </c>
      <c r="M93" s="280">
        <f t="shared" si="5"/>
        <v>0</v>
      </c>
      <c r="N93" s="281">
        <f t="shared" si="6"/>
        <v>0</v>
      </c>
      <c r="O93" s="267"/>
      <c r="P93" s="267"/>
      <c r="Q93" s="267"/>
      <c r="R93" s="267"/>
      <c r="S93" s="267"/>
      <c r="T93" s="267">
        <f>SUMIFS('Reservas (1)'!$AG$4:$AG$930,'Reservas (1)'!$I$4:$I$930,I93,'Reservas (1)'!$L$4:$L$930,E93)</f>
        <v>0</v>
      </c>
      <c r="U93" s="267"/>
      <c r="V93" s="267"/>
      <c r="W93" s="271"/>
      <c r="X93" s="271"/>
      <c r="Y93" s="267"/>
      <c r="Z93" s="267"/>
      <c r="AA93" s="267"/>
      <c r="AB93" s="267"/>
      <c r="AC93" s="267"/>
      <c r="AD93" s="267"/>
      <c r="AE93" s="267"/>
      <c r="AF93" s="267"/>
      <c r="AG93" s="267"/>
      <c r="AH93" s="267"/>
      <c r="AI93" s="267"/>
      <c r="AJ93" s="267"/>
      <c r="AK93" s="267"/>
      <c r="AL93" s="267"/>
      <c r="AM93" s="267">
        <f>SUMIFS('Reservas (1)'!$R$4:$R$930,'Reservas (1)'!$I$4:$I$930,I93,'Reservas (1)'!$L$4:$L$930,E93,'Reservas (1)'!$N$4:$N$930,1)</f>
        <v>0</v>
      </c>
      <c r="AN93" s="267">
        <f>SUMIFS('Reservas (1)'!$AQ$4:$AQ$930,'Reservas (1)'!$I$4:$I$930,I93,'Reservas (1)'!$L$4:$L$930,E93,'Reservas (1)'!$N$4:$N$930,1)</f>
        <v>0</v>
      </c>
      <c r="AO93" s="268"/>
      <c r="AP93" s="267">
        <f>SUMIFS('Reservas (1)'!$R$4:$R$930,'Reservas (1)'!$I$4:$I$930,I93,'Reservas (1)'!$L$4:$L$930,E93,'Reservas (1)'!$N$4:$N$930,2)</f>
        <v>0</v>
      </c>
      <c r="AQ93" s="267">
        <f>SUMIFS('Reservas (1)'!$AQ$4:$AQ$930,'Reservas (1)'!$I$4:$I$930,I93,'Reservas (1)'!$L$4:$L$930,E93,'Reservas (1)'!$N$4:$N$930,2)</f>
        <v>0</v>
      </c>
      <c r="AR93" s="268"/>
      <c r="AS93" s="267"/>
      <c r="AT93" s="267"/>
      <c r="AU93" s="268"/>
      <c r="AV93" s="267">
        <f>SUMIFS('Reservas (1)'!$R$4:$R$930,'Reservas (1)'!$I$4:$I$930,I93,'Reservas (1)'!$L$4:$L$930,E93,'Reservas (1)'!$N$4:$N$930,4)</f>
        <v>0</v>
      </c>
      <c r="AW93" s="267">
        <f>SUMIFS('Reservas (1)'!$AQ$4:$AQ$930,'Reservas (1)'!$I$4:$I$930,I93,'Reservas (1)'!$L$4:$L$930,E93,'Reservas (1)'!$N$4:$N$930,4)</f>
        <v>0</v>
      </c>
      <c r="AX93" s="268"/>
      <c r="AY93" s="267"/>
      <c r="AZ93" s="267"/>
      <c r="BA93" s="268"/>
      <c r="BB93" s="267"/>
      <c r="BC93" s="267"/>
      <c r="BD93" s="268"/>
      <c r="BE93" s="267">
        <f>SUMIFS('Reservas (1)'!$R$4:$R$930,'Reservas (1)'!$I$4:$I$930,I93,'Reservas (1)'!$L$4:$L$930,E93,'Reservas (1)'!$N$4:$N$930,7)</f>
        <v>0</v>
      </c>
      <c r="BF93" s="267">
        <f>SUMIFS('Reservas (1)'!$AQ$4:$AQ$930,'Reservas (1)'!$I$4:$I$930,I93,'Reservas (1)'!$L$4:$L$930,E93,'Reservas (1)'!$N$4:$N$930,7)</f>
        <v>0</v>
      </c>
      <c r="BG93" s="268"/>
      <c r="BH93" s="267">
        <f t="shared" si="15"/>
        <v>0</v>
      </c>
      <c r="BI93" s="267">
        <f t="shared" si="16"/>
        <v>0</v>
      </c>
      <c r="BJ93" s="269">
        <f t="shared" si="17"/>
        <v>0</v>
      </c>
      <c r="BK93" s="270"/>
      <c r="BL93" s="270"/>
    </row>
    <row r="94" spans="2:64" s="244" customFormat="1" ht="14.25" customHeight="1">
      <c r="B94" s="259">
        <v>8141</v>
      </c>
      <c r="C94" s="260" t="str">
        <f t="shared" si="14"/>
        <v>8141-45</v>
      </c>
      <c r="D94" s="261">
        <v>45</v>
      </c>
      <c r="E94" s="262" t="s">
        <v>1289</v>
      </c>
      <c r="F94" s="263" t="str">
        <f>VLOOKUP(E94,'Actividades Físicas'!$F$3:$G$72,2,FALSE)</f>
        <v xml:space="preserve">Mantener e incorporar nuevas metodologías en los procesos de acreditación, fortaleciendo el Sistema de Gestión de Calidad del Laboratorio de Salud Pública. </v>
      </c>
      <c r="G94" s="264" t="s">
        <v>1290</v>
      </c>
      <c r="H94" s="265">
        <v>1905049</v>
      </c>
      <c r="I94" s="266">
        <v>91</v>
      </c>
      <c r="J94" s="280">
        <f>SUMIFS('Reservas (1)'!$R$3:$R$930,'Reservas (1)'!$L$3:$L$930,E94,'Reservas (1)'!$I$3:$I$930,I94)</f>
        <v>0</v>
      </c>
      <c r="K94" s="280">
        <f t="shared" si="4"/>
        <v>0</v>
      </c>
      <c r="L94" s="280">
        <f t="shared" si="2"/>
        <v>0</v>
      </c>
      <c r="M94" s="280">
        <f t="shared" si="5"/>
        <v>0</v>
      </c>
      <c r="N94" s="281">
        <f t="shared" si="6"/>
        <v>0</v>
      </c>
      <c r="O94" s="267"/>
      <c r="P94" s="267"/>
      <c r="Q94" s="267"/>
      <c r="R94" s="267"/>
      <c r="S94" s="267"/>
      <c r="T94" s="267">
        <f>SUMIFS('Reservas (1)'!$AG$4:$AG$930,'Reservas (1)'!$I$4:$I$930,I94,'Reservas (1)'!$L$4:$L$930,E94)</f>
        <v>0</v>
      </c>
      <c r="U94" s="267"/>
      <c r="V94" s="267"/>
      <c r="W94" s="271"/>
      <c r="X94" s="271"/>
      <c r="Y94" s="267"/>
      <c r="Z94" s="267"/>
      <c r="AA94" s="267"/>
      <c r="AB94" s="267"/>
      <c r="AC94" s="267"/>
      <c r="AD94" s="267"/>
      <c r="AE94" s="267"/>
      <c r="AF94" s="267"/>
      <c r="AG94" s="267"/>
      <c r="AH94" s="267"/>
      <c r="AI94" s="267"/>
      <c r="AJ94" s="267"/>
      <c r="AK94" s="267"/>
      <c r="AL94" s="267"/>
      <c r="AM94" s="267">
        <f>SUMIFS('Reservas (1)'!$R$4:$R$930,'Reservas (1)'!$I$4:$I$930,I94,'Reservas (1)'!$L$4:$L$930,E94,'Reservas (1)'!$N$4:$N$930,1)</f>
        <v>0</v>
      </c>
      <c r="AN94" s="267">
        <f>SUMIFS('Reservas (1)'!$AQ$4:$AQ$930,'Reservas (1)'!$I$4:$I$930,I94,'Reservas (1)'!$L$4:$L$930,E94,'Reservas (1)'!$N$4:$N$930,1)</f>
        <v>0</v>
      </c>
      <c r="AO94" s="268"/>
      <c r="AP94" s="267">
        <f>SUMIFS('Reservas (1)'!$R$4:$R$930,'Reservas (1)'!$I$4:$I$930,I94,'Reservas (1)'!$L$4:$L$930,E94,'Reservas (1)'!$N$4:$N$930,2)</f>
        <v>0</v>
      </c>
      <c r="AQ94" s="267">
        <f>SUMIFS('Reservas (1)'!$AQ$4:$AQ$930,'Reservas (1)'!$I$4:$I$930,I94,'Reservas (1)'!$L$4:$L$930,E94,'Reservas (1)'!$N$4:$N$930,2)</f>
        <v>0</v>
      </c>
      <c r="AR94" s="268"/>
      <c r="AS94" s="267"/>
      <c r="AT94" s="267"/>
      <c r="AU94" s="268"/>
      <c r="AV94" s="267">
        <f>SUMIFS('Reservas (1)'!$R$4:$R$930,'Reservas (1)'!$I$4:$I$930,I94,'Reservas (1)'!$L$4:$L$930,E94,'Reservas (1)'!$N$4:$N$930,4)</f>
        <v>0</v>
      </c>
      <c r="AW94" s="267">
        <f>SUMIFS('Reservas (1)'!$AQ$4:$AQ$930,'Reservas (1)'!$I$4:$I$930,I94,'Reservas (1)'!$L$4:$L$930,E94,'Reservas (1)'!$N$4:$N$930,4)</f>
        <v>0</v>
      </c>
      <c r="AX94" s="268"/>
      <c r="AY94" s="267"/>
      <c r="AZ94" s="267"/>
      <c r="BA94" s="268"/>
      <c r="BB94" s="267"/>
      <c r="BC94" s="267"/>
      <c r="BD94" s="268"/>
      <c r="BE94" s="267">
        <f>SUMIFS('Reservas (1)'!$R$4:$R$930,'Reservas (1)'!$I$4:$I$930,I94,'Reservas (1)'!$L$4:$L$930,E94,'Reservas (1)'!$N$4:$N$930,7)</f>
        <v>0</v>
      </c>
      <c r="BF94" s="267">
        <f>SUMIFS('Reservas (1)'!$AQ$4:$AQ$930,'Reservas (1)'!$I$4:$I$930,I94,'Reservas (1)'!$L$4:$L$930,E94,'Reservas (1)'!$N$4:$N$930,7)</f>
        <v>0</v>
      </c>
      <c r="BG94" s="268"/>
      <c r="BH94" s="267">
        <f t="shared" si="15"/>
        <v>0</v>
      </c>
      <c r="BI94" s="267">
        <f t="shared" si="16"/>
        <v>0</v>
      </c>
      <c r="BJ94" s="269">
        <f t="shared" si="17"/>
        <v>0</v>
      </c>
      <c r="BK94" s="270"/>
      <c r="BL94" s="270"/>
    </row>
    <row r="95" spans="2:64" s="244" customFormat="1" ht="14.25" customHeight="1">
      <c r="E95" s="245"/>
      <c r="F95" s="245"/>
      <c r="G95" s="245"/>
      <c r="H95" s="245"/>
      <c r="J95" s="272"/>
      <c r="K95" s="272"/>
      <c r="L95" s="272"/>
      <c r="M95" s="272"/>
      <c r="N95" s="277"/>
      <c r="W95" s="272"/>
      <c r="X95" s="272"/>
    </row>
    <row r="96" spans="2:64" s="275" customFormat="1" ht="14.25" customHeight="1">
      <c r="B96" s="273"/>
      <c r="C96" s="273"/>
      <c r="D96" s="273"/>
      <c r="E96" s="273"/>
      <c r="F96" s="273"/>
      <c r="G96" s="273"/>
      <c r="H96" s="273"/>
      <c r="I96" s="273"/>
      <c r="J96" s="273"/>
      <c r="K96" s="273"/>
      <c r="L96" s="273"/>
      <c r="M96" s="273"/>
      <c r="N96" s="278"/>
      <c r="O96" s="273"/>
      <c r="P96" s="273"/>
      <c r="Q96" s="273"/>
      <c r="R96" s="273">
        <f>SUM(R4:R94)</f>
        <v>1313449847</v>
      </c>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4"/>
      <c r="AP96" s="273"/>
      <c r="AQ96" s="273"/>
      <c r="AR96" s="274"/>
      <c r="AS96" s="273"/>
      <c r="AT96" s="273"/>
      <c r="AU96" s="274"/>
      <c r="AV96" s="273"/>
      <c r="AW96" s="273"/>
      <c r="AX96" s="274"/>
      <c r="AY96" s="273"/>
      <c r="AZ96" s="273"/>
      <c r="BA96" s="274"/>
      <c r="BB96" s="273"/>
      <c r="BC96" s="273"/>
      <c r="BD96" s="274"/>
      <c r="BE96" s="273"/>
      <c r="BF96" s="273"/>
      <c r="BG96" s="274"/>
      <c r="BH96" s="273"/>
      <c r="BI96" s="273"/>
      <c r="BJ96" s="274"/>
    </row>
    <row r="97" spans="5:39" s="244" customFormat="1" ht="15" customHeight="1">
      <c r="E97" s="245"/>
      <c r="F97" s="245"/>
      <c r="G97" s="245"/>
      <c r="H97" s="245"/>
      <c r="J97" s="276"/>
      <c r="K97" s="276"/>
      <c r="L97" s="276"/>
      <c r="M97" s="276"/>
      <c r="N97" s="279"/>
    </row>
    <row r="98" spans="5:39" ht="15" customHeight="1">
      <c r="AM98" s="242">
        <v>1841950085</v>
      </c>
    </row>
    <row r="99" spans="5:39" ht="15" customHeight="1"/>
    <row r="100" spans="5:39" ht="15" customHeight="1"/>
    <row r="101" spans="5:39" ht="15" customHeight="1"/>
    <row r="102" spans="5:39" ht="15" customHeight="1"/>
    <row r="103" spans="5:39" ht="15" customHeight="1"/>
    <row r="104" spans="5:39" ht="15" customHeight="1"/>
    <row r="105" spans="5:39" ht="15" customHeight="1"/>
    <row r="106" spans="5:39" ht="15" customHeight="1"/>
    <row r="107" spans="5:39" ht="15" customHeight="1"/>
    <row r="108" spans="5:39" ht="15" customHeight="1"/>
    <row r="109" spans="5:39" ht="15" customHeight="1"/>
    <row r="110" spans="5:39" ht="15" customHeight="1"/>
    <row r="111" spans="5:39" ht="15" customHeight="1"/>
    <row r="112" spans="5:39"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spans="5:5" ht="15" customHeight="1"/>
    <row r="194" spans="5:5" ht="15" customHeight="1"/>
    <row r="195" spans="5:5" ht="15" customHeight="1"/>
    <row r="196" spans="5:5" ht="15" customHeight="1"/>
    <row r="197" spans="5:5" ht="15" customHeight="1"/>
    <row r="198" spans="5:5" ht="16.5" customHeight="1"/>
    <row r="199" spans="5:5" ht="16.5" customHeight="1"/>
    <row r="200" spans="5:5" ht="16.5" customHeight="1"/>
    <row r="201" spans="5:5" ht="16.5" customHeight="1"/>
    <row r="202" spans="5:5" ht="16.5" customHeight="1"/>
    <row r="203" spans="5:5" ht="0" hidden="1" customHeight="1">
      <c r="E203" s="243" t="s">
        <v>1255</v>
      </c>
    </row>
    <row r="204" spans="5:5" ht="0" hidden="1" customHeight="1">
      <c r="E204" s="243" t="s">
        <v>1256</v>
      </c>
    </row>
    <row r="205" spans="5:5" ht="0" hidden="1" customHeight="1">
      <c r="E205" s="243" t="s">
        <v>1256</v>
      </c>
    </row>
    <row r="206" spans="5:5" ht="0" hidden="1" customHeight="1">
      <c r="E206" s="243" t="s">
        <v>1262</v>
      </c>
    </row>
    <row r="207" spans="5:5" ht="0" hidden="1" customHeight="1">
      <c r="E207" s="243" t="s">
        <v>1265</v>
      </c>
    </row>
    <row r="208" spans="5:5" ht="0" hidden="1" customHeight="1">
      <c r="E208" s="243" t="s">
        <v>1265</v>
      </c>
    </row>
    <row r="209" spans="5:5" ht="0" hidden="1" customHeight="1">
      <c r="E209" s="243" t="s">
        <v>1248</v>
      </c>
    </row>
    <row r="210" spans="5:5" ht="0" hidden="1" customHeight="1">
      <c r="E210" s="243" t="s">
        <v>1248</v>
      </c>
    </row>
    <row r="211" spans="5:5" ht="0" hidden="1" customHeight="1">
      <c r="E211" s="243" t="s">
        <v>1251</v>
      </c>
    </row>
    <row r="212" spans="5:5" ht="0" hidden="1" customHeight="1">
      <c r="E212" s="243" t="s">
        <v>1251</v>
      </c>
    </row>
    <row r="213" spans="5:5" ht="0" hidden="1" customHeight="1">
      <c r="E213" s="243" t="s">
        <v>1249</v>
      </c>
    </row>
    <row r="214" spans="5:5" ht="0" hidden="1" customHeight="1">
      <c r="E214" s="243" t="s">
        <v>1249</v>
      </c>
    </row>
    <row r="215" spans="5:5" ht="0" hidden="1" customHeight="1">
      <c r="E215" s="243" t="s">
        <v>1253</v>
      </c>
    </row>
    <row r="216" spans="5:5" ht="0" hidden="1" customHeight="1">
      <c r="E216" s="243" t="s">
        <v>1253</v>
      </c>
    </row>
    <row r="217" spans="5:5" ht="0" hidden="1" customHeight="1">
      <c r="E217" s="243" t="s">
        <v>1252</v>
      </c>
    </row>
    <row r="218" spans="5:5" ht="0" hidden="1" customHeight="1">
      <c r="E218" s="243" t="s">
        <v>1252</v>
      </c>
    </row>
    <row r="219" spans="5:5" ht="0" hidden="1" customHeight="1">
      <c r="E219" s="243" t="s">
        <v>1242</v>
      </c>
    </row>
    <row r="220" spans="5:5" ht="0" hidden="1" customHeight="1">
      <c r="E220" s="243" t="s">
        <v>1243</v>
      </c>
    </row>
    <row r="221" spans="5:5" ht="0" hidden="1" customHeight="1">
      <c r="E221" s="243" t="s">
        <v>1243</v>
      </c>
    </row>
    <row r="222" spans="5:5" ht="0" hidden="1" customHeight="1">
      <c r="E222" s="243" t="s">
        <v>1246</v>
      </c>
    </row>
    <row r="223" spans="5:5" ht="0" hidden="1" customHeight="1">
      <c r="E223" s="243" t="s">
        <v>1246</v>
      </c>
    </row>
    <row r="224" spans="5:5" ht="0" hidden="1" customHeight="1">
      <c r="E224" s="243" t="s">
        <v>1245</v>
      </c>
    </row>
    <row r="225" spans="5:5" ht="0" hidden="1" customHeight="1">
      <c r="E225" s="243" t="s">
        <v>1245</v>
      </c>
    </row>
    <row r="226" spans="5:5" ht="0" hidden="1" customHeight="1">
      <c r="E226" s="243" t="s">
        <v>1244</v>
      </c>
    </row>
    <row r="227" spans="5:5" ht="0" hidden="1" customHeight="1">
      <c r="E227" s="243" t="s">
        <v>1244</v>
      </c>
    </row>
    <row r="228" spans="5:5" ht="0" hidden="1" customHeight="1">
      <c r="E228" s="243" t="s">
        <v>1247</v>
      </c>
    </row>
    <row r="229" spans="5:5" ht="0" hidden="1" customHeight="1">
      <c r="E229" s="243" t="s">
        <v>1247</v>
      </c>
    </row>
    <row r="230" spans="5:5" ht="0" hidden="1" customHeight="1">
      <c r="E230" s="243" t="s">
        <v>815</v>
      </c>
    </row>
    <row r="231" spans="5:5" ht="0" hidden="1" customHeight="1">
      <c r="E231" s="243" t="s">
        <v>815</v>
      </c>
    </row>
    <row r="232" spans="5:5" ht="0" hidden="1" customHeight="1">
      <c r="E232" s="243" t="s">
        <v>1237</v>
      </c>
    </row>
    <row r="233" spans="5:5" ht="0" hidden="1" customHeight="1">
      <c r="E233" s="243" t="s">
        <v>1237</v>
      </c>
    </row>
    <row r="234" spans="5:5" ht="0" hidden="1" customHeight="1">
      <c r="E234" s="243" t="s">
        <v>810</v>
      </c>
    </row>
    <row r="235" spans="5:5" ht="0" hidden="1" customHeight="1">
      <c r="E235" s="243" t="s">
        <v>810</v>
      </c>
    </row>
    <row r="236" spans="5:5" ht="0" hidden="1" customHeight="1">
      <c r="E236" s="243" t="s">
        <v>1240</v>
      </c>
    </row>
    <row r="237" spans="5:5" ht="0" hidden="1" customHeight="1">
      <c r="E237" s="243" t="s">
        <v>1240</v>
      </c>
    </row>
    <row r="238" spans="5:5" ht="0" hidden="1" customHeight="1">
      <c r="E238" s="243" t="s">
        <v>1238</v>
      </c>
    </row>
    <row r="239" spans="5:5" ht="0" hidden="1" customHeight="1">
      <c r="E239" s="243" t="s">
        <v>1238</v>
      </c>
    </row>
    <row r="240" spans="5:5" ht="0" hidden="1" customHeight="1">
      <c r="E240" s="243" t="s">
        <v>1104</v>
      </c>
    </row>
    <row r="241" spans="5:5" ht="0" hidden="1" customHeight="1">
      <c r="E241" s="243" t="s">
        <v>1099</v>
      </c>
    </row>
    <row r="242" spans="5:5" ht="0" hidden="1" customHeight="1">
      <c r="E242" s="243" t="s">
        <v>47</v>
      </c>
    </row>
    <row r="243" spans="5:5" ht="0" hidden="1" customHeight="1">
      <c r="E243" s="243" t="s">
        <v>47</v>
      </c>
    </row>
    <row r="244" spans="5:5" ht="0" hidden="1" customHeight="1">
      <c r="E244" s="243" t="s">
        <v>44</v>
      </c>
    </row>
    <row r="245" spans="5:5" ht="0" hidden="1" customHeight="1">
      <c r="E245" s="243" t="s">
        <v>44</v>
      </c>
    </row>
    <row r="246" spans="5:5" ht="0" hidden="1" customHeight="1">
      <c r="E246" s="243" t="s">
        <v>477</v>
      </c>
    </row>
    <row r="247" spans="5:5" ht="0" hidden="1" customHeight="1">
      <c r="E247" s="243" t="s">
        <v>48</v>
      </c>
    </row>
    <row r="248" spans="5:5" ht="0" hidden="1" customHeight="1">
      <c r="E248" s="243" t="s">
        <v>51</v>
      </c>
    </row>
    <row r="249" spans="5:5" ht="0" hidden="1" customHeight="1">
      <c r="E249" s="243" t="s">
        <v>51</v>
      </c>
    </row>
    <row r="250" spans="5:5" ht="0" hidden="1" customHeight="1">
      <c r="E250" s="243" t="s">
        <v>53</v>
      </c>
    </row>
    <row r="251" spans="5:5" ht="0" hidden="1" customHeight="1">
      <c r="E251" s="243" t="s">
        <v>1239</v>
      </c>
    </row>
    <row r="252" spans="5:5" ht="0" hidden="1" customHeight="1">
      <c r="E252" s="243" t="s">
        <v>1239</v>
      </c>
    </row>
    <row r="253" spans="5:5" ht="0" hidden="1" customHeight="1">
      <c r="E253" s="243" t="s">
        <v>1283</v>
      </c>
    </row>
    <row r="254" spans="5:5" ht="0" hidden="1" customHeight="1">
      <c r="E254" s="243" t="s">
        <v>1263</v>
      </c>
    </row>
    <row r="255" spans="5:5" ht="0" hidden="1" customHeight="1">
      <c r="E255" s="243" t="s">
        <v>1279</v>
      </c>
    </row>
    <row r="256" spans="5:5" ht="0" hidden="1" customHeight="1">
      <c r="E256" s="243" t="s">
        <v>1279</v>
      </c>
    </row>
    <row r="257" spans="5:5" ht="0" hidden="1" customHeight="1">
      <c r="E257" s="243" t="s">
        <v>44</v>
      </c>
    </row>
    <row r="258" spans="5:5" ht="0" hidden="1" customHeight="1">
      <c r="E258" s="243" t="s">
        <v>44</v>
      </c>
    </row>
    <row r="259" spans="5:5" ht="0" hidden="1" customHeight="1">
      <c r="E259" s="243" t="s">
        <v>44</v>
      </c>
    </row>
    <row r="260" spans="5:5" ht="0" hidden="1" customHeight="1">
      <c r="E260" s="243" t="s">
        <v>44</v>
      </c>
    </row>
    <row r="261" spans="5:5" ht="0" hidden="1" customHeight="1">
      <c r="E261" s="243" t="s">
        <v>44</v>
      </c>
    </row>
    <row r="262" spans="5:5" ht="0" hidden="1" customHeight="1">
      <c r="E262" s="243" t="s">
        <v>44</v>
      </c>
    </row>
    <row r="263" spans="5:5" ht="0" hidden="1" customHeight="1">
      <c r="E263" s="243" t="s">
        <v>44</v>
      </c>
    </row>
    <row r="264" spans="5:5" ht="0" hidden="1" customHeight="1">
      <c r="E264" s="243" t="s">
        <v>44</v>
      </c>
    </row>
    <row r="265" spans="5:5" ht="0" hidden="1" customHeight="1">
      <c r="E265" s="243" t="s">
        <v>44</v>
      </c>
    </row>
    <row r="266" spans="5:5" ht="0" hidden="1" customHeight="1">
      <c r="E266" s="243" t="s">
        <v>44</v>
      </c>
    </row>
    <row r="267" spans="5:5" ht="0" hidden="1" customHeight="1">
      <c r="E267" s="243" t="s">
        <v>44</v>
      </c>
    </row>
    <row r="268" spans="5:5" ht="0" hidden="1" customHeight="1">
      <c r="E268" s="243" t="s">
        <v>44</v>
      </c>
    </row>
    <row r="269" spans="5:5" ht="0" hidden="1" customHeight="1">
      <c r="E269" s="243" t="s">
        <v>44</v>
      </c>
    </row>
    <row r="270" spans="5:5" ht="0" hidden="1" customHeight="1">
      <c r="E270" s="243" t="s">
        <v>1276</v>
      </c>
    </row>
    <row r="271" spans="5:5" ht="0" hidden="1" customHeight="1">
      <c r="E271" s="243" t="s">
        <v>1287</v>
      </c>
    </row>
    <row r="272" spans="5:5" ht="0" hidden="1" customHeight="1">
      <c r="E272" s="243" t="s">
        <v>44</v>
      </c>
    </row>
    <row r="273" spans="5:5" ht="0" hidden="1" customHeight="1">
      <c r="E273" s="243" t="s">
        <v>44</v>
      </c>
    </row>
    <row r="274" spans="5:5" ht="0" hidden="1" customHeight="1">
      <c r="E274" s="243" t="s">
        <v>44</v>
      </c>
    </row>
    <row r="275" spans="5:5" ht="0" hidden="1" customHeight="1">
      <c r="E275" s="243" t="s">
        <v>44</v>
      </c>
    </row>
    <row r="276" spans="5:5" ht="0" hidden="1" customHeight="1">
      <c r="E276" s="243" t="s">
        <v>44</v>
      </c>
    </row>
    <row r="277" spans="5:5" ht="0" hidden="1" customHeight="1">
      <c r="E277" s="243" t="s">
        <v>44</v>
      </c>
    </row>
    <row r="278" spans="5:5" ht="0" hidden="1" customHeight="1">
      <c r="E278" s="243" t="s">
        <v>44</v>
      </c>
    </row>
    <row r="279" spans="5:5" ht="0" hidden="1" customHeight="1">
      <c r="E279" s="243" t="s">
        <v>1287</v>
      </c>
    </row>
    <row r="280" spans="5:5" ht="0" hidden="1" customHeight="1">
      <c r="E280" s="243" t="s">
        <v>44</v>
      </c>
    </row>
    <row r="281" spans="5:5" ht="0" hidden="1" customHeight="1">
      <c r="E281" s="243" t="s">
        <v>1280</v>
      </c>
    </row>
    <row r="282" spans="5:5" ht="0" hidden="1" customHeight="1">
      <c r="E282" s="243" t="s">
        <v>44</v>
      </c>
    </row>
    <row r="283" spans="5:5" ht="0" hidden="1" customHeight="1">
      <c r="E283" s="243" t="s">
        <v>1279</v>
      </c>
    </row>
    <row r="284" spans="5:5" ht="0" hidden="1" customHeight="1">
      <c r="E284" s="243" t="s">
        <v>44</v>
      </c>
    </row>
    <row r="285" spans="5:5" ht="0" hidden="1" customHeight="1">
      <c r="E285" s="243" t="s">
        <v>44</v>
      </c>
    </row>
    <row r="286" spans="5:5" ht="0" hidden="1" customHeight="1">
      <c r="E286" s="243" t="s">
        <v>44</v>
      </c>
    </row>
    <row r="287" spans="5:5" ht="0" hidden="1" customHeight="1">
      <c r="E287" s="243" t="s">
        <v>44</v>
      </c>
    </row>
    <row r="288" spans="5:5" ht="0" hidden="1" customHeight="1">
      <c r="E288" s="243" t="s">
        <v>44</v>
      </c>
    </row>
    <row r="289" spans="5:5" ht="0" hidden="1" customHeight="1">
      <c r="E289" s="243" t="s">
        <v>44</v>
      </c>
    </row>
    <row r="290" spans="5:5" ht="0" hidden="1" customHeight="1">
      <c r="E290" s="243" t="s">
        <v>1279</v>
      </c>
    </row>
    <row r="291" spans="5:5" ht="0" hidden="1" customHeight="1">
      <c r="E291" s="243" t="s">
        <v>44</v>
      </c>
    </row>
    <row r="292" spans="5:5" ht="0" hidden="1" customHeight="1">
      <c r="E292" s="243" t="s">
        <v>44</v>
      </c>
    </row>
    <row r="293" spans="5:5" ht="0" hidden="1" customHeight="1">
      <c r="E293" s="243" t="s">
        <v>44</v>
      </c>
    </row>
    <row r="294" spans="5:5" ht="0" hidden="1" customHeight="1">
      <c r="E294" s="243" t="s">
        <v>44</v>
      </c>
    </row>
    <row r="295" spans="5:5" ht="0" hidden="1" customHeight="1">
      <c r="E295" s="243" t="s">
        <v>44</v>
      </c>
    </row>
    <row r="296" spans="5:5" ht="0" hidden="1" customHeight="1">
      <c r="E296" s="243" t="s">
        <v>44</v>
      </c>
    </row>
    <row r="297" spans="5:5" ht="0" hidden="1" customHeight="1">
      <c r="E297" s="243" t="s">
        <v>44</v>
      </c>
    </row>
    <row r="298" spans="5:5" ht="0" hidden="1" customHeight="1">
      <c r="E298" s="243" t="s">
        <v>44</v>
      </c>
    </row>
    <row r="299" spans="5:5" ht="0" hidden="1" customHeight="1">
      <c r="E299" s="243" t="s">
        <v>44</v>
      </c>
    </row>
    <row r="300" spans="5:5" ht="0" hidden="1" customHeight="1">
      <c r="E300" s="243" t="s">
        <v>44</v>
      </c>
    </row>
    <row r="301" spans="5:5" ht="0" hidden="1" customHeight="1">
      <c r="E301" s="243" t="s">
        <v>44</v>
      </c>
    </row>
    <row r="302" spans="5:5" ht="0" hidden="1" customHeight="1">
      <c r="E302" s="243" t="s">
        <v>44</v>
      </c>
    </row>
    <row r="303" spans="5:5" ht="0" hidden="1" customHeight="1">
      <c r="E303" s="243" t="s">
        <v>44</v>
      </c>
    </row>
    <row r="304" spans="5:5" ht="0" hidden="1" customHeight="1">
      <c r="E304" s="243" t="s">
        <v>44</v>
      </c>
    </row>
    <row r="305" spans="5:5" ht="0" hidden="1" customHeight="1">
      <c r="E305" s="243" t="s">
        <v>44</v>
      </c>
    </row>
    <row r="306" spans="5:5" ht="0" hidden="1" customHeight="1">
      <c r="E306" s="243" t="s">
        <v>44</v>
      </c>
    </row>
    <row r="307" spans="5:5" ht="0" hidden="1" customHeight="1">
      <c r="E307" s="243" t="s">
        <v>1280</v>
      </c>
    </row>
    <row r="308" spans="5:5" ht="0" hidden="1" customHeight="1">
      <c r="E308" s="243" t="s">
        <v>1279</v>
      </c>
    </row>
    <row r="309" spans="5:5" ht="0" hidden="1" customHeight="1">
      <c r="E309" s="243" t="s">
        <v>44</v>
      </c>
    </row>
    <row r="310" spans="5:5" ht="0" hidden="1" customHeight="1">
      <c r="E310" s="243" t="s">
        <v>44</v>
      </c>
    </row>
    <row r="311" spans="5:5" ht="0" hidden="1" customHeight="1">
      <c r="E311" s="243" t="s">
        <v>1280</v>
      </c>
    </row>
    <row r="312" spans="5:5" ht="0" hidden="1" customHeight="1">
      <c r="E312" s="243" t="s">
        <v>44</v>
      </c>
    </row>
    <row r="313" spans="5:5" ht="0" hidden="1" customHeight="1">
      <c r="E313" s="243" t="s">
        <v>44</v>
      </c>
    </row>
    <row r="314" spans="5:5" ht="0" hidden="1" customHeight="1">
      <c r="E314" s="243" t="s">
        <v>1277</v>
      </c>
    </row>
    <row r="315" spans="5:5" ht="0" hidden="1" customHeight="1">
      <c r="E315" s="243" t="s">
        <v>1270</v>
      </c>
    </row>
    <row r="316" spans="5:5" ht="0" hidden="1" customHeight="1">
      <c r="E316" s="243" t="s">
        <v>1287</v>
      </c>
    </row>
    <row r="317" spans="5:5" ht="0" hidden="1" customHeight="1">
      <c r="E317" s="243" t="s">
        <v>810</v>
      </c>
    </row>
    <row r="318" spans="5:5" ht="0" hidden="1" customHeight="1">
      <c r="E318" s="243" t="s">
        <v>1280</v>
      </c>
    </row>
    <row r="319" spans="5:5" ht="0" hidden="1" customHeight="1">
      <c r="E319" s="243" t="s">
        <v>1240</v>
      </c>
    </row>
    <row r="320" spans="5:5" ht="0" hidden="1" customHeight="1">
      <c r="E320" s="243" t="s">
        <v>1266</v>
      </c>
    </row>
    <row r="321" spans="5:5" ht="0" hidden="1" customHeight="1">
      <c r="E321" s="243" t="s">
        <v>1237</v>
      </c>
    </row>
    <row r="322" spans="5:5" ht="0" hidden="1" customHeight="1">
      <c r="E322" s="243" t="s">
        <v>1238</v>
      </c>
    </row>
    <row r="323" spans="5:5" ht="0" hidden="1" customHeight="1">
      <c r="E323" s="243" t="s">
        <v>1276</v>
      </c>
    </row>
    <row r="324" spans="5:5" ht="0" hidden="1" customHeight="1">
      <c r="E324" s="243" t="s">
        <v>1281</v>
      </c>
    </row>
    <row r="325" spans="5:5" ht="0" hidden="1" customHeight="1">
      <c r="E325" s="243" t="s">
        <v>1274</v>
      </c>
    </row>
    <row r="326" spans="5:5" ht="0" hidden="1" customHeight="1">
      <c r="E326" s="243" t="s">
        <v>52</v>
      </c>
    </row>
    <row r="327" spans="5:5" ht="0" hidden="1" customHeight="1">
      <c r="E327" s="243" t="s">
        <v>1241</v>
      </c>
    </row>
    <row r="328" spans="5:5" ht="0" hidden="1" customHeight="1">
      <c r="E328" s="243" t="s">
        <v>1264</v>
      </c>
    </row>
    <row r="329" spans="5:5" ht="0" hidden="1" customHeight="1">
      <c r="E329" s="243" t="s">
        <v>1262</v>
      </c>
    </row>
    <row r="330" spans="5:5" ht="0" hidden="1" customHeight="1">
      <c r="E330" s="243" t="s">
        <v>1258</v>
      </c>
    </row>
    <row r="331" spans="5:5" ht="0" hidden="1" customHeight="1">
      <c r="E331" s="243" t="s">
        <v>1258</v>
      </c>
    </row>
    <row r="332" spans="5:5" ht="0" hidden="1" customHeight="1">
      <c r="E332" s="243" t="s">
        <v>1265</v>
      </c>
    </row>
    <row r="333" spans="5:5" ht="0" hidden="1" customHeight="1">
      <c r="E333" s="243" t="s">
        <v>47</v>
      </c>
    </row>
    <row r="334" spans="5:5" ht="0" hidden="1" customHeight="1">
      <c r="E334" s="243" t="s">
        <v>1239</v>
      </c>
    </row>
    <row r="335" spans="5:5" ht="0" hidden="1" customHeight="1">
      <c r="E335" s="243" t="s">
        <v>44</v>
      </c>
    </row>
    <row r="336" spans="5:5" ht="0" hidden="1" customHeight="1">
      <c r="E336" s="243" t="s">
        <v>44</v>
      </c>
    </row>
    <row r="337" spans="5:5" ht="0" hidden="1" customHeight="1">
      <c r="E337" s="243" t="s">
        <v>1282</v>
      </c>
    </row>
    <row r="338" spans="5:5" ht="0" hidden="1" customHeight="1">
      <c r="E338" s="243" t="s">
        <v>1248</v>
      </c>
    </row>
    <row r="339" spans="5:5" ht="0" hidden="1" customHeight="1">
      <c r="E339" s="243" t="s">
        <v>815</v>
      </c>
    </row>
    <row r="340" spans="5:5" ht="0" hidden="1" customHeight="1">
      <c r="E340" s="243" t="s">
        <v>1246</v>
      </c>
    </row>
    <row r="341" spans="5:5" ht="0" hidden="1" customHeight="1">
      <c r="E341" s="243" t="s">
        <v>1245</v>
      </c>
    </row>
    <row r="342" spans="5:5" ht="0" hidden="1" customHeight="1">
      <c r="E342" s="243" t="s">
        <v>1252</v>
      </c>
    </row>
    <row r="343" spans="5:5" ht="0" hidden="1" customHeight="1">
      <c r="E343" s="243" t="s">
        <v>1283</v>
      </c>
    </row>
    <row r="344" spans="5:5" ht="0" hidden="1" customHeight="1">
      <c r="E344" s="243" t="s">
        <v>1283</v>
      </c>
    </row>
    <row r="345" spans="5:5" ht="0" hidden="1" customHeight="1">
      <c r="E345" s="243" t="s">
        <v>810</v>
      </c>
    </row>
    <row r="346" spans="5:5" ht="0" hidden="1" customHeight="1">
      <c r="E346" s="243" t="s">
        <v>1256</v>
      </c>
    </row>
    <row r="347" spans="5:5" ht="0" hidden="1" customHeight="1">
      <c r="E347" s="243" t="s">
        <v>1257</v>
      </c>
    </row>
    <row r="348" spans="5:5" ht="0" hidden="1" customHeight="1">
      <c r="E348" s="243" t="s">
        <v>1267</v>
      </c>
    </row>
    <row r="349" spans="5:5" ht="0" hidden="1" customHeight="1">
      <c r="E349" s="243" t="s">
        <v>1243</v>
      </c>
    </row>
    <row r="350" spans="5:5" ht="0" hidden="1" customHeight="1">
      <c r="E350" s="243" t="s">
        <v>51</v>
      </c>
    </row>
    <row r="351" spans="5:5" ht="0" hidden="1" customHeight="1">
      <c r="E351" s="243" t="s">
        <v>1244</v>
      </c>
    </row>
    <row r="352" spans="5:5" ht="0" hidden="1" customHeight="1">
      <c r="E352" s="243" t="s">
        <v>477</v>
      </c>
    </row>
    <row r="353" spans="5:5" ht="0" hidden="1" customHeight="1">
      <c r="E353" s="243" t="s">
        <v>1099</v>
      </c>
    </row>
    <row r="354" spans="5:5" ht="0" hidden="1" customHeight="1">
      <c r="E354" s="243" t="s">
        <v>1272</v>
      </c>
    </row>
    <row r="355" spans="5:5" ht="0" hidden="1" customHeight="1">
      <c r="E355" s="243" t="s">
        <v>1242</v>
      </c>
    </row>
    <row r="356" spans="5:5" ht="0" hidden="1" customHeight="1">
      <c r="E356" s="243" t="s">
        <v>53</v>
      </c>
    </row>
    <row r="357" spans="5:5" ht="0" hidden="1" customHeight="1">
      <c r="E357" s="243" t="s">
        <v>1253</v>
      </c>
    </row>
    <row r="358" spans="5:5" ht="0" hidden="1" customHeight="1">
      <c r="E358" s="243" t="s">
        <v>1249</v>
      </c>
    </row>
    <row r="359" spans="5:5" ht="0" hidden="1" customHeight="1">
      <c r="E359" s="243" t="s">
        <v>1255</v>
      </c>
    </row>
    <row r="360" spans="5:5" ht="0" hidden="1" customHeight="1">
      <c r="E360" s="243" t="s">
        <v>1271</v>
      </c>
    </row>
    <row r="361" spans="5:5" ht="0" hidden="1" customHeight="1">
      <c r="E361" s="243" t="s">
        <v>1270</v>
      </c>
    </row>
    <row r="362" spans="5:5" ht="0" hidden="1" customHeight="1">
      <c r="E362" s="243" t="s">
        <v>1247</v>
      </c>
    </row>
    <row r="363" spans="5:5" ht="0" hidden="1" customHeight="1">
      <c r="E363" s="243" t="s">
        <v>1275</v>
      </c>
    </row>
    <row r="364" spans="5:5" ht="0" hidden="1" customHeight="1">
      <c r="E364" s="243" t="s">
        <v>1254</v>
      </c>
    </row>
    <row r="365" spans="5:5" ht="0" hidden="1" customHeight="1">
      <c r="E365" s="243" t="s">
        <v>1283</v>
      </c>
    </row>
    <row r="366" spans="5:5" ht="0" hidden="1" customHeight="1">
      <c r="E366" s="243" t="s">
        <v>1283</v>
      </c>
    </row>
    <row r="367" spans="5:5" ht="0" hidden="1" customHeight="1">
      <c r="E367" s="243" t="s">
        <v>1283</v>
      </c>
    </row>
    <row r="368" spans="5:5" ht="0" hidden="1" customHeight="1">
      <c r="E368" s="243" t="s">
        <v>53</v>
      </c>
    </row>
    <row r="369" spans="5:5" ht="0" hidden="1" customHeight="1">
      <c r="E369" s="243" t="s">
        <v>1252</v>
      </c>
    </row>
    <row r="370" spans="5:5" ht="0" hidden="1" customHeight="1">
      <c r="E370" s="243" t="s">
        <v>1267</v>
      </c>
    </row>
    <row r="371" spans="5:5" ht="0" hidden="1" customHeight="1">
      <c r="E371" s="243" t="s">
        <v>1257</v>
      </c>
    </row>
    <row r="372" spans="5:5" ht="0" hidden="1" customHeight="1">
      <c r="E372" s="243" t="s">
        <v>1266</v>
      </c>
    </row>
    <row r="373" spans="5:5" ht="0" hidden="1" customHeight="1">
      <c r="E373" s="243" t="s">
        <v>1279</v>
      </c>
    </row>
    <row r="374" spans="5:5" ht="0" hidden="1" customHeight="1">
      <c r="E374" s="243" t="s">
        <v>1281</v>
      </c>
    </row>
    <row r="375" spans="5:5" ht="0" hidden="1" customHeight="1">
      <c r="E375" s="243" t="s">
        <v>1277</v>
      </c>
    </row>
    <row r="376" spans="5:5" ht="0" hidden="1" customHeight="1">
      <c r="E376" s="243" t="s">
        <v>1274</v>
      </c>
    </row>
    <row r="377" spans="5:5" ht="0" hidden="1" customHeight="1">
      <c r="E377" s="243" t="s">
        <v>1275</v>
      </c>
    </row>
    <row r="378" spans="5:5" ht="0" hidden="1" customHeight="1">
      <c r="E378" s="243" t="s">
        <v>1272</v>
      </c>
    </row>
    <row r="379" spans="5:5" ht="0" hidden="1" customHeight="1">
      <c r="E379" s="243" t="s">
        <v>1271</v>
      </c>
    </row>
    <row r="380" spans="5:5" ht="0" hidden="1" customHeight="1">
      <c r="E380" s="243" t="s">
        <v>1270</v>
      </c>
    </row>
    <row r="381" spans="5:5" ht="0" hidden="1" customHeight="1">
      <c r="E381" s="243" t="s">
        <v>1265</v>
      </c>
    </row>
    <row r="382" spans="5:5" ht="0" hidden="1" customHeight="1">
      <c r="E382" s="243" t="s">
        <v>1256</v>
      </c>
    </row>
    <row r="383" spans="5:5" ht="0" hidden="1" customHeight="1">
      <c r="E383" s="243" t="s">
        <v>1255</v>
      </c>
    </row>
    <row r="384" spans="5:5" ht="0" hidden="1" customHeight="1">
      <c r="E384" s="243" t="s">
        <v>1254</v>
      </c>
    </row>
    <row r="385" spans="5:5" ht="0" hidden="1" customHeight="1">
      <c r="E385" s="243" t="s">
        <v>1253</v>
      </c>
    </row>
    <row r="386" spans="5:5" ht="0" hidden="1" customHeight="1">
      <c r="E386" s="243" t="s">
        <v>1249</v>
      </c>
    </row>
    <row r="387" spans="5:5" ht="0" hidden="1" customHeight="1">
      <c r="E387" s="243" t="s">
        <v>1247</v>
      </c>
    </row>
    <row r="388" spans="5:5" ht="0" hidden="1" customHeight="1">
      <c r="E388" s="243" t="s">
        <v>1244</v>
      </c>
    </row>
    <row r="389" spans="5:5" ht="0" hidden="1" customHeight="1">
      <c r="E389" s="243" t="s">
        <v>1242</v>
      </c>
    </row>
    <row r="390" spans="5:5" ht="0" hidden="1" customHeight="1">
      <c r="E390" s="243" t="s">
        <v>1099</v>
      </c>
    </row>
    <row r="391" spans="5:5" ht="0" hidden="1" customHeight="1">
      <c r="E391" s="243" t="s">
        <v>1240</v>
      </c>
    </row>
    <row r="392" spans="5:5" ht="0" hidden="1" customHeight="1">
      <c r="E392" s="243" t="s">
        <v>1243</v>
      </c>
    </row>
    <row r="393" spans="5:5" ht="0" hidden="1" customHeight="1">
      <c r="E393" s="243" t="s">
        <v>1239</v>
      </c>
    </row>
    <row r="394" spans="5:5" ht="0" hidden="1" customHeight="1">
      <c r="E394" s="243" t="s">
        <v>1237</v>
      </c>
    </row>
    <row r="395" spans="5:5" ht="0" hidden="1" customHeight="1">
      <c r="E395" s="243" t="s">
        <v>1238</v>
      </c>
    </row>
    <row r="396" spans="5:5" ht="0" hidden="1" customHeight="1">
      <c r="E396" s="243" t="s">
        <v>810</v>
      </c>
    </row>
    <row r="397" spans="5:5" ht="0" hidden="1" customHeight="1">
      <c r="E397" s="243" t="s">
        <v>815</v>
      </c>
    </row>
    <row r="398" spans="5:5" ht="0" hidden="1" customHeight="1">
      <c r="E398" s="243" t="s">
        <v>477</v>
      </c>
    </row>
    <row r="399" spans="5:5" ht="0" hidden="1" customHeight="1">
      <c r="E399" s="243" t="s">
        <v>51</v>
      </c>
    </row>
    <row r="400" spans="5:5" ht="0" hidden="1" customHeight="1">
      <c r="E400" s="243" t="s">
        <v>47</v>
      </c>
    </row>
    <row r="401" spans="5:5" ht="0" hidden="1" customHeight="1">
      <c r="E401" s="243" t="s">
        <v>50</v>
      </c>
    </row>
    <row r="402" spans="5:5" ht="0" hidden="1" customHeight="1">
      <c r="E402" s="243" t="s">
        <v>1282</v>
      </c>
    </row>
    <row r="403" spans="5:5" ht="0" hidden="1" customHeight="1">
      <c r="E403" s="243" t="s">
        <v>1264</v>
      </c>
    </row>
    <row r="404" spans="5:5" ht="0" hidden="1" customHeight="1">
      <c r="E404" s="243" t="s">
        <v>1258</v>
      </c>
    </row>
    <row r="405" spans="5:5" ht="0" hidden="1" customHeight="1">
      <c r="E405" s="243" t="s">
        <v>1248</v>
      </c>
    </row>
    <row r="406" spans="5:5" ht="0" hidden="1" customHeight="1">
      <c r="E406" s="243" t="s">
        <v>1262</v>
      </c>
    </row>
    <row r="407" spans="5:5" ht="0" hidden="1" customHeight="1">
      <c r="E407" s="243" t="s">
        <v>1258</v>
      </c>
    </row>
    <row r="408" spans="5:5" ht="0" hidden="1" customHeight="1">
      <c r="E408" s="243" t="s">
        <v>1245</v>
      </c>
    </row>
    <row r="409" spans="5:5" ht="0" hidden="1" customHeight="1">
      <c r="E409" s="243" t="s">
        <v>1246</v>
      </c>
    </row>
    <row r="410" spans="5:5" ht="0" hidden="1" customHeight="1">
      <c r="E410" s="243" t="s">
        <v>52</v>
      </c>
    </row>
    <row r="411" spans="5:5" ht="0" hidden="1" customHeight="1">
      <c r="E411" s="243" t="s">
        <v>1241</v>
      </c>
    </row>
    <row r="412" spans="5:5" ht="0" hidden="1" customHeight="1">
      <c r="E412" s="243" t="s">
        <v>44</v>
      </c>
    </row>
    <row r="413" spans="5:5" ht="0" hidden="1" customHeight="1">
      <c r="E413" s="243" t="s">
        <v>44</v>
      </c>
    </row>
    <row r="414" spans="5:5" ht="0" hidden="1" customHeight="1">
      <c r="E414" s="243" t="s">
        <v>1257</v>
      </c>
    </row>
    <row r="415" spans="5:5" ht="0" hidden="1" customHeight="1">
      <c r="E415" s="243" t="s">
        <v>1258</v>
      </c>
    </row>
    <row r="416" spans="5:5" ht="0" hidden="1" customHeight="1">
      <c r="E416" s="243" t="s">
        <v>1258</v>
      </c>
    </row>
    <row r="417" spans="5:5" ht="0" hidden="1" customHeight="1">
      <c r="E417" s="243" t="s">
        <v>1262</v>
      </c>
    </row>
    <row r="418" spans="5:5" ht="0" hidden="1" customHeight="1">
      <c r="E418" s="243" t="s">
        <v>1266</v>
      </c>
    </row>
    <row r="419" spans="5:5" ht="0" hidden="1" customHeight="1">
      <c r="E419" s="243" t="s">
        <v>1264</v>
      </c>
    </row>
    <row r="420" spans="5:5" ht="0" hidden="1" customHeight="1">
      <c r="E420" s="243" t="s">
        <v>1252</v>
      </c>
    </row>
    <row r="421" spans="5:5" ht="0" hidden="1" customHeight="1">
      <c r="E421" s="243" t="s">
        <v>1245</v>
      </c>
    </row>
    <row r="422" spans="5:5" ht="0" hidden="1" customHeight="1">
      <c r="E422" s="243" t="s">
        <v>1246</v>
      </c>
    </row>
    <row r="423" spans="5:5" ht="0" hidden="1" customHeight="1">
      <c r="E423" s="243" t="s">
        <v>1248</v>
      </c>
    </row>
    <row r="424" spans="5:5" ht="0" hidden="1" customHeight="1">
      <c r="E424" s="243" t="s">
        <v>1241</v>
      </c>
    </row>
    <row r="425" spans="5:5" ht="0" hidden="1" customHeight="1">
      <c r="E425" s="243" t="s">
        <v>52</v>
      </c>
    </row>
    <row r="426" spans="5:5" ht="0" hidden="1" customHeight="1">
      <c r="E426" s="243" t="s">
        <v>1281</v>
      </c>
    </row>
    <row r="427" spans="5:5" ht="0" hidden="1" customHeight="1">
      <c r="E427" s="243" t="s">
        <v>1279</v>
      </c>
    </row>
    <row r="428" spans="5:5" ht="0" hidden="1" customHeight="1">
      <c r="E428" s="243" t="s">
        <v>1283</v>
      </c>
    </row>
    <row r="429" spans="5:5" ht="0" hidden="1" customHeight="1">
      <c r="E429" s="243" t="s">
        <v>44</v>
      </c>
    </row>
    <row r="430" spans="5:5" ht="0" hidden="1" customHeight="1">
      <c r="E430" s="243" t="s">
        <v>44</v>
      </c>
    </row>
    <row r="431" spans="5:5" ht="0" hidden="1" customHeight="1">
      <c r="E431" s="243" t="s">
        <v>1276</v>
      </c>
    </row>
    <row r="432" spans="5:5" ht="0" hidden="1" customHeight="1">
      <c r="E432" s="243" t="s">
        <v>1274</v>
      </c>
    </row>
    <row r="433" spans="5:5" ht="0" hidden="1" customHeight="1">
      <c r="E433" s="243" t="s">
        <v>1275</v>
      </c>
    </row>
    <row r="434" spans="5:5" ht="0" hidden="1" customHeight="1">
      <c r="E434" s="243" t="s">
        <v>1272</v>
      </c>
    </row>
    <row r="435" spans="5:5" ht="0" hidden="1" customHeight="1">
      <c r="E435" s="243" t="s">
        <v>1270</v>
      </c>
    </row>
    <row r="436" spans="5:5" ht="0" hidden="1" customHeight="1">
      <c r="E436" s="243" t="s">
        <v>1271</v>
      </c>
    </row>
    <row r="437" spans="5:5" ht="0" hidden="1" customHeight="1">
      <c r="E437" s="243" t="s">
        <v>1265</v>
      </c>
    </row>
    <row r="438" spans="5:5" ht="0" hidden="1" customHeight="1">
      <c r="E438" s="243" t="s">
        <v>1267</v>
      </c>
    </row>
    <row r="439" spans="5:5" ht="0" hidden="1" customHeight="1">
      <c r="E439" s="243" t="s">
        <v>1256</v>
      </c>
    </row>
    <row r="440" spans="5:5" ht="0" hidden="1" customHeight="1">
      <c r="E440" s="243" t="s">
        <v>1255</v>
      </c>
    </row>
    <row r="441" spans="5:5" ht="0" hidden="1" customHeight="1">
      <c r="E441" s="243" t="s">
        <v>1254</v>
      </c>
    </row>
    <row r="442" spans="5:5" ht="0" hidden="1" customHeight="1">
      <c r="E442" s="243" t="s">
        <v>1249</v>
      </c>
    </row>
    <row r="443" spans="5:5" ht="0" hidden="1" customHeight="1">
      <c r="E443" s="243" t="s">
        <v>1253</v>
      </c>
    </row>
    <row r="444" spans="5:5" ht="0" hidden="1" customHeight="1">
      <c r="E444" s="243" t="s">
        <v>1244</v>
      </c>
    </row>
    <row r="445" spans="5:5" ht="0" hidden="1" customHeight="1">
      <c r="E445" s="243" t="s">
        <v>1247</v>
      </c>
    </row>
    <row r="446" spans="5:5" ht="0" hidden="1" customHeight="1">
      <c r="E446" s="243" t="s">
        <v>1243</v>
      </c>
    </row>
    <row r="447" spans="5:5" ht="0" hidden="1" customHeight="1">
      <c r="E447" s="243" t="s">
        <v>1240</v>
      </c>
    </row>
    <row r="448" spans="5:5" ht="0" hidden="1" customHeight="1">
      <c r="E448" s="243" t="s">
        <v>1104</v>
      </c>
    </row>
    <row r="449" spans="5:5" ht="0" hidden="1" customHeight="1">
      <c r="E449" s="243" t="s">
        <v>1242</v>
      </c>
    </row>
    <row r="450" spans="5:5" ht="0" hidden="1" customHeight="1">
      <c r="E450" s="243" t="s">
        <v>1237</v>
      </c>
    </row>
    <row r="451" spans="5:5" ht="0" hidden="1" customHeight="1">
      <c r="E451" s="243" t="s">
        <v>1238</v>
      </c>
    </row>
    <row r="452" spans="5:5" ht="0" hidden="1" customHeight="1">
      <c r="E452" s="243" t="s">
        <v>815</v>
      </c>
    </row>
    <row r="453" spans="5:5" ht="0" hidden="1" customHeight="1">
      <c r="E453" s="243" t="s">
        <v>810</v>
      </c>
    </row>
    <row r="454" spans="5:5" ht="0" hidden="1" customHeight="1">
      <c r="E454" s="243" t="s">
        <v>477</v>
      </c>
    </row>
    <row r="455" spans="5:5" ht="0" hidden="1" customHeight="1">
      <c r="E455" s="243" t="s">
        <v>51</v>
      </c>
    </row>
    <row r="456" spans="5:5" ht="0" hidden="1" customHeight="1">
      <c r="E456" s="243" t="s">
        <v>53</v>
      </c>
    </row>
    <row r="457" spans="5:5" ht="0" hidden="1" customHeight="1">
      <c r="E457" s="243" t="s">
        <v>1239</v>
      </c>
    </row>
    <row r="458" spans="5:5" ht="0" hidden="1" customHeight="1">
      <c r="E458" s="243" t="s">
        <v>47</v>
      </c>
    </row>
    <row r="459" spans="5:5" ht="0" hidden="1" customHeight="1">
      <c r="E459" s="243" t="s">
        <v>1241</v>
      </c>
    </row>
    <row r="460" spans="5:5" ht="0" hidden="1" customHeight="1">
      <c r="E460" s="243" t="s">
        <v>1246</v>
      </c>
    </row>
    <row r="461" spans="5:5" ht="0" hidden="1" customHeight="1">
      <c r="E461" s="243" t="s">
        <v>1258</v>
      </c>
    </row>
    <row r="462" spans="5:5" ht="0" hidden="1" customHeight="1">
      <c r="E462" s="243" t="s">
        <v>1258</v>
      </c>
    </row>
    <row r="463" spans="5:5" ht="0" hidden="1" customHeight="1">
      <c r="E463" s="243" t="s">
        <v>1245</v>
      </c>
    </row>
    <row r="464" spans="5:5" ht="0" hidden="1" customHeight="1">
      <c r="E464" s="243" t="s">
        <v>1257</v>
      </c>
    </row>
    <row r="465" spans="5:5" ht="0" hidden="1" customHeight="1">
      <c r="E465" s="243" t="s">
        <v>1266</v>
      </c>
    </row>
    <row r="466" spans="5:5" ht="0" hidden="1" customHeight="1">
      <c r="E466" s="243" t="s">
        <v>1279</v>
      </c>
    </row>
    <row r="467" spans="5:5" ht="0" hidden="1" customHeight="1">
      <c r="E467" s="243" t="s">
        <v>1249</v>
      </c>
    </row>
    <row r="468" spans="5:5" ht="0" hidden="1" customHeight="1">
      <c r="E468" s="243" t="s">
        <v>1283</v>
      </c>
    </row>
    <row r="469" spans="5:5" ht="0" hidden="1" customHeight="1">
      <c r="E469" s="243" t="s">
        <v>1283</v>
      </c>
    </row>
    <row r="470" spans="5:5" ht="0" hidden="1" customHeight="1">
      <c r="E470" s="243" t="s">
        <v>1281</v>
      </c>
    </row>
    <row r="471" spans="5:5" ht="0" hidden="1" customHeight="1">
      <c r="E471" s="243" t="s">
        <v>51</v>
      </c>
    </row>
    <row r="472" spans="5:5" ht="0" hidden="1" customHeight="1">
      <c r="E472" s="243" t="s">
        <v>1262</v>
      </c>
    </row>
    <row r="473" spans="5:5" ht="0" hidden="1" customHeight="1">
      <c r="E473" s="243" t="s">
        <v>53</v>
      </c>
    </row>
    <row r="474" spans="5:5" ht="0" hidden="1" customHeight="1">
      <c r="E474" s="243" t="s">
        <v>48</v>
      </c>
    </row>
    <row r="475" spans="5:5" ht="0" hidden="1" customHeight="1">
      <c r="E475" s="243" t="s">
        <v>1237</v>
      </c>
    </row>
    <row r="476" spans="5:5" ht="0" hidden="1" customHeight="1">
      <c r="E476" s="243" t="s">
        <v>1238</v>
      </c>
    </row>
    <row r="477" spans="5:5" ht="0" hidden="1" customHeight="1">
      <c r="E477" s="243" t="s">
        <v>810</v>
      </c>
    </row>
    <row r="478" spans="5:5" ht="0" hidden="1" customHeight="1">
      <c r="E478" s="243" t="s">
        <v>815</v>
      </c>
    </row>
    <row r="479" spans="5:5" ht="0" hidden="1" customHeight="1">
      <c r="E479" s="243" t="s">
        <v>1243</v>
      </c>
    </row>
    <row r="480" spans="5:5" ht="0" hidden="1" customHeight="1">
      <c r="E480" s="243" t="s">
        <v>1104</v>
      </c>
    </row>
    <row r="481" spans="5:5" ht="0" hidden="1" customHeight="1">
      <c r="E481" s="243" t="s">
        <v>1239</v>
      </c>
    </row>
    <row r="482" spans="5:5" ht="0" hidden="1" customHeight="1">
      <c r="E482" s="243" t="s">
        <v>1244</v>
      </c>
    </row>
    <row r="483" spans="5:5" ht="0" hidden="1" customHeight="1">
      <c r="E483" s="243" t="s">
        <v>1247</v>
      </c>
    </row>
    <row r="484" spans="5:5" ht="0" hidden="1" customHeight="1">
      <c r="E484" s="243" t="s">
        <v>1254</v>
      </c>
    </row>
    <row r="485" spans="5:5" ht="0" hidden="1" customHeight="1">
      <c r="E485" s="243" t="s">
        <v>1242</v>
      </c>
    </row>
    <row r="486" spans="5:5" ht="0" hidden="1" customHeight="1">
      <c r="E486" s="243" t="s">
        <v>1265</v>
      </c>
    </row>
    <row r="487" spans="5:5" ht="0" hidden="1" customHeight="1">
      <c r="E487" s="243" t="s">
        <v>1256</v>
      </c>
    </row>
    <row r="488" spans="5:5" ht="0" hidden="1" customHeight="1">
      <c r="E488" s="243" t="s">
        <v>1253</v>
      </c>
    </row>
    <row r="489" spans="5:5" ht="0" hidden="1" customHeight="1">
      <c r="E489" s="243" t="s">
        <v>1255</v>
      </c>
    </row>
    <row r="490" spans="5:5" ht="0" hidden="1" customHeight="1">
      <c r="E490" s="243" t="s">
        <v>1271</v>
      </c>
    </row>
    <row r="491" spans="5:5" ht="0" hidden="1" customHeight="1">
      <c r="E491" s="243" t="s">
        <v>1267</v>
      </c>
    </row>
    <row r="492" spans="5:5" ht="0" hidden="1" customHeight="1">
      <c r="E492" s="243" t="s">
        <v>1275</v>
      </c>
    </row>
    <row r="493" spans="5:5" ht="0" hidden="1" customHeight="1">
      <c r="E493" s="243" t="s">
        <v>1275</v>
      </c>
    </row>
    <row r="494" spans="5:5" ht="0" hidden="1" customHeight="1">
      <c r="E494" s="243" t="s">
        <v>1270</v>
      </c>
    </row>
    <row r="495" spans="5:5" ht="0" hidden="1" customHeight="1">
      <c r="E495" s="243" t="s">
        <v>1274</v>
      </c>
    </row>
    <row r="496" spans="5:5" ht="0" hidden="1" customHeight="1">
      <c r="E496" s="243" t="s">
        <v>1277</v>
      </c>
    </row>
    <row r="497" spans="5:5" ht="0" hidden="1" customHeight="1">
      <c r="E497" s="243" t="s">
        <v>1272</v>
      </c>
    </row>
    <row r="498" spans="5:5" ht="0" hidden="1" customHeight="1">
      <c r="E498" s="243" t="s">
        <v>44</v>
      </c>
    </row>
    <row r="499" spans="5:5" ht="0" hidden="1" customHeight="1">
      <c r="E499" s="243" t="s">
        <v>44</v>
      </c>
    </row>
    <row r="500" spans="5:5" ht="0" hidden="1" customHeight="1">
      <c r="E500" s="243" t="s">
        <v>52</v>
      </c>
    </row>
    <row r="501" spans="5:5" ht="0" hidden="1" customHeight="1">
      <c r="E501" s="243" t="s">
        <v>1252</v>
      </c>
    </row>
    <row r="502" spans="5:5" ht="0" hidden="1" customHeight="1">
      <c r="E502" s="243" t="s">
        <v>1248</v>
      </c>
    </row>
    <row r="503" spans="5:5" ht="0" hidden="1" customHeight="1">
      <c r="E503" s="243" t="s">
        <v>1264</v>
      </c>
    </row>
    <row r="504" spans="5:5" ht="0" hidden="1" customHeight="1">
      <c r="E504" s="243" t="s">
        <v>47</v>
      </c>
    </row>
    <row r="505" spans="5:5" ht="0" hidden="1" customHeight="1">
      <c r="E505" s="243" t="s">
        <v>1287</v>
      </c>
    </row>
    <row r="506" spans="5:5" ht="0" hidden="1" customHeight="1">
      <c r="E506" s="243" t="s">
        <v>44</v>
      </c>
    </row>
    <row r="507" spans="5:5" ht="0" hidden="1" customHeight="1">
      <c r="E507" s="243" t="s">
        <v>44</v>
      </c>
    </row>
    <row r="508" spans="5:5" ht="0" hidden="1" customHeight="1">
      <c r="E508" s="243" t="s">
        <v>44</v>
      </c>
    </row>
    <row r="509" spans="5:5" ht="0" hidden="1" customHeight="1">
      <c r="E509" s="243" t="s">
        <v>44</v>
      </c>
    </row>
    <row r="510" spans="5:5" ht="0" hidden="1" customHeight="1">
      <c r="E510" s="243" t="s">
        <v>44</v>
      </c>
    </row>
    <row r="511" spans="5:5" ht="0" hidden="1" customHeight="1">
      <c r="E511" s="243" t="s">
        <v>1280</v>
      </c>
    </row>
    <row r="512" spans="5:5" ht="0" hidden="1" customHeight="1">
      <c r="E512" s="243" t="s">
        <v>1276</v>
      </c>
    </row>
    <row r="513" spans="5:5" ht="0" hidden="1" customHeight="1">
      <c r="E513" s="243" t="s">
        <v>44</v>
      </c>
    </row>
    <row r="514" spans="5:5" ht="0" hidden="1" customHeight="1">
      <c r="E514" s="243" t="s">
        <v>44</v>
      </c>
    </row>
    <row r="515" spans="5:5" ht="0" hidden="1" customHeight="1">
      <c r="E515" s="243" t="s">
        <v>44</v>
      </c>
    </row>
    <row r="516" spans="5:5" ht="0" hidden="1" customHeight="1">
      <c r="E516" s="243" t="s">
        <v>1287</v>
      </c>
    </row>
    <row r="517" spans="5:5" ht="0" hidden="1" customHeight="1">
      <c r="E517" s="243" t="s">
        <v>44</v>
      </c>
    </row>
    <row r="518" spans="5:5" ht="0" hidden="1" customHeight="1">
      <c r="E518" s="243" t="s">
        <v>1287</v>
      </c>
    </row>
    <row r="519" spans="5:5" ht="0" hidden="1" customHeight="1">
      <c r="E519" s="243" t="s">
        <v>1287</v>
      </c>
    </row>
    <row r="520" spans="5:5" ht="0" hidden="1" customHeight="1">
      <c r="E520" s="243" t="s">
        <v>44</v>
      </c>
    </row>
    <row r="521" spans="5:5" ht="0" hidden="1" customHeight="1">
      <c r="E521" s="243" t="s">
        <v>1287</v>
      </c>
    </row>
    <row r="522" spans="5:5" ht="0" hidden="1" customHeight="1">
      <c r="E522" s="243" t="s">
        <v>1287</v>
      </c>
    </row>
    <row r="523" spans="5:5" ht="0" hidden="1" customHeight="1">
      <c r="E523" s="243" t="s">
        <v>44</v>
      </c>
    </row>
    <row r="524" spans="5:5" ht="0" hidden="1" customHeight="1">
      <c r="E524" s="243" t="s">
        <v>44</v>
      </c>
    </row>
    <row r="525" spans="5:5" ht="0" hidden="1" customHeight="1">
      <c r="E525" s="243" t="s">
        <v>44</v>
      </c>
    </row>
    <row r="526" spans="5:5" ht="0" hidden="1" customHeight="1">
      <c r="E526" s="243" t="s">
        <v>1280</v>
      </c>
    </row>
    <row r="527" spans="5:5" ht="0" hidden="1" customHeight="1">
      <c r="E527" s="243" t="s">
        <v>44</v>
      </c>
    </row>
    <row r="528" spans="5:5" ht="0" hidden="1" customHeight="1">
      <c r="E528" s="243" t="s">
        <v>1287</v>
      </c>
    </row>
    <row r="529" spans="5:5" ht="0" hidden="1" customHeight="1">
      <c r="E529" s="243" t="s">
        <v>1287</v>
      </c>
    </row>
    <row r="530" spans="5:5" ht="0" hidden="1" customHeight="1">
      <c r="E530" s="243" t="s">
        <v>1287</v>
      </c>
    </row>
    <row r="531" spans="5:5" ht="0" hidden="1" customHeight="1">
      <c r="E531" s="243" t="s">
        <v>44</v>
      </c>
    </row>
    <row r="532" spans="5:5" ht="0" hidden="1" customHeight="1">
      <c r="E532" s="243" t="s">
        <v>1287</v>
      </c>
    </row>
    <row r="533" spans="5:5" ht="0" hidden="1" customHeight="1">
      <c r="E533" s="243" t="s">
        <v>44</v>
      </c>
    </row>
    <row r="534" spans="5:5" ht="0" hidden="1" customHeight="1">
      <c r="E534" s="243" t="s">
        <v>1272</v>
      </c>
    </row>
    <row r="535" spans="5:5" ht="0" hidden="1" customHeight="1">
      <c r="E535" s="243" t="s">
        <v>44</v>
      </c>
    </row>
    <row r="536" spans="5:5" ht="0" hidden="1" customHeight="1">
      <c r="E536" s="243" t="s">
        <v>1280</v>
      </c>
    </row>
    <row r="537" spans="5:5" ht="0" hidden="1" customHeight="1">
      <c r="E537" s="243" t="s">
        <v>1261</v>
      </c>
    </row>
    <row r="538" spans="5:5" ht="0" hidden="1" customHeight="1">
      <c r="E538" s="243" t="s">
        <v>52</v>
      </c>
    </row>
    <row r="539" spans="5:5" ht="0" hidden="1" customHeight="1">
      <c r="E539" s="243" t="s">
        <v>1241</v>
      </c>
    </row>
    <row r="540" spans="5:5" ht="0" hidden="1" customHeight="1">
      <c r="E540" s="243" t="s">
        <v>1257</v>
      </c>
    </row>
    <row r="541" spans="5:5" ht="0" hidden="1" customHeight="1">
      <c r="E541" s="243" t="s">
        <v>1279</v>
      </c>
    </row>
    <row r="542" spans="5:5" ht="0" hidden="1" customHeight="1">
      <c r="E542" s="243" t="s">
        <v>1241</v>
      </c>
    </row>
    <row r="543" spans="5:5" ht="0" hidden="1" customHeight="1">
      <c r="E543" s="243" t="s">
        <v>52</v>
      </c>
    </row>
    <row r="544" spans="5:5" ht="0" hidden="1" customHeight="1">
      <c r="E544" s="243" t="s">
        <v>1257</v>
      </c>
    </row>
    <row r="545" spans="5:5" ht="0" hidden="1" customHeight="1">
      <c r="E545" s="243" t="s">
        <v>1283</v>
      </c>
    </row>
    <row r="546" spans="5:5" ht="0" hidden="1" customHeight="1">
      <c r="E546" s="243" t="s">
        <v>1283</v>
      </c>
    </row>
    <row r="547" spans="5:5" ht="0" hidden="1" customHeight="1">
      <c r="E547" s="243" t="s">
        <v>52</v>
      </c>
    </row>
    <row r="548" spans="5:5" ht="0" hidden="1" customHeight="1">
      <c r="E548" s="243" t="s">
        <v>1241</v>
      </c>
    </row>
    <row r="549" spans="5:5" ht="0" hidden="1" customHeight="1">
      <c r="E549" s="243" t="s">
        <v>1283</v>
      </c>
    </row>
    <row r="550" spans="5:5" ht="0" hidden="1" customHeight="1">
      <c r="E550" s="243" t="s">
        <v>1257</v>
      </c>
    </row>
    <row r="551" spans="5:5" ht="0" hidden="1" customHeight="1">
      <c r="E551" s="243" t="s">
        <v>1257</v>
      </c>
    </row>
    <row r="552" spans="5:5" ht="0" hidden="1" customHeight="1">
      <c r="E552" s="243" t="s">
        <v>52</v>
      </c>
    </row>
    <row r="553" spans="5:5" ht="0" hidden="1" customHeight="1">
      <c r="E553" s="243" t="s">
        <v>1241</v>
      </c>
    </row>
    <row r="554" spans="5:5" ht="0" hidden="1" customHeight="1">
      <c r="E554" s="243" t="s">
        <v>1257</v>
      </c>
    </row>
  </sheetData>
  <autoFilter ref="B3:BJ94" xr:uid="{00000000-0009-0000-0000-000006000000}"/>
  <mergeCells count="21">
    <mergeCell ref="AV2:AX2"/>
    <mergeCell ref="AY2:BA2"/>
    <mergeCell ref="BB2:BD2"/>
    <mergeCell ref="BE2:BG2"/>
    <mergeCell ref="BH2:BJ2"/>
    <mergeCell ref="J2:N2"/>
    <mergeCell ref="AM2:AO2"/>
    <mergeCell ref="AP2:AR2"/>
    <mergeCell ref="AS2:AU2"/>
    <mergeCell ref="AG2:AH2"/>
    <mergeCell ref="AI2:AJ2"/>
    <mergeCell ref="AK2:AL2"/>
    <mergeCell ref="AA2:AB2"/>
    <mergeCell ref="AC2:AD2"/>
    <mergeCell ref="AE2:AF2"/>
    <mergeCell ref="U2:V2"/>
    <mergeCell ref="W2:X2"/>
    <mergeCell ref="Y2:Z2"/>
    <mergeCell ref="O2:P2"/>
    <mergeCell ref="Q2:R2"/>
    <mergeCell ref="S2:T2"/>
  </mergeCells>
  <conditionalFormatting sqref="BH4:BI94">
    <cfRule type="expression" dxfId="64" priority="2">
      <formula>#REF!&lt;&gt;#REF!</formula>
    </cfRule>
  </conditionalFormatting>
  <pageMargins left="0.7" right="0.7" top="0.75" bottom="0.75" header="0.3" footer="0.3"/>
  <pageSetup orientation="portrait" horizontalDpi="4294967294"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2:T74"/>
  <sheetViews>
    <sheetView showGridLines="0" topLeftCell="E1" zoomScale="70" zoomScaleNormal="70" workbookViewId="0">
      <pane xSplit="3" ySplit="2" topLeftCell="Q66" activePane="bottomRight" state="frozen"/>
      <selection activeCell="E1" sqref="E1"/>
      <selection pane="topRight" activeCell="H1" sqref="H1"/>
      <selection pane="bottomLeft" activeCell="E3" sqref="E3"/>
      <selection pane="bottomRight" activeCell="S68" sqref="S68"/>
    </sheetView>
  </sheetViews>
  <sheetFormatPr baseColWidth="10" defaultColWidth="12" defaultRowHeight="12"/>
  <cols>
    <col min="1" max="1" width="1.85546875" customWidth="1"/>
    <col min="5" max="5" width="7.85546875" customWidth="1"/>
    <col min="7" max="7" width="80.85546875" customWidth="1"/>
    <col min="8" max="8" width="70.85546875" customWidth="1"/>
    <col min="9" max="10" width="15" customWidth="1"/>
    <col min="11" max="12" width="13.85546875" customWidth="1"/>
    <col min="13" max="13" width="22.85546875" customWidth="1"/>
    <col min="14" max="14" width="22.140625" customWidth="1"/>
    <col min="15" max="18" width="19.85546875" customWidth="1"/>
    <col min="19" max="20" width="100.85546875" customWidth="1"/>
  </cols>
  <sheetData>
    <row r="2" spans="2:20" ht="31.5">
      <c r="B2" s="133" t="s">
        <v>91</v>
      </c>
      <c r="C2" s="133" t="s">
        <v>121</v>
      </c>
      <c r="D2" s="133" t="s">
        <v>1200</v>
      </c>
      <c r="E2" s="133" t="s">
        <v>59</v>
      </c>
      <c r="F2" s="133" t="s">
        <v>20</v>
      </c>
      <c r="G2" s="133" t="s">
        <v>123</v>
      </c>
      <c r="H2" s="133" t="s">
        <v>124</v>
      </c>
      <c r="I2" s="133" t="s">
        <v>125</v>
      </c>
      <c r="J2" s="133" t="s">
        <v>126</v>
      </c>
      <c r="K2" s="133" t="s">
        <v>137</v>
      </c>
      <c r="L2" s="133" t="s">
        <v>138</v>
      </c>
      <c r="M2" s="134" t="s">
        <v>139</v>
      </c>
      <c r="N2" s="134" t="s">
        <v>140</v>
      </c>
      <c r="O2" s="134" t="s">
        <v>85</v>
      </c>
      <c r="P2" s="134" t="s">
        <v>11</v>
      </c>
      <c r="Q2" s="134" t="s">
        <v>141</v>
      </c>
      <c r="R2" s="134" t="s">
        <v>142</v>
      </c>
      <c r="S2" s="134" t="s">
        <v>143</v>
      </c>
      <c r="T2" s="134" t="s">
        <v>144</v>
      </c>
    </row>
    <row r="3" spans="2:20" ht="76.5">
      <c r="B3" s="122">
        <f>Proyecto!$C$3</f>
        <v>8141</v>
      </c>
      <c r="C3" s="122" t="str">
        <f>'Actividades Físicas'!D3</f>
        <v>8141-01</v>
      </c>
      <c r="D3" s="123">
        <v>1</v>
      </c>
      <c r="E3" s="897">
        <f>'Actividades Físicas'!E3</f>
        <v>1</v>
      </c>
      <c r="F3" s="898" t="str">
        <f>'Actividades Físicas'!F3</f>
        <v>1.1</v>
      </c>
      <c r="G3" s="899" t="str">
        <f>'Actividades Físicas'!G3</f>
        <v>Definir, implementar y hacer seguimiento a la instancia de gobernanza y gobernabilidad.</v>
      </c>
      <c r="H3" s="899" t="str">
        <f>'Actividades Físicas'!H3</f>
        <v>Porcentaje de avance en la fases de definición, implementación y seguimiento de la instancia de gobernanza y gobernabilidad en salud pública.</v>
      </c>
      <c r="I3" s="898" t="str">
        <f>'Actividades Físicas'!I3</f>
        <v>Porcentaje</v>
      </c>
      <c r="J3" s="898" t="str">
        <f>'Actividades Físicas'!J3</f>
        <v>Constante</v>
      </c>
      <c r="K3" s="900">
        <f>+'Actividades Físicas'!AN3</f>
        <v>1</v>
      </c>
      <c r="L3" s="901">
        <f>+'Actividades Físicas'!AK3</f>
        <v>0.3332</v>
      </c>
      <c r="M3" s="902">
        <f>SUMIF('Actividades Presupuesto'!$E$3:$E$107,$F3,'Actividades Presupuesto'!$I$3:$I$107)</f>
        <v>0</v>
      </c>
      <c r="N3" s="902">
        <f>SUMIF('Actividades Presupuesto'!$E$3:$E$107,$F3,'Actividades Presupuesto'!$K$3:$K$107)</f>
        <v>300000000</v>
      </c>
      <c r="O3" s="902">
        <f>SUMIF('Actividades Presupuesto'!$E$3:$E$107,$F3,'Actividades Presupuesto'!$M$3:$M$107)</f>
        <v>0</v>
      </c>
      <c r="P3" s="902">
        <f>SUMIF('Actividades Presupuesto'!$E$3:$E$107,$F3,'Actividades Presupuesto'!$P$3:$P$107)</f>
        <v>0</v>
      </c>
      <c r="Q3" s="903">
        <f>SUMIF('Reservas (2)'!$E$4:$E$94,F3,'Reservas (2)'!$L$4:$L$94)</f>
        <v>0</v>
      </c>
      <c r="R3" s="903">
        <f>SUMIF('Reservas (2)'!$E$4:$E$94,F3,'Reservas (2)'!$M$4:$M$94)</f>
        <v>0</v>
      </c>
      <c r="S3" s="896" t="s">
        <v>3578</v>
      </c>
      <c r="T3" s="896" t="s">
        <v>3441</v>
      </c>
    </row>
    <row r="4" spans="2:20" ht="61.5" customHeight="1">
      <c r="B4" s="122">
        <f>Proyecto!$C$3</f>
        <v>8141</v>
      </c>
      <c r="C4" s="122" t="str">
        <f>'Actividades Físicas'!D4</f>
        <v>8141-02</v>
      </c>
      <c r="D4" s="123">
        <v>2</v>
      </c>
      <c r="E4" s="897">
        <f>'Actividades Físicas'!E4</f>
        <v>2</v>
      </c>
      <c r="F4" s="898" t="str">
        <f>'Actividades Físicas'!F4</f>
        <v>2.1</v>
      </c>
      <c r="G4" s="899" t="str">
        <f>'Actividades Físicas'!G4</f>
        <v>Orientar técnicamente la implementación de las líneas de acción de gobernanza y gobernabilidad para el fortalecimiento de la intersectorialidad, la gestión de las políticas, planes y/o programas de competencia de la subsecretaría de salud pública.</v>
      </c>
      <c r="H4" s="899" t="str">
        <f>'Actividades Físicas'!H4</f>
        <v>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v>
      </c>
      <c r="I4" s="898" t="str">
        <f>'Actividades Físicas'!I4</f>
        <v>Porcentaje</v>
      </c>
      <c r="J4" s="898" t="str">
        <f>'Actividades Físicas'!J4</f>
        <v>Constante</v>
      </c>
      <c r="K4" s="900">
        <f>+'Actividades Físicas'!AN4</f>
        <v>1</v>
      </c>
      <c r="L4" s="901">
        <f>+'Actividades Físicas'!AK4</f>
        <v>0.3332</v>
      </c>
      <c r="M4" s="902">
        <f>SUMIF('Actividades Presupuesto'!$E$3:$E$107,$F4,'Actividades Presupuesto'!$I$3:$I$107)</f>
        <v>4072772218</v>
      </c>
      <c r="N4" s="902">
        <f>SUMIF('Actividades Presupuesto'!$E$3:$E$107,$F4,'Actividades Presupuesto'!$K$3:$K$107)</f>
        <v>1000000000</v>
      </c>
      <c r="O4" s="902">
        <f>SUMIF('Actividades Presupuesto'!$E$3:$E$107,$F4,'Actividades Presupuesto'!$M$3:$M$107)</f>
        <v>0</v>
      </c>
      <c r="P4" s="902">
        <f>SUMIF('Actividades Presupuesto'!$E$3:$E$107,$F4,'Actividades Presupuesto'!$P$3:$P$107)</f>
        <v>0</v>
      </c>
      <c r="Q4" s="903">
        <f>SUMIF('Reservas (2)'!$E$4:$E$94,F4,'Reservas (2)'!$L$4:$L$94)</f>
        <v>80853403</v>
      </c>
      <c r="R4" s="903">
        <f>SUMIF('Reservas (2)'!$E$4:$E$94,F4,'Reservas (2)'!$M$4:$M$94)</f>
        <v>0</v>
      </c>
      <c r="S4" s="896" t="s">
        <v>3623</v>
      </c>
      <c r="T4" s="896" t="s">
        <v>3441</v>
      </c>
    </row>
    <row r="5" spans="2:20" ht="54" customHeight="1">
      <c r="B5" s="122">
        <f>Proyecto!$C$3</f>
        <v>8141</v>
      </c>
      <c r="C5" s="122" t="str">
        <f>'Actividades Físicas'!D5</f>
        <v>8141-03</v>
      </c>
      <c r="D5" s="123">
        <v>3</v>
      </c>
      <c r="E5" s="897">
        <f>'Actividades Físicas'!E5</f>
        <v>3</v>
      </c>
      <c r="F5" s="898" t="str">
        <f>'Actividades Físicas'!F5</f>
        <v>3.1</v>
      </c>
      <c r="G5" s="899" t="str">
        <f>'Actividades Físicas'!G5</f>
        <v>Desarrollar acciones administrativas y técnicas para orientar y hacer seguimiento a la gestión de la salud pública en la ciudad.</v>
      </c>
      <c r="H5" s="899" t="str">
        <f>'Actividades Físicas'!H5</f>
        <v>Porcentaje de avance en la implementación del plan de trabajo técnico administrativo para orientar la Gestión de la salud pública y el PSPIC</v>
      </c>
      <c r="I5" s="898" t="str">
        <f>'Actividades Físicas'!I5</f>
        <v>Porcentaje</v>
      </c>
      <c r="J5" s="898" t="str">
        <f>'Actividades Físicas'!J5</f>
        <v>Constante</v>
      </c>
      <c r="K5" s="900">
        <f>+'Actividades Físicas'!AN5</f>
        <v>1</v>
      </c>
      <c r="L5" s="901">
        <f>+'Actividades Físicas'!AK5</f>
        <v>0.3332</v>
      </c>
      <c r="M5" s="902">
        <f>SUMIF('Actividades Presupuesto'!$E$3:$E$107,$F5,'Actividades Presupuesto'!$I$3:$I$107)</f>
        <v>41130739447</v>
      </c>
      <c r="N5" s="902">
        <f>SUMIF('Actividades Presupuesto'!$E$3:$E$107,$F5,'Actividades Presupuesto'!$K$3:$K$107)</f>
        <v>53375256876</v>
      </c>
      <c r="O5" s="902">
        <f>SUMIF('Actividades Presupuesto'!$E$3:$E$107,$F5,'Actividades Presupuesto'!$M$3:$M$107)</f>
        <v>28540458674</v>
      </c>
      <c r="P5" s="902">
        <f>SUMIF('Actividades Presupuesto'!$E$3:$E$107,$F5,'Actividades Presupuesto'!$P$3:$P$107)</f>
        <v>5145001371</v>
      </c>
      <c r="Q5" s="903">
        <f>SUMIF('Reservas (2)'!$E$4:$E$94,F5,'Reservas (2)'!$L$4:$L$94)</f>
        <v>633952523.85223138</v>
      </c>
      <c r="R5" s="903">
        <f>SUMIF('Reservas (2)'!$E$4:$E$94,F5,'Reservas (2)'!$M$4:$M$94)</f>
        <v>24093013</v>
      </c>
      <c r="S5" s="896" t="s">
        <v>3624</v>
      </c>
      <c r="T5" s="896" t="s">
        <v>3441</v>
      </c>
    </row>
    <row r="6" spans="2:20" ht="39" customHeight="1">
      <c r="B6" s="122">
        <f>Proyecto!$C$3</f>
        <v>8141</v>
      </c>
      <c r="C6" s="122" t="str">
        <f>'Actividades Físicas'!D6</f>
        <v>8141-03</v>
      </c>
      <c r="D6" s="123">
        <v>3</v>
      </c>
      <c r="E6" s="897">
        <f>'Actividades Físicas'!E6</f>
        <v>3</v>
      </c>
      <c r="F6" s="898" t="str">
        <f>'Actividades Físicas'!F6</f>
        <v>3.2</v>
      </c>
      <c r="G6" s="899" t="str">
        <f>'Actividades Físicas'!G6</f>
        <v>Gestión distrital y local de políticas públicas a cargo de la subsecretaría de salud pública.</v>
      </c>
      <c r="H6" s="899" t="str">
        <f>'Actividades Físicas'!H6</f>
        <v xml:space="preserve">Porcentaje de Implementacion de la gestión distrital y local de las políticas públicas a cargo la subsecretaría de salud pública. </v>
      </c>
      <c r="I6" s="898" t="str">
        <f>'Actividades Físicas'!I6</f>
        <v>Porcentaje</v>
      </c>
      <c r="J6" s="898" t="str">
        <f>'Actividades Físicas'!J6</f>
        <v>Constante</v>
      </c>
      <c r="K6" s="900">
        <f>+'Actividades Físicas'!AN6</f>
        <v>1</v>
      </c>
      <c r="L6" s="901">
        <f>+'Actividades Físicas'!AK6</f>
        <v>0.3332</v>
      </c>
      <c r="M6" s="902">
        <f>SUMIF('Actividades Presupuesto'!$E$3:$E$107,$F6,'Actividades Presupuesto'!$I$3:$I$107)</f>
        <v>7577484470</v>
      </c>
      <c r="N6" s="902">
        <f>SUMIF('Actividades Presupuesto'!$E$3:$E$107,$F6,'Actividades Presupuesto'!$K$3:$K$107)</f>
        <v>16179318111</v>
      </c>
      <c r="O6" s="902">
        <f>SUMIF('Actividades Presupuesto'!$E$3:$E$107,$F6,'Actividades Presupuesto'!$M$3:$M$107)</f>
        <v>6808573357</v>
      </c>
      <c r="P6" s="902">
        <f>SUMIF('Actividades Presupuesto'!$E$3:$E$107,$F6,'Actividades Presupuesto'!$P$3:$P$107)</f>
        <v>5790627728</v>
      </c>
      <c r="Q6" s="903">
        <f>SUMIF('Reservas (2)'!$E$4:$E$94,F6,'Reservas (2)'!$L$4:$L$94)</f>
        <v>274448201.26588434</v>
      </c>
      <c r="R6" s="903">
        <f>SUMIF('Reservas (2)'!$E$4:$E$94,F6,'Reservas (2)'!$M$4:$M$94)</f>
        <v>30074</v>
      </c>
      <c r="S6" s="896" t="s">
        <v>3625</v>
      </c>
      <c r="T6" s="896" t="s">
        <v>3441</v>
      </c>
    </row>
    <row r="7" spans="2:20" ht="102">
      <c r="B7" s="122">
        <f>Proyecto!$C$3</f>
        <v>8141</v>
      </c>
      <c r="C7" s="122" t="str">
        <f>'Actividades Físicas'!D7</f>
        <v>8141-03</v>
      </c>
      <c r="D7" s="123">
        <v>3</v>
      </c>
      <c r="E7" s="897">
        <f>'Actividades Físicas'!E7</f>
        <v>3</v>
      </c>
      <c r="F7" s="898" t="str">
        <f>'Actividades Físicas'!F7</f>
        <v>3.3</v>
      </c>
      <c r="G7" s="899" t="str">
        <f>'Actividades Físicas'!G7</f>
        <v>Diseñar y definir el plan de implementación del laboratorio social de políticas públicas.</v>
      </c>
      <c r="H7" s="899" t="str">
        <f>'Actividades Físicas'!H7</f>
        <v xml:space="preserve">Porcentaje de Implementacion del laboratorio social de políticas públicas. </v>
      </c>
      <c r="I7" s="898" t="str">
        <f>'Actividades Físicas'!I7</f>
        <v>Porcentaje</v>
      </c>
      <c r="J7" s="898" t="str">
        <f>'Actividades Físicas'!J7</f>
        <v>Constante</v>
      </c>
      <c r="K7" s="900">
        <f>+'Actividades Físicas'!AN7</f>
        <v>1</v>
      </c>
      <c r="L7" s="901">
        <f>+'Actividades Físicas'!AK7</f>
        <v>0.3332</v>
      </c>
      <c r="M7" s="902">
        <f>SUMIF('Actividades Presupuesto'!$E$3:$E$107,$F7,'Actividades Presupuesto'!$I$3:$I$107)</f>
        <v>0</v>
      </c>
      <c r="N7" s="902">
        <f>SUMIF('Actividades Presupuesto'!$E$3:$E$107,$F7,'Actividades Presupuesto'!$K$3:$K$107)</f>
        <v>300000000</v>
      </c>
      <c r="O7" s="902">
        <f>SUMIF('Actividades Presupuesto'!$E$3:$E$107,$F7,'Actividades Presupuesto'!$M$3:$M$107)</f>
        <v>0</v>
      </c>
      <c r="P7" s="902">
        <f>SUMIF('Actividades Presupuesto'!$E$3:$E$107,$F7,'Actividades Presupuesto'!$P$3:$P$107)</f>
        <v>0</v>
      </c>
      <c r="Q7" s="903">
        <f>SUMIF('Reservas (2)'!$E$4:$E$94,F7,'Reservas (2)'!$L$4:$L$94)</f>
        <v>59580768.881884322</v>
      </c>
      <c r="R7" s="903">
        <f>SUMIF('Reservas (2)'!$E$4:$E$94,F7,'Reservas (2)'!$M$4:$M$94)</f>
        <v>0</v>
      </c>
      <c r="S7" s="896" t="s">
        <v>3579</v>
      </c>
      <c r="T7" s="896" t="s">
        <v>3441</v>
      </c>
    </row>
    <row r="8" spans="2:20" ht="60" customHeight="1">
      <c r="B8" s="122">
        <f>Proyecto!$C$3</f>
        <v>8141</v>
      </c>
      <c r="C8" s="122" t="str">
        <f>'Actividades Físicas'!D8</f>
        <v>8141-04</v>
      </c>
      <c r="D8" s="123">
        <v>4</v>
      </c>
      <c r="E8" s="897">
        <f>'Actividades Físicas'!E8</f>
        <v>4</v>
      </c>
      <c r="F8" s="898" t="str">
        <f>'Actividades Físicas'!F8</f>
        <v>4.1</v>
      </c>
      <c r="G8" s="899" t="str">
        <f>'Actividades Físicas'!G8</f>
        <v>Definir y diseñar el plan de acción para el análisis de desigualdades ambientales, sociales y económicas presentes en la ciudad, asociadas a eventos en salud.</v>
      </c>
      <c r="H8" s="899" t="str">
        <f>'Actividades Físicas'!H8</f>
        <v xml:space="preserve">Porcentaje de avance en la construcción del plan de acción para el análisis de desigualdades ambientales, sociales y económicas presentes en la ciudad, asociadas a eventos en salud. </v>
      </c>
      <c r="I8" s="898" t="str">
        <f>'Actividades Físicas'!I8</f>
        <v>Porcentaje</v>
      </c>
      <c r="J8" s="898" t="str">
        <f>'Actividades Físicas'!J8</f>
        <v>Constante</v>
      </c>
      <c r="K8" s="900">
        <f>+'Actividades Físicas'!AN8</f>
        <v>1</v>
      </c>
      <c r="L8" s="901">
        <f>+'Actividades Físicas'!AK8</f>
        <v>0.13999999999999999</v>
      </c>
      <c r="M8" s="902">
        <f>SUMIF('Actividades Presupuesto'!$E$3:$E$107,$F8,'Actividades Presupuesto'!$I$3:$I$107)</f>
        <v>4060384962</v>
      </c>
      <c r="N8" s="902">
        <f>SUMIF('Actividades Presupuesto'!$E$3:$E$107,$F8,'Actividades Presupuesto'!$K$3:$K$107)</f>
        <v>1458395448</v>
      </c>
      <c r="O8" s="902">
        <f>SUMIF('Actividades Presupuesto'!$E$3:$E$107,$F8,'Actividades Presupuesto'!$M$3:$M$107)</f>
        <v>896570149</v>
      </c>
      <c r="P8" s="902">
        <f>SUMIF('Actividades Presupuesto'!$E$3:$E$107,$F8,'Actividades Presupuesto'!$P$3:$P$107)</f>
        <v>767002139</v>
      </c>
      <c r="Q8" s="903">
        <f>SUMIF('Reservas (2)'!$E$4:$E$94,F8,'Reservas (2)'!$L$4:$L$94)</f>
        <v>112194349</v>
      </c>
      <c r="R8" s="903">
        <f>SUMIF('Reservas (2)'!$E$4:$E$94,F8,'Reservas (2)'!$M$4:$M$94)</f>
        <v>0</v>
      </c>
      <c r="S8" s="896" t="s">
        <v>3626</v>
      </c>
      <c r="T8" s="896" t="s">
        <v>3580</v>
      </c>
    </row>
    <row r="9" spans="2:20" ht="85.15" customHeight="1">
      <c r="B9" s="122">
        <f>Proyecto!$C$3</f>
        <v>8141</v>
      </c>
      <c r="C9" s="122" t="str">
        <f>'Actividades Físicas'!D9</f>
        <v>8141-05</v>
      </c>
      <c r="D9" s="123">
        <v>5</v>
      </c>
      <c r="E9" s="897">
        <f>'Actividades Físicas'!E9</f>
        <v>5</v>
      </c>
      <c r="F9" s="898" t="str">
        <f>'Actividades Físicas'!F9</f>
        <v>5.1</v>
      </c>
      <c r="G9" s="899" t="str">
        <f>'Actividades Físicas'!G9</f>
        <v>Diseñar e implementar acciones intersectoriales para la prevención del consumo de sustancias psicoactivas.</v>
      </c>
      <c r="H9" s="899" t="str">
        <f>'Actividades Físicas'!H9</f>
        <v xml:space="preserve">Porcentaje de implementación de acciones intersectoriales  para la prevención del consumo de sustancias psicoactivas. </v>
      </c>
      <c r="I9" s="898" t="str">
        <f>'Actividades Físicas'!I9</f>
        <v>Porcentaje</v>
      </c>
      <c r="J9" s="898" t="str">
        <f>'Actividades Físicas'!J9</f>
        <v>Suma</v>
      </c>
      <c r="K9" s="900">
        <f>+'Actividades Físicas'!AN9</f>
        <v>1</v>
      </c>
      <c r="L9" s="901">
        <f ca="1">+'Actividades Físicas'!AK9</f>
        <v>0.33200000000000002</v>
      </c>
      <c r="M9" s="902">
        <f>SUMIF('Actividades Presupuesto'!$E$3:$E$107,$F9,'Actividades Presupuesto'!$I$3:$I$107)</f>
        <v>9344142312</v>
      </c>
      <c r="N9" s="902">
        <f>SUMIF('Actividades Presupuesto'!$E$3:$E$107,$F9,'Actividades Presupuesto'!$K$3:$K$107)</f>
        <v>9310955940</v>
      </c>
      <c r="O9" s="902">
        <f>SUMIF('Actividades Presupuesto'!$E$3:$E$107,$F9,'Actividades Presupuesto'!$M$3:$M$107)</f>
        <v>4377331071</v>
      </c>
      <c r="P9" s="902">
        <f>SUMIF('Actividades Presupuesto'!$E$3:$E$107,$F9,'Actividades Presupuesto'!$P$3:$P$107)</f>
        <v>709345368</v>
      </c>
      <c r="Q9" s="903">
        <f>SUMIF('Reservas (2)'!$E$4:$E$94,F9,'Reservas (2)'!$L$4:$L$94)</f>
        <v>63927595</v>
      </c>
      <c r="R9" s="903">
        <f>SUMIF('Reservas (2)'!$E$4:$E$94,F9,'Reservas (2)'!$M$4:$M$94)</f>
        <v>0</v>
      </c>
      <c r="S9" s="896" t="s">
        <v>3627</v>
      </c>
      <c r="T9" s="896" t="s">
        <v>3441</v>
      </c>
    </row>
    <row r="10" spans="2:20" ht="66" customHeight="1">
      <c r="B10" s="122">
        <f>Proyecto!$C$3</f>
        <v>8141</v>
      </c>
      <c r="C10" s="122" t="str">
        <f>'Actividades Físicas'!D10</f>
        <v>8141-05</v>
      </c>
      <c r="D10" s="123">
        <v>5</v>
      </c>
      <c r="E10" s="897">
        <f>'Actividades Físicas'!E10</f>
        <v>5</v>
      </c>
      <c r="F10" s="898" t="str">
        <f>'Actividades Físicas'!F10</f>
        <v>5.2</v>
      </c>
      <c r="G10" s="899" t="str">
        <f>'Actividades Físicas'!G10</f>
        <v>Diseñar e implementar acciones intersectoriales para la reducción de riesgos y daños en usuarios de sustancias psicoactivas.</v>
      </c>
      <c r="H10" s="899" t="str">
        <f>'Actividades Físicas'!H10</f>
        <v xml:space="preserve">Porcentaje de implementación de acciones intersectoriales para la reducción del riesgo y el daño en personas usuarias de sustancias psicoactivas. </v>
      </c>
      <c r="I10" s="898" t="str">
        <f>'Actividades Físicas'!I10</f>
        <v>Porcentaje</v>
      </c>
      <c r="J10" s="898" t="str">
        <f>'Actividades Físicas'!J10</f>
        <v>Suma</v>
      </c>
      <c r="K10" s="900">
        <f>+'Actividades Físicas'!AN10</f>
        <v>1</v>
      </c>
      <c r="L10" s="901">
        <f ca="1">+'Actividades Físicas'!AK10</f>
        <v>0.33200000000000002</v>
      </c>
      <c r="M10" s="902">
        <f>SUMIF('Actividades Presupuesto'!$E$3:$E$107,$F10,'Actividades Presupuesto'!$I$3:$I$107)</f>
        <v>541476623</v>
      </c>
      <c r="N10" s="902">
        <f>SUMIF('Actividades Presupuesto'!$E$3:$E$107,$F10,'Actividades Presupuesto'!$K$3:$K$107)</f>
        <v>881469997</v>
      </c>
      <c r="O10" s="902">
        <f>SUMIF('Actividades Presupuesto'!$E$3:$E$107,$F10,'Actividades Presupuesto'!$M$3:$M$107)</f>
        <v>541476623</v>
      </c>
      <c r="P10" s="902">
        <f>SUMIF('Actividades Presupuesto'!$E$3:$E$107,$F10,'Actividades Presupuesto'!$P$3:$P$107)</f>
        <v>86763746</v>
      </c>
      <c r="Q10" s="903">
        <f>SUMIF('Reservas (2)'!$E$4:$E$94,F10,'Reservas (2)'!$L$4:$L$94)</f>
        <v>150695119</v>
      </c>
      <c r="R10" s="903">
        <f>SUMIF('Reservas (2)'!$E$4:$E$94,F10,'Reservas (2)'!$M$4:$M$94)</f>
        <v>0</v>
      </c>
      <c r="S10" s="896" t="s">
        <v>3628</v>
      </c>
      <c r="T10" s="896" t="s">
        <v>3441</v>
      </c>
    </row>
    <row r="11" spans="2:20" ht="63.75">
      <c r="B11" s="122">
        <f>Proyecto!$C$3</f>
        <v>8141</v>
      </c>
      <c r="C11" s="122" t="str">
        <f>'Actividades Físicas'!D11</f>
        <v>8141-06</v>
      </c>
      <c r="D11" s="123">
        <v>6</v>
      </c>
      <c r="E11" s="897">
        <f>'Actividades Físicas'!E11</f>
        <v>6</v>
      </c>
      <c r="F11" s="898" t="str">
        <f>'Actividades Físicas'!F11</f>
        <v>6.1</v>
      </c>
      <c r="G11" s="899" t="str">
        <f>'Actividades Físicas'!G11</f>
        <v>Gestión y coordinación intersectorial para el diseño y seguimiento a la implementación del instrumento de acción pública para la prevención y atención del consumo y la prevención de la vinculación a la oferta de SPA en Bogotá D.C.</v>
      </c>
      <c r="H11" s="899" t="str">
        <f>'Actividades Físicas'!H11</f>
        <v>Porcentaje de avance en la gestión intersectorial para el diseño y seguimiento a la implementación del instrumento de acción pública para la prevención y atención del consumo y la prevención de la vinculación a la oferta de sustancias psicoactivas en Bogotá D.C.</v>
      </c>
      <c r="I11" s="898" t="str">
        <f>'Actividades Físicas'!I11</f>
        <v>Porcentaje</v>
      </c>
      <c r="J11" s="898" t="str">
        <f>'Actividades Físicas'!J11</f>
        <v>Constante</v>
      </c>
      <c r="K11" s="900">
        <f>+'Actividades Físicas'!AN11</f>
        <v>1</v>
      </c>
      <c r="L11" s="901">
        <f>+'Actividades Físicas'!AK11</f>
        <v>0.33200000000000002</v>
      </c>
      <c r="M11" s="902">
        <f>SUMIF('Actividades Presupuesto'!$E$3:$E$107,$F11,'Actividades Presupuesto'!$I$3:$I$107)</f>
        <v>0</v>
      </c>
      <c r="N11" s="902">
        <f>SUMIF('Actividades Presupuesto'!$E$3:$E$107,$F11,'Actividades Presupuesto'!$K$3:$K$107)</f>
        <v>0</v>
      </c>
      <c r="O11" s="902">
        <f>SUMIF('Actividades Presupuesto'!$E$3:$E$107,$F11,'Actividades Presupuesto'!$M$3:$M$107)</f>
        <v>0</v>
      </c>
      <c r="P11" s="902">
        <f>SUMIF('Actividades Presupuesto'!$E$3:$E$107,$F11,'Actividades Presupuesto'!$P$3:$P$107)</f>
        <v>0</v>
      </c>
      <c r="Q11" s="903">
        <f>SUMIF('Reservas (2)'!$E$4:$E$94,F11,'Reservas (2)'!$L$4:$L$94)</f>
        <v>0</v>
      </c>
      <c r="R11" s="903">
        <f>SUMIF('Reservas (2)'!$E$4:$E$94,F11,'Reservas (2)'!$M$4:$M$94)</f>
        <v>0</v>
      </c>
      <c r="S11" s="896" t="s">
        <v>3581</v>
      </c>
      <c r="T11" s="896" t="s">
        <v>3441</v>
      </c>
    </row>
    <row r="12" spans="2:20" ht="63.75">
      <c r="B12" s="122">
        <f>Proyecto!$C$3</f>
        <v>8141</v>
      </c>
      <c r="C12" s="122" t="str">
        <f>'Actividades Físicas'!D12</f>
        <v>8141-06</v>
      </c>
      <c r="D12" s="123">
        <v>6</v>
      </c>
      <c r="E12" s="897">
        <f>'Actividades Físicas'!E12</f>
        <v>6</v>
      </c>
      <c r="F12" s="898" t="str">
        <f>'Actividades Físicas'!F12</f>
        <v>6.2</v>
      </c>
      <c r="G12" s="899" t="str">
        <f>'Actividades Físicas'!G12</f>
        <v>Mantener el observatorio intersectorial de drogas y sus respectivos componentes (consumo de SPA, morbimortalidad, delito asociado, respuesta social, gestión analítica de datos).</v>
      </c>
      <c r="H12" s="899" t="str">
        <f>'Actividades Físicas'!H12</f>
        <v>Porcentaje de indicadores propuestos según componente, estimados y actualizados según periodicidad definida por del observatorio intersectorial de drogas. (Manual OID)</v>
      </c>
      <c r="I12" s="898" t="str">
        <f>'Actividades Físicas'!I12</f>
        <v>Porcentaje</v>
      </c>
      <c r="J12" s="898" t="str">
        <f>'Actividades Físicas'!J12</f>
        <v>Constante</v>
      </c>
      <c r="K12" s="900">
        <f>+'Actividades Físicas'!AN12</f>
        <v>1</v>
      </c>
      <c r="L12" s="901">
        <f>+'Actividades Físicas'!AK12</f>
        <v>0.33200000000000002</v>
      </c>
      <c r="M12" s="902">
        <f>SUMIF('Actividades Presupuesto'!$E$3:$E$107,$F12,'Actividades Presupuesto'!$I$3:$I$107)</f>
        <v>235806259</v>
      </c>
      <c r="N12" s="902">
        <f>SUMIF('Actividades Presupuesto'!$E$3:$E$107,$F12,'Actividades Presupuesto'!$K$3:$K$107)</f>
        <v>298199029</v>
      </c>
      <c r="O12" s="902">
        <f>SUMIF('Actividades Presupuesto'!$E$3:$E$107,$F12,'Actividades Presupuesto'!$M$3:$M$107)</f>
        <v>183322259</v>
      </c>
      <c r="P12" s="902">
        <f>SUMIF('Actividades Presupuesto'!$E$3:$E$107,$F12,'Actividades Presupuesto'!$P$3:$P$107)</f>
        <v>26092600</v>
      </c>
      <c r="Q12" s="903">
        <f>SUMIF('Reservas (2)'!$E$4:$E$94,F12,'Reservas (2)'!$L$4:$L$94)</f>
        <v>12450739</v>
      </c>
      <c r="R12" s="903">
        <f>SUMIF('Reservas (2)'!$E$4:$E$94,F12,'Reservas (2)'!$M$4:$M$94)</f>
        <v>0</v>
      </c>
      <c r="S12" s="896" t="s">
        <v>3582</v>
      </c>
      <c r="T12" s="896" t="s">
        <v>3441</v>
      </c>
    </row>
    <row r="13" spans="2:20" ht="60" customHeight="1">
      <c r="B13" s="122">
        <f>Proyecto!$C$3</f>
        <v>8141</v>
      </c>
      <c r="C13" s="122" t="str">
        <f>'Actividades Físicas'!D13</f>
        <v>8141-07</v>
      </c>
      <c r="D13" s="123">
        <v>7</v>
      </c>
      <c r="E13" s="897">
        <f>'Actividades Físicas'!E13</f>
        <v>7</v>
      </c>
      <c r="F13" s="898" t="str">
        <f>'Actividades Físicas'!F13</f>
        <v>7.1</v>
      </c>
      <c r="G13" s="899" t="str">
        <f>'Actividades Físicas'!G13</f>
        <v>Orientar técnica y metodológicamente la incorporación de los enfoques diferencial, por momentos de curso de vida, género, orientaciones e identidades diversas y por condiciones o situaciones, en las acciones individuales, colectivas y poblacionales de la oferta de salud.</v>
      </c>
      <c r="H13" s="899" t="str">
        <f>'Actividades Físicas'!H13</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I13" s="898" t="str">
        <f>'Actividades Físicas'!I13</f>
        <v>Porcentaje</v>
      </c>
      <c r="J13" s="898" t="str">
        <f>'Actividades Físicas'!J13</f>
        <v>Constante</v>
      </c>
      <c r="K13" s="900">
        <f>+'Actividades Físicas'!AN13</f>
        <v>1</v>
      </c>
      <c r="L13" s="901">
        <f>+'Actividades Físicas'!AK13</f>
        <v>1</v>
      </c>
      <c r="M13" s="902">
        <f>SUMIF('Actividades Presupuesto'!$E$3:$E$107,$F13,'Actividades Presupuesto'!$I$3:$I$107)</f>
        <v>3968389124</v>
      </c>
      <c r="N13" s="902">
        <f>SUMIF('Actividades Presupuesto'!$E$3:$E$107,$F13,'Actividades Presupuesto'!$K$3:$K$107)</f>
        <v>1101816270</v>
      </c>
      <c r="O13" s="902">
        <f>SUMIF('Actividades Presupuesto'!$E$3:$E$107,$F13,'Actividades Presupuesto'!$M$3:$M$107)</f>
        <v>934495433</v>
      </c>
      <c r="P13" s="902">
        <f>SUMIF('Actividades Presupuesto'!$E$3:$E$107,$F13,'Actividades Presupuesto'!$P$3:$P$107)</f>
        <v>666726593</v>
      </c>
      <c r="Q13" s="903">
        <f>SUMIF('Reservas (2)'!$E$4:$E$94,F13,'Reservas (2)'!$L$4:$L$94)</f>
        <v>40054968</v>
      </c>
      <c r="R13" s="903">
        <f>SUMIF('Reservas (2)'!$E$4:$E$94,F13,'Reservas (2)'!$M$4:$M$94)</f>
        <v>0</v>
      </c>
      <c r="S13" s="896" t="s">
        <v>3629</v>
      </c>
      <c r="T13" s="896" t="s">
        <v>3441</v>
      </c>
    </row>
    <row r="14" spans="2:20" ht="82.5" customHeight="1">
      <c r="B14" s="122">
        <f>Proyecto!$C$3</f>
        <v>8141</v>
      </c>
      <c r="C14" s="122" t="str">
        <f>'Actividades Físicas'!D14</f>
        <v>8141-08</v>
      </c>
      <c r="D14" s="123">
        <v>8</v>
      </c>
      <c r="E14" s="897">
        <f>'Actividades Físicas'!E14</f>
        <v>8</v>
      </c>
      <c r="F14" s="898" t="str">
        <f>'Actividades Físicas'!F14</f>
        <v>8.1</v>
      </c>
      <c r="G14" s="899" t="str">
        <f>'Actividades Físicas'!G14</f>
        <v>Desarrollar acciones colectivas de educación en salud pública, promoción de la salud y prevención de la enfermedad, gestión del riesgo en salud y activación de rutas sectoriales e intersectoriales en población migrante internacional.</v>
      </c>
      <c r="H14" s="899" t="str">
        <f>'Actividades Físicas'!H14</f>
        <v>Número de población migrante internacional con acciones individuales y colectivas desde los entornos cuidadores para la gestión del riesgo en salud.</v>
      </c>
      <c r="I14" s="898" t="str">
        <f>'Actividades Físicas'!I14</f>
        <v>Número</v>
      </c>
      <c r="J14" s="898" t="str">
        <f>'Actividades Físicas'!J14</f>
        <v>Suma</v>
      </c>
      <c r="K14" s="904">
        <f>+'Actividades Físicas'!AN14</f>
        <v>17900</v>
      </c>
      <c r="L14" s="904">
        <f ca="1">+'Actividades Físicas'!AK14</f>
        <v>21927</v>
      </c>
      <c r="M14" s="902">
        <f>SUMIF('Actividades Presupuesto'!$E$3:$E$107,$F14,'Actividades Presupuesto'!$I$3:$I$107)</f>
        <v>245921868</v>
      </c>
      <c r="N14" s="902">
        <f>SUMIF('Actividades Presupuesto'!$E$3:$E$107,$F14,'Actividades Presupuesto'!$K$3:$K$107)</f>
        <v>635723318</v>
      </c>
      <c r="O14" s="902">
        <f>SUMIF('Actividades Presupuesto'!$E$3:$E$107,$F14,'Actividades Presupuesto'!$M$3:$M$107)</f>
        <v>245921868</v>
      </c>
      <c r="P14" s="902">
        <f>SUMIF('Actividades Presupuesto'!$E$3:$E$107,$F14,'Actividades Presupuesto'!$P$3:$P$107)</f>
        <v>119952521</v>
      </c>
      <c r="Q14" s="903">
        <f>SUMIF('Reservas (2)'!$E$4:$E$94,F14,'Reservas (2)'!$L$4:$L$94)</f>
        <v>33845071</v>
      </c>
      <c r="R14" s="903">
        <f>SUMIF('Reservas (2)'!$E$4:$E$94,F14,'Reservas (2)'!$M$4:$M$94)</f>
        <v>30676642</v>
      </c>
      <c r="S14" s="896" t="s">
        <v>3630</v>
      </c>
      <c r="T14" s="896" t="s">
        <v>3441</v>
      </c>
    </row>
    <row r="15" spans="2:20" ht="64.5" customHeight="1">
      <c r="B15" s="122">
        <f>Proyecto!$C$3</f>
        <v>8141</v>
      </c>
      <c r="C15" s="122" t="str">
        <f>'Actividades Físicas'!D15</f>
        <v>8141-09</v>
      </c>
      <c r="D15" s="123">
        <v>9</v>
      </c>
      <c r="E15" s="897">
        <f>'Actividades Físicas'!E15</f>
        <v>9</v>
      </c>
      <c r="F15" s="898" t="str">
        <f>'Actividades Físicas'!F15</f>
        <v>9.1</v>
      </c>
      <c r="G15" s="899" t="str">
        <f>'Actividades Físicas'!G15</f>
        <v>Acciones colectivas de pedagogía en salud para la garantía de la salud y el derecho a una vida libre de violencias para las mujeres en sus diversidades.</v>
      </c>
      <c r="H15" s="899" t="str">
        <f>'Actividades Físicas'!H15</f>
        <v>Personas con acciones  individuales y colectivas de pedagogía en salud  para la garantía de la salud y el derecho a una vida libre de violencias para las mujeres en sus diversidades.</v>
      </c>
      <c r="I15" s="898" t="str">
        <f>'Actividades Físicas'!I15</f>
        <v>Número</v>
      </c>
      <c r="J15" s="898" t="str">
        <f>'Actividades Físicas'!J15</f>
        <v>Suma</v>
      </c>
      <c r="K15" s="904">
        <f>+'Actividades Físicas'!AN15</f>
        <v>34000</v>
      </c>
      <c r="L15" s="904">
        <f ca="1">+'Actividades Físicas'!AK15</f>
        <v>19731</v>
      </c>
      <c r="M15" s="902">
        <f>SUMIF('Actividades Presupuesto'!$E$3:$E$107,$F15,'Actividades Presupuesto'!$I$3:$I$107)</f>
        <v>3424500055</v>
      </c>
      <c r="N15" s="902">
        <f>SUMIF('Actividades Presupuesto'!$E$3:$E$107,$F15,'Actividades Presupuesto'!$K$3:$K$107)</f>
        <v>3060665752</v>
      </c>
      <c r="O15" s="902">
        <f>SUMIF('Actividades Presupuesto'!$E$3:$E$107,$F15,'Actividades Presupuesto'!$M$3:$M$107)</f>
        <v>1994718288</v>
      </c>
      <c r="P15" s="902">
        <f>SUMIF('Actividades Presupuesto'!$E$3:$E$107,$F15,'Actividades Presupuesto'!$P$3:$P$107)</f>
        <v>283972143</v>
      </c>
      <c r="Q15" s="903">
        <f>SUMIF('Reservas (2)'!$E$4:$E$94,F15,'Reservas (2)'!$L$4:$L$94)</f>
        <v>103258632</v>
      </c>
      <c r="R15" s="903">
        <f>SUMIF('Reservas (2)'!$E$4:$E$94,F15,'Reservas (2)'!$M$4:$M$94)</f>
        <v>0</v>
      </c>
      <c r="S15" s="896" t="s">
        <v>3631</v>
      </c>
      <c r="T15" s="896" t="s">
        <v>3441</v>
      </c>
    </row>
    <row r="16" spans="2:20" ht="102">
      <c r="B16" s="122">
        <f>Proyecto!$C$3</f>
        <v>8141</v>
      </c>
      <c r="C16" s="122" t="str">
        <f>'Actividades Físicas'!D16</f>
        <v>8141-09</v>
      </c>
      <c r="D16" s="123">
        <v>9</v>
      </c>
      <c r="E16" s="897">
        <f>'Actividades Físicas'!E16</f>
        <v>9</v>
      </c>
      <c r="F16" s="898" t="str">
        <f>'Actividades Físicas'!F16</f>
        <v>9.2</v>
      </c>
      <c r="G16" s="899" t="str">
        <f>'Actividades Físicas'!G16</f>
        <v>Mantener en funcionamiento 20 servicios amigables en salud para las mujeres en sus diversidades.</v>
      </c>
      <c r="H16" s="899" t="str">
        <f>'Actividades Físicas'!H16</f>
        <v>Servicios amigables en salud para mujeres</v>
      </c>
      <c r="I16" s="898" t="str">
        <f>'Actividades Físicas'!I16</f>
        <v>Número</v>
      </c>
      <c r="J16" s="898" t="str">
        <f>'Actividades Físicas'!J16</f>
        <v>Constante</v>
      </c>
      <c r="K16" s="904">
        <f>+'Actividades Físicas'!AN16</f>
        <v>20</v>
      </c>
      <c r="L16" s="904">
        <f>+'Actividades Físicas'!AK16</f>
        <v>20</v>
      </c>
      <c r="M16" s="902">
        <f>SUMIF('Actividades Presupuesto'!$E$3:$E$107,$F16,'Actividades Presupuesto'!$I$3:$I$107)</f>
        <v>500000000</v>
      </c>
      <c r="N16" s="902">
        <f>SUMIF('Actividades Presupuesto'!$E$3:$E$107,$F16,'Actividades Presupuesto'!$K$3:$K$107)</f>
        <v>500000000</v>
      </c>
      <c r="O16" s="902">
        <f>SUMIF('Actividades Presupuesto'!$E$3:$E$107,$F16,'Actividades Presupuesto'!$M$3:$M$107)</f>
        <v>0</v>
      </c>
      <c r="P16" s="902">
        <f>SUMIF('Actividades Presupuesto'!$E$3:$E$107,$F16,'Actividades Presupuesto'!$P$3:$P$107)</f>
        <v>0</v>
      </c>
      <c r="Q16" s="903">
        <f>SUMIF('Reservas (2)'!$E$4:$E$94,F16,'Reservas (2)'!$L$4:$L$94)</f>
        <v>0</v>
      </c>
      <c r="R16" s="903">
        <f>SUMIF('Reservas (2)'!$E$4:$E$94,F16,'Reservas (2)'!$M$4:$M$94)</f>
        <v>0</v>
      </c>
      <c r="S16" s="896" t="s">
        <v>3583</v>
      </c>
      <c r="T16" s="896" t="s">
        <v>3441</v>
      </c>
    </row>
    <row r="17" spans="2:20" ht="66.75" customHeight="1">
      <c r="B17" s="122">
        <f>Proyecto!$C$3</f>
        <v>8141</v>
      </c>
      <c r="C17" s="122" t="str">
        <f>'Actividades Físicas'!D17</f>
        <v>8141-10</v>
      </c>
      <c r="D17" s="123">
        <v>10</v>
      </c>
      <c r="E17" s="897">
        <f>'Actividades Físicas'!E17</f>
        <v>10</v>
      </c>
      <c r="F17" s="898" t="str">
        <f>'Actividades Físicas'!F17</f>
        <v>10.1</v>
      </c>
      <c r="G17" s="899" t="str">
        <f>'Actividades Físicas'!G17</f>
        <v>Estrategia Red de salud y cuidado colectivo de rehabilitación basada en Comunidad -RBC- para Personas con Discapacidad y con afectaciones psicosociales y sus familias.</v>
      </c>
      <c r="H17" s="899" t="str">
        <f>'Actividades Físicas'!H17</f>
        <v>Número de personas con discapacidad y afectaciones psicosociales vinculadas en la estrategia Red de salud y cuidado  colectivo de rehabilitación basada en Comunidad -RBC.</v>
      </c>
      <c r="I17" s="898" t="str">
        <f>'Actividades Físicas'!I17</f>
        <v>Número</v>
      </c>
      <c r="J17" s="898" t="str">
        <f>'Actividades Físicas'!J17</f>
        <v>Suma</v>
      </c>
      <c r="K17" s="904">
        <f>+'Actividades Físicas'!AN17</f>
        <v>12000</v>
      </c>
      <c r="L17" s="904">
        <f ca="1">+'Actividades Físicas'!AK17</f>
        <v>7171</v>
      </c>
      <c r="M17" s="902">
        <f>SUMIF('Actividades Presupuesto'!$E$3:$E$107,$F17,'Actividades Presupuesto'!$I$3:$I$107)</f>
        <v>3810482438</v>
      </c>
      <c r="N17" s="902">
        <f>SUMIF('Actividades Presupuesto'!$E$3:$E$107,$F17,'Actividades Presupuesto'!$K$3:$K$107)</f>
        <v>3718675742</v>
      </c>
      <c r="O17" s="902">
        <f>SUMIF('Actividades Presupuesto'!$E$3:$E$107,$F17,'Actividades Presupuesto'!$M$3:$M$107)</f>
        <v>1218994015</v>
      </c>
      <c r="P17" s="902">
        <f>SUMIF('Actividades Presupuesto'!$E$3:$E$107,$F17,'Actividades Presupuesto'!$P$3:$P$107)</f>
        <v>173539058</v>
      </c>
      <c r="Q17" s="903">
        <f>SUMIF('Reservas (2)'!$E$4:$E$94,F17,'Reservas (2)'!$L$4:$L$94)</f>
        <v>162142885</v>
      </c>
      <c r="R17" s="903">
        <f>SUMIF('Reservas (2)'!$E$4:$E$94,F17,'Reservas (2)'!$M$4:$M$94)</f>
        <v>62209773</v>
      </c>
      <c r="S17" s="896" t="s">
        <v>3632</v>
      </c>
      <c r="T17" s="896" t="s">
        <v>3441</v>
      </c>
    </row>
    <row r="18" spans="2:20" ht="54.75" customHeight="1">
      <c r="B18" s="122">
        <f>Proyecto!$C$3</f>
        <v>8141</v>
      </c>
      <c r="C18" s="122" t="str">
        <f>'Actividades Físicas'!D18</f>
        <v>8141-10</v>
      </c>
      <c r="D18" s="123">
        <v>10</v>
      </c>
      <c r="E18" s="897">
        <f>'Actividades Físicas'!E18</f>
        <v>10</v>
      </c>
      <c r="F18" s="898" t="str">
        <f>'Actividades Físicas'!F18</f>
        <v>10.2</v>
      </c>
      <c r="G18" s="899" t="str">
        <f>'Actividades Físicas'!G18</f>
        <v>Estrategia Red de salud y soporte social de rehabilitación basada en comunidad -RBC- para Personas Cuidadoras de Personas con Discapacidad.</v>
      </c>
      <c r="H18" s="899" t="str">
        <f>'Actividades Físicas'!H18</f>
        <v>Número de personas cuidadoras de personas con discapacidad  vinculadas a la estrategia Red de salud y soporte social de rehabilitación basada en Comunidad -RBC.</v>
      </c>
      <c r="I18" s="898" t="str">
        <f>'Actividades Físicas'!I18</f>
        <v>Número</v>
      </c>
      <c r="J18" s="898" t="str">
        <f>'Actividades Físicas'!J18</f>
        <v>Suma</v>
      </c>
      <c r="K18" s="904">
        <f>+'Actividades Físicas'!AN18</f>
        <v>8000</v>
      </c>
      <c r="L18" s="904">
        <f ca="1">+'Actividades Físicas'!AK18</f>
        <v>4794</v>
      </c>
      <c r="M18" s="902">
        <f>SUMIF('Actividades Presupuesto'!$E$3:$E$107,$F18,'Actividades Presupuesto'!$I$3:$I$107)</f>
        <v>1923305565</v>
      </c>
      <c r="N18" s="902">
        <f>SUMIF('Actividades Presupuesto'!$E$3:$E$107,$F18,'Actividades Presupuesto'!$K$3:$K$107)</f>
        <v>2474909425</v>
      </c>
      <c r="O18" s="902">
        <f>SUMIF('Actividades Presupuesto'!$E$3:$E$107,$F18,'Actividades Presupuesto'!$M$3:$M$107)</f>
        <v>1234792112</v>
      </c>
      <c r="P18" s="902">
        <f>SUMIF('Actividades Presupuesto'!$E$3:$E$107,$F18,'Actividades Presupuesto'!$P$3:$P$107)</f>
        <v>175788138</v>
      </c>
      <c r="Q18" s="903">
        <f>SUMIF('Reservas (2)'!$E$4:$E$94,F18,'Reservas (2)'!$L$4:$L$94)</f>
        <v>67288510</v>
      </c>
      <c r="R18" s="903">
        <f>SUMIF('Reservas (2)'!$E$4:$E$94,F18,'Reservas (2)'!$M$4:$M$94)</f>
        <v>0</v>
      </c>
      <c r="S18" s="896" t="s">
        <v>3633</v>
      </c>
      <c r="T18" s="896" t="s">
        <v>3441</v>
      </c>
    </row>
    <row r="19" spans="2:20" ht="63.75">
      <c r="B19" s="122">
        <f>Proyecto!$C$3</f>
        <v>8141</v>
      </c>
      <c r="C19" s="122" t="str">
        <f>'Actividades Físicas'!D19</f>
        <v>8141-11</v>
      </c>
      <c r="D19" s="123">
        <v>11</v>
      </c>
      <c r="E19" s="897">
        <f>'Actividades Físicas'!E19</f>
        <v>11</v>
      </c>
      <c r="F19" s="898" t="str">
        <f>'Actividades Físicas'!F19</f>
        <v>11.1</v>
      </c>
      <c r="G19" s="899" t="str">
        <f>'Actividades Físicas'!G19</f>
        <v>Desarrollar acciones diferenciales de gestión del riesgo en salud para personas que realizan actividades sexuales pagadas y están vinculadas a la realización de la actividad.</v>
      </c>
      <c r="H19" s="899" t="str">
        <f>'Actividades Físicas'!H19</f>
        <v>Número de personas  que realiza acitividades sexuales pagadas que participan de las acciones especificas a la poblacion   a través de los entornos cuidadores viculadas a las acciones individuales, colectivas y poblacionales de la oferta de salud.</v>
      </c>
      <c r="I19" s="898" t="str">
        <f>'Actividades Físicas'!I19</f>
        <v>Número</v>
      </c>
      <c r="J19" s="898" t="str">
        <f>'Actividades Físicas'!J19</f>
        <v>Suma</v>
      </c>
      <c r="K19" s="904">
        <f>+'Actividades Físicas'!AN19</f>
        <v>7500</v>
      </c>
      <c r="L19" s="904">
        <f ca="1">+'Actividades Físicas'!AK19</f>
        <v>2756</v>
      </c>
      <c r="M19" s="902">
        <f>SUMIF('Actividades Presupuesto'!$E$3:$E$107,$F19,'Actividades Presupuesto'!$I$3:$I$107)</f>
        <v>3039909691</v>
      </c>
      <c r="N19" s="902">
        <f>SUMIF('Actividades Presupuesto'!$E$3:$E$107,$F19,'Actividades Presupuesto'!$K$3:$K$107)</f>
        <v>1438797746</v>
      </c>
      <c r="O19" s="902">
        <f>SUMIF('Actividades Presupuesto'!$E$3:$E$107,$F19,'Actividades Presupuesto'!$M$3:$M$107)</f>
        <v>392832041</v>
      </c>
      <c r="P19" s="902">
        <f>SUMIF('Actividades Presupuesto'!$E$3:$E$107,$F19,'Actividades Presupuesto'!$P$3:$P$107)</f>
        <v>327301682</v>
      </c>
      <c r="Q19" s="903">
        <f>SUMIF('Reservas (2)'!$E$4:$E$94,F19,'Reservas (2)'!$L$4:$L$94)</f>
        <v>41901553</v>
      </c>
      <c r="R19" s="903">
        <f>SUMIF('Reservas (2)'!$E$4:$E$94,F19,'Reservas (2)'!$M$4:$M$94)</f>
        <v>0</v>
      </c>
      <c r="S19" s="896" t="s">
        <v>3584</v>
      </c>
      <c r="T19" s="896" t="s">
        <v>3441</v>
      </c>
    </row>
    <row r="20" spans="2:20" ht="70.150000000000006" customHeight="1">
      <c r="B20" s="122">
        <f>Proyecto!$C$3</f>
        <v>8141</v>
      </c>
      <c r="C20" s="122" t="str">
        <f>'Actividades Físicas'!D20</f>
        <v>8141-12</v>
      </c>
      <c r="D20" s="123">
        <v>12</v>
      </c>
      <c r="E20" s="897">
        <f>'Actividades Físicas'!E20</f>
        <v>12</v>
      </c>
      <c r="F20" s="898" t="str">
        <f>'Actividades Físicas'!F20</f>
        <v>12.1</v>
      </c>
      <c r="G20" s="899" t="str">
        <f>'Actividades Físicas'!G20</f>
        <v>Desarrollar acciones colectivas de educación en salud pública, promoción de la salud y prevención de la enfermedad, gestión del riesgo en salud y activación de rutas sectoriales e intersectoriales en población en situación de Habitabilidad de calle.</v>
      </c>
      <c r="H20" s="899" t="str">
        <f>'Actividades Físicas'!H20</f>
        <v>Población habitantes de calle, en calle o en riesgo de habitar la calle y carretera con acciones individuales y colectivas desde los entornos cuidadores para la gestión del riesgo en salud.</v>
      </c>
      <c r="I20" s="898" t="str">
        <f>'Actividades Físicas'!I20</f>
        <v>Número</v>
      </c>
      <c r="J20" s="898" t="str">
        <f>'Actividades Físicas'!J20</f>
        <v>Suma</v>
      </c>
      <c r="K20" s="904">
        <f>+'Actividades Físicas'!AN20</f>
        <v>3000</v>
      </c>
      <c r="L20" s="904">
        <f ca="1">+'Actividades Físicas'!AK20</f>
        <v>4229</v>
      </c>
      <c r="M20" s="902">
        <f>SUMIF('Actividades Presupuesto'!$E$3:$E$107,$F20,'Actividades Presupuesto'!$I$3:$I$107)</f>
        <v>1439909691</v>
      </c>
      <c r="N20" s="902">
        <f>SUMIF('Actividades Presupuesto'!$E$3:$E$107,$F20,'Actividades Presupuesto'!$K$3:$K$107)</f>
        <v>1259572479</v>
      </c>
      <c r="O20" s="902">
        <f>SUMIF('Actividades Presupuesto'!$E$3:$E$107,$F20,'Actividades Presupuesto'!$M$3:$M$107)</f>
        <v>774446951</v>
      </c>
      <c r="P20" s="902">
        <f>SUMIF('Actividades Presupuesto'!$E$3:$E$107,$F20,'Actividades Presupuesto'!$P$3:$P$107)</f>
        <v>261783555</v>
      </c>
      <c r="Q20" s="903">
        <f>SUMIF('Reservas (2)'!$E$4:$E$94,F20,'Reservas (2)'!$L$4:$L$94)</f>
        <v>47829143</v>
      </c>
      <c r="R20" s="903">
        <f>SUMIF('Reservas (2)'!$E$4:$E$94,F20,'Reservas (2)'!$M$4:$M$94)</f>
        <v>0</v>
      </c>
      <c r="S20" s="896" t="s">
        <v>3634</v>
      </c>
      <c r="T20" s="896" t="s">
        <v>3441</v>
      </c>
    </row>
    <row r="21" spans="2:20" ht="76.150000000000006" customHeight="1">
      <c r="B21" s="122">
        <f>Proyecto!$C$3</f>
        <v>8141</v>
      </c>
      <c r="C21" s="122" t="str">
        <f>'Actividades Físicas'!D21</f>
        <v>8141-13</v>
      </c>
      <c r="D21" s="123">
        <v>13</v>
      </c>
      <c r="E21" s="897">
        <f>'Actividades Físicas'!E21</f>
        <v>13</v>
      </c>
      <c r="F21" s="898" t="str">
        <f>'Actividades Físicas'!F21</f>
        <v>13.1</v>
      </c>
      <c r="G21" s="899" t="str">
        <f>'Actividades Físicas'!G21</f>
        <v>Desarrollar acciones diferenciales de gestión del riesgo en salud para personas de los sectores LGBTI.</v>
      </c>
      <c r="H21" s="899" t="str">
        <f>'Actividades Físicas'!H21</f>
        <v>Número de personas  que se autoreferencian de los sectores LGBTI que participan de las acciones especificas a la poblacion   a través de los entornos cuidadores viculadas a las acciones individuales, colectivas y poblacionales de la oferta de salud.</v>
      </c>
      <c r="I21" s="898" t="str">
        <f>'Actividades Físicas'!I21</f>
        <v>Número</v>
      </c>
      <c r="J21" s="898" t="str">
        <f>'Actividades Físicas'!J21</f>
        <v>Suma</v>
      </c>
      <c r="K21" s="904">
        <f>+'Actividades Físicas'!AN21</f>
        <v>14000</v>
      </c>
      <c r="L21" s="904">
        <f ca="1">+'Actividades Físicas'!AK21</f>
        <v>5880</v>
      </c>
      <c r="M21" s="902">
        <f>SUMIF('Actividades Presupuesto'!$E$3:$E$107,$F21,'Actividades Presupuesto'!$I$3:$I$107)</f>
        <v>1439909691</v>
      </c>
      <c r="N21" s="902">
        <f>SUMIF('Actividades Presupuesto'!$E$3:$E$107,$F21,'Actividades Presupuesto'!$K$3:$K$107)</f>
        <v>1397832760</v>
      </c>
      <c r="O21" s="902">
        <f>SUMIF('Actividades Presupuesto'!$E$3:$E$107,$F21,'Actividades Presupuesto'!$M$3:$M$107)</f>
        <v>859338348</v>
      </c>
      <c r="P21" s="902">
        <f>SUMIF('Actividades Presupuesto'!$E$3:$E$107,$F21,'Actividades Presupuesto'!$P$3:$P$107)</f>
        <v>273849388</v>
      </c>
      <c r="Q21" s="903">
        <f>SUMIF('Reservas (2)'!$E$4:$E$94,F21,'Reservas (2)'!$L$4:$L$94)</f>
        <v>47964271</v>
      </c>
      <c r="R21" s="903">
        <f>SUMIF('Reservas (2)'!$E$4:$E$94,F21,'Reservas (2)'!$M$4:$M$94)</f>
        <v>0</v>
      </c>
      <c r="S21" s="896" t="s">
        <v>3635</v>
      </c>
      <c r="T21" s="896" t="s">
        <v>3441</v>
      </c>
    </row>
    <row r="22" spans="2:20" ht="69.75" customHeight="1">
      <c r="B22" s="122">
        <f>Proyecto!$C$3</f>
        <v>8141</v>
      </c>
      <c r="C22" s="122" t="str">
        <f>'Actividades Físicas'!D22</f>
        <v>8141-14</v>
      </c>
      <c r="D22" s="123">
        <v>14</v>
      </c>
      <c r="E22" s="897">
        <f>'Actividades Físicas'!E22</f>
        <v>14</v>
      </c>
      <c r="F22" s="898" t="str">
        <f>'Actividades Físicas'!F22</f>
        <v>14.1</v>
      </c>
      <c r="G22" s="899" t="str">
        <f>'Actividades Físicas'!G22</f>
        <v>Desarrollar acciones diferenciales en salud que fortalezcan las prácticas de cuidado enmarcada desde la de salud propia e intercultural.</v>
      </c>
      <c r="H22" s="899" t="str">
        <f>'Actividades Físicas'!H22</f>
        <v>Número de  personas beneficiarias de las acciones individuales y colectivas enmarcadas en el cuidado, promoción de la salud y prevención de la enfermedad desde un enfoque étnico  diferencial, reconociendo las  particularidades y cosmovisiones propias en salud.</v>
      </c>
      <c r="I22" s="898" t="str">
        <f>'Actividades Físicas'!I22</f>
        <v>Número</v>
      </c>
      <c r="J22" s="898" t="str">
        <f>'Actividades Físicas'!J22</f>
        <v>Suma</v>
      </c>
      <c r="K22" s="904">
        <f>+'Actividades Físicas'!AN22</f>
        <v>7310</v>
      </c>
      <c r="L22" s="904">
        <f ca="1">+'Actividades Físicas'!AK22</f>
        <v>4571</v>
      </c>
      <c r="M22" s="902">
        <f>SUMIF('Actividades Presupuesto'!$E$3:$E$107,$F22,'Actividades Presupuesto'!$I$3:$I$107)</f>
        <v>6370909691</v>
      </c>
      <c r="N22" s="902">
        <f>SUMIF('Actividades Presupuesto'!$E$3:$E$107,$F22,'Actividades Presupuesto'!$K$3:$K$107)</f>
        <v>6693474791</v>
      </c>
      <c r="O22" s="902">
        <f>SUMIF('Actividades Presupuesto'!$E$3:$E$107,$F22,'Actividades Presupuesto'!$M$3:$M$107)</f>
        <v>346029977</v>
      </c>
      <c r="P22" s="902">
        <f>SUMIF('Actividades Presupuesto'!$E$3:$E$107,$F22,'Actividades Presupuesto'!$P$3:$P$107)</f>
        <v>49254913</v>
      </c>
      <c r="Q22" s="903">
        <f>SUMIF('Reservas (2)'!$E$4:$E$94,F22,'Reservas (2)'!$L$4:$L$94)</f>
        <v>42434083</v>
      </c>
      <c r="R22" s="903">
        <f>SUMIF('Reservas (2)'!$E$4:$E$94,F22,'Reservas (2)'!$M$4:$M$94)</f>
        <v>0</v>
      </c>
      <c r="S22" s="896" t="s">
        <v>3636</v>
      </c>
      <c r="T22" s="896" t="s">
        <v>3441</v>
      </c>
    </row>
    <row r="23" spans="2:20" ht="100.9" customHeight="1">
      <c r="B23" s="122">
        <f>Proyecto!$C$3</f>
        <v>8141</v>
      </c>
      <c r="C23" s="122" t="str">
        <f>'Actividades Físicas'!D23</f>
        <v>8141-15</v>
      </c>
      <c r="D23" s="123">
        <v>15</v>
      </c>
      <c r="E23" s="897">
        <f>'Actividades Físicas'!E23</f>
        <v>15</v>
      </c>
      <c r="F23" s="898" t="str">
        <f>'Actividades Físicas'!F23</f>
        <v>15.1</v>
      </c>
      <c r="G23" s="899" t="str">
        <f>'Actividades Físicas'!G23</f>
        <v>Desarrollar acciones colectivas de gestión del riesgo en salud en población campesina y rural.</v>
      </c>
      <c r="H23" s="899" t="str">
        <f>'Actividades Físicas'!H23</f>
        <v>Número de personas campesinas y rurales con acciones individuales y colectivas desde los entornos cuidadores para la gestión del riesgo en salud.</v>
      </c>
      <c r="I23" s="898" t="str">
        <f>'Actividades Físicas'!I23</f>
        <v>Número</v>
      </c>
      <c r="J23" s="898" t="str">
        <f>'Actividades Físicas'!J23</f>
        <v>Suma</v>
      </c>
      <c r="K23" s="904">
        <f>+'Actividades Físicas'!AN23</f>
        <v>1100</v>
      </c>
      <c r="L23" s="904">
        <f ca="1">+'Actividades Físicas'!AK23</f>
        <v>5172</v>
      </c>
      <c r="M23" s="902">
        <f>SUMIF('Actividades Presupuesto'!$E$3:$E$107,$F23,'Actividades Presupuesto'!$I$3:$I$107)</f>
        <v>318753978</v>
      </c>
      <c r="N23" s="902">
        <f>SUMIF('Actividades Presupuesto'!$E$3:$E$107,$F23,'Actividades Presupuesto'!$K$3:$K$107)</f>
        <v>757332425</v>
      </c>
      <c r="O23" s="902">
        <f>SUMIF('Actividades Presupuesto'!$E$3:$E$107,$F23,'Actividades Presupuesto'!$M$3:$M$107)</f>
        <v>318753978</v>
      </c>
      <c r="P23" s="902">
        <f>SUMIF('Actividades Presupuesto'!$E$3:$E$107,$F23,'Actividades Presupuesto'!$P$3:$P$107)</f>
        <v>155492219</v>
      </c>
      <c r="Q23" s="903">
        <f>SUMIF('Reservas (2)'!$E$4:$E$94,F23,'Reservas (2)'!$L$4:$L$94)</f>
        <v>22293601</v>
      </c>
      <c r="R23" s="903">
        <f>SUMIF('Reservas (2)'!$E$4:$E$94,F23,'Reservas (2)'!$M$4:$M$94)</f>
        <v>20760239</v>
      </c>
      <c r="S23" s="896" t="s">
        <v>3637</v>
      </c>
      <c r="T23" s="896" t="s">
        <v>3441</v>
      </c>
    </row>
    <row r="24" spans="2:20" ht="58.5" customHeight="1">
      <c r="B24" s="122">
        <f>Proyecto!$C$3</f>
        <v>8141</v>
      </c>
      <c r="C24" s="122" t="str">
        <f>'Actividades Físicas'!D24</f>
        <v>8141-16</v>
      </c>
      <c r="D24" s="123">
        <v>16</v>
      </c>
      <c r="E24" s="897">
        <f>'Actividades Físicas'!E24</f>
        <v>16</v>
      </c>
      <c r="F24" s="898" t="str">
        <f>'Actividades Físicas'!F24</f>
        <v>16.1</v>
      </c>
      <c r="G24" s="899" t="str">
        <f>'Actividades Físicas'!G24</f>
        <v>Acciones de gestión de salud pública y colectivas para las personas Mayores.</v>
      </c>
      <c r="H24" s="899" t="str">
        <f>'Actividades Físicas'!H24</f>
        <v xml:space="preserve">Número de acciones colectivas de gestión en salud pública para las personas mayores </v>
      </c>
      <c r="I24" s="898" t="str">
        <f>'Actividades Físicas'!I24</f>
        <v>Número</v>
      </c>
      <c r="J24" s="898" t="str">
        <f>'Actividades Físicas'!J24</f>
        <v>Suma</v>
      </c>
      <c r="K24" s="904">
        <f>+'Actividades Físicas'!AN24</f>
        <v>12000</v>
      </c>
      <c r="L24" s="904">
        <f ca="1">+'Actividades Físicas'!AK24</f>
        <v>990</v>
      </c>
      <c r="M24" s="902">
        <f>SUMIF('Actividades Presupuesto'!$E$3:$E$107,$F24,'Actividades Presupuesto'!$I$3:$I$107)</f>
        <v>2114630950</v>
      </c>
      <c r="N24" s="902">
        <f>SUMIF('Actividades Presupuesto'!$E$3:$E$107,$F24,'Actividades Presupuesto'!$K$3:$K$107)</f>
        <v>1792960802</v>
      </c>
      <c r="O24" s="902">
        <f>SUMIF('Actividades Presupuesto'!$E$3:$E$107,$F24,'Actividades Presupuesto'!$M$3:$M$107)</f>
        <v>1141195159</v>
      </c>
      <c r="P24" s="902">
        <f>SUMIF('Actividades Presupuesto'!$E$3:$E$107,$F24,'Actividades Presupuesto'!$P$3:$P$107)</f>
        <v>320975745</v>
      </c>
      <c r="Q24" s="903">
        <f>SUMIF('Reservas (2)'!$E$4:$E$94,F24,'Reservas (2)'!$L$4:$L$94)</f>
        <v>40022563</v>
      </c>
      <c r="R24" s="903">
        <f>SUMIF('Reservas (2)'!$E$4:$E$94,F24,'Reservas (2)'!$M$4:$M$94)</f>
        <v>0</v>
      </c>
      <c r="S24" s="896" t="s">
        <v>3638</v>
      </c>
      <c r="T24" s="896" t="s">
        <v>3585</v>
      </c>
    </row>
    <row r="25" spans="2:20" ht="67.5" customHeight="1">
      <c r="B25" s="122">
        <f>Proyecto!$C$3</f>
        <v>8141</v>
      </c>
      <c r="C25" s="122" t="str">
        <f>'Actividades Físicas'!D25</f>
        <v>8141-16</v>
      </c>
      <c r="D25" s="123">
        <v>16</v>
      </c>
      <c r="E25" s="897">
        <f>'Actividades Físicas'!E25</f>
        <v>16</v>
      </c>
      <c r="F25" s="898" t="str">
        <f>'Actividades Físicas'!F25</f>
        <v>16.2</v>
      </c>
      <c r="G25" s="899" t="str">
        <f>'Actividades Físicas'!G25</f>
        <v>Instituciones de atención integral a personas mayores, con acciones de intervenciones colectivas en salud pública.</v>
      </c>
      <c r="H25" s="899" t="str">
        <f>'Actividades Físicas'!H25</f>
        <v>Porcentaje de instituciones de atención integral a personas mayores, con acciones de intervenciones colectivas en salud pública, que fortalecen la autonomía de las personas mayores institucionalizadas.</v>
      </c>
      <c r="I25" s="898" t="str">
        <f>'Actividades Físicas'!I25</f>
        <v>Porcentaje</v>
      </c>
      <c r="J25" s="898" t="str">
        <f>'Actividades Físicas'!J25</f>
        <v>Constante</v>
      </c>
      <c r="K25" s="900">
        <f>+'Actividades Físicas'!AN25</f>
        <v>1</v>
      </c>
      <c r="L25" s="901">
        <f>+'Actividades Físicas'!AK25</f>
        <v>0.3332</v>
      </c>
      <c r="M25" s="902">
        <f>SUMIF('Actividades Presupuesto'!$E$3:$E$107,$F25,'Actividades Presupuesto'!$I$3:$I$107)</f>
        <v>670165298</v>
      </c>
      <c r="N25" s="902">
        <f>SUMIF('Actividades Presupuesto'!$E$3:$E$107,$F25,'Actividades Presupuesto'!$K$3:$K$107)</f>
        <v>1090190884</v>
      </c>
      <c r="O25" s="902">
        <f>SUMIF('Actividades Presupuesto'!$E$3:$E$107,$F25,'Actividades Presupuesto'!$M$3:$M$107)</f>
        <v>670165298</v>
      </c>
      <c r="P25" s="902">
        <f>SUMIF('Actividades Presupuesto'!$E$3:$E$107,$F25,'Actividades Presupuesto'!$P$3:$P$107)</f>
        <v>211103504</v>
      </c>
      <c r="Q25" s="903">
        <f>SUMIF('Reservas (2)'!$E$4:$E$94,F25,'Reservas (2)'!$L$4:$L$94)</f>
        <v>54337182</v>
      </c>
      <c r="R25" s="903">
        <f>SUMIF('Reservas (2)'!$E$4:$E$94,F25,'Reservas (2)'!$M$4:$M$94)</f>
        <v>0</v>
      </c>
      <c r="S25" s="896" t="s">
        <v>3586</v>
      </c>
      <c r="T25" s="896" t="s">
        <v>3587</v>
      </c>
    </row>
    <row r="26" spans="2:20" ht="65.25" customHeight="1">
      <c r="B26" s="122">
        <f>Proyecto!$C$3</f>
        <v>8141</v>
      </c>
      <c r="C26" s="122" t="str">
        <f>'Actividades Físicas'!D26</f>
        <v>8141-17</v>
      </c>
      <c r="D26" s="123">
        <v>17</v>
      </c>
      <c r="E26" s="897">
        <f>'Actividades Físicas'!E26</f>
        <v>17</v>
      </c>
      <c r="F26" s="898" t="str">
        <f>'Actividades Físicas'!F26</f>
        <v>17.1</v>
      </c>
      <c r="G26" s="899" t="str">
        <f>'Actividades Físicas'!G26</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H26" s="899" t="str">
        <f>'Actividades Físicas'!H26</f>
        <v>Número de niños, niñas y adolescentes con acciones de educación para la salud pública para desmotivar, desincentivar y prevenir el trabajo infantil y la mendicidad</v>
      </c>
      <c r="I26" s="898" t="str">
        <f>'Actividades Físicas'!I26</f>
        <v>Número</v>
      </c>
      <c r="J26" s="898" t="str">
        <f>'Actividades Físicas'!J26</f>
        <v>Suma</v>
      </c>
      <c r="K26" s="904">
        <f>+'Actividades Físicas'!AN26</f>
        <v>10000</v>
      </c>
      <c r="L26" s="904">
        <f ca="1">+'Actividades Físicas'!AK26</f>
        <v>8649</v>
      </c>
      <c r="M26" s="902">
        <f>SUMIF('Actividades Presupuesto'!$E$3:$E$107,$F26,'Actividades Presupuesto'!$I$3:$I$107)</f>
        <v>1270078944</v>
      </c>
      <c r="N26" s="902">
        <f>SUMIF('Actividades Presupuesto'!$E$3:$E$107,$F26,'Actividades Presupuesto'!$K$3:$K$107)</f>
        <v>2066528241</v>
      </c>
      <c r="O26" s="902">
        <f>SUMIF('Actividades Presupuesto'!$E$3:$E$107,$F26,'Actividades Presupuesto'!$M$3:$M$107)</f>
        <v>1270078944</v>
      </c>
      <c r="P26" s="902">
        <f>SUMIF('Actividades Presupuesto'!$E$3:$E$107,$F26,'Actividades Presupuesto'!$P$3:$P$107)</f>
        <v>408440775</v>
      </c>
      <c r="Q26" s="903">
        <f>SUMIF('Reservas (2)'!$E$4:$E$94,F26,'Reservas (2)'!$L$4:$L$94)</f>
        <v>64691011</v>
      </c>
      <c r="R26" s="903">
        <f>SUMIF('Reservas (2)'!$E$4:$E$94,F26,'Reservas (2)'!$M$4:$M$94)</f>
        <v>0</v>
      </c>
      <c r="S26" s="896" t="s">
        <v>3639</v>
      </c>
      <c r="T26" s="896" t="s">
        <v>3441</v>
      </c>
    </row>
    <row r="27" spans="2:20" ht="62.25" customHeight="1">
      <c r="B27" s="122">
        <f>Proyecto!$C$3</f>
        <v>8141</v>
      </c>
      <c r="C27" s="122" t="str">
        <f>'Actividades Físicas'!D27</f>
        <v>8141-18</v>
      </c>
      <c r="D27" s="123">
        <v>18</v>
      </c>
      <c r="E27" s="897">
        <f>'Actividades Físicas'!E27</f>
        <v>18</v>
      </c>
      <c r="F27" s="898" t="str">
        <f>'Actividades Físicas'!F27</f>
        <v>18.1</v>
      </c>
      <c r="G27" s="899" t="str">
        <f>'Actividades Físicas'!G27</f>
        <v>Acciones de educación para la salud pública con trabajadores informales de la economía popular y comunitaria que aporten a la modificación de prácticas de cuidado y bienestar de la salud.</v>
      </c>
      <c r="H27" s="899" t="str">
        <f>'Actividades Físicas'!H27</f>
        <v>Número de trabajadores de la economía popular en actividades de autosubsistencia y comunitaria con acciones de educación para la salud pública para la promoción del cuidado y el bienestar de la salud en el trabajo</v>
      </c>
      <c r="I27" s="898" t="str">
        <f>'Actividades Físicas'!I27</f>
        <v>Número</v>
      </c>
      <c r="J27" s="898" t="str">
        <f>'Actividades Físicas'!J27</f>
        <v>Suma</v>
      </c>
      <c r="K27" s="904">
        <f>+'Actividades Físicas'!AN27</f>
        <v>14616</v>
      </c>
      <c r="L27" s="904">
        <f ca="1">+'Actividades Físicas'!AK27</f>
        <v>14107</v>
      </c>
      <c r="M27" s="902">
        <f>SUMIF('Actividades Presupuesto'!$E$3:$E$107,$F27,'Actividades Presupuesto'!$I$3:$I$107)</f>
        <v>1557945588</v>
      </c>
      <c r="N27" s="902">
        <f>SUMIF('Actividades Presupuesto'!$E$3:$E$107,$F27,'Actividades Presupuesto'!$K$3:$K$107)</f>
        <v>2419148253</v>
      </c>
      <c r="O27" s="902">
        <f>SUMIF('Actividades Presupuesto'!$E$3:$E$107,$F27,'Actividades Presupuesto'!$M$3:$M$107)</f>
        <v>1524431891</v>
      </c>
      <c r="P27" s="902">
        <f>SUMIF('Actividades Presupuesto'!$E$3:$E$107,$F27,'Actividades Presupuesto'!$P$3:$P$107)</f>
        <v>355351922</v>
      </c>
      <c r="Q27" s="903">
        <f>SUMIF('Reservas (2)'!$E$4:$E$94,F27,'Reservas (2)'!$L$4:$L$94)</f>
        <v>102831223</v>
      </c>
      <c r="R27" s="903">
        <f>SUMIF('Reservas (2)'!$E$4:$E$94,F27,'Reservas (2)'!$M$4:$M$94)</f>
        <v>0</v>
      </c>
      <c r="S27" s="896" t="s">
        <v>3640</v>
      </c>
      <c r="T27" s="896" t="s">
        <v>3441</v>
      </c>
    </row>
    <row r="28" spans="2:20" ht="88.9" customHeight="1">
      <c r="B28" s="122">
        <f>Proyecto!$C$3</f>
        <v>8141</v>
      </c>
      <c r="C28" s="122" t="str">
        <f>'Actividades Físicas'!D28</f>
        <v>8141-19</v>
      </c>
      <c r="D28" s="123">
        <v>19</v>
      </c>
      <c r="E28" s="897">
        <f>'Actividades Físicas'!E28</f>
        <v>19</v>
      </c>
      <c r="F28" s="898" t="str">
        <f>'Actividades Físicas'!F28</f>
        <v>19.1</v>
      </c>
      <c r="G28" s="899" t="str">
        <f>'Actividades Físicas'!G28</f>
        <v>Implementación de acciones para el cuidado de la salud materna en el marco de los derechos sexuales y reproductivos con enfoque poblacional diferencial y de género en el marco del plan de aceleración para reducción de la mortalidad materna.</v>
      </c>
      <c r="H28" s="899" t="str">
        <f>'Actividades Físicas'!H28</f>
        <v>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v>
      </c>
      <c r="I28" s="898" t="str">
        <f>'Actividades Físicas'!I28</f>
        <v>Porcentaje</v>
      </c>
      <c r="J28" s="898" t="str">
        <f>'Actividades Físicas'!J28</f>
        <v>Constante</v>
      </c>
      <c r="K28" s="900">
        <f>+'Actividades Físicas'!AN28</f>
        <v>1</v>
      </c>
      <c r="L28" s="901">
        <f>+'Actividades Físicas'!AK28</f>
        <v>0.3387</v>
      </c>
      <c r="M28" s="902">
        <f>SUMIF('Actividades Presupuesto'!$E$3:$E$107,$F28,'Actividades Presupuesto'!$I$3:$I$107)</f>
        <v>17966625594</v>
      </c>
      <c r="N28" s="902">
        <f>SUMIF('Actividades Presupuesto'!$E$3:$E$107,$F28,'Actividades Presupuesto'!$K$3:$K$107)</f>
        <v>4798547466</v>
      </c>
      <c r="O28" s="902">
        <f>SUMIF('Actividades Presupuesto'!$E$3:$E$107,$F28,'Actividades Presupuesto'!$M$3:$M$107)</f>
        <v>829971401</v>
      </c>
      <c r="P28" s="902">
        <f>SUMIF('Actividades Presupuesto'!$E$3:$E$107,$F28,'Actividades Presupuesto'!$P$3:$P$107)</f>
        <v>691437499</v>
      </c>
      <c r="Q28" s="903">
        <f>SUMIF('Reservas (2)'!$E$4:$E$94,F28,'Reservas (2)'!$L$4:$L$94)</f>
        <v>108986931</v>
      </c>
      <c r="R28" s="903">
        <f>SUMIF('Reservas (2)'!$E$4:$E$94,F28,'Reservas (2)'!$M$4:$M$94)</f>
        <v>0</v>
      </c>
      <c r="S28" s="896" t="s">
        <v>3641</v>
      </c>
      <c r="T28" s="896" t="s">
        <v>3588</v>
      </c>
    </row>
    <row r="29" spans="2:20" ht="100.9" customHeight="1">
      <c r="B29" s="122">
        <f>Proyecto!$C$3</f>
        <v>8141</v>
      </c>
      <c r="C29" s="122" t="str">
        <f>'Actividades Físicas'!D29</f>
        <v>8141-20</v>
      </c>
      <c r="D29" s="123">
        <v>20</v>
      </c>
      <c r="E29" s="897">
        <f>'Actividades Físicas'!E29</f>
        <v>20</v>
      </c>
      <c r="F29" s="898" t="str">
        <f>'Actividades Físicas'!F29</f>
        <v>20.1</v>
      </c>
      <c r="G29" s="899" t="str">
        <f>'Actividades Físicas'!G29</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H29" s="899" t="str">
        <f>'Actividades Físicas'!H29</f>
        <v>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I29" s="898" t="str">
        <f>'Actividades Físicas'!I29</f>
        <v>Porcentaje</v>
      </c>
      <c r="J29" s="898" t="str">
        <f>'Actividades Físicas'!J29</f>
        <v>Constante</v>
      </c>
      <c r="K29" s="900">
        <f>+'Actividades Físicas'!AN29</f>
        <v>1</v>
      </c>
      <c r="L29" s="901">
        <f>+'Actividades Físicas'!AK29</f>
        <v>0.33200000000000002</v>
      </c>
      <c r="M29" s="902">
        <f>SUMIF('Actividades Presupuesto'!$E$3:$E$107,$F29,'Actividades Presupuesto'!$I$3:$I$107)</f>
        <v>6316115037</v>
      </c>
      <c r="N29" s="902">
        <f>SUMIF('Actividades Presupuesto'!$E$3:$E$107,$F29,'Actividades Presupuesto'!$K$3:$K$107)</f>
        <v>3681503872</v>
      </c>
      <c r="O29" s="902">
        <f>SUMIF('Actividades Presupuesto'!$E$3:$E$107,$F29,'Actividades Presupuesto'!$M$3:$M$107)</f>
        <v>1455037049</v>
      </c>
      <c r="P29" s="902">
        <f>SUMIF('Actividades Presupuesto'!$E$3:$E$107,$F29,'Actividades Presupuesto'!$P$3:$P$107)</f>
        <v>709730797</v>
      </c>
      <c r="Q29" s="903">
        <f>SUMIF('Reservas (2)'!$E$4:$E$94,F29,'Reservas (2)'!$L$4:$L$94)</f>
        <v>271801657</v>
      </c>
      <c r="R29" s="903">
        <f>SUMIF('Reservas (2)'!$E$4:$E$94,F29,'Reservas (2)'!$M$4:$M$94)</f>
        <v>94937120</v>
      </c>
      <c r="S29" s="896" t="s">
        <v>3642</v>
      </c>
      <c r="T29" s="896" t="s">
        <v>3589</v>
      </c>
    </row>
    <row r="30" spans="2:20" ht="57.75" customHeight="1">
      <c r="B30" s="122">
        <f>Proyecto!$C$3</f>
        <v>8141</v>
      </c>
      <c r="C30" s="122" t="str">
        <f>'Actividades Físicas'!D30</f>
        <v>8141-21</v>
      </c>
      <c r="D30" s="123">
        <v>21</v>
      </c>
      <c r="E30" s="897">
        <f>'Actividades Físicas'!E30</f>
        <v>21</v>
      </c>
      <c r="F30" s="898" t="str">
        <f>'Actividades Físicas'!F30</f>
        <v>21.1</v>
      </c>
      <c r="G30" s="899" t="str">
        <f>'Actividades Físicas'!G30</f>
        <v>Desarrollo de estrategias que mitigan el riesgo de complicaciones perinatales desde la promoción del cuidado preconcepcional, prenatal, y antenatal.</v>
      </c>
      <c r="H30" s="899" t="str">
        <f>'Actividades Físicas'!H30</f>
        <v>Porcentaje de avance en el desarrollo de acciones que mitigen el riesgo de complicaciones perinatales  desde la promoción del cuidado preconcepcional,  prenatal, y antenatal.</v>
      </c>
      <c r="I30" s="898" t="str">
        <f>'Actividades Físicas'!I30</f>
        <v>Porcentaje</v>
      </c>
      <c r="J30" s="898" t="str">
        <f>'Actividades Físicas'!J30</f>
        <v>Constante</v>
      </c>
      <c r="K30" s="900">
        <f>+'Actividades Físicas'!AN30</f>
        <v>1</v>
      </c>
      <c r="L30" s="901">
        <f>+'Actividades Físicas'!AK30</f>
        <v>0.3332</v>
      </c>
      <c r="M30" s="902">
        <f>SUMIF('Actividades Presupuesto'!$E$3:$E$107,$F30,'Actividades Presupuesto'!$I$3:$I$107)</f>
        <v>1176851994</v>
      </c>
      <c r="N30" s="902">
        <f>SUMIF('Actividades Presupuesto'!$E$3:$E$107,$F30,'Actividades Presupuesto'!$K$3:$K$107)</f>
        <v>332034865</v>
      </c>
      <c r="O30" s="902">
        <f>SUMIF('Actividades Presupuesto'!$E$3:$E$107,$F30,'Actividades Presupuesto'!$M$3:$M$107)</f>
        <v>208663292</v>
      </c>
      <c r="P30" s="902">
        <f>SUMIF('Actividades Presupuesto'!$E$3:$E$107,$F30,'Actividades Presupuesto'!$P$3:$P$107)</f>
        <v>144997230</v>
      </c>
      <c r="Q30" s="903">
        <f>SUMIF('Reservas (2)'!$E$4:$E$94,F30,'Reservas (2)'!$L$4:$L$94)</f>
        <v>29449952</v>
      </c>
      <c r="R30" s="903">
        <f>SUMIF('Reservas (2)'!$E$4:$E$94,F30,'Reservas (2)'!$M$4:$M$94)</f>
        <v>0</v>
      </c>
      <c r="S30" s="896" t="s">
        <v>3590</v>
      </c>
      <c r="T30" s="896" t="s">
        <v>3485</v>
      </c>
    </row>
    <row r="31" spans="2:20" ht="58.5" customHeight="1">
      <c r="B31" s="122">
        <f>Proyecto!$C$3</f>
        <v>8141</v>
      </c>
      <c r="C31" s="122" t="str">
        <f>'Actividades Físicas'!D31</f>
        <v>8141-22</v>
      </c>
      <c r="D31" s="123">
        <v>22</v>
      </c>
      <c r="E31" s="897">
        <f>'Actividades Físicas'!E31</f>
        <v>22</v>
      </c>
      <c r="F31" s="898" t="str">
        <f>'Actividades Físicas'!F31</f>
        <v>22.1</v>
      </c>
      <c r="G31" s="899" t="str">
        <f>'Actividades Físicas'!G31</f>
        <v>Plan de acción para la prevención del bajo peso al nacer y el seguimiento al programa Método Madre Canguro en el Distrito.</v>
      </c>
      <c r="H31" s="899" t="str">
        <f>'Actividades Físicas'!H31</f>
        <v>Porcentaje de avance en el Plan de acción para la prevención del bajo peso al nacer y el seguimiento al programa Método Madre Canguro en el Distrito.</v>
      </c>
      <c r="I31" s="898" t="str">
        <f>'Actividades Físicas'!I31</f>
        <v>Porcentaje</v>
      </c>
      <c r="J31" s="898" t="str">
        <f>'Actividades Físicas'!J31</f>
        <v>Constante</v>
      </c>
      <c r="K31" s="900">
        <f>+'Actividades Físicas'!AN31</f>
        <v>1</v>
      </c>
      <c r="L31" s="901">
        <f>+'Actividades Físicas'!AK31</f>
        <v>0.3387</v>
      </c>
      <c r="M31" s="902">
        <f>SUMIF('Actividades Presupuesto'!$E$3:$E$107,$F31,'Actividades Presupuesto'!$I$3:$I$107)</f>
        <v>681602349</v>
      </c>
      <c r="N31" s="902">
        <f>SUMIF('Actividades Presupuesto'!$E$3:$E$107,$F31,'Actividades Presupuesto'!$K$3:$K$107)</f>
        <v>965997311</v>
      </c>
      <c r="O31" s="902">
        <f>SUMIF('Actividades Presupuesto'!$E$3:$E$107,$F31,'Actividades Presupuesto'!$M$3:$M$107)</f>
        <v>411824598</v>
      </c>
      <c r="P31" s="902">
        <f>SUMIF('Actividades Presupuesto'!$E$3:$E$107,$F31,'Actividades Presupuesto'!$P$3:$P$107)</f>
        <v>58622825</v>
      </c>
      <c r="Q31" s="903">
        <f>SUMIF('Reservas (2)'!$E$4:$E$94,F31,'Reservas (2)'!$L$4:$L$94)</f>
        <v>27906403</v>
      </c>
      <c r="R31" s="903">
        <f>SUMIF('Reservas (2)'!$E$4:$E$94,F31,'Reservas (2)'!$M$4:$M$94)</f>
        <v>0</v>
      </c>
      <c r="S31" s="896" t="s">
        <v>3643</v>
      </c>
      <c r="T31" s="896" t="s">
        <v>3441</v>
      </c>
    </row>
    <row r="32" spans="2:20" ht="118.9" customHeight="1">
      <c r="B32" s="122">
        <f>Proyecto!$C$3</f>
        <v>8141</v>
      </c>
      <c r="C32" s="122" t="str">
        <f>'Actividades Físicas'!D32</f>
        <v>8141-23</v>
      </c>
      <c r="D32" s="123">
        <v>23</v>
      </c>
      <c r="E32" s="897">
        <f>'Actividades Físicas'!E32</f>
        <v>23</v>
      </c>
      <c r="F32" s="898" t="str">
        <f>'Actividades Físicas'!F32</f>
        <v>23.1</v>
      </c>
      <c r="G32" s="899" t="str">
        <f>'Actividades Físicas'!G32</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H32" s="899" t="str">
        <f>'Actividades Físicas'!H32</f>
        <v>Porcentaje de actividades  implementadas en el distrito capítal para la prevención, control y atención de la transmisión materno infantil de sífilis.</v>
      </c>
      <c r="I32" s="898" t="str">
        <f>'Actividades Físicas'!I32</f>
        <v>Porcentaje</v>
      </c>
      <c r="J32" s="898" t="str">
        <f>'Actividades Físicas'!J32</f>
        <v>Suma</v>
      </c>
      <c r="K32" s="900">
        <f>+'Actividades Físicas'!AN32</f>
        <v>0.25</v>
      </c>
      <c r="L32" s="901">
        <f ca="1">+'Actividades Físicas'!AK32</f>
        <v>8.4000000000000005E-2</v>
      </c>
      <c r="M32" s="902">
        <f>SUMIF('Actividades Presupuesto'!$E$3:$E$107,$F32,'Actividades Presupuesto'!$I$3:$I$107)</f>
        <v>2776318040</v>
      </c>
      <c r="N32" s="902">
        <f>SUMIF('Actividades Presupuesto'!$E$3:$E$107,$F32,'Actividades Presupuesto'!$K$3:$K$107)</f>
        <v>1588802530</v>
      </c>
      <c r="O32" s="902">
        <f>SUMIF('Actividades Presupuesto'!$E$3:$E$107,$F32,'Actividades Presupuesto'!$M$3:$M$107)</f>
        <v>440856414</v>
      </c>
      <c r="P32" s="902">
        <f>SUMIF('Actividades Presupuesto'!$E$3:$E$107,$F32,'Actividades Presupuesto'!$P$3:$P$107)</f>
        <v>62760414</v>
      </c>
      <c r="Q32" s="903">
        <f>SUMIF('Reservas (2)'!$E$4:$E$94,F32,'Reservas (2)'!$L$4:$L$94)</f>
        <v>61931887</v>
      </c>
      <c r="R32" s="903">
        <f>SUMIF('Reservas (2)'!$E$4:$E$94,F32,'Reservas (2)'!$M$4:$M$94)</f>
        <v>0</v>
      </c>
      <c r="S32" s="896" t="s">
        <v>3644</v>
      </c>
      <c r="T32" s="896" t="s">
        <v>3462</v>
      </c>
    </row>
    <row r="33" spans="2:20" ht="75.599999999999994" customHeight="1">
      <c r="B33" s="122">
        <f>Proyecto!$C$3</f>
        <v>8141</v>
      </c>
      <c r="C33" s="122" t="str">
        <f>'Actividades Físicas'!D33</f>
        <v>8141-24</v>
      </c>
      <c r="D33" s="123">
        <v>24</v>
      </c>
      <c r="E33" s="897">
        <f>'Actividades Físicas'!E33</f>
        <v>24</v>
      </c>
      <c r="F33" s="898" t="str">
        <f>'Actividades Físicas'!F33</f>
        <v>24.1</v>
      </c>
      <c r="G33" s="899" t="str">
        <f>'Actividades Físicas'!G33</f>
        <v>Formular el plan de acción para fortalecer la atención integral e integrada desde nacimiento y durante la primera infancia, con cinco líneas estratégicas y actualizar anualmente los resultados de indicadores y analizar sus determinantes.</v>
      </c>
      <c r="H33" s="899" t="str">
        <f>'Actividades Físicas'!H33</f>
        <v>Porcentaje de cumplimiento en la formulacion del Plan de Acción de la primera infancia.</v>
      </c>
      <c r="I33" s="898" t="str">
        <f>'Actividades Físicas'!I33</f>
        <v>Porcentaje</v>
      </c>
      <c r="J33" s="898" t="str">
        <f>'Actividades Físicas'!J33</f>
        <v>Suma</v>
      </c>
      <c r="K33" s="900">
        <f>+'Actividades Físicas'!AN33</f>
        <v>0.05</v>
      </c>
      <c r="L33" s="901">
        <f ca="1">+'Actividades Físicas'!AK33</f>
        <v>2.078E-2</v>
      </c>
      <c r="M33" s="902">
        <f>SUMIF('Actividades Presupuesto'!$E$3:$E$107,$F33,'Actividades Presupuesto'!$I$3:$I$107)</f>
        <v>496243894</v>
      </c>
      <c r="N33" s="902">
        <f>SUMIF('Actividades Presupuesto'!$E$3:$E$107,$F33,'Actividades Presupuesto'!$K$3:$K$107)</f>
        <v>2063391085</v>
      </c>
      <c r="O33" s="902">
        <f>SUMIF('Actividades Presupuesto'!$E$3:$E$107,$F33,'Actividades Presupuesto'!$M$3:$M$107)</f>
        <v>488897344</v>
      </c>
      <c r="P33" s="902">
        <f>SUMIF('Actividades Presupuesto'!$E$3:$E$107,$F33,'Actividades Presupuesto'!$P$3:$P$107)</f>
        <v>233932264</v>
      </c>
      <c r="Q33" s="903">
        <f>SUMIF('Reservas (2)'!$E$4:$E$94,F33,'Reservas (2)'!$L$4:$L$94)</f>
        <v>45508071</v>
      </c>
      <c r="R33" s="903">
        <f>SUMIF('Reservas (2)'!$E$4:$E$94,F33,'Reservas (2)'!$M$4:$M$94)</f>
        <v>0</v>
      </c>
      <c r="S33" s="896" t="s">
        <v>3645</v>
      </c>
      <c r="T33" s="896" t="s">
        <v>3441</v>
      </c>
    </row>
    <row r="34" spans="2:20" ht="77.25" customHeight="1">
      <c r="B34" s="122">
        <f>Proyecto!$C$3</f>
        <v>8141</v>
      </c>
      <c r="C34" s="122" t="str">
        <f>'Actividades Físicas'!D34</f>
        <v>8141-24</v>
      </c>
      <c r="D34" s="123">
        <v>24</v>
      </c>
      <c r="E34" s="897">
        <f>'Actividades Físicas'!E34</f>
        <v>24</v>
      </c>
      <c r="F34" s="898" t="str">
        <f>'Actividades Físicas'!F34</f>
        <v>24.2</v>
      </c>
      <c r="G34" s="899" t="str">
        <f>'Actividades Físicas'!G34</f>
        <v>Ejecución, monitoreo y seguimiento al plan de acción para el fortalecimiento de la atención integral e integrada desde el nacimiento y durante la primera infancia, según el desarrollo de cinco líneas estratégicas.</v>
      </c>
      <c r="H34" s="899" t="str">
        <f>'Actividades Físicas'!H34</f>
        <v>Porcentaje de cumplimiento en la ejecución del Plan de Acción de la primera infancia.</v>
      </c>
      <c r="I34" s="898" t="str">
        <f>'Actividades Físicas'!I34</f>
        <v>Porcentaje</v>
      </c>
      <c r="J34" s="898" t="str">
        <f>'Actividades Físicas'!J34</f>
        <v>Suma</v>
      </c>
      <c r="K34" s="900">
        <f>+'Actividades Físicas'!AN34</f>
        <v>0.1875</v>
      </c>
      <c r="L34" s="901">
        <f ca="1">+'Actividades Físicas'!AK34</f>
        <v>6.2800000000000009E-2</v>
      </c>
      <c r="M34" s="902">
        <f>SUMIF('Actividades Presupuesto'!$E$3:$E$107,$F34,'Actividades Presupuesto'!$I$3:$I$107)</f>
        <v>27217368</v>
      </c>
      <c r="N34" s="902">
        <f>SUMIF('Actividades Presupuesto'!$E$3:$E$107,$F34,'Actividades Presupuesto'!$K$3:$K$107)</f>
        <v>42725796</v>
      </c>
      <c r="O34" s="902">
        <f>SUMIF('Actividades Presupuesto'!$E$3:$E$107,$F34,'Actividades Presupuesto'!$M$3:$M$107)</f>
        <v>27217368</v>
      </c>
      <c r="P34" s="902">
        <f>SUMIF('Actividades Presupuesto'!$E$3:$E$107,$F34,'Actividades Presupuesto'!$P$3:$P$107)</f>
        <v>6247319</v>
      </c>
      <c r="Q34" s="903">
        <f>SUMIF('Reservas (2)'!$E$4:$E$94,F34,'Reservas (2)'!$L$4:$L$94)</f>
        <v>4150468</v>
      </c>
      <c r="R34" s="903">
        <f>SUMIF('Reservas (2)'!$E$4:$E$94,F34,'Reservas (2)'!$M$4:$M$94)</f>
        <v>0</v>
      </c>
      <c r="S34" s="896" t="s">
        <v>3646</v>
      </c>
      <c r="T34" s="896" t="s">
        <v>3441</v>
      </c>
    </row>
    <row r="35" spans="2:20" ht="81" customHeight="1">
      <c r="B35" s="122">
        <f>Proyecto!$C$3</f>
        <v>8141</v>
      </c>
      <c r="C35" s="122" t="str">
        <f>'Actividades Físicas'!D35</f>
        <v>8141-25</v>
      </c>
      <c r="D35" s="123">
        <v>25</v>
      </c>
      <c r="E35" s="897">
        <f>'Actividades Físicas'!E35</f>
        <v>25</v>
      </c>
      <c r="F35" s="898" t="str">
        <f>'Actividades Físicas'!F35</f>
        <v>25.1</v>
      </c>
      <c r="G35" s="899" t="str">
        <f>'Actividades Físicas'!G35</f>
        <v>Seguimiento y monitoreo a los productos correspondientes al sector salud de la Política Publica Distrital de primera infancia, infancia y adolescencia 2023-2033.</v>
      </c>
      <c r="H35" s="899" t="str">
        <f>'Actividades Físicas'!H35</f>
        <v xml:space="preserve">Porcentaje de cumplimiento al plan de acción de la política pública distrital de primera infancia, infancia y adolescencia. (PPPIIA)  </v>
      </c>
      <c r="I35" s="898" t="str">
        <f>'Actividades Físicas'!I35</f>
        <v>Porcentaje</v>
      </c>
      <c r="J35" s="898" t="str">
        <f>'Actividades Físicas'!J35</f>
        <v>Suma</v>
      </c>
      <c r="K35" s="900">
        <f>+'Actividades Físicas'!AN35</f>
        <v>0.125</v>
      </c>
      <c r="L35" s="901">
        <f ca="1">+'Actividades Físicas'!AK35</f>
        <v>4.2000000000000003E-2</v>
      </c>
      <c r="M35" s="902">
        <f>SUMIF('Actividades Presupuesto'!$E$3:$E$107,$F35,'Actividades Presupuesto'!$I$3:$I$107)</f>
        <v>1933848271</v>
      </c>
      <c r="N35" s="902">
        <f>SUMIF('Actividades Presupuesto'!$E$3:$E$107,$F35,'Actividades Presupuesto'!$K$3:$K$107)</f>
        <v>804445408</v>
      </c>
      <c r="O35" s="902">
        <f>SUMIF('Actividades Presupuesto'!$E$3:$E$107,$F35,'Actividades Presupuesto'!$M$3:$M$107)</f>
        <v>368033918</v>
      </c>
      <c r="P35" s="902">
        <f>SUMIF('Actividades Presupuesto'!$E$3:$E$107,$F35,'Actividades Presupuesto'!$P$3:$P$107)</f>
        <v>179603551</v>
      </c>
      <c r="Q35" s="903">
        <f>SUMIF('Reservas (2)'!$E$4:$E$94,F35,'Reservas (2)'!$L$4:$L$94)</f>
        <v>48071671</v>
      </c>
      <c r="R35" s="903">
        <f>SUMIF('Reservas (2)'!$E$4:$E$94,F35,'Reservas (2)'!$M$4:$M$94)</f>
        <v>0</v>
      </c>
      <c r="S35" s="896" t="s">
        <v>3647</v>
      </c>
      <c r="T35" s="896" t="s">
        <v>3441</v>
      </c>
    </row>
    <row r="36" spans="2:20" ht="75" customHeight="1">
      <c r="B36" s="122">
        <f>Proyecto!$C$3</f>
        <v>8141</v>
      </c>
      <c r="C36" s="122" t="str">
        <f>'Actividades Físicas'!D36</f>
        <v>8141-26</v>
      </c>
      <c r="D36" s="123">
        <v>26</v>
      </c>
      <c r="E36" s="897">
        <f>'Actividades Físicas'!E36</f>
        <v>26</v>
      </c>
      <c r="F36" s="898" t="str">
        <f>'Actividades Físicas'!F36</f>
        <v>26.1</v>
      </c>
      <c r="G36" s="899" t="str">
        <f>'Actividades Físicas'!G36</f>
        <v xml:space="preserve"> Implementar acciones colectivas para la reducción del riesgo de desnutrición aguda en niños y niñas menores de cinco años.</v>
      </c>
      <c r="H36" s="899" t="str">
        <f>'Actividades Físicas'!H36</f>
        <v>Porcentaje de acciones colectivas implementadas para la reducción del riesgo de desnutrición aguda en niños y niñas menores de cinco años.</v>
      </c>
      <c r="I36" s="898" t="str">
        <f>'Actividades Físicas'!I36</f>
        <v>Porcentaje</v>
      </c>
      <c r="J36" s="898" t="str">
        <f>'Actividades Físicas'!J36</f>
        <v>Suma</v>
      </c>
      <c r="K36" s="900">
        <f>+'Actividades Físicas'!AN36</f>
        <v>0.37</v>
      </c>
      <c r="L36" s="901">
        <f ca="1">+'Actividades Físicas'!AK36</f>
        <v>0.3332</v>
      </c>
      <c r="M36" s="902">
        <f>SUMIF('Actividades Presupuesto'!$E$3:$E$107,$F36,'Actividades Presupuesto'!$I$3:$I$107)</f>
        <v>4963071847</v>
      </c>
      <c r="N36" s="902">
        <f>SUMIF('Actividades Presupuesto'!$E$3:$E$107,$F36,'Actividades Presupuesto'!$K$3:$K$107)</f>
        <v>3219703360</v>
      </c>
      <c r="O36" s="902">
        <f>SUMIF('Actividades Presupuesto'!$E$3:$E$107,$F36,'Actividades Presupuesto'!$M$3:$M$107)</f>
        <v>837598247</v>
      </c>
      <c r="P36" s="902">
        <f>SUMIF('Actividades Presupuesto'!$E$3:$E$107,$F36,'Actividades Presupuesto'!$P$3:$P$107)</f>
        <v>119242001</v>
      </c>
      <c r="Q36" s="903">
        <f>SUMIF('Reservas (2)'!$E$4:$E$94,F36,'Reservas (2)'!$L$4:$L$94)</f>
        <v>121400430</v>
      </c>
      <c r="R36" s="903">
        <f>SUMIF('Reservas (2)'!$E$4:$E$94,F36,'Reservas (2)'!$M$4:$M$94)</f>
        <v>0</v>
      </c>
      <c r="S36" s="896" t="s">
        <v>3648</v>
      </c>
      <c r="T36" s="896" t="s">
        <v>3591</v>
      </c>
    </row>
    <row r="37" spans="2:20" ht="97.15" customHeight="1">
      <c r="B37" s="122">
        <f>Proyecto!$C$3</f>
        <v>8141</v>
      </c>
      <c r="C37" s="122" t="str">
        <f>'Actividades Físicas'!D37</f>
        <v>8141-27</v>
      </c>
      <c r="D37" s="123">
        <v>27</v>
      </c>
      <c r="E37" s="897">
        <f>'Actividades Físicas'!E37</f>
        <v>27</v>
      </c>
      <c r="F37" s="898" t="str">
        <f>'Actividades Físicas'!F37</f>
        <v>27.1</v>
      </c>
      <c r="G37" s="899" t="str">
        <f>'Actividades Físicas'!G37</f>
        <v>Desarrollar acciones colectivas para la promoción, protección y apoyo a la lactancia materna y alimentación complementaria.</v>
      </c>
      <c r="H37" s="899" t="str">
        <f>'Actividades Físicas'!H37</f>
        <v>Proporción de cumplimiento de acciones colectivas para la promoción, protección y apoyo a la lactancia materna y alimentación complementaria.</v>
      </c>
      <c r="I37" s="898" t="str">
        <f>'Actividades Físicas'!I37</f>
        <v>Porcentaje</v>
      </c>
      <c r="J37" s="898" t="str">
        <f>'Actividades Físicas'!J37</f>
        <v>Constante</v>
      </c>
      <c r="K37" s="900">
        <f>+'Actividades Físicas'!AN37</f>
        <v>1</v>
      </c>
      <c r="L37" s="901">
        <f>+'Actividades Físicas'!AK37</f>
        <v>0.3332</v>
      </c>
      <c r="M37" s="902">
        <f>SUMIF('Actividades Presupuesto'!$E$3:$E$107,$F37,'Actividades Presupuesto'!$I$3:$I$107)</f>
        <v>1090341560</v>
      </c>
      <c r="N37" s="902">
        <f>SUMIF('Actividades Presupuesto'!$E$3:$E$107,$F37,'Actividades Presupuesto'!$K$3:$K$107)</f>
        <v>2253771916</v>
      </c>
      <c r="O37" s="902">
        <f>SUMIF('Actividades Presupuesto'!$E$3:$E$107,$F37,'Actividades Presupuesto'!$M$3:$M$107)</f>
        <v>615857373</v>
      </c>
      <c r="P37" s="902">
        <f>SUMIF('Actividades Presupuesto'!$E$3:$E$107,$F37,'Actividades Presupuesto'!$P$3:$P$107)</f>
        <v>212643090</v>
      </c>
      <c r="Q37" s="903">
        <f>SUMIF('Reservas (2)'!$E$4:$E$94,F37,'Reservas (2)'!$L$4:$L$94)</f>
        <v>44293701</v>
      </c>
      <c r="R37" s="903">
        <f>SUMIF('Reservas (2)'!$E$4:$E$94,F37,'Reservas (2)'!$M$4:$M$94)</f>
        <v>0</v>
      </c>
      <c r="S37" s="896" t="s">
        <v>3649</v>
      </c>
      <c r="T37" s="896" t="s">
        <v>3490</v>
      </c>
    </row>
    <row r="38" spans="2:20" ht="96.6" customHeight="1">
      <c r="B38" s="122">
        <f>Proyecto!$C$3</f>
        <v>8141</v>
      </c>
      <c r="C38" s="122" t="str">
        <f>'Actividades Físicas'!D38</f>
        <v>8141-28</v>
      </c>
      <c r="D38" s="123">
        <v>28</v>
      </c>
      <c r="E38" s="897">
        <f>'Actividades Físicas'!E38</f>
        <v>28</v>
      </c>
      <c r="F38" s="898" t="str">
        <f>'Actividades Físicas'!F38</f>
        <v>28.1</v>
      </c>
      <c r="G38" s="899" t="str">
        <f>'Actividades Físicas'!G38</f>
        <v>Desarrollar acciones para la implementación de la estrategia de Salas Amigas de la Familia Lactante del entorno laboral (SAFL-L) en el Distrito.</v>
      </c>
      <c r="H38" s="899" t="str">
        <f>'Actividades Físicas'!H38</f>
        <v xml:space="preserve">Entidades apoyadas técnicamente para la implementación de la estrategia Salas Amigas de la Familia Lactante del entorno laboral (SAFL-L) </v>
      </c>
      <c r="I38" s="898" t="str">
        <f>'Actividades Físicas'!I38</f>
        <v>Porcentaje</v>
      </c>
      <c r="J38" s="898" t="str">
        <f>'Actividades Físicas'!J38</f>
        <v>Constante</v>
      </c>
      <c r="K38" s="900">
        <f>+'Actividades Físicas'!AN38</f>
        <v>1</v>
      </c>
      <c r="L38" s="901">
        <f>+'Actividades Físicas'!AK38</f>
        <v>0.3332</v>
      </c>
      <c r="M38" s="902">
        <f>SUMIF('Actividades Presupuesto'!$E$3:$E$107,$F38,'Actividades Presupuesto'!$I$3:$I$107)</f>
        <v>1096876424</v>
      </c>
      <c r="N38" s="902">
        <f>SUMIF('Actividades Presupuesto'!$E$3:$E$107,$F38,'Actividades Presupuesto'!$K$3:$K$107)</f>
        <v>389793300</v>
      </c>
      <c r="O38" s="902">
        <f>SUMIF('Actividades Presupuesto'!$E$3:$E$107,$F38,'Actividades Presupuesto'!$M$3:$M$107)</f>
        <v>237953260</v>
      </c>
      <c r="P38" s="902">
        <f>SUMIF('Actividades Presupuesto'!$E$3:$E$107,$F38,'Actividades Presupuesto'!$P$3:$P$107)</f>
        <v>116067650</v>
      </c>
      <c r="Q38" s="903">
        <f>SUMIF('Reservas (2)'!$E$4:$E$94,F38,'Reservas (2)'!$L$4:$L$94)</f>
        <v>1233417037</v>
      </c>
      <c r="R38" s="903">
        <f>SUMIF('Reservas (2)'!$E$4:$E$94,F38,'Reservas (2)'!$M$4:$M$94)</f>
        <v>1202837098</v>
      </c>
      <c r="S38" s="896" t="s">
        <v>3650</v>
      </c>
      <c r="T38" s="896" t="s">
        <v>3491</v>
      </c>
    </row>
    <row r="39" spans="2:20" ht="114.6" customHeight="1">
      <c r="B39" s="122">
        <f>Proyecto!$C$3</f>
        <v>8141</v>
      </c>
      <c r="C39" s="122" t="str">
        <f>'Actividades Físicas'!D39</f>
        <v>8141-29</v>
      </c>
      <c r="D39" s="123">
        <v>29</v>
      </c>
      <c r="E39" s="897">
        <f>'Actividades Físicas'!E39</f>
        <v>29</v>
      </c>
      <c r="F39" s="898" t="str">
        <f>'Actividades Físicas'!F39</f>
        <v>29.1</v>
      </c>
      <c r="G39" s="899" t="str">
        <f>'Actividades Físicas'!G39</f>
        <v>Implementar acciones colectivas para la prevención y manejo del retraso en talla en niños y niñas menores de dos años.</v>
      </c>
      <c r="H39" s="899" t="str">
        <f>'Actividades Físicas'!H39</f>
        <v>Porcentaje de acciones colectivas implementadas para la prevención y manejo del retraso en talla en niños y niñas menores de dos años</v>
      </c>
      <c r="I39" s="898" t="str">
        <f>'Actividades Físicas'!I39</f>
        <v>Porcentaje</v>
      </c>
      <c r="J39" s="898" t="str">
        <f>'Actividades Físicas'!J39</f>
        <v>Suma</v>
      </c>
      <c r="K39" s="900">
        <f>+'Actividades Físicas'!AN39</f>
        <v>0.37</v>
      </c>
      <c r="L39" s="901">
        <f ca="1">+'Actividades Físicas'!AK39</f>
        <v>0.3332</v>
      </c>
      <c r="M39" s="902">
        <f>SUMIF('Actividades Presupuesto'!$E$3:$E$107,$F39,'Actividades Presupuesto'!$I$3:$I$107)</f>
        <v>1238718337</v>
      </c>
      <c r="N39" s="902">
        <f>SUMIF('Actividades Presupuesto'!$E$3:$E$107,$F39,'Actividades Presupuesto'!$K$3:$K$107)</f>
        <v>617876321</v>
      </c>
      <c r="O39" s="902">
        <f>SUMIF('Actividades Presupuesto'!$E$3:$E$107,$F39,'Actividades Presupuesto'!$M$3:$M$107)</f>
        <v>271647862</v>
      </c>
      <c r="P39" s="902">
        <f>SUMIF('Actividades Presupuesto'!$E$3:$E$107,$F39,'Actividades Presupuesto'!$P$3:$P$107)</f>
        <v>38672184</v>
      </c>
      <c r="Q39" s="903">
        <f>SUMIF('Reservas (2)'!$E$4:$E$94,F39,'Reservas (2)'!$L$4:$L$94)</f>
        <v>33047453</v>
      </c>
      <c r="R39" s="903">
        <f>SUMIF('Reservas (2)'!$E$4:$E$94,F39,'Reservas (2)'!$M$4:$M$94)</f>
        <v>0</v>
      </c>
      <c r="S39" s="896" t="s">
        <v>3651</v>
      </c>
      <c r="T39" s="896" t="s">
        <v>3592</v>
      </c>
    </row>
    <row r="40" spans="2:20" ht="66" customHeight="1">
      <c r="B40" s="122">
        <f>Proyecto!$C$3</f>
        <v>8141</v>
      </c>
      <c r="C40" s="122" t="str">
        <f>'Actividades Físicas'!D40</f>
        <v>8141-30</v>
      </c>
      <c r="D40" s="123">
        <v>30</v>
      </c>
      <c r="E40" s="897">
        <f>'Actividades Físicas'!E40</f>
        <v>30</v>
      </c>
      <c r="F40" s="898" t="str">
        <f>'Actividades Físicas'!F40</f>
        <v>30.1</v>
      </c>
      <c r="G40" s="899" t="str">
        <f>'Actividades Físicas'!G40</f>
        <v>Implementar acciones colectivas implementadas para promover hábitos alimentarios saludables y prevenir los riesgos nutricionales entre niños y adolescentes de 5 a 17 años para reducir la malnutrición.</v>
      </c>
      <c r="H40" s="899" t="str">
        <f>'Actividades Físicas'!H40</f>
        <v>Porcentaje de acciones colectivas implementadas para promover hábitos alimentarios saludables y prevenir los riesgos nutricionales entre niños y adolescentes de 5 a 17 años para reducir la malnutrición.</v>
      </c>
      <c r="I40" s="898" t="str">
        <f>'Actividades Físicas'!I40</f>
        <v>Porcentaje</v>
      </c>
      <c r="J40" s="898" t="str">
        <f>'Actividades Físicas'!J40</f>
        <v>Constante</v>
      </c>
      <c r="K40" s="900">
        <f>+'Actividades Físicas'!AN40</f>
        <v>1</v>
      </c>
      <c r="L40" s="901">
        <f>+'Actividades Físicas'!AK40</f>
        <v>0.33350000000000002</v>
      </c>
      <c r="M40" s="902">
        <f>SUMIF('Actividades Presupuesto'!$E$3:$E$107,$F40,'Actividades Presupuesto'!$I$3:$I$107)</f>
        <v>3667499430</v>
      </c>
      <c r="N40" s="902">
        <f>SUMIF('Actividades Presupuesto'!$E$3:$E$107,$F40,'Actividades Presupuesto'!$K$3:$K$107)</f>
        <v>1464220496</v>
      </c>
      <c r="O40" s="902">
        <f>SUMIF('Actividades Presupuesto'!$E$3:$E$107,$F40,'Actividades Presupuesto'!$M$3:$M$107)</f>
        <v>914726633</v>
      </c>
      <c r="P40" s="902">
        <f>SUMIF('Actividades Presupuesto'!$E$3:$E$107,$F40,'Actividades Presupuesto'!$P$3:$P$107)</f>
        <v>446187176</v>
      </c>
      <c r="Q40" s="903">
        <f>SUMIF('Reservas (2)'!$E$4:$E$94,F40,'Reservas (2)'!$L$4:$L$94)</f>
        <v>98431163</v>
      </c>
      <c r="R40" s="903">
        <f>SUMIF('Reservas (2)'!$E$4:$E$94,F40,'Reservas (2)'!$M$4:$M$94)</f>
        <v>0</v>
      </c>
      <c r="S40" s="896" t="s">
        <v>3652</v>
      </c>
      <c r="T40" s="896" t="s">
        <v>3441</v>
      </c>
    </row>
    <row r="41" spans="2:20" ht="84" customHeight="1">
      <c r="B41" s="122">
        <f>Proyecto!$C$3</f>
        <v>8141</v>
      </c>
      <c r="C41" s="122" t="str">
        <f>'Actividades Físicas'!D41</f>
        <v>8141-31</v>
      </c>
      <c r="D41" s="123">
        <v>31</v>
      </c>
      <c r="E41" s="897">
        <f>'Actividades Físicas'!E41</f>
        <v>31</v>
      </c>
      <c r="F41" s="898" t="str">
        <f>'Actividades Físicas'!F41</f>
        <v>31.1</v>
      </c>
      <c r="G41" s="899" t="str">
        <f>'Actividades Físicas'!G41</f>
        <v>Implementar el plan de acción del Plan Distrital de Educación Alimentaria y Nutricional.</v>
      </c>
      <c r="H41" s="899" t="str">
        <f>'Actividades Físicas'!H41</f>
        <v>Porcentaje implementación del plan de acción del Plan Distrital de Educación Alimentaria y Nutricional</v>
      </c>
      <c r="I41" s="898" t="str">
        <f>'Actividades Físicas'!I41</f>
        <v>Porcentaje</v>
      </c>
      <c r="J41" s="898" t="str">
        <f>'Actividades Físicas'!J41</f>
        <v>Constante</v>
      </c>
      <c r="K41" s="900">
        <f>+'Actividades Físicas'!AN41</f>
        <v>1</v>
      </c>
      <c r="L41" s="901">
        <f>+'Actividades Físicas'!AK41</f>
        <v>0.33289999999999997</v>
      </c>
      <c r="M41" s="902">
        <f>SUMIF('Actividades Presupuesto'!$E$3:$E$107,$F41,'Actividades Presupuesto'!$I$3:$I$107)</f>
        <v>11017146000</v>
      </c>
      <c r="N41" s="902">
        <f>SUMIF('Actividades Presupuesto'!$E$3:$E$107,$F41,'Actividades Presupuesto'!$K$3:$K$107)</f>
        <v>1254690069</v>
      </c>
      <c r="O41" s="902">
        <f>SUMIF('Actividades Presupuesto'!$E$3:$E$107,$F41,'Actividades Presupuesto'!$M$3:$M$107)</f>
        <v>681797423</v>
      </c>
      <c r="P41" s="902">
        <f>SUMIF('Actividades Presupuesto'!$E$3:$E$107,$F41,'Actividades Presupuesto'!$P$3:$P$107)</f>
        <v>218933598</v>
      </c>
      <c r="Q41" s="903">
        <f>SUMIF('Reservas (2)'!$E$4:$E$94,F41,'Reservas (2)'!$L$4:$L$94)</f>
        <v>64678089</v>
      </c>
      <c r="R41" s="903">
        <f>SUMIF('Reservas (2)'!$E$4:$E$94,F41,'Reservas (2)'!$M$4:$M$94)</f>
        <v>33003484</v>
      </c>
      <c r="S41" s="896" t="s">
        <v>3653</v>
      </c>
      <c r="T41" s="896" t="s">
        <v>3441</v>
      </c>
    </row>
    <row r="42" spans="2:20" ht="64.900000000000006" customHeight="1">
      <c r="B42" s="122">
        <f>Proyecto!$C$3</f>
        <v>8141</v>
      </c>
      <c r="C42" s="122" t="str">
        <f>'Actividades Físicas'!D42</f>
        <v>8141-32</v>
      </c>
      <c r="D42" s="123">
        <v>32</v>
      </c>
      <c r="E42" s="897">
        <f>'Actividades Físicas'!E42</f>
        <v>32</v>
      </c>
      <c r="F42" s="898" t="str">
        <f>'Actividades Físicas'!F42</f>
        <v>32.1</v>
      </c>
      <c r="G42" s="899" t="str">
        <f>'Actividades Físicas'!G42</f>
        <v>Implementar acciones cuidadoras de la salud mental, la convivencia social y el bienestar emocional  en los entornos de vida cotidiana.</v>
      </c>
      <c r="H42" s="899" t="str">
        <f>'Actividades Físicas'!H42</f>
        <v>Personas beneficiadas con acciones de fortalecimiento en el cuidado de las salud mental y la convivencia social.</v>
      </c>
      <c r="I42" s="898" t="str">
        <f>'Actividades Físicas'!I42</f>
        <v>Número</v>
      </c>
      <c r="J42" s="898" t="str">
        <f>'Actividades Físicas'!J42</f>
        <v>Suma</v>
      </c>
      <c r="K42" s="904">
        <f>+'Actividades Físicas'!AN42</f>
        <v>131500</v>
      </c>
      <c r="L42" s="904">
        <f ca="1">+'Actividades Físicas'!AK42</f>
        <v>41191</v>
      </c>
      <c r="M42" s="902">
        <f>SUMIF('Actividades Presupuesto'!$E$3:$E$107,$F42,'Actividades Presupuesto'!$I$3:$I$107)</f>
        <v>13533229929</v>
      </c>
      <c r="N42" s="902">
        <f>SUMIF('Actividades Presupuesto'!$E$3:$E$107,$F42,'Actividades Presupuesto'!$K$3:$K$107)</f>
        <v>13553990216</v>
      </c>
      <c r="O42" s="902">
        <f>SUMIF('Actividades Presupuesto'!$E$3:$E$107,$F42,'Actividades Presupuesto'!$M$3:$M$107)</f>
        <v>4550271465</v>
      </c>
      <c r="P42" s="902">
        <f>SUMIF('Actividades Presupuesto'!$E$3:$E$107,$F42,'Actividades Presupuesto'!$P$3:$P$107)</f>
        <v>647786713</v>
      </c>
      <c r="Q42" s="903">
        <f>SUMIF('Reservas (2)'!$E$4:$E$94,F42,'Reservas (2)'!$L$4:$L$94)</f>
        <v>365549006</v>
      </c>
      <c r="R42" s="903">
        <f>SUMIF('Reservas (2)'!$E$4:$E$94,F42,'Reservas (2)'!$M$4:$M$94)</f>
        <v>0</v>
      </c>
      <c r="S42" s="896" t="s">
        <v>3654</v>
      </c>
      <c r="T42" s="896" t="s">
        <v>3593</v>
      </c>
    </row>
    <row r="43" spans="2:20" ht="79.900000000000006" customHeight="1">
      <c r="B43" s="122">
        <f>Proyecto!$C$3</f>
        <v>8141</v>
      </c>
      <c r="C43" s="122" t="str">
        <f>'Actividades Físicas'!D43</f>
        <v>8141-32</v>
      </c>
      <c r="D43" s="123">
        <v>32</v>
      </c>
      <c r="E43" s="897">
        <f>'Actividades Físicas'!E43</f>
        <v>32</v>
      </c>
      <c r="F43" s="898" t="str">
        <f>'Actividades Físicas'!F43</f>
        <v>32.2</v>
      </c>
      <c r="G43" s="899" t="str">
        <f>'Actividades Físicas'!G43</f>
        <v>Desarrollar la estrategia de rehabilitación en salud mental basada en comunidad.</v>
      </c>
      <c r="H43" s="899" t="str">
        <f>'Actividades Físicas'!H43</f>
        <v>Número de personas que asisten a los grupos de apoyo o de ayuda mutua de la RBC en salud mental.</v>
      </c>
      <c r="I43" s="898" t="str">
        <f>'Actividades Físicas'!I43</f>
        <v>Número</v>
      </c>
      <c r="J43" s="898" t="str">
        <f>'Actividades Físicas'!J43</f>
        <v>Suma</v>
      </c>
      <c r="K43" s="904">
        <f>+'Actividades Físicas'!AN43</f>
        <v>6200</v>
      </c>
      <c r="L43" s="904">
        <f ca="1">+'Actividades Físicas'!AK43</f>
        <v>9646</v>
      </c>
      <c r="M43" s="902">
        <f>SUMIF('Actividades Presupuesto'!$E$3:$E$107,$F43,'Actividades Presupuesto'!$I$3:$I$107)</f>
        <v>707650820</v>
      </c>
      <c r="N43" s="902">
        <f>SUMIF('Actividades Presupuesto'!$E$3:$E$107,$F43,'Actividades Presupuesto'!$K$3:$K$107)</f>
        <v>1110870168</v>
      </c>
      <c r="O43" s="902">
        <f>SUMIF('Actividades Presupuesto'!$E$3:$E$107,$F43,'Actividades Presupuesto'!$M$3:$M$107)</f>
        <v>698031857</v>
      </c>
      <c r="P43" s="902">
        <f>SUMIF('Actividades Presupuesto'!$E$3:$E$107,$F43,'Actividades Presupuesto'!$P$3:$P$107)</f>
        <v>99373160</v>
      </c>
      <c r="Q43" s="903">
        <f>SUMIF('Reservas (2)'!$E$4:$E$94,F43,'Reservas (2)'!$L$4:$L$94)</f>
        <v>32984031</v>
      </c>
      <c r="R43" s="903">
        <f>SUMIF('Reservas (2)'!$E$4:$E$94,F43,'Reservas (2)'!$M$4:$M$94)</f>
        <v>0</v>
      </c>
      <c r="S43" s="896" t="s">
        <v>3655</v>
      </c>
      <c r="T43" s="896" t="s">
        <v>3594</v>
      </c>
    </row>
    <row r="44" spans="2:20" ht="65.25" customHeight="1">
      <c r="B44" s="122">
        <f>Proyecto!$C$3</f>
        <v>8141</v>
      </c>
      <c r="C44" s="122" t="str">
        <f>'Actividades Físicas'!D44</f>
        <v>8141-32</v>
      </c>
      <c r="D44" s="123">
        <v>32</v>
      </c>
      <c r="E44" s="897">
        <f>'Actividades Físicas'!E44</f>
        <v>32</v>
      </c>
      <c r="F44" s="898" t="str">
        <f>'Actividades Físicas'!F44</f>
        <v>32.3</v>
      </c>
      <c r="G44" s="899" t="str">
        <f>'Actividades Físicas'!G44</f>
        <v>Ejecutar acciones para el fortalecimiento de habilidades socioemocionales.</v>
      </c>
      <c r="H44" s="899" t="str">
        <f>'Actividades Físicas'!H44</f>
        <v>Número de niños, niñas y adolescentes, jóvenes, adultos y familias con fortalecimiento de habilidades socioemocionales que participan de los diferentes entornos de vida cotidiana.</v>
      </c>
      <c r="I44" s="898" t="str">
        <f>'Actividades Físicas'!I44</f>
        <v>Número</v>
      </c>
      <c r="J44" s="898" t="str">
        <f>'Actividades Físicas'!J44</f>
        <v>Suma</v>
      </c>
      <c r="K44" s="904">
        <f>+'Actividades Físicas'!AN44</f>
        <v>99500</v>
      </c>
      <c r="L44" s="904">
        <f ca="1">+'Actividades Físicas'!AK44</f>
        <v>42949</v>
      </c>
      <c r="M44" s="902">
        <f>SUMIF('Actividades Presupuesto'!$E$3:$E$107,$F44,'Actividades Presupuesto'!$I$3:$I$107)</f>
        <v>16279659436</v>
      </c>
      <c r="N44" s="902">
        <f>SUMIF('Actividades Presupuesto'!$E$3:$E$107,$F44,'Actividades Presupuesto'!$K$3:$K$107)</f>
        <v>2307887145</v>
      </c>
      <c r="O44" s="902">
        <f>SUMIF('Actividades Presupuesto'!$E$3:$E$107,$F44,'Actividades Presupuesto'!$M$3:$M$107)</f>
        <v>1435190007</v>
      </c>
      <c r="P44" s="902">
        <f>SUMIF('Actividades Presupuesto'!$E$3:$E$107,$F44,'Actividades Presupuesto'!$P$3:$P$107)</f>
        <v>204310517</v>
      </c>
      <c r="Q44" s="903">
        <f>SUMIF('Reservas (2)'!$E$4:$E$94,F44,'Reservas (2)'!$L$4:$L$94)</f>
        <v>240676792</v>
      </c>
      <c r="R44" s="903">
        <f>SUMIF('Reservas (2)'!$E$4:$E$94,F44,'Reservas (2)'!$M$4:$M$94)</f>
        <v>0</v>
      </c>
      <c r="S44" s="896" t="s">
        <v>3656</v>
      </c>
      <c r="T44" s="896" t="s">
        <v>3595</v>
      </c>
    </row>
    <row r="45" spans="2:20" ht="39" customHeight="1">
      <c r="B45" s="122">
        <f>Proyecto!$C$3</f>
        <v>8141</v>
      </c>
      <c r="C45" s="122" t="str">
        <f>'Actividades Físicas'!D45</f>
        <v>8141-32</v>
      </c>
      <c r="D45" s="123">
        <v>32</v>
      </c>
      <c r="E45" s="897">
        <f>'Actividades Físicas'!E45</f>
        <v>32</v>
      </c>
      <c r="F45" s="898" t="str">
        <f>'Actividades Físicas'!F45</f>
        <v>32.4</v>
      </c>
      <c r="G45" s="899" t="str">
        <f>'Actividades Físicas'!G45</f>
        <v>Operación de la línea 106 "El poder de ser escuchado" a través de los diferentes canales de contacto.</v>
      </c>
      <c r="H45" s="899" t="str">
        <f>'Actividades Físicas'!H45</f>
        <v>Número de intervenciones realizadas por la línea 106 a través de sus diferentes canales.</v>
      </c>
      <c r="I45" s="898" t="str">
        <f>'Actividades Físicas'!I45</f>
        <v>Número</v>
      </c>
      <c r="J45" s="898" t="str">
        <f>'Actividades Físicas'!J45</f>
        <v>Suma</v>
      </c>
      <c r="K45" s="904">
        <f>+'Actividades Físicas'!AN45</f>
        <v>100000</v>
      </c>
      <c r="L45" s="904">
        <f ca="1">+'Actividades Físicas'!AK45</f>
        <v>37220</v>
      </c>
      <c r="M45" s="902">
        <f>SUMIF('Actividades Presupuesto'!$E$3:$E$107,$F45,'Actividades Presupuesto'!$I$3:$I$107)</f>
        <v>7355753071</v>
      </c>
      <c r="N45" s="902">
        <f>SUMIF('Actividades Presupuesto'!$E$3:$E$107,$F45,'Actividades Presupuesto'!$K$3:$K$107)</f>
        <v>7355753071</v>
      </c>
      <c r="O45" s="902">
        <f>SUMIF('Actividades Presupuesto'!$E$3:$E$107,$F45,'Actividades Presupuesto'!$M$3:$M$107)</f>
        <v>4711722576</v>
      </c>
      <c r="P45" s="902">
        <f>SUMIF('Actividades Presupuesto'!$E$3:$E$107,$F45,'Actividades Presupuesto'!$P$3:$P$107)</f>
        <v>0</v>
      </c>
      <c r="Q45" s="903">
        <f>SUMIF('Reservas (2)'!$E$4:$E$94,F45,'Reservas (2)'!$L$4:$L$94)</f>
        <v>814744020</v>
      </c>
      <c r="R45" s="903">
        <f>SUMIF('Reservas (2)'!$E$4:$E$94,F45,'Reservas (2)'!$M$4:$M$94)</f>
        <v>0</v>
      </c>
      <c r="S45" s="896" t="s">
        <v>3596</v>
      </c>
      <c r="T45" s="896" t="s">
        <v>3441</v>
      </c>
    </row>
    <row r="46" spans="2:20" ht="54.75" customHeight="1">
      <c r="B46" s="122">
        <f>Proyecto!$C$3</f>
        <v>8141</v>
      </c>
      <c r="C46" s="122" t="str">
        <f>'Actividades Físicas'!D46</f>
        <v>8141-33</v>
      </c>
      <c r="D46" s="123">
        <v>33</v>
      </c>
      <c r="E46" s="897">
        <f>'Actividades Físicas'!E46</f>
        <v>33</v>
      </c>
      <c r="F46" s="898" t="str">
        <f>'Actividades Físicas'!F46</f>
        <v>33.1</v>
      </c>
      <c r="G46" s="899" t="str">
        <f>'Actividades Físicas'!G46</f>
        <v xml:space="preserve">Dar continuidad a la implementación del Plan Estratégico y Operativo para el abordaje integral de la población expuesta y afectada por condiciones crónicas en Bogotá D.C. en el marco de los nodos sectoriales e intersectoriales en salud. </v>
      </c>
      <c r="H46" s="899" t="str">
        <f>'Actividades Físicas'!H46</f>
        <v>Porcentaje de implementación del Plan estratégico y Operativo para el abordaje integral de la población expuesta y afectada por condiciones crónicas en Bogotá D.C. en el marco de los nodos sectoriales e intersectoriales en salud.</v>
      </c>
      <c r="I46" s="898" t="str">
        <f>'Actividades Físicas'!I46</f>
        <v>Porcentaje</v>
      </c>
      <c r="J46" s="898" t="str">
        <f>'Actividades Físicas'!J46</f>
        <v>Suma</v>
      </c>
      <c r="K46" s="900">
        <f>+'Actividades Físicas'!AN46</f>
        <v>0.25</v>
      </c>
      <c r="L46" s="901">
        <f ca="1">+'Actividades Físicas'!AK46</f>
        <v>8.3199999999999996E-2</v>
      </c>
      <c r="M46" s="902">
        <f>SUMIF('Actividades Presupuesto'!$E$3:$E$107,$F46,'Actividades Presupuesto'!$I$3:$I$107)</f>
        <v>4886244772</v>
      </c>
      <c r="N46" s="902">
        <f>SUMIF('Actividades Presupuesto'!$E$3:$E$107,$F46,'Actividades Presupuesto'!$K$3:$K$107)</f>
        <v>11530551332</v>
      </c>
      <c r="O46" s="902">
        <f>SUMIF('Actividades Presupuesto'!$E$3:$E$107,$F46,'Actividades Presupuesto'!$M$3:$M$107)</f>
        <v>4886244772</v>
      </c>
      <c r="P46" s="902">
        <f>SUMIF('Actividades Presupuesto'!$E$3:$E$107,$F46,'Actividades Presupuesto'!$P$3:$P$107)</f>
        <v>962782548</v>
      </c>
      <c r="Q46" s="903">
        <f>SUMIF('Reservas (2)'!$E$4:$E$94,F46,'Reservas (2)'!$L$4:$L$94)</f>
        <v>519667456</v>
      </c>
      <c r="R46" s="903">
        <f>SUMIF('Reservas (2)'!$E$4:$E$94,F46,'Reservas (2)'!$M$4:$M$94)</f>
        <v>0</v>
      </c>
      <c r="S46" s="896" t="s">
        <v>3657</v>
      </c>
      <c r="T46" s="896" t="s">
        <v>3441</v>
      </c>
    </row>
    <row r="47" spans="2:20" ht="69" customHeight="1">
      <c r="B47" s="122">
        <f>Proyecto!$C$3</f>
        <v>8141</v>
      </c>
      <c r="C47" s="122" t="str">
        <f>'Actividades Físicas'!D47</f>
        <v>8141-34</v>
      </c>
      <c r="D47" s="123">
        <v>34</v>
      </c>
      <c r="E47" s="897">
        <f>'Actividades Físicas'!E47</f>
        <v>34</v>
      </c>
      <c r="F47" s="898" t="str">
        <f>'Actividades Físicas'!F47</f>
        <v>34.1</v>
      </c>
      <c r="G47" s="899" t="str">
        <f>'Actividades Físicas'!G47</f>
        <v>Diseño, formulación e implementación del instrumento de acción pública que dar respuesta a las necesidades de salud bucal y salud visual.</v>
      </c>
      <c r="H47" s="899" t="str">
        <f>'Actividades Físicas'!H47</f>
        <v>Porcentaje de gestión de actividades en las fases de diseño, formulación e implementación de los instrumentos de acción pública para la salud oral y la salud visual en Bogotá.</v>
      </c>
      <c r="I47" s="898" t="str">
        <f>'Actividades Físicas'!I47</f>
        <v>Porcentaje</v>
      </c>
      <c r="J47" s="898" t="str">
        <f>'Actividades Físicas'!J47</f>
        <v>Suma</v>
      </c>
      <c r="K47" s="900">
        <f>+'Actividades Físicas'!AN47</f>
        <v>0.25</v>
      </c>
      <c r="L47" s="901">
        <f ca="1">+'Actividades Físicas'!AK47</f>
        <v>0.09</v>
      </c>
      <c r="M47" s="902">
        <f>SUMIF('Actividades Presupuesto'!$E$3:$E$107,$F47,'Actividades Presupuesto'!$I$3:$I$107)</f>
        <v>3574264617</v>
      </c>
      <c r="N47" s="902">
        <f>SUMIF('Actividades Presupuesto'!$E$3:$E$107,$F47,'Actividades Presupuesto'!$K$3:$K$107)</f>
        <v>0</v>
      </c>
      <c r="O47" s="902">
        <f>SUMIF('Actividades Presupuesto'!$E$3:$E$107,$F47,'Actividades Presupuesto'!$M$3:$M$107)</f>
        <v>0</v>
      </c>
      <c r="P47" s="902">
        <f>SUMIF('Actividades Presupuesto'!$E$3:$E$107,$F47,'Actividades Presupuesto'!$P$3:$P$107)</f>
        <v>0</v>
      </c>
      <c r="Q47" s="903">
        <f>SUMIF('Reservas (2)'!$E$4:$E$94,F47,'Reservas (2)'!$L$4:$L$94)</f>
        <v>41148194</v>
      </c>
      <c r="R47" s="903">
        <f>SUMIF('Reservas (2)'!$E$4:$E$94,F47,'Reservas (2)'!$M$4:$M$94)</f>
        <v>0</v>
      </c>
      <c r="S47" s="896" t="s">
        <v>3597</v>
      </c>
      <c r="T47" s="896" t="s">
        <v>3463</v>
      </c>
    </row>
    <row r="48" spans="2:20" ht="60.6" customHeight="1">
      <c r="B48" s="122">
        <f>Proyecto!$C$3</f>
        <v>8141</v>
      </c>
      <c r="C48" s="122" t="str">
        <f>'Actividades Físicas'!D48</f>
        <v>8141-35</v>
      </c>
      <c r="D48" s="123">
        <v>35</v>
      </c>
      <c r="E48" s="897">
        <f>'Actividades Físicas'!E48</f>
        <v>35</v>
      </c>
      <c r="F48" s="898" t="str">
        <f>'Actividades Físicas'!F48</f>
        <v>35.1</v>
      </c>
      <c r="G48" s="899" t="str">
        <f>'Actividades Físicas'!G48</f>
        <v>Desarrollar estrategias de prevención combinada, desde los componentes biomédicos, comportamentales y estructurales, basadas en la Atención Primaria Social, que aporten en el alcance del plan de trabajo definido con el comité técnico Fast Track Cities.</v>
      </c>
      <c r="H48" s="899" t="str">
        <f>'Actividades Físicas'!H48</f>
        <v xml:space="preserve">Porcentaje de estraegias de prevención combinada, que aporten en el alcance del plan de trabajo definido con el comité técnico Fast Track Cities. </v>
      </c>
      <c r="I48" s="898" t="str">
        <f>'Actividades Físicas'!I48</f>
        <v>Porcentaje</v>
      </c>
      <c r="J48" s="898" t="str">
        <f>'Actividades Físicas'!J48</f>
        <v>Suma</v>
      </c>
      <c r="K48" s="900">
        <f>+'Actividades Físicas'!AN48</f>
        <v>0.25</v>
      </c>
      <c r="L48" s="901">
        <f ca="1">+'Actividades Físicas'!AK48</f>
        <v>0.125</v>
      </c>
      <c r="M48" s="902">
        <f>SUMIF('Actividades Presupuesto'!$E$3:$E$107,$F48,'Actividades Presupuesto'!$I$3:$I$107)</f>
        <v>2364949635</v>
      </c>
      <c r="N48" s="902">
        <f>SUMIF('Actividades Presupuesto'!$E$3:$E$107,$F48,'Actividades Presupuesto'!$K$3:$K$107)</f>
        <v>226984464</v>
      </c>
      <c r="O48" s="902">
        <f>SUMIF('Actividades Presupuesto'!$E$3:$E$107,$F48,'Actividades Presupuesto'!$M$3:$M$107)</f>
        <v>136186220</v>
      </c>
      <c r="P48" s="902">
        <f>SUMIF('Actividades Presupuesto'!$E$3:$E$107,$F48,'Actividades Presupuesto'!$P$3:$P$107)</f>
        <v>66428232</v>
      </c>
      <c r="Q48" s="903">
        <f>SUMIF('Reservas (2)'!$E$4:$E$94,F48,'Reservas (2)'!$L$4:$L$94)</f>
        <v>31998419</v>
      </c>
      <c r="R48" s="903">
        <f>SUMIF('Reservas (2)'!$E$4:$E$94,F48,'Reservas (2)'!$M$4:$M$94)</f>
        <v>0</v>
      </c>
      <c r="S48" s="896" t="s">
        <v>3658</v>
      </c>
      <c r="T48" s="896" t="s">
        <v>3442</v>
      </c>
    </row>
    <row r="49" spans="2:20" ht="71.45" customHeight="1">
      <c r="B49" s="122">
        <f>Proyecto!$C$3</f>
        <v>8141</v>
      </c>
      <c r="C49" s="122" t="str">
        <f>'Actividades Físicas'!D49</f>
        <v>8141-35</v>
      </c>
      <c r="D49" s="123">
        <v>35</v>
      </c>
      <c r="E49" s="897">
        <f>'Actividades Físicas'!E49</f>
        <v>35</v>
      </c>
      <c r="F49" s="898" t="str">
        <f>'Actividades Físicas'!F49</f>
        <v>35.2</v>
      </c>
      <c r="G49" s="899" t="str">
        <f>'Actividades Físicas'!G49</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H49" s="899" t="str">
        <f>'Actividades Físicas'!H49</f>
        <v>Porcentaje de acciones de prevención y promoción en relación al diagnostico, tratamiento y adherencia en Bogotá</v>
      </c>
      <c r="I49" s="898" t="str">
        <f>'Actividades Físicas'!I49</f>
        <v>Porcentaje</v>
      </c>
      <c r="J49" s="898" t="str">
        <f>'Actividades Físicas'!J49</f>
        <v>Suma</v>
      </c>
      <c r="K49" s="900">
        <f>+'Actividades Físicas'!AN49</f>
        <v>0.25</v>
      </c>
      <c r="L49" s="901">
        <f ca="1">+'Actividades Físicas'!AK49</f>
        <v>0.125</v>
      </c>
      <c r="M49" s="902">
        <f>SUMIF('Actividades Presupuesto'!$E$3:$E$107,$F49,'Actividades Presupuesto'!$I$3:$I$107)</f>
        <v>1322857570</v>
      </c>
      <c r="N49" s="902">
        <f>SUMIF('Actividades Presupuesto'!$E$3:$E$107,$F49,'Actividades Presupuesto'!$K$3:$K$107)</f>
        <v>535635957</v>
      </c>
      <c r="O49" s="902">
        <f>SUMIF('Actividades Presupuesto'!$E$3:$E$107,$F49,'Actividades Presupuesto'!$M$3:$M$107)</f>
        <v>329283916</v>
      </c>
      <c r="P49" s="902">
        <f>SUMIF('Actividades Presupuesto'!$E$3:$E$107,$F49,'Actividades Presupuesto'!$P$3:$P$107)</f>
        <v>274334618</v>
      </c>
      <c r="Q49" s="903">
        <f>SUMIF('Reservas (2)'!$E$4:$E$94,F49,'Reservas (2)'!$L$4:$L$94)</f>
        <v>36935762</v>
      </c>
      <c r="R49" s="903">
        <f>SUMIF('Reservas (2)'!$E$4:$E$94,F49,'Reservas (2)'!$M$4:$M$94)</f>
        <v>0</v>
      </c>
      <c r="S49" s="896" t="s">
        <v>3659</v>
      </c>
      <c r="T49" s="896" t="s">
        <v>3442</v>
      </c>
    </row>
    <row r="50" spans="2:20" ht="76.5">
      <c r="B50" s="122">
        <f>Proyecto!$C$3</f>
        <v>8141</v>
      </c>
      <c r="C50" s="122" t="str">
        <f>'Actividades Físicas'!D50</f>
        <v>8141-36</v>
      </c>
      <c r="D50" s="123">
        <v>36</v>
      </c>
      <c r="E50" s="897">
        <f>'Actividades Físicas'!E50</f>
        <v>36</v>
      </c>
      <c r="F50" s="898" t="str">
        <f>'Actividades Físicas'!F50</f>
        <v>36.1</v>
      </c>
      <c r="G50" s="899" t="str">
        <f>'Actividades Físicas'!G50</f>
        <v>Desarrollar acciones de vigilancia en salud pública para prevenir, controlar o minimizar la aparición de los eventos inmunoprevenibles de control, eliminación y/o erradicación.</v>
      </c>
      <c r="H50" s="899" t="str">
        <f>'Actividades Físicas'!H50</f>
        <v>Porcentaje de cumplimiento Investigaciones epidemiológicas de campo (IEC) ejecutadas de eventos prevenibles por vacuna.</v>
      </c>
      <c r="I50" s="898" t="str">
        <f>'Actividades Físicas'!I50</f>
        <v>Porcentaje</v>
      </c>
      <c r="J50" s="898" t="str">
        <f>'Actividades Físicas'!J50</f>
        <v>Suma</v>
      </c>
      <c r="K50" s="900">
        <f>+'Actividades Físicas'!AN50</f>
        <v>0.25</v>
      </c>
      <c r="L50" s="901">
        <f ca="1">+'Actividades Físicas'!AK50</f>
        <v>8.3900000000000002E-2</v>
      </c>
      <c r="M50" s="902">
        <f>SUMIF('Actividades Presupuesto'!$E$3:$E$107,$F50,'Actividades Presupuesto'!$I$3:$I$107)</f>
        <v>4624178676</v>
      </c>
      <c r="N50" s="902">
        <f>SUMIF('Actividades Presupuesto'!$E$3:$E$107,$F50,'Actividades Presupuesto'!$K$3:$K$107)</f>
        <v>1228172111</v>
      </c>
      <c r="O50" s="902">
        <f>SUMIF('Actividades Presupuesto'!$E$3:$E$107,$F50,'Actividades Presupuesto'!$M$3:$M$107)</f>
        <v>336996901</v>
      </c>
      <c r="P50" s="902">
        <f>SUMIF('Actividades Presupuesto'!$E$3:$E$107,$F50,'Actividades Presupuesto'!$P$3:$P$107)</f>
        <v>47975471</v>
      </c>
      <c r="Q50" s="903">
        <f>SUMIF('Reservas (2)'!$E$4:$E$94,F50,'Reservas (2)'!$L$4:$L$94)</f>
        <v>89471725</v>
      </c>
      <c r="R50" s="903">
        <f>SUMIF('Reservas (2)'!$E$4:$E$94,F50,'Reservas (2)'!$M$4:$M$94)</f>
        <v>0</v>
      </c>
      <c r="S50" s="896" t="s">
        <v>3598</v>
      </c>
      <c r="T50" s="896" t="s">
        <v>3599</v>
      </c>
    </row>
    <row r="51" spans="2:20" ht="82.15" customHeight="1">
      <c r="B51" s="122">
        <f>Proyecto!$C$3</f>
        <v>8141</v>
      </c>
      <c r="C51" s="122" t="str">
        <f>'Actividades Físicas'!D51</f>
        <v>8141-36</v>
      </c>
      <c r="D51" s="123">
        <v>36</v>
      </c>
      <c r="E51" s="897">
        <f>'Actividades Físicas'!E51</f>
        <v>36</v>
      </c>
      <c r="F51" s="898" t="str">
        <f>'Actividades Físicas'!F51</f>
        <v>36.2</v>
      </c>
      <c r="G51" s="899" t="str">
        <f>'Actividades Físicas'!G51</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H51" s="899" t="str">
        <f>'Actividades Físicas'!H51</f>
        <v>Porcentaje de atención integral del programa de Enfermedades Transmitidas por Vectores en articulación con todos los actores del sector salud y otros sectores</v>
      </c>
      <c r="I51" s="898" t="str">
        <f>'Actividades Físicas'!I51</f>
        <v>Porcentaje</v>
      </c>
      <c r="J51" s="898" t="str">
        <f>'Actividades Físicas'!J51</f>
        <v>Suma</v>
      </c>
      <c r="K51" s="900">
        <f>+'Actividades Físicas'!AN51</f>
        <v>0.25</v>
      </c>
      <c r="L51" s="901">
        <f ca="1">+'Actividades Físicas'!AK51</f>
        <v>8.4000000000000005E-2</v>
      </c>
      <c r="M51" s="902">
        <f>SUMIF('Actividades Presupuesto'!$E$3:$E$107,$F51,'Actividades Presupuesto'!$I$3:$I$107)</f>
        <v>530837174</v>
      </c>
      <c r="N51" s="902">
        <f>SUMIF('Actividades Presupuesto'!$E$3:$E$107,$F51,'Actividades Presupuesto'!$K$3:$K$107)</f>
        <v>1946612894</v>
      </c>
      <c r="O51" s="902">
        <f>SUMIF('Actividades Presupuesto'!$E$3:$E$107,$F51,'Actividades Presupuesto'!$M$3:$M$107)</f>
        <v>286446624</v>
      </c>
      <c r="P51" s="902">
        <f>SUMIF('Actividades Presupuesto'!$E$3:$E$107,$F51,'Actividades Presupuesto'!$P$3:$P$107)</f>
        <v>93678997</v>
      </c>
      <c r="Q51" s="903">
        <f>SUMIF('Reservas (2)'!$E$4:$E$94,F51,'Reservas (2)'!$L$4:$L$94)</f>
        <v>19969003</v>
      </c>
      <c r="R51" s="903">
        <f>SUMIF('Reservas (2)'!$E$4:$E$94,F51,'Reservas (2)'!$M$4:$M$94)</f>
        <v>0</v>
      </c>
      <c r="S51" s="896" t="s">
        <v>3660</v>
      </c>
      <c r="T51" s="896" t="s">
        <v>3600</v>
      </c>
    </row>
    <row r="52" spans="2:20" ht="76.5">
      <c r="B52" s="122">
        <f>Proyecto!$C$3</f>
        <v>8141</v>
      </c>
      <c r="C52" s="122" t="str">
        <f>'Actividades Físicas'!D52</f>
        <v>8141-37</v>
      </c>
      <c r="D52" s="123">
        <v>37</v>
      </c>
      <c r="E52" s="897">
        <f>'Actividades Físicas'!E52</f>
        <v>37</v>
      </c>
      <c r="F52" s="898" t="str">
        <f>'Actividades Físicas'!F52</f>
        <v>37.1</v>
      </c>
      <c r="G52" s="899" t="str">
        <f>'Actividades Físicas'!G52</f>
        <v>Realizar el estudio de carga de enfermedad para la innovación de las tecnologías y atención de eventos de salud susceptibles de inmunización.</v>
      </c>
      <c r="H52" s="899" t="str">
        <f>'Actividades Físicas'!H52</f>
        <v>Porcentaje de avance en la realización del estudio carga de enfermedad respiratoria asociada a visrus sincitial respiratorio para inclusión de la vacuna de virus de sincitial respiratorio en el programa ampliado de inmunizaciones de Bogotá.</v>
      </c>
      <c r="I52" s="898" t="str">
        <f>'Actividades Físicas'!I52</f>
        <v>Porcentaje</v>
      </c>
      <c r="J52" s="898" t="str">
        <f>'Actividades Físicas'!J52</f>
        <v>Suma</v>
      </c>
      <c r="K52" s="900">
        <f>+'Actividades Físicas'!AN52</f>
        <v>0.25</v>
      </c>
      <c r="L52" s="901">
        <f ca="1">+'Actividades Físicas'!AK52</f>
        <v>7.5000000000000011E-2</v>
      </c>
      <c r="M52" s="902">
        <f>SUMIF('Actividades Presupuesto'!$E$3:$E$107,$F52,'Actividades Presupuesto'!$I$3:$I$107)</f>
        <v>0</v>
      </c>
      <c r="N52" s="902">
        <f>SUMIF('Actividades Presupuesto'!$E$3:$E$107,$F52,'Actividades Presupuesto'!$K$3:$K$107)</f>
        <v>0</v>
      </c>
      <c r="O52" s="902">
        <f>SUMIF('Actividades Presupuesto'!$E$3:$E$107,$F52,'Actividades Presupuesto'!$M$3:$M$107)</f>
        <v>0</v>
      </c>
      <c r="P52" s="902">
        <f>SUMIF('Actividades Presupuesto'!$E$3:$E$107,$F52,'Actividades Presupuesto'!$P$3:$P$107)</f>
        <v>0</v>
      </c>
      <c r="Q52" s="903">
        <f>SUMIF('Reservas (2)'!$E$4:$E$94,F52,'Reservas (2)'!$L$4:$L$94)</f>
        <v>0</v>
      </c>
      <c r="R52" s="903">
        <f>SUMIF('Reservas (2)'!$E$4:$E$94,F52,'Reservas (2)'!$M$4:$M$94)</f>
        <v>0</v>
      </c>
      <c r="S52" s="896" t="s">
        <v>3601</v>
      </c>
      <c r="T52" s="896" t="s">
        <v>3441</v>
      </c>
    </row>
    <row r="53" spans="2:20" ht="76.5">
      <c r="B53" s="122">
        <f>Proyecto!$C$3</f>
        <v>8141</v>
      </c>
      <c r="C53" s="122" t="str">
        <f>'Actividades Físicas'!D53</f>
        <v>8141-37</v>
      </c>
      <c r="D53" s="123">
        <v>37</v>
      </c>
      <c r="E53" s="897">
        <f>'Actividades Físicas'!E53</f>
        <v>37</v>
      </c>
      <c r="F53" s="898" t="str">
        <f>'Actividades Físicas'!F53</f>
        <v>37.2</v>
      </c>
      <c r="G53" s="899" t="str">
        <f>'Actividades Físicas'!G53</f>
        <v>Realizar los estudios de costo efectividad de vacunas y costo del programa PAI para la innovación de las tecnologías y atención de eventos de salud susceptibles de inmunización.</v>
      </c>
      <c r="H53" s="899" t="str">
        <f>'Actividades Físicas'!H53</f>
        <v xml:space="preserve">Porcentaje de avance en la realización del estudio costo efectividad de la vacuna contra virus sincitial respiratorio y de costos para el PAI, para inclusión de la vacuna de virus de sincitial respiratorio en el programa ampliado de inmunizaciones de Bogotá. </v>
      </c>
      <c r="I53" s="898" t="str">
        <f>'Actividades Físicas'!I53</f>
        <v>Porcentaje</v>
      </c>
      <c r="J53" s="898" t="str">
        <f>'Actividades Físicas'!J53</f>
        <v>Suma</v>
      </c>
      <c r="K53" s="900">
        <f>+'Actividades Físicas'!AN53</f>
        <v>0.25</v>
      </c>
      <c r="L53" s="901">
        <f ca="1">+'Actividades Físicas'!AK53</f>
        <v>0.06</v>
      </c>
      <c r="M53" s="902">
        <f>SUMIF('Actividades Presupuesto'!$E$3:$E$107,$F53,'Actividades Presupuesto'!$I$3:$I$107)</f>
        <v>0</v>
      </c>
      <c r="N53" s="902">
        <f>SUMIF('Actividades Presupuesto'!$E$3:$E$107,$F53,'Actividades Presupuesto'!$K$3:$K$107)</f>
        <v>500000000</v>
      </c>
      <c r="O53" s="902">
        <f>SUMIF('Actividades Presupuesto'!$E$3:$E$107,$F53,'Actividades Presupuesto'!$M$3:$M$107)</f>
        <v>0</v>
      </c>
      <c r="P53" s="902">
        <f>SUMIF('Actividades Presupuesto'!$E$3:$E$107,$F53,'Actividades Presupuesto'!$P$3:$P$107)</f>
        <v>0</v>
      </c>
      <c r="Q53" s="903">
        <f>SUMIF('Reservas (2)'!$E$4:$E$94,F53,'Reservas (2)'!$L$4:$L$94)</f>
        <v>0</v>
      </c>
      <c r="R53" s="903">
        <f>SUMIF('Reservas (2)'!$E$4:$E$94,F53,'Reservas (2)'!$M$4:$M$94)</f>
        <v>0</v>
      </c>
      <c r="S53" s="896" t="s">
        <v>3602</v>
      </c>
      <c r="T53" s="896" t="s">
        <v>3441</v>
      </c>
    </row>
    <row r="54" spans="2:20" ht="76.5" customHeight="1">
      <c r="B54" s="122">
        <f>Proyecto!$C$3</f>
        <v>8141</v>
      </c>
      <c r="C54" s="122" t="str">
        <f>'Actividades Físicas'!D54</f>
        <v>8141-38</v>
      </c>
      <c r="D54" s="123">
        <v>38</v>
      </c>
      <c r="E54" s="897">
        <f>'Actividades Físicas'!E54</f>
        <v>38</v>
      </c>
      <c r="F54" s="898" t="str">
        <f>'Actividades Físicas'!F54</f>
        <v>38.1</v>
      </c>
      <c r="G54" s="899" t="str">
        <f>'Actividades Físicas'!G54</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H54" s="899" t="str">
        <f>'Actividades Físicas'!H54</f>
        <v>Porcentaje de seguimiento al cumplimiento de coberturas de vacunación a las aseguradoras que operan en el distrito.</v>
      </c>
      <c r="I54" s="898" t="str">
        <f>'Actividades Físicas'!I54</f>
        <v>Porcentaje</v>
      </c>
      <c r="J54" s="898" t="str">
        <f>'Actividades Físicas'!J54</f>
        <v>Suma</v>
      </c>
      <c r="K54" s="900">
        <f>+'Actividades Físicas'!AN54</f>
        <v>0.25</v>
      </c>
      <c r="L54" s="901">
        <f ca="1">+'Actividades Físicas'!AK54</f>
        <v>8.3330000000000015E-2</v>
      </c>
      <c r="M54" s="902">
        <f>SUMIF('Actividades Presupuesto'!$E$3:$E$107,$F54,'Actividades Presupuesto'!$I$3:$I$107)</f>
        <v>17633701988</v>
      </c>
      <c r="N54" s="902">
        <f>SUMIF('Actividades Presupuesto'!$E$3:$E$107,$F54,'Actividades Presupuesto'!$K$3:$K$107)</f>
        <v>18498493232</v>
      </c>
      <c r="O54" s="902">
        <f>SUMIF('Actividades Presupuesto'!$E$3:$E$107,$F54,'Actividades Presupuesto'!$M$3:$M$107)</f>
        <v>9189522081</v>
      </c>
      <c r="P54" s="902">
        <f>SUMIF('Actividades Presupuesto'!$E$3:$E$107,$F54,'Actividades Presupuesto'!$P$3:$P$107)</f>
        <v>4754264165</v>
      </c>
      <c r="Q54" s="903">
        <f>SUMIF('Reservas (2)'!$E$4:$E$94,F54,'Reservas (2)'!$L$4:$L$94)</f>
        <v>664246091</v>
      </c>
      <c r="R54" s="903">
        <f>SUMIF('Reservas (2)'!$E$4:$E$94,F54,'Reservas (2)'!$M$4:$M$94)</f>
        <v>7834399</v>
      </c>
      <c r="S54" s="896" t="s">
        <v>3661</v>
      </c>
      <c r="T54" s="896" t="s">
        <v>3603</v>
      </c>
    </row>
    <row r="55" spans="2:20" ht="67.5" customHeight="1">
      <c r="B55" s="122">
        <f>Proyecto!$C$3</f>
        <v>8141</v>
      </c>
      <c r="C55" s="122" t="str">
        <f>'Actividades Físicas'!D55</f>
        <v>8141-38</v>
      </c>
      <c r="D55" s="123">
        <v>38</v>
      </c>
      <c r="E55" s="897">
        <f>'Actividades Físicas'!E55</f>
        <v>38</v>
      </c>
      <c r="F55" s="898" t="str">
        <f>'Actividades Físicas'!F55</f>
        <v>38.2</v>
      </c>
      <c r="G55" s="899" t="str">
        <f>'Actividades Físicas'!G55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H55" s="899" t="str">
        <f>'Actividades Físicas'!H55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I55" s="898" t="str">
        <f>'Actividades Físicas'!I55</f>
        <v>Número</v>
      </c>
      <c r="J55" s="898" t="str">
        <f>'Actividades Físicas'!J55</f>
        <v>Constante</v>
      </c>
      <c r="K55" s="904">
        <f>+'Actividades Físicas'!AN55</f>
        <v>10</v>
      </c>
      <c r="L55" s="904">
        <f ca="1">+'Actividades Físicas'!AK55</f>
        <v>10</v>
      </c>
      <c r="M55" s="902">
        <f>SUMIF('Actividades Presupuesto'!$E$3:$E$107,$F55,'Actividades Presupuesto'!$I$3:$I$107)</f>
        <v>4179722704</v>
      </c>
      <c r="N55" s="902">
        <f>SUMIF('Actividades Presupuesto'!$E$3:$E$107,$F55,'Actividades Presupuesto'!$K$3:$K$107)</f>
        <v>2899724463</v>
      </c>
      <c r="O55" s="902">
        <f>SUMIF('Actividades Presupuesto'!$E$3:$E$107,$F55,'Actividades Presupuesto'!$M$3:$M$107)</f>
        <v>1782648450</v>
      </c>
      <c r="P55" s="902">
        <f>SUMIF('Actividades Presupuesto'!$E$3:$E$107,$F55,'Actividades Presupuesto'!$P$3:$P$107)</f>
        <v>598154126</v>
      </c>
      <c r="Q55" s="903">
        <f>SUMIF('Reservas (2)'!$E$4:$E$94,F55,'Reservas (2)'!$L$4:$L$94)</f>
        <v>86048144</v>
      </c>
      <c r="R55" s="903">
        <f>SUMIF('Reservas (2)'!$E$4:$E$94,F55,'Reservas (2)'!$M$4:$M$94)</f>
        <v>0</v>
      </c>
      <c r="S55" s="896" t="s">
        <v>3662</v>
      </c>
      <c r="T55" s="896" t="s">
        <v>3604</v>
      </c>
    </row>
    <row r="56" spans="2:20" ht="51" customHeight="1">
      <c r="B56" s="122">
        <f>Proyecto!$C$3</f>
        <v>8141</v>
      </c>
      <c r="C56" s="122" t="str">
        <f>'Actividades Físicas'!D56</f>
        <v>8141-39</v>
      </c>
      <c r="D56" s="123">
        <v>39</v>
      </c>
      <c r="E56" s="897">
        <f>'Actividades Físicas'!E56</f>
        <v>39</v>
      </c>
      <c r="F56" s="898" t="str">
        <f>'Actividades Físicas'!F56</f>
        <v>39.1</v>
      </c>
      <c r="G56" s="899" t="str">
        <f>'Actividades Físicas'!G56</f>
        <v>Desarrollar acciones de gestión de la salud pública para la operación, seguimiento y monitoreo del Programa Distrital de Control de Tuberculosis, en articulación con los actores del sector salud y otros sectores.</v>
      </c>
      <c r="H56" s="899" t="str">
        <f>'Actividades Físicas'!H56</f>
        <v xml:space="preserve">Porcentaje de avance en la operación , seguimiento y monitoreo del Programa Distrital de Control de Tuberculosis. </v>
      </c>
      <c r="I56" s="898" t="str">
        <f>'Actividades Físicas'!I56</f>
        <v>Porcentaje</v>
      </c>
      <c r="J56" s="898" t="str">
        <f>'Actividades Físicas'!J56</f>
        <v>Constante</v>
      </c>
      <c r="K56" s="900">
        <f>+'Actividades Físicas'!AN56</f>
        <v>1</v>
      </c>
      <c r="L56" s="901">
        <f>+'Actividades Físicas'!AK56</f>
        <v>0.33500000000000002</v>
      </c>
      <c r="M56" s="902">
        <f>SUMIF('Actividades Presupuesto'!$E$3:$E$107,$F56,'Actividades Presupuesto'!$I$3:$I$107)</f>
        <v>2967135888</v>
      </c>
      <c r="N56" s="902">
        <f>SUMIF('Actividades Presupuesto'!$E$3:$E$107,$F56,'Actividades Presupuesto'!$K$3:$K$107)</f>
        <v>2159691364</v>
      </c>
      <c r="O56" s="902">
        <f>SUMIF('Actividades Presupuesto'!$E$3:$E$107,$F56,'Actividades Presupuesto'!$M$3:$M$107)</f>
        <v>1327702173</v>
      </c>
      <c r="P56" s="902">
        <f>SUMIF('Actividades Presupuesto'!$E$3:$E$107,$F56,'Actividades Presupuesto'!$P$3:$P$107)</f>
        <v>647669457</v>
      </c>
      <c r="Q56" s="903">
        <f>SUMIF('Reservas (2)'!$E$4:$E$94,F56,'Reservas (2)'!$L$4:$L$94)</f>
        <v>665510096</v>
      </c>
      <c r="R56" s="903">
        <f>SUMIF('Reservas (2)'!$E$4:$E$94,F56,'Reservas (2)'!$M$4:$M$94)</f>
        <v>318994216</v>
      </c>
      <c r="S56" s="896" t="s">
        <v>3663</v>
      </c>
      <c r="T56" s="896" t="s">
        <v>3443</v>
      </c>
    </row>
    <row r="57" spans="2:20" ht="66" customHeight="1">
      <c r="B57" s="122">
        <f>Proyecto!$C$3</f>
        <v>8141</v>
      </c>
      <c r="C57" s="122" t="str">
        <f>'Actividades Físicas'!D57</f>
        <v>8141-39</v>
      </c>
      <c r="D57" s="123">
        <v>39</v>
      </c>
      <c r="E57" s="897">
        <f>'Actividades Físicas'!E57</f>
        <v>39</v>
      </c>
      <c r="F57" s="898" t="str">
        <f>'Actividades Físicas'!F57</f>
        <v>39.2</v>
      </c>
      <c r="G57" s="899" t="str">
        <f>'Actividades Físicas'!G57</f>
        <v>Desarrollar acciones de gestión de la salud pública para la operación, seguimiento y monitoreo del Programa Distrital de Eliminación de la Lepra o Enfermedad de Hansen, en articulación con los actores del sector salud y otros sectores.</v>
      </c>
      <c r="H57" s="899" t="str">
        <f>'Actividades Físicas'!H57</f>
        <v>Porcentaje de avance en la operación , seguimiento y monitoreo del Programa Distrital de Eliminación de la Lepra o Enfermedad de Hansen.</v>
      </c>
      <c r="I57" s="898" t="str">
        <f>'Actividades Físicas'!I57</f>
        <v>Porcentaje</v>
      </c>
      <c r="J57" s="898" t="str">
        <f>'Actividades Físicas'!J57</f>
        <v>Constante</v>
      </c>
      <c r="K57" s="900">
        <f>+'Actividades Físicas'!AN57</f>
        <v>1</v>
      </c>
      <c r="L57" s="901">
        <f>+'Actividades Físicas'!AK57</f>
        <v>0.33500000000000002</v>
      </c>
      <c r="M57" s="902">
        <f>SUMIF('Actividades Presupuesto'!$E$3:$E$107,$F57,'Actividades Presupuesto'!$I$3:$I$107)</f>
        <v>488900057</v>
      </c>
      <c r="N57" s="902">
        <f>SUMIF('Actividades Presupuesto'!$E$3:$E$107,$F57,'Actividades Presupuesto'!$K$3:$K$107)</f>
        <v>0</v>
      </c>
      <c r="O57" s="902">
        <f>SUMIF('Actividades Presupuesto'!$E$3:$E$107,$F57,'Actividades Presupuesto'!$M$3:$M$107)</f>
        <v>0</v>
      </c>
      <c r="P57" s="902">
        <f>SUMIF('Actividades Presupuesto'!$E$3:$E$107,$F57,'Actividades Presupuesto'!$P$3:$P$107)</f>
        <v>0</v>
      </c>
      <c r="Q57" s="903">
        <f>SUMIF('Reservas (2)'!$E$4:$E$94,F57,'Reservas (2)'!$L$4:$L$94)</f>
        <v>9723624</v>
      </c>
      <c r="R57" s="903">
        <f>SUMIF('Reservas (2)'!$E$4:$E$94,F57,'Reservas (2)'!$M$4:$M$94)</f>
        <v>0</v>
      </c>
      <c r="S57" s="896" t="s">
        <v>3664</v>
      </c>
      <c r="T57" s="896" t="s">
        <v>3443</v>
      </c>
    </row>
    <row r="58" spans="2:20" ht="191.25">
      <c r="B58" s="122">
        <f>Proyecto!$C$3</f>
        <v>8141</v>
      </c>
      <c r="C58" s="122" t="str">
        <f>'Actividades Físicas'!D58</f>
        <v>8141-40</v>
      </c>
      <c r="D58" s="123">
        <v>40</v>
      </c>
      <c r="E58" s="897">
        <f>'Actividades Físicas'!E58</f>
        <v>40</v>
      </c>
      <c r="F58" s="898" t="str">
        <f>'Actividades Físicas'!F58</f>
        <v>40.1</v>
      </c>
      <c r="G58" s="899" t="str">
        <f>'Actividades Físicas'!G58</f>
        <v>Concertación e implementación intersectorial y comunitaria de planes locales de salud ambiental.</v>
      </c>
      <c r="H58" s="899" t="str">
        <f>'Actividades Físicas'!H58</f>
        <v>Porcentaje de planes locales de salud ambiental concertados</v>
      </c>
      <c r="I58" s="898" t="str">
        <f>'Actividades Físicas'!I58</f>
        <v>Porcentaje</v>
      </c>
      <c r="J58" s="898" t="str">
        <f>'Actividades Físicas'!J58</f>
        <v>Constante</v>
      </c>
      <c r="K58" s="900">
        <f>+'Actividades Físicas'!AN58</f>
        <v>0.25</v>
      </c>
      <c r="L58" s="901">
        <f>+'Actividades Físicas'!AK58</f>
        <v>8.4000000000000005E-2</v>
      </c>
      <c r="M58" s="902">
        <f>SUMIF('Actividades Presupuesto'!$E$3:$E$107,$F58,'Actividades Presupuesto'!$I$3:$I$107)</f>
        <v>1532047418</v>
      </c>
      <c r="N58" s="902">
        <f>SUMIF('Actividades Presupuesto'!$E$3:$E$107,$F58,'Actividades Presupuesto'!$K$3:$K$107)</f>
        <v>2155795526</v>
      </c>
      <c r="O58" s="902">
        <f>SUMIF('Actividades Presupuesto'!$E$3:$E$107,$F58,'Actividades Presupuesto'!$M$3:$M$107)</f>
        <v>563078434</v>
      </c>
      <c r="P58" s="902">
        <f>SUMIF('Actividades Presupuesto'!$E$3:$E$107,$F58,'Actividades Presupuesto'!$P$3:$P$107)</f>
        <v>352033574</v>
      </c>
      <c r="Q58" s="903">
        <f>SUMIF('Reservas (2)'!$E$4:$E$94,F58,'Reservas (2)'!$L$4:$L$94)</f>
        <v>41864861</v>
      </c>
      <c r="R58" s="903">
        <f>SUMIF('Reservas (2)'!$E$4:$E$94,F58,'Reservas (2)'!$M$4:$M$94)</f>
        <v>0</v>
      </c>
      <c r="S58" s="896" t="s">
        <v>3605</v>
      </c>
      <c r="T58" s="896" t="s">
        <v>3606</v>
      </c>
    </row>
    <row r="59" spans="2:20" ht="72" customHeight="1">
      <c r="B59" s="122">
        <f>Proyecto!$C$3</f>
        <v>8141</v>
      </c>
      <c r="C59" s="122" t="str">
        <f>'Actividades Físicas'!D59</f>
        <v>8141-40</v>
      </c>
      <c r="D59" s="123">
        <v>40</v>
      </c>
      <c r="E59" s="897">
        <f>'Actividades Físicas'!E59</f>
        <v>40</v>
      </c>
      <c r="F59" s="898" t="str">
        <f>'Actividades Físicas'!F59</f>
        <v>40.2</v>
      </c>
      <c r="G59" s="899" t="str">
        <f>'Actividades Físicas'!G59</f>
        <v>Implementar estrategias en salud ambiental a través de los entornos de vida cotidiana para fortalecer las redes.</v>
      </c>
      <c r="H59" s="899" t="str">
        <f>'Actividades Físicas'!H59</f>
        <v xml:space="preserve">Porcentaje de estrategias en salud ambiental implementadas a traves de los entornos </v>
      </c>
      <c r="I59" s="898" t="str">
        <f>'Actividades Físicas'!I59</f>
        <v>Porcentaje</v>
      </c>
      <c r="J59" s="898" t="str">
        <f>'Actividades Físicas'!J59</f>
        <v>Suma</v>
      </c>
      <c r="K59" s="900">
        <f>+'Actividades Físicas'!AN59</f>
        <v>0.28000000000000003</v>
      </c>
      <c r="L59" s="901">
        <f ca="1">+'Actividades Físicas'!AK59</f>
        <v>9.4E-2</v>
      </c>
      <c r="M59" s="902">
        <f>SUMIF('Actividades Presupuesto'!$E$3:$E$107,$F59,'Actividades Presupuesto'!$I$3:$I$107)</f>
        <v>5585772775</v>
      </c>
      <c r="N59" s="902">
        <f>SUMIF('Actividades Presupuesto'!$E$3:$E$107,$F59,'Actividades Presupuesto'!$K$3:$K$107)</f>
        <v>8863506053</v>
      </c>
      <c r="O59" s="902">
        <f>SUMIF('Actividades Presupuesto'!$E$3:$E$107,$F59,'Actividades Presupuesto'!$M$3:$M$107)</f>
        <v>5585772775</v>
      </c>
      <c r="P59" s="902">
        <f>SUMIF('Actividades Presupuesto'!$E$3:$E$107,$F59,'Actividades Presupuesto'!$P$3:$P$107)</f>
        <v>4520190188</v>
      </c>
      <c r="Q59" s="903">
        <f>SUMIF('Reservas (2)'!$E$4:$E$94,F59,'Reservas (2)'!$L$4:$L$94)</f>
        <v>257950549</v>
      </c>
      <c r="R59" s="903">
        <f>SUMIF('Reservas (2)'!$E$4:$E$94,F59,'Reservas (2)'!$M$4:$M$94)</f>
        <v>0</v>
      </c>
      <c r="S59" s="896" t="s">
        <v>3607</v>
      </c>
      <c r="T59" s="896" t="s">
        <v>3608</v>
      </c>
    </row>
    <row r="60" spans="2:20" ht="100.15" customHeight="1">
      <c r="B60" s="122">
        <f>Proyecto!$C$3</f>
        <v>8141</v>
      </c>
      <c r="C60" s="122" t="str">
        <f>'Actividades Físicas'!D60</f>
        <v>8141-41</v>
      </c>
      <c r="D60" s="123">
        <v>41</v>
      </c>
      <c r="E60" s="897">
        <f>'Actividades Físicas'!E60</f>
        <v>41</v>
      </c>
      <c r="F60" s="898" t="str">
        <f>'Actividades Físicas'!F60</f>
        <v>41.1</v>
      </c>
      <c r="G60" s="899" t="str">
        <f>'Actividades Físicas'!G60</f>
        <v>Definir e implementar el plan de trabajo de la estrategia de gestión integral para la prevención, vigilancia, control e investigación de eventos trasmisibles de origen zoonótico con el apoyo del centro de zoonosis.</v>
      </c>
      <c r="H60" s="899" t="str">
        <f>'Actividades Físicas'!H60</f>
        <v>Porcentaje de la estrategia para la gestión integral de zoonosis implementada</v>
      </c>
      <c r="I60" s="898" t="str">
        <f>'Actividades Físicas'!I60</f>
        <v>Porcentaje</v>
      </c>
      <c r="J60" s="898" t="str">
        <f>'Actividades Físicas'!J60</f>
        <v>Suma</v>
      </c>
      <c r="K60" s="900">
        <f>+'Actividades Físicas'!AN60</f>
        <v>0.25</v>
      </c>
      <c r="L60" s="901">
        <f ca="1">+'Actividades Físicas'!AK60</f>
        <v>8.4000000000000005E-2</v>
      </c>
      <c r="M60" s="902">
        <f>SUMIF('Actividades Presupuesto'!$E$3:$E$107,$F60,'Actividades Presupuesto'!$I$3:$I$107)</f>
        <v>3029043442</v>
      </c>
      <c r="N60" s="902">
        <f>SUMIF('Actividades Presupuesto'!$E$3:$E$107,$F60,'Actividades Presupuesto'!$K$3:$K$107)</f>
        <v>328706173</v>
      </c>
      <c r="O60" s="902">
        <f>SUMIF('Actividades Presupuesto'!$E$3:$E$107,$F60,'Actividades Presupuesto'!$M$3:$M$107)</f>
        <v>159043442</v>
      </c>
      <c r="P60" s="902">
        <f>SUMIF('Actividades Presupuesto'!$E$3:$E$107,$F60,'Actividades Presupuesto'!$P$3:$P$107)</f>
        <v>119467286</v>
      </c>
      <c r="Q60" s="903">
        <f>SUMIF('Reservas (2)'!$E$4:$E$94,F60,'Reservas (2)'!$L$4:$L$94)</f>
        <v>23702446</v>
      </c>
      <c r="R60" s="903">
        <f>SUMIF('Reservas (2)'!$E$4:$E$94,F60,'Reservas (2)'!$M$4:$M$94)</f>
        <v>7505526</v>
      </c>
      <c r="S60" s="896" t="s">
        <v>3609</v>
      </c>
      <c r="T60" s="896" t="s">
        <v>3610</v>
      </c>
    </row>
    <row r="61" spans="2:20" ht="127.5">
      <c r="B61" s="122">
        <f>Proyecto!$C$3</f>
        <v>8141</v>
      </c>
      <c r="C61" s="122" t="str">
        <f>'Actividades Físicas'!D61</f>
        <v>8141-41</v>
      </c>
      <c r="D61" s="123">
        <v>41</v>
      </c>
      <c r="E61" s="897">
        <f>'Actividades Físicas'!E61</f>
        <v>41</v>
      </c>
      <c r="F61" s="898" t="str">
        <f>'Actividades Físicas'!F61</f>
        <v>41.2</v>
      </c>
      <c r="G61" s="899" t="str">
        <f>'Actividades Físicas'!G61</f>
        <v>Realizar las acciones para la vigilancia integrada de la rabia y gestionar el biológico antirrábico para atender población humana y animal en el Distrito Capital.</v>
      </c>
      <c r="H61" s="899" t="str">
        <f>'Actividades Físicas'!H61</f>
        <v>Porcentaje de cumplimiento de las acciones implementadas para la vigilancia integrada de la Rabia en la ciudad</v>
      </c>
      <c r="I61" s="898" t="str">
        <f>'Actividades Físicas'!I61</f>
        <v>Porcentaje</v>
      </c>
      <c r="J61" s="898" t="str">
        <f>'Actividades Físicas'!J61</f>
        <v>Suma</v>
      </c>
      <c r="K61" s="900">
        <f>+'Actividades Físicas'!AN61</f>
        <v>0.25</v>
      </c>
      <c r="L61" s="901">
        <f ca="1">+'Actividades Físicas'!AK61</f>
        <v>8.4000000000000005E-2</v>
      </c>
      <c r="M61" s="902">
        <f>SUMIF('Actividades Presupuesto'!$E$3:$E$107,$F61,'Actividades Presupuesto'!$I$3:$I$107)</f>
        <v>1742365740</v>
      </c>
      <c r="N61" s="902">
        <f>SUMIF('Actividades Presupuesto'!$E$3:$E$107,$F61,'Actividades Presupuesto'!$K$3:$K$107)</f>
        <v>2427368643</v>
      </c>
      <c r="O61" s="902">
        <f>SUMIF('Actividades Presupuesto'!$E$3:$E$107,$F61,'Actividades Presupuesto'!$M$3:$M$107)</f>
        <v>1251881739</v>
      </c>
      <c r="P61" s="902">
        <f>SUMIF('Actividades Presupuesto'!$E$3:$E$107,$F61,'Actividades Presupuesto'!$P$3:$P$107)</f>
        <v>1048190771</v>
      </c>
      <c r="Q61" s="903">
        <f>SUMIF('Reservas (2)'!$E$4:$E$94,F61,'Reservas (2)'!$L$4:$L$94)</f>
        <v>131319654</v>
      </c>
      <c r="R61" s="903">
        <f>SUMIF('Reservas (2)'!$E$4:$E$94,F61,'Reservas (2)'!$M$4:$M$94)</f>
        <v>32767471</v>
      </c>
      <c r="S61" s="896" t="s">
        <v>3611</v>
      </c>
      <c r="T61" s="896" t="s">
        <v>3441</v>
      </c>
    </row>
    <row r="62" spans="2:20" ht="80.45" customHeight="1">
      <c r="B62" s="122">
        <f>Proyecto!$C$3</f>
        <v>8141</v>
      </c>
      <c r="C62" s="122" t="str">
        <f>'Actividades Físicas'!D62</f>
        <v>8141-41</v>
      </c>
      <c r="D62" s="123">
        <v>41</v>
      </c>
      <c r="E62" s="897">
        <f>'Actividades Físicas'!E62</f>
        <v>41</v>
      </c>
      <c r="F62" s="898" t="str">
        <f>'Actividades Físicas'!F62</f>
        <v>41.3</v>
      </c>
      <c r="G62" s="899" t="str">
        <f>'Actividades Físicas'!G62</f>
        <v>Implementar estrategias para llevar a cabo la vacunación antirrábica canina y felina de acuerdo con la programación anual en el Distrito Capital.</v>
      </c>
      <c r="H62" s="899" t="str">
        <f>'Actividades Físicas'!H62</f>
        <v>Número de caninos y felinos vacunados contra la Rabia en el Distrito Capital D.C.</v>
      </c>
      <c r="I62" s="898" t="str">
        <f>'Actividades Físicas'!I62</f>
        <v>Número</v>
      </c>
      <c r="J62" s="898" t="str">
        <f>'Actividades Físicas'!J62</f>
        <v>Creciente</v>
      </c>
      <c r="K62" s="904">
        <f>+'Actividades Físicas'!AN62</f>
        <v>653304</v>
      </c>
      <c r="L62" s="904">
        <f>+'Actividades Físicas'!AK62</f>
        <v>187150</v>
      </c>
      <c r="M62" s="902">
        <f>SUMIF('Actividades Presupuesto'!$E$3:$E$107,$F62,'Actividades Presupuesto'!$I$3:$I$107)</f>
        <v>2441810071</v>
      </c>
      <c r="N62" s="902">
        <f>SUMIF('Actividades Presupuesto'!$E$3:$E$107,$F62,'Actividades Presupuesto'!$K$3:$K$107)</f>
        <v>2524870559</v>
      </c>
      <c r="O62" s="902">
        <f>SUMIF('Actividades Presupuesto'!$E$3:$E$107,$F62,'Actividades Presupuesto'!$M$3:$M$107)</f>
        <v>1548148334</v>
      </c>
      <c r="P62" s="902">
        <f>SUMIF('Actividades Presupuesto'!$E$3:$E$107,$F62,'Actividades Presupuesto'!$P$3:$P$107)</f>
        <v>1325456126</v>
      </c>
      <c r="Q62" s="903">
        <f>SUMIF('Reservas (2)'!$E$4:$E$94,F62,'Reservas (2)'!$L$4:$L$94)</f>
        <v>162207515</v>
      </c>
      <c r="R62" s="903">
        <f>SUMIF('Reservas (2)'!$E$4:$E$94,F62,'Reservas (2)'!$M$4:$M$94)</f>
        <v>0</v>
      </c>
      <c r="S62" s="896" t="s">
        <v>3612</v>
      </c>
      <c r="T62" s="896" t="s">
        <v>3613</v>
      </c>
    </row>
    <row r="63" spans="2:20" ht="59.25" customHeight="1">
      <c r="B63" s="122">
        <f>Proyecto!$C$3</f>
        <v>8141</v>
      </c>
      <c r="C63" s="122" t="str">
        <f>'Actividades Físicas'!D63</f>
        <v>8141-42</v>
      </c>
      <c r="D63" s="123">
        <v>42</v>
      </c>
      <c r="E63" s="897">
        <f>'Actividades Físicas'!E63</f>
        <v>42</v>
      </c>
      <c r="F63" s="898" t="str">
        <f>'Actividades Físicas'!F63</f>
        <v>42.1</v>
      </c>
      <c r="G63" s="899" t="str">
        <f>'Actividades Físicas'!G63</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H63" s="899" t="str">
        <f>'Actividades Físicas'!H63</f>
        <v>Cantidad de establecimientos inscritos</v>
      </c>
      <c r="I63" s="898" t="str">
        <f>'Actividades Físicas'!I63</f>
        <v>Número</v>
      </c>
      <c r="J63" s="898" t="str">
        <f>'Actividades Físicas'!J63</f>
        <v>Suma</v>
      </c>
      <c r="K63" s="900">
        <f>+'Actividades Físicas'!AN63</f>
        <v>0.16319999999999998</v>
      </c>
      <c r="L63" s="901">
        <f ca="1">+'Actividades Físicas'!AK63</f>
        <v>4.7489999999999997E-2</v>
      </c>
      <c r="M63" s="902">
        <f>SUMIF('Actividades Presupuesto'!$E$3:$E$107,$F63,'Actividades Presupuesto'!$I$3:$I$107)</f>
        <v>31166139935</v>
      </c>
      <c r="N63" s="902">
        <f>SUMIF('Actividades Presupuesto'!$E$3:$E$107,$F63,'Actividades Presupuesto'!$K$3:$K$107)</f>
        <v>47824431855</v>
      </c>
      <c r="O63" s="902">
        <f>SUMIF('Actividades Presupuesto'!$E$3:$E$107,$F63,'Actividades Presupuesto'!$M$3:$M$107)</f>
        <v>28561754665</v>
      </c>
      <c r="P63" s="902">
        <f>SUMIF('Actividades Presupuesto'!$E$3:$E$107,$F63,'Actividades Presupuesto'!$P$3:$P$107)</f>
        <v>4065926972</v>
      </c>
      <c r="Q63" s="903">
        <f>SUMIF('Reservas (2)'!$E$4:$E$94,F63,'Reservas (2)'!$L$4:$L$94)</f>
        <v>1764560831</v>
      </c>
      <c r="R63" s="903">
        <f>SUMIF('Reservas (2)'!$E$4:$E$94,F63,'Reservas (2)'!$M$4:$M$94)</f>
        <v>6824408</v>
      </c>
      <c r="S63" s="896" t="s">
        <v>3840</v>
      </c>
      <c r="T63" s="896" t="s">
        <v>3841</v>
      </c>
    </row>
    <row r="64" spans="2:20" ht="76.5">
      <c r="B64" s="122">
        <f>Proyecto!$C$3</f>
        <v>8141</v>
      </c>
      <c r="C64" s="122" t="str">
        <f>'Actividades Físicas'!D64</f>
        <v>8141-42</v>
      </c>
      <c r="D64" s="123">
        <v>42</v>
      </c>
      <c r="E64" s="897">
        <f>'Actividades Físicas'!E64</f>
        <v>42</v>
      </c>
      <c r="F64" s="898" t="str">
        <f>'Actividades Físicas'!F64</f>
        <v>42.2</v>
      </c>
      <c r="G64" s="899" t="str">
        <f>'Actividades Físicas'!G64</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H64" s="899" t="str">
        <f>'Actividades Físicas'!H64</f>
        <v>Contratar el recurso humano para desarrollar actividades de la salud ambiental, fallos de procesos sancionatorios y operación y actualización del sistema SISVEA.</v>
      </c>
      <c r="I64" s="898" t="str">
        <f>'Actividades Físicas'!I64</f>
        <v>Porcentaje</v>
      </c>
      <c r="J64" s="898" t="str">
        <f>'Actividades Físicas'!J64</f>
        <v>Constante</v>
      </c>
      <c r="K64" s="900">
        <f>+'Actividades Físicas'!AN64</f>
        <v>1</v>
      </c>
      <c r="L64" s="901">
        <f>+'Actividades Físicas'!AK64</f>
        <v>1</v>
      </c>
      <c r="M64" s="902">
        <f>SUMIF('Actividades Presupuesto'!$E$3:$E$107,$F64,'Actividades Presupuesto'!$I$3:$I$107)</f>
        <v>3098686907</v>
      </c>
      <c r="N64" s="902">
        <f>SUMIF('Actividades Presupuesto'!$E$3:$E$107,$F64,'Actividades Presupuesto'!$K$3:$K$107)</f>
        <v>6052791584</v>
      </c>
      <c r="O64" s="902">
        <f>SUMIF('Actividades Presupuesto'!$E$3:$E$107,$F64,'Actividades Presupuesto'!$M$3:$M$107)</f>
        <v>3121708846</v>
      </c>
      <c r="P64" s="902">
        <f>SUMIF('Actividades Presupuesto'!$E$3:$E$107,$F64,'Actividades Presupuesto'!$P$3:$P$107)</f>
        <v>285305586</v>
      </c>
      <c r="Q64" s="903">
        <f>SUMIF('Reservas (2)'!$E$4:$E$94,F64,'Reservas (2)'!$L$4:$L$94)</f>
        <v>10263178</v>
      </c>
      <c r="R64" s="903">
        <f>SUMIF('Reservas (2)'!$E$4:$E$94,F64,'Reservas (2)'!$M$4:$M$94)</f>
        <v>4706370</v>
      </c>
      <c r="S64" s="896" t="s">
        <v>3614</v>
      </c>
      <c r="T64" s="896" t="s">
        <v>3441</v>
      </c>
    </row>
    <row r="65" spans="2:20" ht="56.25" customHeight="1">
      <c r="B65" s="122">
        <f>Proyecto!$C$3</f>
        <v>8141</v>
      </c>
      <c r="C65" s="122" t="str">
        <f>'Actividades Físicas'!D65</f>
        <v>8141-43</v>
      </c>
      <c r="D65" s="123">
        <v>43</v>
      </c>
      <c r="E65" s="897">
        <f>'Actividades Físicas'!E65</f>
        <v>43</v>
      </c>
      <c r="F65" s="898" t="str">
        <f>'Actividades Físicas'!F65</f>
        <v>43.1</v>
      </c>
      <c r="G65" s="899" t="str">
        <f>'Actividades Físicas'!G65</f>
        <v>Implementar la vigilancia en salud ambiental para las temáticas de calidad del aire, ruido y radiación electromagnética, para aportar al plan de respuesta sectorial de gestión integral del riesgo en salud por calidad del aire en Bogotá.</v>
      </c>
      <c r="H65" s="899" t="str">
        <f>'Actividades Físicas'!H65</f>
        <v>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v>
      </c>
      <c r="I65" s="898" t="str">
        <f>'Actividades Físicas'!I65</f>
        <v>Porcentaje</v>
      </c>
      <c r="J65" s="898" t="str">
        <f>'Actividades Físicas'!J65</f>
        <v>Constante</v>
      </c>
      <c r="K65" s="900">
        <f>+'Actividades Físicas'!AN65</f>
        <v>1</v>
      </c>
      <c r="L65" s="901">
        <f>+'Actividades Físicas'!AK65</f>
        <v>0.33200000000000002</v>
      </c>
      <c r="M65" s="902">
        <f>SUMIF('Actividades Presupuesto'!$E$3:$E$107,$F65,'Actividades Presupuesto'!$I$3:$I$107)</f>
        <v>2964917142</v>
      </c>
      <c r="N65" s="902">
        <f>SUMIF('Actividades Presupuesto'!$E$3:$E$107,$F65,'Actividades Presupuesto'!$K$3:$K$107)</f>
        <v>3608216832</v>
      </c>
      <c r="O65" s="902">
        <f>SUMIF('Actividades Presupuesto'!$E$3:$E$107,$F65,'Actividades Presupuesto'!$M$3:$M$107)</f>
        <v>2208934896</v>
      </c>
      <c r="P65" s="902">
        <f>SUMIF('Actividades Presupuesto'!$E$3:$E$107,$F65,'Actividades Presupuesto'!$P$3:$P$107)</f>
        <v>1862528949</v>
      </c>
      <c r="Q65" s="903">
        <f>SUMIF('Reservas (2)'!$E$4:$E$94,F65,'Reservas (2)'!$L$4:$L$94)</f>
        <v>111607238</v>
      </c>
      <c r="R65" s="903">
        <f>SUMIF('Reservas (2)'!$E$4:$E$94,F65,'Reservas (2)'!$M$4:$M$94)</f>
        <v>0</v>
      </c>
      <c r="S65" s="896" t="s">
        <v>3615</v>
      </c>
      <c r="T65" s="896" t="s">
        <v>3441</v>
      </c>
    </row>
    <row r="66" spans="2:20" ht="67.5" customHeight="1">
      <c r="B66" s="122">
        <f>Proyecto!$C$3</f>
        <v>8141</v>
      </c>
      <c r="C66" s="122" t="str">
        <f>'Actividades Físicas'!D66</f>
        <v>8141-43</v>
      </c>
      <c r="D66" s="123">
        <v>43</v>
      </c>
      <c r="E66" s="897">
        <f>'Actividades Físicas'!E66</f>
        <v>43</v>
      </c>
      <c r="F66" s="898" t="str">
        <f>'Actividades Físicas'!F66</f>
        <v>43.2</v>
      </c>
      <c r="G66" s="899" t="str">
        <f>'Actividades Físicas'!G66</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H66" s="899" t="str">
        <f>'Actividades Físicas'!H66</f>
        <v>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v>
      </c>
      <c r="I66" s="898" t="str">
        <f>'Actividades Físicas'!I66</f>
        <v>Porcentaje</v>
      </c>
      <c r="J66" s="898" t="str">
        <f>'Actividades Físicas'!J66</f>
        <v>Suma</v>
      </c>
      <c r="K66" s="900">
        <f>+'Actividades Físicas'!AN66</f>
        <v>0.08</v>
      </c>
      <c r="L66" s="901">
        <f ca="1">+'Actividades Físicas'!AK66</f>
        <v>3.5999999999999997E-2</v>
      </c>
      <c r="M66" s="902">
        <f>SUMIF('Actividades Presupuesto'!$E$3:$E$107,$F66,'Actividades Presupuesto'!$I$3:$I$107)</f>
        <v>8755700589</v>
      </c>
      <c r="N66" s="902">
        <f>SUMIF('Actividades Presupuesto'!$E$3:$E$107,$F66,'Actividades Presupuesto'!$K$3:$K$107)</f>
        <v>2003491908</v>
      </c>
      <c r="O66" s="902">
        <f>SUMIF('Actividades Presupuesto'!$E$3:$E$107,$F66,'Actividades Presupuesto'!$M$3:$M$107)</f>
        <v>242653098</v>
      </c>
      <c r="P66" s="902">
        <f>SUMIF('Actividades Presupuesto'!$E$3:$E$107,$F66,'Actividades Presupuesto'!$P$3:$P$107)</f>
        <v>34533174</v>
      </c>
      <c r="Q66" s="903">
        <f>SUMIF('Reservas (2)'!$E$4:$E$94,F66,'Reservas (2)'!$L$4:$L$94)</f>
        <v>69472455</v>
      </c>
      <c r="R66" s="903">
        <f>SUMIF('Reservas (2)'!$E$4:$E$94,F66,'Reservas (2)'!$M$4:$M$94)</f>
        <v>0</v>
      </c>
      <c r="S66" s="896" t="s">
        <v>3616</v>
      </c>
      <c r="T66" s="896" t="s">
        <v>3441</v>
      </c>
    </row>
    <row r="67" spans="2:20" ht="68.25" customHeight="1">
      <c r="B67" s="122">
        <f>Proyecto!$C$3</f>
        <v>8141</v>
      </c>
      <c r="C67" s="122" t="str">
        <f>'Actividades Físicas'!D67</f>
        <v>8141-44</v>
      </c>
      <c r="D67" s="123">
        <v>44</v>
      </c>
      <c r="E67" s="897">
        <f>'Actividades Físicas'!E67</f>
        <v>44</v>
      </c>
      <c r="F67" s="898" t="str">
        <f>'Actividades Físicas'!F67</f>
        <v>44.1</v>
      </c>
      <c r="G67" s="899" t="str">
        <f>'Actividades Físicas'!G67</f>
        <v>Mantenimiento de la red de vigilancia en salud pública para el Distrito.</v>
      </c>
      <c r="H67" s="899" t="str">
        <f>'Actividades Físicas'!H67</f>
        <v>Porcentaje de asistencias técnicas ejecutadas</v>
      </c>
      <c r="I67" s="898" t="str">
        <f>'Actividades Físicas'!I67</f>
        <v>Porcentaje</v>
      </c>
      <c r="J67" s="898" t="str">
        <f>'Actividades Físicas'!J67</f>
        <v>Constante</v>
      </c>
      <c r="K67" s="900">
        <f>+'Actividades Físicas'!AN67</f>
        <v>1</v>
      </c>
      <c r="L67" s="901">
        <f>+'Actividades Físicas'!AK67</f>
        <v>1</v>
      </c>
      <c r="M67" s="902">
        <f>SUMIF('Actividades Presupuesto'!$E$3:$E$107,$F67,'Actividades Presupuesto'!$I$3:$I$107)</f>
        <v>22992975916</v>
      </c>
      <c r="N67" s="902">
        <f>SUMIF('Actividades Presupuesto'!$E$3:$E$107,$F67,'Actividades Presupuesto'!$K$3:$K$107)</f>
        <v>35862301082</v>
      </c>
      <c r="O67" s="902">
        <f>SUMIF('Actividades Presupuesto'!$E$3:$E$107,$F67,'Actividades Presupuesto'!$M$3:$M$107)</f>
        <v>22992975916</v>
      </c>
      <c r="P67" s="902">
        <f>SUMIF('Actividades Presupuesto'!$E$3:$E$107,$F67,'Actividades Presupuesto'!$P$3:$P$107)</f>
        <v>4228908917</v>
      </c>
      <c r="Q67" s="903">
        <f>SUMIF('Reservas (2)'!$E$4:$E$94,F67,'Reservas (2)'!$L$4:$L$94)</f>
        <v>2006152379</v>
      </c>
      <c r="R67" s="903">
        <f>SUMIF('Reservas (2)'!$E$4:$E$94,F67,'Reservas (2)'!$M$4:$M$94)</f>
        <v>71309885</v>
      </c>
      <c r="S67" s="896" t="s">
        <v>3665</v>
      </c>
      <c r="T67" s="896" t="s">
        <v>3617</v>
      </c>
    </row>
    <row r="68" spans="2:20" ht="75.75" customHeight="1">
      <c r="B68" s="122">
        <f>Proyecto!$C$3</f>
        <v>8141</v>
      </c>
      <c r="C68" s="122" t="str">
        <f>'Actividades Físicas'!D68</f>
        <v>8141-44</v>
      </c>
      <c r="D68" s="123">
        <v>44</v>
      </c>
      <c r="E68" s="897">
        <f>'Actividades Físicas'!E68</f>
        <v>44</v>
      </c>
      <c r="F68" s="898" t="str">
        <f>'Actividades Físicas'!F68</f>
        <v>44.2</v>
      </c>
      <c r="G68" s="899" t="str">
        <f>'Actividades Físicas'!G68</f>
        <v>Programa de Control de Infecciones y Programa de Uso Racional de Antimicrobianos (infecciones Asociadas a cuidado de la Salud) para el 100% de IPS de mediana y alta complejidad del distrito.</v>
      </c>
      <c r="H68" s="899" t="str">
        <f>'Actividades Físicas'!H68</f>
        <v>Porcentaje de IPS de mediana y alta complejidad que cuentan con el programa de IAAS y PROA en el distito capital.</v>
      </c>
      <c r="I68" s="898" t="str">
        <f>'Actividades Físicas'!I68</f>
        <v>Porcentaje</v>
      </c>
      <c r="J68" s="898" t="str">
        <f>'Actividades Físicas'!J68</f>
        <v>Constante</v>
      </c>
      <c r="K68" s="900">
        <f>+'Actividades Físicas'!AN68</f>
        <v>1</v>
      </c>
      <c r="L68" s="901">
        <f>+'Actividades Físicas'!AK68</f>
        <v>1</v>
      </c>
      <c r="M68" s="902">
        <f>SUMIF('Actividades Presupuesto'!$E$3:$E$107,$F68,'Actividades Presupuesto'!$I$3:$I$107)</f>
        <v>0</v>
      </c>
      <c r="N68" s="902">
        <f>SUMIF('Actividades Presupuesto'!$E$3:$E$107,$F68,'Actividades Presupuesto'!$K$3:$K$107)</f>
        <v>850000000</v>
      </c>
      <c r="O68" s="902">
        <f>SUMIF('Actividades Presupuesto'!$E$3:$E$107,$F68,'Actividades Presupuesto'!$M$3:$M$107)</f>
        <v>0</v>
      </c>
      <c r="P68" s="902">
        <f>SUMIF('Actividades Presupuesto'!$E$3:$E$107,$F68,'Actividades Presupuesto'!$P$3:$P$107)</f>
        <v>0</v>
      </c>
      <c r="Q68" s="903">
        <f>SUMIF('Reservas (2)'!$E$4:$E$94,F68,'Reservas (2)'!$L$4:$L$94)</f>
        <v>0</v>
      </c>
      <c r="R68" s="903">
        <f>SUMIF('Reservas (2)'!$E$4:$E$94,F68,'Reservas (2)'!$M$4:$M$94)</f>
        <v>0</v>
      </c>
      <c r="S68" s="896" t="s">
        <v>3618</v>
      </c>
      <c r="T68" s="896" t="s">
        <v>3441</v>
      </c>
    </row>
    <row r="69" spans="2:20" ht="89.25">
      <c r="B69" s="122">
        <f>Proyecto!$C$3</f>
        <v>8141</v>
      </c>
      <c r="C69" s="122" t="str">
        <f>'Actividades Físicas'!D69</f>
        <v>8141-45</v>
      </c>
      <c r="D69" s="123">
        <v>45</v>
      </c>
      <c r="E69" s="897">
        <f>'Actividades Físicas'!E69</f>
        <v>45</v>
      </c>
      <c r="F69" s="898" t="str">
        <f>'Actividades Físicas'!F69</f>
        <v>45.1</v>
      </c>
      <c r="G69" s="899" t="str">
        <f>'Actividades Físicas'!G69</f>
        <v>Realizar análisis de laboratorio en apoyo a la vigilancia de enfermedades de interés en salud pública y vigilancia sanitaria.</v>
      </c>
      <c r="H69" s="899" t="str">
        <f>'Actividades Físicas'!H69</f>
        <v>Número de análisis realizados en el Laboratorio de Salud Pública</v>
      </c>
      <c r="I69" s="898" t="str">
        <f>'Actividades Físicas'!I69</f>
        <v>Número</v>
      </c>
      <c r="J69" s="898" t="str">
        <f>'Actividades Físicas'!J69</f>
        <v>Suma</v>
      </c>
      <c r="K69" s="904">
        <f>+'Actividades Físicas'!AN69</f>
        <v>70000</v>
      </c>
      <c r="L69" s="904">
        <f ca="1">+'Actividades Físicas'!AK69</f>
        <v>10509</v>
      </c>
      <c r="M69" s="902">
        <f>SUMIF('Actividades Presupuesto'!$E$3:$E$107,$F69,'Actividades Presupuesto'!$I$3:$I$107)</f>
        <v>6694246000</v>
      </c>
      <c r="N69" s="902">
        <f>SUMIF('Actividades Presupuesto'!$E$3:$E$107,$F69,'Actividades Presupuesto'!$K$3:$K$107)</f>
        <v>7107318994</v>
      </c>
      <c r="O69" s="902">
        <f>SUMIF('Actividades Presupuesto'!$E$3:$E$107,$F69,'Actividades Presupuesto'!$M$3:$M$107)</f>
        <v>0</v>
      </c>
      <c r="P69" s="902">
        <f>SUMIF('Actividades Presupuesto'!$E$3:$E$107,$F69,'Actividades Presupuesto'!$P$3:$P$107)</f>
        <v>0</v>
      </c>
      <c r="Q69" s="903">
        <f>SUMIF('Reservas (2)'!$E$4:$E$94,F69,'Reservas (2)'!$L$4:$L$94)</f>
        <v>0</v>
      </c>
      <c r="R69" s="903">
        <f>SUMIF('Reservas (2)'!$E$4:$E$94,F69,'Reservas (2)'!$M$4:$M$94)</f>
        <v>0</v>
      </c>
      <c r="S69" s="896" t="s">
        <v>3619</v>
      </c>
      <c r="T69" s="896" t="s">
        <v>3441</v>
      </c>
    </row>
    <row r="70" spans="2:20" ht="72.599999999999994" customHeight="1">
      <c r="B70" s="122">
        <f>Proyecto!$C$3</f>
        <v>8141</v>
      </c>
      <c r="C70" s="122" t="str">
        <f>'Actividades Físicas'!D70</f>
        <v>8141-45</v>
      </c>
      <c r="D70" s="123">
        <v>45</v>
      </c>
      <c r="E70" s="897">
        <f>'Actividades Físicas'!E70</f>
        <v>45</v>
      </c>
      <c r="F70" s="898" t="str">
        <f>'Actividades Físicas'!F70</f>
        <v>45.2</v>
      </c>
      <c r="G70" s="899" t="str">
        <f>'Actividades Físicas'!G70</f>
        <v>Desarrollar un plan de asistencia técnica para el fortalecimiento de capacidades y de verificación de estándares de calidad a los integrantes de la red de laboratorios.</v>
      </c>
      <c r="H70" s="899" t="str">
        <f>'Actividades Físicas'!H70</f>
        <v>Porcentaje de Cumplimiento del plan de fortalecimiento capacidades de la Red de Laboratorios</v>
      </c>
      <c r="I70" s="898" t="str">
        <f>'Actividades Físicas'!I70</f>
        <v>Porcentaje</v>
      </c>
      <c r="J70" s="898" t="str">
        <f>'Actividades Físicas'!J70</f>
        <v>Constante</v>
      </c>
      <c r="K70" s="900">
        <f>+'Actividades Físicas'!AN70</f>
        <v>1</v>
      </c>
      <c r="L70" s="901">
        <f>+'Actividades Físicas'!AK70</f>
        <v>0.3332</v>
      </c>
      <c r="M70" s="902">
        <f>SUMIF('Actividades Presupuesto'!$E$3:$E$107,$F70,'Actividades Presupuesto'!$I$3:$I$107)</f>
        <v>4332123720</v>
      </c>
      <c r="N70" s="902">
        <f>SUMIF('Actividades Presupuesto'!$E$3:$E$107,$F70,'Actividades Presupuesto'!$K$3:$K$107)</f>
        <v>4654455284</v>
      </c>
      <c r="O70" s="902">
        <f>SUMIF('Actividades Presupuesto'!$E$3:$E$107,$F70,'Actividades Presupuesto'!$M$3:$M$107)</f>
        <v>3183689590</v>
      </c>
      <c r="P70" s="902">
        <f>SUMIF('Actividades Presupuesto'!$E$3:$E$107,$F70,'Actividades Presupuesto'!$P$3:$P$107)</f>
        <v>334822553</v>
      </c>
      <c r="Q70" s="903">
        <f>SUMIF('Reservas (2)'!$E$4:$E$94,F70,'Reservas (2)'!$L$4:$L$94)</f>
        <v>29624791</v>
      </c>
      <c r="R70" s="903">
        <f>SUMIF('Reservas (2)'!$E$4:$E$94,F70,'Reservas (2)'!$M$4:$M$94)</f>
        <v>18302257</v>
      </c>
      <c r="S70" s="896" t="s">
        <v>3620</v>
      </c>
      <c r="T70" s="896" t="s">
        <v>3441</v>
      </c>
    </row>
    <row r="71" spans="2:20" ht="75.75" customHeight="1">
      <c r="B71" s="122">
        <f>Proyecto!$C$3</f>
        <v>8141</v>
      </c>
      <c r="C71" s="122" t="str">
        <f>'Actividades Físicas'!D71</f>
        <v>8141-45</v>
      </c>
      <c r="D71" s="123">
        <v>45</v>
      </c>
      <c r="E71" s="897">
        <f>'Actividades Físicas'!E71</f>
        <v>45</v>
      </c>
      <c r="F71" s="898" t="str">
        <f>'Actividades Físicas'!F71</f>
        <v>45.3</v>
      </c>
      <c r="G71" s="899" t="str">
        <f>'Actividades Físicas'!G71</f>
        <v>Desarrollar actividades que permita el funcionamiento del laboratorio de alta contención biológica.</v>
      </c>
      <c r="H71" s="899" t="str">
        <f>'Actividades Físicas'!H71</f>
        <v>Actividades desarrolladas que conduzcan al funcionamiento del laboratorio de alta contencion biológica</v>
      </c>
      <c r="I71" s="898" t="str">
        <f>'Actividades Físicas'!I71</f>
        <v>Porcentaje</v>
      </c>
      <c r="J71" s="898" t="str">
        <f>'Actividades Físicas'!J71</f>
        <v>Suma</v>
      </c>
      <c r="K71" s="900">
        <f>+'Actividades Físicas'!AN71</f>
        <v>1</v>
      </c>
      <c r="L71" s="901">
        <f ca="1">+'Actividades Físicas'!AK71</f>
        <v>0.33289999999999997</v>
      </c>
      <c r="M71" s="902">
        <f>SUMIF('Actividades Presupuesto'!$E$3:$E$107,$F71,'Actividades Presupuesto'!$I$3:$I$107)</f>
        <v>0</v>
      </c>
      <c r="N71" s="902">
        <f>SUMIF('Actividades Presupuesto'!$E$3:$E$107,$F71,'Actividades Presupuesto'!$K$3:$K$107)</f>
        <v>0</v>
      </c>
      <c r="O71" s="902">
        <f>SUMIF('Actividades Presupuesto'!$E$3:$E$107,$F71,'Actividades Presupuesto'!$M$3:$M$107)</f>
        <v>0</v>
      </c>
      <c r="P71" s="902">
        <f>SUMIF('Actividades Presupuesto'!$E$3:$E$107,$F71,'Actividades Presupuesto'!$P$3:$P$107)</f>
        <v>0</v>
      </c>
      <c r="Q71" s="903">
        <f>SUMIF('Reservas (2)'!$E$4:$E$94,F71,'Reservas (2)'!$L$4:$L$94)</f>
        <v>0</v>
      </c>
      <c r="R71" s="903">
        <f>SUMIF('Reservas (2)'!$E$4:$E$94,F71,'Reservas (2)'!$M$4:$M$94)</f>
        <v>0</v>
      </c>
      <c r="S71" s="896" t="s">
        <v>3621</v>
      </c>
      <c r="T71" s="896" t="s">
        <v>3441</v>
      </c>
    </row>
    <row r="72" spans="2:20" ht="71.25" customHeight="1">
      <c r="B72" s="122">
        <f>Proyecto!$C$3</f>
        <v>8141</v>
      </c>
      <c r="C72" s="122" t="str">
        <f>'Actividades Físicas'!D72</f>
        <v>8141-45</v>
      </c>
      <c r="D72" s="123">
        <v>45</v>
      </c>
      <c r="E72" s="897">
        <f>'Actividades Físicas'!E72</f>
        <v>45</v>
      </c>
      <c r="F72" s="898" t="str">
        <f>'Actividades Físicas'!F72</f>
        <v>45.4</v>
      </c>
      <c r="G72" s="899" t="str">
        <f>'Actividades Físicas'!G72</f>
        <v xml:space="preserve">Mantener e incorporar nuevas metodologías en los procesos de acreditación, fortaleciendo el Sistema de Gestión de Calidad del Laboratorio de Salud Pública. </v>
      </c>
      <c r="H72" s="899" t="str">
        <f>'Actividades Físicas'!H72</f>
        <v>Número de metodologías acreditadas</v>
      </c>
      <c r="I72" s="898" t="str">
        <f>'Actividades Físicas'!I72</f>
        <v>Número</v>
      </c>
      <c r="J72" s="898" t="str">
        <f>'Actividades Físicas'!J72</f>
        <v>Constante</v>
      </c>
      <c r="K72" s="904">
        <f>+'Actividades Físicas'!AN72</f>
        <v>47</v>
      </c>
      <c r="L72" s="904">
        <f ca="1">+'Actividades Físicas'!AK72</f>
        <v>47</v>
      </c>
      <c r="M72" s="902">
        <f>SUMIF('Actividades Presupuesto'!$E$3:$E$107,$F72,'Actividades Presupuesto'!$I$3:$I$107)</f>
        <v>3216927000</v>
      </c>
      <c r="N72" s="902">
        <f>SUMIF('Actividades Presupuesto'!$E$3:$E$107,$F72,'Actividades Presupuesto'!$K$3:$K$107)</f>
        <v>6401589006</v>
      </c>
      <c r="O72" s="902">
        <f>SUMIF('Actividades Presupuesto'!$E$3:$E$107,$F72,'Actividades Presupuesto'!$M$3:$M$107)</f>
        <v>0</v>
      </c>
      <c r="P72" s="902">
        <f>SUMIF('Actividades Presupuesto'!$E$3:$E$107,$F72,'Actividades Presupuesto'!$P$3:$P$107)</f>
        <v>0</v>
      </c>
      <c r="Q72" s="903">
        <f>SUMIF('Reservas (2)'!$E$4:$E$94,F72,'Reservas (2)'!$L$4:$L$94)</f>
        <v>0</v>
      </c>
      <c r="R72" s="903">
        <f>SUMIF('Reservas (2)'!$E$4:$E$94,F72,'Reservas (2)'!$M$4:$M$94)</f>
        <v>0</v>
      </c>
      <c r="S72" s="896" t="s">
        <v>3622</v>
      </c>
      <c r="T72" s="896" t="s">
        <v>3441</v>
      </c>
    </row>
    <row r="73" spans="2:20" ht="16.5">
      <c r="M73" s="135"/>
      <c r="N73" s="135"/>
      <c r="O73" s="135"/>
      <c r="P73" s="135"/>
      <c r="Q73" s="135"/>
      <c r="R73" s="135"/>
    </row>
    <row r="74" spans="2:20" ht="16.5">
      <c r="B74" s="132"/>
      <c r="C74" s="132"/>
      <c r="D74" s="132"/>
      <c r="E74" s="132"/>
      <c r="F74" s="132"/>
      <c r="G74" s="132"/>
      <c r="H74" s="132"/>
      <c r="I74" s="132"/>
      <c r="J74" s="132"/>
      <c r="K74" s="132"/>
      <c r="L74" s="132"/>
      <c r="M74" s="136">
        <f t="shared" ref="M74:R74" si="0">SUM(M3:M73)</f>
        <v>331507938000</v>
      </c>
      <c r="N74" s="136">
        <f t="shared" si="0"/>
        <v>331507938000</v>
      </c>
      <c r="O74" s="136">
        <f t="shared" si="0"/>
        <v>161153897395</v>
      </c>
      <c r="P74" s="136">
        <f t="shared" si="0"/>
        <v>46121564806</v>
      </c>
      <c r="Q74" s="136">
        <f t="shared" si="0"/>
        <v>12679470568</v>
      </c>
      <c r="R74" s="136">
        <f t="shared" si="0"/>
        <v>1936791975</v>
      </c>
      <c r="S74" s="132"/>
      <c r="T74" s="132"/>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2:S319"/>
  <sheetViews>
    <sheetView showGridLines="0" tabSelected="1" zoomScale="90" zoomScaleNormal="90" workbookViewId="0">
      <pane xSplit="3" ySplit="2" topLeftCell="P3" activePane="bottomRight" state="frozen"/>
      <selection pane="topRight" activeCell="D1" sqref="D1"/>
      <selection pane="bottomLeft" activeCell="A3" sqref="A3"/>
      <selection pane="bottomRight" activeCell="Q47" sqref="Q47"/>
    </sheetView>
  </sheetViews>
  <sheetFormatPr baseColWidth="10" defaultColWidth="12" defaultRowHeight="12"/>
  <cols>
    <col min="1" max="1" width="12" style="102"/>
    <col min="2" max="2" width="11.42578125" style="102" bestFit="1" customWidth="1"/>
    <col min="3" max="3" width="76.85546875" style="102" customWidth="1"/>
    <col min="4" max="4" width="75.5703125" style="102" customWidth="1"/>
    <col min="5" max="7" width="12" style="102"/>
    <col min="8" max="8" width="15.140625" style="102" customWidth="1"/>
    <col min="9" max="9" width="12.85546875" style="102" customWidth="1"/>
    <col min="10" max="15" width="18.85546875" style="102" hidden="1" customWidth="1"/>
    <col min="16" max="17" width="70.85546875" style="102" customWidth="1"/>
    <col min="18" max="18" width="61.140625" style="102" customWidth="1"/>
    <col min="19" max="19" width="48" style="102" customWidth="1"/>
    <col min="20" max="16384" width="12" style="102"/>
  </cols>
  <sheetData>
    <row r="2" spans="1:19" ht="39.950000000000003" customHeight="1">
      <c r="A2" s="141" t="s">
        <v>1200</v>
      </c>
      <c r="B2" s="141" t="s">
        <v>59</v>
      </c>
      <c r="C2" s="141" t="s">
        <v>159</v>
      </c>
      <c r="D2" s="141" t="s">
        <v>160</v>
      </c>
      <c r="E2" s="141" t="s">
        <v>100</v>
      </c>
      <c r="F2" s="141" t="s">
        <v>101</v>
      </c>
      <c r="G2" s="141" t="s">
        <v>102</v>
      </c>
      <c r="H2" s="141" t="s">
        <v>137</v>
      </c>
      <c r="I2" s="141" t="s">
        <v>138</v>
      </c>
      <c r="J2" s="142" t="s">
        <v>161</v>
      </c>
      <c r="K2" s="142" t="s">
        <v>162</v>
      </c>
      <c r="L2" s="142" t="s">
        <v>85</v>
      </c>
      <c r="M2" s="142" t="s">
        <v>11</v>
      </c>
      <c r="N2" s="142" t="s">
        <v>163</v>
      </c>
      <c r="O2" s="142" t="s">
        <v>142</v>
      </c>
      <c r="P2" s="141" t="s">
        <v>164</v>
      </c>
      <c r="Q2" s="141" t="s">
        <v>165</v>
      </c>
      <c r="R2" s="141" t="s">
        <v>166</v>
      </c>
      <c r="S2" s="141" t="s">
        <v>144</v>
      </c>
    </row>
    <row r="3" spans="1:19" ht="36" customHeight="1">
      <c r="A3" s="139">
        <v>1</v>
      </c>
      <c r="B3" s="139">
        <f>+'Metas Físicas'!K3</f>
        <v>1</v>
      </c>
      <c r="C3" s="145" t="str">
        <f>+'Metas Físicas'!L3</f>
        <v>Definir e implementar el 100% de una instancia de gobernanza y gobernabilidad en salud pública y Atención Primaria Social que intervenga los determinantes sociales de inequidades en salud en el territorio.</v>
      </c>
      <c r="D3" s="145" t="str">
        <f>+'Metas Físicas'!P3</f>
        <v xml:space="preserve">Porcentaje de avance en la implementación de la instancia de gobernanza y gobernabilidad en salud pública </v>
      </c>
      <c r="E3" s="116" t="str">
        <f>+'Metas Físicas'!Q3</f>
        <v>Porcentaje</v>
      </c>
      <c r="F3" s="116" t="str">
        <f>+'Metas Físicas'!R3</f>
        <v xml:space="preserve">Constante </v>
      </c>
      <c r="G3" s="217">
        <f>+'Metas Físicas'!S3</f>
        <v>0</v>
      </c>
      <c r="H3" s="217">
        <f>+'Metas Físicas'!BI3</f>
        <v>1</v>
      </c>
      <c r="I3" s="217">
        <f>+'Metas Físicas'!BF3</f>
        <v>0.3332</v>
      </c>
      <c r="J3" s="143">
        <f>SUMIF(Actividades!$E$3:$E$72,$B3,Actividades!M$3:M$72)</f>
        <v>0</v>
      </c>
      <c r="K3" s="143">
        <f>SUMIF(Actividades!$E$3:$E$72,$B3,Actividades!N$3:N$72)</f>
        <v>300000000</v>
      </c>
      <c r="L3" s="143">
        <f>SUMIF(Actividades!$E$3:$E$72,$B3,Actividades!O$3:O$72)</f>
        <v>0</v>
      </c>
      <c r="M3" s="143">
        <f>SUMIF(Actividades!$E$3:$E$72,$B3,Actividades!P$3:P$72)</f>
        <v>0</v>
      </c>
      <c r="N3" s="144">
        <f>SUMIF(Actividades!$E$3:$E$72,$B3,Actividades!Q$3:Q$72)</f>
        <v>0</v>
      </c>
      <c r="O3" s="144">
        <f>SUMIF(Actividades!$E$3:$E$72,$B3,Actividades!R$3:R$72)</f>
        <v>0</v>
      </c>
      <c r="P3" s="616" t="s">
        <v>3469</v>
      </c>
      <c r="Q3" s="616" t="s">
        <v>3470</v>
      </c>
      <c r="R3" s="616" t="s">
        <v>3441</v>
      </c>
      <c r="S3" s="616" t="s">
        <v>3441</v>
      </c>
    </row>
    <row r="4" spans="1:19" ht="36" customHeight="1">
      <c r="A4" s="139">
        <v>2</v>
      </c>
      <c r="B4" s="139">
        <f>+'Metas Físicas'!K5</f>
        <v>2</v>
      </c>
      <c r="C4" s="145" t="str">
        <f>+'Metas Físicas'!L5</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D4" s="145" t="str">
        <f>+'Metas Físicas'!P5</f>
        <v xml:space="preserve">Número de  procesos de  gestión de la salud pública y particpación social implementados y evaluados </v>
      </c>
      <c r="E4" s="116" t="str">
        <f>+'Metas Físicas'!Q5</f>
        <v>Número</v>
      </c>
      <c r="F4" s="116" t="str">
        <f>+'Metas Físicas'!R5</f>
        <v xml:space="preserve">Constante </v>
      </c>
      <c r="G4" s="578">
        <f>+'Metas Físicas'!S5</f>
        <v>0</v>
      </c>
      <c r="H4" s="578">
        <f>+'Metas Físicas'!BI5</f>
        <v>4</v>
      </c>
      <c r="I4" s="578">
        <f>+'Metas Físicas'!BF5</f>
        <v>4</v>
      </c>
      <c r="J4" s="143">
        <f>SUMIF(Actividades!$E$3:$E$72,$B4,Actividades!M$3:M$72)</f>
        <v>4072772218</v>
      </c>
      <c r="K4" s="143">
        <f>SUMIF(Actividades!$E$3:$E$72,$B4,Actividades!N$3:N$72)</f>
        <v>1000000000</v>
      </c>
      <c r="L4" s="143">
        <f>SUMIF(Actividades!$E$3:$E$72,$B4,Actividades!O$3:O$72)</f>
        <v>0</v>
      </c>
      <c r="M4" s="143">
        <f>SUMIF(Actividades!$E$3:$E$72,$B4,Actividades!P$3:P$72)</f>
        <v>0</v>
      </c>
      <c r="N4" s="144">
        <f>SUMIF(Actividades!$E$3:$E$72,$B4,Actividades!Q$3:Q$72)</f>
        <v>80853403</v>
      </c>
      <c r="O4" s="144">
        <f>SUMIF(Actividades!$E$3:$E$72,$B4,Actividades!R$3:R$72)</f>
        <v>0</v>
      </c>
      <c r="P4" s="616" t="s">
        <v>3836</v>
      </c>
      <c r="Q4" s="616" t="s">
        <v>3837</v>
      </c>
      <c r="R4" s="616" t="s">
        <v>3457</v>
      </c>
      <c r="S4" s="616" t="s">
        <v>3458</v>
      </c>
    </row>
    <row r="5" spans="1:19" ht="36" customHeight="1">
      <c r="A5" s="139">
        <v>3</v>
      </c>
      <c r="B5" s="139">
        <f>+'Metas Físicas'!K7</f>
        <v>3</v>
      </c>
      <c r="C5" s="145" t="str">
        <f>+'Metas Físicas'!L7</f>
        <v>Implementar el 100% de la línea de gestión de políticas y planes de interés en salud pública para el fortalecimiento de la gobernanza y la gobernabilidad (Subsecretaría de Salud Pública).</v>
      </c>
      <c r="D5" s="145" t="str">
        <f>+'Metas Físicas'!P7</f>
        <v>Porcentaje de Implementación de la línea de acción de gestión de las políticas para el fortalecimiento de la gobernabilidad y gobernanza.</v>
      </c>
      <c r="E5" s="116" t="str">
        <f>+'Metas Físicas'!Q7</f>
        <v>Porcentaje</v>
      </c>
      <c r="F5" s="116" t="str">
        <f>+'Metas Físicas'!R7</f>
        <v xml:space="preserve">Constante </v>
      </c>
      <c r="G5" s="217">
        <f>+'Metas Físicas'!S7</f>
        <v>0</v>
      </c>
      <c r="H5" s="217">
        <f>+'Metas Físicas'!BI7</f>
        <v>1</v>
      </c>
      <c r="I5" s="217">
        <f>+'Metas Físicas'!BF7</f>
        <v>0.33230000000000004</v>
      </c>
      <c r="J5" s="143">
        <f>SUMIF(Actividades!$E$3:$E$72,$B5,Actividades!M$3:M$72)</f>
        <v>48708223917</v>
      </c>
      <c r="K5" s="143">
        <f>SUMIF(Actividades!$E$3:$E$72,$B5,Actividades!N$3:N$72)</f>
        <v>69854574987</v>
      </c>
      <c r="L5" s="143">
        <f>SUMIF(Actividades!$E$3:$E$72,$B5,Actividades!O$3:O$72)</f>
        <v>35349032031</v>
      </c>
      <c r="M5" s="143">
        <f>SUMIF(Actividades!$E$3:$E$72,$B5,Actividades!P$3:P$72)</f>
        <v>10935629099</v>
      </c>
      <c r="N5" s="144">
        <f>SUMIF(Actividades!$E$3:$E$72,$B5,Actividades!Q$3:Q$72)</f>
        <v>967981494</v>
      </c>
      <c r="O5" s="144">
        <f>SUMIF(Actividades!$E$3:$E$72,$B5,Actividades!R$3:R$72)</f>
        <v>24123087</v>
      </c>
      <c r="P5" s="616" t="s">
        <v>3471</v>
      </c>
      <c r="Q5" s="616" t="s">
        <v>3838</v>
      </c>
      <c r="R5" s="616" t="s">
        <v>3441</v>
      </c>
      <c r="S5" s="616" t="s">
        <v>3441</v>
      </c>
    </row>
    <row r="6" spans="1:19" ht="36" customHeight="1">
      <c r="A6" s="139">
        <v>4</v>
      </c>
      <c r="B6" s="139">
        <f>+'Metas Físicas'!K9</f>
        <v>4</v>
      </c>
      <c r="C6" s="145" t="str">
        <f>+'Metas Físicas'!L9</f>
        <v>Implementar el 100% de la línea de análisis de desigualdades ambientales, sociales y económicas presentes en el distrito capital para el fortalecimiento de la gobernanza y la gobernabilidad (Subsecretaría de Salud Pública).</v>
      </c>
      <c r="D6" s="145" t="str">
        <f>+'Metas Físicas'!P9</f>
        <v>Porcentaje de avance en la implementación de la línea de análisis de desigualdades ambientales, sociales y económicas presentes en el distrito capital para el fortalecimiento de la gobernanza y la gobernabilidad.</v>
      </c>
      <c r="E6" s="116" t="str">
        <f>+'Metas Físicas'!Q9</f>
        <v>Porcentaje</v>
      </c>
      <c r="F6" s="116" t="str">
        <f>+'Metas Físicas'!R9</f>
        <v xml:space="preserve">Constante </v>
      </c>
      <c r="G6" s="217">
        <f>+'Metas Físicas'!S9</f>
        <v>0</v>
      </c>
      <c r="H6" s="217">
        <f>+'Metas Físicas'!BI9</f>
        <v>1</v>
      </c>
      <c r="I6" s="217">
        <f>+'Metas Físicas'!BF9</f>
        <v>0.13999999999999999</v>
      </c>
      <c r="J6" s="143">
        <f>SUMIF(Actividades!$E$3:$E$72,$B6,Actividades!M$3:M$72)</f>
        <v>4060384962</v>
      </c>
      <c r="K6" s="143">
        <f>SUMIF(Actividades!$E$3:$E$72,$B6,Actividades!N$3:N$72)</f>
        <v>1458395448</v>
      </c>
      <c r="L6" s="143">
        <f>SUMIF(Actividades!$E$3:$E$72,$B6,Actividades!O$3:O$72)</f>
        <v>896570149</v>
      </c>
      <c r="M6" s="143">
        <f>SUMIF(Actividades!$E$3:$E$72,$B6,Actividades!P$3:P$72)</f>
        <v>767002139</v>
      </c>
      <c r="N6" s="144">
        <f>SUMIF(Actividades!$E$3:$E$72,$B6,Actividades!Q$3:Q$72)</f>
        <v>112194349</v>
      </c>
      <c r="O6" s="144">
        <f>SUMIF(Actividades!$E$3:$E$72,$B6,Actividades!R$3:R$72)</f>
        <v>0</v>
      </c>
      <c r="P6" s="616" t="s">
        <v>3519</v>
      </c>
      <c r="Q6" s="616" t="s">
        <v>3520</v>
      </c>
      <c r="R6" s="616" t="s">
        <v>3441</v>
      </c>
      <c r="S6" s="616" t="s">
        <v>3472</v>
      </c>
    </row>
    <row r="7" spans="1:19" ht="36" customHeight="1">
      <c r="A7" s="139">
        <v>5</v>
      </c>
      <c r="B7" s="139">
        <f>+'Metas Físicas'!K11</f>
        <v>5</v>
      </c>
      <c r="C7" s="145" t="str">
        <f>+'Metas Físicas'!L11</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D7" s="145" t="str">
        <f>+'Metas Físicas'!P11</f>
        <v>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v>
      </c>
      <c r="E7" s="116" t="str">
        <f>+'Metas Físicas'!Q11</f>
        <v>Porcentaje</v>
      </c>
      <c r="F7" s="116" t="str">
        <f>+'Metas Físicas'!R11</f>
        <v>Constante</v>
      </c>
      <c r="G7" s="217">
        <f>+'Metas Físicas'!S11</f>
        <v>0</v>
      </c>
      <c r="H7" s="217">
        <f>+'Metas Físicas'!BI11</f>
        <v>1</v>
      </c>
      <c r="I7" s="217">
        <f>+'Metas Físicas'!BF11</f>
        <v>0.33200000000000002</v>
      </c>
      <c r="J7" s="143">
        <f>SUMIF(Actividades!$E$3:$E$72,$B7,Actividades!M$3:M$72)</f>
        <v>9885618935</v>
      </c>
      <c r="K7" s="143">
        <f>SUMIF(Actividades!$E$3:$E$72,$B7,Actividades!N$3:N$72)</f>
        <v>10192425937</v>
      </c>
      <c r="L7" s="143">
        <f>SUMIF(Actividades!$E$3:$E$72,$B7,Actividades!O$3:O$72)</f>
        <v>4918807694</v>
      </c>
      <c r="M7" s="143">
        <f>SUMIF(Actividades!$E$3:$E$72,$B7,Actividades!P$3:P$72)</f>
        <v>796109114</v>
      </c>
      <c r="N7" s="144">
        <f>SUMIF(Actividades!$E$3:$E$72,$B7,Actividades!Q$3:Q$72)</f>
        <v>214622714</v>
      </c>
      <c r="O7" s="144">
        <f>SUMIF(Actividades!$E$3:$E$72,$B7,Actividades!R$3:R$72)</f>
        <v>0</v>
      </c>
      <c r="P7" s="616" t="s">
        <v>3521</v>
      </c>
      <c r="Q7" s="616" t="s">
        <v>3522</v>
      </c>
      <c r="R7" s="616" t="s">
        <v>3441</v>
      </c>
      <c r="S7" s="616" t="s">
        <v>3441</v>
      </c>
    </row>
    <row r="8" spans="1:19" ht="36" customHeight="1">
      <c r="A8" s="139">
        <v>6</v>
      </c>
      <c r="B8" s="139">
        <f>+'Metas Físicas'!K13</f>
        <v>6</v>
      </c>
      <c r="C8" s="145" t="str">
        <f>+'Metas Físicas'!L13</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D8" s="145" t="str">
        <f>+'Metas Físicas'!P13</f>
        <v>Porcentaje de implementación del instrumento de acción pública para la prevención y atención del consumo y la vinculación a la oferta de SPA en Bogotá D.C.</v>
      </c>
      <c r="E8" s="116" t="str">
        <f>+'Metas Físicas'!Q13</f>
        <v>Porcentaje</v>
      </c>
      <c r="F8" s="116" t="str">
        <f>+'Metas Físicas'!R13</f>
        <v>Constante</v>
      </c>
      <c r="G8" s="217">
        <f>+'Metas Físicas'!S13</f>
        <v>0</v>
      </c>
      <c r="H8" s="217">
        <f>+'Metas Físicas'!BI13</f>
        <v>1</v>
      </c>
      <c r="I8" s="217">
        <f>+'Metas Físicas'!BF13</f>
        <v>0.33200000000000002</v>
      </c>
      <c r="J8" s="143">
        <f>SUMIF(Actividades!$E$3:$E$72,$B8,Actividades!M$3:M$72)</f>
        <v>235806259</v>
      </c>
      <c r="K8" s="143">
        <f>SUMIF(Actividades!$E$3:$E$72,$B8,Actividades!N$3:N$72)</f>
        <v>298199029</v>
      </c>
      <c r="L8" s="143">
        <f>SUMIF(Actividades!$E$3:$E$72,$B8,Actividades!O$3:O$72)</f>
        <v>183322259</v>
      </c>
      <c r="M8" s="143">
        <f>SUMIF(Actividades!$E$3:$E$72,$B8,Actividades!P$3:P$72)</f>
        <v>26092600</v>
      </c>
      <c r="N8" s="144">
        <f>SUMIF(Actividades!$E$3:$E$72,$B8,Actividades!Q$3:Q$72)</f>
        <v>12450739</v>
      </c>
      <c r="O8" s="144">
        <f>SUMIF(Actividades!$E$3:$E$72,$B8,Actividades!R$3:R$72)</f>
        <v>0</v>
      </c>
      <c r="P8" s="616" t="s">
        <v>3473</v>
      </c>
      <c r="Q8" s="616" t="s">
        <v>3474</v>
      </c>
      <c r="R8" s="616" t="s">
        <v>3441</v>
      </c>
      <c r="S8" s="616" t="s">
        <v>3441</v>
      </c>
    </row>
    <row r="9" spans="1:19" ht="36" customHeight="1">
      <c r="A9" s="139">
        <v>7</v>
      </c>
      <c r="B9" s="139">
        <f>+'Metas Físicas'!K15</f>
        <v>7</v>
      </c>
      <c r="C9" s="145" t="str">
        <f>+'Metas Físicas'!L15</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D9" s="145" t="str">
        <f>+'Metas Físicas'!P15</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E9" s="116" t="str">
        <f>+'Metas Físicas'!Q15</f>
        <v>Porcentaje</v>
      </c>
      <c r="F9" s="116" t="str">
        <f>+'Metas Físicas'!R15</f>
        <v>Constante</v>
      </c>
      <c r="G9" s="217">
        <f>+'Metas Físicas'!S15</f>
        <v>0</v>
      </c>
      <c r="H9" s="217">
        <f>+'Metas Físicas'!BI15</f>
        <v>1</v>
      </c>
      <c r="I9" s="615">
        <f>+'Metas Físicas'!BF15</f>
        <v>1</v>
      </c>
      <c r="J9" s="143">
        <f>SUMIF(Actividades!$E$3:$E$72,$B9,Actividades!M$3:M$72)</f>
        <v>3968389124</v>
      </c>
      <c r="K9" s="143">
        <f>SUMIF(Actividades!$E$3:$E$72,$B9,Actividades!N$3:N$72)</f>
        <v>1101816270</v>
      </c>
      <c r="L9" s="143">
        <f>SUMIF(Actividades!$E$3:$E$72,$B9,Actividades!O$3:O$72)</f>
        <v>934495433</v>
      </c>
      <c r="M9" s="143">
        <f>SUMIF(Actividades!$E$3:$E$72,$B9,Actividades!P$3:P$72)</f>
        <v>666726593</v>
      </c>
      <c r="N9" s="144">
        <f>SUMIF(Actividades!$E$3:$E$72,$B9,Actividades!Q$3:Q$72)</f>
        <v>40054968</v>
      </c>
      <c r="O9" s="144">
        <f>SUMIF(Actividades!$E$3:$E$72,$B9,Actividades!R$3:R$72)</f>
        <v>0</v>
      </c>
      <c r="P9" s="616" t="s">
        <v>3523</v>
      </c>
      <c r="Q9" s="616" t="s">
        <v>3524</v>
      </c>
      <c r="R9" s="616" t="s">
        <v>3441</v>
      </c>
      <c r="S9" s="616" t="s">
        <v>3441</v>
      </c>
    </row>
    <row r="10" spans="1:19" ht="36" customHeight="1">
      <c r="A10" s="139">
        <v>8</v>
      </c>
      <c r="B10" s="139">
        <f>+'Metas Físicas'!K17</f>
        <v>8</v>
      </c>
      <c r="C10" s="145" t="str">
        <f>+'Metas Físicas'!L17</f>
        <v>Vincular el 100% de la población migrante internacional identificada a través de los entornos cuidadores a las acciones colectivas e individuales del sector salud.</v>
      </c>
      <c r="D10" s="145" t="str">
        <f>+'Metas Físicas'!P17</f>
        <v>Porcentaje de población migrante internacional identificada a través de los entornos cuidadores vinculadas a las acciones individuales, colectivas y poblacionales de la oferta de salud.</v>
      </c>
      <c r="E10" s="116" t="str">
        <f>+'Metas Físicas'!Q17</f>
        <v>Porcentaje</v>
      </c>
      <c r="F10" s="116" t="str">
        <f>+'Metas Físicas'!R17</f>
        <v>Constante</v>
      </c>
      <c r="G10" s="217">
        <f>+'Metas Físicas'!S17</f>
        <v>0</v>
      </c>
      <c r="H10" s="217">
        <f>+'Metas Físicas'!BI17</f>
        <v>1</v>
      </c>
      <c r="I10" s="615">
        <f>+'Metas Físicas'!BF17</f>
        <v>1</v>
      </c>
      <c r="J10" s="143">
        <f>SUMIF(Actividades!$E$3:$E$72,$B10,Actividades!M$3:M$72)</f>
        <v>245921868</v>
      </c>
      <c r="K10" s="143">
        <f>SUMIF(Actividades!$E$3:$E$72,$B10,Actividades!N$3:N$72)</f>
        <v>635723318</v>
      </c>
      <c r="L10" s="143">
        <f>SUMIF(Actividades!$E$3:$E$72,$B10,Actividades!O$3:O$72)</f>
        <v>245921868</v>
      </c>
      <c r="M10" s="143">
        <f>SUMIF(Actividades!$E$3:$E$72,$B10,Actividades!P$3:P$72)</f>
        <v>119952521</v>
      </c>
      <c r="N10" s="144">
        <f>SUMIF(Actividades!$E$3:$E$72,$B10,Actividades!Q$3:Q$72)</f>
        <v>33845071</v>
      </c>
      <c r="O10" s="144">
        <f>SUMIF(Actividades!$E$3:$E$72,$B10,Actividades!R$3:R$72)</f>
        <v>30676642</v>
      </c>
      <c r="P10" s="616" t="s">
        <v>3525</v>
      </c>
      <c r="Q10" s="616" t="s">
        <v>3526</v>
      </c>
      <c r="R10" s="616" t="s">
        <v>3441</v>
      </c>
      <c r="S10" s="616" t="s">
        <v>3441</v>
      </c>
    </row>
    <row r="11" spans="1:19" ht="36" customHeight="1">
      <c r="A11" s="139">
        <v>9</v>
      </c>
      <c r="B11" s="139">
        <f>+'Metas Físicas'!K19</f>
        <v>9</v>
      </c>
      <c r="C11" s="145" t="str">
        <f>+'Metas Físicas'!L19</f>
        <v>Mantener en funcionamiento los 20 Servicios amigables en salud para las mujeres en sus diversidades.</v>
      </c>
      <c r="D11" s="145" t="str">
        <f>+'Metas Físicas'!P19</f>
        <v>Servicios amigables en salud para mujeres</v>
      </c>
      <c r="E11" s="116" t="str">
        <f>+'Metas Físicas'!Q19</f>
        <v>Número</v>
      </c>
      <c r="F11" s="116" t="str">
        <f>+'Metas Físicas'!R19</f>
        <v>Constante</v>
      </c>
      <c r="G11" s="578">
        <f>+'Metas Físicas'!S19</f>
        <v>20</v>
      </c>
      <c r="H11" s="578">
        <f>+'Metas Físicas'!BI19</f>
        <v>20</v>
      </c>
      <c r="I11" s="578">
        <f>+'Metas Físicas'!BF19</f>
        <v>20</v>
      </c>
      <c r="J11" s="143">
        <f>SUMIF(Actividades!$E$3:$E$72,$B11,Actividades!M$3:M$72)</f>
        <v>3924500055</v>
      </c>
      <c r="K11" s="143">
        <f>SUMIF(Actividades!$E$3:$E$72,$B11,Actividades!N$3:N$72)</f>
        <v>3560665752</v>
      </c>
      <c r="L11" s="143">
        <f>SUMIF(Actividades!$E$3:$E$72,$B11,Actividades!O$3:O$72)</f>
        <v>1994718288</v>
      </c>
      <c r="M11" s="143">
        <f>SUMIF(Actividades!$E$3:$E$72,$B11,Actividades!P$3:P$72)</f>
        <v>283972143</v>
      </c>
      <c r="N11" s="144">
        <f>SUMIF(Actividades!$E$3:$E$72,$B11,Actividades!Q$3:Q$72)</f>
        <v>103258632</v>
      </c>
      <c r="O11" s="144">
        <f>SUMIF(Actividades!$E$3:$E$72,$B11,Actividades!R$3:R$72)</f>
        <v>0</v>
      </c>
      <c r="P11" s="616" t="s">
        <v>3527</v>
      </c>
      <c r="Q11" s="616" t="s">
        <v>3528</v>
      </c>
      <c r="R11" s="616" t="s">
        <v>3441</v>
      </c>
      <c r="S11" s="616" t="s">
        <v>3441</v>
      </c>
    </row>
    <row r="12" spans="1:19" ht="36" customHeight="1">
      <c r="A12" s="139">
        <v>10</v>
      </c>
      <c r="B12" s="139">
        <f>+'Metas Físicas'!K21</f>
        <v>10</v>
      </c>
      <c r="C12" s="145" t="str">
        <f>+'Metas Físicas'!L21</f>
        <v>Vincular 48.000 personas con discapacidad, sus familias a la estrategia de Rehabilitación Basada en Comunidad (RBC) y 32.000 personas cuidadoras de personas con discapacidad con enfoque diferencial y territorial.</v>
      </c>
      <c r="D12" s="145" t="str">
        <f>+'Metas Físicas'!P21</f>
        <v>Número de personas vinculadas a la estrategia de Rehabilitación Basada en Comunidad</v>
      </c>
      <c r="E12" s="116" t="str">
        <f>+'Metas Físicas'!Q21</f>
        <v>Número</v>
      </c>
      <c r="F12" s="116" t="str">
        <f>+'Metas Físicas'!R21</f>
        <v>Suma</v>
      </c>
      <c r="G12" s="217" t="str">
        <f>+'Metas Físicas'!S21</f>
        <v>Línea de base de 70.000 partir de cobertura alcanzada en el cuatrienio 2020-2024.</v>
      </c>
      <c r="H12" s="578">
        <f>+'Metas Físicas'!BI21</f>
        <v>20000</v>
      </c>
      <c r="I12" s="578">
        <f>+'Metas Físicas'!BF21</f>
        <v>11965</v>
      </c>
      <c r="J12" s="143">
        <f>SUMIF(Actividades!$E$3:$E$72,$B12,Actividades!M$3:M$72)</f>
        <v>5733788003</v>
      </c>
      <c r="K12" s="143">
        <f>SUMIF(Actividades!$E$3:$E$72,$B12,Actividades!N$3:N$72)</f>
        <v>6193585167</v>
      </c>
      <c r="L12" s="143">
        <f>SUMIF(Actividades!$E$3:$E$72,$B12,Actividades!O$3:O$72)</f>
        <v>2453786127</v>
      </c>
      <c r="M12" s="143">
        <f>SUMIF(Actividades!$E$3:$E$72,$B12,Actividades!P$3:P$72)</f>
        <v>349327196</v>
      </c>
      <c r="N12" s="144">
        <f>SUMIF(Actividades!$E$3:$E$72,$B12,Actividades!Q$3:Q$72)</f>
        <v>229431395</v>
      </c>
      <c r="O12" s="144">
        <f>SUMIF(Actividades!$E$3:$E$72,$B12,Actividades!R$3:R$72)</f>
        <v>62209773</v>
      </c>
      <c r="P12" s="616" t="s">
        <v>3529</v>
      </c>
      <c r="Q12" s="616" t="s">
        <v>3530</v>
      </c>
      <c r="R12" s="616" t="s">
        <v>3441</v>
      </c>
      <c r="S12" s="616" t="s">
        <v>3441</v>
      </c>
    </row>
    <row r="13" spans="1:19" ht="36" customHeight="1">
      <c r="A13" s="139">
        <v>11</v>
      </c>
      <c r="B13" s="139">
        <f>+'Metas Físicas'!K23</f>
        <v>11</v>
      </c>
      <c r="C13" s="145" t="str">
        <f>+'Metas Físicas'!L23</f>
        <v>Vincular el 100% de personas que realizan y están vinculadas con las actividades sexuales pagadas identificadas en fuentes de información disponibles, a las acciones individuales y colectivas del sector salud.</v>
      </c>
      <c r="D13" s="145" t="str">
        <f>+'Metas Físicas'!P23</f>
        <v>Porcentaje de población que realiza actividades sexuales pagadas vinculada a acciones específicas para la población a través de los entornos cuidadores vinculadas a las acciones individuales, colectivas y poblacionales de la oferta de salud.</v>
      </c>
      <c r="E13" s="116" t="str">
        <f>+'Metas Físicas'!Q23</f>
        <v>Porcentaje</v>
      </c>
      <c r="F13" s="116" t="str">
        <f>+'Metas Físicas'!R23</f>
        <v>Constante</v>
      </c>
      <c r="G13" s="217">
        <f>+'Metas Físicas'!S23</f>
        <v>0</v>
      </c>
      <c r="H13" s="217">
        <f>+'Metas Físicas'!BI23</f>
        <v>1</v>
      </c>
      <c r="I13" s="217">
        <f>+'Metas Físicas'!BF23</f>
        <v>1</v>
      </c>
      <c r="J13" s="143">
        <f>SUMIF(Actividades!$E$3:$E$72,$B13,Actividades!M$3:M$72)</f>
        <v>3039909691</v>
      </c>
      <c r="K13" s="143">
        <f>SUMIF(Actividades!$E$3:$E$72,$B13,Actividades!N$3:N$72)</f>
        <v>1438797746</v>
      </c>
      <c r="L13" s="143">
        <f>SUMIF(Actividades!$E$3:$E$72,$B13,Actividades!O$3:O$72)</f>
        <v>392832041</v>
      </c>
      <c r="M13" s="143">
        <f>SUMIF(Actividades!$E$3:$E$72,$B13,Actividades!P$3:P$72)</f>
        <v>327301682</v>
      </c>
      <c r="N13" s="144">
        <f>SUMIF(Actividades!$E$3:$E$72,$B13,Actividades!Q$3:Q$72)</f>
        <v>41901553</v>
      </c>
      <c r="O13" s="144">
        <f>SUMIF(Actividades!$E$3:$E$72,$B13,Actividades!R$3:R$72)</f>
        <v>0</v>
      </c>
      <c r="P13" s="616" t="s">
        <v>3475</v>
      </c>
      <c r="Q13" s="616" t="s">
        <v>3476</v>
      </c>
      <c r="R13" s="616" t="s">
        <v>3441</v>
      </c>
      <c r="S13" s="616" t="s">
        <v>3441</v>
      </c>
    </row>
    <row r="14" spans="1:19" ht="36" customHeight="1">
      <c r="A14" s="139">
        <v>12</v>
      </c>
      <c r="B14" s="139">
        <f>+'Metas Físicas'!K25</f>
        <v>12</v>
      </c>
      <c r="C14" s="145" t="str">
        <f>+'Metas Físicas'!L25</f>
        <v>Vincular el 100% de población identificada en fuentes de información disponibles, en situación de habitanza de y en calle o en riesgo de estarlo, a las acciones individuales y colectivas del sector salud.</v>
      </c>
      <c r="D14" s="145" t="str">
        <f>+'Metas Físicas'!P25</f>
        <v>Porcentaje de población habitante de calle en calle o en riesgo de habitar la calle y carretera identificada a través de los entornos cuidadores vinculadas a las acciones individuales, colectivas y poblacionales de la oferta de salud.</v>
      </c>
      <c r="E14" s="116" t="str">
        <f>+'Metas Físicas'!Q25</f>
        <v>Porcentaje</v>
      </c>
      <c r="F14" s="116" t="str">
        <f>+'Metas Físicas'!R25</f>
        <v>Constante</v>
      </c>
      <c r="G14" s="217">
        <f>+'Metas Físicas'!S25</f>
        <v>0</v>
      </c>
      <c r="H14" s="217">
        <f>+'Metas Físicas'!BI25</f>
        <v>1</v>
      </c>
      <c r="I14" s="217">
        <f>+'Metas Físicas'!BF25</f>
        <v>1</v>
      </c>
      <c r="J14" s="143">
        <f>SUMIF(Actividades!$E$3:$E$72,$B14,Actividades!M$3:M$72)</f>
        <v>1439909691</v>
      </c>
      <c r="K14" s="143">
        <f>SUMIF(Actividades!$E$3:$E$72,$B14,Actividades!N$3:N$72)</f>
        <v>1259572479</v>
      </c>
      <c r="L14" s="143">
        <f>SUMIF(Actividades!$E$3:$E$72,$B14,Actividades!O$3:O$72)</f>
        <v>774446951</v>
      </c>
      <c r="M14" s="143">
        <f>SUMIF(Actividades!$E$3:$E$72,$B14,Actividades!P$3:P$72)</f>
        <v>261783555</v>
      </c>
      <c r="N14" s="144">
        <f>SUMIF(Actividades!$E$3:$E$72,$B14,Actividades!Q$3:Q$72)</f>
        <v>47829143</v>
      </c>
      <c r="O14" s="144">
        <f>SUMIF(Actividades!$E$3:$E$72,$B14,Actividades!R$3:R$72)</f>
        <v>0</v>
      </c>
      <c r="P14" s="616" t="s">
        <v>3532</v>
      </c>
      <c r="Q14" s="616" t="s">
        <v>3533</v>
      </c>
      <c r="R14" s="616" t="s">
        <v>3441</v>
      </c>
      <c r="S14" s="616" t="s">
        <v>3441</v>
      </c>
    </row>
    <row r="15" spans="1:19" ht="36" customHeight="1">
      <c r="A15" s="139">
        <v>13</v>
      </c>
      <c r="B15" s="139">
        <f>+'Metas Físicas'!K27</f>
        <v>13</v>
      </c>
      <c r="C15" s="145" t="str">
        <f>+'Metas Físicas'!L27</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D15" s="145" t="str">
        <f>+'Metas Físicas'!P27</f>
        <v>Porcentaje de personas que pertenecen a los sectores LGBTI vinculadas a las acciones individuales, colectivas y poblacionales de la oferta de salud.</v>
      </c>
      <c r="E15" s="116" t="str">
        <f>+'Metas Físicas'!Q27</f>
        <v>Porcentaje</v>
      </c>
      <c r="F15" s="116" t="str">
        <f>+'Metas Físicas'!R27</f>
        <v>Constante</v>
      </c>
      <c r="G15" s="217">
        <f>+'Metas Físicas'!S27</f>
        <v>0</v>
      </c>
      <c r="H15" s="217">
        <f>+'Metas Físicas'!BI27</f>
        <v>1</v>
      </c>
      <c r="I15" s="217">
        <f>+'Metas Físicas'!BF27</f>
        <v>1</v>
      </c>
      <c r="J15" s="143">
        <f>SUMIF(Actividades!$E$3:$E$72,$B15,Actividades!M$3:M$72)</f>
        <v>1439909691</v>
      </c>
      <c r="K15" s="143">
        <f>SUMIF(Actividades!$E$3:$E$72,$B15,Actividades!N$3:N$72)</f>
        <v>1397832760</v>
      </c>
      <c r="L15" s="143">
        <f>SUMIF(Actividades!$E$3:$E$72,$B15,Actividades!O$3:O$72)</f>
        <v>859338348</v>
      </c>
      <c r="M15" s="143">
        <f>SUMIF(Actividades!$E$3:$E$72,$B15,Actividades!P$3:P$72)</f>
        <v>273849388</v>
      </c>
      <c r="N15" s="144">
        <f>SUMIF(Actividades!$E$3:$E$72,$B15,Actividades!Q$3:Q$72)</f>
        <v>47964271</v>
      </c>
      <c r="O15" s="144">
        <f>SUMIF(Actividades!$E$3:$E$72,$B15,Actividades!R$3:R$72)</f>
        <v>0</v>
      </c>
      <c r="P15" s="616" t="s">
        <v>3531</v>
      </c>
      <c r="Q15" s="616" t="s">
        <v>3534</v>
      </c>
      <c r="R15" s="616" t="s">
        <v>3441</v>
      </c>
      <c r="S15" s="616" t="s">
        <v>3441</v>
      </c>
    </row>
    <row r="16" spans="1:19" ht="36" customHeight="1">
      <c r="A16" s="139">
        <v>14</v>
      </c>
      <c r="B16" s="139">
        <f>+'Metas Físicas'!K29</f>
        <v>14</v>
      </c>
      <c r="C16" s="145" t="str">
        <f>+'Metas Físicas'!L29</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D16" s="145" t="str">
        <f>+'Metas Físicas'!P29</f>
        <v>Porcentaje de personas pertenecientes a los pueblos y comunidades indígenas, comunidades negras, afrocolombianas, palenqueras y raizales, y pueblo Rrom, identificadas en fuentes de información disponibles, vinculadas a las acciones individuales y colectivas del sector salud</v>
      </c>
      <c r="E16" s="116" t="str">
        <f>+'Metas Físicas'!Q29</f>
        <v>Porcentaje</v>
      </c>
      <c r="F16" s="116" t="str">
        <f>+'Metas Físicas'!R29</f>
        <v>Constante</v>
      </c>
      <c r="G16" s="217" t="str">
        <f>+'Metas Físicas'!S29</f>
        <v>17.794 (2023)</v>
      </c>
      <c r="H16" s="217">
        <f>+'Metas Físicas'!BI29</f>
        <v>1</v>
      </c>
      <c r="I16" s="217">
        <f>+'Metas Físicas'!BF29</f>
        <v>1</v>
      </c>
      <c r="J16" s="143">
        <f>SUMIF(Actividades!$E$3:$E$72,$B16,Actividades!M$3:M$72)</f>
        <v>6370909691</v>
      </c>
      <c r="K16" s="143">
        <f>SUMIF(Actividades!$E$3:$E$72,$B16,Actividades!N$3:N$72)</f>
        <v>6693474791</v>
      </c>
      <c r="L16" s="143">
        <f>SUMIF(Actividades!$E$3:$E$72,$B16,Actividades!O$3:O$72)</f>
        <v>346029977</v>
      </c>
      <c r="M16" s="143">
        <f>SUMIF(Actividades!$E$3:$E$72,$B16,Actividades!P$3:P$72)</f>
        <v>49254913</v>
      </c>
      <c r="N16" s="144">
        <f>SUMIF(Actividades!$E$3:$E$72,$B16,Actividades!Q$3:Q$72)</f>
        <v>42434083</v>
      </c>
      <c r="O16" s="144">
        <f>SUMIF(Actividades!$E$3:$E$72,$B16,Actividades!R$3:R$72)</f>
        <v>0</v>
      </c>
      <c r="P16" s="616" t="s">
        <v>3535</v>
      </c>
      <c r="Q16" s="616" t="s">
        <v>3536</v>
      </c>
      <c r="R16" s="616" t="s">
        <v>3477</v>
      </c>
      <c r="S16" s="616" t="s">
        <v>3478</v>
      </c>
    </row>
    <row r="17" spans="1:19" ht="36" customHeight="1">
      <c r="A17" s="139">
        <v>15</v>
      </c>
      <c r="B17" s="139">
        <f>+'Metas Físicas'!K31</f>
        <v>15</v>
      </c>
      <c r="C17" s="145" t="str">
        <f>+'Metas Físicas'!L31</f>
        <v>Vincular el 100% de la población rural y campesina del D.C., identificada en fuentes de información disponibles, a las acciones colectivas e individuales del sector salud.</v>
      </c>
      <c r="D17" s="145" t="str">
        <f>+'Metas Físicas'!P31</f>
        <v>Porcentaje de población campesina y rural identificada a través de los entornos cuidadores vinculadas a las acciones individuales, colectivas y poblacionales de la oferta de salud.</v>
      </c>
      <c r="E17" s="116" t="str">
        <f>+'Metas Físicas'!Q31</f>
        <v>Porcentaje</v>
      </c>
      <c r="F17" s="116" t="str">
        <f>+'Metas Físicas'!R31</f>
        <v>Constante</v>
      </c>
      <c r="G17" s="217">
        <f>+'Metas Físicas'!S31</f>
        <v>0</v>
      </c>
      <c r="H17" s="217">
        <f>+'Metas Físicas'!BI31</f>
        <v>1</v>
      </c>
      <c r="I17" s="217">
        <f>+'Metas Físicas'!BF31</f>
        <v>1</v>
      </c>
      <c r="J17" s="143">
        <f>SUMIF(Actividades!$E$3:$E$72,$B17,Actividades!M$3:M$72)</f>
        <v>318753978</v>
      </c>
      <c r="K17" s="143">
        <f>SUMIF(Actividades!$E$3:$E$72,$B17,Actividades!N$3:N$72)</f>
        <v>757332425</v>
      </c>
      <c r="L17" s="143">
        <f>SUMIF(Actividades!$E$3:$E$72,$B17,Actividades!O$3:O$72)</f>
        <v>318753978</v>
      </c>
      <c r="M17" s="143">
        <f>SUMIF(Actividades!$E$3:$E$72,$B17,Actividades!P$3:P$72)</f>
        <v>155492219</v>
      </c>
      <c r="N17" s="144">
        <f>SUMIF(Actividades!$E$3:$E$72,$B17,Actividades!Q$3:Q$72)</f>
        <v>22293601</v>
      </c>
      <c r="O17" s="144">
        <f>SUMIF(Actividades!$E$3:$E$72,$B17,Actividades!R$3:R$72)</f>
        <v>20760239</v>
      </c>
      <c r="P17" s="616" t="s">
        <v>3537</v>
      </c>
      <c r="Q17" s="616" t="s">
        <v>3538</v>
      </c>
      <c r="R17" s="616" t="s">
        <v>3441</v>
      </c>
      <c r="S17" s="616" t="s">
        <v>3441</v>
      </c>
    </row>
    <row r="18" spans="1:19" ht="36" customHeight="1">
      <c r="A18" s="139">
        <v>16</v>
      </c>
      <c r="B18" s="139">
        <f>+'Metas Físicas'!K33</f>
        <v>16</v>
      </c>
      <c r="C18" s="145" t="str">
        <f>+'Metas Físicas'!L33</f>
        <v>Vincular el 100% de las personas mayores identificadas en fuentes de información disponibles, a las acciones individuales y colectivas del sector salud.</v>
      </c>
      <c r="D18" s="145" t="str">
        <f>+'Metas Físicas'!P33</f>
        <v>Porcentaje de personas mayores vinculadas a las acciones de intervenciones colectivas en salud pública, para fortalecer su autocuidado en salud.</v>
      </c>
      <c r="E18" s="116" t="str">
        <f>+'Metas Físicas'!Q33</f>
        <v>Porcentaje</v>
      </c>
      <c r="F18" s="116" t="str">
        <f>+'Metas Físicas'!R33</f>
        <v>Constante</v>
      </c>
      <c r="G18" s="217" t="str">
        <f>+'Metas Físicas'!S33</f>
        <v>1.226.175 personas mayores de 60 años</v>
      </c>
      <c r="H18" s="217">
        <f>+'Metas Físicas'!BI33</f>
        <v>1</v>
      </c>
      <c r="I18" s="217">
        <f>+'Metas Físicas'!BF33</f>
        <v>1</v>
      </c>
      <c r="J18" s="143">
        <f>SUMIF(Actividades!$E$3:$E$72,$B18,Actividades!M$3:M$72)</f>
        <v>2784796248</v>
      </c>
      <c r="K18" s="143">
        <f>SUMIF(Actividades!$E$3:$E$72,$B18,Actividades!N$3:N$72)</f>
        <v>2883151686</v>
      </c>
      <c r="L18" s="143">
        <f>SUMIF(Actividades!$E$3:$E$72,$B18,Actividades!O$3:O$72)</f>
        <v>1811360457</v>
      </c>
      <c r="M18" s="143">
        <f>SUMIF(Actividades!$E$3:$E$72,$B18,Actividades!P$3:P$72)</f>
        <v>532079249</v>
      </c>
      <c r="N18" s="144">
        <f>SUMIF(Actividades!$E$3:$E$72,$B18,Actividades!Q$3:Q$72)</f>
        <v>94359745</v>
      </c>
      <c r="O18" s="144">
        <f>SUMIF(Actividades!$E$3:$E$72,$B18,Actividades!R$3:R$72)</f>
        <v>0</v>
      </c>
      <c r="P18" s="616" t="s">
        <v>3539</v>
      </c>
      <c r="Q18" s="616" t="s">
        <v>3540</v>
      </c>
      <c r="R18" s="616" t="s">
        <v>3479</v>
      </c>
      <c r="S18" s="616" t="s">
        <v>3480</v>
      </c>
    </row>
    <row r="19" spans="1:19" ht="36" customHeight="1">
      <c r="A19" s="139">
        <v>17</v>
      </c>
      <c r="B19" s="139">
        <f>+'Metas Físicas'!K35</f>
        <v>17</v>
      </c>
      <c r="C19" s="145" t="str">
        <f>+'Metas Físicas'!L35</f>
        <v>Implementar el 100% del plan integral de respuesta para la desvinculación del trabajo infantil, de los niños niñas y adolescentes (NNA) identificados desde el sector salud.</v>
      </c>
      <c r="D19" s="145" t="str">
        <f>+'Metas Físicas'!P35</f>
        <v xml:space="preserve">Porcentaje de niños, niñas ya adolescentes identificados desde el sector salud, que cuenten con un plan integral de respuesta para la desvinculación del trabajo infantil. </v>
      </c>
      <c r="E19" s="116" t="str">
        <f>+'Metas Físicas'!Q35</f>
        <v>Porcentaje</v>
      </c>
      <c r="F19" s="116" t="str">
        <f>+'Metas Físicas'!R35</f>
        <v>Suma</v>
      </c>
      <c r="G19" s="217">
        <f>+'Metas Físicas'!S35</f>
        <v>0</v>
      </c>
      <c r="H19" s="217" t="str">
        <f>+'Metas Físicas'!BI35</f>
        <v>22,22% (N=10.000)</v>
      </c>
      <c r="I19" s="629">
        <v>7.46E-2</v>
      </c>
      <c r="J19" s="143">
        <f>SUMIF(Actividades!$E$3:$E$72,$B19,Actividades!M$3:M$72)</f>
        <v>1270078944</v>
      </c>
      <c r="K19" s="143">
        <f>SUMIF(Actividades!$E$3:$E$72,$B19,Actividades!N$3:N$72)</f>
        <v>2066528241</v>
      </c>
      <c r="L19" s="143">
        <f>SUMIF(Actividades!$E$3:$E$72,$B19,Actividades!O$3:O$72)</f>
        <v>1270078944</v>
      </c>
      <c r="M19" s="143">
        <f>SUMIF(Actividades!$E$3:$E$72,$B19,Actividades!P$3:P$72)</f>
        <v>408440775</v>
      </c>
      <c r="N19" s="144">
        <f>SUMIF(Actividades!$E$3:$E$72,$B19,Actividades!Q$3:Q$72)</f>
        <v>64691011</v>
      </c>
      <c r="O19" s="144">
        <f>SUMIF(Actividades!$E$3:$E$72,$B19,Actividades!R$3:R$72)</f>
        <v>0</v>
      </c>
      <c r="P19" s="616" t="s">
        <v>3541</v>
      </c>
      <c r="Q19" s="616" t="s">
        <v>3542</v>
      </c>
      <c r="R19" s="616" t="s">
        <v>3441</v>
      </c>
      <c r="S19" s="616" t="s">
        <v>3441</v>
      </c>
    </row>
    <row r="20" spans="1:19" ht="36" customHeight="1">
      <c r="A20" s="139">
        <v>18</v>
      </c>
      <c r="B20" s="139">
        <f>+'Metas Físicas'!K37</f>
        <v>18</v>
      </c>
      <c r="C20" s="145" t="str">
        <f>+'Metas Físicas'!L37</f>
        <v>Lograr que el 60% de los trabajadores de la economía popular en actividades de auto subsistencia promueven la promoción del cuidado y el bienestar de la salud en el trabajo.</v>
      </c>
      <c r="D20" s="145" t="str">
        <f>+'Metas Físicas'!P37</f>
        <v>Porcentaje de trabajadores de la economía popular en actividades de auto subsistencia y comunitaria promueven y mejoran el cuidado y el bienestar de la salud en el trabajo</v>
      </c>
      <c r="E20" s="116" t="str">
        <f>+'Metas Físicas'!Q37</f>
        <v>Porcentaje</v>
      </c>
      <c r="F20" s="116" t="str">
        <f>+'Metas Físicas'!R37</f>
        <v>Suma</v>
      </c>
      <c r="G20" s="217">
        <f>+'Metas Físicas'!S37</f>
        <v>0</v>
      </c>
      <c r="H20" s="217" t="str">
        <f>+'Metas Físicas'!BI37</f>
        <v>11,78% (N=14.616)</v>
      </c>
      <c r="I20" s="629">
        <v>4.4299999999999999E-2</v>
      </c>
      <c r="J20" s="143">
        <f>SUMIF(Actividades!$E$3:$E$72,$B20,Actividades!M$3:M$72)</f>
        <v>1557945588</v>
      </c>
      <c r="K20" s="143">
        <f>SUMIF(Actividades!$E$3:$E$72,$B20,Actividades!N$3:N$72)</f>
        <v>2419148253</v>
      </c>
      <c r="L20" s="143">
        <f>SUMIF(Actividades!$E$3:$E$72,$B20,Actividades!O$3:O$72)</f>
        <v>1524431891</v>
      </c>
      <c r="M20" s="143">
        <f>SUMIF(Actividades!$E$3:$E$72,$B20,Actividades!P$3:P$72)</f>
        <v>355351922</v>
      </c>
      <c r="N20" s="144">
        <f>SUMIF(Actividades!$E$3:$E$72,$B20,Actividades!Q$3:Q$72)</f>
        <v>102831223</v>
      </c>
      <c r="O20" s="144">
        <f>SUMIF(Actividades!$E$3:$E$72,$B20,Actividades!R$3:R$72)</f>
        <v>0</v>
      </c>
      <c r="P20" s="616" t="s">
        <v>3543</v>
      </c>
      <c r="Q20" s="616" t="s">
        <v>3544</v>
      </c>
      <c r="R20" s="616" t="s">
        <v>3441</v>
      </c>
      <c r="S20" s="616" t="s">
        <v>3441</v>
      </c>
    </row>
    <row r="21" spans="1:19" ht="36" customHeight="1">
      <c r="A21" s="139">
        <v>19</v>
      </c>
      <c r="B21" s="139">
        <f>+'Metas Físicas'!K39</f>
        <v>19</v>
      </c>
      <c r="C21" s="145" t="str">
        <f>+'Metas Físicas'!L39</f>
        <v>Desarrollar el 100% de las intervenciones en las líneas estratégicas del plan de acción para reducir la morbilidad y mortalidad materno- perinatal. Incluyendo el cumplimiento del Acuerdo 860 de 2022.</v>
      </c>
      <c r="D21" s="145" t="str">
        <f>+'Metas Físicas'!P39</f>
        <v>Porcentaje de avance en el plan de acción de las intervenciones correspondientes a las líneas estratégicas para reducir la morbilidad y mortalidad materno- perinatal</v>
      </c>
      <c r="E21" s="116" t="str">
        <f>+'Metas Físicas'!Q39</f>
        <v>Porcentaje</v>
      </c>
      <c r="F21" s="116" t="str">
        <f>+'Metas Físicas'!R39</f>
        <v>Constante</v>
      </c>
      <c r="G21" s="217">
        <f>+'Metas Físicas'!S39</f>
        <v>0</v>
      </c>
      <c r="H21" s="217">
        <f>+'Metas Físicas'!BI39</f>
        <v>1</v>
      </c>
      <c r="I21" s="217">
        <f>+'Metas Físicas'!BF39</f>
        <v>0.3332</v>
      </c>
      <c r="J21" s="143">
        <f>SUMIF(Actividades!$E$3:$E$72,$B21,Actividades!M$3:M$72)</f>
        <v>17966625594</v>
      </c>
      <c r="K21" s="143">
        <f>SUMIF(Actividades!$E$3:$E$72,$B21,Actividades!N$3:N$72)</f>
        <v>4798547466</v>
      </c>
      <c r="L21" s="143">
        <f>SUMIF(Actividades!$E$3:$E$72,$B21,Actividades!O$3:O$72)</f>
        <v>829971401</v>
      </c>
      <c r="M21" s="143">
        <f>SUMIF(Actividades!$E$3:$E$72,$B21,Actividades!P$3:P$72)</f>
        <v>691437499</v>
      </c>
      <c r="N21" s="144">
        <f>SUMIF(Actividades!$E$3:$E$72,$B21,Actividades!Q$3:Q$72)</f>
        <v>108986931</v>
      </c>
      <c r="O21" s="144">
        <f>SUMIF(Actividades!$E$3:$E$72,$B21,Actividades!R$3:R$72)</f>
        <v>0</v>
      </c>
      <c r="P21" s="616" t="s">
        <v>3545</v>
      </c>
      <c r="Q21" s="616" t="s">
        <v>3546</v>
      </c>
      <c r="R21" s="616" t="s">
        <v>3441</v>
      </c>
      <c r="S21" s="616" t="s">
        <v>3481</v>
      </c>
    </row>
    <row r="22" spans="1:19" ht="36" customHeight="1">
      <c r="A22" s="139">
        <v>20</v>
      </c>
      <c r="B22" s="139">
        <f>+'Metas Físicas'!K41</f>
        <v>20</v>
      </c>
      <c r="C22" s="145" t="str">
        <f>+'Metas Físicas'!L41</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D22" s="145" t="str">
        <f>+'Metas Físicas'!P41</f>
        <v>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v>
      </c>
      <c r="E22" s="116" t="str">
        <f>+'Metas Físicas'!Q41</f>
        <v>Porcentaje</v>
      </c>
      <c r="F22" s="116" t="str">
        <f>+'Metas Físicas'!R41</f>
        <v>Constante</v>
      </c>
      <c r="G22" s="217">
        <f>+'Metas Físicas'!S41</f>
        <v>0</v>
      </c>
      <c r="H22" s="217">
        <f>+'Metas Físicas'!BI41</f>
        <v>1</v>
      </c>
      <c r="I22" s="217">
        <f>+'Metas Físicas'!BF41</f>
        <v>0.33300000000000002</v>
      </c>
      <c r="J22" s="143">
        <f>SUMIF(Actividades!$E$3:$E$72,$B22,Actividades!M$3:M$72)</f>
        <v>6316115037</v>
      </c>
      <c r="K22" s="143">
        <f>SUMIF(Actividades!$E$3:$E$72,$B22,Actividades!N$3:N$72)</f>
        <v>3681503872</v>
      </c>
      <c r="L22" s="143">
        <f>SUMIF(Actividades!$E$3:$E$72,$B22,Actividades!O$3:O$72)</f>
        <v>1455037049</v>
      </c>
      <c r="M22" s="143">
        <f>SUMIF(Actividades!$E$3:$E$72,$B22,Actividades!P$3:P$72)</f>
        <v>709730797</v>
      </c>
      <c r="N22" s="144">
        <f>SUMIF(Actividades!$E$3:$E$72,$B22,Actividades!Q$3:Q$72)</f>
        <v>271801657</v>
      </c>
      <c r="O22" s="144">
        <f>SUMIF(Actividades!$E$3:$E$72,$B22,Actividades!R$3:R$72)</f>
        <v>94937120</v>
      </c>
      <c r="P22" s="616" t="s">
        <v>3547</v>
      </c>
      <c r="Q22" s="616" t="s">
        <v>3548</v>
      </c>
      <c r="R22" s="616" t="s">
        <v>3441</v>
      </c>
      <c r="S22" s="616" t="s">
        <v>3482</v>
      </c>
    </row>
    <row r="23" spans="1:19" ht="36" customHeight="1">
      <c r="A23" s="139">
        <v>21</v>
      </c>
      <c r="B23" s="139">
        <f>+'Metas Físicas'!K43</f>
        <v>21</v>
      </c>
      <c r="C23" s="145" t="str">
        <f>+'Metas Físicas'!L43</f>
        <v>Mantener a 10 la tasa de mortalidad perinatal por cada 1000 nacidos vivos.</v>
      </c>
      <c r="D23" s="145" t="str">
        <f>+'Metas Físicas'!P43</f>
        <v>Tasa de mortalidad Perinatal</v>
      </c>
      <c r="E23" s="116" t="str">
        <f>+'Metas Físicas'!Q43</f>
        <v>Tasa</v>
      </c>
      <c r="F23" s="116" t="str">
        <f>+'Metas Físicas'!R43</f>
        <v xml:space="preserve">Constante </v>
      </c>
      <c r="G23" s="577">
        <f>+'Metas Físicas'!S43</f>
        <v>12</v>
      </c>
      <c r="H23" s="217" t="str">
        <f>+'Metas Físicas'!BI43</f>
        <v>10 X 1.000 NV</v>
      </c>
      <c r="I23" s="217" t="str">
        <f>+'Metas Físicas'!BF43</f>
        <v>Para el periodo abril de 2025 se registraron un total de n=195 muertes perinatales en Bogotá, lo que representa una Tasa acumulada de 10,9 x 1.000 NV + muertes fetales. Datos preliminares.</v>
      </c>
      <c r="J23" s="143">
        <f>SUMIF(Actividades!$E$3:$E$72,$B23,Actividades!M$3:M$72)</f>
        <v>1176851994</v>
      </c>
      <c r="K23" s="143">
        <f>SUMIF(Actividades!$E$3:$E$72,$B23,Actividades!N$3:N$72)</f>
        <v>332034865</v>
      </c>
      <c r="L23" s="143">
        <f>SUMIF(Actividades!$E$3:$E$72,$B23,Actividades!O$3:O$72)</f>
        <v>208663292</v>
      </c>
      <c r="M23" s="143">
        <f>SUMIF(Actividades!$E$3:$E$72,$B23,Actividades!P$3:P$72)</f>
        <v>144997230</v>
      </c>
      <c r="N23" s="144">
        <f>SUMIF(Actividades!$E$3:$E$72,$B23,Actividades!Q$3:Q$72)</f>
        <v>29449952</v>
      </c>
      <c r="O23" s="144">
        <f>SUMIF(Actividades!$E$3:$E$72,$B23,Actividades!R$3:R$72)</f>
        <v>0</v>
      </c>
      <c r="P23" s="616" t="s">
        <v>3483</v>
      </c>
      <c r="Q23" s="616" t="s">
        <v>3484</v>
      </c>
      <c r="R23" s="616" t="s">
        <v>3451</v>
      </c>
      <c r="S23" s="616" t="s">
        <v>3485</v>
      </c>
    </row>
    <row r="24" spans="1:19" ht="36" customHeight="1">
      <c r="A24" s="139">
        <v>22</v>
      </c>
      <c r="B24" s="139">
        <f>+'Metas Físicas'!K45</f>
        <v>22</v>
      </c>
      <c r="C24" s="145" t="str">
        <f>+'Metas Físicas'!L45</f>
        <v>Desarrollar el 100% de las intervenciones en las líneas estratégicas del plan de acción para la prevención y manejo del bajo peso al nacer.</v>
      </c>
      <c r="D24" s="145" t="str">
        <f>+'Metas Físicas'!P45</f>
        <v>Porcentaje de avance en el plan de acción de las intervenciones para la prevención y manejo del bajo peso al nacer.</v>
      </c>
      <c r="E24" s="116" t="str">
        <f>+'Metas Físicas'!Q45</f>
        <v>Porcentaje</v>
      </c>
      <c r="F24" s="116" t="str">
        <f>+'Metas Físicas'!R45</f>
        <v>Constante</v>
      </c>
      <c r="G24" s="217">
        <f>+'Metas Físicas'!S45</f>
        <v>0</v>
      </c>
      <c r="H24" s="217">
        <f>+'Metas Físicas'!BI45</f>
        <v>1</v>
      </c>
      <c r="I24" s="217">
        <f>+'Metas Físicas'!BF45</f>
        <v>0.3332</v>
      </c>
      <c r="J24" s="143">
        <f>SUMIF(Actividades!$E$3:$E$72,$B24,Actividades!M$3:M$72)</f>
        <v>681602349</v>
      </c>
      <c r="K24" s="143">
        <f>SUMIF(Actividades!$E$3:$E$72,$B24,Actividades!N$3:N$72)</f>
        <v>965997311</v>
      </c>
      <c r="L24" s="143">
        <f>SUMIF(Actividades!$E$3:$E$72,$B24,Actividades!O$3:O$72)</f>
        <v>411824598</v>
      </c>
      <c r="M24" s="143">
        <f>SUMIF(Actividades!$E$3:$E$72,$B24,Actividades!P$3:P$72)</f>
        <v>58622825</v>
      </c>
      <c r="N24" s="144">
        <f>SUMIF(Actividades!$E$3:$E$72,$B24,Actividades!Q$3:Q$72)</f>
        <v>27906403</v>
      </c>
      <c r="O24" s="144">
        <f>SUMIF(Actividades!$E$3:$E$72,$B24,Actividades!R$3:R$72)</f>
        <v>0</v>
      </c>
      <c r="P24" s="616" t="s">
        <v>3549</v>
      </c>
      <c r="Q24" s="616" t="s">
        <v>3550</v>
      </c>
      <c r="R24" s="616" t="s">
        <v>3441</v>
      </c>
      <c r="S24" s="616" t="s">
        <v>3441</v>
      </c>
    </row>
    <row r="25" spans="1:19" ht="36" customHeight="1">
      <c r="A25" s="139">
        <v>23</v>
      </c>
      <c r="B25" s="139">
        <f>+'Metas Físicas'!K47</f>
        <v>23</v>
      </c>
      <c r="C25" s="145" t="str">
        <f>+'Metas Físicas'!L47</f>
        <v>Lograr la incidencia a 2 la tasa de sífilis congénita 2 por cada 1.000 nacidos vivos más muertes fetales.</v>
      </c>
      <c r="D25" s="145" t="str">
        <f>+'Metas Físicas'!P47</f>
        <v>Incidencia de sífilis congénita</v>
      </c>
      <c r="E25" s="116" t="str">
        <f>+'Metas Físicas'!Q47</f>
        <v>Incidencia</v>
      </c>
      <c r="F25" s="116" t="str">
        <f>+'Metas Físicas'!R47</f>
        <v xml:space="preserve">Constante </v>
      </c>
      <c r="G25" s="577">
        <f>+'Metas Físicas'!S47</f>
        <v>2.7</v>
      </c>
      <c r="H25" s="217" t="str">
        <f>+'Metas Físicas'!BI47</f>
        <v>2 x 1.000 NV</v>
      </c>
      <c r="I25" s="217" t="str">
        <f>+'Metas Físicas'!BF47</f>
        <v>Hasta abril de 2025 a SE 18 se han notificado 25 casos de sífilis congénita con una incidencia de 1.4 casos por 1.000 nacidos vivos+muertes fetales. Dato preliminar.</v>
      </c>
      <c r="J25" s="143">
        <f>SUMIF(Actividades!$E$3:$E$72,$B25,Actividades!M$3:M$72)</f>
        <v>2776318040</v>
      </c>
      <c r="K25" s="143">
        <f>SUMIF(Actividades!$E$3:$E$72,$B25,Actividades!N$3:N$72)</f>
        <v>1588802530</v>
      </c>
      <c r="L25" s="143">
        <f>SUMIF(Actividades!$E$3:$E$72,$B25,Actividades!O$3:O$72)</f>
        <v>440856414</v>
      </c>
      <c r="M25" s="143">
        <f>SUMIF(Actividades!$E$3:$E$72,$B25,Actividades!P$3:P$72)</f>
        <v>62760414</v>
      </c>
      <c r="N25" s="144">
        <f>SUMIF(Actividades!$E$3:$E$72,$B25,Actividades!Q$3:Q$72)</f>
        <v>61931887</v>
      </c>
      <c r="O25" s="144">
        <f>SUMIF(Actividades!$E$3:$E$72,$B25,Actividades!R$3:R$72)</f>
        <v>0</v>
      </c>
      <c r="P25" s="616" t="s">
        <v>3551</v>
      </c>
      <c r="Q25" s="616" t="s">
        <v>3552</v>
      </c>
      <c r="R25" s="616" t="s">
        <v>3441</v>
      </c>
      <c r="S25" s="616" t="s">
        <v>3459</v>
      </c>
    </row>
    <row r="26" spans="1:19" ht="36" customHeight="1">
      <c r="A26" s="139">
        <v>24</v>
      </c>
      <c r="B26" s="139">
        <f>+'Metas Físicas'!K49</f>
        <v>24</v>
      </c>
      <c r="C26" s="145" t="str">
        <f>+'Metas Físicas'!L49</f>
        <v>Desarrollar el 100% de las intervenciones en las líneas estratégicas del plan de acción de la primera infancia para el fortalecimiento de la atención integral e integrada desde el nacimiento y durante la primera infancia.</v>
      </c>
      <c r="D26" s="145" t="str">
        <f>+'Metas Físicas'!P49</f>
        <v>Porcentaje de cumplimiento del Plan de Acción de la primera infancia</v>
      </c>
      <c r="E26" s="116" t="str">
        <f>+'Metas Físicas'!Q49</f>
        <v>Porcentaje</v>
      </c>
      <c r="F26" s="116" t="str">
        <f>+'Metas Físicas'!R49</f>
        <v xml:space="preserve">Constante </v>
      </c>
      <c r="G26" s="217">
        <f>+'Metas Físicas'!S49</f>
        <v>0</v>
      </c>
      <c r="H26" s="217">
        <f>+'Metas Físicas'!BI49</f>
        <v>1</v>
      </c>
      <c r="I26" s="217">
        <f>+'Metas Físicas'!BF49</f>
        <v>0.3332</v>
      </c>
      <c r="J26" s="143">
        <f>SUMIF(Actividades!$E$3:$E$72,$B26,Actividades!M$3:M$72)</f>
        <v>523461262</v>
      </c>
      <c r="K26" s="143">
        <f>SUMIF(Actividades!$E$3:$E$72,$B26,Actividades!N$3:N$72)</f>
        <v>2106116881</v>
      </c>
      <c r="L26" s="143">
        <f>SUMIF(Actividades!$E$3:$E$72,$B26,Actividades!O$3:O$72)</f>
        <v>516114712</v>
      </c>
      <c r="M26" s="143">
        <f>SUMIF(Actividades!$E$3:$E$72,$B26,Actividades!P$3:P$72)</f>
        <v>240179583</v>
      </c>
      <c r="N26" s="144">
        <f>SUMIF(Actividades!$E$3:$E$72,$B26,Actividades!Q$3:Q$72)</f>
        <v>49658539</v>
      </c>
      <c r="O26" s="144">
        <f>SUMIF(Actividades!$E$3:$E$72,$B26,Actividades!R$3:R$72)</f>
        <v>0</v>
      </c>
      <c r="P26" s="616" t="s">
        <v>3553</v>
      </c>
      <c r="Q26" s="616" t="s">
        <v>3554</v>
      </c>
      <c r="R26" s="616" t="s">
        <v>3441</v>
      </c>
      <c r="S26" s="616" t="s">
        <v>3441</v>
      </c>
    </row>
    <row r="27" spans="1:19" ht="76.900000000000006" customHeight="1">
      <c r="A27" s="139">
        <v>25</v>
      </c>
      <c r="B27" s="139">
        <f>+'Metas Físicas'!K51</f>
        <v>25</v>
      </c>
      <c r="C27" s="145" t="str">
        <f>+'Metas Físicas'!L51</f>
        <v>Mantener en menos de 10.3 la tasa de mortalidad en menores de 5 años por mil nacidos vivos.</v>
      </c>
      <c r="D27" s="145" t="str">
        <f>+'Metas Físicas'!P51</f>
        <v>Tasa de mortalidad en menores de 5 años</v>
      </c>
      <c r="E27" s="116" t="str">
        <f>+'Metas Físicas'!Q51</f>
        <v>Tasa</v>
      </c>
      <c r="F27" s="116" t="str">
        <f>+'Metas Físicas'!R51</f>
        <v xml:space="preserve">Constante </v>
      </c>
      <c r="G27" s="578">
        <f>+'Metas Físicas'!S51</f>
        <v>12</v>
      </c>
      <c r="H27" s="217" t="str">
        <f>+'Metas Físicas'!BI51</f>
        <v xml:space="preserve">&lt; 10,3 *1.000 NV </v>
      </c>
      <c r="I27" s="217" t="str">
        <f>+'Metas Físicas'!BF51</f>
        <v>Para el periodo a abril de 2025 se registraron un total de 149 muertes en menores de cinco años en Bogotá, lo que representa una Tasa de 8,4 por 1.000 NV. Dato preliminar.</v>
      </c>
      <c r="J27" s="143">
        <f>SUMIF(Actividades!$E$3:$E$72,$B27,Actividades!M$3:M$72)</f>
        <v>1933848271</v>
      </c>
      <c r="K27" s="143">
        <f>SUMIF(Actividades!$E$3:$E$72,$B27,Actividades!N$3:N$72)</f>
        <v>804445408</v>
      </c>
      <c r="L27" s="143">
        <f>SUMIF(Actividades!$E$3:$E$72,$B27,Actividades!O$3:O$72)</f>
        <v>368033918</v>
      </c>
      <c r="M27" s="143">
        <f>SUMIF(Actividades!$E$3:$E$72,$B27,Actividades!P$3:P$72)</f>
        <v>179603551</v>
      </c>
      <c r="N27" s="144">
        <f>SUMIF(Actividades!$E$3:$E$72,$B27,Actividades!Q$3:Q$72)</f>
        <v>48071671</v>
      </c>
      <c r="O27" s="144">
        <f>SUMIF(Actividades!$E$3:$E$72,$B27,Actividades!R$3:R$72)</f>
        <v>0</v>
      </c>
      <c r="P27" s="616" t="s">
        <v>3555</v>
      </c>
      <c r="Q27" s="616" t="s">
        <v>3556</v>
      </c>
      <c r="R27" s="616" t="s">
        <v>3486</v>
      </c>
      <c r="S27" s="616" t="s">
        <v>3487</v>
      </c>
    </row>
    <row r="28" spans="1:19" ht="36" customHeight="1">
      <c r="A28" s="139">
        <v>26</v>
      </c>
      <c r="B28" s="139">
        <f>+'Metas Físicas'!K53</f>
        <v>26</v>
      </c>
      <c r="C28" s="145" t="str">
        <f>+'Metas Físicas'!L53</f>
        <v>Reducir al 11% la proporción de riesgo por desnutrición aguda en menores de 5 años en el marco de la ruta integral atenciones a la Primera Infancia.</v>
      </c>
      <c r="D28" s="145" t="str">
        <f>+'Metas Físicas'!P53</f>
        <v>Proporción del riesgo de desnutrición aguda en niños y niñas menores de 5 años según indicador Peso/Talla</v>
      </c>
      <c r="E28" s="116" t="str">
        <f>+'Metas Físicas'!Q53</f>
        <v>Proporción</v>
      </c>
      <c r="F28" s="116" t="str">
        <f>+'Metas Físicas'!R53</f>
        <v>Decreciente</v>
      </c>
      <c r="G28" s="217">
        <f>+'Metas Físicas'!S53</f>
        <v>0.127</v>
      </c>
      <c r="H28" s="217">
        <f>+'Metas Físicas'!BI53</f>
        <v>0.12</v>
      </c>
      <c r="I28" s="217">
        <f>+'Metas Físicas'!BF53</f>
        <v>0.11984551662375463</v>
      </c>
      <c r="J28" s="143">
        <f>SUMIF(Actividades!$E$3:$E$72,$B28,Actividades!M$3:M$72)</f>
        <v>4963071847</v>
      </c>
      <c r="K28" s="143">
        <f>SUMIF(Actividades!$E$3:$E$72,$B28,Actividades!N$3:N$72)</f>
        <v>3219703360</v>
      </c>
      <c r="L28" s="143">
        <f>SUMIF(Actividades!$E$3:$E$72,$B28,Actividades!O$3:O$72)</f>
        <v>837598247</v>
      </c>
      <c r="M28" s="143">
        <f>SUMIF(Actividades!$E$3:$E$72,$B28,Actividades!P$3:P$72)</f>
        <v>119242001</v>
      </c>
      <c r="N28" s="144">
        <f>SUMIF(Actividades!$E$3:$E$72,$B28,Actividades!Q$3:Q$72)</f>
        <v>121400430</v>
      </c>
      <c r="O28" s="144">
        <f>SUMIF(Actividades!$E$3:$E$72,$B28,Actividades!R$3:R$72)</f>
        <v>0</v>
      </c>
      <c r="P28" s="616" t="s">
        <v>3675</v>
      </c>
      <c r="Q28" s="616" t="s">
        <v>3557</v>
      </c>
      <c r="R28" s="616" t="s">
        <v>3488</v>
      </c>
      <c r="S28" s="616" t="s">
        <v>3441</v>
      </c>
    </row>
    <row r="29" spans="1:19" ht="36" customHeight="1">
      <c r="A29" s="139">
        <v>27</v>
      </c>
      <c r="B29" s="139">
        <f>+'Metas Físicas'!K55</f>
        <v>27</v>
      </c>
      <c r="C29" s="145" t="str">
        <f>+'Metas Físicas'!L55</f>
        <v>Mantener por encima del 75% la práctica de lactancia materna exclusiva en menores de 6 meses.</v>
      </c>
      <c r="D29" s="145" t="str">
        <f>+'Metas Físicas'!P55</f>
        <v>Porcentaje de niños y niñas menores de 6 meses con práctica de lactancia materna exclusiva</v>
      </c>
      <c r="E29" s="116" t="str">
        <f>+'Metas Físicas'!Q55</f>
        <v>Porcentaje</v>
      </c>
      <c r="F29" s="116" t="str">
        <f>+'Metas Físicas'!R55</f>
        <v xml:space="preserve">Constante </v>
      </c>
      <c r="G29" s="217">
        <f>+'Metas Físicas'!S55</f>
        <v>0.56699999999999995</v>
      </c>
      <c r="H29" s="217">
        <f>+'Metas Físicas'!BI55</f>
        <v>0.75</v>
      </c>
      <c r="I29" s="217">
        <f>+'Metas Físicas'!BF55</f>
        <v>0.57322761194029848</v>
      </c>
      <c r="J29" s="143">
        <f>SUMIF(Actividades!$E$3:$E$72,$B29,Actividades!M$3:M$72)</f>
        <v>1090341560</v>
      </c>
      <c r="K29" s="143">
        <f>SUMIF(Actividades!$E$3:$E$72,$B29,Actividades!N$3:N$72)</f>
        <v>2253771916</v>
      </c>
      <c r="L29" s="143">
        <f>SUMIF(Actividades!$E$3:$E$72,$B29,Actividades!O$3:O$72)</f>
        <v>615857373</v>
      </c>
      <c r="M29" s="143">
        <f>SUMIF(Actividades!$E$3:$E$72,$B29,Actividades!P$3:P$72)</f>
        <v>212643090</v>
      </c>
      <c r="N29" s="144">
        <f>SUMIF(Actividades!$E$3:$E$72,$B29,Actividades!Q$3:Q$72)</f>
        <v>44293701</v>
      </c>
      <c r="O29" s="144">
        <f>SUMIF(Actividades!$E$3:$E$72,$B29,Actividades!R$3:R$72)</f>
        <v>0</v>
      </c>
      <c r="P29" s="616" t="s">
        <v>3674</v>
      </c>
      <c r="Q29" s="616" t="s">
        <v>3558</v>
      </c>
      <c r="R29" s="616" t="s">
        <v>3489</v>
      </c>
      <c r="S29" s="616" t="s">
        <v>3490</v>
      </c>
    </row>
    <row r="30" spans="1:19" ht="36" customHeight="1">
      <c r="A30" s="139">
        <v>28</v>
      </c>
      <c r="B30" s="139">
        <f>+'Metas Físicas'!K57</f>
        <v>28</v>
      </c>
      <c r="C30" s="145" t="str">
        <f>+'Metas Físicas'!L57</f>
        <v xml:space="preserve">Aumentar a 400 Salas Amigas de la Familia Lactante del entorno laboral (SAFL-L) con concepto satisfactorio según la normatividad vigente. </v>
      </c>
      <c r="D30" s="145" t="str">
        <f>+'Metas Físicas'!P57</f>
        <v>Salas Amigas de la Familia Lactante del entorno laboral (SAFL-L) con concepto satisfactorio según la normatividad vigente.</v>
      </c>
      <c r="E30" s="116" t="str">
        <f>+'Metas Físicas'!Q57</f>
        <v>Número</v>
      </c>
      <c r="F30" s="116" t="str">
        <f>+'Metas Físicas'!R57</f>
        <v>Creciente</v>
      </c>
      <c r="G30" s="578">
        <f>+'Metas Físicas'!S57</f>
        <v>167</v>
      </c>
      <c r="H30" s="578">
        <f>+'Metas Físicas'!BI57</f>
        <v>263</v>
      </c>
      <c r="I30" s="578">
        <f>+'Metas Físicas'!BF57</f>
        <v>230</v>
      </c>
      <c r="J30" s="143">
        <f>SUMIF(Actividades!$E$3:$E$72,$B30,Actividades!M$3:M$72)</f>
        <v>1096876424</v>
      </c>
      <c r="K30" s="143">
        <f>SUMIF(Actividades!$E$3:$E$72,$B30,Actividades!N$3:N$72)</f>
        <v>389793300</v>
      </c>
      <c r="L30" s="143">
        <f>SUMIF(Actividades!$E$3:$E$72,$B30,Actividades!O$3:O$72)</f>
        <v>237953260</v>
      </c>
      <c r="M30" s="143">
        <f>SUMIF(Actividades!$E$3:$E$72,$B30,Actividades!P$3:P$72)</f>
        <v>116067650</v>
      </c>
      <c r="N30" s="144">
        <f>SUMIF(Actividades!$E$3:$E$72,$B30,Actividades!Q$3:Q$72)</f>
        <v>1233417037</v>
      </c>
      <c r="O30" s="144">
        <f>SUMIF(Actividades!$E$3:$E$72,$B30,Actividades!R$3:R$72)</f>
        <v>1202837098</v>
      </c>
      <c r="P30" s="616" t="s">
        <v>3559</v>
      </c>
      <c r="Q30" s="616" t="s">
        <v>3560</v>
      </c>
      <c r="R30" s="616" t="s">
        <v>3461</v>
      </c>
      <c r="S30" s="616" t="s">
        <v>3491</v>
      </c>
    </row>
    <row r="31" spans="1:19" ht="36" customHeight="1">
      <c r="A31" s="139">
        <v>29</v>
      </c>
      <c r="B31" s="139">
        <f>+'Metas Físicas'!K59</f>
        <v>29</v>
      </c>
      <c r="C31" s="145" t="str">
        <f>+'Metas Físicas'!L59</f>
        <v>Reducir a 15,7% la prevalencia de retraso en talla en niños y niñas menores de 2 años</v>
      </c>
      <c r="D31" s="145" t="str">
        <f>+'Metas Físicas'!P59</f>
        <v>Prevalencia de retraso en talla en niños y niñas menores de 2 años según indicador Talla para la edad</v>
      </c>
      <c r="E31" s="116" t="str">
        <f>+'Metas Físicas'!Q59</f>
        <v>Prevalencia</v>
      </c>
      <c r="F31" s="116" t="str">
        <f>+'Metas Físicas'!R59</f>
        <v>Decreciente</v>
      </c>
      <c r="G31" s="217">
        <f>+'Metas Físicas'!S59</f>
        <v>0.16400000000000001</v>
      </c>
      <c r="H31" s="217">
        <f>+'Metas Físicas'!BI59</f>
        <v>0.16200000000000001</v>
      </c>
      <c r="I31" s="217">
        <f>+'Metas Físicas'!BF59</f>
        <v>0.1492905005480453</v>
      </c>
      <c r="J31" s="143">
        <f>SUMIF(Actividades!$E$3:$E$72,$B31,Actividades!M$3:M$72)</f>
        <v>1238718337</v>
      </c>
      <c r="K31" s="143">
        <f>SUMIF(Actividades!$E$3:$E$72,$B31,Actividades!N$3:N$72)</f>
        <v>617876321</v>
      </c>
      <c r="L31" s="143">
        <f>SUMIF(Actividades!$E$3:$E$72,$B31,Actividades!O$3:O$72)</f>
        <v>271647862</v>
      </c>
      <c r="M31" s="143">
        <f>SUMIF(Actividades!$E$3:$E$72,$B31,Actividades!P$3:P$72)</f>
        <v>38672184</v>
      </c>
      <c r="N31" s="144">
        <f>SUMIF(Actividades!$E$3:$E$72,$B31,Actividades!Q$3:Q$72)</f>
        <v>33047453</v>
      </c>
      <c r="O31" s="144">
        <f>SUMIF(Actividades!$E$3:$E$72,$B31,Actividades!R$3:R$72)</f>
        <v>0</v>
      </c>
      <c r="P31" s="616" t="s">
        <v>3673</v>
      </c>
      <c r="Q31" s="616" t="s">
        <v>3561</v>
      </c>
      <c r="R31" s="616" t="s">
        <v>3444</v>
      </c>
      <c r="S31" s="616" t="s">
        <v>3441</v>
      </c>
    </row>
    <row r="32" spans="1:19" ht="36" customHeight="1">
      <c r="A32" s="139">
        <v>30</v>
      </c>
      <c r="B32" s="139">
        <f>+'Metas Físicas'!K61</f>
        <v>30</v>
      </c>
      <c r="C32" s="145" t="str">
        <f>+'Metas Físicas'!L61</f>
        <v>Reducir al 35.4% la proporción de malnutrición en la población de 5 a 17 años.</v>
      </c>
      <c r="D32" s="145" t="str">
        <f>+'Metas Físicas'!P61</f>
        <v>Proporción de malnutrición en la población de 5 a 17 años</v>
      </c>
      <c r="E32" s="116" t="str">
        <f>+'Metas Físicas'!Q61</f>
        <v>Proporción</v>
      </c>
      <c r="F32" s="116" t="str">
        <f>+'Metas Físicas'!R61</f>
        <v>Decreciente</v>
      </c>
      <c r="G32" s="217">
        <f>+'Metas Físicas'!S61</f>
        <v>0.374</v>
      </c>
      <c r="H32" s="217">
        <f>+'Metas Físicas'!BI61</f>
        <v>0.36399999999999999</v>
      </c>
      <c r="I32" s="217">
        <f>+'Metas Físicas'!BF61</f>
        <v>0.39055360055381033</v>
      </c>
      <c r="J32" s="143">
        <f>SUMIF(Actividades!$E$3:$E$72,$B32,Actividades!M$3:M$72)</f>
        <v>3667499430</v>
      </c>
      <c r="K32" s="143">
        <f>SUMIF(Actividades!$E$3:$E$72,$B32,Actividades!N$3:N$72)</f>
        <v>1464220496</v>
      </c>
      <c r="L32" s="143">
        <f>SUMIF(Actividades!$E$3:$E$72,$B32,Actividades!O$3:O$72)</f>
        <v>914726633</v>
      </c>
      <c r="M32" s="143">
        <f>SUMIF(Actividades!$E$3:$E$72,$B32,Actividades!P$3:P$72)</f>
        <v>446187176</v>
      </c>
      <c r="N32" s="144">
        <f>SUMIF(Actividades!$E$3:$E$72,$B32,Actividades!Q$3:Q$72)</f>
        <v>98431163</v>
      </c>
      <c r="O32" s="144">
        <f>SUMIF(Actividades!$E$3:$E$72,$B32,Actividades!R$3:R$72)</f>
        <v>0</v>
      </c>
      <c r="P32" s="616" t="s">
        <v>3562</v>
      </c>
      <c r="Q32" s="616" t="s">
        <v>3563</v>
      </c>
      <c r="R32" s="616" t="s">
        <v>3441</v>
      </c>
      <c r="S32" s="616" t="s">
        <v>3441</v>
      </c>
    </row>
    <row r="33" spans="1:19" ht="36" customHeight="1">
      <c r="A33" s="139">
        <v>31</v>
      </c>
      <c r="B33" s="139">
        <f>+'Metas Físicas'!K63</f>
        <v>31</v>
      </c>
      <c r="C33" s="145" t="str">
        <f>+'Metas Físicas'!L63</f>
        <v>Llevar a cabo en 1.275.000 personas acciones de comunicación y educación para la salud alimentaria y nutricional en habitantes del distrito.</v>
      </c>
      <c r="D33" s="145" t="str">
        <f>+'Metas Físicas'!P63</f>
        <v>Número de personas abordadas con acciones de educación y comunicación en salud alimentaria y nutricional</v>
      </c>
      <c r="E33" s="116" t="str">
        <f>+'Metas Físicas'!Q63</f>
        <v>Número</v>
      </c>
      <c r="F33" s="116" t="str">
        <f>+'Metas Físicas'!R63</f>
        <v>Suma</v>
      </c>
      <c r="G33" s="578">
        <f>+'Metas Físicas'!S63</f>
        <v>329400</v>
      </c>
      <c r="H33" s="578">
        <f>+'Metas Físicas'!BI63</f>
        <v>304764</v>
      </c>
      <c r="I33" s="578">
        <f>+'Metas Físicas'!BF63</f>
        <v>84120</v>
      </c>
      <c r="J33" s="143">
        <f>SUMIF(Actividades!$E$3:$E$72,$B33,Actividades!M$3:M$72)</f>
        <v>11017146000</v>
      </c>
      <c r="K33" s="143">
        <f>SUMIF(Actividades!$E$3:$E$72,$B33,Actividades!N$3:N$72)</f>
        <v>1254690069</v>
      </c>
      <c r="L33" s="143">
        <f>SUMIF(Actividades!$E$3:$E$72,$B33,Actividades!O$3:O$72)</f>
        <v>681797423</v>
      </c>
      <c r="M33" s="143">
        <f>SUMIF(Actividades!$E$3:$E$72,$B33,Actividades!P$3:P$72)</f>
        <v>218933598</v>
      </c>
      <c r="N33" s="144">
        <f>SUMIF(Actividades!$E$3:$E$72,$B33,Actividades!Q$3:Q$72)</f>
        <v>64678089</v>
      </c>
      <c r="O33" s="144">
        <f>SUMIF(Actividades!$E$3:$E$72,$B33,Actividades!R$3:R$72)</f>
        <v>33003484</v>
      </c>
      <c r="P33" s="616" t="s">
        <v>3564</v>
      </c>
      <c r="Q33" s="616" t="s">
        <v>3565</v>
      </c>
      <c r="R33" s="616" t="s">
        <v>3441</v>
      </c>
      <c r="S33" s="616" t="s">
        <v>3441</v>
      </c>
    </row>
    <row r="34" spans="1:19" ht="36" customHeight="1">
      <c r="A34" s="139">
        <v>32</v>
      </c>
      <c r="B34" s="139">
        <f>+'Metas Físicas'!K65</f>
        <v>32</v>
      </c>
      <c r="C34" s="145" t="str">
        <f>+'Metas Físicas'!L65</f>
        <v>Implementar y evaluar el 100% del plan de prevención y atención a la conducta suicida en Bogotá D.C.</v>
      </c>
      <c r="D34" s="145" t="str">
        <f>+'Metas Físicas'!P65</f>
        <v xml:space="preserve">Porcentaje de implementación del plan de prevención y atención a la conducta suicida </v>
      </c>
      <c r="E34" s="116" t="str">
        <f>+'Metas Físicas'!Q65</f>
        <v>Porcentaje</v>
      </c>
      <c r="F34" s="116" t="str">
        <f>+'Metas Físicas'!R65</f>
        <v xml:space="preserve">Constante </v>
      </c>
      <c r="G34" s="217">
        <f>+'Metas Físicas'!S65</f>
        <v>0</v>
      </c>
      <c r="H34" s="217">
        <f>+'Metas Físicas'!BI65</f>
        <v>1</v>
      </c>
      <c r="I34" s="217">
        <f>+'Metas Físicas'!BF65</f>
        <v>0.307</v>
      </c>
      <c r="J34" s="143">
        <f>SUMIF(Actividades!$E$3:$E$72,$B34,Actividades!M$3:M$72)</f>
        <v>37876293256</v>
      </c>
      <c r="K34" s="143">
        <f>SUMIF(Actividades!$E$3:$E$72,$B34,Actividades!N$3:N$72)</f>
        <v>24328500600</v>
      </c>
      <c r="L34" s="143">
        <f>SUMIF(Actividades!$E$3:$E$72,$B34,Actividades!O$3:O$72)</f>
        <v>11395215905</v>
      </c>
      <c r="M34" s="143">
        <f>SUMIF(Actividades!$E$3:$E$72,$B34,Actividades!P$3:P$72)</f>
        <v>951470390</v>
      </c>
      <c r="N34" s="144">
        <f>SUMIF(Actividades!$E$3:$E$72,$B34,Actividades!Q$3:Q$72)</f>
        <v>1453953849</v>
      </c>
      <c r="O34" s="144">
        <f>SUMIF(Actividades!$E$3:$E$72,$B34,Actividades!R$3:R$72)</f>
        <v>0</v>
      </c>
      <c r="P34" s="616" t="s">
        <v>3566</v>
      </c>
      <c r="Q34" s="616" t="s">
        <v>3567</v>
      </c>
      <c r="R34" s="616" t="s">
        <v>3441</v>
      </c>
      <c r="S34" s="616" t="s">
        <v>3492</v>
      </c>
    </row>
    <row r="35" spans="1:19" ht="36" customHeight="1">
      <c r="A35" s="139">
        <v>33</v>
      </c>
      <c r="B35" s="139">
        <f>+'Metas Físicas'!K67</f>
        <v>33</v>
      </c>
      <c r="C35" s="145" t="str">
        <f>+'Metas Físicas'!L67</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D35" s="145" t="str">
        <f>+'Metas Físicas'!P67</f>
        <v xml:space="preserve">Porcentaje de implementación del Plan estratégico y Operativo para el abordaje integral de la población expuesta y afectada por condiciones crónicas en Bogotá D.C. en el marco de los nodos sectoriales e intersectoriales en salud. </v>
      </c>
      <c r="E35" s="116" t="str">
        <f>+'Metas Físicas'!Q67</f>
        <v>Porcentaje</v>
      </c>
      <c r="F35" s="116" t="str">
        <f>+'Metas Físicas'!R67</f>
        <v>Suma</v>
      </c>
      <c r="G35" s="217">
        <f>+'Metas Físicas'!S67</f>
        <v>0.23300000000000001</v>
      </c>
      <c r="H35" s="217">
        <f>+'Metas Físicas'!BI67</f>
        <v>0.25</v>
      </c>
      <c r="I35" s="217">
        <f>+'Metas Físicas'!BF67</f>
        <v>8.3199999999999996E-2</v>
      </c>
      <c r="J35" s="143">
        <f>SUMIF(Actividades!$E$3:$E$72,$B35,Actividades!M$3:M$72)</f>
        <v>4886244772</v>
      </c>
      <c r="K35" s="143">
        <f>SUMIF(Actividades!$E$3:$E$72,$B35,Actividades!N$3:N$72)</f>
        <v>11530551332</v>
      </c>
      <c r="L35" s="143">
        <f>SUMIF(Actividades!$E$3:$E$72,$B35,Actividades!O$3:O$72)</f>
        <v>4886244772</v>
      </c>
      <c r="M35" s="143">
        <f>SUMIF(Actividades!$E$3:$E$72,$B35,Actividades!P$3:P$72)</f>
        <v>962782548</v>
      </c>
      <c r="N35" s="144">
        <f>SUMIF(Actividades!$E$3:$E$72,$B35,Actividades!Q$3:Q$72)</f>
        <v>519667456</v>
      </c>
      <c r="O35" s="144">
        <f>SUMIF(Actividades!$E$3:$E$72,$B35,Actividades!R$3:R$72)</f>
        <v>0</v>
      </c>
      <c r="P35" s="616" t="s">
        <v>3569</v>
      </c>
      <c r="Q35" s="616" t="s">
        <v>3568</v>
      </c>
      <c r="R35" s="616" t="s">
        <v>3441</v>
      </c>
      <c r="S35" s="616" t="s">
        <v>3441</v>
      </c>
    </row>
    <row r="36" spans="1:19" ht="36" customHeight="1">
      <c r="A36" s="139">
        <v>34</v>
      </c>
      <c r="B36" s="139">
        <f>+'Metas Físicas'!K69</f>
        <v>34</v>
      </c>
      <c r="C36" s="145" t="str">
        <f>+'Metas Físicas'!L69</f>
        <v xml:space="preserve">Formular al 100% el instrumento de acción pública para dar respuesta a las necesidades en salud bucal y visual. </v>
      </c>
      <c r="D36" s="145" t="str">
        <f>+'Metas Físicas'!P69</f>
        <v>Formulación del Instrumento de Acción Pública para la salud oral y la salud visual en Bogotá.</v>
      </c>
      <c r="E36" s="116" t="str">
        <f>+'Metas Físicas'!Q69</f>
        <v>Porcentaje</v>
      </c>
      <c r="F36" s="116" t="str">
        <f>+'Metas Físicas'!R69</f>
        <v>Suma</v>
      </c>
      <c r="G36" s="217">
        <f>+'Metas Físicas'!S69</f>
        <v>0</v>
      </c>
      <c r="H36" s="217">
        <f>+'Metas Físicas'!BI69</f>
        <v>0.25</v>
      </c>
      <c r="I36" s="217">
        <f>+'Metas Físicas'!BF69</f>
        <v>8.5000000000000006E-2</v>
      </c>
      <c r="J36" s="143">
        <f>SUMIF(Actividades!$E$3:$E$72,$B36,Actividades!M$3:M$72)</f>
        <v>3574264617</v>
      </c>
      <c r="K36" s="143">
        <f>SUMIF(Actividades!$E$3:$E$72,$B36,Actividades!N$3:N$72)</f>
        <v>0</v>
      </c>
      <c r="L36" s="143">
        <f>SUMIF(Actividades!$E$3:$E$72,$B36,Actividades!O$3:O$72)</f>
        <v>0</v>
      </c>
      <c r="M36" s="143">
        <f>SUMIF(Actividades!$E$3:$E$72,$B36,Actividades!P$3:P$72)</f>
        <v>0</v>
      </c>
      <c r="N36" s="144">
        <f>SUMIF(Actividades!$E$3:$E$72,$B36,Actividades!Q$3:Q$72)</f>
        <v>41148194</v>
      </c>
      <c r="O36" s="144">
        <f>SUMIF(Actividades!$E$3:$E$72,$B36,Actividades!R$3:R$72)</f>
        <v>0</v>
      </c>
      <c r="P36" s="616" t="s">
        <v>3493</v>
      </c>
      <c r="Q36" s="616" t="s">
        <v>3494</v>
      </c>
      <c r="R36" s="616" t="s">
        <v>3441</v>
      </c>
      <c r="S36" s="616" t="s">
        <v>3495</v>
      </c>
    </row>
    <row r="37" spans="1:19" ht="36" customHeight="1">
      <c r="A37" s="139">
        <v>35</v>
      </c>
      <c r="B37" s="139">
        <f>+'Metas Físicas'!K71</f>
        <v>35</v>
      </c>
      <c r="C37" s="145" t="str">
        <f>+'Metas Físicas'!L71</f>
        <v>Implementar el 100% del plan de acción del comité de Fast Track Cities, que permita cumplir los compromisos de la declaración de Sevilla suscrita por Bogotá.</v>
      </c>
      <c r="D37" s="145" t="str">
        <f>+'Metas Físicas'!P71</f>
        <v>Porcentaje de implementación de plan de acción del comité de Fast Track Cities</v>
      </c>
      <c r="E37" s="116" t="str">
        <f>+'Metas Físicas'!Q71</f>
        <v>Porcentaje</v>
      </c>
      <c r="F37" s="116" t="str">
        <f>+'Metas Físicas'!R71</f>
        <v>Creciente</v>
      </c>
      <c r="G37" s="217">
        <f>+'Metas Físicas'!S71</f>
        <v>0</v>
      </c>
      <c r="H37" s="217">
        <f>+'Metas Físicas'!BI71</f>
        <v>0.6</v>
      </c>
      <c r="I37" s="217">
        <f>+'Metas Físicas'!BF71</f>
        <v>0.41400000000000009</v>
      </c>
      <c r="J37" s="143">
        <f>SUMIF(Actividades!$E$3:$E$72,$B37,Actividades!M$3:M$72)</f>
        <v>3687807205</v>
      </c>
      <c r="K37" s="143">
        <f>SUMIF(Actividades!$E$3:$E$72,$B37,Actividades!N$3:N$72)</f>
        <v>762620421</v>
      </c>
      <c r="L37" s="143">
        <f>SUMIF(Actividades!$E$3:$E$72,$B37,Actividades!O$3:O$72)</f>
        <v>465470136</v>
      </c>
      <c r="M37" s="143">
        <f>SUMIF(Actividades!$E$3:$E$72,$B37,Actividades!P$3:P$72)</f>
        <v>340762850</v>
      </c>
      <c r="N37" s="144">
        <f>SUMIF(Actividades!$E$3:$E$72,$B37,Actividades!Q$3:Q$72)</f>
        <v>68934181</v>
      </c>
      <c r="O37" s="144">
        <f>SUMIF(Actividades!$E$3:$E$72,$B37,Actividades!R$3:R$72)</f>
        <v>0</v>
      </c>
      <c r="P37" s="616" t="s">
        <v>3570</v>
      </c>
      <c r="Q37" s="616" t="s">
        <v>3571</v>
      </c>
      <c r="R37" s="616" t="s">
        <v>3441</v>
      </c>
      <c r="S37" s="616" t="s">
        <v>3496</v>
      </c>
    </row>
    <row r="38" spans="1:19" ht="36" customHeight="1">
      <c r="A38" s="139">
        <v>36</v>
      </c>
      <c r="B38" s="139">
        <f>+'Metas Físicas'!K73</f>
        <v>36</v>
      </c>
      <c r="C38" s="145" t="str">
        <f>+'Metas Físicas'!L73</f>
        <v>Reducir a menos de 130 por cada 100.000 habitantes la tasa de incidencia de morbilidad por eventos inmunoprevenibles.</v>
      </c>
      <c r="D38" s="145" t="str">
        <f>+'Metas Físicas'!P73</f>
        <v>Reducir a menos de 130 x 100.000 habitantes la tasa de incidencia de morbilidad por eventos inmunoprevenibles</v>
      </c>
      <c r="E38" s="116" t="str">
        <f>+'Metas Físicas'!Q73</f>
        <v>Tasa</v>
      </c>
      <c r="F38" s="116" t="str">
        <f>+'Metas Físicas'!R73</f>
        <v>Decreciente</v>
      </c>
      <c r="G38" s="578">
        <f>+'Metas Físicas'!S73</f>
        <v>250</v>
      </c>
      <c r="H38" s="217" t="str">
        <f>+'Metas Físicas'!BI73</f>
        <v>140 x 100.000 hab</v>
      </c>
      <c r="I38" s="217" t="str">
        <f>+'Metas Físicas'!BF73</f>
        <v>Al mes de abril de 2025 se han notificado 2.399 casos confirmados de eventos objeto de la meta con residencia Bogotá (SE 1 a 18), comparado con a abril del 2024 1.972 casos con un aumento del 21,6% (SE 1-17). Incidencia preliminar de 30,22 por 100.000 habitantes (SE 1-15). Datos preliminares.</v>
      </c>
      <c r="J38" s="143">
        <f>SUMIF(Actividades!$E$3:$E$72,$B38,Actividades!M$3:M$72)</f>
        <v>5155015850</v>
      </c>
      <c r="K38" s="143">
        <f>SUMIF(Actividades!$E$3:$E$72,$B38,Actividades!N$3:N$72)</f>
        <v>3174785005</v>
      </c>
      <c r="L38" s="143">
        <f>SUMIF(Actividades!$E$3:$E$72,$B38,Actividades!O$3:O$72)</f>
        <v>623443525</v>
      </c>
      <c r="M38" s="143">
        <f>SUMIF(Actividades!$E$3:$E$72,$B38,Actividades!P$3:P$72)</f>
        <v>141654468</v>
      </c>
      <c r="N38" s="144">
        <f>SUMIF(Actividades!$E$3:$E$72,$B38,Actividades!Q$3:Q$72)</f>
        <v>109440728</v>
      </c>
      <c r="O38" s="144">
        <f>SUMIF(Actividades!$E$3:$E$72,$B38,Actividades!R$3:R$72)</f>
        <v>0</v>
      </c>
      <c r="P38" s="616" t="s">
        <v>3671</v>
      </c>
      <c r="Q38" s="616" t="s">
        <v>3672</v>
      </c>
      <c r="R38" s="616" t="s">
        <v>3441</v>
      </c>
      <c r="S38" s="616" t="s">
        <v>3497</v>
      </c>
    </row>
    <row r="39" spans="1:19" ht="36" customHeight="1">
      <c r="A39" s="139">
        <v>37</v>
      </c>
      <c r="B39" s="139">
        <f>+'Metas Físicas'!K75</f>
        <v>37</v>
      </c>
      <c r="C39" s="145" t="str">
        <f>+'Metas Físicas'!L75</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D39" s="145" t="str">
        <f>+'Metas Físicas'!P75</f>
        <v>Estudios realizados para inclusión de la vacuna de virus de sincitial respiratorio en el programa ampliado de inmunizaciones de Bogotá</v>
      </c>
      <c r="E39" s="116" t="str">
        <f>+'Metas Físicas'!Q75</f>
        <v>Número</v>
      </c>
      <c r="F39" s="116" t="str">
        <f>+'Metas Físicas'!R75</f>
        <v xml:space="preserve">Constante </v>
      </c>
      <c r="G39" s="217">
        <f>+'Metas Físicas'!S75</f>
        <v>0</v>
      </c>
      <c r="H39" s="217">
        <f>+'Metas Físicas'!BI75</f>
        <v>1</v>
      </c>
      <c r="I39" s="217">
        <f>+'Metas Físicas'!BF75</f>
        <v>0</v>
      </c>
      <c r="J39" s="143">
        <f>SUMIF(Actividades!$E$3:$E$72,$B39,Actividades!M$3:M$72)</f>
        <v>0</v>
      </c>
      <c r="K39" s="143">
        <f>SUMIF(Actividades!$E$3:$E$72,$B39,Actividades!N$3:N$72)</f>
        <v>500000000</v>
      </c>
      <c r="L39" s="143">
        <f>SUMIF(Actividades!$E$3:$E$72,$B39,Actividades!O$3:O$72)</f>
        <v>0</v>
      </c>
      <c r="M39" s="143">
        <f>SUMIF(Actividades!$E$3:$E$72,$B39,Actividades!P$3:P$72)</f>
        <v>0</v>
      </c>
      <c r="N39" s="144">
        <f>SUMIF(Actividades!$E$3:$E$72,$B39,Actividades!Q$3:Q$72)</f>
        <v>0</v>
      </c>
      <c r="O39" s="144">
        <f>SUMIF(Actividades!$E$3:$E$72,$B39,Actividades!R$3:R$72)</f>
        <v>0</v>
      </c>
      <c r="P39" s="616" t="s">
        <v>3498</v>
      </c>
      <c r="Q39" s="616" t="s">
        <v>3499</v>
      </c>
      <c r="R39" s="616" t="s">
        <v>3441</v>
      </c>
      <c r="S39" s="616" t="s">
        <v>3500</v>
      </c>
    </row>
    <row r="40" spans="1:19" ht="36" customHeight="1">
      <c r="A40" s="139">
        <v>38</v>
      </c>
      <c r="B40" s="139">
        <f>+'Metas Físicas'!K77</f>
        <v>38</v>
      </c>
      <c r="C40" s="145" t="str">
        <f>+'Metas Físicas'!L77</f>
        <v>Lograr coberturas de vacunación del 95% en los niños y niñas menores de un año con pentavalente y un año de edad con triple viral, las acciones incluirán el fortalecimiento para aumentar la cobertura de vacunación en VPH.</v>
      </c>
      <c r="D40" s="145" t="str">
        <f>+'Metas Físicas'!P77</f>
        <v>Coberturas de vacunación de la población de niños y niñas menores de un año vacunados con tercera dosis de pentavalente, con triple viral en un año en Bogotá</v>
      </c>
      <c r="E40" s="116" t="str">
        <f>+'Metas Físicas'!Q77</f>
        <v>Cobertura</v>
      </c>
      <c r="F40" s="116" t="str">
        <f>+'Metas Físicas'!R77</f>
        <v>Constante</v>
      </c>
      <c r="G40" s="217">
        <f>+'Metas Físicas'!S77</f>
        <v>0.873</v>
      </c>
      <c r="H40" s="217">
        <f>+'Metas Físicas'!BI77</f>
        <v>0.95</v>
      </c>
      <c r="I40" s="217">
        <f>+'Metas Físicas'!BF77</f>
        <v>0.33</v>
      </c>
      <c r="J40" s="143">
        <f>SUMIF(Actividades!$E$3:$E$72,$B40,Actividades!M$3:M$72)</f>
        <v>21813424692</v>
      </c>
      <c r="K40" s="143">
        <f>SUMIF(Actividades!$E$3:$E$72,$B40,Actividades!N$3:N$72)</f>
        <v>21398217695</v>
      </c>
      <c r="L40" s="143">
        <f>SUMIF(Actividades!$E$3:$E$72,$B40,Actividades!O$3:O$72)</f>
        <v>10972170531</v>
      </c>
      <c r="M40" s="143">
        <f>SUMIF(Actividades!$E$3:$E$72,$B40,Actividades!P$3:P$72)</f>
        <v>5352418291</v>
      </c>
      <c r="N40" s="144">
        <f>SUMIF(Actividades!$E$3:$E$72,$B40,Actividades!Q$3:Q$72)</f>
        <v>750294235</v>
      </c>
      <c r="O40" s="144">
        <f>SUMIF(Actividades!$E$3:$E$72,$B40,Actividades!R$3:R$72)</f>
        <v>7834399</v>
      </c>
      <c r="P40" s="616" t="s">
        <v>3572</v>
      </c>
      <c r="Q40" s="616" t="s">
        <v>3573</v>
      </c>
      <c r="R40" s="616" t="s">
        <v>3501</v>
      </c>
      <c r="S40" s="616" t="s">
        <v>3502</v>
      </c>
    </row>
    <row r="41" spans="1:19" ht="36" customHeight="1">
      <c r="A41" s="139">
        <v>39</v>
      </c>
      <c r="B41" s="139">
        <f>+'Metas Físicas'!K79</f>
        <v>39</v>
      </c>
      <c r="C41" s="145" t="str">
        <f>+'Metas Físicas'!L79</f>
        <v xml:space="preserve">Mantener por de bajo del 2.7 la tasa de mortalidad por Tuberculosis. </v>
      </c>
      <c r="D41" s="145" t="str">
        <f>+'Metas Físicas'!P79</f>
        <v xml:space="preserve">Tasa de mortalidad por Tuberculosis </v>
      </c>
      <c r="E41" s="116" t="str">
        <f>+'Metas Físicas'!Q79</f>
        <v>Tasa</v>
      </c>
      <c r="F41" s="116" t="str">
        <f>+'Metas Físicas'!R79</f>
        <v xml:space="preserve">Constante </v>
      </c>
      <c r="G41" s="577">
        <f>+'Metas Físicas'!S79</f>
        <v>2.7</v>
      </c>
      <c r="H41" s="217" t="str">
        <f>+'Metas Físicas'!BI79</f>
        <v>&lt;2,7*100.000 habitantes</v>
      </c>
      <c r="I41" s="217" t="str">
        <f>+'Metas Físicas'!BF79</f>
        <v>32 fallecidos causa básica. Fuente: Base de EEVV con corte a abril de 2025, datos preliminares. Tasa premilinar 0,40 x 100.000 Habitantes.</v>
      </c>
      <c r="J41" s="143">
        <f>SUMIF(Actividades!$E$3:$E$72,$B41,Actividades!M$3:M$72)</f>
        <v>3456035945</v>
      </c>
      <c r="K41" s="143">
        <f>SUMIF(Actividades!$E$3:$E$72,$B41,Actividades!N$3:N$72)</f>
        <v>2159691364</v>
      </c>
      <c r="L41" s="143">
        <f>SUMIF(Actividades!$E$3:$E$72,$B41,Actividades!O$3:O$72)</f>
        <v>1327702173</v>
      </c>
      <c r="M41" s="143">
        <f>SUMIF(Actividades!$E$3:$E$72,$B41,Actividades!P$3:P$72)</f>
        <v>647669457</v>
      </c>
      <c r="N41" s="144">
        <f>SUMIF(Actividades!$E$3:$E$72,$B41,Actividades!Q$3:Q$72)</f>
        <v>675233720</v>
      </c>
      <c r="O41" s="144">
        <f>SUMIF(Actividades!$E$3:$E$72,$B41,Actividades!R$3:R$72)</f>
        <v>318994216</v>
      </c>
      <c r="P41" s="616" t="s">
        <v>3574</v>
      </c>
      <c r="Q41" s="616" t="s">
        <v>3575</v>
      </c>
      <c r="R41" s="616" t="s">
        <v>3503</v>
      </c>
      <c r="S41" s="616" t="s">
        <v>3445</v>
      </c>
    </row>
    <row r="42" spans="1:19" ht="36" customHeight="1">
      <c r="A42" s="139">
        <v>40</v>
      </c>
      <c r="B42" s="139">
        <f>+'Metas Físicas'!K81</f>
        <v>40</v>
      </c>
      <c r="C42" s="145" t="str">
        <f>+'Metas Físicas'!L81</f>
        <v>Implementar 1 red intersectorial y comunitaria de salud ambiental por localidad.</v>
      </c>
      <c r="D42" s="145" t="str">
        <f>+'Metas Físicas'!P81</f>
        <v>Red intersectorial y comunitaria de salud ambiental implementada por localidad</v>
      </c>
      <c r="E42" s="116" t="str">
        <f>+'Metas Físicas'!Q81</f>
        <v>Porcentaje</v>
      </c>
      <c r="F42" s="116" t="str">
        <f>+'Metas Físicas'!R81</f>
        <v xml:space="preserve">Constante </v>
      </c>
      <c r="G42" s="578">
        <f>+'Metas Físicas'!S81</f>
        <v>0</v>
      </c>
      <c r="H42" s="578">
        <f>+'Metas Físicas'!BI81</f>
        <v>20</v>
      </c>
      <c r="I42" s="578">
        <f>+'Metas Físicas'!BF81</f>
        <v>20</v>
      </c>
      <c r="J42" s="143">
        <f>SUMIF(Actividades!$E$3:$E$72,$B42,Actividades!M$3:M$72)</f>
        <v>7117820193</v>
      </c>
      <c r="K42" s="143">
        <f>SUMIF(Actividades!$E$3:$E$72,$B42,Actividades!N$3:N$72)</f>
        <v>11019301579</v>
      </c>
      <c r="L42" s="143">
        <f>SUMIF(Actividades!$E$3:$E$72,$B42,Actividades!O$3:O$72)</f>
        <v>6148851209</v>
      </c>
      <c r="M42" s="143">
        <f>SUMIF(Actividades!$E$3:$E$72,$B42,Actividades!P$3:P$72)</f>
        <v>4872223762</v>
      </c>
      <c r="N42" s="144">
        <f>SUMIF(Actividades!$E$3:$E$72,$B42,Actividades!Q$3:Q$72)</f>
        <v>299815410</v>
      </c>
      <c r="O42" s="144">
        <f>SUMIF(Actividades!$E$3:$E$72,$B42,Actividades!R$3:R$72)</f>
        <v>0</v>
      </c>
      <c r="P42" s="616" t="s">
        <v>3504</v>
      </c>
      <c r="Q42" s="616" t="s">
        <v>3505</v>
      </c>
      <c r="R42" s="616" t="s">
        <v>3441</v>
      </c>
      <c r="S42" s="616" t="s">
        <v>3506</v>
      </c>
    </row>
    <row r="43" spans="1:19" ht="36" customHeight="1">
      <c r="A43" s="139">
        <v>41</v>
      </c>
      <c r="B43" s="139">
        <f>+'Metas Físicas'!K83</f>
        <v>41</v>
      </c>
      <c r="C43" s="145" t="str">
        <f>+'Metas Físicas'!L83</f>
        <v>Implementar el 100% de la estrategia para la gestión integral de zoonosis en el DC</v>
      </c>
      <c r="D43" s="145" t="str">
        <f>+'Metas Físicas'!P83</f>
        <v>Porcentaje de la estrategia para la gestión integral de zoonosis implementada</v>
      </c>
      <c r="E43" s="116" t="str">
        <f>+'Metas Físicas'!Q83</f>
        <v>Porcentaje</v>
      </c>
      <c r="F43" s="116" t="str">
        <f>+'Metas Físicas'!R83</f>
        <v>Suma</v>
      </c>
      <c r="G43" s="217" t="str">
        <f>+'Metas Físicas'!S83</f>
        <v>20% en el avance de la estrategia de Gestión Integral de Zoonosis. 
473.262</v>
      </c>
      <c r="H43" s="217">
        <f>+'Metas Físicas'!BI83</f>
        <v>0.25</v>
      </c>
      <c r="I43" s="217">
        <f>+'Metas Físicas'!BF83</f>
        <v>8.3000000000000004E-2</v>
      </c>
      <c r="J43" s="143">
        <f>SUMIF(Actividades!$E$3:$E$72,$B43,Actividades!M$3:M$72)</f>
        <v>7213219253</v>
      </c>
      <c r="K43" s="143">
        <f>SUMIF(Actividades!$E$3:$E$72,$B43,Actividades!N$3:N$72)</f>
        <v>5280945375</v>
      </c>
      <c r="L43" s="143">
        <f>SUMIF(Actividades!$E$3:$E$72,$B43,Actividades!O$3:O$72)</f>
        <v>2959073515</v>
      </c>
      <c r="M43" s="143">
        <f>SUMIF(Actividades!$E$3:$E$72,$B43,Actividades!P$3:P$72)</f>
        <v>2493114183</v>
      </c>
      <c r="N43" s="144">
        <f>SUMIF(Actividades!$E$3:$E$72,$B43,Actividades!Q$3:Q$72)</f>
        <v>317229615</v>
      </c>
      <c r="O43" s="144">
        <f>SUMIF(Actividades!$E$3:$E$72,$B43,Actividades!R$3:R$72)</f>
        <v>40272997</v>
      </c>
      <c r="P43" s="616" t="s">
        <v>3507</v>
      </c>
      <c r="Q43" s="616" t="s">
        <v>3508</v>
      </c>
      <c r="R43" s="616" t="s">
        <v>3509</v>
      </c>
      <c r="S43" s="616" t="s">
        <v>3441</v>
      </c>
    </row>
    <row r="44" spans="1:19" ht="36" customHeight="1">
      <c r="A44" s="139">
        <v>42</v>
      </c>
      <c r="B44" s="139">
        <f>+'Metas Físicas'!K85</f>
        <v>42</v>
      </c>
      <c r="C44" s="145" t="str">
        <f>+'Metas Físicas'!L85</f>
        <v>Incrementar mínimo un 50% de establecimientos inscritos ante la autoridad sanitaria, en el marco del fortalecimiento de la estrategia de autorregulación y las acciones de inspección, vigilancia y control en el DC</v>
      </c>
      <c r="D44" s="145" t="str">
        <f>+'Metas Físicas'!P85</f>
        <v>Cantidad de establecimientos inscritos</v>
      </c>
      <c r="E44" s="116" t="str">
        <f>+'Metas Físicas'!Q85</f>
        <v>Porcentaje</v>
      </c>
      <c r="F44" s="116" t="str">
        <f>+'Metas Físicas'!R85</f>
        <v>Suma</v>
      </c>
      <c r="G44" s="217" t="str">
        <f>+'Metas Físicas'!S85</f>
        <v>55.802 promedio años 2022-2023</v>
      </c>
      <c r="H44" s="217">
        <f>+'Metas Físicas'!BI85</f>
        <v>0.16320000000000001</v>
      </c>
      <c r="I44" s="217">
        <f>+'Metas Físicas'!BF85</f>
        <v>8.2040000000000002E-2</v>
      </c>
      <c r="J44" s="143">
        <f>SUMIF(Actividades!$E$3:$E$72,$B44,Actividades!M$3:M$72)</f>
        <v>34264826842</v>
      </c>
      <c r="K44" s="143">
        <f>SUMIF(Actividades!$E$3:$E$72,$B44,Actividades!N$3:N$72)</f>
        <v>53877223439</v>
      </c>
      <c r="L44" s="143">
        <f>SUMIF(Actividades!$E$3:$E$72,$B44,Actividades!O$3:O$72)</f>
        <v>31683463511</v>
      </c>
      <c r="M44" s="143">
        <f>SUMIF(Actividades!$E$3:$E$72,$B44,Actividades!P$3:P$72)</f>
        <v>4351232558</v>
      </c>
      <c r="N44" s="144">
        <f>SUMIF(Actividades!$E$3:$E$72,$B44,Actividades!Q$3:Q$72)</f>
        <v>1774824009</v>
      </c>
      <c r="O44" s="144">
        <f>SUMIF(Actividades!$E$3:$E$72,$B44,Actividades!R$3:R$72)</f>
        <v>11530778</v>
      </c>
      <c r="P44" s="616" t="s">
        <v>3515</v>
      </c>
      <c r="Q44" s="616" t="s">
        <v>3516</v>
      </c>
      <c r="R44" s="616" t="s">
        <v>3510</v>
      </c>
      <c r="S44" s="616" t="s">
        <v>3441</v>
      </c>
    </row>
    <row r="45" spans="1:19" ht="36" customHeight="1">
      <c r="A45" s="139">
        <v>43</v>
      </c>
      <c r="B45" s="139">
        <f>+'Metas Físicas'!K87</f>
        <v>43</v>
      </c>
      <c r="C45" s="145" t="str">
        <f>+'Metas Físicas'!L87</f>
        <v>Implementar el 60% del plan de respuesta sectorial de gestión integral del riesgo en Salud por calidad del aire en Bogotá</v>
      </c>
      <c r="D45" s="145" t="str">
        <f>+'Metas Físicas'!P87</f>
        <v>Porcentaje de implementación del Plan de respuesta sectorial de gestión integral de riesgos en salud por calidad del aire en Bogotá.</v>
      </c>
      <c r="E45" s="116" t="str">
        <f>+'Metas Físicas'!Q87</f>
        <v>Porcentaje</v>
      </c>
      <c r="F45" s="116" t="str">
        <f>+'Metas Físicas'!R87</f>
        <v>Creciente</v>
      </c>
      <c r="G45" s="217">
        <f>+'Metas Físicas'!S87</f>
        <v>0.33</v>
      </c>
      <c r="H45" s="217">
        <f>+'Metas Físicas'!BI87</f>
        <v>0.43</v>
      </c>
      <c r="I45" s="217">
        <f>+'Metas Físicas'!BF87</f>
        <v>0.39602599999999993</v>
      </c>
      <c r="J45" s="143">
        <f>SUMIF(Actividades!$E$3:$E$72,$B45,Actividades!M$3:M$72)</f>
        <v>11720617731</v>
      </c>
      <c r="K45" s="143">
        <f>SUMIF(Actividades!$E$3:$E$72,$B45,Actividades!N$3:N$72)</f>
        <v>5611708740</v>
      </c>
      <c r="L45" s="143">
        <f>SUMIF(Actividades!$E$3:$E$72,$B45,Actividades!O$3:O$72)</f>
        <v>2451587994</v>
      </c>
      <c r="M45" s="143">
        <f>SUMIF(Actividades!$E$3:$E$72,$B45,Actividades!P$3:P$72)</f>
        <v>1897062123</v>
      </c>
      <c r="N45" s="144">
        <f>SUMIF(Actividades!$E$3:$E$72,$B45,Actividades!Q$3:Q$72)</f>
        <v>181079693</v>
      </c>
      <c r="O45" s="144">
        <f>SUMIF(Actividades!$E$3:$E$72,$B45,Actividades!R$3:R$72)</f>
        <v>0</v>
      </c>
      <c r="P45" s="616" t="s">
        <v>3517</v>
      </c>
      <c r="Q45" s="616" t="s">
        <v>3518</v>
      </c>
      <c r="R45" s="616" t="s">
        <v>3460</v>
      </c>
      <c r="S45" s="616" t="s">
        <v>3441</v>
      </c>
    </row>
    <row r="46" spans="1:19" ht="36" customHeight="1">
      <c r="A46" s="139">
        <v>44</v>
      </c>
      <c r="B46" s="139">
        <f>+'Metas Físicas'!K89</f>
        <v>44</v>
      </c>
      <c r="C46" s="145" t="str">
        <f>+'Metas Físicas'!L89</f>
        <v>Mantener el 100% de la operación de la red de vigilancia y la gestión del riesgo en salud pública en Bogotá D.C.</v>
      </c>
      <c r="D46" s="145" t="str">
        <f>+'Metas Físicas'!P89</f>
        <v>Operación de la Red de vigilancia para la gestión del riesgo en salud pública en los 14 subsistemas y el programa de control de infecciones – IAAS</v>
      </c>
      <c r="E46" s="116" t="str">
        <f>+'Metas Físicas'!Q89</f>
        <v>Porcentaje</v>
      </c>
      <c r="F46" s="116" t="str">
        <f>+'Metas Físicas'!R89</f>
        <v>Constante</v>
      </c>
      <c r="G46" s="217">
        <f>+'Metas Físicas'!S89</f>
        <v>1</v>
      </c>
      <c r="H46" s="217">
        <f>+'Metas Físicas'!BI89</f>
        <v>1</v>
      </c>
      <c r="I46" s="217">
        <f>+'Metas Físicas'!BF89</f>
        <v>1</v>
      </c>
      <c r="J46" s="143">
        <f>SUMIF(Actividades!$E$3:$E$72,$B46,Actividades!M$3:M$72)</f>
        <v>22992975916</v>
      </c>
      <c r="K46" s="143">
        <f>SUMIF(Actividades!$E$3:$E$72,$B46,Actividades!N$3:N$72)</f>
        <v>36712301082</v>
      </c>
      <c r="L46" s="143">
        <f>SUMIF(Actividades!$E$3:$E$72,$B46,Actividades!O$3:O$72)</f>
        <v>22992975916</v>
      </c>
      <c r="M46" s="143">
        <f>SUMIF(Actividades!$E$3:$E$72,$B46,Actividades!P$3:P$72)</f>
        <v>4228908917</v>
      </c>
      <c r="N46" s="144">
        <f>SUMIF(Actividades!$E$3:$E$72,$B46,Actividades!Q$3:Q$72)</f>
        <v>2006152379</v>
      </c>
      <c r="O46" s="144">
        <f>SUMIF(Actividades!$E$3:$E$72,$B46,Actividades!R$3:R$72)</f>
        <v>71309885</v>
      </c>
      <c r="P46" s="616" t="s">
        <v>3576</v>
      </c>
      <c r="Q46" s="616" t="s">
        <v>3577</v>
      </c>
      <c r="R46" s="616" t="s">
        <v>3511</v>
      </c>
      <c r="S46" s="616" t="s">
        <v>3512</v>
      </c>
    </row>
    <row r="47" spans="1:19" ht="36" customHeight="1">
      <c r="A47" s="139">
        <v>45</v>
      </c>
      <c r="B47" s="139">
        <f>+'Metas Físicas'!K91</f>
        <v>45</v>
      </c>
      <c r="C47" s="145" t="str">
        <f>+'Metas Físicas'!L91</f>
        <v>Mantener el 100% de la acreditación del Laboratorio de Salud Pública como referente técnico a nivel distrital y nacional junto con la operación del laboratorio de alta contención biológica BSL3.</v>
      </c>
      <c r="D47" s="145" t="str">
        <f>+'Metas Físicas'!P91</f>
        <v>Número de metodologías acreditadas</v>
      </c>
      <c r="E47" s="116" t="str">
        <f>+'Metas Físicas'!Q91</f>
        <v>Porcentaje</v>
      </c>
      <c r="F47" s="116" t="str">
        <f>+'Metas Físicas'!R91</f>
        <v>Constante</v>
      </c>
      <c r="G47" s="578">
        <f>+'Metas Físicas'!S91</f>
        <v>47</v>
      </c>
      <c r="H47" s="217" t="str">
        <f>+'Metas Físicas'!BI91</f>
        <v>100% (47)</v>
      </c>
      <c r="I47" s="217">
        <f>+'Metas Físicas'!BF91</f>
        <v>1</v>
      </c>
      <c r="J47" s="143">
        <f>SUMIF(Actividades!$E$3:$E$72,$B47,Actividades!M$3:M$72)</f>
        <v>14243296720</v>
      </c>
      <c r="K47" s="143">
        <f>SUMIF(Actividades!$E$3:$E$72,$B47,Actividades!N$3:N$72)</f>
        <v>18163363284</v>
      </c>
      <c r="L47" s="143">
        <f>SUMIF(Actividades!$E$3:$E$72,$B47,Actividades!O$3:O$72)</f>
        <v>3183689590</v>
      </c>
      <c r="M47" s="143">
        <f>SUMIF(Actividades!$E$3:$E$72,$B47,Actividades!P$3:P$72)</f>
        <v>334822553</v>
      </c>
      <c r="N47" s="144">
        <f>SUMIF(Actividades!$E$3:$E$72,$B47,Actividades!Q$3:Q$72)</f>
        <v>29624791</v>
      </c>
      <c r="O47" s="144">
        <f>SUMIF(Actividades!$E$3:$E$72,$B47,Actividades!R$3:R$72)</f>
        <v>18302257</v>
      </c>
      <c r="P47" s="616" t="s">
        <v>3513</v>
      </c>
      <c r="Q47" s="616" t="s">
        <v>3514</v>
      </c>
      <c r="R47" s="616" t="s">
        <v>3441</v>
      </c>
      <c r="S47" s="616" t="s">
        <v>3441</v>
      </c>
    </row>
    <row r="48" spans="1:19">
      <c r="J48" s="140"/>
      <c r="K48" s="140"/>
      <c r="L48" s="140"/>
      <c r="M48" s="140"/>
      <c r="N48" s="140"/>
      <c r="O48" s="140"/>
      <c r="P48" s="138"/>
      <c r="Q48" s="138"/>
      <c r="R48" s="138"/>
    </row>
    <row r="49" spans="1:19" ht="30" customHeight="1">
      <c r="A49" s="136"/>
      <c r="B49" s="136"/>
      <c r="C49" s="136"/>
      <c r="D49" s="136"/>
      <c r="E49" s="136"/>
      <c r="F49" s="136"/>
      <c r="G49" s="136"/>
      <c r="H49" s="136"/>
      <c r="I49" s="136"/>
      <c r="J49" s="136">
        <f t="shared" ref="J49:O49" si="0">SUM(J4:J48)</f>
        <v>331507938000</v>
      </c>
      <c r="K49" s="136">
        <f>SUM(K3:K48)</f>
        <v>331507938000</v>
      </c>
      <c r="L49" s="136">
        <f t="shared" si="0"/>
        <v>161153897395</v>
      </c>
      <c r="M49" s="136">
        <f t="shared" si="0"/>
        <v>46121564806</v>
      </c>
      <c r="N49" s="136">
        <f t="shared" si="0"/>
        <v>12679470568</v>
      </c>
      <c r="O49" s="136">
        <f t="shared" si="0"/>
        <v>1936791975</v>
      </c>
      <c r="P49" s="136"/>
      <c r="Q49" s="136"/>
      <c r="R49" s="136"/>
      <c r="S49" s="136"/>
    </row>
    <row r="50" spans="1:19">
      <c r="J50" s="140"/>
      <c r="K50" s="140"/>
      <c r="L50" s="140"/>
      <c r="M50" s="140"/>
      <c r="N50" s="140"/>
      <c r="O50" s="140"/>
      <c r="P50" s="138"/>
      <c r="Q50" s="138"/>
      <c r="R50" s="138"/>
    </row>
    <row r="51" spans="1:19">
      <c r="J51" s="140"/>
      <c r="K51" s="140"/>
      <c r="L51" s="140"/>
      <c r="M51" s="140"/>
      <c r="N51" s="140"/>
      <c r="O51" s="140"/>
      <c r="P51" s="138"/>
      <c r="Q51" s="138"/>
      <c r="R51" s="138"/>
    </row>
    <row r="52" spans="1:19">
      <c r="J52" s="140"/>
      <c r="K52" s="140"/>
      <c r="L52" s="140"/>
      <c r="M52" s="140"/>
      <c r="N52" s="140"/>
      <c r="O52" s="140"/>
      <c r="P52" s="138"/>
      <c r="Q52" s="138"/>
      <c r="R52" s="138"/>
    </row>
    <row r="53" spans="1:19">
      <c r="J53" s="140"/>
      <c r="K53" s="140"/>
      <c r="L53" s="140"/>
      <c r="M53" s="140"/>
      <c r="N53" s="140"/>
      <c r="O53" s="140"/>
      <c r="P53" s="138"/>
      <c r="Q53" s="138"/>
      <c r="R53" s="138"/>
    </row>
    <row r="54" spans="1:19">
      <c r="J54" s="140"/>
      <c r="K54" s="140"/>
      <c r="L54" s="140"/>
      <c r="M54" s="140"/>
      <c r="N54" s="140"/>
      <c r="O54" s="140"/>
      <c r="P54" s="138"/>
      <c r="Q54" s="138"/>
      <c r="R54" s="138"/>
    </row>
    <row r="55" spans="1:19">
      <c r="J55" s="140"/>
      <c r="K55" s="140"/>
      <c r="L55" s="140"/>
      <c r="M55" s="140"/>
      <c r="N55" s="140"/>
      <c r="O55" s="140"/>
      <c r="P55" s="138"/>
      <c r="Q55" s="138"/>
      <c r="R55" s="138"/>
    </row>
    <row r="56" spans="1:19">
      <c r="J56" s="140"/>
      <c r="K56" s="140"/>
      <c r="L56" s="140"/>
      <c r="M56" s="140"/>
      <c r="N56" s="140"/>
      <c r="O56" s="140"/>
      <c r="P56" s="138"/>
      <c r="Q56" s="138"/>
      <c r="R56" s="138"/>
    </row>
    <row r="57" spans="1:19">
      <c r="J57" s="140"/>
      <c r="K57" s="140"/>
      <c r="L57" s="140"/>
      <c r="M57" s="140"/>
      <c r="N57" s="140"/>
      <c r="O57" s="140"/>
      <c r="P57" s="138"/>
      <c r="Q57" s="138"/>
      <c r="R57" s="138"/>
    </row>
    <row r="58" spans="1:19">
      <c r="J58" s="140"/>
      <c r="K58" s="140"/>
      <c r="L58" s="140"/>
      <c r="M58" s="140"/>
      <c r="N58" s="140"/>
      <c r="O58" s="140"/>
      <c r="P58" s="138"/>
      <c r="Q58" s="138"/>
      <c r="R58" s="138"/>
    </row>
    <row r="59" spans="1:19">
      <c r="J59" s="140"/>
      <c r="K59" s="140"/>
      <c r="L59" s="140"/>
      <c r="M59" s="140"/>
      <c r="N59" s="140"/>
      <c r="O59" s="140"/>
      <c r="P59" s="138"/>
      <c r="Q59" s="138"/>
      <c r="R59" s="138"/>
    </row>
    <row r="60" spans="1:19">
      <c r="J60" s="140"/>
      <c r="K60" s="140"/>
      <c r="L60" s="140"/>
      <c r="M60" s="140"/>
      <c r="N60" s="140"/>
      <c r="O60" s="140"/>
      <c r="P60" s="138"/>
      <c r="Q60" s="138"/>
      <c r="R60" s="138"/>
    </row>
    <row r="61" spans="1:19">
      <c r="J61" s="140"/>
      <c r="K61" s="140"/>
      <c r="L61" s="140"/>
      <c r="M61" s="140"/>
      <c r="N61" s="140"/>
      <c r="O61" s="140"/>
      <c r="P61" s="138"/>
      <c r="Q61" s="138"/>
      <c r="R61" s="138"/>
    </row>
    <row r="62" spans="1:19">
      <c r="J62" s="140"/>
      <c r="K62" s="140"/>
      <c r="L62" s="140"/>
      <c r="M62" s="140"/>
      <c r="N62" s="140"/>
      <c r="O62" s="140"/>
      <c r="P62" s="138"/>
      <c r="Q62" s="138"/>
      <c r="R62" s="138"/>
    </row>
    <row r="63" spans="1:19">
      <c r="J63" s="140"/>
      <c r="K63" s="140"/>
      <c r="L63" s="140"/>
      <c r="M63" s="140"/>
      <c r="N63" s="140"/>
      <c r="O63" s="140"/>
      <c r="P63" s="138"/>
      <c r="Q63" s="138"/>
      <c r="R63" s="138"/>
    </row>
    <row r="64" spans="1:19">
      <c r="J64" s="140"/>
      <c r="K64" s="140"/>
      <c r="L64" s="140"/>
      <c r="M64" s="140"/>
      <c r="N64" s="140"/>
      <c r="O64" s="140"/>
      <c r="P64" s="138"/>
      <c r="Q64" s="138"/>
      <c r="R64" s="138"/>
    </row>
    <row r="65" spans="10:18">
      <c r="J65" s="140"/>
      <c r="K65" s="140"/>
      <c r="L65" s="140"/>
      <c r="M65" s="140"/>
      <c r="N65" s="140"/>
      <c r="O65" s="140"/>
      <c r="P65" s="138"/>
      <c r="Q65" s="138"/>
      <c r="R65" s="138"/>
    </row>
    <row r="66" spans="10:18">
      <c r="J66" s="140"/>
      <c r="K66" s="140"/>
      <c r="L66" s="140"/>
      <c r="M66" s="140"/>
      <c r="N66" s="140"/>
      <c r="O66" s="140"/>
      <c r="P66" s="138"/>
      <c r="Q66" s="138"/>
      <c r="R66" s="138"/>
    </row>
    <row r="67" spans="10:18">
      <c r="J67" s="140"/>
      <c r="K67" s="140"/>
      <c r="L67" s="140"/>
      <c r="M67" s="140"/>
      <c r="N67" s="140"/>
      <c r="O67" s="140"/>
      <c r="P67" s="138"/>
      <c r="Q67" s="138"/>
      <c r="R67" s="138"/>
    </row>
    <row r="68" spans="10:18">
      <c r="J68" s="140"/>
      <c r="K68" s="140"/>
      <c r="L68" s="140"/>
      <c r="M68" s="140"/>
      <c r="N68" s="140"/>
      <c r="O68" s="140"/>
      <c r="P68" s="138"/>
      <c r="Q68" s="138"/>
      <c r="R68" s="138"/>
    </row>
    <row r="69" spans="10:18">
      <c r="J69" s="140"/>
      <c r="K69" s="140"/>
      <c r="L69" s="140"/>
      <c r="M69" s="140"/>
      <c r="N69" s="140"/>
      <c r="O69" s="140"/>
      <c r="P69" s="138"/>
      <c r="Q69" s="138"/>
      <c r="R69" s="138"/>
    </row>
    <row r="70" spans="10:18">
      <c r="J70" s="140"/>
      <c r="K70" s="140"/>
      <c r="L70" s="140"/>
      <c r="M70" s="140"/>
      <c r="N70" s="140"/>
      <c r="O70" s="140"/>
      <c r="P70" s="138"/>
      <c r="Q70" s="138"/>
      <c r="R70" s="138"/>
    </row>
    <row r="71" spans="10:18">
      <c r="J71" s="140"/>
      <c r="K71" s="140"/>
      <c r="L71" s="140"/>
      <c r="M71" s="140"/>
      <c r="N71" s="140"/>
      <c r="O71" s="140"/>
      <c r="P71" s="138"/>
      <c r="Q71" s="138"/>
      <c r="R71" s="138"/>
    </row>
    <row r="72" spans="10:18">
      <c r="J72" s="140"/>
      <c r="K72" s="140"/>
      <c r="L72" s="140"/>
      <c r="M72" s="140"/>
      <c r="N72" s="140"/>
      <c r="O72" s="140"/>
      <c r="P72" s="138"/>
      <c r="Q72" s="138"/>
      <c r="R72" s="138"/>
    </row>
    <row r="73" spans="10:18">
      <c r="J73" s="140"/>
      <c r="K73" s="140"/>
      <c r="L73" s="140"/>
      <c r="M73" s="140"/>
      <c r="N73" s="140"/>
      <c r="O73" s="140"/>
      <c r="P73" s="138"/>
      <c r="Q73" s="138"/>
      <c r="R73" s="138"/>
    </row>
    <row r="74" spans="10:18">
      <c r="J74" s="140"/>
      <c r="K74" s="140"/>
      <c r="L74" s="140"/>
      <c r="M74" s="140"/>
      <c r="N74" s="140"/>
      <c r="O74" s="140"/>
      <c r="P74" s="138"/>
      <c r="Q74" s="138"/>
      <c r="R74" s="138"/>
    </row>
    <row r="75" spans="10:18">
      <c r="J75" s="140"/>
      <c r="K75" s="140"/>
      <c r="L75" s="140"/>
      <c r="M75" s="140"/>
      <c r="N75" s="140"/>
      <c r="O75" s="140"/>
      <c r="P75" s="138"/>
      <c r="Q75" s="138"/>
      <c r="R75" s="138"/>
    </row>
    <row r="76" spans="10:18">
      <c r="J76" s="140"/>
      <c r="K76" s="140"/>
      <c r="L76" s="140"/>
      <c r="M76" s="140"/>
      <c r="N76" s="140"/>
      <c r="O76" s="140"/>
      <c r="P76" s="138"/>
      <c r="Q76" s="138"/>
      <c r="R76" s="138"/>
    </row>
    <row r="77" spans="10:18">
      <c r="J77" s="140"/>
      <c r="K77" s="140"/>
      <c r="L77" s="140"/>
      <c r="M77" s="140"/>
      <c r="N77" s="140"/>
      <c r="O77" s="140"/>
      <c r="P77" s="138"/>
      <c r="Q77" s="138"/>
      <c r="R77" s="138"/>
    </row>
    <row r="78" spans="10:18">
      <c r="J78" s="140"/>
      <c r="K78" s="140"/>
      <c r="L78" s="140"/>
      <c r="M78" s="140"/>
      <c r="N78" s="140"/>
      <c r="O78" s="140"/>
      <c r="P78" s="138"/>
      <c r="Q78" s="138"/>
      <c r="R78" s="138"/>
    </row>
    <row r="79" spans="10:18">
      <c r="J79" s="140"/>
      <c r="K79" s="140"/>
      <c r="L79" s="140"/>
      <c r="M79" s="140"/>
      <c r="N79" s="140"/>
      <c r="O79" s="140"/>
      <c r="P79" s="138"/>
      <c r="Q79" s="138"/>
      <c r="R79" s="138"/>
    </row>
    <row r="80" spans="10:18">
      <c r="J80" s="140"/>
      <c r="K80" s="140"/>
      <c r="L80" s="140"/>
      <c r="M80" s="140"/>
      <c r="N80" s="140"/>
      <c r="O80" s="140"/>
      <c r="P80" s="138"/>
      <c r="Q80" s="138"/>
      <c r="R80" s="138"/>
    </row>
    <row r="81" spans="10:18">
      <c r="J81" s="140"/>
      <c r="K81" s="140"/>
      <c r="L81" s="140"/>
      <c r="M81" s="140"/>
      <c r="N81" s="140"/>
      <c r="O81" s="140"/>
      <c r="P81" s="138"/>
      <c r="Q81" s="138"/>
      <c r="R81" s="138"/>
    </row>
    <row r="82" spans="10:18">
      <c r="J82" s="140"/>
      <c r="K82" s="140"/>
      <c r="L82" s="140"/>
      <c r="M82" s="140"/>
      <c r="N82" s="140"/>
      <c r="O82" s="140"/>
      <c r="P82" s="138"/>
      <c r="Q82" s="138"/>
      <c r="R82" s="138"/>
    </row>
    <row r="83" spans="10:18">
      <c r="J83" s="140"/>
      <c r="K83" s="140"/>
      <c r="L83" s="140"/>
      <c r="M83" s="140"/>
      <c r="N83" s="140"/>
      <c r="O83" s="140"/>
      <c r="P83" s="138"/>
      <c r="Q83" s="138"/>
      <c r="R83" s="138"/>
    </row>
    <row r="84" spans="10:18">
      <c r="J84" s="140"/>
      <c r="K84" s="140"/>
      <c r="L84" s="140"/>
      <c r="M84" s="140"/>
      <c r="N84" s="140"/>
      <c r="O84" s="140"/>
      <c r="P84" s="138"/>
      <c r="Q84" s="138"/>
      <c r="R84" s="138"/>
    </row>
    <row r="85" spans="10:18">
      <c r="J85" s="140"/>
      <c r="K85" s="140"/>
      <c r="L85" s="140"/>
      <c r="M85" s="140"/>
      <c r="N85" s="140"/>
      <c r="O85" s="140"/>
      <c r="P85" s="138"/>
      <c r="Q85" s="138"/>
      <c r="R85" s="138"/>
    </row>
    <row r="86" spans="10:18">
      <c r="J86" s="140"/>
      <c r="K86" s="140"/>
      <c r="L86" s="140"/>
      <c r="M86" s="140"/>
      <c r="N86" s="140"/>
      <c r="O86" s="140"/>
      <c r="P86" s="138"/>
      <c r="Q86" s="138"/>
      <c r="R86" s="138"/>
    </row>
    <row r="87" spans="10:18">
      <c r="J87" s="140"/>
      <c r="K87" s="140"/>
      <c r="L87" s="140"/>
      <c r="M87" s="140"/>
      <c r="N87" s="140"/>
      <c r="O87" s="140"/>
      <c r="P87" s="138"/>
      <c r="Q87" s="138"/>
      <c r="R87" s="138"/>
    </row>
    <row r="88" spans="10:18">
      <c r="J88" s="140"/>
      <c r="K88" s="140"/>
      <c r="L88" s="140"/>
      <c r="M88" s="140"/>
      <c r="N88" s="140"/>
      <c r="O88" s="140"/>
      <c r="P88" s="138"/>
      <c r="Q88" s="138"/>
      <c r="R88" s="138"/>
    </row>
    <row r="89" spans="10:18">
      <c r="J89" s="140"/>
      <c r="K89" s="140"/>
      <c r="L89" s="140"/>
      <c r="M89" s="140"/>
      <c r="N89" s="140"/>
      <c r="O89" s="140"/>
      <c r="P89" s="138"/>
      <c r="Q89" s="138"/>
      <c r="R89" s="138"/>
    </row>
    <row r="90" spans="10:18">
      <c r="J90" s="140"/>
      <c r="K90" s="140"/>
      <c r="L90" s="140"/>
      <c r="M90" s="140"/>
      <c r="N90" s="140"/>
      <c r="O90" s="140"/>
      <c r="P90" s="138"/>
      <c r="Q90" s="138"/>
      <c r="R90" s="138"/>
    </row>
    <row r="91" spans="10:18">
      <c r="J91" s="140"/>
      <c r="K91" s="140"/>
      <c r="L91" s="140"/>
      <c r="M91" s="140"/>
      <c r="N91" s="140"/>
      <c r="O91" s="140"/>
      <c r="P91" s="138"/>
      <c r="Q91" s="138"/>
      <c r="R91" s="138"/>
    </row>
    <row r="92" spans="10:18">
      <c r="J92" s="140"/>
      <c r="K92" s="140"/>
      <c r="L92" s="140"/>
      <c r="M92" s="140"/>
      <c r="N92" s="140"/>
      <c r="O92" s="140"/>
      <c r="P92" s="138"/>
      <c r="Q92" s="138"/>
      <c r="R92" s="138"/>
    </row>
    <row r="93" spans="10:18">
      <c r="J93" s="140"/>
      <c r="K93" s="140"/>
      <c r="L93" s="140"/>
      <c r="M93" s="140"/>
      <c r="N93" s="140"/>
      <c r="O93" s="140"/>
      <c r="P93" s="138"/>
      <c r="Q93" s="138"/>
      <c r="R93" s="138"/>
    </row>
    <row r="94" spans="10:18">
      <c r="J94" s="140"/>
      <c r="K94" s="140"/>
      <c r="L94" s="140"/>
      <c r="M94" s="140"/>
      <c r="N94" s="140"/>
      <c r="O94" s="140"/>
      <c r="P94" s="138"/>
      <c r="Q94" s="138"/>
      <c r="R94" s="138"/>
    </row>
    <row r="95" spans="10:18">
      <c r="J95" s="140"/>
      <c r="K95" s="140"/>
      <c r="L95" s="140"/>
      <c r="M95" s="140"/>
      <c r="N95" s="140"/>
      <c r="O95" s="140"/>
      <c r="P95" s="138"/>
      <c r="Q95" s="138"/>
      <c r="R95" s="138"/>
    </row>
    <row r="96" spans="10:18">
      <c r="J96" s="140"/>
      <c r="K96" s="140"/>
      <c r="L96" s="140"/>
      <c r="M96" s="140"/>
      <c r="N96" s="140"/>
      <c r="O96" s="140"/>
      <c r="P96" s="138"/>
      <c r="Q96" s="138"/>
      <c r="R96" s="138"/>
    </row>
    <row r="97" spans="10:18">
      <c r="J97" s="140"/>
      <c r="K97" s="140"/>
      <c r="L97" s="140"/>
      <c r="M97" s="140"/>
      <c r="N97" s="140"/>
      <c r="O97" s="140"/>
      <c r="P97" s="138"/>
      <c r="Q97" s="138"/>
      <c r="R97" s="138"/>
    </row>
    <row r="98" spans="10:18">
      <c r="J98" s="140"/>
      <c r="K98" s="140"/>
      <c r="L98" s="140"/>
      <c r="M98" s="140"/>
      <c r="N98" s="140"/>
      <c r="O98" s="140"/>
      <c r="P98" s="138"/>
      <c r="Q98" s="138"/>
      <c r="R98" s="138"/>
    </row>
    <row r="99" spans="10:18">
      <c r="J99" s="140"/>
      <c r="K99" s="140"/>
      <c r="L99" s="140"/>
      <c r="M99" s="140"/>
      <c r="N99" s="140"/>
      <c r="O99" s="140"/>
      <c r="P99" s="138"/>
      <c r="Q99" s="138"/>
      <c r="R99" s="138"/>
    </row>
    <row r="100" spans="10:18">
      <c r="J100" s="140"/>
      <c r="K100" s="140"/>
      <c r="L100" s="140"/>
      <c r="M100" s="140"/>
      <c r="N100" s="140"/>
      <c r="O100" s="140"/>
      <c r="P100" s="138"/>
      <c r="Q100" s="138"/>
      <c r="R100" s="138"/>
    </row>
    <row r="101" spans="10:18">
      <c r="J101" s="140"/>
      <c r="K101" s="140"/>
      <c r="L101" s="140"/>
      <c r="M101" s="140"/>
      <c r="N101" s="140"/>
      <c r="O101" s="140"/>
      <c r="P101" s="138"/>
      <c r="Q101" s="138"/>
      <c r="R101" s="138"/>
    </row>
    <row r="102" spans="10:18">
      <c r="J102" s="140"/>
      <c r="K102" s="140"/>
      <c r="L102" s="140"/>
      <c r="M102" s="140"/>
      <c r="N102" s="140"/>
      <c r="O102" s="140"/>
      <c r="P102" s="138"/>
      <c r="Q102" s="138"/>
      <c r="R102" s="138"/>
    </row>
    <row r="103" spans="10:18">
      <c r="J103" s="140"/>
      <c r="K103" s="140"/>
      <c r="L103" s="140"/>
      <c r="M103" s="140"/>
      <c r="N103" s="140"/>
      <c r="O103" s="140"/>
      <c r="P103" s="138"/>
      <c r="Q103" s="138"/>
      <c r="R103" s="138"/>
    </row>
    <row r="104" spans="10:18">
      <c r="J104" s="140"/>
      <c r="K104" s="140"/>
      <c r="L104" s="140"/>
      <c r="M104" s="140"/>
      <c r="N104" s="140"/>
      <c r="O104" s="140"/>
      <c r="P104" s="138"/>
      <c r="Q104" s="138"/>
      <c r="R104" s="138"/>
    </row>
    <row r="105" spans="10:18">
      <c r="J105" s="140"/>
      <c r="K105" s="140"/>
      <c r="L105" s="140"/>
      <c r="M105" s="140"/>
      <c r="N105" s="140"/>
      <c r="O105" s="140"/>
      <c r="P105" s="138"/>
      <c r="Q105" s="138"/>
      <c r="R105" s="138"/>
    </row>
    <row r="106" spans="10:18">
      <c r="J106" s="140"/>
      <c r="K106" s="140"/>
      <c r="L106" s="140"/>
      <c r="M106" s="140"/>
      <c r="N106" s="140"/>
      <c r="O106" s="140"/>
      <c r="P106" s="138"/>
      <c r="Q106" s="138"/>
      <c r="R106" s="138"/>
    </row>
    <row r="107" spans="10:18">
      <c r="J107" s="140"/>
      <c r="K107" s="140"/>
      <c r="L107" s="140"/>
      <c r="M107" s="140"/>
      <c r="N107" s="140"/>
      <c r="O107" s="140"/>
      <c r="P107" s="138"/>
      <c r="Q107" s="138"/>
      <c r="R107" s="138"/>
    </row>
    <row r="108" spans="10:18">
      <c r="J108" s="140"/>
      <c r="K108" s="140"/>
      <c r="L108" s="140"/>
      <c r="M108" s="140"/>
      <c r="N108" s="140"/>
      <c r="O108" s="140"/>
      <c r="P108" s="138"/>
      <c r="Q108" s="138"/>
      <c r="R108" s="138"/>
    </row>
    <row r="109" spans="10:18">
      <c r="J109" s="140"/>
      <c r="K109" s="140"/>
      <c r="L109" s="140"/>
      <c r="M109" s="140"/>
      <c r="N109" s="140"/>
      <c r="O109" s="140"/>
      <c r="P109" s="138"/>
      <c r="Q109" s="138"/>
      <c r="R109" s="138"/>
    </row>
    <row r="110" spans="10:18">
      <c r="J110" s="140"/>
      <c r="K110" s="140"/>
      <c r="L110" s="140"/>
      <c r="M110" s="140"/>
      <c r="N110" s="140"/>
      <c r="O110" s="140"/>
      <c r="P110" s="138"/>
      <c r="Q110" s="138"/>
      <c r="R110" s="138"/>
    </row>
    <row r="111" spans="10:18">
      <c r="J111" s="140"/>
      <c r="K111" s="140"/>
      <c r="L111" s="140"/>
      <c r="M111" s="140"/>
      <c r="N111" s="140"/>
      <c r="O111" s="140"/>
      <c r="P111" s="138"/>
      <c r="Q111" s="138"/>
      <c r="R111" s="138"/>
    </row>
    <row r="112" spans="10:18">
      <c r="J112" s="140"/>
      <c r="K112" s="140"/>
      <c r="L112" s="140"/>
      <c r="M112" s="140"/>
      <c r="N112" s="140"/>
      <c r="O112" s="140"/>
      <c r="P112" s="138"/>
      <c r="Q112" s="138"/>
      <c r="R112" s="138"/>
    </row>
    <row r="113" spans="10:18">
      <c r="J113" s="140"/>
      <c r="K113" s="140"/>
      <c r="L113" s="140"/>
      <c r="M113" s="140"/>
      <c r="N113" s="140"/>
      <c r="O113" s="140"/>
      <c r="P113" s="138"/>
      <c r="Q113" s="138"/>
      <c r="R113" s="138"/>
    </row>
    <row r="114" spans="10:18">
      <c r="J114" s="140"/>
      <c r="K114" s="140"/>
      <c r="L114" s="140"/>
      <c r="M114" s="140"/>
      <c r="N114" s="140"/>
      <c r="O114" s="140"/>
      <c r="P114" s="138"/>
      <c r="Q114" s="138"/>
      <c r="R114" s="138"/>
    </row>
    <row r="115" spans="10:18">
      <c r="J115" s="140"/>
      <c r="K115" s="140"/>
      <c r="L115" s="140"/>
      <c r="M115" s="140"/>
      <c r="N115" s="140"/>
      <c r="O115" s="140"/>
      <c r="P115" s="138"/>
      <c r="Q115" s="138"/>
      <c r="R115" s="138"/>
    </row>
    <row r="116" spans="10:18">
      <c r="J116" s="140"/>
      <c r="K116" s="140"/>
      <c r="L116" s="140"/>
      <c r="M116" s="140"/>
      <c r="N116" s="140"/>
      <c r="O116" s="140"/>
      <c r="P116" s="138"/>
      <c r="Q116" s="138"/>
      <c r="R116" s="138"/>
    </row>
    <row r="117" spans="10:18">
      <c r="J117" s="140"/>
      <c r="K117" s="140"/>
      <c r="L117" s="140"/>
      <c r="M117" s="140"/>
      <c r="N117" s="140"/>
      <c r="O117" s="140"/>
      <c r="P117" s="138"/>
      <c r="Q117" s="138"/>
      <c r="R117" s="138"/>
    </row>
    <row r="118" spans="10:18">
      <c r="J118" s="140"/>
      <c r="K118" s="140"/>
      <c r="L118" s="140"/>
      <c r="M118" s="140"/>
      <c r="N118" s="140"/>
      <c r="O118" s="140"/>
      <c r="P118" s="138"/>
      <c r="Q118" s="138"/>
      <c r="R118" s="138"/>
    </row>
    <row r="119" spans="10:18">
      <c r="J119" s="140"/>
      <c r="K119" s="140"/>
      <c r="L119" s="140"/>
      <c r="M119" s="140"/>
      <c r="N119" s="140"/>
      <c r="O119" s="140"/>
      <c r="P119" s="138"/>
      <c r="Q119" s="138"/>
      <c r="R119" s="138"/>
    </row>
    <row r="120" spans="10:18">
      <c r="J120" s="140"/>
      <c r="K120" s="140"/>
      <c r="L120" s="140"/>
      <c r="M120" s="140"/>
      <c r="N120" s="140"/>
      <c r="O120" s="140"/>
      <c r="P120" s="138"/>
      <c r="Q120" s="138"/>
      <c r="R120" s="138"/>
    </row>
    <row r="121" spans="10:18">
      <c r="J121" s="140"/>
      <c r="K121" s="140"/>
      <c r="L121" s="140"/>
      <c r="M121" s="140"/>
      <c r="N121" s="140"/>
      <c r="O121" s="140"/>
      <c r="P121" s="138"/>
      <c r="Q121" s="138"/>
      <c r="R121" s="138"/>
    </row>
    <row r="122" spans="10:18">
      <c r="J122" s="140"/>
      <c r="K122" s="140"/>
      <c r="L122" s="140"/>
      <c r="M122" s="140"/>
      <c r="N122" s="140"/>
      <c r="O122" s="140"/>
      <c r="P122" s="138"/>
      <c r="Q122" s="138"/>
      <c r="R122" s="138"/>
    </row>
    <row r="123" spans="10:18">
      <c r="J123" s="140"/>
      <c r="K123" s="140"/>
      <c r="L123" s="140"/>
      <c r="M123" s="140"/>
      <c r="N123" s="140"/>
      <c r="O123" s="140"/>
      <c r="P123" s="138"/>
      <c r="Q123" s="138"/>
      <c r="R123" s="138"/>
    </row>
    <row r="124" spans="10:18">
      <c r="J124" s="140"/>
      <c r="K124" s="140"/>
      <c r="L124" s="140"/>
      <c r="M124" s="140"/>
      <c r="N124" s="140"/>
      <c r="O124" s="140"/>
      <c r="P124" s="138"/>
      <c r="Q124" s="138"/>
      <c r="R124" s="138"/>
    </row>
    <row r="125" spans="10:18">
      <c r="J125" s="140"/>
      <c r="K125" s="140"/>
      <c r="L125" s="140"/>
      <c r="M125" s="140"/>
      <c r="N125" s="140"/>
      <c r="O125" s="140"/>
      <c r="P125" s="138"/>
      <c r="Q125" s="138"/>
      <c r="R125" s="138"/>
    </row>
    <row r="126" spans="10:18">
      <c r="J126" s="140"/>
      <c r="K126" s="140"/>
      <c r="L126" s="140"/>
      <c r="M126" s="140"/>
      <c r="N126" s="140"/>
      <c r="O126" s="140"/>
      <c r="P126" s="138"/>
      <c r="Q126" s="138"/>
      <c r="R126" s="138"/>
    </row>
    <row r="127" spans="10:18">
      <c r="J127" s="140"/>
      <c r="K127" s="140"/>
      <c r="L127" s="140"/>
      <c r="M127" s="140"/>
      <c r="N127" s="140"/>
      <c r="O127" s="140"/>
      <c r="P127" s="138"/>
      <c r="Q127" s="138"/>
      <c r="R127" s="138"/>
    </row>
    <row r="128" spans="10:18">
      <c r="J128" s="140"/>
      <c r="K128" s="140"/>
      <c r="L128" s="140"/>
      <c r="M128" s="140"/>
      <c r="N128" s="140"/>
      <c r="O128" s="140"/>
      <c r="P128" s="138"/>
      <c r="Q128" s="138"/>
      <c r="R128" s="138"/>
    </row>
    <row r="129" spans="10:18">
      <c r="J129" s="140"/>
      <c r="K129" s="140"/>
      <c r="L129" s="140"/>
      <c r="M129" s="140"/>
      <c r="N129" s="140"/>
      <c r="O129" s="140"/>
      <c r="P129" s="138"/>
      <c r="Q129" s="138"/>
      <c r="R129" s="138"/>
    </row>
    <row r="130" spans="10:18">
      <c r="J130" s="140"/>
      <c r="K130" s="140"/>
      <c r="L130" s="140"/>
      <c r="M130" s="140"/>
      <c r="N130" s="140"/>
      <c r="O130" s="140"/>
      <c r="P130" s="138"/>
      <c r="Q130" s="138"/>
      <c r="R130" s="138"/>
    </row>
    <row r="131" spans="10:18">
      <c r="J131" s="137"/>
      <c r="K131" s="137"/>
      <c r="L131" s="137"/>
      <c r="M131" s="137"/>
      <c r="N131" s="137"/>
      <c r="O131" s="137"/>
      <c r="P131" s="138"/>
      <c r="Q131" s="138"/>
      <c r="R131" s="138"/>
    </row>
    <row r="132" spans="10:18">
      <c r="J132" s="137"/>
      <c r="K132" s="137"/>
      <c r="L132" s="137"/>
      <c r="M132" s="137"/>
      <c r="N132" s="137"/>
      <c r="O132" s="137"/>
      <c r="P132" s="138"/>
      <c r="Q132" s="138"/>
      <c r="R132" s="138"/>
    </row>
    <row r="133" spans="10:18">
      <c r="J133" s="137"/>
      <c r="K133" s="137"/>
      <c r="L133" s="137"/>
      <c r="M133" s="137"/>
      <c r="N133" s="137"/>
      <c r="O133" s="137"/>
      <c r="P133" s="138"/>
      <c r="Q133" s="138"/>
      <c r="R133" s="138"/>
    </row>
    <row r="134" spans="10:18">
      <c r="P134" s="138"/>
      <c r="Q134" s="138"/>
      <c r="R134" s="138"/>
    </row>
    <row r="135" spans="10:18">
      <c r="P135" s="138"/>
      <c r="Q135" s="138"/>
      <c r="R135" s="138"/>
    </row>
    <row r="136" spans="10:18">
      <c r="P136" s="138"/>
      <c r="Q136" s="138"/>
      <c r="R136" s="138"/>
    </row>
    <row r="137" spans="10:18">
      <c r="P137" s="138"/>
      <c r="Q137" s="138"/>
      <c r="R137" s="138"/>
    </row>
    <row r="138" spans="10:18">
      <c r="P138" s="138"/>
      <c r="Q138" s="138"/>
      <c r="R138" s="138"/>
    </row>
    <row r="139" spans="10:18">
      <c r="P139" s="138"/>
      <c r="Q139" s="138"/>
      <c r="R139" s="138"/>
    </row>
    <row r="140" spans="10:18">
      <c r="P140" s="138"/>
      <c r="Q140" s="138"/>
      <c r="R140" s="138"/>
    </row>
    <row r="141" spans="10:18">
      <c r="P141" s="138"/>
      <c r="Q141" s="138"/>
      <c r="R141" s="138"/>
    </row>
    <row r="142" spans="10:18">
      <c r="P142" s="138"/>
      <c r="Q142" s="138"/>
      <c r="R142" s="138"/>
    </row>
    <row r="143" spans="10:18">
      <c r="P143" s="138"/>
      <c r="Q143" s="138"/>
      <c r="R143" s="138"/>
    </row>
    <row r="144" spans="10:18">
      <c r="P144" s="138"/>
      <c r="Q144" s="138"/>
      <c r="R144" s="138"/>
    </row>
    <row r="145" spans="16:18">
      <c r="P145" s="138"/>
      <c r="Q145" s="138"/>
      <c r="R145" s="138"/>
    </row>
    <row r="146" spans="16:18">
      <c r="P146" s="138"/>
      <c r="Q146" s="138"/>
      <c r="R146" s="138"/>
    </row>
    <row r="147" spans="16:18">
      <c r="P147" s="138"/>
      <c r="Q147" s="138"/>
      <c r="R147" s="138"/>
    </row>
    <row r="148" spans="16:18">
      <c r="P148" s="138"/>
      <c r="Q148" s="138"/>
      <c r="R148" s="138"/>
    </row>
    <row r="149" spans="16:18">
      <c r="P149" s="138"/>
      <c r="Q149" s="138"/>
      <c r="R149" s="138"/>
    </row>
    <row r="150" spans="16:18">
      <c r="P150" s="138"/>
      <c r="Q150" s="138"/>
      <c r="R150" s="138"/>
    </row>
    <row r="151" spans="16:18">
      <c r="P151" s="138"/>
      <c r="Q151" s="138"/>
      <c r="R151" s="138"/>
    </row>
    <row r="152" spans="16:18">
      <c r="P152" s="138"/>
      <c r="Q152" s="138"/>
      <c r="R152" s="138"/>
    </row>
    <row r="153" spans="16:18">
      <c r="P153" s="138"/>
      <c r="Q153" s="138"/>
      <c r="R153" s="138"/>
    </row>
    <row r="154" spans="16:18">
      <c r="P154" s="138"/>
      <c r="Q154" s="138"/>
      <c r="R154" s="138"/>
    </row>
    <row r="155" spans="16:18">
      <c r="P155" s="138"/>
      <c r="Q155" s="138"/>
      <c r="R155" s="138"/>
    </row>
    <row r="156" spans="16:18">
      <c r="P156" s="138"/>
      <c r="Q156" s="138"/>
      <c r="R156" s="138"/>
    </row>
    <row r="157" spans="16:18">
      <c r="P157" s="138"/>
      <c r="Q157" s="138"/>
      <c r="R157" s="138"/>
    </row>
    <row r="158" spans="16:18">
      <c r="P158" s="138"/>
      <c r="Q158" s="138"/>
      <c r="R158" s="138"/>
    </row>
    <row r="159" spans="16:18">
      <c r="P159" s="138"/>
      <c r="Q159" s="138"/>
      <c r="R159" s="138"/>
    </row>
    <row r="160" spans="16:18">
      <c r="P160" s="138"/>
      <c r="Q160" s="138"/>
      <c r="R160" s="138"/>
    </row>
    <row r="161" spans="16:18">
      <c r="P161" s="138"/>
      <c r="Q161" s="138"/>
      <c r="R161" s="138"/>
    </row>
    <row r="162" spans="16:18">
      <c r="P162" s="138"/>
      <c r="Q162" s="138"/>
      <c r="R162" s="138"/>
    </row>
    <row r="163" spans="16:18">
      <c r="P163" s="138"/>
      <c r="Q163" s="138"/>
      <c r="R163" s="138"/>
    </row>
    <row r="164" spans="16:18">
      <c r="P164" s="138"/>
      <c r="Q164" s="138"/>
      <c r="R164" s="138"/>
    </row>
    <row r="165" spans="16:18">
      <c r="P165" s="138"/>
      <c r="Q165" s="138"/>
      <c r="R165" s="138"/>
    </row>
    <row r="166" spans="16:18">
      <c r="P166" s="138"/>
      <c r="Q166" s="138"/>
      <c r="R166" s="138"/>
    </row>
    <row r="167" spans="16:18">
      <c r="P167" s="138"/>
      <c r="Q167" s="138"/>
      <c r="R167" s="138"/>
    </row>
    <row r="168" spans="16:18">
      <c r="P168" s="138"/>
      <c r="Q168" s="138"/>
      <c r="R168" s="138"/>
    </row>
    <row r="169" spans="16:18">
      <c r="P169" s="138"/>
      <c r="Q169" s="138"/>
      <c r="R169" s="138"/>
    </row>
    <row r="170" spans="16:18">
      <c r="P170" s="138"/>
      <c r="Q170" s="138"/>
      <c r="R170" s="138"/>
    </row>
    <row r="171" spans="16:18">
      <c r="P171" s="138"/>
      <c r="Q171" s="138"/>
      <c r="R171" s="138"/>
    </row>
    <row r="172" spans="16:18">
      <c r="P172" s="138"/>
      <c r="Q172" s="138"/>
      <c r="R172" s="138"/>
    </row>
    <row r="173" spans="16:18">
      <c r="P173" s="138"/>
      <c r="Q173" s="138"/>
      <c r="R173" s="138"/>
    </row>
    <row r="174" spans="16:18">
      <c r="P174" s="138"/>
      <c r="Q174" s="138"/>
      <c r="R174" s="138"/>
    </row>
    <row r="175" spans="16:18">
      <c r="P175" s="138"/>
      <c r="Q175" s="138"/>
      <c r="R175" s="138"/>
    </row>
    <row r="176" spans="16:18">
      <c r="P176" s="138"/>
      <c r="Q176" s="138"/>
      <c r="R176" s="138"/>
    </row>
    <row r="177" spans="16:18">
      <c r="P177" s="138"/>
      <c r="Q177" s="138"/>
      <c r="R177" s="138"/>
    </row>
    <row r="178" spans="16:18">
      <c r="P178" s="138"/>
      <c r="Q178" s="138"/>
      <c r="R178" s="138"/>
    </row>
    <row r="179" spans="16:18">
      <c r="P179" s="138"/>
      <c r="Q179" s="138"/>
      <c r="R179" s="138"/>
    </row>
    <row r="180" spans="16:18">
      <c r="P180" s="138"/>
      <c r="Q180" s="138"/>
      <c r="R180" s="138"/>
    </row>
    <row r="181" spans="16:18">
      <c r="P181" s="138"/>
      <c r="Q181" s="138"/>
      <c r="R181" s="138"/>
    </row>
    <row r="182" spans="16:18">
      <c r="P182" s="138"/>
      <c r="Q182" s="138"/>
      <c r="R182" s="138"/>
    </row>
    <row r="183" spans="16:18">
      <c r="P183" s="138"/>
      <c r="Q183" s="138"/>
      <c r="R183" s="138"/>
    </row>
    <row r="184" spans="16:18">
      <c r="P184" s="138"/>
      <c r="Q184" s="138"/>
      <c r="R184" s="138"/>
    </row>
    <row r="185" spans="16:18">
      <c r="P185" s="138"/>
      <c r="Q185" s="138"/>
      <c r="R185" s="138"/>
    </row>
    <row r="186" spans="16:18">
      <c r="P186" s="138"/>
      <c r="Q186" s="138"/>
      <c r="R186" s="138"/>
    </row>
    <row r="187" spans="16:18">
      <c r="P187" s="138"/>
      <c r="Q187" s="138"/>
      <c r="R187" s="138"/>
    </row>
    <row r="188" spans="16:18">
      <c r="P188" s="138"/>
      <c r="Q188" s="138"/>
      <c r="R188" s="138"/>
    </row>
    <row r="189" spans="16:18">
      <c r="P189" s="138"/>
      <c r="Q189" s="138"/>
      <c r="R189" s="138"/>
    </row>
    <row r="190" spans="16:18">
      <c r="P190" s="138"/>
      <c r="Q190" s="138"/>
      <c r="R190" s="138"/>
    </row>
    <row r="191" spans="16:18">
      <c r="P191" s="138"/>
      <c r="Q191" s="138"/>
      <c r="R191" s="138"/>
    </row>
    <row r="192" spans="16:18">
      <c r="P192" s="138"/>
      <c r="Q192" s="138"/>
      <c r="R192" s="138"/>
    </row>
    <row r="193" spans="16:18">
      <c r="P193" s="138"/>
      <c r="Q193" s="138"/>
      <c r="R193" s="138"/>
    </row>
    <row r="194" spans="16:18">
      <c r="P194" s="138"/>
      <c r="Q194" s="138"/>
      <c r="R194" s="138"/>
    </row>
    <row r="195" spans="16:18">
      <c r="P195" s="138"/>
      <c r="Q195" s="138"/>
      <c r="R195" s="138"/>
    </row>
    <row r="196" spans="16:18">
      <c r="P196" s="138"/>
      <c r="Q196" s="138"/>
      <c r="R196" s="138"/>
    </row>
    <row r="197" spans="16:18">
      <c r="P197" s="138"/>
      <c r="Q197" s="138"/>
      <c r="R197" s="138"/>
    </row>
    <row r="198" spans="16:18">
      <c r="P198" s="138"/>
      <c r="Q198" s="138"/>
      <c r="R198" s="138"/>
    </row>
    <row r="199" spans="16:18">
      <c r="P199" s="138"/>
      <c r="Q199" s="138"/>
      <c r="R199" s="138"/>
    </row>
    <row r="200" spans="16:18">
      <c r="P200" s="138"/>
      <c r="Q200" s="138"/>
      <c r="R200" s="138"/>
    </row>
    <row r="201" spans="16:18">
      <c r="P201" s="138"/>
      <c r="Q201" s="138"/>
      <c r="R201" s="138"/>
    </row>
    <row r="202" spans="16:18">
      <c r="P202" s="138"/>
      <c r="Q202" s="138"/>
      <c r="R202" s="138"/>
    </row>
    <row r="203" spans="16:18">
      <c r="P203" s="138"/>
      <c r="Q203" s="138"/>
      <c r="R203" s="138"/>
    </row>
    <row r="204" spans="16:18">
      <c r="P204" s="138"/>
      <c r="Q204" s="138"/>
      <c r="R204" s="138"/>
    </row>
    <row r="205" spans="16:18">
      <c r="P205" s="138"/>
      <c r="Q205" s="138"/>
      <c r="R205" s="138"/>
    </row>
    <row r="206" spans="16:18">
      <c r="P206" s="138"/>
      <c r="Q206" s="138"/>
      <c r="R206" s="138"/>
    </row>
    <row r="207" spans="16:18">
      <c r="P207" s="138"/>
      <c r="Q207" s="138"/>
      <c r="R207" s="138"/>
    </row>
    <row r="208" spans="16:18">
      <c r="P208" s="138"/>
      <c r="Q208" s="138"/>
      <c r="R208" s="138"/>
    </row>
    <row r="209" spans="16:18">
      <c r="P209" s="138"/>
      <c r="Q209" s="138"/>
      <c r="R209" s="138"/>
    </row>
    <row r="210" spans="16:18">
      <c r="P210" s="138"/>
      <c r="Q210" s="138"/>
      <c r="R210" s="138"/>
    </row>
    <row r="211" spans="16:18">
      <c r="P211" s="138"/>
      <c r="Q211" s="138"/>
      <c r="R211" s="138"/>
    </row>
    <row r="212" spans="16:18">
      <c r="P212" s="138"/>
      <c r="Q212" s="138"/>
      <c r="R212" s="138"/>
    </row>
    <row r="213" spans="16:18">
      <c r="P213" s="138"/>
      <c r="Q213" s="138"/>
      <c r="R213" s="138"/>
    </row>
    <row r="214" spans="16:18">
      <c r="P214" s="138"/>
      <c r="Q214" s="138"/>
      <c r="R214" s="138"/>
    </row>
    <row r="215" spans="16:18">
      <c r="P215" s="138"/>
      <c r="Q215" s="138"/>
      <c r="R215" s="138"/>
    </row>
    <row r="216" spans="16:18">
      <c r="P216" s="138"/>
      <c r="Q216" s="138"/>
      <c r="R216" s="138"/>
    </row>
    <row r="217" spans="16:18">
      <c r="P217" s="138"/>
      <c r="Q217" s="138"/>
      <c r="R217" s="138"/>
    </row>
    <row r="218" spans="16:18">
      <c r="P218" s="138"/>
      <c r="Q218" s="138"/>
      <c r="R218" s="138"/>
    </row>
    <row r="219" spans="16:18">
      <c r="P219" s="138"/>
      <c r="Q219" s="138"/>
      <c r="R219" s="138"/>
    </row>
    <row r="220" spans="16:18">
      <c r="P220" s="138"/>
      <c r="Q220" s="138"/>
      <c r="R220" s="138"/>
    </row>
    <row r="221" spans="16:18">
      <c r="P221" s="138"/>
      <c r="Q221" s="138"/>
      <c r="R221" s="138"/>
    </row>
    <row r="222" spans="16:18">
      <c r="P222" s="138"/>
      <c r="Q222" s="138"/>
      <c r="R222" s="138"/>
    </row>
    <row r="223" spans="16:18">
      <c r="P223" s="138"/>
      <c r="Q223" s="138"/>
      <c r="R223" s="138"/>
    </row>
    <row r="224" spans="16:18">
      <c r="P224" s="138"/>
      <c r="Q224" s="138"/>
      <c r="R224" s="138"/>
    </row>
    <row r="225" spans="16:18">
      <c r="P225" s="138"/>
      <c r="Q225" s="138"/>
      <c r="R225" s="138"/>
    </row>
    <row r="226" spans="16:18">
      <c r="P226" s="138"/>
      <c r="Q226" s="138"/>
      <c r="R226" s="138"/>
    </row>
    <row r="227" spans="16:18">
      <c r="P227" s="138"/>
      <c r="Q227" s="138"/>
      <c r="R227" s="138"/>
    </row>
    <row r="228" spans="16:18">
      <c r="P228" s="138"/>
      <c r="Q228" s="138"/>
      <c r="R228" s="138"/>
    </row>
    <row r="229" spans="16:18">
      <c r="P229" s="138"/>
      <c r="Q229" s="138"/>
      <c r="R229" s="138"/>
    </row>
    <row r="230" spans="16:18">
      <c r="P230" s="138"/>
      <c r="Q230" s="138"/>
      <c r="R230" s="138"/>
    </row>
    <row r="231" spans="16:18">
      <c r="P231" s="138"/>
      <c r="Q231" s="138"/>
      <c r="R231" s="138"/>
    </row>
    <row r="232" spans="16:18">
      <c r="P232" s="138"/>
      <c r="Q232" s="138"/>
      <c r="R232" s="138"/>
    </row>
    <row r="233" spans="16:18">
      <c r="P233" s="138"/>
      <c r="Q233" s="138"/>
      <c r="R233" s="138"/>
    </row>
    <row r="234" spans="16:18">
      <c r="P234" s="138"/>
      <c r="Q234" s="138"/>
      <c r="R234" s="138"/>
    </row>
    <row r="235" spans="16:18">
      <c r="P235" s="138"/>
      <c r="Q235" s="138"/>
      <c r="R235" s="138"/>
    </row>
    <row r="236" spans="16:18">
      <c r="P236" s="138"/>
      <c r="Q236" s="138"/>
      <c r="R236" s="138"/>
    </row>
    <row r="237" spans="16:18">
      <c r="P237" s="138"/>
      <c r="Q237" s="138"/>
      <c r="R237" s="138"/>
    </row>
    <row r="238" spans="16:18">
      <c r="P238" s="138"/>
      <c r="Q238" s="138"/>
      <c r="R238" s="138"/>
    </row>
    <row r="239" spans="16:18">
      <c r="P239" s="138"/>
      <c r="Q239" s="138"/>
      <c r="R239" s="138"/>
    </row>
    <row r="240" spans="16:18">
      <c r="P240" s="138"/>
      <c r="Q240" s="138"/>
      <c r="R240" s="138"/>
    </row>
    <row r="241" spans="16:18">
      <c r="P241" s="138"/>
      <c r="Q241" s="138"/>
      <c r="R241" s="138"/>
    </row>
    <row r="242" spans="16:18">
      <c r="P242" s="138"/>
      <c r="Q242" s="138"/>
      <c r="R242" s="138"/>
    </row>
    <row r="243" spans="16:18">
      <c r="P243" s="138"/>
      <c r="Q243" s="138"/>
      <c r="R243" s="138"/>
    </row>
    <row r="244" spans="16:18">
      <c r="P244" s="138"/>
      <c r="Q244" s="138"/>
      <c r="R244" s="138"/>
    </row>
    <row r="245" spans="16:18">
      <c r="P245" s="138"/>
      <c r="Q245" s="138"/>
      <c r="R245" s="138"/>
    </row>
    <row r="246" spans="16:18">
      <c r="P246" s="138"/>
      <c r="Q246" s="138"/>
      <c r="R246" s="138"/>
    </row>
    <row r="247" spans="16:18">
      <c r="P247" s="138"/>
      <c r="Q247" s="138"/>
      <c r="R247" s="138"/>
    </row>
    <row r="248" spans="16:18">
      <c r="P248" s="138"/>
      <c r="Q248" s="138"/>
      <c r="R248" s="138"/>
    </row>
    <row r="249" spans="16:18">
      <c r="P249" s="138"/>
      <c r="Q249" s="138"/>
      <c r="R249" s="138"/>
    </row>
    <row r="250" spans="16:18">
      <c r="P250" s="138"/>
      <c r="Q250" s="138"/>
      <c r="R250" s="138"/>
    </row>
    <row r="251" spans="16:18">
      <c r="P251" s="138"/>
      <c r="Q251" s="138"/>
      <c r="R251" s="138"/>
    </row>
    <row r="252" spans="16:18">
      <c r="P252" s="138"/>
      <c r="Q252" s="138"/>
      <c r="R252" s="138"/>
    </row>
    <row r="253" spans="16:18">
      <c r="P253" s="138"/>
      <c r="Q253" s="138"/>
      <c r="R253" s="138"/>
    </row>
    <row r="254" spans="16:18">
      <c r="P254" s="138"/>
      <c r="Q254" s="138"/>
      <c r="R254" s="138"/>
    </row>
    <row r="255" spans="16:18">
      <c r="P255" s="138"/>
      <c r="Q255" s="138"/>
      <c r="R255" s="138"/>
    </row>
    <row r="256" spans="16:18">
      <c r="P256" s="138"/>
      <c r="Q256" s="138"/>
      <c r="R256" s="138"/>
    </row>
    <row r="257" spans="16:18">
      <c r="P257" s="138"/>
      <c r="Q257" s="138"/>
      <c r="R257" s="138"/>
    </row>
    <row r="258" spans="16:18">
      <c r="P258" s="138"/>
      <c r="Q258" s="138"/>
      <c r="R258" s="138"/>
    </row>
    <row r="259" spans="16:18">
      <c r="P259" s="138"/>
      <c r="Q259" s="138"/>
      <c r="R259" s="138"/>
    </row>
    <row r="260" spans="16:18">
      <c r="P260" s="138"/>
      <c r="Q260" s="138"/>
      <c r="R260" s="138"/>
    </row>
    <row r="261" spans="16:18">
      <c r="P261" s="138"/>
      <c r="Q261" s="138"/>
      <c r="R261" s="138"/>
    </row>
    <row r="262" spans="16:18">
      <c r="P262" s="138"/>
      <c r="Q262" s="138"/>
      <c r="R262" s="138"/>
    </row>
    <row r="263" spans="16:18">
      <c r="P263" s="138"/>
      <c r="Q263" s="138"/>
      <c r="R263" s="138"/>
    </row>
    <row r="264" spans="16:18">
      <c r="P264" s="138"/>
      <c r="Q264" s="138"/>
      <c r="R264" s="138"/>
    </row>
    <row r="265" spans="16:18">
      <c r="P265" s="138"/>
      <c r="Q265" s="138"/>
      <c r="R265" s="138"/>
    </row>
    <row r="266" spans="16:18">
      <c r="P266" s="138"/>
      <c r="Q266" s="138"/>
      <c r="R266" s="138"/>
    </row>
    <row r="267" spans="16:18">
      <c r="P267" s="138"/>
      <c r="Q267" s="138"/>
      <c r="R267" s="138"/>
    </row>
    <row r="268" spans="16:18">
      <c r="P268" s="138"/>
      <c r="Q268" s="138"/>
      <c r="R268" s="138"/>
    </row>
    <row r="269" spans="16:18">
      <c r="P269" s="138"/>
      <c r="Q269" s="138"/>
      <c r="R269" s="138"/>
    </row>
    <row r="270" spans="16:18">
      <c r="P270" s="138"/>
      <c r="Q270" s="138"/>
      <c r="R270" s="138"/>
    </row>
    <row r="271" spans="16:18">
      <c r="P271" s="138"/>
      <c r="Q271" s="138"/>
      <c r="R271" s="138"/>
    </row>
    <row r="272" spans="16:18">
      <c r="P272" s="138"/>
      <c r="Q272" s="138"/>
      <c r="R272" s="138"/>
    </row>
    <row r="273" spans="16:18">
      <c r="P273" s="138"/>
      <c r="Q273" s="138"/>
      <c r="R273" s="138"/>
    </row>
    <row r="274" spans="16:18">
      <c r="P274" s="138"/>
      <c r="Q274" s="138"/>
      <c r="R274" s="138"/>
    </row>
    <row r="275" spans="16:18">
      <c r="P275" s="138"/>
      <c r="Q275" s="138"/>
      <c r="R275" s="138"/>
    </row>
    <row r="276" spans="16:18">
      <c r="P276" s="138"/>
      <c r="Q276" s="138"/>
      <c r="R276" s="138"/>
    </row>
    <row r="277" spans="16:18">
      <c r="P277" s="138"/>
      <c r="Q277" s="138"/>
      <c r="R277" s="138"/>
    </row>
    <row r="278" spans="16:18">
      <c r="P278" s="138"/>
      <c r="Q278" s="138"/>
      <c r="R278" s="138"/>
    </row>
    <row r="279" spans="16:18">
      <c r="P279" s="138"/>
      <c r="Q279" s="138"/>
      <c r="R279" s="138"/>
    </row>
    <row r="280" spans="16:18">
      <c r="P280" s="138"/>
      <c r="Q280" s="138"/>
      <c r="R280" s="138"/>
    </row>
    <row r="281" spans="16:18">
      <c r="P281" s="138"/>
      <c r="Q281" s="138"/>
      <c r="R281" s="138"/>
    </row>
    <row r="282" spans="16:18">
      <c r="P282" s="138"/>
      <c r="Q282" s="138"/>
      <c r="R282" s="138"/>
    </row>
    <row r="283" spans="16:18">
      <c r="P283" s="138"/>
      <c r="Q283" s="138"/>
      <c r="R283" s="138"/>
    </row>
    <row r="284" spans="16:18">
      <c r="P284" s="138"/>
      <c r="Q284" s="138"/>
      <c r="R284" s="138"/>
    </row>
    <row r="285" spans="16:18">
      <c r="P285" s="138"/>
      <c r="Q285" s="138"/>
      <c r="R285" s="138"/>
    </row>
    <row r="286" spans="16:18">
      <c r="P286" s="138"/>
      <c r="Q286" s="138"/>
      <c r="R286" s="138"/>
    </row>
    <row r="287" spans="16:18">
      <c r="P287" s="138"/>
      <c r="Q287" s="138"/>
      <c r="R287" s="138"/>
    </row>
    <row r="288" spans="16:18">
      <c r="P288" s="138"/>
      <c r="Q288" s="138"/>
      <c r="R288" s="138"/>
    </row>
    <row r="289" spans="16:18">
      <c r="P289" s="138"/>
      <c r="Q289" s="138"/>
      <c r="R289" s="138"/>
    </row>
    <row r="290" spans="16:18">
      <c r="P290" s="138"/>
      <c r="Q290" s="138"/>
      <c r="R290" s="138"/>
    </row>
    <row r="291" spans="16:18">
      <c r="P291" s="138"/>
      <c r="Q291" s="138"/>
      <c r="R291" s="138"/>
    </row>
    <row r="292" spans="16:18">
      <c r="P292" s="138"/>
      <c r="Q292" s="138"/>
      <c r="R292" s="138"/>
    </row>
    <row r="293" spans="16:18">
      <c r="P293" s="138"/>
      <c r="Q293" s="138"/>
      <c r="R293" s="138"/>
    </row>
    <row r="294" spans="16:18">
      <c r="P294" s="138"/>
      <c r="Q294" s="138"/>
      <c r="R294" s="138"/>
    </row>
    <row r="295" spans="16:18">
      <c r="P295" s="138"/>
      <c r="Q295" s="138"/>
      <c r="R295" s="138"/>
    </row>
    <row r="296" spans="16:18">
      <c r="P296" s="138"/>
      <c r="Q296" s="138"/>
      <c r="R296" s="138"/>
    </row>
    <row r="297" spans="16:18">
      <c r="P297" s="138"/>
      <c r="Q297" s="138"/>
      <c r="R297" s="138"/>
    </row>
    <row r="298" spans="16:18">
      <c r="P298" s="138"/>
      <c r="Q298" s="138"/>
      <c r="R298" s="138"/>
    </row>
    <row r="299" spans="16:18">
      <c r="P299" s="138"/>
      <c r="Q299" s="138"/>
      <c r="R299" s="138"/>
    </row>
    <row r="300" spans="16:18">
      <c r="P300" s="138"/>
      <c r="Q300" s="138"/>
      <c r="R300" s="138"/>
    </row>
    <row r="301" spans="16:18">
      <c r="P301" s="138"/>
      <c r="Q301" s="138"/>
      <c r="R301" s="138"/>
    </row>
    <row r="302" spans="16:18">
      <c r="P302" s="138"/>
      <c r="Q302" s="138"/>
      <c r="R302" s="138"/>
    </row>
    <row r="303" spans="16:18">
      <c r="P303" s="138"/>
      <c r="Q303" s="138"/>
      <c r="R303" s="138"/>
    </row>
    <row r="304" spans="16:18">
      <c r="P304" s="138"/>
      <c r="Q304" s="138"/>
      <c r="R304" s="138"/>
    </row>
    <row r="305" spans="16:18">
      <c r="P305" s="138"/>
      <c r="Q305" s="138"/>
      <c r="R305" s="138"/>
    </row>
    <row r="306" spans="16:18">
      <c r="P306" s="138"/>
      <c r="Q306" s="138"/>
      <c r="R306" s="138"/>
    </row>
    <row r="307" spans="16:18">
      <c r="P307" s="138"/>
      <c r="Q307" s="138"/>
      <c r="R307" s="138"/>
    </row>
    <row r="308" spans="16:18">
      <c r="P308" s="138"/>
      <c r="Q308" s="138"/>
      <c r="R308" s="138"/>
    </row>
    <row r="309" spans="16:18">
      <c r="P309" s="138"/>
      <c r="Q309" s="138"/>
      <c r="R309" s="138"/>
    </row>
    <row r="310" spans="16:18">
      <c r="P310" s="138"/>
      <c r="Q310" s="138"/>
      <c r="R310" s="138"/>
    </row>
    <row r="311" spans="16:18">
      <c r="P311" s="138"/>
      <c r="Q311" s="138"/>
      <c r="R311" s="138"/>
    </row>
    <row r="312" spans="16:18">
      <c r="P312" s="138"/>
      <c r="Q312" s="138"/>
      <c r="R312" s="138"/>
    </row>
    <row r="313" spans="16:18">
      <c r="P313" s="138"/>
      <c r="Q313" s="138"/>
      <c r="R313" s="138"/>
    </row>
    <row r="314" spans="16:18">
      <c r="P314" s="138"/>
      <c r="Q314" s="138"/>
      <c r="R314" s="138"/>
    </row>
    <row r="315" spans="16:18">
      <c r="P315" s="138"/>
      <c r="Q315" s="138"/>
      <c r="R315" s="138"/>
    </row>
    <row r="316" spans="16:18">
      <c r="P316" s="138"/>
      <c r="Q316" s="138"/>
      <c r="R316" s="138"/>
    </row>
    <row r="317" spans="16:18">
      <c r="P317" s="138"/>
      <c r="Q317" s="138"/>
      <c r="R317" s="138"/>
    </row>
    <row r="318" spans="16:18">
      <c r="P318" s="138"/>
      <c r="Q318" s="138"/>
      <c r="R318" s="138"/>
    </row>
    <row r="319" spans="16:18">
      <c r="P319" s="138"/>
      <c r="Q319" s="138"/>
      <c r="R319" s="138"/>
    </row>
  </sheetData>
  <autoFilter ref="B2:R319" xr:uid="{00000000-0009-0000-0000-000006000000}"/>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49"/>
  <sheetViews>
    <sheetView showGridLines="0" workbookViewId="0">
      <pane xSplit="4" ySplit="2" topLeftCell="E41" activePane="bottomRight" state="frozen"/>
      <selection activeCell="M39" sqref="M39"/>
      <selection pane="topRight" activeCell="M39" sqref="M39"/>
      <selection pane="bottomLeft" activeCell="M39" sqref="M39"/>
      <selection pane="bottomRight" activeCell="G49" sqref="G49"/>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74"/>
      <c r="D1" s="174" t="str">
        <f>"Localidad: "&amp;Vigencia!F228</f>
        <v>Localidad: 01. USAQUEN</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c r="H4" s="178"/>
      <c r="I4" s="178"/>
      <c r="J4" s="178"/>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c r="H5" s="178"/>
      <c r="I5" s="178"/>
      <c r="J5" s="178"/>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c r="H6" s="178"/>
      <c r="I6" s="178"/>
      <c r="J6" s="178"/>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c r="H7" s="178"/>
      <c r="I7" s="178"/>
      <c r="J7" s="178"/>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c r="H8" s="178"/>
      <c r="I8" s="178"/>
      <c r="J8" s="178"/>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c r="H9" s="178"/>
      <c r="I9" s="178"/>
      <c r="J9" s="178"/>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c r="H10" s="178"/>
      <c r="I10" s="178"/>
      <c r="J10" s="178"/>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c r="H11" s="178"/>
      <c r="I11" s="178"/>
      <c r="J11" s="178"/>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c r="H12" s="178"/>
      <c r="I12" s="178"/>
      <c r="J12" s="178"/>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c r="H13" s="178"/>
      <c r="I13" s="178"/>
      <c r="J13" s="178"/>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c r="H14" s="178"/>
      <c r="I14" s="178"/>
      <c r="J14" s="178"/>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c r="H15" s="178"/>
      <c r="I15" s="178"/>
      <c r="J15" s="178"/>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c r="H16" s="178"/>
      <c r="I16" s="178"/>
      <c r="J16" s="178"/>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c r="H17" s="178"/>
      <c r="I17" s="178"/>
      <c r="J17" s="178"/>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c r="H18" s="178"/>
      <c r="I18" s="178"/>
      <c r="J18" s="178"/>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c r="H19" s="178"/>
      <c r="I19" s="178"/>
      <c r="J19" s="178"/>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c r="H20" s="178"/>
      <c r="I20" s="178"/>
      <c r="J20" s="178"/>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c r="H21" s="178"/>
      <c r="I21" s="178"/>
      <c r="J21" s="178"/>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c r="H22" s="178"/>
      <c r="I22" s="178"/>
      <c r="J22" s="178"/>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c r="H23" s="178"/>
      <c r="I23" s="178"/>
      <c r="J23" s="178"/>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c r="H24" s="178"/>
      <c r="I24" s="178"/>
      <c r="J24" s="178"/>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c r="H25" s="178"/>
      <c r="I25" s="178"/>
      <c r="J25" s="178"/>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c r="H26" s="178"/>
      <c r="I26" s="178"/>
      <c r="J26" s="178"/>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c r="H27" s="178"/>
      <c r="I27" s="178"/>
      <c r="J27" s="178"/>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c r="H28" s="178"/>
      <c r="I28" s="178"/>
      <c r="J28" s="178"/>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c r="H29" s="178"/>
      <c r="I29" s="178"/>
      <c r="J29" s="178"/>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c r="H30" s="178"/>
      <c r="I30" s="178"/>
      <c r="J30" s="178"/>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c r="H31" s="178"/>
      <c r="I31" s="178"/>
      <c r="J31" s="178"/>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c r="H32" s="178"/>
      <c r="I32" s="178"/>
      <c r="J32" s="178"/>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c r="H33" s="178"/>
      <c r="I33" s="178"/>
      <c r="J33" s="178"/>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c r="H34" s="178"/>
      <c r="I34" s="178"/>
      <c r="J34" s="178"/>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c r="H35" s="178"/>
      <c r="I35" s="178"/>
      <c r="J35" s="178"/>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c r="H36" s="178"/>
      <c r="I36" s="178"/>
      <c r="J36" s="178"/>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c r="H37" s="178"/>
      <c r="I37" s="178"/>
      <c r="J37" s="178"/>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c r="H38" s="178"/>
      <c r="I38" s="178"/>
      <c r="J38" s="178"/>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c r="H39" s="178"/>
      <c r="I39" s="178"/>
      <c r="J39" s="178"/>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c r="H40" s="178"/>
      <c r="I40" s="178"/>
      <c r="J40" s="178"/>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c r="H41" s="178"/>
      <c r="I41" s="178"/>
      <c r="J41" s="178"/>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c r="H42" s="178"/>
      <c r="I42" s="178"/>
      <c r="J42" s="178"/>
      <c r="K42" s="177"/>
      <c r="L42" s="177"/>
      <c r="M42" s="624" t="s">
        <v>3676</v>
      </c>
      <c r="N42" s="624" t="s">
        <v>3835</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c r="H43" s="178"/>
      <c r="I43" s="178"/>
      <c r="J43" s="178"/>
      <c r="K43" s="177"/>
      <c r="L43" s="177"/>
      <c r="M43" s="624" t="s">
        <v>3677</v>
      </c>
      <c r="N43" s="624" t="s">
        <v>3678</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5.2</v>
      </c>
      <c r="F44" s="186">
        <f>+E44/12*4</f>
        <v>1.7333333333333334</v>
      </c>
      <c r="G44" s="178"/>
      <c r="H44" s="178"/>
      <c r="I44" s="178"/>
      <c r="J44" s="178"/>
      <c r="K44" s="177"/>
      <c r="L44" s="177"/>
      <c r="M44" s="624" t="s">
        <v>3679</v>
      </c>
      <c r="N44" s="624" t="s">
        <v>3680</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c r="H45" s="178"/>
      <c r="I45" s="178"/>
      <c r="J45" s="178"/>
      <c r="K45" s="177"/>
      <c r="L45" s="177"/>
      <c r="M45" s="624" t="s">
        <v>3681</v>
      </c>
      <c r="N45" s="624" t="s">
        <v>3682</v>
      </c>
    </row>
    <row r="46" spans="2:14" ht="35.1" customHeight="1">
      <c r="B46" s="175">
        <v>44</v>
      </c>
      <c r="C46" s="175">
        <f>Metas!B46</f>
        <v>44</v>
      </c>
      <c r="D46" s="145" t="str">
        <f>Metas!C46</f>
        <v>Mantener el 100% de la operación de la red de vigilancia y la gestión del riesgo en salud pública en Bogotá D.C.</v>
      </c>
      <c r="E46" s="185"/>
      <c r="F46" s="186"/>
      <c r="G46" s="178"/>
      <c r="H46" s="178"/>
      <c r="I46" s="178"/>
      <c r="J46" s="178"/>
      <c r="K46" s="177"/>
      <c r="L46" s="177"/>
      <c r="M46" s="176"/>
      <c r="N46" s="176"/>
    </row>
    <row r="47" spans="2:14" ht="35.1" customHeight="1">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c r="H47" s="178"/>
      <c r="I47" s="178"/>
      <c r="J47" s="178"/>
      <c r="K47" s="177"/>
      <c r="L47" s="177"/>
      <c r="M47" s="176"/>
      <c r="N47" s="176"/>
    </row>
    <row r="48" spans="2:14">
      <c r="E48" s="187"/>
      <c r="F48" s="187"/>
      <c r="G48" s="140"/>
      <c r="H48" s="140"/>
      <c r="I48" s="140"/>
      <c r="J48" s="140"/>
      <c r="K48" s="140"/>
      <c r="L48" s="140"/>
      <c r="M48" s="103"/>
      <c r="N48" s="103"/>
    </row>
    <row r="49" spans="2:14" ht="30" customHeight="1">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7"/>
      <c r="F76" s="187"/>
      <c r="G76" s="140"/>
      <c r="H76" s="140"/>
      <c r="I76" s="140"/>
      <c r="J76" s="140"/>
      <c r="K76" s="140"/>
      <c r="L76" s="140"/>
      <c r="M76" s="103"/>
      <c r="N76" s="103"/>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row r="149" spans="5:6">
      <c r="E149" s="189"/>
      <c r="F149" s="189"/>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49"/>
  <sheetViews>
    <sheetView showGridLines="0" workbookViewId="0">
      <pane xSplit="4" ySplit="2" topLeftCell="J37" activePane="bottomRight" state="frozen"/>
      <selection activeCell="M42" sqref="M42:N45"/>
      <selection pane="topRight" activeCell="M42" sqref="M42:N45"/>
      <selection pane="bottomLeft" activeCell="M42" sqref="M42:N45"/>
      <selection pane="bottomRight" activeCell="M39" sqref="M39"/>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74"/>
      <c r="D1" s="174" t="str">
        <f>"Localidad: "&amp;Vigencia!G228</f>
        <v>Localidad: 02. CHAPINERO</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+Vigencia!G229</f>
        <v>0</v>
      </c>
      <c r="H4" s="178">
        <f>+Vigencia!G277</f>
        <v>0</v>
      </c>
      <c r="I4" s="178">
        <f>+Vigencia!G325</f>
        <v>0</v>
      </c>
      <c r="J4" s="178">
        <f>+Vigencia!G373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+Vigencia!G230</f>
        <v>0</v>
      </c>
      <c r="H5" s="178">
        <f>+Vigencia!G278</f>
        <v>0</v>
      </c>
      <c r="I5" s="178">
        <f>+Vigencia!G326</f>
        <v>0</v>
      </c>
      <c r="J5" s="178">
        <f>+Vigencia!G374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+Vigencia!G231</f>
        <v>0</v>
      </c>
      <c r="H6" s="178">
        <f>+Vigencia!G279</f>
        <v>0</v>
      </c>
      <c r="I6" s="178">
        <f>+Vigencia!G327</f>
        <v>0</v>
      </c>
      <c r="J6" s="178">
        <f>+Vigencia!G375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+Vigencia!G232</f>
        <v>0</v>
      </c>
      <c r="H7" s="178">
        <f>+Vigencia!G280</f>
        <v>0</v>
      </c>
      <c r="I7" s="178">
        <f>+Vigencia!G328</f>
        <v>0</v>
      </c>
      <c r="J7" s="178">
        <f>+Vigencia!G376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+Vigencia!G233</f>
        <v>0</v>
      </c>
      <c r="H8" s="178">
        <f>+Vigencia!G281</f>
        <v>0</v>
      </c>
      <c r="I8" s="178">
        <f>+Vigencia!G329</f>
        <v>0</v>
      </c>
      <c r="J8" s="178">
        <f>+Vigencia!G377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+Vigencia!G234</f>
        <v>0</v>
      </c>
      <c r="H9" s="178">
        <f>+Vigencia!G282</f>
        <v>0</v>
      </c>
      <c r="I9" s="178">
        <f>+Vigencia!G330</f>
        <v>0</v>
      </c>
      <c r="J9" s="178">
        <f>+Vigencia!G378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+Vigencia!G235</f>
        <v>0</v>
      </c>
      <c r="H10" s="178">
        <f>+Vigencia!G283</f>
        <v>0</v>
      </c>
      <c r="I10" s="178">
        <f>+Vigencia!G331</f>
        <v>0</v>
      </c>
      <c r="J10" s="178">
        <f>+Vigencia!G379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+Vigencia!G236</f>
        <v>0</v>
      </c>
      <c r="H11" s="178">
        <f>+Vigencia!G284</f>
        <v>0</v>
      </c>
      <c r="I11" s="178">
        <f>+Vigencia!G332</f>
        <v>0</v>
      </c>
      <c r="J11" s="178">
        <f>+Vigencia!G380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+Vigencia!G237</f>
        <v>0</v>
      </c>
      <c r="H12" s="178">
        <f>+Vigencia!G285</f>
        <v>0</v>
      </c>
      <c r="I12" s="178">
        <f>+Vigencia!G333</f>
        <v>0</v>
      </c>
      <c r="J12" s="178">
        <f>+Vigencia!G381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+Vigencia!G238</f>
        <v>0</v>
      </c>
      <c r="H13" s="178">
        <f>+Vigencia!G286</f>
        <v>0</v>
      </c>
      <c r="I13" s="178">
        <f>+Vigencia!G334</f>
        <v>0</v>
      </c>
      <c r="J13" s="178">
        <f>+Vigencia!G382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+Vigencia!G239</f>
        <v>0</v>
      </c>
      <c r="H14" s="178">
        <f>+Vigencia!G287</f>
        <v>0</v>
      </c>
      <c r="I14" s="178">
        <f>+Vigencia!G335</f>
        <v>0</v>
      </c>
      <c r="J14" s="178">
        <f>+Vigencia!G383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+Vigencia!G240</f>
        <v>0</v>
      </c>
      <c r="H15" s="178">
        <f>+Vigencia!G288</f>
        <v>0</v>
      </c>
      <c r="I15" s="178">
        <f>+Vigencia!G336</f>
        <v>0</v>
      </c>
      <c r="J15" s="178">
        <f>+Vigencia!G384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+Vigencia!G241</f>
        <v>0</v>
      </c>
      <c r="H16" s="178">
        <f>+Vigencia!G289</f>
        <v>0</v>
      </c>
      <c r="I16" s="178">
        <f>+Vigencia!G337</f>
        <v>0</v>
      </c>
      <c r="J16" s="178">
        <f>+Vigencia!G385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+Vigencia!G242</f>
        <v>0</v>
      </c>
      <c r="H17" s="178">
        <f>+Vigencia!G290</f>
        <v>0</v>
      </c>
      <c r="I17" s="178">
        <f>+Vigencia!G338</f>
        <v>0</v>
      </c>
      <c r="J17" s="178">
        <f>+Vigencia!G386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+Vigencia!G243</f>
        <v>0</v>
      </c>
      <c r="H18" s="178">
        <f>+Vigencia!G291</f>
        <v>0</v>
      </c>
      <c r="I18" s="178">
        <f>+Vigencia!G339</f>
        <v>0</v>
      </c>
      <c r="J18" s="178">
        <f>+Vigencia!G387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+Vigencia!G244</f>
        <v>0</v>
      </c>
      <c r="H19" s="178">
        <f>+Vigencia!G292</f>
        <v>0</v>
      </c>
      <c r="I19" s="178">
        <f>+Vigencia!G340</f>
        <v>0</v>
      </c>
      <c r="J19" s="178">
        <f>+Vigencia!G388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+Vigencia!G245</f>
        <v>0</v>
      </c>
      <c r="H20" s="178">
        <f>+Vigencia!G293</f>
        <v>0</v>
      </c>
      <c r="I20" s="178">
        <f>+Vigencia!G341</f>
        <v>0</v>
      </c>
      <c r="J20" s="178">
        <f>+Vigencia!G389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+Vigencia!G246</f>
        <v>0</v>
      </c>
      <c r="H21" s="178">
        <f>+Vigencia!G294</f>
        <v>0</v>
      </c>
      <c r="I21" s="178">
        <f>+Vigencia!G342</f>
        <v>0</v>
      </c>
      <c r="J21" s="178">
        <f>+Vigencia!G390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+Vigencia!G247</f>
        <v>0</v>
      </c>
      <c r="H22" s="178">
        <f>+Vigencia!G295</f>
        <v>0</v>
      </c>
      <c r="I22" s="178">
        <f>+Vigencia!G343</f>
        <v>0</v>
      </c>
      <c r="J22" s="178">
        <f>+Vigencia!G391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+Vigencia!G248</f>
        <v>0</v>
      </c>
      <c r="H23" s="178">
        <f>+Vigencia!G296</f>
        <v>0</v>
      </c>
      <c r="I23" s="178">
        <f>+Vigencia!G344</f>
        <v>0</v>
      </c>
      <c r="J23" s="178">
        <f>+Vigencia!G392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+Vigencia!G249</f>
        <v>0</v>
      </c>
      <c r="H24" s="178">
        <f>+Vigencia!G297</f>
        <v>0</v>
      </c>
      <c r="I24" s="178">
        <f>+Vigencia!G345</f>
        <v>0</v>
      </c>
      <c r="J24" s="178">
        <f>+Vigencia!G393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+Vigencia!G250</f>
        <v>0</v>
      </c>
      <c r="H25" s="178">
        <f>+Vigencia!G298</f>
        <v>0</v>
      </c>
      <c r="I25" s="178">
        <f>+Vigencia!G346</f>
        <v>0</v>
      </c>
      <c r="J25" s="178">
        <f>+Vigencia!G394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+Vigencia!G251</f>
        <v>0</v>
      </c>
      <c r="H26" s="178">
        <f>+Vigencia!G299</f>
        <v>0</v>
      </c>
      <c r="I26" s="178">
        <f>+Vigencia!G347</f>
        <v>0</v>
      </c>
      <c r="J26" s="178">
        <f>+Vigencia!G395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+Vigencia!G252</f>
        <v>0</v>
      </c>
      <c r="H27" s="178">
        <f>+Vigencia!G300</f>
        <v>0</v>
      </c>
      <c r="I27" s="178">
        <f>+Vigencia!G348</f>
        <v>0</v>
      </c>
      <c r="J27" s="178">
        <f>+Vigencia!G396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+Vigencia!G253</f>
        <v>0</v>
      </c>
      <c r="H28" s="178">
        <f>+Vigencia!G301</f>
        <v>0</v>
      </c>
      <c r="I28" s="178">
        <f>+Vigencia!G349</f>
        <v>0</v>
      </c>
      <c r="J28" s="178">
        <f>+Vigencia!G397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+Vigencia!G254</f>
        <v>0</v>
      </c>
      <c r="H29" s="178">
        <f>+Vigencia!G302</f>
        <v>0</v>
      </c>
      <c r="I29" s="178">
        <f>+Vigencia!G350</f>
        <v>0</v>
      </c>
      <c r="J29" s="178">
        <f>+Vigencia!G398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+Vigencia!G255</f>
        <v>0</v>
      </c>
      <c r="H30" s="178">
        <f>+Vigencia!G303</f>
        <v>0</v>
      </c>
      <c r="I30" s="178">
        <f>+Vigencia!G351</f>
        <v>0</v>
      </c>
      <c r="J30" s="178">
        <f>+Vigencia!G399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+Vigencia!G256</f>
        <v>0</v>
      </c>
      <c r="H31" s="178">
        <f>+Vigencia!G304</f>
        <v>0</v>
      </c>
      <c r="I31" s="178">
        <f>+Vigencia!G352</f>
        <v>0</v>
      </c>
      <c r="J31" s="178">
        <f>+Vigencia!G400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+Vigencia!G257</f>
        <v>0</v>
      </c>
      <c r="H32" s="178">
        <f>+Vigencia!G305</f>
        <v>0</v>
      </c>
      <c r="I32" s="178">
        <f>+Vigencia!G353</f>
        <v>0</v>
      </c>
      <c r="J32" s="178">
        <f>+Vigencia!G401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+Vigencia!G258</f>
        <v>0</v>
      </c>
      <c r="H33" s="178">
        <f>+Vigencia!G306</f>
        <v>0</v>
      </c>
      <c r="I33" s="178">
        <f>+Vigencia!G354</f>
        <v>0</v>
      </c>
      <c r="J33" s="178">
        <f>+Vigencia!G402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+Vigencia!G259</f>
        <v>0</v>
      </c>
      <c r="H34" s="178">
        <f>+Vigencia!G307</f>
        <v>0</v>
      </c>
      <c r="I34" s="178">
        <f>+Vigencia!G355</f>
        <v>0</v>
      </c>
      <c r="J34" s="178">
        <f>+Vigencia!G403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+Vigencia!G260</f>
        <v>0</v>
      </c>
      <c r="H35" s="178">
        <f>+Vigencia!G308</f>
        <v>0</v>
      </c>
      <c r="I35" s="178">
        <f>+Vigencia!G356</f>
        <v>0</v>
      </c>
      <c r="J35" s="178">
        <f>+Vigencia!G404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+Vigencia!G261</f>
        <v>0</v>
      </c>
      <c r="H36" s="178">
        <f>+Vigencia!G309</f>
        <v>0</v>
      </c>
      <c r="I36" s="178">
        <f>+Vigencia!G357</f>
        <v>0</v>
      </c>
      <c r="J36" s="178">
        <f>+Vigencia!G405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c r="H37" s="178"/>
      <c r="I37" s="178"/>
      <c r="J37" s="178"/>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c r="H38" s="178"/>
      <c r="I38" s="178"/>
      <c r="J38" s="178"/>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c r="H39" s="178"/>
      <c r="I39" s="178"/>
      <c r="J39" s="178"/>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c r="H40" s="178"/>
      <c r="I40" s="178"/>
      <c r="J40" s="178"/>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c r="H41" s="178"/>
      <c r="I41" s="178"/>
      <c r="J41" s="178"/>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c r="H42" s="178"/>
      <c r="I42" s="178"/>
      <c r="J42" s="178"/>
      <c r="K42" s="177"/>
      <c r="L42" s="177"/>
      <c r="M42" s="624" t="s">
        <v>3827</v>
      </c>
      <c r="N42" s="624" t="s">
        <v>3834</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c r="H43" s="178"/>
      <c r="I43" s="178"/>
      <c r="J43" s="178"/>
      <c r="K43" s="177"/>
      <c r="L43" s="177"/>
      <c r="M43" s="624" t="s">
        <v>3828</v>
      </c>
      <c r="N43" s="624" t="s">
        <v>3829</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3.3</v>
      </c>
      <c r="F44" s="186">
        <f>+E44/12*4</f>
        <v>1.0999999999999999</v>
      </c>
      <c r="G44" s="178"/>
      <c r="H44" s="178"/>
      <c r="I44" s="178"/>
      <c r="J44" s="178"/>
      <c r="K44" s="177"/>
      <c r="L44" s="177"/>
      <c r="M44" s="624" t="s">
        <v>3830</v>
      </c>
      <c r="N44" s="624" t="s">
        <v>3831</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c r="H45" s="178"/>
      <c r="I45" s="178"/>
      <c r="J45" s="178"/>
      <c r="K45" s="177"/>
      <c r="L45" s="177"/>
      <c r="M45" s="624" t="s">
        <v>3832</v>
      </c>
      <c r="N45" s="624" t="s">
        <v>3833</v>
      </c>
    </row>
    <row r="46" spans="2:14" ht="35.1" customHeight="1">
      <c r="B46" s="175">
        <v>44</v>
      </c>
      <c r="C46" s="175">
        <f>Metas!B46</f>
        <v>44</v>
      </c>
      <c r="D46" s="145" t="str">
        <f>Metas!C46</f>
        <v>Mantener el 100% de la operación de la red de vigilancia y la gestión del riesgo en salud pública en Bogotá D.C.</v>
      </c>
      <c r="E46" s="185"/>
      <c r="F46" s="186"/>
      <c r="G46" s="178"/>
      <c r="H46" s="178"/>
      <c r="I46" s="178"/>
      <c r="J46" s="178"/>
      <c r="K46" s="177"/>
      <c r="L46" s="177"/>
      <c r="M46" s="176"/>
      <c r="N46" s="176"/>
    </row>
    <row r="47" spans="2:14" ht="35.1" customHeight="1">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c r="H47" s="178"/>
      <c r="I47" s="178"/>
      <c r="J47" s="178"/>
      <c r="K47" s="177"/>
      <c r="L47" s="177"/>
      <c r="M47" s="176"/>
      <c r="N47" s="176"/>
    </row>
    <row r="48" spans="2:14">
      <c r="E48" s="187"/>
      <c r="F48" s="187"/>
      <c r="G48" s="140"/>
      <c r="H48" s="140"/>
      <c r="I48" s="140"/>
      <c r="J48" s="140"/>
      <c r="K48" s="140"/>
      <c r="L48" s="140"/>
      <c r="M48" s="103"/>
      <c r="N48" s="103"/>
    </row>
    <row r="49" spans="2:14" ht="30" customHeight="1">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7"/>
      <c r="F76" s="187"/>
      <c r="G76" s="140"/>
      <c r="H76" s="140"/>
      <c r="I76" s="140"/>
      <c r="J76" s="140"/>
      <c r="K76" s="140"/>
      <c r="L76" s="140"/>
      <c r="M76" s="103"/>
      <c r="N76" s="103"/>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row r="149" spans="5:6">
      <c r="E149" s="189"/>
      <c r="F149" s="189"/>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49"/>
  <sheetViews>
    <sheetView showGridLines="0" workbookViewId="0">
      <pane xSplit="4" ySplit="2" topLeftCell="E55"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9.42578125" customWidth="1"/>
    <col min="4" max="4" width="90.85546875" customWidth="1"/>
    <col min="5" max="6" width="14.85546875" customWidth="1"/>
    <col min="7" max="12" width="18.85546875" customWidth="1"/>
    <col min="13" max="14" width="85.85546875" customWidth="1"/>
  </cols>
  <sheetData>
    <row r="1" spans="2:14" ht="18">
      <c r="C1" s="174"/>
      <c r="D1" s="174" t="str">
        <f>"Localidad: "&amp;Vigencia!H228</f>
        <v>Localidad: 03. SANTA FE</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c r="H4" s="178"/>
      <c r="I4" s="178"/>
      <c r="J4" s="178"/>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c r="H5" s="178"/>
      <c r="I5" s="178"/>
      <c r="J5" s="178"/>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c r="H6" s="178"/>
      <c r="I6" s="178"/>
      <c r="J6" s="178"/>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c r="H7" s="178"/>
      <c r="I7" s="178"/>
      <c r="J7" s="178"/>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c r="H8" s="178"/>
      <c r="I8" s="178"/>
      <c r="J8" s="178"/>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c r="H9" s="178"/>
      <c r="I9" s="178"/>
      <c r="J9" s="178"/>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c r="H10" s="178"/>
      <c r="I10" s="178"/>
      <c r="J10" s="178"/>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c r="H11" s="178"/>
      <c r="I11" s="178"/>
      <c r="J11" s="178"/>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c r="H12" s="178"/>
      <c r="I12" s="178"/>
      <c r="J12" s="178"/>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c r="H13" s="178"/>
      <c r="I13" s="178"/>
      <c r="J13" s="178"/>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c r="H14" s="178"/>
      <c r="I14" s="178"/>
      <c r="J14" s="178"/>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c r="H15" s="178"/>
      <c r="I15" s="178"/>
      <c r="J15" s="178"/>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c r="H16" s="178"/>
      <c r="I16" s="178"/>
      <c r="J16" s="178"/>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c r="H17" s="178"/>
      <c r="I17" s="178"/>
      <c r="J17" s="178"/>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c r="H18" s="178"/>
      <c r="I18" s="178"/>
      <c r="J18" s="178"/>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c r="H19" s="178"/>
      <c r="I19" s="178"/>
      <c r="J19" s="178"/>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c r="H20" s="178"/>
      <c r="I20" s="178"/>
      <c r="J20" s="178"/>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c r="H21" s="178"/>
      <c r="I21" s="178"/>
      <c r="J21" s="178"/>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c r="H22" s="178"/>
      <c r="I22" s="178"/>
      <c r="J22" s="178"/>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c r="H23" s="178"/>
      <c r="I23" s="178"/>
      <c r="J23" s="178"/>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c r="H24" s="178"/>
      <c r="I24" s="178"/>
      <c r="J24" s="178"/>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c r="H25" s="178"/>
      <c r="I25" s="178"/>
      <c r="J25" s="178"/>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c r="H26" s="178"/>
      <c r="I26" s="178"/>
      <c r="J26" s="178"/>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c r="H27" s="178"/>
      <c r="I27" s="178"/>
      <c r="J27" s="178"/>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c r="H28" s="178"/>
      <c r="I28" s="178"/>
      <c r="J28" s="178"/>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c r="H29" s="178"/>
      <c r="I29" s="178"/>
      <c r="J29" s="178"/>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c r="H30" s="178"/>
      <c r="I30" s="178"/>
      <c r="J30" s="178"/>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c r="H31" s="178"/>
      <c r="I31" s="178"/>
      <c r="J31" s="178"/>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c r="H32" s="178"/>
      <c r="I32" s="178"/>
      <c r="J32" s="178"/>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c r="H33" s="178"/>
      <c r="I33" s="178"/>
      <c r="J33" s="178"/>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c r="H34" s="178"/>
      <c r="I34" s="178"/>
      <c r="J34" s="178"/>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c r="H35" s="178"/>
      <c r="I35" s="178"/>
      <c r="J35" s="178"/>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c r="H36" s="178"/>
      <c r="I36" s="178"/>
      <c r="J36" s="178"/>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c r="H37" s="178"/>
      <c r="I37" s="178"/>
      <c r="J37" s="178"/>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c r="H38" s="178"/>
      <c r="I38" s="178"/>
      <c r="J38" s="178"/>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c r="H39" s="178"/>
      <c r="I39" s="178"/>
      <c r="J39" s="178"/>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c r="H40" s="178"/>
      <c r="I40" s="178"/>
      <c r="J40" s="178"/>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c r="H41" s="178"/>
      <c r="I41" s="178"/>
      <c r="J41" s="178"/>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c r="H42" s="178"/>
      <c r="I42" s="178"/>
      <c r="J42" s="178"/>
      <c r="K42" s="177"/>
      <c r="L42" s="177"/>
      <c r="M42" s="624" t="s">
        <v>3819</v>
      </c>
      <c r="N42" s="624" t="s">
        <v>3820</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c r="H43" s="178"/>
      <c r="I43" s="178"/>
      <c r="J43" s="178"/>
      <c r="K43" s="177"/>
      <c r="L43" s="177"/>
      <c r="M43" s="624" t="s">
        <v>3821</v>
      </c>
      <c r="N43" s="624" t="s">
        <v>3822</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4.0999999999999996</v>
      </c>
      <c r="F44" s="186">
        <f>+E44/12*4</f>
        <v>1.3666666666666665</v>
      </c>
      <c r="G44" s="178"/>
      <c r="H44" s="178"/>
      <c r="I44" s="178"/>
      <c r="J44" s="178"/>
      <c r="K44" s="177"/>
      <c r="L44" s="177"/>
      <c r="M44" s="624" t="s">
        <v>3823</v>
      </c>
      <c r="N44" s="624" t="s">
        <v>3824</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c r="H45" s="178"/>
      <c r="I45" s="178"/>
      <c r="J45" s="178"/>
      <c r="K45" s="177"/>
      <c r="L45" s="177"/>
      <c r="M45" s="624" t="s">
        <v>3825</v>
      </c>
      <c r="N45" s="624" t="s">
        <v>3826</v>
      </c>
    </row>
    <row r="46" spans="2:14" ht="35.1" customHeight="1">
      <c r="B46" s="175">
        <v>44</v>
      </c>
      <c r="C46" s="175">
        <f>Metas!B46</f>
        <v>44</v>
      </c>
      <c r="D46" s="145" t="str">
        <f>Metas!C46</f>
        <v>Mantener el 100% de la operación de la red de vigilancia y la gestión del riesgo en salud pública en Bogotá D.C.</v>
      </c>
      <c r="E46" s="185"/>
      <c r="F46" s="186"/>
      <c r="G46" s="178"/>
      <c r="H46" s="178"/>
      <c r="I46" s="178"/>
      <c r="J46" s="178"/>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+Vigencia!H272</f>
        <v>0</v>
      </c>
      <c r="H47" s="178">
        <f>+Vigencia!H320</f>
        <v>0</v>
      </c>
      <c r="I47" s="178">
        <f>+Vigencia!H368</f>
        <v>0</v>
      </c>
      <c r="J47" s="178">
        <f>+Vigencia!H416</f>
        <v>0</v>
      </c>
      <c r="K47" s="177"/>
      <c r="L47" s="177"/>
      <c r="M47" s="176"/>
      <c r="N47" s="103"/>
    </row>
    <row r="48" spans="2:14" ht="30" customHeight="1">
      <c r="E48" s="187"/>
      <c r="F48" s="187"/>
      <c r="G48" s="140"/>
      <c r="H48" s="140"/>
      <c r="I48" s="140"/>
      <c r="J48" s="140"/>
      <c r="K48" s="140"/>
      <c r="L48" s="140"/>
      <c r="M48" s="103"/>
      <c r="N48" s="136"/>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03"/>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7"/>
      <c r="F76" s="187"/>
      <c r="G76" s="140"/>
      <c r="H76" s="140"/>
      <c r="I76" s="140"/>
      <c r="J76" s="140"/>
      <c r="K76" s="140"/>
      <c r="L76" s="140"/>
      <c r="M76" s="103"/>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row r="149" spans="5:6">
      <c r="E149" s="189"/>
      <c r="F149" s="189"/>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49"/>
  <sheetViews>
    <sheetView showGridLines="0" workbookViewId="0">
      <pane xSplit="4" ySplit="2" topLeftCell="F48" activePane="bottomRight" state="frozen"/>
      <selection activeCell="M39" sqref="M39"/>
      <selection pane="topRight" activeCell="M39" sqref="M39"/>
      <selection pane="bottomLeft" activeCell="M39" sqref="M39"/>
      <selection pane="bottomRight" activeCell="G49" sqref="G49"/>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4"/>
      <c r="D1" s="174" t="str">
        <f>"Localidad: "&amp;Vigencia!I228</f>
        <v>Localidad: 04. SAN CRISTOBAL</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f>+Vigencia!I229</f>
        <v>0</v>
      </c>
      <c r="H3" s="178">
        <f>+Vigencia!I277</f>
        <v>0</v>
      </c>
      <c r="I3" s="178">
        <f>+Vigencia!I325</f>
        <v>0</v>
      </c>
      <c r="J3" s="178">
        <f>+Vigencia!I373</f>
        <v>0</v>
      </c>
      <c r="K3" s="177">
        <f>+Vigencia!I423</f>
        <v>0</v>
      </c>
      <c r="L3" s="177">
        <f>+Vigencia!I472</f>
        <v>0</v>
      </c>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+Vigencia!I230</f>
        <v>0</v>
      </c>
      <c r="H4" s="178">
        <f>+Vigencia!I278</f>
        <v>0</v>
      </c>
      <c r="I4" s="178">
        <f>+Vigencia!I326</f>
        <v>0</v>
      </c>
      <c r="J4" s="178">
        <f>+Vigencia!I374</f>
        <v>0</v>
      </c>
      <c r="K4" s="177">
        <f>+Vigencia!I424</f>
        <v>20192332</v>
      </c>
      <c r="L4" s="177">
        <f>+Vigencia!I473</f>
        <v>0</v>
      </c>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+Vigencia!I231</f>
        <v>6647171868</v>
      </c>
      <c r="H5" s="178">
        <f>+Vigencia!I279</f>
        <v>7303330544</v>
      </c>
      <c r="I5" s="178">
        <f>+Vigencia!I327</f>
        <v>4583032318</v>
      </c>
      <c r="J5" s="178">
        <f>+Vigencia!I375</f>
        <v>2791000833</v>
      </c>
      <c r="K5" s="177">
        <f>+Vigencia!I425</f>
        <v>175401481</v>
      </c>
      <c r="L5" s="177">
        <f>+Vigencia!I474</f>
        <v>45000</v>
      </c>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+Vigencia!I232</f>
        <v>214833054</v>
      </c>
      <c r="H6" s="178">
        <f>+Vigencia!I280</f>
        <v>349455699</v>
      </c>
      <c r="I6" s="178">
        <f>+Vigencia!I328</f>
        <v>214833054</v>
      </c>
      <c r="J6" s="178">
        <f>+Vigencia!I376</f>
        <v>183619811</v>
      </c>
      <c r="K6" s="177">
        <f>+Vigencia!I426</f>
        <v>24828471</v>
      </c>
      <c r="L6" s="177">
        <f>+Vigencia!I475</f>
        <v>0</v>
      </c>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+Vigencia!I233</f>
        <v>1274323410</v>
      </c>
      <c r="H7" s="178">
        <f>+Vigencia!I281</f>
        <v>2005396127</v>
      </c>
      <c r="I7" s="178">
        <f>+Vigencia!I329</f>
        <v>1221672314</v>
      </c>
      <c r="J7" s="178">
        <f>+Vigencia!I377</f>
        <v>199093279</v>
      </c>
      <c r="K7" s="177">
        <f>+Vigencia!I427</f>
        <v>42902012</v>
      </c>
      <c r="L7" s="177">
        <f>+Vigencia!I476</f>
        <v>0</v>
      </c>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+Vigencia!I234</f>
        <v>48302000</v>
      </c>
      <c r="H8" s="178">
        <f>+Vigencia!I282</f>
        <v>0</v>
      </c>
      <c r="I8" s="178">
        <f>+Vigencia!I330</f>
        <v>0</v>
      </c>
      <c r="J8" s="178">
        <f>+Vigencia!I378</f>
        <v>0</v>
      </c>
      <c r="K8" s="177">
        <f>+Vigencia!I428</f>
        <v>0</v>
      </c>
      <c r="L8" s="177">
        <f>+Vigencia!I477</f>
        <v>0</v>
      </c>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+Vigencia!I235</f>
        <v>67022452</v>
      </c>
      <c r="H9" s="178">
        <f>+Vigencia!I283</f>
        <v>104071457</v>
      </c>
      <c r="I9" s="178">
        <f>+Vigencia!I331</f>
        <v>65579655</v>
      </c>
      <c r="J9" s="178">
        <f>+Vigencia!I379</f>
        <v>31961359</v>
      </c>
      <c r="K9" s="177">
        <f>+Vigencia!I429</f>
        <v>12531154</v>
      </c>
      <c r="L9" s="177">
        <f>+Vigencia!I478</f>
        <v>0</v>
      </c>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+Vigencia!I236</f>
        <v>62233440</v>
      </c>
      <c r="H10" s="178">
        <f>+Vigencia!I284</f>
        <v>96912606</v>
      </c>
      <c r="I10" s="178">
        <f>+Vigencia!I332</f>
        <v>62233440</v>
      </c>
      <c r="J10" s="178">
        <f>+Vigencia!I380</f>
        <v>30330525</v>
      </c>
      <c r="K10" s="177">
        <f>+Vigencia!I430</f>
        <v>8528564</v>
      </c>
      <c r="L10" s="177">
        <f>+Vigencia!I479</f>
        <v>7807783</v>
      </c>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+Vigencia!I237</f>
        <v>493796863</v>
      </c>
      <c r="H11" s="178">
        <f>+Vigencia!I285</f>
        <v>756609629</v>
      </c>
      <c r="I11" s="178">
        <f>+Vigencia!I333</f>
        <v>493796863</v>
      </c>
      <c r="J11" s="178">
        <f>+Vigencia!I381</f>
        <v>70274697</v>
      </c>
      <c r="K11" s="177">
        <f>+Vigencia!I431</f>
        <v>22570906</v>
      </c>
      <c r="L11" s="177">
        <f>+Vigencia!I480</f>
        <v>0</v>
      </c>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+Vigencia!I238</f>
        <v>1013986347</v>
      </c>
      <c r="H12" s="178">
        <f>+Vigencia!I286</f>
        <v>947924975</v>
      </c>
      <c r="I12" s="178">
        <f>+Vigencia!I334</f>
        <v>601460645</v>
      </c>
      <c r="J12" s="178">
        <f>+Vigencia!I382</f>
        <v>85596868</v>
      </c>
      <c r="K12" s="177">
        <f>+Vigencia!I432</f>
        <v>41284356</v>
      </c>
      <c r="L12" s="177">
        <f>+Vigencia!I481</f>
        <v>0</v>
      </c>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+Vigencia!I239</f>
        <v>1312393579</v>
      </c>
      <c r="H13" s="178">
        <f>+Vigencia!I287</f>
        <v>158235171</v>
      </c>
      <c r="I13" s="178">
        <f>+Vigencia!I335</f>
        <v>97277408</v>
      </c>
      <c r="J13" s="178">
        <f>+Vigencia!I383</f>
        <v>80975556</v>
      </c>
      <c r="K13" s="177">
        <f>+Vigencia!I433</f>
        <v>12827685</v>
      </c>
      <c r="L13" s="177">
        <f>+Vigencia!I482</f>
        <v>0</v>
      </c>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+Vigencia!I240</f>
        <v>208178309</v>
      </c>
      <c r="H14" s="178">
        <f>+Vigencia!I288</f>
        <v>338637694</v>
      </c>
      <c r="I14" s="178">
        <f>+Vigencia!I336</f>
        <v>208178309</v>
      </c>
      <c r="J14" s="178">
        <f>+Vigencia!I384</f>
        <v>29626895</v>
      </c>
      <c r="K14" s="177">
        <f>+Vigencia!I434</f>
        <v>14016605</v>
      </c>
      <c r="L14" s="177">
        <f>+Vigencia!I483</f>
        <v>0</v>
      </c>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+Vigencia!I241</f>
        <v>214834587</v>
      </c>
      <c r="H15" s="178">
        <f>+Vigencia!I289</f>
        <v>349458190</v>
      </c>
      <c r="I15" s="178">
        <f>+Vigencia!I337</f>
        <v>214834587</v>
      </c>
      <c r="J15" s="178">
        <f>+Vigencia!I385</f>
        <v>30574182</v>
      </c>
      <c r="K15" s="177">
        <f>+Vigencia!I435</f>
        <v>13819202</v>
      </c>
      <c r="L15" s="177">
        <f>+Vigencia!I484</f>
        <v>0</v>
      </c>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+Vigencia!I242</f>
        <v>42321859</v>
      </c>
      <c r="H16" s="178">
        <f>+Vigencia!I290</f>
        <v>68842364</v>
      </c>
      <c r="I16" s="178">
        <f>+Vigencia!I338</f>
        <v>42321859</v>
      </c>
      <c r="J16" s="178">
        <f>+Vigencia!I386</f>
        <v>6023035</v>
      </c>
      <c r="K16" s="177">
        <f>+Vigencia!I436</f>
        <v>11655646</v>
      </c>
      <c r="L16" s="177">
        <f>+Vigencia!I485</f>
        <v>0</v>
      </c>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+Vigencia!I243</f>
        <v>63054099</v>
      </c>
      <c r="H17" s="178">
        <f>+Vigencia!I291</f>
        <v>91213447</v>
      </c>
      <c r="I17" s="178">
        <f>+Vigencia!I339</f>
        <v>63054099</v>
      </c>
      <c r="J17" s="178">
        <f>+Vigencia!I387</f>
        <v>30730486</v>
      </c>
      <c r="K17" s="177">
        <f>+Vigencia!I437</f>
        <v>3161318</v>
      </c>
      <c r="L17" s="177">
        <f>+Vigencia!I486</f>
        <v>2800927</v>
      </c>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+Vigencia!I244</f>
        <v>393814413</v>
      </c>
      <c r="H18" s="178">
        <f>+Vigencia!I292</f>
        <v>623012437</v>
      </c>
      <c r="I18" s="178">
        <f>+Vigencia!I340</f>
        <v>393814413</v>
      </c>
      <c r="J18" s="178">
        <f>+Vigencia!I388</f>
        <v>56045695</v>
      </c>
      <c r="K18" s="177">
        <f>+Vigencia!I438</f>
        <v>18889281</v>
      </c>
      <c r="L18" s="177">
        <f>+Vigencia!I487</f>
        <v>0</v>
      </c>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+Vigencia!I245</f>
        <v>322017091</v>
      </c>
      <c r="H19" s="178">
        <f>+Vigencia!I293</f>
        <v>523996879</v>
      </c>
      <c r="I19" s="178">
        <f>+Vigencia!I341</f>
        <v>322017091</v>
      </c>
      <c r="J19" s="178">
        <f>+Vigencia!I389</f>
        <v>107030375</v>
      </c>
      <c r="K19" s="177">
        <f>+Vigencia!I439</f>
        <v>12511549</v>
      </c>
      <c r="L19" s="177">
        <f>+Vigencia!I488</f>
        <v>0</v>
      </c>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+Vigencia!I246</f>
        <v>381958364</v>
      </c>
      <c r="H20" s="178">
        <f>+Vigencia!I294</f>
        <v>606208705</v>
      </c>
      <c r="I20" s="178">
        <f>+Vigencia!I342</f>
        <v>381958364</v>
      </c>
      <c r="J20" s="178">
        <f>+Vigencia!I390</f>
        <v>186153891</v>
      </c>
      <c r="K20" s="177">
        <f>+Vigencia!I440</f>
        <v>20470327</v>
      </c>
      <c r="L20" s="177">
        <f>+Vigencia!I489</f>
        <v>0</v>
      </c>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+Vigencia!I247</f>
        <v>7260312088</v>
      </c>
      <c r="H21" s="178">
        <f>+Vigencia!I295</f>
        <v>264096539</v>
      </c>
      <c r="I21" s="178">
        <f>+Vigencia!I343</f>
        <v>164386843</v>
      </c>
      <c r="J21" s="178">
        <f>+Vigencia!I391</f>
        <v>136838720</v>
      </c>
      <c r="K21" s="177">
        <f>+Vigencia!I441</f>
        <v>20160782</v>
      </c>
      <c r="L21" s="177">
        <f>+Vigencia!I490</f>
        <v>0</v>
      </c>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+Vigencia!I248</f>
        <v>499188124</v>
      </c>
      <c r="H22" s="178">
        <f>+Vigencia!I296</f>
        <v>622773808</v>
      </c>
      <c r="I22" s="178">
        <f>+Vigencia!I344</f>
        <v>378965029</v>
      </c>
      <c r="J22" s="178">
        <f>+Vigencia!I392</f>
        <v>184695039</v>
      </c>
      <c r="K22" s="177">
        <f>+Vigencia!I442</f>
        <v>33545396</v>
      </c>
      <c r="L22" s="177">
        <f>+Vigencia!I491</f>
        <v>0</v>
      </c>
      <c r="M22" s="176"/>
      <c r="N22" s="176"/>
    </row>
    <row r="23" spans="2:14" ht="35.1" customHeight="1">
      <c r="B23" s="175">
        <v>21</v>
      </c>
      <c r="C23" s="175">
        <f>Metas!B23</f>
        <v>21</v>
      </c>
      <c r="D23" s="145" t="str">
        <f>Metas!C23</f>
        <v>Mantener a 10 la tasa de mortalidad perinatal por cada 1000 nacidos vivos.</v>
      </c>
      <c r="E23" s="185"/>
      <c r="F23" s="186"/>
      <c r="G23" s="178">
        <f>+Vigencia!I249</f>
        <v>1017015072</v>
      </c>
      <c r="H23" s="178">
        <f>+Vigencia!I297</f>
        <v>87237202</v>
      </c>
      <c r="I23" s="178">
        <f>+Vigencia!I345</f>
        <v>54891020</v>
      </c>
      <c r="J23" s="178">
        <f>+Vigencia!I393</f>
        <v>16843686</v>
      </c>
      <c r="K23" s="177">
        <f>+Vigencia!I443</f>
        <v>5302379</v>
      </c>
      <c r="L23" s="177">
        <f>+Vigencia!I492</f>
        <v>0</v>
      </c>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+Vigencia!I250</f>
        <v>121419852</v>
      </c>
      <c r="H24" s="178">
        <f>+Vigencia!I298</f>
        <v>97592855</v>
      </c>
      <c r="I24" s="178">
        <f>+Vigencia!I346</f>
        <v>59989795</v>
      </c>
      <c r="J24" s="178">
        <f>+Vigencia!I394</f>
        <v>8537448</v>
      </c>
      <c r="K24" s="177">
        <f>+Vigencia!I444</f>
        <v>4072594</v>
      </c>
      <c r="L24" s="177">
        <f>+Vigencia!I493</f>
        <v>0</v>
      </c>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+Vigencia!I251</f>
        <v>1672342476</v>
      </c>
      <c r="H25" s="178">
        <f>+Vigencia!I299</f>
        <v>191778435</v>
      </c>
      <c r="I25" s="178">
        <f>+Vigencia!I347</f>
        <v>116650669</v>
      </c>
      <c r="J25" s="178">
        <f>+Vigencia!I395</f>
        <v>16601139</v>
      </c>
      <c r="K25" s="177">
        <f>+Vigencia!I445</f>
        <v>13663976</v>
      </c>
      <c r="L25" s="177">
        <f>+Vigencia!I494</f>
        <v>0</v>
      </c>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+Vigencia!I252</f>
        <v>136702048</v>
      </c>
      <c r="H26" s="178">
        <f>+Vigencia!I300</f>
        <v>192576802</v>
      </c>
      <c r="I26" s="178">
        <f>+Vigencia!I348</f>
        <v>129355498</v>
      </c>
      <c r="J26" s="178">
        <f>+Vigencia!I396</f>
        <v>31356919</v>
      </c>
      <c r="K26" s="177">
        <f>+Vigencia!I446</f>
        <v>5360794</v>
      </c>
      <c r="L26" s="177">
        <f>+Vigencia!I495</f>
        <v>0</v>
      </c>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+Vigencia!I253</f>
        <v>117861486</v>
      </c>
      <c r="H27" s="178">
        <f>+Vigencia!I301</f>
        <v>77043707</v>
      </c>
      <c r="I27" s="178">
        <f>+Vigencia!I349</f>
        <v>49042125</v>
      </c>
      <c r="J27" s="178">
        <f>+Vigencia!I397</f>
        <v>23901512</v>
      </c>
      <c r="K27" s="177">
        <f>+Vigencia!I447</f>
        <v>11993927</v>
      </c>
      <c r="L27" s="177">
        <f>+Vigencia!I496</f>
        <v>0</v>
      </c>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+Vigencia!I254</f>
        <v>722013373</v>
      </c>
      <c r="H28" s="178">
        <f>+Vigencia!I302</f>
        <v>310117326</v>
      </c>
      <c r="I28" s="178">
        <f>+Vigencia!I350</f>
        <v>205101246</v>
      </c>
      <c r="J28" s="178">
        <f>+Vigencia!I398</f>
        <v>29188982</v>
      </c>
      <c r="K28" s="177">
        <f>+Vigencia!I448</f>
        <v>25037618</v>
      </c>
      <c r="L28" s="177">
        <f>+Vigencia!I497</f>
        <v>0</v>
      </c>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+Vigencia!I255</f>
        <v>153810701</v>
      </c>
      <c r="H29" s="178">
        <f>+Vigencia!I303</f>
        <v>245720875</v>
      </c>
      <c r="I29" s="178">
        <f>+Vigencia!I351</f>
        <v>153810701</v>
      </c>
      <c r="J29" s="178">
        <f>+Vigencia!I399</f>
        <v>21889569</v>
      </c>
      <c r="K29" s="177">
        <f>+Vigencia!I449</f>
        <v>8458022</v>
      </c>
      <c r="L29" s="177">
        <f>+Vigencia!I498</f>
        <v>0</v>
      </c>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+Vigencia!I256</f>
        <v>59488315</v>
      </c>
      <c r="H30" s="178">
        <f>+Vigencia!I304</f>
        <v>97448325</v>
      </c>
      <c r="I30" s="178">
        <f>+Vigencia!I352</f>
        <v>59488315</v>
      </c>
      <c r="J30" s="178">
        <f>+Vigencia!I400</f>
        <v>28992640</v>
      </c>
      <c r="K30" s="177">
        <f>+Vigencia!I450</f>
        <v>6474926</v>
      </c>
      <c r="L30" s="177">
        <f>+Vigencia!I499</f>
        <v>0</v>
      </c>
      <c r="M30" s="176"/>
      <c r="N30" s="176"/>
    </row>
    <row r="31" spans="2:14" ht="35.1" customHeight="1">
      <c r="B31" s="175">
        <v>29</v>
      </c>
      <c r="C31" s="175">
        <f>Metas!B31</f>
        <v>29</v>
      </c>
      <c r="D31" s="145" t="str">
        <f>Metas!C31</f>
        <v>Reducir a 15,7% la prevalencia de retraso en talla en niños y niñas menores de 2 años</v>
      </c>
      <c r="E31" s="185"/>
      <c r="F31" s="186"/>
      <c r="G31" s="178">
        <f>+Vigencia!I257</f>
        <v>101334311</v>
      </c>
      <c r="H31" s="178">
        <f>+Vigencia!I305</f>
        <v>106165517</v>
      </c>
      <c r="I31" s="178">
        <f>+Vigencia!I353</f>
        <v>66945187</v>
      </c>
      <c r="J31" s="178">
        <f>+Vigencia!I401</f>
        <v>9527304</v>
      </c>
      <c r="K31" s="177">
        <f>+Vigencia!I451</f>
        <v>6867368</v>
      </c>
      <c r="L31" s="177">
        <f>+Vigencia!I500</f>
        <v>0</v>
      </c>
      <c r="M31" s="176"/>
      <c r="N31" s="176"/>
    </row>
    <row r="32" spans="2:14" ht="35.1" customHeight="1">
      <c r="B32" s="175">
        <v>30</v>
      </c>
      <c r="C32" s="175">
        <f>Metas!B32</f>
        <v>30</v>
      </c>
      <c r="D32" s="145" t="str">
        <f>Metas!C32</f>
        <v>Reducir al 35.4% la proporción de malnutrición en la población de 5 a 17 años.</v>
      </c>
      <c r="E32" s="185"/>
      <c r="F32" s="186"/>
      <c r="G32" s="178">
        <f>+Vigencia!I258</f>
        <v>319265784</v>
      </c>
      <c r="H32" s="178">
        <f>+Vigencia!I306</f>
        <v>353233384</v>
      </c>
      <c r="I32" s="178">
        <f>+Vigencia!I354</f>
        <v>221069076</v>
      </c>
      <c r="J32" s="178">
        <f>+Vigencia!I402</f>
        <v>107741767</v>
      </c>
      <c r="K32" s="177">
        <f>+Vigencia!I452</f>
        <v>21934897</v>
      </c>
      <c r="L32" s="177">
        <f>+Vigencia!I501</f>
        <v>0</v>
      </c>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+Vigencia!I259</f>
        <v>1511595419</v>
      </c>
      <c r="H33" s="178">
        <f>+Vigencia!I307</f>
        <v>264891929</v>
      </c>
      <c r="I33" s="178">
        <f>+Vigencia!I355</f>
        <v>181356550</v>
      </c>
      <c r="J33" s="178">
        <f>+Vigencia!I403</f>
        <v>25809756</v>
      </c>
      <c r="K33" s="177">
        <f>+Vigencia!I453</f>
        <v>25938731</v>
      </c>
      <c r="L33" s="177">
        <f>+Vigencia!I502</f>
        <v>9820084</v>
      </c>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+Vigencia!I260</f>
        <v>18357283764</v>
      </c>
      <c r="H34" s="178">
        <f>+Vigencia!I308</f>
        <v>2496161098</v>
      </c>
      <c r="I34" s="178">
        <f>+Vigencia!I356</f>
        <v>1575991689</v>
      </c>
      <c r="J34" s="178">
        <f>+Vigencia!I404</f>
        <v>224287248</v>
      </c>
      <c r="K34" s="177">
        <f>+Vigencia!I454</f>
        <v>131327304</v>
      </c>
      <c r="L34" s="177">
        <f>+Vigencia!I503</f>
        <v>0</v>
      </c>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+Vigencia!I261</f>
        <v>1223048357</v>
      </c>
      <c r="H35" s="178">
        <f>+Vigencia!I309</f>
        <v>1915863377</v>
      </c>
      <c r="I35" s="178">
        <f>+Vigencia!I357</f>
        <v>1223048357</v>
      </c>
      <c r="J35" s="178">
        <f>+Vigencia!I405</f>
        <v>174058118</v>
      </c>
      <c r="K35" s="177">
        <f>+Vigencia!I455</f>
        <v>106823654</v>
      </c>
      <c r="L35" s="177">
        <f>+Vigencia!I504</f>
        <v>0</v>
      </c>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+Vigencia!I262</f>
        <v>1806120617</v>
      </c>
      <c r="H36" s="178">
        <f>+Vigencia!I310</f>
        <v>0</v>
      </c>
      <c r="I36" s="178">
        <f>+Vigencia!I358</f>
        <v>0</v>
      </c>
      <c r="J36" s="178">
        <f>+Vigencia!I406</f>
        <v>0</v>
      </c>
      <c r="K36" s="177">
        <f>+Vigencia!I456</f>
        <v>9539993</v>
      </c>
      <c r="L36" s="177">
        <f>+Vigencia!I505</f>
        <v>0</v>
      </c>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+Vigencia!I263</f>
        <v>2244450782</v>
      </c>
      <c r="H37" s="178">
        <f>+Vigencia!I311</f>
        <v>199817166</v>
      </c>
      <c r="I37" s="178">
        <f>+Vigencia!I359</f>
        <v>121999529</v>
      </c>
      <c r="J37" s="178">
        <f>+Vigencia!I407</f>
        <v>89806894</v>
      </c>
      <c r="K37" s="177">
        <f>+Vigencia!I457</f>
        <v>15776504</v>
      </c>
      <c r="L37" s="177">
        <f>+Vigencia!I506</f>
        <v>0</v>
      </c>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+Vigencia!I264</f>
        <v>167426687</v>
      </c>
      <c r="H38" s="178">
        <f>+Vigencia!I312</f>
        <v>272342684</v>
      </c>
      <c r="I38" s="178">
        <f>+Vigencia!I360</f>
        <v>167426688</v>
      </c>
      <c r="J38" s="178">
        <f>+Vigencia!I408</f>
        <v>23827327</v>
      </c>
      <c r="K38" s="177">
        <f>+Vigencia!I458</f>
        <v>22834218</v>
      </c>
      <c r="L38" s="177">
        <f>+Vigencia!I507</f>
        <v>0</v>
      </c>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+Vigencia!I265</f>
        <v>0</v>
      </c>
      <c r="H39" s="178">
        <f>+Vigencia!I313</f>
        <v>0</v>
      </c>
      <c r="I39" s="178">
        <f>+Vigencia!I361</f>
        <v>0</v>
      </c>
      <c r="J39" s="178">
        <f>+Vigencia!I409</f>
        <v>0</v>
      </c>
      <c r="K39" s="177">
        <f>+Vigencia!I459</f>
        <v>0</v>
      </c>
      <c r="L39" s="177">
        <f>+Vigencia!I508</f>
        <v>0</v>
      </c>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+Vigencia!I266</f>
        <v>2599094056</v>
      </c>
      <c r="H40" s="178">
        <f>+Vigencia!I314</f>
        <v>4027950178</v>
      </c>
      <c r="I40" s="178">
        <f>+Vigencia!I362</f>
        <v>2220326467</v>
      </c>
      <c r="J40" s="178">
        <f>+Vigencia!I410</f>
        <v>1082113789</v>
      </c>
      <c r="K40" s="177">
        <f>+Vigencia!I460</f>
        <v>116483373</v>
      </c>
      <c r="L40" s="177">
        <f>+Vigencia!I509</f>
        <v>0</v>
      </c>
      <c r="M40" s="176"/>
      <c r="N40" s="176"/>
    </row>
    <row r="41" spans="2:14" ht="35.1" customHeight="1">
      <c r="B41" s="175">
        <v>39</v>
      </c>
      <c r="C41" s="175">
        <f>Metas!B41</f>
        <v>39</v>
      </c>
      <c r="D41" s="145" t="str">
        <f>Metas!C41</f>
        <v xml:space="preserve">Mantener por de bajo del 2.7 la tasa de mortalidad por Tuberculosis. </v>
      </c>
      <c r="E41" s="185"/>
      <c r="F41" s="186"/>
      <c r="G41" s="178">
        <f>+Vigencia!I267</f>
        <v>1064989201</v>
      </c>
      <c r="H41" s="178">
        <f>+Vigencia!I315</f>
        <v>582707251</v>
      </c>
      <c r="I41" s="178">
        <f>+Vigencia!I363</f>
        <v>358227892</v>
      </c>
      <c r="J41" s="178">
        <f>+Vigencia!I411</f>
        <v>174588443</v>
      </c>
      <c r="K41" s="177">
        <f>+Vigencia!I461</f>
        <v>19564990</v>
      </c>
      <c r="L41" s="177">
        <f>+Vigencia!I510</f>
        <v>0</v>
      </c>
      <c r="M41" s="176"/>
      <c r="N41" s="176"/>
    </row>
    <row r="42" spans="2:14" ht="35.1" customHeight="1">
      <c r="B42" s="175">
        <v>40</v>
      </c>
      <c r="C42" s="175">
        <f>Metas!B42</f>
        <v>40</v>
      </c>
      <c r="D42" s="145" t="str">
        <f>Metas!C42</f>
        <v>Implementar 1 red intersectorial y comunitaria de salud ambiental por localidad.</v>
      </c>
      <c r="E42" s="620">
        <v>1</v>
      </c>
      <c r="F42" s="621">
        <v>1</v>
      </c>
      <c r="G42" s="178">
        <f>+Vigencia!I268</f>
        <v>1685992172</v>
      </c>
      <c r="H42" s="178">
        <f>+Vigencia!I316</f>
        <v>2425748713</v>
      </c>
      <c r="I42" s="178">
        <f>+Vigencia!I364</f>
        <v>1528612453</v>
      </c>
      <c r="J42" s="178">
        <f>+Vigencia!I412</f>
        <v>995159789</v>
      </c>
      <c r="K42" s="177">
        <f>+Vigencia!I462</f>
        <v>57768578</v>
      </c>
      <c r="L42" s="177">
        <f>+Vigencia!I511</f>
        <v>0</v>
      </c>
      <c r="M42" s="624" t="s">
        <v>3811</v>
      </c>
      <c r="N42" s="624" t="s">
        <v>3812</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+Vigencia!I269</f>
        <v>541042227</v>
      </c>
      <c r="H43" s="178">
        <f>+Vigencia!I317</f>
        <v>880080074</v>
      </c>
      <c r="I43" s="178">
        <f>+Vigencia!I365</f>
        <v>541042227</v>
      </c>
      <c r="J43" s="178">
        <f>+Vigencia!I413</f>
        <v>423628368</v>
      </c>
      <c r="K43" s="177">
        <f>+Vigencia!I463</f>
        <v>47322502</v>
      </c>
      <c r="L43" s="177">
        <f>+Vigencia!I512</f>
        <v>0</v>
      </c>
      <c r="M43" s="624" t="s">
        <v>3813</v>
      </c>
      <c r="N43" s="624" t="s">
        <v>3814</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4.3</v>
      </c>
      <c r="F44" s="186">
        <f>+E44/12*4</f>
        <v>1.4333333333333333</v>
      </c>
      <c r="G44" s="178">
        <f>+Vigencia!I270</f>
        <v>8071739744</v>
      </c>
      <c r="H44" s="178">
        <f>+Vigencia!I318</f>
        <v>13138326063</v>
      </c>
      <c r="I44" s="178">
        <f>+Vigencia!I366</f>
        <v>8071739744</v>
      </c>
      <c r="J44" s="178">
        <f>+Vigencia!I414</f>
        <v>1148729584</v>
      </c>
      <c r="K44" s="177">
        <f>+Vigencia!I464</f>
        <v>320359024</v>
      </c>
      <c r="L44" s="177">
        <f>+Vigencia!I513</f>
        <v>0</v>
      </c>
      <c r="M44" s="624" t="s">
        <v>3815</v>
      </c>
      <c r="N44" s="624" t="s">
        <v>3816</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+Vigencia!I271</f>
        <v>1054727407</v>
      </c>
      <c r="H45" s="178">
        <f>+Vigencia!I319</f>
        <v>1757050927</v>
      </c>
      <c r="I45" s="178">
        <f>+Vigencia!I367</f>
        <v>1054727407</v>
      </c>
      <c r="J45" s="178">
        <f>+Vigencia!I415</f>
        <v>701632829</v>
      </c>
      <c r="K45" s="177">
        <f>+Vigencia!I465</f>
        <v>59129038</v>
      </c>
      <c r="L45" s="177">
        <f>+Vigencia!I514</f>
        <v>0</v>
      </c>
      <c r="M45" s="624" t="s">
        <v>3817</v>
      </c>
      <c r="N45" s="624" t="s">
        <v>3818</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+Vigencia!I272</f>
        <v>4960819186</v>
      </c>
      <c r="H46" s="178">
        <f>+Vigencia!I320</f>
        <v>7056247449</v>
      </c>
      <c r="I46" s="178">
        <f>+Vigencia!I368</f>
        <v>4960819186</v>
      </c>
      <c r="J46" s="178">
        <f>+Vigencia!I416</f>
        <v>1549611988</v>
      </c>
      <c r="K46" s="177">
        <f>+Vigencia!I466</f>
        <v>475174358</v>
      </c>
      <c r="L46" s="177">
        <f>+Vigencia!I515</f>
        <v>4499885</v>
      </c>
      <c r="M46" s="176"/>
      <c r="N46" s="176"/>
    </row>
    <row r="47" spans="2:14" ht="35.1" customHeight="1">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+Vigencia!I273</f>
        <v>0</v>
      </c>
      <c r="H47" s="178">
        <f>+Vigencia!I321</f>
        <v>0</v>
      </c>
      <c r="I47" s="178">
        <f>+Vigencia!I369</f>
        <v>0</v>
      </c>
      <c r="J47" s="178">
        <f>+Vigencia!I417</f>
        <v>0</v>
      </c>
      <c r="K47" s="177">
        <f>+Vigencia!I467</f>
        <v>0</v>
      </c>
      <c r="L47" s="177">
        <f>+Vigencia!I516</f>
        <v>0</v>
      </c>
      <c r="M47" s="176"/>
      <c r="N47" s="176"/>
    </row>
    <row r="48" spans="2:14">
      <c r="E48" s="187"/>
      <c r="F48" s="187"/>
      <c r="G48" s="140"/>
      <c r="H48" s="140"/>
      <c r="I48" s="140"/>
      <c r="J48" s="140"/>
      <c r="K48" s="140"/>
      <c r="L48" s="140"/>
      <c r="M48" s="103"/>
      <c r="N48" s="103"/>
    </row>
    <row r="49" spans="2:14" ht="30" customHeight="1">
      <c r="B49" s="136"/>
      <c r="C49" s="136"/>
      <c r="D49" s="136"/>
      <c r="E49" s="188"/>
      <c r="F49" s="188"/>
      <c r="G49" s="136">
        <f t="shared" ref="G49:L49" si="0">SUM(G4:G47)</f>
        <v>70229324984</v>
      </c>
      <c r="H49" s="136">
        <f t="shared" si="0"/>
        <v>51986277608</v>
      </c>
      <c r="I49" s="136">
        <f t="shared" si="0"/>
        <v>32631078112</v>
      </c>
      <c r="J49" s="136">
        <f t="shared" si="0"/>
        <v>11148406345</v>
      </c>
      <c r="K49" s="136">
        <f t="shared" si="0"/>
        <v>2026505835</v>
      </c>
      <c r="L49" s="136">
        <f t="shared" si="0"/>
        <v>24973679</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7"/>
      <c r="F76" s="187"/>
      <c r="G76" s="140"/>
      <c r="H76" s="140"/>
      <c r="I76" s="140"/>
      <c r="J76" s="140"/>
      <c r="K76" s="140"/>
      <c r="L76" s="140"/>
      <c r="M76" s="103"/>
      <c r="N76" s="103"/>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row r="149" spans="5:6">
      <c r="E149" s="189"/>
      <c r="F149" s="189"/>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49"/>
  <sheetViews>
    <sheetView showGridLines="0" workbookViewId="0">
      <pane xSplit="4" ySplit="2" topLeftCell="G37"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74"/>
      <c r="D1" s="174" t="str">
        <f>"Localidad: "&amp;Vigencia!J228</f>
        <v>Localidad: 05. USME</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212"/>
      <c r="F4" s="213"/>
      <c r="G4" s="178"/>
      <c r="H4" s="178"/>
      <c r="I4" s="178"/>
      <c r="J4" s="178"/>
      <c r="K4" s="177"/>
      <c r="L4" s="177"/>
      <c r="M4" s="223"/>
      <c r="N4" s="223"/>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212"/>
      <c r="F5" s="213"/>
      <c r="G5" s="178"/>
      <c r="H5" s="178"/>
      <c r="I5" s="178"/>
      <c r="J5" s="178"/>
      <c r="K5" s="177"/>
      <c r="L5" s="177"/>
      <c r="M5" s="223"/>
      <c r="N5" s="223"/>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212"/>
      <c r="F6" s="213"/>
      <c r="G6" s="178"/>
      <c r="H6" s="178"/>
      <c r="I6" s="178"/>
      <c r="J6" s="178"/>
      <c r="K6" s="177"/>
      <c r="L6" s="177"/>
      <c r="M6" s="223"/>
      <c r="N6" s="223"/>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212"/>
      <c r="F7" s="213"/>
      <c r="G7" s="178"/>
      <c r="H7" s="178"/>
      <c r="I7" s="178"/>
      <c r="J7" s="178"/>
      <c r="K7" s="177"/>
      <c r="L7" s="177"/>
      <c r="M7" s="223"/>
      <c r="N7" s="223"/>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212"/>
      <c r="F8" s="213"/>
      <c r="G8" s="178"/>
      <c r="H8" s="178"/>
      <c r="I8" s="178"/>
      <c r="J8" s="178"/>
      <c r="K8" s="177"/>
      <c r="L8" s="177"/>
      <c r="M8" s="223"/>
      <c r="N8" s="223"/>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212"/>
      <c r="F9" s="213"/>
      <c r="G9" s="178"/>
      <c r="H9" s="178"/>
      <c r="I9" s="178"/>
      <c r="J9" s="178"/>
      <c r="K9" s="177"/>
      <c r="L9" s="177"/>
      <c r="M9" s="223"/>
      <c r="N9" s="223"/>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212"/>
      <c r="F10" s="213"/>
      <c r="G10" s="178"/>
      <c r="H10" s="178"/>
      <c r="I10" s="178"/>
      <c r="J10" s="178"/>
      <c r="K10" s="177"/>
      <c r="L10" s="177"/>
      <c r="M10" s="223"/>
      <c r="N10" s="223"/>
    </row>
    <row r="11" spans="2:14" ht="35.1" customHeight="1">
      <c r="B11" s="175">
        <v>9</v>
      </c>
      <c r="C11" s="175">
        <f>Metas!B11</f>
        <v>9</v>
      </c>
      <c r="D11" s="145" t="str">
        <f>Metas!C11</f>
        <v>Mantener en funcionamiento los 20 Servicios amigables en salud para las mujeres en sus diversidades.</v>
      </c>
      <c r="E11" s="212"/>
      <c r="F11" s="213"/>
      <c r="G11" s="178"/>
      <c r="H11" s="178"/>
      <c r="I11" s="178"/>
      <c r="J11" s="178"/>
      <c r="K11" s="177"/>
      <c r="L11" s="177"/>
      <c r="M11" s="223"/>
      <c r="N11" s="223"/>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212"/>
      <c r="F12" s="213"/>
      <c r="G12" s="178"/>
      <c r="H12" s="178"/>
      <c r="I12" s="178"/>
      <c r="J12" s="178"/>
      <c r="K12" s="177"/>
      <c r="L12" s="177"/>
      <c r="M12" s="223"/>
      <c r="N12" s="223"/>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212"/>
      <c r="F13" s="213"/>
      <c r="G13" s="178"/>
      <c r="H13" s="178"/>
      <c r="I13" s="178"/>
      <c r="J13" s="178"/>
      <c r="K13" s="177"/>
      <c r="L13" s="177"/>
      <c r="M13" s="223"/>
      <c r="N13" s="223"/>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212"/>
      <c r="F14" s="213"/>
      <c r="G14" s="178"/>
      <c r="H14" s="178"/>
      <c r="I14" s="178"/>
      <c r="J14" s="178"/>
      <c r="K14" s="177"/>
      <c r="L14" s="177"/>
      <c r="M14" s="223"/>
      <c r="N14" s="223"/>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212"/>
      <c r="F15" s="213"/>
      <c r="G15" s="178"/>
      <c r="H15" s="178"/>
      <c r="I15" s="178"/>
      <c r="J15" s="178"/>
      <c r="K15" s="177"/>
      <c r="L15" s="177"/>
      <c r="M15" s="223"/>
      <c r="N15" s="223"/>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212"/>
      <c r="F16" s="213"/>
      <c r="G16" s="178"/>
      <c r="H16" s="178"/>
      <c r="I16" s="178"/>
      <c r="J16" s="178"/>
      <c r="K16" s="177"/>
      <c r="L16" s="177"/>
      <c r="M16" s="223"/>
      <c r="N16" s="223"/>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212"/>
      <c r="F17" s="213"/>
      <c r="G17" s="178"/>
      <c r="H17" s="178"/>
      <c r="I17" s="178"/>
      <c r="J17" s="178"/>
      <c r="K17" s="177"/>
      <c r="L17" s="177"/>
      <c r="M17" s="223"/>
      <c r="N17" s="223"/>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212"/>
      <c r="F18" s="213"/>
      <c r="G18" s="178"/>
      <c r="H18" s="178"/>
      <c r="I18" s="178"/>
      <c r="J18" s="178"/>
      <c r="K18" s="177"/>
      <c r="L18" s="177"/>
      <c r="M18" s="223"/>
      <c r="N18" s="223"/>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212"/>
      <c r="F19" s="213"/>
      <c r="G19" s="178"/>
      <c r="H19" s="178"/>
      <c r="I19" s="178"/>
      <c r="J19" s="178"/>
      <c r="K19" s="177"/>
      <c r="L19" s="177"/>
      <c r="M19" s="223"/>
      <c r="N19" s="223"/>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212"/>
      <c r="F20" s="213"/>
      <c r="G20" s="178"/>
      <c r="H20" s="178"/>
      <c r="I20" s="178"/>
      <c r="J20" s="178"/>
      <c r="K20" s="177"/>
      <c r="L20" s="177"/>
      <c r="M20" s="223"/>
      <c r="N20" s="223"/>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212"/>
      <c r="F21" s="213"/>
      <c r="G21" s="178"/>
      <c r="H21" s="178"/>
      <c r="I21" s="178"/>
      <c r="J21" s="178"/>
      <c r="K21" s="177"/>
      <c r="L21" s="177"/>
      <c r="M21" s="223"/>
      <c r="N21" s="223"/>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212"/>
      <c r="F22" s="213"/>
      <c r="G22" s="178"/>
      <c r="H22" s="178"/>
      <c r="I22" s="178"/>
      <c r="J22" s="178"/>
      <c r="K22" s="177"/>
      <c r="L22" s="177"/>
      <c r="M22" s="223"/>
      <c r="N22" s="223"/>
    </row>
    <row r="23" spans="2:14" ht="35.1" customHeight="1">
      <c r="B23" s="175">
        <v>21</v>
      </c>
      <c r="C23" s="175">
        <f>Metas!B23</f>
        <v>21</v>
      </c>
      <c r="D23" s="145" t="str">
        <f>Metas!C23</f>
        <v>Mantener a 10 la tasa de mortalidad perinatal por cada 1000 nacidos vivos.</v>
      </c>
      <c r="E23" s="212"/>
      <c r="F23" s="213"/>
      <c r="G23" s="178"/>
      <c r="H23" s="178"/>
      <c r="I23" s="178"/>
      <c r="J23" s="178"/>
      <c r="K23" s="177"/>
      <c r="L23" s="177"/>
      <c r="M23" s="223"/>
      <c r="N23" s="223"/>
    </row>
    <row r="24" spans="2:14" ht="35.1" customHeight="1">
      <c r="B24" s="175">
        <v>22</v>
      </c>
      <c r="C24" s="175">
        <f>Metas!B24</f>
        <v>22</v>
      </c>
      <c r="D24" s="145" t="str">
        <f>Metas!C24</f>
        <v>Desarrollar el 100% de las intervenciones en las líneas estratégicas del plan de acción para la prevención y manejo del bajo peso al nacer.</v>
      </c>
      <c r="E24" s="212"/>
      <c r="F24" s="213"/>
      <c r="G24" s="178"/>
      <c r="H24" s="178"/>
      <c r="I24" s="178"/>
      <c r="J24" s="178"/>
      <c r="K24" s="177"/>
      <c r="L24" s="177"/>
      <c r="M24" s="223"/>
      <c r="N24" s="223"/>
    </row>
    <row r="25" spans="2:14" ht="35.1" customHeight="1">
      <c r="B25" s="175">
        <v>23</v>
      </c>
      <c r="C25" s="175">
        <f>Metas!B25</f>
        <v>23</v>
      </c>
      <c r="D25" s="145" t="str">
        <f>Metas!C25</f>
        <v>Lograr la incidencia a 2 la tasa de sífilis congénita 2 por cada 1.000 nacidos vivos más muertes fetales.</v>
      </c>
      <c r="E25" s="212"/>
      <c r="F25" s="213"/>
      <c r="G25" s="178"/>
      <c r="H25" s="178"/>
      <c r="I25" s="178"/>
      <c r="J25" s="178"/>
      <c r="K25" s="177"/>
      <c r="L25" s="177"/>
      <c r="M25" s="223"/>
      <c r="N25" s="223"/>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212"/>
      <c r="F26" s="213"/>
      <c r="G26" s="178"/>
      <c r="H26" s="178"/>
      <c r="I26" s="178"/>
      <c r="J26" s="178"/>
      <c r="K26" s="177"/>
      <c r="L26" s="177"/>
      <c r="M26" s="223"/>
      <c r="N26" s="223"/>
    </row>
    <row r="27" spans="2:14" ht="35.1" customHeight="1">
      <c r="B27" s="175">
        <v>25</v>
      </c>
      <c r="C27" s="175">
        <f>Metas!B27</f>
        <v>25</v>
      </c>
      <c r="D27" s="145" t="str">
        <f>Metas!C27</f>
        <v>Mantener en menos de 10.3 la tasa de mortalidad en menores de 5 años por mil nacidos vivos.</v>
      </c>
      <c r="E27" s="212"/>
      <c r="F27" s="213"/>
      <c r="G27" s="178"/>
      <c r="H27" s="178"/>
      <c r="I27" s="178"/>
      <c r="J27" s="178"/>
      <c r="K27" s="177"/>
      <c r="L27" s="177"/>
      <c r="M27" s="223"/>
      <c r="N27" s="223"/>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212"/>
      <c r="F28" s="213"/>
      <c r="G28" s="178"/>
      <c r="H28" s="178"/>
      <c r="I28" s="178"/>
      <c r="J28" s="178"/>
      <c r="K28" s="177"/>
      <c r="L28" s="177"/>
      <c r="M28" s="223"/>
      <c r="N28" s="223"/>
    </row>
    <row r="29" spans="2:14" ht="35.1" customHeight="1">
      <c r="B29" s="175">
        <v>27</v>
      </c>
      <c r="C29" s="175">
        <f>Metas!B29</f>
        <v>27</v>
      </c>
      <c r="D29" s="145" t="str">
        <f>Metas!C29</f>
        <v>Mantener por encima del 75% la práctica de lactancia materna exclusiva en menores de 6 meses.</v>
      </c>
      <c r="E29" s="212"/>
      <c r="F29" s="213"/>
      <c r="G29" s="178"/>
      <c r="H29" s="178"/>
      <c r="I29" s="178"/>
      <c r="J29" s="178"/>
      <c r="K29" s="177"/>
      <c r="L29" s="177"/>
      <c r="M29" s="223"/>
      <c r="N29" s="223"/>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212"/>
      <c r="F30" s="213"/>
      <c r="G30" s="178"/>
      <c r="H30" s="178"/>
      <c r="I30" s="178"/>
      <c r="J30" s="178"/>
      <c r="K30" s="177"/>
      <c r="L30" s="177"/>
      <c r="M30" s="223"/>
      <c r="N30" s="223"/>
    </row>
    <row r="31" spans="2:14" ht="35.1" customHeight="1">
      <c r="B31" s="175">
        <v>29</v>
      </c>
      <c r="C31" s="175">
        <f>Metas!B31</f>
        <v>29</v>
      </c>
      <c r="D31" s="145" t="str">
        <f>Metas!C31</f>
        <v>Reducir a 15,7% la prevalencia de retraso en talla en niños y niñas menores de 2 años</v>
      </c>
      <c r="E31" s="212"/>
      <c r="F31" s="213"/>
      <c r="G31" s="178"/>
      <c r="H31" s="178"/>
      <c r="I31" s="178"/>
      <c r="J31" s="178"/>
      <c r="K31" s="177"/>
      <c r="L31" s="177"/>
      <c r="M31" s="223"/>
      <c r="N31" s="223"/>
    </row>
    <row r="32" spans="2:14" ht="35.1" customHeight="1">
      <c r="B32" s="175">
        <v>30</v>
      </c>
      <c r="C32" s="175">
        <f>Metas!B32</f>
        <v>30</v>
      </c>
      <c r="D32" s="145" t="str">
        <f>Metas!C32</f>
        <v>Reducir al 35.4% la proporción de malnutrición en la población de 5 a 17 años.</v>
      </c>
      <c r="E32" s="212"/>
      <c r="F32" s="213"/>
      <c r="G32" s="178"/>
      <c r="H32" s="178"/>
      <c r="I32" s="178"/>
      <c r="J32" s="178"/>
      <c r="K32" s="177"/>
      <c r="L32" s="177"/>
      <c r="M32" s="223"/>
      <c r="N32" s="223"/>
    </row>
    <row r="33" spans="2:14" ht="35.1" customHeight="1">
      <c r="B33" s="175">
        <v>31</v>
      </c>
      <c r="C33" s="175">
        <f>Metas!B33</f>
        <v>31</v>
      </c>
      <c r="D33" s="145" t="str">
        <f>Metas!C33</f>
        <v>Llevar a cabo en 1.275.000 personas acciones de comunicación y educación para la salud alimentaria y nutricional en habitantes del distrito.</v>
      </c>
      <c r="E33" s="212"/>
      <c r="F33" s="213"/>
      <c r="G33" s="178"/>
      <c r="H33" s="178"/>
      <c r="I33" s="178"/>
      <c r="J33" s="178"/>
      <c r="K33" s="177"/>
      <c r="L33" s="177"/>
      <c r="M33" s="223"/>
      <c r="N33" s="223"/>
    </row>
    <row r="34" spans="2:14" ht="35.1" customHeight="1">
      <c r="B34" s="175">
        <v>32</v>
      </c>
      <c r="C34" s="175">
        <f>Metas!B34</f>
        <v>32</v>
      </c>
      <c r="D34" s="145" t="str">
        <f>Metas!C34</f>
        <v>Implementar y evaluar el 100% del plan de prevención y atención a la conducta suicida en Bogotá D.C.</v>
      </c>
      <c r="E34" s="212"/>
      <c r="F34" s="213"/>
      <c r="G34" s="178"/>
      <c r="H34" s="178"/>
      <c r="I34" s="178"/>
      <c r="J34" s="178"/>
      <c r="K34" s="177"/>
      <c r="L34" s="177"/>
      <c r="M34" s="223"/>
      <c r="N34" s="223"/>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212"/>
      <c r="F35" s="213"/>
      <c r="G35" s="178"/>
      <c r="H35" s="178"/>
      <c r="I35" s="178"/>
      <c r="J35" s="178"/>
      <c r="K35" s="177"/>
      <c r="L35" s="177"/>
      <c r="M35" s="223"/>
      <c r="N35" s="223"/>
    </row>
    <row r="36" spans="2:14" ht="35.1" customHeight="1">
      <c r="B36" s="175">
        <v>34</v>
      </c>
      <c r="C36" s="175">
        <f>Metas!B36</f>
        <v>34</v>
      </c>
      <c r="D36" s="145" t="str">
        <f>Metas!C36</f>
        <v xml:space="preserve">Formular al 100% el instrumento de acción pública para dar respuesta a las necesidades en salud bucal y visual. </v>
      </c>
      <c r="E36" s="212"/>
      <c r="F36" s="213"/>
      <c r="G36" s="178"/>
      <c r="H36" s="178"/>
      <c r="I36" s="178"/>
      <c r="J36" s="178"/>
      <c r="K36" s="177"/>
      <c r="L36" s="177"/>
      <c r="M36" s="223"/>
      <c r="N36" s="223"/>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212"/>
      <c r="F37" s="213"/>
      <c r="G37" s="178"/>
      <c r="H37" s="178"/>
      <c r="I37" s="178"/>
      <c r="J37" s="178"/>
      <c r="K37" s="177"/>
      <c r="L37" s="177"/>
      <c r="M37" s="223"/>
      <c r="N37" s="223"/>
    </row>
    <row r="38" spans="2:14" ht="35.1" customHeight="1">
      <c r="B38" s="175">
        <v>36</v>
      </c>
      <c r="C38" s="175">
        <f>Metas!B38</f>
        <v>36</v>
      </c>
      <c r="D38" s="145" t="str">
        <f>Metas!C38</f>
        <v>Reducir a menos de 130 por cada 100.000 habitantes la tasa de incidencia de morbilidad por eventos inmunoprevenibles.</v>
      </c>
      <c r="E38" s="212"/>
      <c r="F38" s="213"/>
      <c r="G38" s="178"/>
      <c r="H38" s="178"/>
      <c r="I38" s="178"/>
      <c r="J38" s="178"/>
      <c r="K38" s="177"/>
      <c r="L38" s="177"/>
      <c r="M38" s="223"/>
      <c r="N38" s="223"/>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212"/>
      <c r="F39" s="213"/>
      <c r="G39" s="178"/>
      <c r="H39" s="178"/>
      <c r="I39" s="178"/>
      <c r="J39" s="178"/>
      <c r="K39" s="177"/>
      <c r="L39" s="177"/>
      <c r="M39" s="223"/>
      <c r="N39" s="223"/>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212"/>
      <c r="F40" s="213"/>
      <c r="G40" s="178"/>
      <c r="H40" s="178"/>
      <c r="I40" s="178"/>
      <c r="J40" s="178"/>
      <c r="K40" s="177"/>
      <c r="L40" s="177"/>
      <c r="M40" s="223"/>
      <c r="N40" s="223"/>
    </row>
    <row r="41" spans="2:14" ht="35.1" customHeight="1">
      <c r="B41" s="175">
        <v>39</v>
      </c>
      <c r="C41" s="175">
        <f>Metas!B41</f>
        <v>39</v>
      </c>
      <c r="D41" s="145" t="str">
        <f>Metas!C41</f>
        <v xml:space="preserve">Mantener por de bajo del 2.7 la tasa de mortalidad por Tuberculosis. </v>
      </c>
      <c r="E41" s="212"/>
      <c r="F41" s="213"/>
      <c r="G41" s="178"/>
      <c r="H41" s="178"/>
      <c r="I41" s="178"/>
      <c r="J41" s="178"/>
      <c r="K41" s="177"/>
      <c r="L41" s="177"/>
      <c r="M41" s="223"/>
      <c r="N41" s="223"/>
    </row>
    <row r="42" spans="2:14" ht="35.1" customHeight="1">
      <c r="B42" s="175">
        <v>40</v>
      </c>
      <c r="C42" s="175">
        <f>Metas!B42</f>
        <v>40</v>
      </c>
      <c r="D42" s="145" t="str">
        <f>Metas!C42</f>
        <v>Implementar 1 red intersectorial y comunitaria de salud ambiental por localidad.</v>
      </c>
      <c r="E42" s="622">
        <v>1</v>
      </c>
      <c r="F42" s="623">
        <v>1</v>
      </c>
      <c r="G42" s="178"/>
      <c r="H42" s="178"/>
      <c r="I42" s="178"/>
      <c r="J42" s="178"/>
      <c r="K42" s="177"/>
      <c r="L42" s="177"/>
      <c r="M42" s="625" t="s">
        <v>3803</v>
      </c>
      <c r="N42" s="625" t="s">
        <v>3804</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c r="H43" s="178"/>
      <c r="I43" s="178"/>
      <c r="J43" s="178"/>
      <c r="K43" s="177"/>
      <c r="L43" s="177"/>
      <c r="M43" s="625" t="s">
        <v>3805</v>
      </c>
      <c r="N43" s="625" t="s">
        <v>3806</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3.3</v>
      </c>
      <c r="F44" s="186">
        <f>+E44/12*4</f>
        <v>1.0999999999999999</v>
      </c>
      <c r="G44" s="178"/>
      <c r="H44" s="178"/>
      <c r="I44" s="178"/>
      <c r="J44" s="178"/>
      <c r="K44" s="177"/>
      <c r="L44" s="177"/>
      <c r="M44" s="625" t="s">
        <v>3807</v>
      </c>
      <c r="N44" s="625" t="s">
        <v>3808</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c r="H45" s="178"/>
      <c r="I45" s="178"/>
      <c r="J45" s="178"/>
      <c r="K45" s="177"/>
      <c r="L45" s="177"/>
      <c r="M45" s="625" t="s">
        <v>3809</v>
      </c>
      <c r="N45" s="625" t="s">
        <v>3810</v>
      </c>
    </row>
    <row r="46" spans="2:14" ht="35.1" customHeight="1">
      <c r="B46" s="175">
        <v>44</v>
      </c>
      <c r="C46" s="175">
        <f>Metas!B46</f>
        <v>44</v>
      </c>
      <c r="D46" s="145" t="str">
        <f>Metas!C46</f>
        <v>Mantener el 100% de la operación de la red de vigilancia y la gestión del riesgo en salud pública en Bogotá D.C.</v>
      </c>
      <c r="E46" s="212"/>
      <c r="F46" s="213"/>
      <c r="G46" s="178"/>
      <c r="H46" s="178"/>
      <c r="I46" s="178"/>
      <c r="J46" s="178"/>
      <c r="K46" s="177"/>
      <c r="L46" s="177"/>
      <c r="M46" s="223"/>
      <c r="N46" s="223"/>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212"/>
      <c r="F47" s="213"/>
      <c r="G47" s="178"/>
      <c r="H47" s="178"/>
      <c r="I47" s="178"/>
      <c r="J47" s="178"/>
      <c r="K47" s="177"/>
      <c r="L47" s="177"/>
      <c r="M47" s="223"/>
      <c r="N47" s="223"/>
    </row>
    <row r="48" spans="2:14" ht="15.75">
      <c r="B48" s="611"/>
      <c r="C48" s="611"/>
      <c r="D48" s="612"/>
      <c r="E48" s="187"/>
      <c r="F48" s="187"/>
      <c r="G48" s="140"/>
      <c r="H48" s="140"/>
      <c r="I48" s="140"/>
      <c r="J48" s="140"/>
      <c r="K48" s="140"/>
      <c r="L48" s="140"/>
      <c r="M48" s="103"/>
      <c r="N48" s="103"/>
    </row>
    <row r="49" spans="2:14" ht="30" customHeight="1">
      <c r="B49" s="136"/>
      <c r="C49" s="136"/>
      <c r="D49" s="136"/>
      <c r="E49" s="188"/>
      <c r="F49" s="188"/>
      <c r="G49" s="136">
        <f t="shared" ref="G49:L49" si="0">SUM(G3:G46)</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7"/>
      <c r="F76" s="187"/>
      <c r="G76" s="140"/>
      <c r="H76" s="140"/>
      <c r="I76" s="140"/>
      <c r="J76" s="140"/>
      <c r="K76" s="140"/>
      <c r="L76" s="140"/>
      <c r="M76" s="103"/>
      <c r="N76" s="103"/>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row r="149" spans="5:6">
      <c r="E149" s="189"/>
      <c r="F149" s="189"/>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49"/>
  <sheetViews>
    <sheetView showGridLines="0" workbookViewId="0">
      <pane xSplit="4" ySplit="2" topLeftCell="H38"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74"/>
      <c r="D1" s="174" t="str">
        <f>"Localidad: "&amp;Vigencia!K228</f>
        <v>Localidad: 06. TUNJUELITO</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c r="H4" s="178"/>
      <c r="I4" s="178"/>
      <c r="J4" s="178"/>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c r="H5" s="178"/>
      <c r="I5" s="178"/>
      <c r="J5" s="178"/>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c r="H6" s="178"/>
      <c r="I6" s="178"/>
      <c r="J6" s="178"/>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c r="H7" s="178"/>
      <c r="I7" s="178"/>
      <c r="J7" s="178"/>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c r="H8" s="178"/>
      <c r="I8" s="178"/>
      <c r="J8" s="178"/>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c r="H9" s="178"/>
      <c r="I9" s="178"/>
      <c r="J9" s="178"/>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c r="H10" s="178"/>
      <c r="I10" s="178"/>
      <c r="J10" s="178"/>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c r="H11" s="178"/>
      <c r="I11" s="178"/>
      <c r="J11" s="178"/>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c r="H12" s="178"/>
      <c r="I12" s="178"/>
      <c r="J12" s="178"/>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c r="H13" s="178"/>
      <c r="I13" s="178"/>
      <c r="J13" s="178"/>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c r="H14" s="178"/>
      <c r="I14" s="178"/>
      <c r="J14" s="178"/>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c r="H15" s="178"/>
      <c r="I15" s="178"/>
      <c r="J15" s="178"/>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c r="H16" s="178"/>
      <c r="I16" s="178"/>
      <c r="J16" s="178"/>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c r="H17" s="178"/>
      <c r="I17" s="178"/>
      <c r="J17" s="178"/>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c r="H18" s="178"/>
      <c r="I18" s="178"/>
      <c r="J18" s="178"/>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c r="H19" s="178"/>
      <c r="I19" s="178"/>
      <c r="J19" s="178"/>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c r="H20" s="178"/>
      <c r="I20" s="178"/>
      <c r="J20" s="178"/>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c r="H21" s="178"/>
      <c r="I21" s="178"/>
      <c r="J21" s="178"/>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c r="H22" s="178"/>
      <c r="I22" s="178"/>
      <c r="J22" s="178"/>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c r="H23" s="178"/>
      <c r="I23" s="178"/>
      <c r="J23" s="178"/>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c r="H24" s="178"/>
      <c r="I24" s="178"/>
      <c r="J24" s="178"/>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c r="H25" s="178"/>
      <c r="I25" s="178"/>
      <c r="J25" s="178"/>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c r="H26" s="178"/>
      <c r="I26" s="178"/>
      <c r="J26" s="178"/>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c r="H27" s="178"/>
      <c r="I27" s="178"/>
      <c r="J27" s="178"/>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c r="H28" s="178"/>
      <c r="I28" s="178"/>
      <c r="J28" s="178"/>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c r="H29" s="178"/>
      <c r="I29" s="178"/>
      <c r="J29" s="178"/>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c r="H30" s="178"/>
      <c r="I30" s="178"/>
      <c r="J30" s="178"/>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c r="H31" s="178"/>
      <c r="I31" s="178"/>
      <c r="J31" s="178"/>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c r="H32" s="178"/>
      <c r="I32" s="178"/>
      <c r="J32" s="178"/>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c r="H33" s="178"/>
      <c r="I33" s="178"/>
      <c r="J33" s="178"/>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c r="H34" s="178"/>
      <c r="I34" s="178"/>
      <c r="J34" s="178"/>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c r="H35" s="178"/>
      <c r="I35" s="178"/>
      <c r="J35" s="178"/>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c r="H36" s="178"/>
      <c r="I36" s="178"/>
      <c r="J36" s="178"/>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c r="H37" s="178"/>
      <c r="I37" s="178"/>
      <c r="J37" s="178"/>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c r="H38" s="178"/>
      <c r="I38" s="178"/>
      <c r="J38" s="178"/>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c r="H39" s="178"/>
      <c r="I39" s="178"/>
      <c r="J39" s="178"/>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c r="H40" s="178"/>
      <c r="I40" s="178"/>
      <c r="J40" s="178"/>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c r="H41" s="178"/>
      <c r="I41" s="178"/>
      <c r="J41" s="178"/>
      <c r="K41" s="177"/>
      <c r="L41" s="177"/>
      <c r="M41" s="176"/>
      <c r="N41" s="176"/>
    </row>
    <row r="42" spans="2:14" ht="35.1" customHeight="1">
      <c r="B42" s="175">
        <v>40</v>
      </c>
      <c r="C42" s="175">
        <f>Metas!B42</f>
        <v>40</v>
      </c>
      <c r="D42" s="145" t="str">
        <f>Metas!C42</f>
        <v>Implementar 1 red intersectorial y comunitaria de salud ambiental por localidad.</v>
      </c>
      <c r="E42" s="622">
        <v>1</v>
      </c>
      <c r="F42" s="623">
        <v>1</v>
      </c>
      <c r="G42" s="178"/>
      <c r="H42" s="178"/>
      <c r="I42" s="178"/>
      <c r="J42" s="178"/>
      <c r="K42" s="177"/>
      <c r="L42" s="177"/>
      <c r="M42" s="624" t="s">
        <v>3795</v>
      </c>
      <c r="N42" s="624" t="s">
        <v>3796</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c r="H43" s="178"/>
      <c r="I43" s="178"/>
      <c r="J43" s="178"/>
      <c r="K43" s="177"/>
      <c r="L43" s="177"/>
      <c r="M43" s="624" t="s">
        <v>3797</v>
      </c>
      <c r="N43" s="624" t="s">
        <v>3798</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3.4</v>
      </c>
      <c r="F44" s="186">
        <f>+E44/12*4</f>
        <v>1.1333333333333333</v>
      </c>
      <c r="G44" s="178"/>
      <c r="H44" s="178"/>
      <c r="I44" s="178"/>
      <c r="J44" s="178"/>
      <c r="K44" s="177"/>
      <c r="L44" s="177"/>
      <c r="M44" s="624" t="s">
        <v>3799</v>
      </c>
      <c r="N44" s="624" t="s">
        <v>3800</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c r="H45" s="178"/>
      <c r="I45" s="178"/>
      <c r="J45" s="178"/>
      <c r="K45" s="177"/>
      <c r="L45" s="177"/>
      <c r="M45" s="624" t="s">
        <v>3801</v>
      </c>
      <c r="N45" s="624" t="s">
        <v>3802</v>
      </c>
    </row>
    <row r="46" spans="2:14" ht="35.1" customHeight="1">
      <c r="B46" s="175">
        <v>44</v>
      </c>
      <c r="C46" s="175">
        <f>Metas!B46</f>
        <v>44</v>
      </c>
      <c r="D46" s="145" t="str">
        <f>Metas!C46</f>
        <v>Mantener el 100% de la operación de la red de vigilancia y la gestión del riesgo en salud pública en Bogotá D.C.</v>
      </c>
      <c r="E46" s="185"/>
      <c r="F46" s="186"/>
      <c r="G46" s="178"/>
      <c r="H46" s="178"/>
      <c r="I46" s="178"/>
      <c r="J46" s="178"/>
      <c r="K46" s="177"/>
      <c r="L46" s="177"/>
      <c r="M46" s="176"/>
      <c r="N46" s="176"/>
    </row>
    <row r="47" spans="2:14" ht="35.1" customHeight="1">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c r="H47" s="178"/>
      <c r="I47" s="178"/>
      <c r="J47" s="178"/>
      <c r="K47" s="177"/>
      <c r="L47" s="177"/>
      <c r="M47" s="176"/>
      <c r="N47" s="176"/>
    </row>
    <row r="48" spans="2:14">
      <c r="E48" s="187"/>
      <c r="F48" s="187"/>
      <c r="G48" s="140"/>
      <c r="H48" s="140"/>
      <c r="I48" s="140"/>
      <c r="J48" s="140"/>
      <c r="K48" s="140"/>
      <c r="L48" s="140"/>
      <c r="M48" s="103"/>
      <c r="N48" s="103"/>
    </row>
    <row r="49" spans="2:14" ht="30" customHeight="1">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7"/>
      <c r="F76" s="187"/>
      <c r="G76" s="140"/>
      <c r="H76" s="140"/>
      <c r="I76" s="140"/>
      <c r="J76" s="140"/>
      <c r="K76" s="140"/>
      <c r="L76" s="140"/>
      <c r="M76" s="103"/>
      <c r="N76" s="103"/>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row r="149" spans="5:6">
      <c r="E149" s="189"/>
      <c r="F149" s="189"/>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48"/>
  <sheetViews>
    <sheetView showGridLines="0" workbookViewId="0">
      <pane xSplit="4" ySplit="2" topLeftCell="E3"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74"/>
      <c r="D1" s="174" t="str">
        <f>"Localidad: "&amp;Vigencia!L228</f>
        <v>Localidad: 07. BOSA</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c r="H4" s="178"/>
      <c r="I4" s="178"/>
      <c r="J4" s="178"/>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c r="H5" s="178"/>
      <c r="I5" s="178"/>
      <c r="J5" s="178"/>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c r="H6" s="178"/>
      <c r="I6" s="178"/>
      <c r="J6" s="178"/>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c r="H7" s="178"/>
      <c r="I7" s="178"/>
      <c r="J7" s="178"/>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c r="H8" s="178"/>
      <c r="I8" s="178"/>
      <c r="J8" s="178"/>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c r="H9" s="178"/>
      <c r="I9" s="178"/>
      <c r="J9" s="178"/>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c r="H10" s="178"/>
      <c r="I10" s="178"/>
      <c r="J10" s="178"/>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c r="H11" s="178"/>
      <c r="I11" s="178"/>
      <c r="J11" s="178"/>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c r="H12" s="178"/>
      <c r="I12" s="178"/>
      <c r="J12" s="178"/>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c r="H13" s="178"/>
      <c r="I13" s="178"/>
      <c r="J13" s="178"/>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c r="H14" s="178"/>
      <c r="I14" s="178"/>
      <c r="J14" s="178"/>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c r="H15" s="178"/>
      <c r="I15" s="178"/>
      <c r="J15" s="178"/>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c r="H16" s="178"/>
      <c r="I16" s="178"/>
      <c r="J16" s="178"/>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c r="H17" s="178"/>
      <c r="I17" s="178"/>
      <c r="J17" s="178"/>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c r="H18" s="178"/>
      <c r="I18" s="178"/>
      <c r="J18" s="178"/>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c r="H19" s="178"/>
      <c r="I19" s="178"/>
      <c r="J19" s="178"/>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c r="H20" s="178"/>
      <c r="I20" s="178"/>
      <c r="J20" s="178"/>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c r="H21" s="178"/>
      <c r="I21" s="178"/>
      <c r="J21" s="178"/>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c r="H22" s="178"/>
      <c r="I22" s="178"/>
      <c r="J22" s="178"/>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c r="H23" s="178"/>
      <c r="I23" s="178"/>
      <c r="J23" s="178"/>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c r="H24" s="178"/>
      <c r="I24" s="178"/>
      <c r="J24" s="178"/>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c r="H25" s="178"/>
      <c r="I25" s="178"/>
      <c r="J25" s="178"/>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c r="H26" s="178"/>
      <c r="I26" s="178"/>
      <c r="J26" s="178"/>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c r="H27" s="178"/>
      <c r="I27" s="178"/>
      <c r="J27" s="178"/>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c r="H28" s="178"/>
      <c r="I28" s="178"/>
      <c r="J28" s="178"/>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c r="H29" s="178"/>
      <c r="I29" s="178"/>
      <c r="J29" s="178"/>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c r="H30" s="178"/>
      <c r="I30" s="178"/>
      <c r="J30" s="178"/>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c r="H31" s="178"/>
      <c r="I31" s="178"/>
      <c r="J31" s="178"/>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c r="H32" s="178"/>
      <c r="I32" s="178"/>
      <c r="J32" s="178"/>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c r="H33" s="178"/>
      <c r="I33" s="178"/>
      <c r="J33" s="178"/>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c r="H34" s="178"/>
      <c r="I34" s="178"/>
      <c r="J34" s="178"/>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c r="H35" s="178"/>
      <c r="I35" s="178"/>
      <c r="J35" s="178"/>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c r="H36" s="178"/>
      <c r="I36" s="178"/>
      <c r="J36" s="178"/>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c r="H37" s="178"/>
      <c r="I37" s="178"/>
      <c r="J37" s="178"/>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c r="H38" s="178"/>
      <c r="I38" s="178"/>
      <c r="J38" s="178"/>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c r="H39" s="178"/>
      <c r="I39" s="178"/>
      <c r="J39" s="178"/>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c r="H40" s="178"/>
      <c r="I40" s="178"/>
      <c r="J40" s="178"/>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c r="H41" s="178"/>
      <c r="I41" s="178"/>
      <c r="J41" s="178"/>
      <c r="K41" s="177"/>
      <c r="L41" s="177"/>
      <c r="M41" s="176"/>
      <c r="N41" s="176"/>
    </row>
    <row r="42" spans="2:14" ht="35.1" customHeight="1">
      <c r="B42" s="175">
        <v>40</v>
      </c>
      <c r="C42" s="175">
        <f>Metas!B42</f>
        <v>40</v>
      </c>
      <c r="D42" s="145" t="str">
        <f>Metas!C42</f>
        <v>Implementar 1 red intersectorial y comunitaria de salud ambiental por localidad.</v>
      </c>
      <c r="E42" s="622">
        <v>1</v>
      </c>
      <c r="F42" s="623">
        <v>1</v>
      </c>
      <c r="G42" s="178"/>
      <c r="H42" s="178"/>
      <c r="I42" s="178"/>
      <c r="J42" s="178"/>
      <c r="K42" s="177"/>
      <c r="L42" s="177"/>
      <c r="M42" s="624" t="s">
        <v>3787</v>
      </c>
      <c r="N42" s="624" t="s">
        <v>3788</v>
      </c>
    </row>
    <row r="43" spans="2:14" ht="35.1" customHeight="1">
      <c r="B43" s="175">
        <v>41</v>
      </c>
      <c r="C43" s="175">
        <f>Metas!B43</f>
        <v>41</v>
      </c>
      <c r="D43" s="145" t="str">
        <f>Metas!C43</f>
        <v>Implementar el 100% de la estrategia para la gestión integral de zoonosis en el DC</v>
      </c>
      <c r="E43" s="185">
        <v>1.25</v>
      </c>
      <c r="F43" s="186">
        <f>+E43/12*3</f>
        <v>0.3125</v>
      </c>
      <c r="G43" s="178"/>
      <c r="H43" s="178"/>
      <c r="I43" s="178"/>
      <c r="J43" s="178"/>
      <c r="K43" s="177"/>
      <c r="L43" s="177"/>
      <c r="M43" s="624" t="s">
        <v>3789</v>
      </c>
      <c r="N43" s="624" t="s">
        <v>3790</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4.9000000000000004</v>
      </c>
      <c r="F44" s="186">
        <f>+E44/12*3</f>
        <v>1.2250000000000001</v>
      </c>
      <c r="G44" s="178"/>
      <c r="H44" s="178"/>
      <c r="I44" s="178"/>
      <c r="J44" s="178"/>
      <c r="K44" s="177"/>
      <c r="L44" s="177"/>
      <c r="M44" s="624" t="s">
        <v>3791</v>
      </c>
      <c r="N44" s="624" t="s">
        <v>3792</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+E45/12*3</f>
        <v>0.89999999999999991</v>
      </c>
      <c r="G45" s="178"/>
      <c r="H45" s="178"/>
      <c r="I45" s="178"/>
      <c r="J45" s="178"/>
      <c r="K45" s="177"/>
      <c r="L45" s="177"/>
      <c r="M45" s="624" t="s">
        <v>3793</v>
      </c>
      <c r="N45" s="624" t="s">
        <v>3794</v>
      </c>
    </row>
    <row r="46" spans="2:14" ht="35.1" customHeight="1">
      <c r="B46" s="175">
        <v>44</v>
      </c>
      <c r="C46" s="175">
        <f>Metas!B46</f>
        <v>44</v>
      </c>
      <c r="D46" s="145" t="str">
        <f>Metas!C46</f>
        <v>Mantener el 100% de la operación de la red de vigilancia y la gestión del riesgo en salud pública en Bogotá D.C.</v>
      </c>
      <c r="E46" s="185"/>
      <c r="F46" s="186"/>
      <c r="G46" s="178"/>
      <c r="H46" s="178"/>
      <c r="I46" s="178"/>
      <c r="J46" s="178"/>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c r="H47" s="178"/>
      <c r="I47" s="178"/>
      <c r="J47" s="178"/>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48"/>
  <sheetViews>
    <sheetView showGridLines="0" workbookViewId="0">
      <pane xSplit="4" ySplit="2" topLeftCell="E3"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74"/>
      <c r="D1" s="174" t="str">
        <f>"Localidad: "&amp;Vigencia!M228</f>
        <v>Localidad: 08. KENNEDY</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c r="H4" s="178"/>
      <c r="I4" s="178"/>
      <c r="J4" s="178"/>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c r="H5" s="178"/>
      <c r="I5" s="178"/>
      <c r="J5" s="178"/>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c r="H6" s="178"/>
      <c r="I6" s="178"/>
      <c r="J6" s="178"/>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c r="H7" s="178"/>
      <c r="I7" s="178"/>
      <c r="J7" s="178"/>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c r="H8" s="178"/>
      <c r="I8" s="178"/>
      <c r="J8" s="178"/>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c r="H9" s="178"/>
      <c r="I9" s="178"/>
      <c r="J9" s="178"/>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c r="H10" s="178"/>
      <c r="I10" s="178"/>
      <c r="J10" s="178"/>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c r="H11" s="178"/>
      <c r="I11" s="178"/>
      <c r="J11" s="178"/>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c r="H12" s="178"/>
      <c r="I12" s="178"/>
      <c r="J12" s="178"/>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c r="H13" s="178"/>
      <c r="I13" s="178"/>
      <c r="J13" s="178"/>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c r="H14" s="178"/>
      <c r="I14" s="178"/>
      <c r="J14" s="178"/>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c r="H15" s="178"/>
      <c r="I15" s="178"/>
      <c r="J15" s="178"/>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c r="H16" s="178"/>
      <c r="I16" s="178"/>
      <c r="J16" s="178"/>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c r="H17" s="178"/>
      <c r="I17" s="178"/>
      <c r="J17" s="178"/>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c r="H18" s="178"/>
      <c r="I18" s="178"/>
      <c r="J18" s="178"/>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c r="H19" s="178"/>
      <c r="I19" s="178"/>
      <c r="J19" s="178"/>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c r="H20" s="178"/>
      <c r="I20" s="178"/>
      <c r="J20" s="178"/>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c r="H21" s="178"/>
      <c r="I21" s="178"/>
      <c r="J21" s="178"/>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c r="H22" s="178"/>
      <c r="I22" s="178"/>
      <c r="J22" s="178"/>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c r="H23" s="178"/>
      <c r="I23" s="178"/>
      <c r="J23" s="178"/>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c r="H24" s="178"/>
      <c r="I24" s="178"/>
      <c r="J24" s="178"/>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c r="H25" s="178"/>
      <c r="I25" s="178"/>
      <c r="J25" s="178"/>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c r="H26" s="178"/>
      <c r="I26" s="178"/>
      <c r="J26" s="178"/>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c r="H27" s="178"/>
      <c r="I27" s="178"/>
      <c r="J27" s="178"/>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c r="H28" s="178"/>
      <c r="I28" s="178"/>
      <c r="J28" s="178"/>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c r="H29" s="178"/>
      <c r="I29" s="178"/>
      <c r="J29" s="178"/>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c r="H30" s="178"/>
      <c r="I30" s="178"/>
      <c r="J30" s="178"/>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c r="H31" s="178"/>
      <c r="I31" s="178"/>
      <c r="J31" s="178"/>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c r="H32" s="178"/>
      <c r="I32" s="178"/>
      <c r="J32" s="178"/>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c r="H33" s="178"/>
      <c r="I33" s="178"/>
      <c r="J33" s="178"/>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c r="H34" s="178"/>
      <c r="I34" s="178"/>
      <c r="J34" s="178"/>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c r="H35" s="178"/>
      <c r="I35" s="178"/>
      <c r="J35" s="178"/>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c r="H36" s="178"/>
      <c r="I36" s="178"/>
      <c r="J36" s="178"/>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c r="H37" s="178"/>
      <c r="I37" s="178"/>
      <c r="J37" s="178"/>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c r="H38" s="178"/>
      <c r="I38" s="178"/>
      <c r="J38" s="178"/>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c r="H39" s="178"/>
      <c r="I39" s="178"/>
      <c r="J39" s="178"/>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c r="H40" s="178"/>
      <c r="I40" s="178"/>
      <c r="J40" s="178"/>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c r="H41" s="178"/>
      <c r="I41" s="178"/>
      <c r="J41" s="178"/>
      <c r="K41" s="177"/>
      <c r="L41" s="177"/>
      <c r="M41" s="176"/>
      <c r="N41" s="176"/>
    </row>
    <row r="42" spans="2:14" ht="35.1" customHeight="1">
      <c r="B42" s="175">
        <v>40</v>
      </c>
      <c r="C42" s="175">
        <f>Metas!B42</f>
        <v>40</v>
      </c>
      <c r="D42" s="145" t="str">
        <f>Metas!C42</f>
        <v>Implementar 1 red intersectorial y comunitaria de salud ambiental por localidad.</v>
      </c>
      <c r="E42" s="622">
        <v>1</v>
      </c>
      <c r="F42" s="623">
        <v>1</v>
      </c>
      <c r="G42" s="178"/>
      <c r="H42" s="178"/>
      <c r="I42" s="178"/>
      <c r="J42" s="178"/>
      <c r="K42" s="177"/>
      <c r="L42" s="177"/>
      <c r="M42" s="624" t="s">
        <v>3779</v>
      </c>
      <c r="N42" s="624" t="s">
        <v>3780</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c r="H43" s="178"/>
      <c r="I43" s="178"/>
      <c r="J43" s="178"/>
      <c r="K43" s="177"/>
      <c r="L43" s="177"/>
      <c r="M43" s="624" t="s">
        <v>3781</v>
      </c>
      <c r="N43" s="624" t="s">
        <v>3782</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12.5</v>
      </c>
      <c r="F44" s="186">
        <f>+E44/12*4</f>
        <v>4.166666666666667</v>
      </c>
      <c r="G44" s="178"/>
      <c r="H44" s="178"/>
      <c r="I44" s="178"/>
      <c r="J44" s="178"/>
      <c r="K44" s="177"/>
      <c r="L44" s="177"/>
      <c r="M44" s="624" t="s">
        <v>3783</v>
      </c>
      <c r="N44" s="624" t="s">
        <v>3784</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c r="H45" s="178"/>
      <c r="I45" s="178"/>
      <c r="J45" s="178"/>
      <c r="K45" s="177"/>
      <c r="L45" s="177"/>
      <c r="M45" s="624" t="s">
        <v>3785</v>
      </c>
      <c r="N45" s="624" t="s">
        <v>3786</v>
      </c>
    </row>
    <row r="46" spans="2:14" ht="35.1" customHeight="1">
      <c r="B46" s="175">
        <v>44</v>
      </c>
      <c r="C46" s="175">
        <f>Metas!B46</f>
        <v>44</v>
      </c>
      <c r="D46" s="145" t="str">
        <f>Metas!C46</f>
        <v>Mantener el 100% de la operación de la red de vigilancia y la gestión del riesgo en salud pública en Bogotá D.C.</v>
      </c>
      <c r="E46" s="185"/>
      <c r="F46" s="186"/>
      <c r="G46" s="178"/>
      <c r="H46" s="178"/>
      <c r="I46" s="178"/>
      <c r="J46" s="178"/>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c r="H47" s="178"/>
      <c r="I47" s="178"/>
      <c r="J47" s="178"/>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48"/>
  <sheetViews>
    <sheetView showGridLines="0" workbookViewId="0">
      <pane xSplit="4" ySplit="2" topLeftCell="F38" activePane="bottomRight" state="frozen"/>
      <selection activeCell="M39" sqref="M39"/>
      <selection pane="topRight" activeCell="M39" sqref="M39"/>
      <selection pane="bottomLeft" activeCell="M39" sqref="M39"/>
      <selection pane="bottomRight" activeCell="F42" sqref="F42:F47"/>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74"/>
      <c r="D1" s="174" t="str">
        <f>"Localidad: "&amp;Vigencia!N228</f>
        <v>Localidad: 09. FONTIBON</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f>+Vigencia!N229</f>
        <v>0</v>
      </c>
      <c r="H3" s="178">
        <f>+Vigencia!N277</f>
        <v>0</v>
      </c>
      <c r="I3" s="178">
        <f>+Vigencia!N325</f>
        <v>0</v>
      </c>
      <c r="J3" s="178">
        <f>+Vigencia!N373</f>
        <v>0</v>
      </c>
      <c r="K3" s="177">
        <f>+Vigencia!N423</f>
        <v>0</v>
      </c>
      <c r="L3" s="177">
        <f>+Vigencia!N472</f>
        <v>0</v>
      </c>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+Vigencia!N230</f>
        <v>0</v>
      </c>
      <c r="H4" s="178">
        <f>+Vigencia!N278</f>
        <v>0</v>
      </c>
      <c r="I4" s="178">
        <f>+Vigencia!N326</f>
        <v>0</v>
      </c>
      <c r="J4" s="178">
        <f>+Vigencia!N374</f>
        <v>0</v>
      </c>
      <c r="K4" s="177">
        <f>+Vigencia!N424</f>
        <v>20155258</v>
      </c>
      <c r="L4" s="177">
        <f>+Vigencia!N473</f>
        <v>0</v>
      </c>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+Vigencia!N231</f>
        <v>5017669210</v>
      </c>
      <c r="H5" s="178">
        <f>+Vigencia!N279</f>
        <v>5991922950</v>
      </c>
      <c r="I5" s="178">
        <f>+Vigencia!N327</f>
        <v>3683623182</v>
      </c>
      <c r="J5" s="178">
        <f>+Vigencia!N375</f>
        <v>2271648458</v>
      </c>
      <c r="K5" s="177">
        <f>+Vigencia!N425</f>
        <v>302782006</v>
      </c>
      <c r="L5" s="177">
        <f>+Vigencia!N474</f>
        <v>0</v>
      </c>
      <c r="M5" s="176"/>
      <c r="N5" s="176"/>
    </row>
    <row r="6" spans="2:14" ht="39.950000000000003"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+Vigencia!N232</f>
        <v>258545826</v>
      </c>
      <c r="H6" s="178">
        <f>+Vigencia!N280</f>
        <v>410028351</v>
      </c>
      <c r="I6" s="178">
        <f>+Vigencia!N328</f>
        <v>252070987</v>
      </c>
      <c r="J6" s="178">
        <f>+Vigencia!N376</f>
        <v>215540410</v>
      </c>
      <c r="K6" s="177">
        <f>+Vigencia!N426</f>
        <v>34344812</v>
      </c>
      <c r="L6" s="177">
        <f>+Vigencia!N475</f>
        <v>0</v>
      </c>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+Vigencia!N233</f>
        <v>1230338024</v>
      </c>
      <c r="H7" s="178">
        <f>+Vigencia!N281</f>
        <v>2019170003</v>
      </c>
      <c r="I7" s="178">
        <f>+Vigencia!N329</f>
        <v>1230338024</v>
      </c>
      <c r="J7" s="178">
        <f>+Vigencia!N377</f>
        <v>202603153</v>
      </c>
      <c r="K7" s="177">
        <f>+Vigencia!N427</f>
        <v>72902111</v>
      </c>
      <c r="L7" s="177">
        <f>+Vigencia!N476</f>
        <v>0</v>
      </c>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+Vigencia!N234</f>
        <v>0</v>
      </c>
      <c r="H8" s="178">
        <f>+Vigencia!N282</f>
        <v>0</v>
      </c>
      <c r="I8" s="178">
        <f>+Vigencia!N330</f>
        <v>0</v>
      </c>
      <c r="J8" s="178">
        <f>+Vigencia!N378</f>
        <v>0</v>
      </c>
      <c r="K8" s="177">
        <f>+Vigencia!N428</f>
        <v>0</v>
      </c>
      <c r="L8" s="177">
        <f>+Vigencia!N477</f>
        <v>0</v>
      </c>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+Vigencia!N235</f>
        <v>66264568</v>
      </c>
      <c r="H9" s="178">
        <f>+Vigencia!N283</f>
        <v>102944840</v>
      </c>
      <c r="I9" s="178">
        <f>+Vigencia!N331</f>
        <v>64764360</v>
      </c>
      <c r="J9" s="178">
        <f>+Vigencia!N379</f>
        <v>31577510</v>
      </c>
      <c r="K9" s="177">
        <f>+Vigencia!N429</f>
        <v>10413543</v>
      </c>
      <c r="L9" s="177">
        <f>+Vigencia!N478</f>
        <v>0</v>
      </c>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+Vigencia!N236</f>
        <v>64329630</v>
      </c>
      <c r="H10" s="178">
        <f>+Vigencia!N284</f>
        <v>100574080</v>
      </c>
      <c r="I10" s="178">
        <f>+Vigencia!N332</f>
        <v>64329630</v>
      </c>
      <c r="J10" s="178">
        <f>+Vigencia!N380</f>
        <v>31365546</v>
      </c>
      <c r="K10" s="177">
        <f>+Vigencia!N430</f>
        <v>9090550</v>
      </c>
      <c r="L10" s="177">
        <f>+Vigencia!N479</f>
        <v>8084464</v>
      </c>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+Vigencia!N237</f>
        <v>1922464735</v>
      </c>
      <c r="H11" s="178">
        <f>+Vigencia!N285</f>
        <v>755495734</v>
      </c>
      <c r="I11" s="178">
        <f>+Vigencia!N333</f>
        <v>492682968</v>
      </c>
      <c r="J11" s="178">
        <f>+Vigencia!N381</f>
        <v>70144584</v>
      </c>
      <c r="K11" s="177">
        <f>+Vigencia!N431</f>
        <v>30671028</v>
      </c>
      <c r="L11" s="177">
        <f>+Vigencia!N480</f>
        <v>0</v>
      </c>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+Vigencia!N238</f>
        <v>1021397661</v>
      </c>
      <c r="H12" s="178">
        <f>+Vigencia!N286</f>
        <v>952930590</v>
      </c>
      <c r="I12" s="178">
        <f>+Vigencia!N334</f>
        <v>604370666</v>
      </c>
      <c r="J12" s="178">
        <f>+Vigencia!N382</f>
        <v>86045857</v>
      </c>
      <c r="K12" s="177">
        <f>+Vigencia!N432</f>
        <v>47138731</v>
      </c>
      <c r="L12" s="177">
        <f>+Vigencia!N481</f>
        <v>0</v>
      </c>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+Vigencia!N239</f>
        <v>100999816</v>
      </c>
      <c r="H13" s="178">
        <f>+Vigencia!N287</f>
        <v>164092235</v>
      </c>
      <c r="I13" s="178">
        <f>+Vigencia!N335</f>
        <v>100999817</v>
      </c>
      <c r="J13" s="178">
        <f>+Vigencia!N383</f>
        <v>84110436</v>
      </c>
      <c r="K13" s="177">
        <f>+Vigencia!N433</f>
        <v>11064379</v>
      </c>
      <c r="L13" s="177">
        <f>+Vigencia!N482</f>
        <v>0</v>
      </c>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+Vigencia!N240</f>
        <v>877293638</v>
      </c>
      <c r="H14" s="178">
        <f>+Vigencia!N288</f>
        <v>344385877</v>
      </c>
      <c r="I14" s="178">
        <f>+Vigencia!N336</f>
        <v>211830898</v>
      </c>
      <c r="J14" s="178">
        <f>+Vigencia!N384</f>
        <v>103283532</v>
      </c>
      <c r="K14" s="177">
        <f>+Vigencia!N434</f>
        <v>14162160</v>
      </c>
      <c r="L14" s="177">
        <f>+Vigencia!N483</f>
        <v>0</v>
      </c>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+Vigencia!N241</f>
        <v>795405930</v>
      </c>
      <c r="H15" s="178">
        <f>+Vigencia!N289</f>
        <v>349458190</v>
      </c>
      <c r="I15" s="178">
        <f>+Vigencia!N337</f>
        <v>214834587</v>
      </c>
      <c r="J15" s="178">
        <f>+Vigencia!N385</f>
        <v>104748057</v>
      </c>
      <c r="K15" s="177">
        <f>+Vigencia!N435</f>
        <v>13458988</v>
      </c>
      <c r="L15" s="177">
        <f>+Vigencia!N484</f>
        <v>0</v>
      </c>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+Vigencia!N242</f>
        <v>891250357</v>
      </c>
      <c r="H16" s="178">
        <f>+Vigencia!N290</f>
        <v>180809372</v>
      </c>
      <c r="I16" s="178">
        <f>+Vigencia!N338</f>
        <v>111155232</v>
      </c>
      <c r="J16" s="178">
        <f>+Vigencia!N386</f>
        <v>15825466</v>
      </c>
      <c r="K16" s="177">
        <f>+Vigencia!N436</f>
        <v>11370841</v>
      </c>
      <c r="L16" s="177">
        <f>+Vigencia!N485</f>
        <v>0</v>
      </c>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+Vigencia!N243</f>
        <v>47507015</v>
      </c>
      <c r="H17" s="178">
        <f>+Vigencia!N291</f>
        <v>65853870</v>
      </c>
      <c r="I17" s="178">
        <f>+Vigencia!N339</f>
        <v>47507015</v>
      </c>
      <c r="J17" s="178">
        <f>+Vigencia!N387</f>
        <v>23163251</v>
      </c>
      <c r="K17" s="177">
        <f>+Vigencia!N437</f>
        <v>1000297</v>
      </c>
      <c r="L17" s="177">
        <f>+Vigencia!N486</f>
        <v>548108</v>
      </c>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+Vigencia!N244</f>
        <v>526247615</v>
      </c>
      <c r="H18" s="178">
        <f>+Vigencia!N292</f>
        <v>840440505</v>
      </c>
      <c r="I18" s="178">
        <f>+Vigencia!N340</f>
        <v>526247615</v>
      </c>
      <c r="J18" s="178">
        <f>+Vigencia!N388</f>
        <v>256585384</v>
      </c>
      <c r="K18" s="177">
        <f>+Vigencia!N438</f>
        <v>36765886</v>
      </c>
      <c r="L18" s="177">
        <f>+Vigencia!N487</f>
        <v>0</v>
      </c>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+Vigencia!N245</f>
        <v>296697169</v>
      </c>
      <c r="H19" s="178">
        <f>+Vigencia!N293</f>
        <v>482639487</v>
      </c>
      <c r="I19" s="178">
        <f>+Vigencia!N341</f>
        <v>296697169</v>
      </c>
      <c r="J19" s="178">
        <f>+Vigencia!N389</f>
        <v>42241565</v>
      </c>
      <c r="K19" s="177">
        <f>+Vigencia!N439</f>
        <v>21357408</v>
      </c>
      <c r="L19" s="177">
        <f>+Vigencia!N488</f>
        <v>0</v>
      </c>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+Vigencia!N246</f>
        <v>393227027</v>
      </c>
      <c r="H20" s="178">
        <f>+Vigencia!N294</f>
        <v>569870117</v>
      </c>
      <c r="I20" s="178">
        <f>+Vigencia!N342</f>
        <v>359713330</v>
      </c>
      <c r="J20" s="178">
        <f>+Vigencia!N390</f>
        <v>51213343</v>
      </c>
      <c r="K20" s="177">
        <f>+Vigencia!N440</f>
        <v>32332972</v>
      </c>
      <c r="L20" s="177">
        <f>+Vigencia!N489</f>
        <v>0</v>
      </c>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+Vigencia!N247</f>
        <v>8319276552</v>
      </c>
      <c r="H21" s="178">
        <f>+Vigencia!N295</f>
        <v>568218839</v>
      </c>
      <c r="I21" s="178">
        <f>+Vigencia!N343</f>
        <v>351207490</v>
      </c>
      <c r="J21" s="178">
        <f>+Vigencia!N391</f>
        <v>292477909</v>
      </c>
      <c r="K21" s="177">
        <f>+Vigencia!N441</f>
        <v>39667745</v>
      </c>
      <c r="L21" s="177">
        <f>+Vigencia!N490</f>
        <v>0</v>
      </c>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+Vigencia!N248</f>
        <v>460634296</v>
      </c>
      <c r="H22" s="178">
        <f>+Vigencia!N296</f>
        <v>552511798</v>
      </c>
      <c r="I22" s="178">
        <f>+Vigencia!N344</f>
        <v>335627389</v>
      </c>
      <c r="J22" s="178">
        <f>+Vigencia!N392</f>
        <v>163643655</v>
      </c>
      <c r="K22" s="177">
        <f>+Vigencia!N442</f>
        <v>60815868</v>
      </c>
      <c r="L22" s="177">
        <f>+Vigencia!N491</f>
        <v>0</v>
      </c>
      <c r="M22" s="176"/>
      <c r="N22" s="176"/>
    </row>
    <row r="23" spans="2:14" ht="35.1" customHeight="1">
      <c r="B23" s="175">
        <v>21</v>
      </c>
      <c r="C23" s="175">
        <f>Metas!B23</f>
        <v>21</v>
      </c>
      <c r="D23" s="145" t="str">
        <f>Metas!C23</f>
        <v>Mantener a 10 la tasa de mortalidad perinatal por cada 1000 nacidos vivos.</v>
      </c>
      <c r="E23" s="185"/>
      <c r="F23" s="186"/>
      <c r="G23" s="178">
        <f>+Vigencia!N249</f>
        <v>64451500</v>
      </c>
      <c r="H23" s="178">
        <f>+Vigencia!N297</f>
        <v>93156311</v>
      </c>
      <c r="I23" s="178">
        <f>+Vigencia!N345</f>
        <v>58386850</v>
      </c>
      <c r="J23" s="178">
        <f>+Vigencia!N393</f>
        <v>48623286</v>
      </c>
      <c r="K23" s="177">
        <f>+Vigencia!N443</f>
        <v>10936843</v>
      </c>
      <c r="L23" s="177">
        <f>+Vigencia!N492</f>
        <v>0</v>
      </c>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+Vigencia!N250</f>
        <v>123864224</v>
      </c>
      <c r="H24" s="178">
        <f>+Vigencia!N298</f>
        <v>97592855</v>
      </c>
      <c r="I24" s="178">
        <f>+Vigencia!N346</f>
        <v>59989795</v>
      </c>
      <c r="J24" s="178">
        <f>+Vigencia!N394</f>
        <v>8540907</v>
      </c>
      <c r="K24" s="177">
        <f>+Vigencia!N444</f>
        <v>9281503</v>
      </c>
      <c r="L24" s="177">
        <f>+Vigencia!N493</f>
        <v>0</v>
      </c>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+Vigencia!N251</f>
        <v>190402906</v>
      </c>
      <c r="H25" s="178">
        <f>+Vigencia!N299</f>
        <v>198068828</v>
      </c>
      <c r="I25" s="178">
        <f>+Vigencia!N347</f>
        <v>120517783</v>
      </c>
      <c r="J25" s="178">
        <f>+Vigencia!N395</f>
        <v>17158437</v>
      </c>
      <c r="K25" s="177">
        <f>+Vigencia!N445</f>
        <v>18323228</v>
      </c>
      <c r="L25" s="177">
        <f>+Vigencia!N494</f>
        <v>0</v>
      </c>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+Vigencia!N252</f>
        <v>128984214</v>
      </c>
      <c r="H26" s="178">
        <f>+Vigencia!N300</f>
        <v>192205518</v>
      </c>
      <c r="I26" s="178">
        <f>+Vigencia!N348</f>
        <v>128984214</v>
      </c>
      <c r="J26" s="178">
        <f>+Vigencia!N396</f>
        <v>62889525</v>
      </c>
      <c r="K26" s="177">
        <f>+Vigencia!N446</f>
        <v>25170558</v>
      </c>
      <c r="L26" s="177">
        <f>+Vigencia!N495</f>
        <v>0</v>
      </c>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+Vigencia!N253</f>
        <v>1369184732</v>
      </c>
      <c r="H27" s="178">
        <f>+Vigencia!N301</f>
        <v>77043707</v>
      </c>
      <c r="I27" s="178">
        <f>+Vigencia!N349</f>
        <v>49042125</v>
      </c>
      <c r="J27" s="178">
        <f>+Vigencia!N397</f>
        <v>23911733</v>
      </c>
      <c r="K27" s="177">
        <f>+Vigencia!N447</f>
        <v>11765035</v>
      </c>
      <c r="L27" s="177">
        <f>+Vigencia!N496</f>
        <v>0</v>
      </c>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+Vigencia!N254</f>
        <v>2171857459</v>
      </c>
      <c r="H28" s="178">
        <f>+Vigencia!N302</f>
        <v>331868803</v>
      </c>
      <c r="I28" s="178">
        <f>+Vigencia!N350</f>
        <v>218415322</v>
      </c>
      <c r="J28" s="178">
        <f>+Vigencia!N398</f>
        <v>31096370</v>
      </c>
      <c r="K28" s="177">
        <f>+Vigencia!N448</f>
        <v>35919760</v>
      </c>
      <c r="L28" s="177">
        <f>+Vigencia!N497</f>
        <v>0</v>
      </c>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+Vigencia!N255</f>
        <v>632002826</v>
      </c>
      <c r="H29" s="178">
        <f>+Vigencia!N303</f>
        <v>251852092</v>
      </c>
      <c r="I29" s="178">
        <f>+Vigencia!N351</f>
        <v>157518639</v>
      </c>
      <c r="J29" s="178">
        <f>+Vigencia!N399</f>
        <v>76802211</v>
      </c>
      <c r="K29" s="177">
        <f>+Vigencia!N449</f>
        <v>14446183</v>
      </c>
      <c r="L29" s="177">
        <f>+Vigencia!N498</f>
        <v>0</v>
      </c>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+Vigencia!N256</f>
        <v>871788244</v>
      </c>
      <c r="H30" s="178">
        <f>+Vigencia!N304</f>
        <v>97448325</v>
      </c>
      <c r="I30" s="178">
        <f>+Vigencia!N352</f>
        <v>59488315</v>
      </c>
      <c r="J30" s="178">
        <f>+Vigencia!N400</f>
        <v>29005039</v>
      </c>
      <c r="K30" s="177">
        <f>+Vigencia!N450</f>
        <v>9286838</v>
      </c>
      <c r="L30" s="177">
        <f>+Vigencia!N499</f>
        <v>0</v>
      </c>
      <c r="M30" s="176"/>
      <c r="N30" s="176"/>
    </row>
    <row r="31" spans="2:14" ht="35.1" customHeight="1">
      <c r="B31" s="175">
        <v>29</v>
      </c>
      <c r="C31" s="175">
        <f>Metas!B31</f>
        <v>29</v>
      </c>
      <c r="D31" s="145" t="str">
        <f>Metas!C31</f>
        <v>Reducir a 15,7% la prevalencia de retraso en talla en niños y niñas menores de 2 años</v>
      </c>
      <c r="E31" s="185"/>
      <c r="F31" s="186"/>
      <c r="G31" s="178">
        <f>+Vigencia!N257</f>
        <v>863884145</v>
      </c>
      <c r="H31" s="178">
        <f>+Vigencia!N305</f>
        <v>112455910</v>
      </c>
      <c r="I31" s="178">
        <f>+Vigencia!N353</f>
        <v>70812301</v>
      </c>
      <c r="J31" s="178">
        <f>+Vigencia!N401</f>
        <v>10081736</v>
      </c>
      <c r="K31" s="177">
        <f>+Vigencia!N451</f>
        <v>9987445</v>
      </c>
      <c r="L31" s="177">
        <f>+Vigencia!N500</f>
        <v>0</v>
      </c>
      <c r="M31" s="176"/>
      <c r="N31" s="176"/>
    </row>
    <row r="32" spans="2:14" ht="35.1" customHeight="1">
      <c r="B32" s="175">
        <v>30</v>
      </c>
      <c r="C32" s="175">
        <f>Metas!B32</f>
        <v>30</v>
      </c>
      <c r="D32" s="145" t="str">
        <f>Metas!C32</f>
        <v>Reducir al 35.4% la proporción de malnutrición en la población de 5 a 17 años.</v>
      </c>
      <c r="E32" s="185"/>
      <c r="F32" s="186"/>
      <c r="G32" s="178">
        <f>+Vigencia!N258</f>
        <v>228866774</v>
      </c>
      <c r="H32" s="178">
        <f>+Vigencia!N306</f>
        <v>366415954</v>
      </c>
      <c r="I32" s="178">
        <f>+Vigencia!N354</f>
        <v>228866774</v>
      </c>
      <c r="J32" s="178">
        <f>+Vigencia!N402</f>
        <v>111589807</v>
      </c>
      <c r="K32" s="177">
        <f>+Vigencia!N452</f>
        <v>26818919</v>
      </c>
      <c r="L32" s="177">
        <f>+Vigencia!N501</f>
        <v>0</v>
      </c>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+Vigencia!N259</f>
        <v>200104585</v>
      </c>
      <c r="H33" s="178">
        <f>+Vigencia!N307</f>
        <v>236935637</v>
      </c>
      <c r="I33" s="178">
        <f>+Vigencia!N355</f>
        <v>164170006</v>
      </c>
      <c r="J33" s="178">
        <f>+Vigencia!N403</f>
        <v>80045255</v>
      </c>
      <c r="K33" s="177">
        <f>+Vigencia!N453</f>
        <v>14992126</v>
      </c>
      <c r="L33" s="177">
        <f>+Vigencia!N502</f>
        <v>7347492</v>
      </c>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+Vigencia!N260</f>
        <v>3708466666</v>
      </c>
      <c r="H34" s="178">
        <f>+Vigencia!N308</f>
        <v>2651988391</v>
      </c>
      <c r="I34" s="178">
        <f>+Vigencia!N356</f>
        <v>1675965091</v>
      </c>
      <c r="J34" s="178">
        <f>+Vigencia!N404</f>
        <v>238611605</v>
      </c>
      <c r="K34" s="177">
        <f>+Vigencia!N454</f>
        <v>191334790</v>
      </c>
      <c r="L34" s="177">
        <f>+Vigencia!N503</f>
        <v>0</v>
      </c>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+Vigencia!N261</f>
        <v>1230390123</v>
      </c>
      <c r="H35" s="178">
        <f>+Vigencia!N309</f>
        <v>1924771726</v>
      </c>
      <c r="I35" s="178">
        <f>+Vigencia!N357</f>
        <v>1230390123</v>
      </c>
      <c r="J35" s="178">
        <f>+Vigencia!N405</f>
        <v>442345351</v>
      </c>
      <c r="K35" s="177">
        <f>+Vigencia!N455</f>
        <v>159090401</v>
      </c>
      <c r="L35" s="177">
        <f>+Vigencia!N504</f>
        <v>0</v>
      </c>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+Vigencia!N262</f>
        <v>0</v>
      </c>
      <c r="H36" s="178">
        <f>+Vigencia!N310</f>
        <v>0</v>
      </c>
      <c r="I36" s="178">
        <f>+Vigencia!N358</f>
        <v>0</v>
      </c>
      <c r="J36" s="178">
        <f>+Vigencia!N406</f>
        <v>0</v>
      </c>
      <c r="K36" s="177">
        <f>+Vigencia!N456</f>
        <v>10150483</v>
      </c>
      <c r="L36" s="177">
        <f>+Vigencia!N505</f>
        <v>0</v>
      </c>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+Vigencia!N263</f>
        <v>129733757</v>
      </c>
      <c r="H37" s="178">
        <f>+Vigencia!N311</f>
        <v>212397955</v>
      </c>
      <c r="I37" s="178">
        <f>+Vigencia!N359</f>
        <v>129733757</v>
      </c>
      <c r="J37" s="178">
        <f>+Vigencia!N407</f>
        <v>96286474</v>
      </c>
      <c r="K37" s="177">
        <f>+Vigencia!N457</f>
        <v>20189698</v>
      </c>
      <c r="L37" s="177">
        <f>+Vigencia!N506</f>
        <v>0</v>
      </c>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+Vigencia!N264</f>
        <v>173018793</v>
      </c>
      <c r="H38" s="178">
        <f>+Vigencia!N312</f>
        <v>274670647</v>
      </c>
      <c r="I38" s="178">
        <f>+Vigencia!N360</f>
        <v>168857836</v>
      </c>
      <c r="J38" s="178">
        <f>+Vigencia!N408</f>
        <v>46783590</v>
      </c>
      <c r="K38" s="177">
        <f>+Vigencia!N458</f>
        <v>35291192</v>
      </c>
      <c r="L38" s="177">
        <f>+Vigencia!N507</f>
        <v>0</v>
      </c>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+Vigencia!N265</f>
        <v>0</v>
      </c>
      <c r="H39" s="178">
        <f>+Vigencia!N313</f>
        <v>0</v>
      </c>
      <c r="I39" s="178">
        <f>+Vigencia!N361</f>
        <v>0</v>
      </c>
      <c r="J39" s="178">
        <f>+Vigencia!N409</f>
        <v>0</v>
      </c>
      <c r="K39" s="177">
        <f>+Vigencia!N459</f>
        <v>0</v>
      </c>
      <c r="L39" s="177">
        <f>+Vigencia!N508</f>
        <v>0</v>
      </c>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+Vigencia!N266</f>
        <v>9304632504</v>
      </c>
      <c r="H40" s="178">
        <f>+Vigencia!N314</f>
        <v>4656468965</v>
      </c>
      <c r="I40" s="178">
        <f>+Vigencia!N362</f>
        <v>2839220186</v>
      </c>
      <c r="J40" s="178">
        <f>+Vigencia!N410</f>
        <v>1384333887</v>
      </c>
      <c r="K40" s="177">
        <f>+Vigencia!N460</f>
        <v>254208802</v>
      </c>
      <c r="L40" s="177">
        <f>+Vigencia!N509</f>
        <v>0</v>
      </c>
      <c r="M40" s="176"/>
      <c r="N40" s="176"/>
    </row>
    <row r="41" spans="2:14" ht="35.1" customHeight="1">
      <c r="B41" s="175">
        <v>39</v>
      </c>
      <c r="C41" s="175">
        <f>Metas!B41</f>
        <v>39</v>
      </c>
      <c r="D41" s="145" t="str">
        <f>Metas!C41</f>
        <v xml:space="preserve">Mantener por de bajo del 2.7 la tasa de mortalidad por Tuberculosis. </v>
      </c>
      <c r="E41" s="185"/>
      <c r="F41" s="186"/>
      <c r="G41" s="178">
        <f>+Vigencia!N267</f>
        <v>273068607</v>
      </c>
      <c r="H41" s="178">
        <f>+Vigencia!N315</f>
        <v>444183889</v>
      </c>
      <c r="I41" s="178">
        <f>+Vigencia!N363</f>
        <v>273068607</v>
      </c>
      <c r="J41" s="178">
        <f>+Vigencia!N411</f>
        <v>133141531</v>
      </c>
      <c r="K41" s="177">
        <f>+Vigencia!N461</f>
        <v>116230985</v>
      </c>
      <c r="L41" s="177">
        <f>+Vigencia!N510</f>
        <v>0</v>
      </c>
      <c r="M41" s="176"/>
      <c r="N41" s="176"/>
    </row>
    <row r="42" spans="2:14" ht="35.1" customHeight="1">
      <c r="B42" s="175">
        <v>40</v>
      </c>
      <c r="C42" s="175">
        <f>Metas!B42</f>
        <v>40</v>
      </c>
      <c r="D42" s="145" t="str">
        <f>Metas!C42</f>
        <v>Implementar 1 red intersectorial y comunitaria de salud ambiental por localidad.</v>
      </c>
      <c r="E42" s="620">
        <v>1</v>
      </c>
      <c r="F42" s="621"/>
      <c r="G42" s="178">
        <f>+Vigencia!N268</f>
        <v>1644283522</v>
      </c>
      <c r="H42" s="178">
        <f>+Vigencia!N316</f>
        <v>2353531512</v>
      </c>
      <c r="I42" s="178">
        <f>+Vigencia!N364</f>
        <v>1480641488</v>
      </c>
      <c r="J42" s="178">
        <f>+Vigencia!N412</f>
        <v>1266064280</v>
      </c>
      <c r="K42" s="177">
        <f>+Vigencia!N462</f>
        <v>96239006</v>
      </c>
      <c r="L42" s="177">
        <f>+Vigencia!N511</f>
        <v>0</v>
      </c>
      <c r="M42" s="624" t="s">
        <v>3771</v>
      </c>
      <c r="N42" s="624" t="s">
        <v>3772</v>
      </c>
    </row>
    <row r="43" spans="2:14" ht="35.1" customHeight="1">
      <c r="B43" s="175">
        <v>41</v>
      </c>
      <c r="C43" s="175">
        <f>Metas!B43</f>
        <v>41</v>
      </c>
      <c r="D43" s="145" t="str">
        <f>Metas!C43</f>
        <v>Implementar el 100% de la estrategia para la gestión integral de zoonosis en el DC</v>
      </c>
      <c r="E43" s="185">
        <v>1.25</v>
      </c>
      <c r="F43" s="186"/>
      <c r="G43" s="178">
        <f>+Vigencia!N269</f>
        <v>3714445535</v>
      </c>
      <c r="H43" s="178">
        <f>+Vigencia!N317</f>
        <v>1487472241</v>
      </c>
      <c r="I43" s="178">
        <f>+Vigencia!N365</f>
        <v>914445535</v>
      </c>
      <c r="J43" s="178">
        <f>+Vigencia!N413</f>
        <v>781922456</v>
      </c>
      <c r="K43" s="177">
        <f>+Vigencia!N463</f>
        <v>86356567</v>
      </c>
      <c r="L43" s="177">
        <f>+Vigencia!N512</f>
        <v>0</v>
      </c>
      <c r="M43" s="624" t="s">
        <v>3773</v>
      </c>
      <c r="N43" s="624" t="s">
        <v>3774</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4.5</v>
      </c>
      <c r="F44" s="186"/>
      <c r="G44" s="178">
        <f>+Vigencia!N270</f>
        <v>8216379689</v>
      </c>
      <c r="H44" s="178">
        <f>+Vigencia!N318</f>
        <v>13119361000</v>
      </c>
      <c r="I44" s="178">
        <f>+Vigencia!N366</f>
        <v>8086684349</v>
      </c>
      <c r="J44" s="178">
        <f>+Vigencia!N414</f>
        <v>1151322745</v>
      </c>
      <c r="K44" s="177">
        <f>+Vigencia!N464</f>
        <v>696061807</v>
      </c>
      <c r="L44" s="177">
        <f>+Vigencia!N513</f>
        <v>0</v>
      </c>
      <c r="M44" s="624" t="s">
        <v>3775</v>
      </c>
      <c r="N44" s="624" t="s">
        <v>3776</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c r="G45" s="178">
        <f>+Vigencia!N271</f>
        <v>9079844931</v>
      </c>
      <c r="H45" s="178">
        <f>+Vigencia!N319</f>
        <v>2496184390</v>
      </c>
      <c r="I45" s="178">
        <f>+Vigencia!N367</f>
        <v>566797440</v>
      </c>
      <c r="J45" s="178">
        <f>+Vigencia!N415</f>
        <v>484656143</v>
      </c>
      <c r="K45" s="177">
        <f>+Vigencia!N465</f>
        <v>55798236</v>
      </c>
      <c r="L45" s="177">
        <f>+Vigencia!N514</f>
        <v>0</v>
      </c>
      <c r="M45" s="624" t="s">
        <v>3777</v>
      </c>
      <c r="N45" s="624" t="s">
        <v>3778</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+Vigencia!N272</f>
        <v>6027141961</v>
      </c>
      <c r="H46" s="178">
        <f>+Vigencia!N320</f>
        <v>9996338800</v>
      </c>
      <c r="I46" s="178">
        <f>+Vigencia!N368</f>
        <v>6027141961</v>
      </c>
      <c r="J46" s="178">
        <f>+Vigencia!N416</f>
        <v>970187754</v>
      </c>
      <c r="K46" s="177">
        <f>+Vigencia!N466</f>
        <v>662202069</v>
      </c>
      <c r="L46" s="177">
        <f>+Vigencia!N515</f>
        <v>66810000</v>
      </c>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+Vigencia!N273</f>
        <v>0</v>
      </c>
      <c r="H47" s="178">
        <f>+Vigencia!N321</f>
        <v>0</v>
      </c>
      <c r="I47" s="178">
        <f>+Vigencia!N369</f>
        <v>0</v>
      </c>
      <c r="J47" s="178">
        <f>+Vigencia!N417</f>
        <v>0</v>
      </c>
      <c r="K47" s="177">
        <f>+Vigencia!N467</f>
        <v>0</v>
      </c>
      <c r="L47" s="177">
        <f>+Vigencia!N516</f>
        <v>0</v>
      </c>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72636346766</v>
      </c>
      <c r="H49" s="136">
        <f t="shared" si="0"/>
        <v>56123760294</v>
      </c>
      <c r="I49" s="136">
        <f t="shared" si="0"/>
        <v>33657138856</v>
      </c>
      <c r="J49" s="136">
        <f t="shared" si="0"/>
        <v>11541618238</v>
      </c>
      <c r="K49" s="136">
        <f t="shared" si="0"/>
        <v>3339577057</v>
      </c>
      <c r="L49" s="136">
        <f t="shared" si="0"/>
        <v>82790064</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48"/>
  <sheetViews>
    <sheetView showGridLines="0" workbookViewId="0">
      <pane xSplit="4" ySplit="2" topLeftCell="E36" activePane="bottomRight" state="frozen"/>
      <selection activeCell="M39" sqref="M39"/>
      <selection pane="topRight" activeCell="M39" sqref="M39"/>
      <selection pane="bottomLeft" activeCell="M39" sqref="M39"/>
      <selection pane="bottomRight" activeCell="G44" sqref="G44"/>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74"/>
      <c r="D1" s="174" t="str">
        <f>"Localidad: "&amp;Vigencia!O228</f>
        <v>Localidad: 10. ENGATIVA</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f>+Vigencia!O229</f>
        <v>0</v>
      </c>
      <c r="H3" s="178">
        <f>+Vigencia!O277</f>
        <v>0</v>
      </c>
      <c r="I3" s="178">
        <f>+Vigencia!O325</f>
        <v>0</v>
      </c>
      <c r="J3" s="178">
        <f>+Vigencia!O373</f>
        <v>0</v>
      </c>
      <c r="K3" s="177">
        <f>+Vigencia!O423</f>
        <v>0</v>
      </c>
      <c r="L3" s="177">
        <f>+Vigencia!O472</f>
        <v>0</v>
      </c>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+Vigencia!O278</f>
        <v>0</v>
      </c>
      <c r="I4" s="178">
        <f>+Vigencia!O326</f>
        <v>0</v>
      </c>
      <c r="J4" s="178">
        <f>+Vigencia!O374</f>
        <v>0</v>
      </c>
      <c r="K4" s="177">
        <f>+Vigencia!O424</f>
        <v>21704734</v>
      </c>
      <c r="L4" s="177">
        <f>+Vigencia!O473</f>
        <v>0</v>
      </c>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+Vigencia!O279</f>
        <v>6832913890</v>
      </c>
      <c r="I5" s="178">
        <f>+Vigencia!O327</f>
        <v>4200634785</v>
      </c>
      <c r="J5" s="178">
        <f>+Vigencia!O375</f>
        <v>2002719043</v>
      </c>
      <c r="K5" s="177">
        <f>+Vigencia!O425</f>
        <v>202217766.00000003</v>
      </c>
      <c r="L5" s="177">
        <f>+Vigencia!O474</f>
        <v>0</v>
      </c>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+Vigencia!O280</f>
        <v>349455699</v>
      </c>
      <c r="I6" s="178">
        <f>+Vigencia!O328</f>
        <v>214833054</v>
      </c>
      <c r="J6" s="178">
        <f>+Vigencia!O376</f>
        <v>184018380</v>
      </c>
      <c r="K6" s="177">
        <f>+Vigencia!O426</f>
        <v>28424817</v>
      </c>
      <c r="L6" s="177">
        <f>+Vigencia!O475</f>
        <v>0</v>
      </c>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+Vigencia!O281</f>
        <v>4124314538</v>
      </c>
      <c r="I7" s="178">
        <f>+Vigencia!O329</f>
        <v>1221672300</v>
      </c>
      <c r="J7" s="178">
        <f>+Vigencia!O377</f>
        <v>189288032</v>
      </c>
      <c r="K7" s="177">
        <f>+Vigencia!O427</f>
        <v>54513571</v>
      </c>
      <c r="L7" s="177">
        <f>+Vigencia!O476</f>
        <v>0</v>
      </c>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+Vigencia!O282</f>
        <v>298199029</v>
      </c>
      <c r="I8" s="178">
        <f>+Vigencia!O330</f>
        <v>183322259</v>
      </c>
      <c r="J8" s="178">
        <f>+Vigencia!O378</f>
        <v>26092600</v>
      </c>
      <c r="K8" s="177">
        <f>+Vigencia!O428</f>
        <v>12450739</v>
      </c>
      <c r="L8" s="177">
        <f>+Vigencia!O477</f>
        <v>0</v>
      </c>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+Vigencia!O283</f>
        <v>101341592</v>
      </c>
      <c r="I9" s="178">
        <f>+Vigencia!O331</f>
        <v>63713806</v>
      </c>
      <c r="J9" s="178">
        <f>+Vigencia!O379</f>
        <v>31109812</v>
      </c>
      <c r="K9" s="177">
        <f>+Vigencia!O429</f>
        <v>10979300</v>
      </c>
      <c r="L9" s="177">
        <f>+Vigencia!O478</f>
        <v>0</v>
      </c>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+Vigencia!O284</f>
        <v>93025240</v>
      </c>
      <c r="I10" s="178">
        <f>+Vigencia!O332</f>
        <v>59552550</v>
      </c>
      <c r="J10" s="178">
        <f>+Vigencia!O380</f>
        <v>29077978</v>
      </c>
      <c r="K10" s="177">
        <f>+Vigencia!O430</f>
        <v>8070504</v>
      </c>
      <c r="L10" s="177">
        <f>+Vigencia!O479</f>
        <v>7349723</v>
      </c>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+Vigencia!O285</f>
        <v>754915725</v>
      </c>
      <c r="I11" s="178">
        <f>+Vigencia!O333</f>
        <v>492102959</v>
      </c>
      <c r="J11" s="178">
        <f>+Vigencia!O381</f>
        <v>70041934</v>
      </c>
      <c r="K11" s="177">
        <f>+Vigencia!O431</f>
        <v>26664757</v>
      </c>
      <c r="L11" s="177">
        <f>+Vigencia!O480</f>
        <v>0</v>
      </c>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+Vigencia!O286</f>
        <v>946795725</v>
      </c>
      <c r="I12" s="178">
        <f>+Vigencia!O334</f>
        <v>600331395</v>
      </c>
      <c r="J12" s="178">
        <f>+Vigencia!O382</f>
        <v>85446289</v>
      </c>
      <c r="K12" s="177">
        <f>+Vigencia!O432</f>
        <v>47712403</v>
      </c>
      <c r="L12" s="177">
        <f>+Vigencia!O481</f>
        <v>0</v>
      </c>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+Vigencia!O287</f>
        <v>158235170</v>
      </c>
      <c r="I13" s="178">
        <f>+Vigencia!O335</f>
        <v>97277408</v>
      </c>
      <c r="J13" s="178">
        <f>+Vigencia!O383</f>
        <v>81150434</v>
      </c>
      <c r="K13" s="177">
        <f>+Vigencia!O433</f>
        <v>11289954</v>
      </c>
      <c r="L13" s="177">
        <f>+Vigencia!O482</f>
        <v>0</v>
      </c>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+Vigencia!O288</f>
        <v>288274454</v>
      </c>
      <c r="I14" s="178">
        <f>+Vigencia!O336</f>
        <v>177218872</v>
      </c>
      <c r="J14" s="178">
        <f>+Vigencia!O384</f>
        <v>42410993</v>
      </c>
      <c r="K14" s="177">
        <f>+Vigencia!O434</f>
        <v>12171029</v>
      </c>
      <c r="L14" s="177">
        <f>+Vigencia!O483</f>
        <v>0</v>
      </c>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+Vigencia!O289</f>
        <v>349458190</v>
      </c>
      <c r="I15" s="178">
        <f>+Vigencia!O337</f>
        <v>214834587</v>
      </c>
      <c r="J15" s="178">
        <f>+Vigencia!O385</f>
        <v>33712933</v>
      </c>
      <c r="K15" s="177">
        <f>+Vigencia!O435</f>
        <v>12727151</v>
      </c>
      <c r="L15" s="177">
        <f>+Vigencia!O484</f>
        <v>0</v>
      </c>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+Vigencia!O290</f>
        <v>313213921</v>
      </c>
      <c r="I16" s="178">
        <f>+Vigencia!O338</f>
        <v>192552886</v>
      </c>
      <c r="J16" s="178">
        <f>+Vigencia!O386</f>
        <v>27406412</v>
      </c>
      <c r="K16" s="177">
        <f>+Vigencia!O436</f>
        <v>15312137</v>
      </c>
      <c r="L16" s="177">
        <f>+Vigencia!O485</f>
        <v>0</v>
      </c>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+Vigencia!O291</f>
        <v>91213447</v>
      </c>
      <c r="I17" s="178">
        <f>+Vigencia!O339</f>
        <v>63054099</v>
      </c>
      <c r="J17" s="178">
        <f>+Vigencia!O387</f>
        <v>30787695</v>
      </c>
      <c r="K17" s="177">
        <f>+Vigencia!O437</f>
        <v>3161318</v>
      </c>
      <c r="L17" s="177">
        <f>+Vigencia!O486</f>
        <v>2800927</v>
      </c>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+Vigencia!O292</f>
        <v>799870184</v>
      </c>
      <c r="I18" s="178">
        <f>+Vigencia!O340</f>
        <v>500667893</v>
      </c>
      <c r="J18" s="178">
        <f>+Vigencia!O388</f>
        <v>71260997</v>
      </c>
      <c r="K18" s="177">
        <f>+Vigencia!O438</f>
        <v>22963085</v>
      </c>
      <c r="L18" s="177">
        <f>+Vigencia!O487</f>
        <v>0</v>
      </c>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+Vigencia!O293</f>
        <v>523013269</v>
      </c>
      <c r="I19" s="178">
        <f>+Vigencia!O341</f>
        <v>321426764</v>
      </c>
      <c r="J19" s="178">
        <f>+Vigencia!O389</f>
        <v>108489222</v>
      </c>
      <c r="K19" s="177">
        <f>+Vigencia!O439</f>
        <v>16078351</v>
      </c>
      <c r="L19" s="177">
        <f>+Vigencia!O488</f>
        <v>0</v>
      </c>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+Vigencia!O294</f>
        <v>606208705</v>
      </c>
      <c r="I20" s="178">
        <f>+Vigencia!O342</f>
        <v>381958364</v>
      </c>
      <c r="J20" s="178">
        <f>+Vigencia!O390</f>
        <v>60900230</v>
      </c>
      <c r="K20" s="177">
        <f>+Vigencia!O440</f>
        <v>25257170</v>
      </c>
      <c r="L20" s="177">
        <f>+Vigencia!O489</f>
        <v>0</v>
      </c>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+Vigencia!O295</f>
        <v>252583386</v>
      </c>
      <c r="I21" s="178">
        <f>+Vigencia!O343</f>
        <v>157091907</v>
      </c>
      <c r="J21" s="178">
        <f>+Vigencia!O391</f>
        <v>131048690</v>
      </c>
      <c r="K21" s="177">
        <f>+Vigencia!O441</f>
        <v>24505656</v>
      </c>
      <c r="L21" s="177">
        <f>+Vigencia!O490</f>
        <v>0</v>
      </c>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+Vigencia!O296</f>
        <v>595449866</v>
      </c>
      <c r="I22" s="178">
        <f>+Vigencia!O344</f>
        <v>361949993</v>
      </c>
      <c r="J22" s="178">
        <f>+Vigencia!O392</f>
        <v>176730872</v>
      </c>
      <c r="K22" s="177">
        <f>+Vigencia!O442</f>
        <v>40743829</v>
      </c>
      <c r="L22" s="177">
        <f>+Vigencia!O491</f>
        <v>0</v>
      </c>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+Vigencia!O297</f>
        <v>75724049</v>
      </c>
      <c r="I23" s="178">
        <f>+Vigencia!O345</f>
        <v>47596084</v>
      </c>
      <c r="J23" s="178">
        <f>+Vigencia!O393</f>
        <v>39705444</v>
      </c>
      <c r="K23" s="177">
        <f>+Vigencia!O443</f>
        <v>6347020</v>
      </c>
      <c r="L23" s="177">
        <f>+Vigencia!O492</f>
        <v>0</v>
      </c>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+Vigencia!O298</f>
        <v>377155747</v>
      </c>
      <c r="I24" s="178">
        <f>+Vigencia!O346</f>
        <v>231855213</v>
      </c>
      <c r="J24" s="178">
        <f>+Vigencia!O394</f>
        <v>33000385</v>
      </c>
      <c r="K24" s="177">
        <f>+Vigencia!O444</f>
        <v>10238760</v>
      </c>
      <c r="L24" s="177">
        <f>+Vigencia!O493</f>
        <v>0</v>
      </c>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+Vigencia!O299</f>
        <v>167691667</v>
      </c>
      <c r="I25" s="178">
        <f>+Vigencia!O347</f>
        <v>101843981</v>
      </c>
      <c r="J25" s="178">
        <f>+Vigencia!O395</f>
        <v>14495644</v>
      </c>
      <c r="K25" s="177">
        <f>+Vigencia!O445</f>
        <v>15521860</v>
      </c>
      <c r="L25" s="177">
        <f>+Vigencia!O494</f>
        <v>0</v>
      </c>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+Vigencia!O300</f>
        <v>192012177</v>
      </c>
      <c r="I26" s="178">
        <f>+Vigencia!O348</f>
        <v>128790873</v>
      </c>
      <c r="J26" s="178">
        <f>+Vigencia!O396</f>
        <v>83003934</v>
      </c>
      <c r="K26" s="177">
        <f>+Vigencia!O446</f>
        <v>12560766</v>
      </c>
      <c r="L26" s="177">
        <f>+Vigencia!O495</f>
        <v>0</v>
      </c>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+Vigencia!O301</f>
        <v>356606599</v>
      </c>
      <c r="I27" s="178">
        <f>+Vigencia!O349</f>
        <v>220907543</v>
      </c>
      <c r="J27" s="178">
        <f>+Vigencia!O397</f>
        <v>107863470</v>
      </c>
      <c r="K27" s="177">
        <f>+Vigencia!O447</f>
        <v>12972048</v>
      </c>
      <c r="L27" s="177">
        <f>+Vigencia!O496</f>
        <v>0</v>
      </c>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+Vigencia!O302</f>
        <v>309678559</v>
      </c>
      <c r="I28" s="178">
        <f>+Vigencia!O350</f>
        <v>204741137</v>
      </c>
      <c r="J28" s="178">
        <f>+Vigencia!O398</f>
        <v>29141189</v>
      </c>
      <c r="K28" s="177">
        <f>+Vigencia!O448</f>
        <v>29534478</v>
      </c>
      <c r="L28" s="177">
        <f>+Vigencia!O497</f>
        <v>0</v>
      </c>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+Vigencia!O303</f>
        <v>243289129</v>
      </c>
      <c r="I29" s="178">
        <f>+Vigencia!O351</f>
        <v>152222596</v>
      </c>
      <c r="J29" s="178">
        <f>+Vigencia!O399</f>
        <v>39644026</v>
      </c>
      <c r="K29" s="177">
        <f>+Vigencia!O449</f>
        <v>10770140</v>
      </c>
      <c r="L29" s="177">
        <f>+Vigencia!O498</f>
        <v>0</v>
      </c>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+Vigencia!O304</f>
        <v>97448325</v>
      </c>
      <c r="I30" s="178">
        <f>+Vigencia!O352</f>
        <v>59488315</v>
      </c>
      <c r="J30" s="178">
        <f>+Vigencia!O400</f>
        <v>29046614</v>
      </c>
      <c r="K30" s="177">
        <f>+Vigencia!O450</f>
        <v>7546544</v>
      </c>
      <c r="L30" s="177">
        <f>+Vigencia!O499</f>
        <v>0</v>
      </c>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+Vigencia!O305</f>
        <v>106165517</v>
      </c>
      <c r="I31" s="178">
        <f>+Vigencia!O353</f>
        <v>66945187</v>
      </c>
      <c r="J31" s="178">
        <f>+Vigencia!O401</f>
        <v>9528433</v>
      </c>
      <c r="K31" s="177">
        <f>+Vigencia!O451</f>
        <v>8143183</v>
      </c>
      <c r="L31" s="177">
        <f>+Vigencia!O500</f>
        <v>0</v>
      </c>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+Vigencia!O306</f>
        <v>376873840</v>
      </c>
      <c r="I32" s="178">
        <f>+Vigencia!O354</f>
        <v>235136332</v>
      </c>
      <c r="J32" s="178">
        <f>+Vigencia!O402</f>
        <v>114811021</v>
      </c>
      <c r="K32" s="177">
        <f>+Vigencia!O452</f>
        <v>25528729</v>
      </c>
      <c r="L32" s="177">
        <f>+Vigencia!O501</f>
        <v>0</v>
      </c>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+Vigencia!O307</f>
        <v>217661778</v>
      </c>
      <c r="I33" s="178">
        <f>+Vigencia!O355</f>
        <v>152321209</v>
      </c>
      <c r="J33" s="178">
        <f>+Vigencia!O403</f>
        <v>23332615</v>
      </c>
      <c r="K33" s="177">
        <f>+Vigencia!O453</f>
        <v>9890790</v>
      </c>
      <c r="L33" s="177">
        <f>+Vigencia!O502</f>
        <v>5642794</v>
      </c>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+Vigencia!O308</f>
        <v>2829198501</v>
      </c>
      <c r="I34" s="178">
        <f>+Vigencia!O356</f>
        <v>1783604777</v>
      </c>
      <c r="J34" s="178">
        <f>+Vigencia!O404</f>
        <v>253863801</v>
      </c>
      <c r="K34" s="177">
        <f>+Vigencia!O454</f>
        <v>164837182</v>
      </c>
      <c r="L34" s="177">
        <f>+Vigencia!O503</f>
        <v>0</v>
      </c>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+Vigencia!O309</f>
        <v>1919161763</v>
      </c>
      <c r="I35" s="178">
        <f>+Vigencia!O357</f>
        <v>1225474174</v>
      </c>
      <c r="J35" s="178">
        <f>+Vigencia!O405</f>
        <v>174424030</v>
      </c>
      <c r="K35" s="177">
        <f>+Vigencia!O455</f>
        <v>130066186</v>
      </c>
      <c r="L35" s="177">
        <f>+Vigencia!O504</f>
        <v>0</v>
      </c>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+Vigencia!O310</f>
        <v>0</v>
      </c>
      <c r="I36" s="178">
        <f>+Vigencia!O358</f>
        <v>0</v>
      </c>
      <c r="J36" s="178">
        <f>+Vigencia!O406</f>
        <v>0</v>
      </c>
      <c r="K36" s="177">
        <f>+Vigencia!O456</f>
        <v>10719456</v>
      </c>
      <c r="L36" s="177">
        <f>+Vigencia!O505</f>
        <v>0</v>
      </c>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+Vigencia!O311</f>
        <v>175202650</v>
      </c>
      <c r="I37" s="178">
        <f>+Vigencia!O359</f>
        <v>106868425</v>
      </c>
      <c r="J37" s="178">
        <f>+Vigencia!O407</f>
        <v>77373279</v>
      </c>
      <c r="K37" s="177">
        <f>+Vigencia!O457</f>
        <v>17156857</v>
      </c>
      <c r="L37" s="177">
        <f>+Vigencia!O506</f>
        <v>0</v>
      </c>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+Vigencia!O312</f>
        <v>235066248</v>
      </c>
      <c r="I38" s="178">
        <f>+Vigencia!O360</f>
        <v>144510448</v>
      </c>
      <c r="J38" s="178">
        <f>+Vigencia!O408</f>
        <v>27967089</v>
      </c>
      <c r="K38" s="177">
        <f>+Vigencia!O458</f>
        <v>29641395</v>
      </c>
      <c r="L38" s="177">
        <f>+Vigencia!O507</f>
        <v>0</v>
      </c>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+Vigencia!O313</f>
        <v>0</v>
      </c>
      <c r="I39" s="178">
        <f>+Vigencia!O361</f>
        <v>0</v>
      </c>
      <c r="J39" s="178">
        <f>+Vigencia!O409</f>
        <v>0</v>
      </c>
      <c r="K39" s="177">
        <f>+Vigencia!O459</f>
        <v>0</v>
      </c>
      <c r="L39" s="177">
        <f>+Vigencia!O508</f>
        <v>0</v>
      </c>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+Vigencia!O314</f>
        <v>5446978227</v>
      </c>
      <c r="I40" s="178">
        <f>+Vigencia!O362</f>
        <v>3325195026</v>
      </c>
      <c r="J40" s="178">
        <f>+Vigencia!O410</f>
        <v>1623607182</v>
      </c>
      <c r="K40" s="177">
        <f>+Vigencia!O460</f>
        <v>213491373</v>
      </c>
      <c r="L40" s="177">
        <f>+Vigencia!O509</f>
        <v>0</v>
      </c>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+Vigencia!O315</f>
        <v>727150850</v>
      </c>
      <c r="I41" s="178">
        <f>+Vigencia!O363</f>
        <v>447026728</v>
      </c>
      <c r="J41" s="178">
        <f>+Vigencia!O411</f>
        <v>218271651</v>
      </c>
      <c r="K41" s="177">
        <f>+Vigencia!O461</f>
        <v>30409086</v>
      </c>
      <c r="L41" s="177">
        <f>+Vigencia!O510</f>
        <v>0</v>
      </c>
      <c r="M41" s="176"/>
      <c r="N41" s="176"/>
    </row>
    <row r="42" spans="2:14" ht="35.1" customHeight="1">
      <c r="B42" s="175">
        <v>40</v>
      </c>
      <c r="C42" s="175">
        <f>Metas!B42</f>
        <v>40</v>
      </c>
      <c r="D42" s="145" t="str">
        <f>Metas!C42</f>
        <v>Implementar 1 red intersectorial y comunitaria de salud ambiental por localidad.</v>
      </c>
      <c r="E42" s="620"/>
      <c r="F42" s="621"/>
      <c r="G42" s="178">
        <f>+Vigencia!F267</f>
        <v>0</v>
      </c>
      <c r="H42" s="178">
        <f>+Vigencia!O316</f>
        <v>2411632979</v>
      </c>
      <c r="I42" s="178">
        <f>+Vigencia!O364</f>
        <v>1514496714</v>
      </c>
      <c r="J42" s="178">
        <f>+Vigencia!O412</f>
        <v>1244225836</v>
      </c>
      <c r="K42" s="177">
        <f>+Vigencia!O462</f>
        <v>72487994</v>
      </c>
      <c r="L42" s="177">
        <f>+Vigencia!O511</f>
        <v>0</v>
      </c>
      <c r="M42" s="624" t="s">
        <v>3763</v>
      </c>
      <c r="N42" s="624" t="s">
        <v>3764</v>
      </c>
    </row>
    <row r="43" spans="2:14" ht="35.1" customHeight="1">
      <c r="B43" s="175">
        <v>41</v>
      </c>
      <c r="C43" s="175">
        <f>Metas!B43</f>
        <v>41</v>
      </c>
      <c r="D43" s="145" t="str">
        <f>Metas!C43</f>
        <v>Implementar el 100% de la estrategia para la gestión integral de zoonosis en el DC</v>
      </c>
      <c r="E43" s="185"/>
      <c r="F43" s="186"/>
      <c r="G43" s="178">
        <f>+Vigencia!F268</f>
        <v>0</v>
      </c>
      <c r="H43" s="178">
        <f>+Vigencia!O317</f>
        <v>1809257372</v>
      </c>
      <c r="I43" s="178">
        <f>+Vigencia!O365</f>
        <v>1112267699</v>
      </c>
      <c r="J43" s="178">
        <f>+Vigencia!O413</f>
        <v>952729088</v>
      </c>
      <c r="K43" s="177">
        <f>+Vigencia!O463</f>
        <v>70974968</v>
      </c>
      <c r="L43" s="177">
        <f>+Vigencia!O512</f>
        <v>0</v>
      </c>
      <c r="M43" s="624" t="s">
        <v>3765</v>
      </c>
      <c r="N43" s="624" t="s">
        <v>3766</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c r="F44" s="186"/>
      <c r="G44" s="178">
        <f>+Vigencia!F269</f>
        <v>0</v>
      </c>
      <c r="H44" s="178">
        <f>+Vigencia!O318</f>
        <v>11770304077</v>
      </c>
      <c r="I44" s="178">
        <f>+Vigencia!O366</f>
        <v>7226647395</v>
      </c>
      <c r="J44" s="178">
        <f>+Vigencia!O414</f>
        <v>1028582230</v>
      </c>
      <c r="K44" s="177">
        <f>+Vigencia!O464</f>
        <v>467674618</v>
      </c>
      <c r="L44" s="177">
        <f>+Vigencia!O513</f>
        <v>0</v>
      </c>
      <c r="M44" s="624" t="s">
        <v>3767</v>
      </c>
      <c r="N44" s="624" t="s">
        <v>3768</v>
      </c>
    </row>
    <row r="45" spans="2:14" ht="35.1" customHeight="1">
      <c r="B45" s="175">
        <v>43</v>
      </c>
      <c r="C45" s="175">
        <f>Metas!B45</f>
        <v>43</v>
      </c>
      <c r="D45" s="145" t="str">
        <f>Metas!C45</f>
        <v>Implementar el 60% del plan de respuesta sectorial de gestión integral del riesgo en Salud por calidad del aire en Bogotá</v>
      </c>
      <c r="E45" s="185"/>
      <c r="F45" s="186"/>
      <c r="G45" s="178">
        <f>+Vigencia!F270</f>
        <v>0</v>
      </c>
      <c r="H45" s="178">
        <f>+Vigencia!O319</f>
        <v>942638474</v>
      </c>
      <c r="I45" s="178">
        <f>+Vigencia!O367</f>
        <v>576994411</v>
      </c>
      <c r="J45" s="178">
        <f>+Vigencia!O415</f>
        <v>494232961</v>
      </c>
      <c r="K45" s="177">
        <f>+Vigencia!O465</f>
        <v>45271389</v>
      </c>
      <c r="L45" s="177">
        <f>+Vigencia!O514</f>
        <v>0</v>
      </c>
      <c r="M45" s="624" t="s">
        <v>3769</v>
      </c>
      <c r="N45" s="624" t="s">
        <v>3770</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+Vigencia!O320</f>
        <v>12633139992</v>
      </c>
      <c r="I46" s="178">
        <f>+Vigencia!O368</f>
        <v>7600813692</v>
      </c>
      <c r="J46" s="178">
        <f>+Vigencia!O416</f>
        <v>1081838019</v>
      </c>
      <c r="K46" s="177">
        <f>+Vigencia!O466</f>
        <v>538569534</v>
      </c>
      <c r="L46" s="177">
        <f>+Vigencia!O515</f>
        <v>0</v>
      </c>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+Vigencia!O321</f>
        <v>0</v>
      </c>
      <c r="I47" s="178">
        <f>+Vigencia!O369</f>
        <v>0</v>
      </c>
      <c r="J47" s="178">
        <f>+Vigencia!O417</f>
        <v>0</v>
      </c>
      <c r="K47" s="177">
        <f>+Vigencia!O467</f>
        <v>0</v>
      </c>
      <c r="L47" s="177">
        <f>+Vigencia!O516</f>
        <v>0</v>
      </c>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60898520550</v>
      </c>
      <c r="I49" s="136">
        <f t="shared" si="0"/>
        <v>36169943840</v>
      </c>
      <c r="J49" s="136">
        <f t="shared" si="0"/>
        <v>11082380487</v>
      </c>
      <c r="K49" s="136">
        <f t="shared" si="0"/>
        <v>2537302627</v>
      </c>
      <c r="L49" s="136">
        <f t="shared" si="0"/>
        <v>15793444</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48"/>
  <sheetViews>
    <sheetView showGridLines="0" workbookViewId="0">
      <pane xSplit="4" ySplit="2" topLeftCell="M45"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2.5703125" customWidth="1"/>
    <col min="4" max="4" width="90.85546875" customWidth="1"/>
    <col min="5" max="6" width="14.85546875" customWidth="1"/>
    <col min="7" max="12" width="18.85546875" customWidth="1"/>
    <col min="13" max="14" width="85.85546875" customWidth="1"/>
  </cols>
  <sheetData>
    <row r="1" spans="2:14" ht="18">
      <c r="C1" s="174"/>
      <c r="D1" s="174" t="str">
        <f>"Localidad: "&amp;Vigencia!P228</f>
        <v>Localidad: 11. SUBA</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+Vigencia!F277</f>
        <v>0</v>
      </c>
      <c r="I4" s="178">
        <f>+Vigencia!F325</f>
        <v>0</v>
      </c>
      <c r="J4" s="178">
        <f>+Vigencia!F373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+Vigencia!F278</f>
        <v>0</v>
      </c>
      <c r="I5" s="178">
        <f>+Vigencia!F326</f>
        <v>0</v>
      </c>
      <c r="J5" s="178">
        <f>+Vigencia!F374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+Vigencia!F279</f>
        <v>0</v>
      </c>
      <c r="I6" s="178">
        <f>+Vigencia!F327</f>
        <v>0</v>
      </c>
      <c r="J6" s="178">
        <f>+Vigencia!F375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+Vigencia!F280</f>
        <v>0</v>
      </c>
      <c r="I7" s="178">
        <f>+Vigencia!F328</f>
        <v>0</v>
      </c>
      <c r="J7" s="178">
        <f>+Vigencia!F376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+Vigencia!F281</f>
        <v>0</v>
      </c>
      <c r="I8" s="178">
        <f>+Vigencia!F329</f>
        <v>0</v>
      </c>
      <c r="J8" s="178">
        <f>+Vigencia!F377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+Vigencia!F282</f>
        <v>0</v>
      </c>
      <c r="I9" s="178">
        <f>+Vigencia!F330</f>
        <v>0</v>
      </c>
      <c r="J9" s="178">
        <f>+Vigencia!F378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+Vigencia!F283</f>
        <v>0</v>
      </c>
      <c r="I10" s="178">
        <f>+Vigencia!F331</f>
        <v>0</v>
      </c>
      <c r="J10" s="178">
        <f>+Vigencia!F379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+Vigencia!F284</f>
        <v>0</v>
      </c>
      <c r="I11" s="178">
        <f>+Vigencia!F332</f>
        <v>0</v>
      </c>
      <c r="J11" s="178">
        <f>+Vigencia!F380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+Vigencia!F285</f>
        <v>0</v>
      </c>
      <c r="I12" s="178">
        <f>+Vigencia!F333</f>
        <v>0</v>
      </c>
      <c r="J12" s="178">
        <f>+Vigencia!F381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+Vigencia!F286</f>
        <v>0</v>
      </c>
      <c r="I13" s="178">
        <f>+Vigencia!F334</f>
        <v>0</v>
      </c>
      <c r="J13" s="178">
        <f>+Vigencia!F382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+Vigencia!F287</f>
        <v>0</v>
      </c>
      <c r="I14" s="178">
        <f>+Vigencia!F335</f>
        <v>0</v>
      </c>
      <c r="J14" s="178">
        <f>+Vigencia!F383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+Vigencia!F288</f>
        <v>0</v>
      </c>
      <c r="I15" s="178">
        <f>+Vigencia!F336</f>
        <v>0</v>
      </c>
      <c r="J15" s="178">
        <f>+Vigencia!F384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+Vigencia!F289</f>
        <v>0</v>
      </c>
      <c r="I16" s="178">
        <f>+Vigencia!F337</f>
        <v>0</v>
      </c>
      <c r="J16" s="178">
        <f>+Vigencia!F385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+Vigencia!F290</f>
        <v>0</v>
      </c>
      <c r="I17" s="178">
        <f>+Vigencia!F338</f>
        <v>0</v>
      </c>
      <c r="J17" s="178">
        <f>+Vigencia!F386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+Vigencia!F291</f>
        <v>0</v>
      </c>
      <c r="I18" s="178">
        <f>+Vigencia!F339</f>
        <v>0</v>
      </c>
      <c r="J18" s="178">
        <f>+Vigencia!F387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+Vigencia!F292</f>
        <v>0</v>
      </c>
      <c r="I19" s="178">
        <f>+Vigencia!F340</f>
        <v>0</v>
      </c>
      <c r="J19" s="178">
        <f>+Vigencia!F388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+Vigencia!F293</f>
        <v>0</v>
      </c>
      <c r="I20" s="178">
        <f>+Vigencia!F341</f>
        <v>0</v>
      </c>
      <c r="J20" s="178">
        <f>+Vigencia!F389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+Vigencia!F294</f>
        <v>0</v>
      </c>
      <c r="I21" s="178">
        <f>+Vigencia!F342</f>
        <v>0</v>
      </c>
      <c r="J21" s="178">
        <f>+Vigencia!F390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+Vigencia!F295</f>
        <v>0</v>
      </c>
      <c r="I22" s="178">
        <f>+Vigencia!F343</f>
        <v>0</v>
      </c>
      <c r="J22" s="178">
        <f>+Vigencia!F391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+Vigencia!F296</f>
        <v>0</v>
      </c>
      <c r="I23" s="178">
        <f>+Vigencia!F344</f>
        <v>0</v>
      </c>
      <c r="J23" s="178">
        <f>+Vigencia!F392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+Vigencia!F297</f>
        <v>0</v>
      </c>
      <c r="I24" s="178">
        <f>+Vigencia!F345</f>
        <v>0</v>
      </c>
      <c r="J24" s="178">
        <f>+Vigencia!F393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+Vigencia!F298</f>
        <v>0</v>
      </c>
      <c r="I25" s="178">
        <f>+Vigencia!F346</f>
        <v>0</v>
      </c>
      <c r="J25" s="178">
        <f>+Vigencia!F394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+Vigencia!F299</f>
        <v>0</v>
      </c>
      <c r="I26" s="178">
        <f>+Vigencia!F347</f>
        <v>0</v>
      </c>
      <c r="J26" s="178">
        <f>+Vigencia!F395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+Vigencia!F300</f>
        <v>0</v>
      </c>
      <c r="I27" s="178">
        <f>+Vigencia!F348</f>
        <v>0</v>
      </c>
      <c r="J27" s="178">
        <f>+Vigencia!F396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+Vigencia!F301</f>
        <v>0</v>
      </c>
      <c r="I28" s="178">
        <f>+Vigencia!F349</f>
        <v>0</v>
      </c>
      <c r="J28" s="178">
        <f>+Vigencia!F397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+Vigencia!F302</f>
        <v>0</v>
      </c>
      <c r="I29" s="178">
        <f>+Vigencia!F350</f>
        <v>0</v>
      </c>
      <c r="J29" s="178">
        <f>+Vigencia!F398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+Vigencia!F303</f>
        <v>0</v>
      </c>
      <c r="I30" s="178">
        <f>+Vigencia!F351</f>
        <v>0</v>
      </c>
      <c r="J30" s="178">
        <f>+Vigencia!F399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+Vigencia!F304</f>
        <v>0</v>
      </c>
      <c r="I31" s="178">
        <f>+Vigencia!F352</f>
        <v>0</v>
      </c>
      <c r="J31" s="178">
        <f>+Vigencia!F400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+Vigencia!F305</f>
        <v>0</v>
      </c>
      <c r="I32" s="178">
        <f>+Vigencia!F353</f>
        <v>0</v>
      </c>
      <c r="J32" s="178">
        <f>+Vigencia!F401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+Vigencia!F306</f>
        <v>0</v>
      </c>
      <c r="I33" s="178">
        <f>+Vigencia!F354</f>
        <v>0</v>
      </c>
      <c r="J33" s="178">
        <f>+Vigencia!F402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+Vigencia!F307</f>
        <v>0</v>
      </c>
      <c r="I34" s="178">
        <f>+Vigencia!F355</f>
        <v>0</v>
      </c>
      <c r="J34" s="178">
        <f>+Vigencia!F403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+Vigencia!F308</f>
        <v>0</v>
      </c>
      <c r="I35" s="178">
        <f>+Vigencia!F356</f>
        <v>0</v>
      </c>
      <c r="J35" s="178">
        <f>+Vigencia!F404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+Vigencia!F309</f>
        <v>0</v>
      </c>
      <c r="I36" s="178">
        <f>+Vigencia!F357</f>
        <v>0</v>
      </c>
      <c r="J36" s="178">
        <f>+Vigencia!F405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+Vigencia!F310</f>
        <v>0</v>
      </c>
      <c r="I37" s="178">
        <f>+Vigencia!F358</f>
        <v>0</v>
      </c>
      <c r="J37" s="178">
        <f>+Vigencia!F406</f>
        <v>0</v>
      </c>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+Vigencia!F311</f>
        <v>0</v>
      </c>
      <c r="I38" s="178">
        <f>+Vigencia!F359</f>
        <v>0</v>
      </c>
      <c r="J38" s="178">
        <f>+Vigencia!F407</f>
        <v>0</v>
      </c>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+Vigencia!F312</f>
        <v>0</v>
      </c>
      <c r="I39" s="178">
        <f>+Vigencia!F360</f>
        <v>0</v>
      </c>
      <c r="J39" s="178">
        <f>+Vigencia!F408</f>
        <v>0</v>
      </c>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+Vigencia!F313</f>
        <v>0</v>
      </c>
      <c r="I40" s="178">
        <f>+Vigencia!F361</f>
        <v>0</v>
      </c>
      <c r="J40" s="178">
        <f>+Vigencia!F409</f>
        <v>0</v>
      </c>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+Vigencia!F314</f>
        <v>0</v>
      </c>
      <c r="I41" s="178">
        <f>+Vigencia!F362</f>
        <v>0</v>
      </c>
      <c r="J41" s="178">
        <f>+Vigencia!F410</f>
        <v>0</v>
      </c>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f>+Vigencia!F267</f>
        <v>0</v>
      </c>
      <c r="H42" s="178">
        <f>+Vigencia!F315</f>
        <v>0</v>
      </c>
      <c r="I42" s="178">
        <f>+Vigencia!F363</f>
        <v>0</v>
      </c>
      <c r="J42" s="178">
        <f>+Vigencia!F411</f>
        <v>0</v>
      </c>
      <c r="K42" s="177"/>
      <c r="L42" s="177"/>
      <c r="M42" s="624" t="s">
        <v>3755</v>
      </c>
      <c r="N42" s="624" t="s">
        <v>3756</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+Vigencia!F268</f>
        <v>0</v>
      </c>
      <c r="H43" s="178">
        <f>+Vigencia!F316</f>
        <v>0</v>
      </c>
      <c r="I43" s="178">
        <f>+Vigencia!F364</f>
        <v>0</v>
      </c>
      <c r="J43" s="178">
        <f>+Vigencia!F412</f>
        <v>0</v>
      </c>
      <c r="K43" s="177"/>
      <c r="L43" s="177"/>
      <c r="M43" s="624" t="s">
        <v>3757</v>
      </c>
      <c r="N43" s="624" t="s">
        <v>3758</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9.9</v>
      </c>
      <c r="F44" s="186">
        <f>+E44/12*4</f>
        <v>3.3000000000000003</v>
      </c>
      <c r="G44" s="178">
        <f>+Vigencia!F269</f>
        <v>0</v>
      </c>
      <c r="H44" s="178">
        <f>+Vigencia!F317</f>
        <v>0</v>
      </c>
      <c r="I44" s="178">
        <f>+Vigencia!F365</f>
        <v>0</v>
      </c>
      <c r="J44" s="178">
        <f>+Vigencia!F413</f>
        <v>0</v>
      </c>
      <c r="K44" s="177"/>
      <c r="L44" s="177"/>
      <c r="M44" s="624" t="s">
        <v>3759</v>
      </c>
      <c r="N44" s="624" t="s">
        <v>3760</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+Vigencia!F270</f>
        <v>0</v>
      </c>
      <c r="H45" s="178">
        <f>+Vigencia!F318</f>
        <v>0</v>
      </c>
      <c r="I45" s="178">
        <f>+Vigencia!F366</f>
        <v>0</v>
      </c>
      <c r="J45" s="178">
        <f>+Vigencia!F414</f>
        <v>0</v>
      </c>
      <c r="K45" s="177"/>
      <c r="L45" s="177"/>
      <c r="M45" s="624" t="s">
        <v>3761</v>
      </c>
      <c r="N45" s="624" t="s">
        <v>3762</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+Vigencia!F319</f>
        <v>0</v>
      </c>
      <c r="I46" s="178">
        <f>+Vigencia!F367</f>
        <v>0</v>
      </c>
      <c r="J46" s="178">
        <f>+Vigencia!F415</f>
        <v>0</v>
      </c>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+Vigencia!F320</f>
        <v>0</v>
      </c>
      <c r="I47" s="178">
        <f>+Vigencia!F368</f>
        <v>0</v>
      </c>
      <c r="J47" s="178">
        <f>+Vigencia!F416</f>
        <v>0</v>
      </c>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48"/>
  <sheetViews>
    <sheetView showGridLines="0" workbookViewId="0">
      <pane xSplit="4" ySplit="2" topLeftCell="J48"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4"/>
      <c r="D1" s="174" t="str">
        <f>"Localidad: "&amp;Vigencia!Q228</f>
        <v>Localidad: 12. BARRIOS UNIDOS</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+Vigencia!F277</f>
        <v>0</v>
      </c>
      <c r="I4" s="178">
        <f>+Vigencia!F325</f>
        <v>0</v>
      </c>
      <c r="J4" s="178">
        <f>+Vigencia!F373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+Vigencia!F278</f>
        <v>0</v>
      </c>
      <c r="I5" s="178">
        <f>+Vigencia!F326</f>
        <v>0</v>
      </c>
      <c r="J5" s="178">
        <f>+Vigencia!F374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+Vigencia!F279</f>
        <v>0</v>
      </c>
      <c r="I6" s="178">
        <f>+Vigencia!F327</f>
        <v>0</v>
      </c>
      <c r="J6" s="178">
        <f>+Vigencia!F375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+Vigencia!F280</f>
        <v>0</v>
      </c>
      <c r="I7" s="178">
        <f>+Vigencia!F328</f>
        <v>0</v>
      </c>
      <c r="J7" s="178">
        <f>+Vigencia!F376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+Vigencia!F281</f>
        <v>0</v>
      </c>
      <c r="I8" s="178">
        <f>+Vigencia!F329</f>
        <v>0</v>
      </c>
      <c r="J8" s="178">
        <f>+Vigencia!F377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+Vigencia!F282</f>
        <v>0</v>
      </c>
      <c r="I9" s="178">
        <f>+Vigencia!F330</f>
        <v>0</v>
      </c>
      <c r="J9" s="178">
        <f>+Vigencia!F378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+Vigencia!F283</f>
        <v>0</v>
      </c>
      <c r="I10" s="178">
        <f>+Vigencia!F331</f>
        <v>0</v>
      </c>
      <c r="J10" s="178">
        <f>+Vigencia!F379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+Vigencia!F284</f>
        <v>0</v>
      </c>
      <c r="I11" s="178">
        <f>+Vigencia!F332</f>
        <v>0</v>
      </c>
      <c r="J11" s="178">
        <f>+Vigencia!F380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+Vigencia!F285</f>
        <v>0</v>
      </c>
      <c r="I12" s="178">
        <f>+Vigencia!F333</f>
        <v>0</v>
      </c>
      <c r="J12" s="178">
        <f>+Vigencia!F381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+Vigencia!F286</f>
        <v>0</v>
      </c>
      <c r="I13" s="178">
        <f>+Vigencia!F334</f>
        <v>0</v>
      </c>
      <c r="J13" s="178">
        <f>+Vigencia!F382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+Vigencia!F287</f>
        <v>0</v>
      </c>
      <c r="I14" s="178">
        <f>+Vigencia!F335</f>
        <v>0</v>
      </c>
      <c r="J14" s="178">
        <f>+Vigencia!F383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+Vigencia!F288</f>
        <v>0</v>
      </c>
      <c r="I15" s="178">
        <f>+Vigencia!F336</f>
        <v>0</v>
      </c>
      <c r="J15" s="178">
        <f>+Vigencia!F384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+Vigencia!F289</f>
        <v>0</v>
      </c>
      <c r="I16" s="178">
        <f>+Vigencia!F337</f>
        <v>0</v>
      </c>
      <c r="J16" s="178">
        <f>+Vigencia!F385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+Vigencia!F290</f>
        <v>0</v>
      </c>
      <c r="I17" s="178">
        <f>+Vigencia!F338</f>
        <v>0</v>
      </c>
      <c r="J17" s="178">
        <f>+Vigencia!F386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+Vigencia!F291</f>
        <v>0</v>
      </c>
      <c r="I18" s="178">
        <f>+Vigencia!F339</f>
        <v>0</v>
      </c>
      <c r="J18" s="178">
        <f>+Vigencia!F387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+Vigencia!F292</f>
        <v>0</v>
      </c>
      <c r="I19" s="178">
        <f>+Vigencia!F340</f>
        <v>0</v>
      </c>
      <c r="J19" s="178">
        <f>+Vigencia!F388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+Vigencia!F293</f>
        <v>0</v>
      </c>
      <c r="I20" s="178">
        <f>+Vigencia!F341</f>
        <v>0</v>
      </c>
      <c r="J20" s="178">
        <f>+Vigencia!F389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+Vigencia!F294</f>
        <v>0</v>
      </c>
      <c r="I21" s="178">
        <f>+Vigencia!F342</f>
        <v>0</v>
      </c>
      <c r="J21" s="178">
        <f>+Vigencia!F390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+Vigencia!F295</f>
        <v>0</v>
      </c>
      <c r="I22" s="178">
        <f>+Vigencia!F343</f>
        <v>0</v>
      </c>
      <c r="J22" s="178">
        <f>+Vigencia!F391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+Vigencia!F296</f>
        <v>0</v>
      </c>
      <c r="I23" s="178">
        <f>+Vigencia!F344</f>
        <v>0</v>
      </c>
      <c r="J23" s="178">
        <f>+Vigencia!F392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+Vigencia!F297</f>
        <v>0</v>
      </c>
      <c r="I24" s="178">
        <f>+Vigencia!F345</f>
        <v>0</v>
      </c>
      <c r="J24" s="178">
        <f>+Vigencia!F393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+Vigencia!F298</f>
        <v>0</v>
      </c>
      <c r="I25" s="178">
        <f>+Vigencia!F346</f>
        <v>0</v>
      </c>
      <c r="J25" s="178">
        <f>+Vigencia!F394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+Vigencia!F299</f>
        <v>0</v>
      </c>
      <c r="I26" s="178">
        <f>+Vigencia!F347</f>
        <v>0</v>
      </c>
      <c r="J26" s="178">
        <f>+Vigencia!F395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+Vigencia!F300</f>
        <v>0</v>
      </c>
      <c r="I27" s="178">
        <f>+Vigencia!F348</f>
        <v>0</v>
      </c>
      <c r="J27" s="178">
        <f>+Vigencia!F396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+Vigencia!F301</f>
        <v>0</v>
      </c>
      <c r="I28" s="178">
        <f>+Vigencia!F349</f>
        <v>0</v>
      </c>
      <c r="J28" s="178">
        <f>+Vigencia!F397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+Vigencia!F302</f>
        <v>0</v>
      </c>
      <c r="I29" s="178">
        <f>+Vigencia!F350</f>
        <v>0</v>
      </c>
      <c r="J29" s="178">
        <f>+Vigencia!F398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+Vigencia!F303</f>
        <v>0</v>
      </c>
      <c r="I30" s="178">
        <f>+Vigencia!F351</f>
        <v>0</v>
      </c>
      <c r="J30" s="178">
        <f>+Vigencia!F399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+Vigencia!F304</f>
        <v>0</v>
      </c>
      <c r="I31" s="178">
        <f>+Vigencia!F352</f>
        <v>0</v>
      </c>
      <c r="J31" s="178">
        <f>+Vigencia!F400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+Vigencia!F305</f>
        <v>0</v>
      </c>
      <c r="I32" s="178">
        <f>+Vigencia!F353</f>
        <v>0</v>
      </c>
      <c r="J32" s="178">
        <f>+Vigencia!F401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+Vigencia!F306</f>
        <v>0</v>
      </c>
      <c r="I33" s="178">
        <f>+Vigencia!F354</f>
        <v>0</v>
      </c>
      <c r="J33" s="178">
        <f>+Vigencia!F402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+Vigencia!F307</f>
        <v>0</v>
      </c>
      <c r="I34" s="178">
        <f>+Vigencia!F355</f>
        <v>0</v>
      </c>
      <c r="J34" s="178">
        <f>+Vigencia!F403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+Vigencia!F308</f>
        <v>0</v>
      </c>
      <c r="I35" s="178">
        <f>+Vigencia!F356</f>
        <v>0</v>
      </c>
      <c r="J35" s="178">
        <f>+Vigencia!F404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+Vigencia!F309</f>
        <v>0</v>
      </c>
      <c r="I36" s="178">
        <f>+Vigencia!F357</f>
        <v>0</v>
      </c>
      <c r="J36" s="178">
        <f>+Vigencia!F405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+Vigencia!F310</f>
        <v>0</v>
      </c>
      <c r="I37" s="178">
        <f>+Vigencia!F358</f>
        <v>0</v>
      </c>
      <c r="J37" s="178">
        <f>+Vigencia!F406</f>
        <v>0</v>
      </c>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+Vigencia!F311</f>
        <v>0</v>
      </c>
      <c r="I38" s="178">
        <f>+Vigencia!F359</f>
        <v>0</v>
      </c>
      <c r="J38" s="178">
        <f>+Vigencia!F407</f>
        <v>0</v>
      </c>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+Vigencia!F312</f>
        <v>0</v>
      </c>
      <c r="I39" s="178">
        <f>+Vigencia!F360</f>
        <v>0</v>
      </c>
      <c r="J39" s="178">
        <f>+Vigencia!F408</f>
        <v>0</v>
      </c>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+Vigencia!F313</f>
        <v>0</v>
      </c>
      <c r="I40" s="178">
        <f>+Vigencia!F361</f>
        <v>0</v>
      </c>
      <c r="J40" s="178">
        <f>+Vigencia!F409</f>
        <v>0</v>
      </c>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+Vigencia!F314</f>
        <v>0</v>
      </c>
      <c r="I41" s="178">
        <f>+Vigencia!F362</f>
        <v>0</v>
      </c>
      <c r="J41" s="178">
        <f>+Vigencia!F410</f>
        <v>0</v>
      </c>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f>+Vigencia!F267</f>
        <v>0</v>
      </c>
      <c r="H42" s="178">
        <f>+Vigencia!F315</f>
        <v>0</v>
      </c>
      <c r="I42" s="178">
        <f>+Vigencia!F363</f>
        <v>0</v>
      </c>
      <c r="J42" s="178">
        <f>+Vigencia!F411</f>
        <v>0</v>
      </c>
      <c r="K42" s="177"/>
      <c r="L42" s="177"/>
      <c r="M42" s="624" t="s">
        <v>3747</v>
      </c>
      <c r="N42" s="624" t="s">
        <v>3748</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+Vigencia!F268</f>
        <v>0</v>
      </c>
      <c r="H43" s="178">
        <f>+Vigencia!F316</f>
        <v>0</v>
      </c>
      <c r="I43" s="178">
        <f>+Vigencia!F364</f>
        <v>0</v>
      </c>
      <c r="J43" s="178">
        <f>+Vigencia!F412</f>
        <v>0</v>
      </c>
      <c r="K43" s="177"/>
      <c r="L43" s="177"/>
      <c r="M43" s="624" t="s">
        <v>3749</v>
      </c>
      <c r="N43" s="624" t="s">
        <v>3750</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4.9000000000000004</v>
      </c>
      <c r="F44" s="186">
        <f>+E44/12*4</f>
        <v>1.6333333333333335</v>
      </c>
      <c r="G44" s="178">
        <f>+Vigencia!F269</f>
        <v>0</v>
      </c>
      <c r="H44" s="178">
        <f>+Vigencia!F317</f>
        <v>0</v>
      </c>
      <c r="I44" s="178">
        <f>+Vigencia!F365</f>
        <v>0</v>
      </c>
      <c r="J44" s="178">
        <f>+Vigencia!F413</f>
        <v>0</v>
      </c>
      <c r="K44" s="177"/>
      <c r="L44" s="177"/>
      <c r="M44" s="624" t="s">
        <v>3751</v>
      </c>
      <c r="N44" s="624" t="s">
        <v>3752</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+Vigencia!F270</f>
        <v>0</v>
      </c>
      <c r="H45" s="178">
        <f>+Vigencia!F318</f>
        <v>0</v>
      </c>
      <c r="I45" s="178">
        <f>+Vigencia!F366</f>
        <v>0</v>
      </c>
      <c r="J45" s="178">
        <f>+Vigencia!F414</f>
        <v>0</v>
      </c>
      <c r="K45" s="177"/>
      <c r="L45" s="177"/>
      <c r="M45" s="624" t="s">
        <v>3753</v>
      </c>
      <c r="N45" s="624" t="s">
        <v>3754</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+Vigencia!F319</f>
        <v>0</v>
      </c>
      <c r="I46" s="178">
        <f>+Vigencia!F367</f>
        <v>0</v>
      </c>
      <c r="J46" s="178">
        <f>+Vigencia!F415</f>
        <v>0</v>
      </c>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+Vigencia!F320</f>
        <v>0</v>
      </c>
      <c r="I47" s="178">
        <f>+Vigencia!F368</f>
        <v>0</v>
      </c>
      <c r="J47" s="178">
        <f>+Vigencia!F416</f>
        <v>0</v>
      </c>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49"/>
  <sheetViews>
    <sheetView showGridLines="0" workbookViewId="0">
      <pane xSplit="4" ySplit="2" topLeftCell="E45"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74"/>
      <c r="D1" s="174" t="str">
        <f>"Localidad: "&amp;Vigencia!R228</f>
        <v>Localidad: 13. TEUSAQUILLO</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+Vigencia!F277</f>
        <v>0</v>
      </c>
      <c r="I4" s="178">
        <f>+Vigencia!F325</f>
        <v>0</v>
      </c>
      <c r="J4" s="178">
        <f>+Vigencia!F373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+Vigencia!F278</f>
        <v>0</v>
      </c>
      <c r="I5" s="178">
        <f>+Vigencia!F326</f>
        <v>0</v>
      </c>
      <c r="J5" s="178">
        <f>+Vigencia!F374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+Vigencia!F279</f>
        <v>0</v>
      </c>
      <c r="I6" s="178">
        <f>+Vigencia!F327</f>
        <v>0</v>
      </c>
      <c r="J6" s="178">
        <f>+Vigencia!F375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+Vigencia!F280</f>
        <v>0</v>
      </c>
      <c r="I7" s="178">
        <f>+Vigencia!F328</f>
        <v>0</v>
      </c>
      <c r="J7" s="178">
        <f>+Vigencia!F376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+Vigencia!F281</f>
        <v>0</v>
      </c>
      <c r="I8" s="178">
        <f>+Vigencia!F329</f>
        <v>0</v>
      </c>
      <c r="J8" s="178">
        <f>+Vigencia!F377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+Vigencia!F282</f>
        <v>0</v>
      </c>
      <c r="I9" s="178">
        <f>+Vigencia!F330</f>
        <v>0</v>
      </c>
      <c r="J9" s="178">
        <f>+Vigencia!F378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+Vigencia!F283</f>
        <v>0</v>
      </c>
      <c r="I10" s="178">
        <f>+Vigencia!F331</f>
        <v>0</v>
      </c>
      <c r="J10" s="178">
        <f>+Vigencia!F379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+Vigencia!F284</f>
        <v>0</v>
      </c>
      <c r="I11" s="178">
        <f>+Vigencia!F332</f>
        <v>0</v>
      </c>
      <c r="J11" s="178">
        <f>+Vigencia!F380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+Vigencia!F285</f>
        <v>0</v>
      </c>
      <c r="I12" s="178">
        <f>+Vigencia!F333</f>
        <v>0</v>
      </c>
      <c r="J12" s="178">
        <f>+Vigencia!F381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+Vigencia!F286</f>
        <v>0</v>
      </c>
      <c r="I13" s="178">
        <f>+Vigencia!F334</f>
        <v>0</v>
      </c>
      <c r="J13" s="178">
        <f>+Vigencia!F382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+Vigencia!F287</f>
        <v>0</v>
      </c>
      <c r="I14" s="178">
        <f>+Vigencia!F335</f>
        <v>0</v>
      </c>
      <c r="J14" s="178">
        <f>+Vigencia!F383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+Vigencia!F288</f>
        <v>0</v>
      </c>
      <c r="I15" s="178">
        <f>+Vigencia!F336</f>
        <v>0</v>
      </c>
      <c r="J15" s="178">
        <f>+Vigencia!F384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+Vigencia!F289</f>
        <v>0</v>
      </c>
      <c r="I16" s="178">
        <f>+Vigencia!F337</f>
        <v>0</v>
      </c>
      <c r="J16" s="178">
        <f>+Vigencia!F385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+Vigencia!F290</f>
        <v>0</v>
      </c>
      <c r="I17" s="178">
        <f>+Vigencia!F338</f>
        <v>0</v>
      </c>
      <c r="J17" s="178">
        <f>+Vigencia!F386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+Vigencia!F291</f>
        <v>0</v>
      </c>
      <c r="I18" s="178">
        <f>+Vigencia!F339</f>
        <v>0</v>
      </c>
      <c r="J18" s="178">
        <f>+Vigencia!F387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+Vigencia!F292</f>
        <v>0</v>
      </c>
      <c r="I19" s="178">
        <f>+Vigencia!F340</f>
        <v>0</v>
      </c>
      <c r="J19" s="178">
        <f>+Vigencia!F388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+Vigencia!F293</f>
        <v>0</v>
      </c>
      <c r="I20" s="178">
        <f>+Vigencia!F341</f>
        <v>0</v>
      </c>
      <c r="J20" s="178">
        <f>+Vigencia!F389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+Vigencia!F294</f>
        <v>0</v>
      </c>
      <c r="I21" s="178">
        <f>+Vigencia!F342</f>
        <v>0</v>
      </c>
      <c r="J21" s="178">
        <f>+Vigencia!F390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+Vigencia!F295</f>
        <v>0</v>
      </c>
      <c r="I22" s="178">
        <f>+Vigencia!F343</f>
        <v>0</v>
      </c>
      <c r="J22" s="178">
        <f>+Vigencia!F391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+Vigencia!F296</f>
        <v>0</v>
      </c>
      <c r="I23" s="178">
        <f>+Vigencia!F344</f>
        <v>0</v>
      </c>
      <c r="J23" s="178">
        <f>+Vigencia!F392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+Vigencia!F297</f>
        <v>0</v>
      </c>
      <c r="I24" s="178">
        <f>+Vigencia!F345</f>
        <v>0</v>
      </c>
      <c r="J24" s="178">
        <f>+Vigencia!F393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+Vigencia!F298</f>
        <v>0</v>
      </c>
      <c r="I25" s="178">
        <f>+Vigencia!F346</f>
        <v>0</v>
      </c>
      <c r="J25" s="178">
        <f>+Vigencia!F394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+Vigencia!F299</f>
        <v>0</v>
      </c>
      <c r="I26" s="178">
        <f>+Vigencia!F347</f>
        <v>0</v>
      </c>
      <c r="J26" s="178">
        <f>+Vigencia!F395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+Vigencia!F300</f>
        <v>0</v>
      </c>
      <c r="I27" s="178">
        <f>+Vigencia!F348</f>
        <v>0</v>
      </c>
      <c r="J27" s="178">
        <f>+Vigencia!F396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+Vigencia!F301</f>
        <v>0</v>
      </c>
      <c r="I28" s="178">
        <f>+Vigencia!F349</f>
        <v>0</v>
      </c>
      <c r="J28" s="178">
        <f>+Vigencia!F397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+Vigencia!F302</f>
        <v>0</v>
      </c>
      <c r="I29" s="178">
        <f>+Vigencia!F350</f>
        <v>0</v>
      </c>
      <c r="J29" s="178">
        <f>+Vigencia!F398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+Vigencia!F303</f>
        <v>0</v>
      </c>
      <c r="I30" s="178">
        <f>+Vigencia!F351</f>
        <v>0</v>
      </c>
      <c r="J30" s="178">
        <f>+Vigencia!F399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+Vigencia!F304</f>
        <v>0</v>
      </c>
      <c r="I31" s="178">
        <f>+Vigencia!F352</f>
        <v>0</v>
      </c>
      <c r="J31" s="178">
        <f>+Vigencia!F400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+Vigencia!F305</f>
        <v>0</v>
      </c>
      <c r="I32" s="178">
        <f>+Vigencia!F353</f>
        <v>0</v>
      </c>
      <c r="J32" s="178">
        <f>+Vigencia!F401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+Vigencia!F306</f>
        <v>0</v>
      </c>
      <c r="I33" s="178">
        <f>+Vigencia!F354</f>
        <v>0</v>
      </c>
      <c r="J33" s="178">
        <f>+Vigencia!F402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+Vigencia!F307</f>
        <v>0</v>
      </c>
      <c r="I34" s="178">
        <f>+Vigencia!F355</f>
        <v>0</v>
      </c>
      <c r="J34" s="178">
        <f>+Vigencia!F403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+Vigencia!F308</f>
        <v>0</v>
      </c>
      <c r="I35" s="178">
        <f>+Vigencia!F356</f>
        <v>0</v>
      </c>
      <c r="J35" s="178">
        <f>+Vigencia!F404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+Vigencia!F309</f>
        <v>0</v>
      </c>
      <c r="I36" s="178">
        <f>+Vigencia!F357</f>
        <v>0</v>
      </c>
      <c r="J36" s="178">
        <f>+Vigencia!F405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+Vigencia!F310</f>
        <v>0</v>
      </c>
      <c r="I37" s="178">
        <f>+Vigencia!F358</f>
        <v>0</v>
      </c>
      <c r="J37" s="178">
        <f>+Vigencia!F406</f>
        <v>0</v>
      </c>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+Vigencia!F311</f>
        <v>0</v>
      </c>
      <c r="I38" s="178">
        <f>+Vigencia!F359</f>
        <v>0</v>
      </c>
      <c r="J38" s="178">
        <f>+Vigencia!F407</f>
        <v>0</v>
      </c>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+Vigencia!F312</f>
        <v>0</v>
      </c>
      <c r="I39" s="178">
        <f>+Vigencia!F360</f>
        <v>0</v>
      </c>
      <c r="J39" s="178">
        <f>+Vigencia!F408</f>
        <v>0</v>
      </c>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+Vigencia!F313</f>
        <v>0</v>
      </c>
      <c r="I40" s="178">
        <f>+Vigencia!F361</f>
        <v>0</v>
      </c>
      <c r="J40" s="178">
        <f>+Vigencia!F409</f>
        <v>0</v>
      </c>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+Vigencia!F314</f>
        <v>0</v>
      </c>
      <c r="I41" s="178">
        <f>+Vigencia!F362</f>
        <v>0</v>
      </c>
      <c r="J41" s="178">
        <f>+Vigencia!F410</f>
        <v>0</v>
      </c>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f>+Vigencia!F267</f>
        <v>0</v>
      </c>
      <c r="H42" s="178">
        <f>+Vigencia!F315</f>
        <v>0</v>
      </c>
      <c r="I42" s="178">
        <f>+Vigencia!F363</f>
        <v>0</v>
      </c>
      <c r="J42" s="178">
        <f>+Vigencia!F411</f>
        <v>0</v>
      </c>
      <c r="K42" s="177"/>
      <c r="L42" s="177"/>
      <c r="M42" s="624" t="s">
        <v>3739</v>
      </c>
      <c r="N42" s="624" t="s">
        <v>3740</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+Vigencia!F268</f>
        <v>0</v>
      </c>
      <c r="H43" s="178">
        <f>+Vigencia!F316</f>
        <v>0</v>
      </c>
      <c r="I43" s="178">
        <f>+Vigencia!F364</f>
        <v>0</v>
      </c>
      <c r="J43" s="178">
        <f>+Vigencia!F412</f>
        <v>0</v>
      </c>
      <c r="K43" s="177"/>
      <c r="L43" s="177"/>
      <c r="M43" s="624" t="s">
        <v>3741</v>
      </c>
      <c r="N43" s="624" t="s">
        <v>3742</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2.2000000000000002</v>
      </c>
      <c r="F44" s="186">
        <f>+E44/12*4</f>
        <v>0.73333333333333339</v>
      </c>
      <c r="G44" s="178">
        <f>+Vigencia!F269</f>
        <v>0</v>
      </c>
      <c r="H44" s="178">
        <f>+Vigencia!F317</f>
        <v>0</v>
      </c>
      <c r="I44" s="178">
        <f>+Vigencia!F365</f>
        <v>0</v>
      </c>
      <c r="J44" s="178">
        <f>+Vigencia!F413</f>
        <v>0</v>
      </c>
      <c r="K44" s="177"/>
      <c r="L44" s="177"/>
      <c r="M44" s="624" t="s">
        <v>3743</v>
      </c>
      <c r="N44" s="624" t="s">
        <v>3744</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+Vigencia!F270</f>
        <v>0</v>
      </c>
      <c r="H45" s="178">
        <f>+Vigencia!F318</f>
        <v>0</v>
      </c>
      <c r="I45" s="178">
        <f>+Vigencia!F366</f>
        <v>0</v>
      </c>
      <c r="J45" s="178">
        <f>+Vigencia!F414</f>
        <v>0</v>
      </c>
      <c r="K45" s="177"/>
      <c r="L45" s="177"/>
      <c r="M45" s="624" t="s">
        <v>3745</v>
      </c>
      <c r="N45" s="624" t="s">
        <v>3746</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+Vigencia!F319</f>
        <v>0</v>
      </c>
      <c r="I46" s="178">
        <f>+Vigencia!F367</f>
        <v>0</v>
      </c>
      <c r="J46" s="178">
        <f>+Vigencia!F415</f>
        <v>0</v>
      </c>
      <c r="K46" s="177"/>
      <c r="L46" s="177"/>
      <c r="M46" s="176"/>
      <c r="N46" s="176"/>
    </row>
    <row r="47" spans="2:14" ht="35.1" customHeight="1">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+Vigencia!F320</f>
        <v>0</v>
      </c>
      <c r="I47" s="178">
        <f>+Vigencia!F368</f>
        <v>0</v>
      </c>
      <c r="J47" s="178">
        <f>+Vigencia!F416</f>
        <v>0</v>
      </c>
      <c r="K47" s="177"/>
      <c r="L47" s="177"/>
      <c r="M47" s="176"/>
      <c r="N47" s="176"/>
    </row>
    <row r="48" spans="2:14">
      <c r="E48" s="187"/>
      <c r="F48" s="187"/>
      <c r="G48" s="140"/>
      <c r="H48" s="140"/>
      <c r="I48" s="140"/>
      <c r="J48" s="140"/>
      <c r="K48" s="140"/>
      <c r="L48" s="140"/>
      <c r="M48" s="103"/>
      <c r="N48" s="103"/>
    </row>
    <row r="49" spans="2:14" ht="30" customHeight="1">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7"/>
      <c r="F76" s="187"/>
      <c r="G76" s="140"/>
      <c r="H76" s="140"/>
      <c r="I76" s="140"/>
      <c r="J76" s="140"/>
      <c r="K76" s="140"/>
      <c r="L76" s="140"/>
      <c r="M76" s="103"/>
      <c r="N76" s="103"/>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row r="149" spans="5:6">
      <c r="E149" s="189"/>
      <c r="F149" s="189"/>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48"/>
  <sheetViews>
    <sheetView showGridLines="0" workbookViewId="0">
      <pane xSplit="4" ySplit="2" topLeftCell="E48"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0.5703125" customWidth="1"/>
    <col min="4" max="4" width="90.85546875" customWidth="1"/>
    <col min="5" max="6" width="14.85546875" customWidth="1"/>
    <col min="7" max="12" width="18.85546875" customWidth="1"/>
    <col min="13" max="14" width="85.85546875" customWidth="1"/>
  </cols>
  <sheetData>
    <row r="1" spans="2:14" ht="18">
      <c r="C1" s="174"/>
      <c r="D1" s="174" t="str">
        <f>"Localidad: "&amp;Vigencia!S228</f>
        <v>Localidad: 14. LOS MARTIRES</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+Vigencia!F277</f>
        <v>0</v>
      </c>
      <c r="I4" s="178">
        <f>+Vigencia!F325</f>
        <v>0</v>
      </c>
      <c r="J4" s="178">
        <f>+Vigencia!F373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+Vigencia!F278</f>
        <v>0</v>
      </c>
      <c r="I5" s="178">
        <f>+Vigencia!F326</f>
        <v>0</v>
      </c>
      <c r="J5" s="178">
        <f>+Vigencia!F374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+Vigencia!F279</f>
        <v>0</v>
      </c>
      <c r="I6" s="178">
        <f>+Vigencia!F327</f>
        <v>0</v>
      </c>
      <c r="J6" s="178">
        <f>+Vigencia!F375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+Vigencia!F280</f>
        <v>0</v>
      </c>
      <c r="I7" s="178">
        <f>+Vigencia!F328</f>
        <v>0</v>
      </c>
      <c r="J7" s="178">
        <f>+Vigencia!F376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+Vigencia!F281</f>
        <v>0</v>
      </c>
      <c r="I8" s="178">
        <f>+Vigencia!F329</f>
        <v>0</v>
      </c>
      <c r="J8" s="178">
        <f>+Vigencia!F377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+Vigencia!F282</f>
        <v>0</v>
      </c>
      <c r="I9" s="178">
        <f>+Vigencia!F330</f>
        <v>0</v>
      </c>
      <c r="J9" s="178">
        <f>+Vigencia!F378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+Vigencia!F283</f>
        <v>0</v>
      </c>
      <c r="I10" s="178">
        <f>+Vigencia!F331</f>
        <v>0</v>
      </c>
      <c r="J10" s="178">
        <f>+Vigencia!F379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+Vigencia!F284</f>
        <v>0</v>
      </c>
      <c r="I11" s="178">
        <f>+Vigencia!F332</f>
        <v>0</v>
      </c>
      <c r="J11" s="178">
        <f>+Vigencia!F380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+Vigencia!F285</f>
        <v>0</v>
      </c>
      <c r="I12" s="178">
        <f>+Vigencia!F333</f>
        <v>0</v>
      </c>
      <c r="J12" s="178">
        <f>+Vigencia!F381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+Vigencia!F286</f>
        <v>0</v>
      </c>
      <c r="I13" s="178">
        <f>+Vigencia!F334</f>
        <v>0</v>
      </c>
      <c r="J13" s="178">
        <f>+Vigencia!F382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+Vigencia!F287</f>
        <v>0</v>
      </c>
      <c r="I14" s="178">
        <f>+Vigencia!F335</f>
        <v>0</v>
      </c>
      <c r="J14" s="178">
        <f>+Vigencia!F383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+Vigencia!F288</f>
        <v>0</v>
      </c>
      <c r="I15" s="178">
        <f>+Vigencia!F336</f>
        <v>0</v>
      </c>
      <c r="J15" s="178">
        <f>+Vigencia!F384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+Vigencia!F289</f>
        <v>0</v>
      </c>
      <c r="I16" s="178">
        <f>+Vigencia!F337</f>
        <v>0</v>
      </c>
      <c r="J16" s="178">
        <f>+Vigencia!F385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+Vigencia!F290</f>
        <v>0</v>
      </c>
      <c r="I17" s="178">
        <f>+Vigencia!F338</f>
        <v>0</v>
      </c>
      <c r="J17" s="178">
        <f>+Vigencia!F386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+Vigencia!F291</f>
        <v>0</v>
      </c>
      <c r="I18" s="178">
        <f>+Vigencia!F339</f>
        <v>0</v>
      </c>
      <c r="J18" s="178">
        <f>+Vigencia!F387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+Vigencia!F292</f>
        <v>0</v>
      </c>
      <c r="I19" s="178">
        <f>+Vigencia!F340</f>
        <v>0</v>
      </c>
      <c r="J19" s="178">
        <f>+Vigencia!F388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+Vigencia!F293</f>
        <v>0</v>
      </c>
      <c r="I20" s="178">
        <f>+Vigencia!F341</f>
        <v>0</v>
      </c>
      <c r="J20" s="178">
        <f>+Vigencia!F389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+Vigencia!F294</f>
        <v>0</v>
      </c>
      <c r="I21" s="178">
        <f>+Vigencia!F342</f>
        <v>0</v>
      </c>
      <c r="J21" s="178">
        <f>+Vigencia!F390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+Vigencia!F295</f>
        <v>0</v>
      </c>
      <c r="I22" s="178">
        <f>+Vigencia!F343</f>
        <v>0</v>
      </c>
      <c r="J22" s="178">
        <f>+Vigencia!F391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+Vigencia!F296</f>
        <v>0</v>
      </c>
      <c r="I23" s="178">
        <f>+Vigencia!F344</f>
        <v>0</v>
      </c>
      <c r="J23" s="178">
        <f>+Vigencia!F392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+Vigencia!F297</f>
        <v>0</v>
      </c>
      <c r="I24" s="178">
        <f>+Vigencia!F345</f>
        <v>0</v>
      </c>
      <c r="J24" s="178">
        <f>+Vigencia!F393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+Vigencia!F298</f>
        <v>0</v>
      </c>
      <c r="I25" s="178">
        <f>+Vigencia!F346</f>
        <v>0</v>
      </c>
      <c r="J25" s="178">
        <f>+Vigencia!F394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+Vigencia!F299</f>
        <v>0</v>
      </c>
      <c r="I26" s="178">
        <f>+Vigencia!F347</f>
        <v>0</v>
      </c>
      <c r="J26" s="178">
        <f>+Vigencia!F395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+Vigencia!F300</f>
        <v>0</v>
      </c>
      <c r="I27" s="178">
        <f>+Vigencia!F348</f>
        <v>0</v>
      </c>
      <c r="J27" s="178">
        <f>+Vigencia!F396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+Vigencia!F301</f>
        <v>0</v>
      </c>
      <c r="I28" s="178">
        <f>+Vigencia!F349</f>
        <v>0</v>
      </c>
      <c r="J28" s="178">
        <f>+Vigencia!F397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+Vigencia!F302</f>
        <v>0</v>
      </c>
      <c r="I29" s="178">
        <f>+Vigencia!F350</f>
        <v>0</v>
      </c>
      <c r="J29" s="178">
        <f>+Vigencia!F398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+Vigencia!F303</f>
        <v>0</v>
      </c>
      <c r="I30" s="178">
        <f>+Vigencia!F351</f>
        <v>0</v>
      </c>
      <c r="J30" s="178">
        <f>+Vigencia!F399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+Vigencia!F304</f>
        <v>0</v>
      </c>
      <c r="I31" s="178">
        <f>+Vigencia!F352</f>
        <v>0</v>
      </c>
      <c r="J31" s="178">
        <f>+Vigencia!F400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+Vigencia!F305</f>
        <v>0</v>
      </c>
      <c r="I32" s="178">
        <f>+Vigencia!F353</f>
        <v>0</v>
      </c>
      <c r="J32" s="178">
        <f>+Vigencia!F401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+Vigencia!F306</f>
        <v>0</v>
      </c>
      <c r="I33" s="178">
        <f>+Vigencia!F354</f>
        <v>0</v>
      </c>
      <c r="J33" s="178">
        <f>+Vigencia!F402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+Vigencia!F307</f>
        <v>0</v>
      </c>
      <c r="I34" s="178">
        <f>+Vigencia!F355</f>
        <v>0</v>
      </c>
      <c r="J34" s="178">
        <f>+Vigencia!F403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+Vigencia!F308</f>
        <v>0</v>
      </c>
      <c r="I35" s="178">
        <f>+Vigencia!F356</f>
        <v>0</v>
      </c>
      <c r="J35" s="178">
        <f>+Vigencia!F404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+Vigencia!F309</f>
        <v>0</v>
      </c>
      <c r="I36" s="178">
        <f>+Vigencia!F357</f>
        <v>0</v>
      </c>
      <c r="J36" s="178">
        <f>+Vigencia!F405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+Vigencia!F310</f>
        <v>0</v>
      </c>
      <c r="I37" s="178">
        <f>+Vigencia!F358</f>
        <v>0</v>
      </c>
      <c r="J37" s="178">
        <f>+Vigencia!F406</f>
        <v>0</v>
      </c>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+Vigencia!F311</f>
        <v>0</v>
      </c>
      <c r="I38" s="178">
        <f>+Vigencia!F359</f>
        <v>0</v>
      </c>
      <c r="J38" s="178">
        <f>+Vigencia!F407</f>
        <v>0</v>
      </c>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+Vigencia!F312</f>
        <v>0</v>
      </c>
      <c r="I39" s="178">
        <f>+Vigencia!F360</f>
        <v>0</v>
      </c>
      <c r="J39" s="178">
        <f>+Vigencia!F408</f>
        <v>0</v>
      </c>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+Vigencia!F313</f>
        <v>0</v>
      </c>
      <c r="I40" s="178">
        <f>+Vigencia!F361</f>
        <v>0</v>
      </c>
      <c r="J40" s="178">
        <f>+Vigencia!F409</f>
        <v>0</v>
      </c>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+Vigencia!F314</f>
        <v>0</v>
      </c>
      <c r="I41" s="178">
        <f>+Vigencia!F362</f>
        <v>0</v>
      </c>
      <c r="J41" s="178">
        <f>+Vigencia!F410</f>
        <v>0</v>
      </c>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f>+Vigencia!F267</f>
        <v>0</v>
      </c>
      <c r="H42" s="178">
        <f>+Vigencia!F315</f>
        <v>0</v>
      </c>
      <c r="I42" s="178">
        <f>+Vigencia!F363</f>
        <v>0</v>
      </c>
      <c r="J42" s="178">
        <f>+Vigencia!F411</f>
        <v>0</v>
      </c>
      <c r="K42" s="177"/>
      <c r="L42" s="177"/>
      <c r="M42" s="624" t="s">
        <v>3731</v>
      </c>
      <c r="N42" s="624" t="s">
        <v>3732</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+Vigencia!F268</f>
        <v>0</v>
      </c>
      <c r="H43" s="178">
        <f>+Vigencia!F316</f>
        <v>0</v>
      </c>
      <c r="I43" s="178">
        <f>+Vigencia!F364</f>
        <v>0</v>
      </c>
      <c r="J43" s="178">
        <f>+Vigencia!F412</f>
        <v>0</v>
      </c>
      <c r="K43" s="177"/>
      <c r="L43" s="177"/>
      <c r="M43" s="624" t="s">
        <v>3733</v>
      </c>
      <c r="N43" s="624" t="s">
        <v>3734</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8.4</v>
      </c>
      <c r="F44" s="186">
        <f>+E44/12*4</f>
        <v>2.8000000000000003</v>
      </c>
      <c r="G44" s="178">
        <f>+Vigencia!F269</f>
        <v>0</v>
      </c>
      <c r="H44" s="178">
        <f>+Vigencia!F317</f>
        <v>0</v>
      </c>
      <c r="I44" s="178">
        <f>+Vigencia!F365</f>
        <v>0</v>
      </c>
      <c r="J44" s="178">
        <f>+Vigencia!F413</f>
        <v>0</v>
      </c>
      <c r="K44" s="177"/>
      <c r="L44" s="177"/>
      <c r="M44" s="624" t="s">
        <v>3735</v>
      </c>
      <c r="N44" s="624" t="s">
        <v>3736</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+Vigencia!F270</f>
        <v>0</v>
      </c>
      <c r="H45" s="178">
        <f>+Vigencia!F318</f>
        <v>0</v>
      </c>
      <c r="I45" s="178">
        <f>+Vigencia!F366</f>
        <v>0</v>
      </c>
      <c r="J45" s="178">
        <f>+Vigencia!F414</f>
        <v>0</v>
      </c>
      <c r="K45" s="177"/>
      <c r="L45" s="177"/>
      <c r="M45" s="624" t="s">
        <v>3737</v>
      </c>
      <c r="N45" s="624" t="s">
        <v>3738</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+Vigencia!F319</f>
        <v>0</v>
      </c>
      <c r="I46" s="178">
        <f>+Vigencia!F367</f>
        <v>0</v>
      </c>
      <c r="J46" s="178">
        <f>+Vigencia!F415</f>
        <v>0</v>
      </c>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+Vigencia!F320</f>
        <v>0</v>
      </c>
      <c r="I47" s="178">
        <f>+Vigencia!F368</f>
        <v>0</v>
      </c>
      <c r="J47" s="178">
        <f>+Vigencia!F416</f>
        <v>0</v>
      </c>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48"/>
  <sheetViews>
    <sheetView showGridLines="0" workbookViewId="0">
      <pane xSplit="4" ySplit="2" topLeftCell="K42"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74"/>
      <c r="D1" s="174" t="str">
        <f>"Localidad: "&amp;Vigencia!T228</f>
        <v>Localidad: 15. ANTONIO NARIÑO</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+Vigencia!F277</f>
        <v>0</v>
      </c>
      <c r="I4" s="178">
        <f>+Vigencia!F325</f>
        <v>0</v>
      </c>
      <c r="J4" s="178">
        <f>+Vigencia!F373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+Vigencia!F278</f>
        <v>0</v>
      </c>
      <c r="I5" s="178">
        <f>+Vigencia!F326</f>
        <v>0</v>
      </c>
      <c r="J5" s="178">
        <f>+Vigencia!F374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+Vigencia!F279</f>
        <v>0</v>
      </c>
      <c r="I6" s="178">
        <f>+Vigencia!F327</f>
        <v>0</v>
      </c>
      <c r="J6" s="178">
        <f>+Vigencia!F375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+Vigencia!F280</f>
        <v>0</v>
      </c>
      <c r="I7" s="178">
        <f>+Vigencia!F328</f>
        <v>0</v>
      </c>
      <c r="J7" s="178">
        <f>+Vigencia!F376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+Vigencia!F281</f>
        <v>0</v>
      </c>
      <c r="I8" s="178">
        <f>+Vigencia!F329</f>
        <v>0</v>
      </c>
      <c r="J8" s="178">
        <f>+Vigencia!F377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+Vigencia!F282</f>
        <v>0</v>
      </c>
      <c r="I9" s="178">
        <f>+Vigencia!F330</f>
        <v>0</v>
      </c>
      <c r="J9" s="178">
        <f>+Vigencia!F378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+Vigencia!F283</f>
        <v>0</v>
      </c>
      <c r="I10" s="178">
        <f>+Vigencia!F331</f>
        <v>0</v>
      </c>
      <c r="J10" s="178">
        <f>+Vigencia!F379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+Vigencia!F284</f>
        <v>0</v>
      </c>
      <c r="I11" s="178">
        <f>+Vigencia!F332</f>
        <v>0</v>
      </c>
      <c r="J11" s="178">
        <f>+Vigencia!F380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+Vigencia!F285</f>
        <v>0</v>
      </c>
      <c r="I12" s="178">
        <f>+Vigencia!F333</f>
        <v>0</v>
      </c>
      <c r="J12" s="178">
        <f>+Vigencia!F381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+Vigencia!F286</f>
        <v>0</v>
      </c>
      <c r="I13" s="178">
        <f>+Vigencia!F334</f>
        <v>0</v>
      </c>
      <c r="J13" s="178">
        <f>+Vigencia!F382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+Vigencia!F287</f>
        <v>0</v>
      </c>
      <c r="I14" s="178">
        <f>+Vigencia!F335</f>
        <v>0</v>
      </c>
      <c r="J14" s="178">
        <f>+Vigencia!F383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+Vigencia!F288</f>
        <v>0</v>
      </c>
      <c r="I15" s="178">
        <f>+Vigencia!F336</f>
        <v>0</v>
      </c>
      <c r="J15" s="178">
        <f>+Vigencia!F384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+Vigencia!F289</f>
        <v>0</v>
      </c>
      <c r="I16" s="178">
        <f>+Vigencia!F337</f>
        <v>0</v>
      </c>
      <c r="J16" s="178">
        <f>+Vigencia!F385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+Vigencia!F290</f>
        <v>0</v>
      </c>
      <c r="I17" s="178">
        <f>+Vigencia!F338</f>
        <v>0</v>
      </c>
      <c r="J17" s="178">
        <f>+Vigencia!F386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+Vigencia!F291</f>
        <v>0</v>
      </c>
      <c r="I18" s="178">
        <f>+Vigencia!F339</f>
        <v>0</v>
      </c>
      <c r="J18" s="178">
        <f>+Vigencia!F387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+Vigencia!F292</f>
        <v>0</v>
      </c>
      <c r="I19" s="178">
        <f>+Vigencia!F340</f>
        <v>0</v>
      </c>
      <c r="J19" s="178">
        <f>+Vigencia!F388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+Vigencia!F293</f>
        <v>0</v>
      </c>
      <c r="I20" s="178">
        <f>+Vigencia!F341</f>
        <v>0</v>
      </c>
      <c r="J20" s="178">
        <f>+Vigencia!F389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+Vigencia!F294</f>
        <v>0</v>
      </c>
      <c r="I21" s="178">
        <f>+Vigencia!F342</f>
        <v>0</v>
      </c>
      <c r="J21" s="178">
        <f>+Vigencia!F390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+Vigencia!F295</f>
        <v>0</v>
      </c>
      <c r="I22" s="178">
        <f>+Vigencia!F343</f>
        <v>0</v>
      </c>
      <c r="J22" s="178">
        <f>+Vigencia!F391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+Vigencia!F296</f>
        <v>0</v>
      </c>
      <c r="I23" s="178">
        <f>+Vigencia!F344</f>
        <v>0</v>
      </c>
      <c r="J23" s="178">
        <f>+Vigencia!F392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+Vigencia!F297</f>
        <v>0</v>
      </c>
      <c r="I24" s="178">
        <f>+Vigencia!F345</f>
        <v>0</v>
      </c>
      <c r="J24" s="178">
        <f>+Vigencia!F393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+Vigencia!F298</f>
        <v>0</v>
      </c>
      <c r="I25" s="178">
        <f>+Vigencia!F346</f>
        <v>0</v>
      </c>
      <c r="J25" s="178">
        <f>+Vigencia!F394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+Vigencia!F299</f>
        <v>0</v>
      </c>
      <c r="I26" s="178">
        <f>+Vigencia!F347</f>
        <v>0</v>
      </c>
      <c r="J26" s="178">
        <f>+Vigencia!F395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+Vigencia!F300</f>
        <v>0</v>
      </c>
      <c r="I27" s="178">
        <f>+Vigencia!F348</f>
        <v>0</v>
      </c>
      <c r="J27" s="178">
        <f>+Vigencia!F396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+Vigencia!F301</f>
        <v>0</v>
      </c>
      <c r="I28" s="178">
        <f>+Vigencia!F349</f>
        <v>0</v>
      </c>
      <c r="J28" s="178">
        <f>+Vigencia!F397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+Vigencia!F302</f>
        <v>0</v>
      </c>
      <c r="I29" s="178">
        <f>+Vigencia!F350</f>
        <v>0</v>
      </c>
      <c r="J29" s="178">
        <f>+Vigencia!F398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+Vigencia!F303</f>
        <v>0</v>
      </c>
      <c r="I30" s="178">
        <f>+Vigencia!F351</f>
        <v>0</v>
      </c>
      <c r="J30" s="178">
        <f>+Vigencia!F399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+Vigencia!F304</f>
        <v>0</v>
      </c>
      <c r="I31" s="178">
        <f>+Vigencia!F352</f>
        <v>0</v>
      </c>
      <c r="J31" s="178">
        <f>+Vigencia!F400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+Vigencia!F305</f>
        <v>0</v>
      </c>
      <c r="I32" s="178">
        <f>+Vigencia!F353</f>
        <v>0</v>
      </c>
      <c r="J32" s="178">
        <f>+Vigencia!F401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+Vigencia!F306</f>
        <v>0</v>
      </c>
      <c r="I33" s="178">
        <f>+Vigencia!F354</f>
        <v>0</v>
      </c>
      <c r="J33" s="178">
        <f>+Vigencia!F402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+Vigencia!F307</f>
        <v>0</v>
      </c>
      <c r="I34" s="178">
        <f>+Vigencia!F355</f>
        <v>0</v>
      </c>
      <c r="J34" s="178">
        <f>+Vigencia!F403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+Vigencia!F308</f>
        <v>0</v>
      </c>
      <c r="I35" s="178">
        <f>+Vigencia!F356</f>
        <v>0</v>
      </c>
      <c r="J35" s="178">
        <f>+Vigencia!F404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+Vigencia!F309</f>
        <v>0</v>
      </c>
      <c r="I36" s="178">
        <f>+Vigencia!F357</f>
        <v>0</v>
      </c>
      <c r="J36" s="178">
        <f>+Vigencia!F405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+Vigencia!F310</f>
        <v>0</v>
      </c>
      <c r="I37" s="178">
        <f>+Vigencia!F358</f>
        <v>0</v>
      </c>
      <c r="J37" s="178">
        <f>+Vigencia!F406</f>
        <v>0</v>
      </c>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+Vigencia!F311</f>
        <v>0</v>
      </c>
      <c r="I38" s="178">
        <f>+Vigencia!F359</f>
        <v>0</v>
      </c>
      <c r="J38" s="178">
        <f>+Vigencia!F407</f>
        <v>0</v>
      </c>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+Vigencia!F312</f>
        <v>0</v>
      </c>
      <c r="I39" s="178">
        <f>+Vigencia!F360</f>
        <v>0</v>
      </c>
      <c r="J39" s="178">
        <f>+Vigencia!F408</f>
        <v>0</v>
      </c>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+Vigencia!F313</f>
        <v>0</v>
      </c>
      <c r="I40" s="178">
        <f>+Vigencia!F361</f>
        <v>0</v>
      </c>
      <c r="J40" s="178">
        <f>+Vigencia!F409</f>
        <v>0</v>
      </c>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+Vigencia!F314</f>
        <v>0</v>
      </c>
      <c r="I41" s="178">
        <f>+Vigencia!F362</f>
        <v>0</v>
      </c>
      <c r="J41" s="178">
        <f>+Vigencia!F410</f>
        <v>0</v>
      </c>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f>+Vigencia!F267</f>
        <v>0</v>
      </c>
      <c r="H42" s="178">
        <f>+Vigencia!F315</f>
        <v>0</v>
      </c>
      <c r="I42" s="178">
        <f>+Vigencia!F363</f>
        <v>0</v>
      </c>
      <c r="J42" s="178">
        <f>+Vigencia!F411</f>
        <v>0</v>
      </c>
      <c r="K42" s="177"/>
      <c r="L42" s="177"/>
      <c r="M42" s="624" t="s">
        <v>3723</v>
      </c>
      <c r="N42" s="624" t="s">
        <v>3724</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+Vigencia!F268</f>
        <v>0</v>
      </c>
      <c r="H43" s="178">
        <f>+Vigencia!F316</f>
        <v>0</v>
      </c>
      <c r="I43" s="178">
        <f>+Vigencia!F364</f>
        <v>0</v>
      </c>
      <c r="J43" s="178">
        <f>+Vigencia!F412</f>
        <v>0</v>
      </c>
      <c r="K43" s="177"/>
      <c r="L43" s="177"/>
      <c r="M43" s="624" t="s">
        <v>3725</v>
      </c>
      <c r="N43" s="624" t="s">
        <v>3726</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4</v>
      </c>
      <c r="F44" s="186">
        <f>+E44/12*4</f>
        <v>1.3333333333333333</v>
      </c>
      <c r="G44" s="178">
        <f>+Vigencia!F269</f>
        <v>0</v>
      </c>
      <c r="H44" s="178">
        <f>+Vigencia!F317</f>
        <v>0</v>
      </c>
      <c r="I44" s="178">
        <f>+Vigencia!F365</f>
        <v>0</v>
      </c>
      <c r="J44" s="178">
        <f>+Vigencia!F413</f>
        <v>0</v>
      </c>
      <c r="K44" s="177"/>
      <c r="L44" s="177"/>
      <c r="M44" s="624" t="s">
        <v>3727</v>
      </c>
      <c r="N44" s="624" t="s">
        <v>3728</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+Vigencia!F270</f>
        <v>0</v>
      </c>
      <c r="H45" s="178">
        <f>+Vigencia!F318</f>
        <v>0</v>
      </c>
      <c r="I45" s="178">
        <f>+Vigencia!F366</f>
        <v>0</v>
      </c>
      <c r="J45" s="178">
        <f>+Vigencia!F414</f>
        <v>0</v>
      </c>
      <c r="K45" s="177"/>
      <c r="L45" s="177"/>
      <c r="M45" s="624" t="s">
        <v>3729</v>
      </c>
      <c r="N45" s="624" t="s">
        <v>3730</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+Vigencia!F319</f>
        <v>0</v>
      </c>
      <c r="I46" s="178">
        <f>+Vigencia!F367</f>
        <v>0</v>
      </c>
      <c r="J46" s="178">
        <f>+Vigencia!F415</f>
        <v>0</v>
      </c>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+Vigencia!F320</f>
        <v>0</v>
      </c>
      <c r="I47" s="178">
        <f>+Vigencia!F368</f>
        <v>0</v>
      </c>
      <c r="J47" s="178">
        <f>+Vigencia!F416</f>
        <v>0</v>
      </c>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48"/>
  <sheetViews>
    <sheetView showGridLines="0" workbookViewId="0">
      <pane xSplit="4" ySplit="2" topLeftCell="L15"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74"/>
      <c r="D1" s="174" t="str">
        <f>"Localidad: "&amp;Vigencia!U228</f>
        <v>Localidad: 16. PUENTE ARANDA</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+Vigencia!F277</f>
        <v>0</v>
      </c>
      <c r="I4" s="178">
        <f>+Vigencia!F325</f>
        <v>0</v>
      </c>
      <c r="J4" s="178">
        <f>+Vigencia!F373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+Vigencia!F278</f>
        <v>0</v>
      </c>
      <c r="I5" s="178">
        <f>+Vigencia!F326</f>
        <v>0</v>
      </c>
      <c r="J5" s="178">
        <f>+Vigencia!F374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+Vigencia!F279</f>
        <v>0</v>
      </c>
      <c r="I6" s="178">
        <f>+Vigencia!F327</f>
        <v>0</v>
      </c>
      <c r="J6" s="178">
        <f>+Vigencia!F375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+Vigencia!F280</f>
        <v>0</v>
      </c>
      <c r="I7" s="178">
        <f>+Vigencia!F328</f>
        <v>0</v>
      </c>
      <c r="J7" s="178">
        <f>+Vigencia!F376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+Vigencia!F281</f>
        <v>0</v>
      </c>
      <c r="I8" s="178">
        <f>+Vigencia!F329</f>
        <v>0</v>
      </c>
      <c r="J8" s="178">
        <f>+Vigencia!F377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+Vigencia!F282</f>
        <v>0</v>
      </c>
      <c r="I9" s="178">
        <f>+Vigencia!F330</f>
        <v>0</v>
      </c>
      <c r="J9" s="178">
        <f>+Vigencia!F378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+Vigencia!F283</f>
        <v>0</v>
      </c>
      <c r="I10" s="178">
        <f>+Vigencia!F331</f>
        <v>0</v>
      </c>
      <c r="J10" s="178">
        <f>+Vigencia!F379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+Vigencia!F284</f>
        <v>0</v>
      </c>
      <c r="I11" s="178">
        <f>+Vigencia!F332</f>
        <v>0</v>
      </c>
      <c r="J11" s="178">
        <f>+Vigencia!F380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+Vigencia!F285</f>
        <v>0</v>
      </c>
      <c r="I12" s="178">
        <f>+Vigencia!F333</f>
        <v>0</v>
      </c>
      <c r="J12" s="178">
        <f>+Vigencia!F381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+Vigencia!F286</f>
        <v>0</v>
      </c>
      <c r="I13" s="178">
        <f>+Vigencia!F334</f>
        <v>0</v>
      </c>
      <c r="J13" s="178">
        <f>+Vigencia!F382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+Vigencia!F287</f>
        <v>0</v>
      </c>
      <c r="I14" s="178">
        <f>+Vigencia!F335</f>
        <v>0</v>
      </c>
      <c r="J14" s="178">
        <f>+Vigencia!F383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+Vigencia!F288</f>
        <v>0</v>
      </c>
      <c r="I15" s="178">
        <f>+Vigencia!F336</f>
        <v>0</v>
      </c>
      <c r="J15" s="178">
        <f>+Vigencia!F384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+Vigencia!F289</f>
        <v>0</v>
      </c>
      <c r="I16" s="178">
        <f>+Vigencia!F337</f>
        <v>0</v>
      </c>
      <c r="J16" s="178">
        <f>+Vigencia!F385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+Vigencia!F290</f>
        <v>0</v>
      </c>
      <c r="I17" s="178">
        <f>+Vigencia!F338</f>
        <v>0</v>
      </c>
      <c r="J17" s="178">
        <f>+Vigencia!F386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+Vigencia!F291</f>
        <v>0</v>
      </c>
      <c r="I18" s="178">
        <f>+Vigencia!F339</f>
        <v>0</v>
      </c>
      <c r="J18" s="178">
        <f>+Vigencia!F387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+Vigencia!F292</f>
        <v>0</v>
      </c>
      <c r="I19" s="178">
        <f>+Vigencia!F340</f>
        <v>0</v>
      </c>
      <c r="J19" s="178">
        <f>+Vigencia!F388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+Vigencia!F293</f>
        <v>0</v>
      </c>
      <c r="I20" s="178">
        <f>+Vigencia!F341</f>
        <v>0</v>
      </c>
      <c r="J20" s="178">
        <f>+Vigencia!F389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+Vigencia!F294</f>
        <v>0</v>
      </c>
      <c r="I21" s="178">
        <f>+Vigencia!F342</f>
        <v>0</v>
      </c>
      <c r="J21" s="178">
        <f>+Vigencia!F390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+Vigencia!F295</f>
        <v>0</v>
      </c>
      <c r="I22" s="178">
        <f>+Vigencia!F343</f>
        <v>0</v>
      </c>
      <c r="J22" s="178">
        <f>+Vigencia!F391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+Vigencia!F296</f>
        <v>0</v>
      </c>
      <c r="I23" s="178">
        <f>+Vigencia!F344</f>
        <v>0</v>
      </c>
      <c r="J23" s="178">
        <f>+Vigencia!F392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+Vigencia!F297</f>
        <v>0</v>
      </c>
      <c r="I24" s="178">
        <f>+Vigencia!F345</f>
        <v>0</v>
      </c>
      <c r="J24" s="178">
        <f>+Vigencia!F393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+Vigencia!F298</f>
        <v>0</v>
      </c>
      <c r="I25" s="178">
        <f>+Vigencia!F346</f>
        <v>0</v>
      </c>
      <c r="J25" s="178">
        <f>+Vigencia!F394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+Vigencia!F299</f>
        <v>0</v>
      </c>
      <c r="I26" s="178">
        <f>+Vigencia!F347</f>
        <v>0</v>
      </c>
      <c r="J26" s="178">
        <f>+Vigencia!F395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+Vigencia!F300</f>
        <v>0</v>
      </c>
      <c r="I27" s="178">
        <f>+Vigencia!F348</f>
        <v>0</v>
      </c>
      <c r="J27" s="178">
        <f>+Vigencia!F396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+Vigencia!F301</f>
        <v>0</v>
      </c>
      <c r="I28" s="178">
        <f>+Vigencia!F349</f>
        <v>0</v>
      </c>
      <c r="J28" s="178">
        <f>+Vigencia!F397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+Vigencia!F302</f>
        <v>0</v>
      </c>
      <c r="I29" s="178">
        <f>+Vigencia!F350</f>
        <v>0</v>
      </c>
      <c r="J29" s="178">
        <f>+Vigencia!F398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+Vigencia!F303</f>
        <v>0</v>
      </c>
      <c r="I30" s="178">
        <f>+Vigencia!F351</f>
        <v>0</v>
      </c>
      <c r="J30" s="178">
        <f>+Vigencia!F399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+Vigencia!F304</f>
        <v>0</v>
      </c>
      <c r="I31" s="178">
        <f>+Vigencia!F352</f>
        <v>0</v>
      </c>
      <c r="J31" s="178">
        <f>+Vigencia!F400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+Vigencia!F305</f>
        <v>0</v>
      </c>
      <c r="I32" s="178">
        <f>+Vigencia!F353</f>
        <v>0</v>
      </c>
      <c r="J32" s="178">
        <f>+Vigencia!F401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+Vigencia!F306</f>
        <v>0</v>
      </c>
      <c r="I33" s="178">
        <f>+Vigencia!F354</f>
        <v>0</v>
      </c>
      <c r="J33" s="178">
        <f>+Vigencia!F402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+Vigencia!F307</f>
        <v>0</v>
      </c>
      <c r="I34" s="178">
        <f>+Vigencia!F355</f>
        <v>0</v>
      </c>
      <c r="J34" s="178">
        <f>+Vigencia!F403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+Vigencia!F308</f>
        <v>0</v>
      </c>
      <c r="I35" s="178">
        <f>+Vigencia!F356</f>
        <v>0</v>
      </c>
      <c r="J35" s="178">
        <f>+Vigencia!F404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+Vigencia!F309</f>
        <v>0</v>
      </c>
      <c r="I36" s="178">
        <f>+Vigencia!F357</f>
        <v>0</v>
      </c>
      <c r="J36" s="178">
        <f>+Vigencia!F405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+Vigencia!F310</f>
        <v>0</v>
      </c>
      <c r="I37" s="178">
        <f>+Vigencia!F358</f>
        <v>0</v>
      </c>
      <c r="J37" s="178">
        <f>+Vigencia!F406</f>
        <v>0</v>
      </c>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+Vigencia!F311</f>
        <v>0</v>
      </c>
      <c r="I38" s="178">
        <f>+Vigencia!F359</f>
        <v>0</v>
      </c>
      <c r="J38" s="178">
        <f>+Vigencia!F407</f>
        <v>0</v>
      </c>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+Vigencia!F312</f>
        <v>0</v>
      </c>
      <c r="I39" s="178">
        <f>+Vigencia!F360</f>
        <v>0</v>
      </c>
      <c r="J39" s="178">
        <f>+Vigencia!F408</f>
        <v>0</v>
      </c>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+Vigencia!F313</f>
        <v>0</v>
      </c>
      <c r="I40" s="178">
        <f>+Vigencia!F361</f>
        <v>0</v>
      </c>
      <c r="J40" s="178">
        <f>+Vigencia!F409</f>
        <v>0</v>
      </c>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+Vigencia!F314</f>
        <v>0</v>
      </c>
      <c r="I41" s="178">
        <f>+Vigencia!F362</f>
        <v>0</v>
      </c>
      <c r="J41" s="178">
        <f>+Vigencia!F410</f>
        <v>0</v>
      </c>
      <c r="K41" s="177"/>
      <c r="L41" s="177"/>
      <c r="M41" s="176"/>
      <c r="N41" s="176"/>
    </row>
    <row r="42" spans="2:14" ht="35.1" customHeight="1">
      <c r="B42" s="175">
        <v>40</v>
      </c>
      <c r="C42" s="175">
        <f>Metas!B42</f>
        <v>40</v>
      </c>
      <c r="D42" s="145" t="str">
        <f>Metas!C42</f>
        <v>Implementar 1 red intersectorial y comunitaria de salud ambiental por localidad.</v>
      </c>
      <c r="E42" s="622">
        <v>1</v>
      </c>
      <c r="F42" s="623">
        <v>1</v>
      </c>
      <c r="G42" s="178">
        <f>+Vigencia!F267</f>
        <v>0</v>
      </c>
      <c r="H42" s="178">
        <f>+Vigencia!F315</f>
        <v>0</v>
      </c>
      <c r="I42" s="178">
        <f>+Vigencia!F363</f>
        <v>0</v>
      </c>
      <c r="J42" s="178">
        <f>+Vigencia!F411</f>
        <v>0</v>
      </c>
      <c r="K42" s="177"/>
      <c r="L42" s="177"/>
      <c r="M42" s="624" t="s">
        <v>3715</v>
      </c>
      <c r="N42" s="624" t="s">
        <v>3716</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+Vigencia!F268</f>
        <v>0</v>
      </c>
      <c r="H43" s="178">
        <f>+Vigencia!F316</f>
        <v>0</v>
      </c>
      <c r="I43" s="178">
        <f>+Vigencia!F364</f>
        <v>0</v>
      </c>
      <c r="J43" s="178">
        <f>+Vigencia!F412</f>
        <v>0</v>
      </c>
      <c r="K43" s="177"/>
      <c r="L43" s="177"/>
      <c r="M43" s="624" t="s">
        <v>3717</v>
      </c>
      <c r="N43" s="624" t="s">
        <v>3718</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4.4000000000000004</v>
      </c>
      <c r="F44" s="186">
        <f>+E44/12*4</f>
        <v>1.4666666666666668</v>
      </c>
      <c r="G44" s="178">
        <f>+Vigencia!F269</f>
        <v>0</v>
      </c>
      <c r="H44" s="178">
        <f>+Vigencia!F317</f>
        <v>0</v>
      </c>
      <c r="I44" s="178">
        <f>+Vigencia!F365</f>
        <v>0</v>
      </c>
      <c r="J44" s="178">
        <f>+Vigencia!F413</f>
        <v>0</v>
      </c>
      <c r="K44" s="177"/>
      <c r="L44" s="177"/>
      <c r="M44" s="624" t="s">
        <v>3719</v>
      </c>
      <c r="N44" s="624" t="s">
        <v>3720</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+Vigencia!F270</f>
        <v>0</v>
      </c>
      <c r="H45" s="178">
        <f>+Vigencia!F318</f>
        <v>0</v>
      </c>
      <c r="I45" s="178">
        <f>+Vigencia!F366</f>
        <v>0</v>
      </c>
      <c r="J45" s="178">
        <f>+Vigencia!F414</f>
        <v>0</v>
      </c>
      <c r="K45" s="177"/>
      <c r="L45" s="177"/>
      <c r="M45" s="624" t="s">
        <v>3721</v>
      </c>
      <c r="N45" s="624" t="s">
        <v>3722</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+Vigencia!F319</f>
        <v>0</v>
      </c>
      <c r="I46" s="178">
        <f>+Vigencia!F367</f>
        <v>0</v>
      </c>
      <c r="J46" s="178">
        <f>+Vigencia!F415</f>
        <v>0</v>
      </c>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+Vigencia!F320</f>
        <v>0</v>
      </c>
      <c r="I47" s="178">
        <f>+Vigencia!F368</f>
        <v>0</v>
      </c>
      <c r="J47" s="178">
        <f>+Vigencia!F416</f>
        <v>0</v>
      </c>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48"/>
  <sheetViews>
    <sheetView showGridLines="0" workbookViewId="0">
      <pane xSplit="4" ySplit="2" topLeftCell="E3"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74"/>
      <c r="D1" s="174" t="str">
        <f>"Localidad: "&amp;Vigencia!V228</f>
        <v>Localidad: 17. LA CANDELARIA</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+Vigencia!F277</f>
        <v>0</v>
      </c>
      <c r="I4" s="178">
        <f>+Vigencia!F325</f>
        <v>0</v>
      </c>
      <c r="J4" s="178">
        <f>+Vigencia!F373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+Vigencia!F278</f>
        <v>0</v>
      </c>
      <c r="I5" s="178">
        <f>+Vigencia!F326</f>
        <v>0</v>
      </c>
      <c r="J5" s="178">
        <f>+Vigencia!F374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+Vigencia!F279</f>
        <v>0</v>
      </c>
      <c r="I6" s="178">
        <f>+Vigencia!F327</f>
        <v>0</v>
      </c>
      <c r="J6" s="178">
        <f>+Vigencia!F375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+Vigencia!F280</f>
        <v>0</v>
      </c>
      <c r="I7" s="178">
        <f>+Vigencia!F328</f>
        <v>0</v>
      </c>
      <c r="J7" s="178">
        <f>+Vigencia!F376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+Vigencia!F281</f>
        <v>0</v>
      </c>
      <c r="I8" s="178">
        <f>+Vigencia!F329</f>
        <v>0</v>
      </c>
      <c r="J8" s="178">
        <f>+Vigencia!F377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+Vigencia!F282</f>
        <v>0</v>
      </c>
      <c r="I9" s="178">
        <f>+Vigencia!F330</f>
        <v>0</v>
      </c>
      <c r="J9" s="178">
        <f>+Vigencia!F378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+Vigencia!F283</f>
        <v>0</v>
      </c>
      <c r="I10" s="178">
        <f>+Vigencia!F331</f>
        <v>0</v>
      </c>
      <c r="J10" s="178">
        <f>+Vigencia!F379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+Vigencia!F284</f>
        <v>0</v>
      </c>
      <c r="I11" s="178">
        <f>+Vigencia!F332</f>
        <v>0</v>
      </c>
      <c r="J11" s="178">
        <f>+Vigencia!F380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+Vigencia!F285</f>
        <v>0</v>
      </c>
      <c r="I12" s="178">
        <f>+Vigencia!F333</f>
        <v>0</v>
      </c>
      <c r="J12" s="178">
        <f>+Vigencia!F381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+Vigencia!F286</f>
        <v>0</v>
      </c>
      <c r="I13" s="178">
        <f>+Vigencia!F334</f>
        <v>0</v>
      </c>
      <c r="J13" s="178">
        <f>+Vigencia!F382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+Vigencia!F287</f>
        <v>0</v>
      </c>
      <c r="I14" s="178">
        <f>+Vigencia!F335</f>
        <v>0</v>
      </c>
      <c r="J14" s="178">
        <f>+Vigencia!F383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+Vigencia!F288</f>
        <v>0</v>
      </c>
      <c r="I15" s="178">
        <f>+Vigencia!F336</f>
        <v>0</v>
      </c>
      <c r="J15" s="178">
        <f>+Vigencia!F384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+Vigencia!F289</f>
        <v>0</v>
      </c>
      <c r="I16" s="178">
        <f>+Vigencia!F337</f>
        <v>0</v>
      </c>
      <c r="J16" s="178">
        <f>+Vigencia!F385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+Vigencia!F290</f>
        <v>0</v>
      </c>
      <c r="I17" s="178">
        <f>+Vigencia!F338</f>
        <v>0</v>
      </c>
      <c r="J17" s="178">
        <f>+Vigencia!F386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+Vigencia!F291</f>
        <v>0</v>
      </c>
      <c r="I18" s="178">
        <f>+Vigencia!F339</f>
        <v>0</v>
      </c>
      <c r="J18" s="178">
        <f>+Vigencia!F387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+Vigencia!F292</f>
        <v>0</v>
      </c>
      <c r="I19" s="178">
        <f>+Vigencia!F340</f>
        <v>0</v>
      </c>
      <c r="J19" s="178">
        <f>+Vigencia!F388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+Vigencia!F293</f>
        <v>0</v>
      </c>
      <c r="I20" s="178">
        <f>+Vigencia!F341</f>
        <v>0</v>
      </c>
      <c r="J20" s="178">
        <f>+Vigencia!F389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+Vigencia!F294</f>
        <v>0</v>
      </c>
      <c r="I21" s="178">
        <f>+Vigencia!F342</f>
        <v>0</v>
      </c>
      <c r="J21" s="178">
        <f>+Vigencia!F390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+Vigencia!F295</f>
        <v>0</v>
      </c>
      <c r="I22" s="178">
        <f>+Vigencia!F343</f>
        <v>0</v>
      </c>
      <c r="J22" s="178">
        <f>+Vigencia!F391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+Vigencia!F296</f>
        <v>0</v>
      </c>
      <c r="I23" s="178">
        <f>+Vigencia!F344</f>
        <v>0</v>
      </c>
      <c r="J23" s="178">
        <f>+Vigencia!F392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+Vigencia!F297</f>
        <v>0</v>
      </c>
      <c r="I24" s="178">
        <f>+Vigencia!F345</f>
        <v>0</v>
      </c>
      <c r="J24" s="178">
        <f>+Vigencia!F393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+Vigencia!F298</f>
        <v>0</v>
      </c>
      <c r="I25" s="178">
        <f>+Vigencia!F346</f>
        <v>0</v>
      </c>
      <c r="J25" s="178">
        <f>+Vigencia!F394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+Vigencia!F299</f>
        <v>0</v>
      </c>
      <c r="I26" s="178">
        <f>+Vigencia!F347</f>
        <v>0</v>
      </c>
      <c r="J26" s="178">
        <f>+Vigencia!F395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+Vigencia!F300</f>
        <v>0</v>
      </c>
      <c r="I27" s="178">
        <f>+Vigencia!F348</f>
        <v>0</v>
      </c>
      <c r="J27" s="178">
        <f>+Vigencia!F396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+Vigencia!F301</f>
        <v>0</v>
      </c>
      <c r="I28" s="178">
        <f>+Vigencia!F349</f>
        <v>0</v>
      </c>
      <c r="J28" s="178">
        <f>+Vigencia!F397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+Vigencia!F302</f>
        <v>0</v>
      </c>
      <c r="I29" s="178">
        <f>+Vigencia!F350</f>
        <v>0</v>
      </c>
      <c r="J29" s="178">
        <f>+Vigencia!F398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+Vigencia!F303</f>
        <v>0</v>
      </c>
      <c r="I30" s="178">
        <f>+Vigencia!F351</f>
        <v>0</v>
      </c>
      <c r="J30" s="178">
        <f>+Vigencia!F399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+Vigencia!F304</f>
        <v>0</v>
      </c>
      <c r="I31" s="178">
        <f>+Vigencia!F352</f>
        <v>0</v>
      </c>
      <c r="J31" s="178">
        <f>+Vigencia!F400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+Vigencia!F305</f>
        <v>0</v>
      </c>
      <c r="I32" s="178">
        <f>+Vigencia!F353</f>
        <v>0</v>
      </c>
      <c r="J32" s="178">
        <f>+Vigencia!F401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+Vigencia!F306</f>
        <v>0</v>
      </c>
      <c r="I33" s="178">
        <f>+Vigencia!F354</f>
        <v>0</v>
      </c>
      <c r="J33" s="178">
        <f>+Vigencia!F402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+Vigencia!F307</f>
        <v>0</v>
      </c>
      <c r="I34" s="178">
        <f>+Vigencia!F355</f>
        <v>0</v>
      </c>
      <c r="J34" s="178">
        <f>+Vigencia!F403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+Vigencia!F308</f>
        <v>0</v>
      </c>
      <c r="I35" s="178">
        <f>+Vigencia!F356</f>
        <v>0</v>
      </c>
      <c r="J35" s="178">
        <f>+Vigencia!F404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+Vigencia!F309</f>
        <v>0</v>
      </c>
      <c r="I36" s="178">
        <f>+Vigencia!F357</f>
        <v>0</v>
      </c>
      <c r="J36" s="178">
        <f>+Vigencia!F405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+Vigencia!F310</f>
        <v>0</v>
      </c>
      <c r="I37" s="178">
        <f>+Vigencia!F358</f>
        <v>0</v>
      </c>
      <c r="J37" s="178">
        <f>+Vigencia!F406</f>
        <v>0</v>
      </c>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+Vigencia!F311</f>
        <v>0</v>
      </c>
      <c r="I38" s="178">
        <f>+Vigencia!F359</f>
        <v>0</v>
      </c>
      <c r="J38" s="178">
        <f>+Vigencia!F407</f>
        <v>0</v>
      </c>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+Vigencia!F312</f>
        <v>0</v>
      </c>
      <c r="I39" s="178">
        <f>+Vigencia!F360</f>
        <v>0</v>
      </c>
      <c r="J39" s="178">
        <f>+Vigencia!F408</f>
        <v>0</v>
      </c>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+Vigencia!F313</f>
        <v>0</v>
      </c>
      <c r="I40" s="178">
        <f>+Vigencia!F361</f>
        <v>0</v>
      </c>
      <c r="J40" s="178">
        <f>+Vigencia!F409</f>
        <v>0</v>
      </c>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+Vigencia!F314</f>
        <v>0</v>
      </c>
      <c r="I41" s="178">
        <f>+Vigencia!F362</f>
        <v>0</v>
      </c>
      <c r="J41" s="178">
        <f>+Vigencia!F410</f>
        <v>0</v>
      </c>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f>+Vigencia!F267</f>
        <v>0</v>
      </c>
      <c r="H42" s="178">
        <f>+Vigencia!F315</f>
        <v>0</v>
      </c>
      <c r="I42" s="178">
        <f>+Vigencia!F363</f>
        <v>0</v>
      </c>
      <c r="J42" s="178">
        <f>+Vigencia!F411</f>
        <v>0</v>
      </c>
      <c r="K42" s="177"/>
      <c r="L42" s="177"/>
      <c r="M42" s="624" t="s">
        <v>3707</v>
      </c>
      <c r="N42" s="624" t="s">
        <v>3708</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+Vigencia!F268</f>
        <v>0</v>
      </c>
      <c r="H43" s="178">
        <f>+Vigencia!F316</f>
        <v>0</v>
      </c>
      <c r="I43" s="178">
        <f>+Vigencia!F364</f>
        <v>0</v>
      </c>
      <c r="J43" s="178">
        <f>+Vigencia!F412</f>
        <v>0</v>
      </c>
      <c r="K43" s="177"/>
      <c r="L43" s="177"/>
      <c r="M43" s="624" t="s">
        <v>3709</v>
      </c>
      <c r="N43" s="624" t="s">
        <v>3710</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1.3</v>
      </c>
      <c r="F44" s="186">
        <f>+E44/12*4</f>
        <v>0.43333333333333335</v>
      </c>
      <c r="G44" s="178">
        <f>+Vigencia!F269</f>
        <v>0</v>
      </c>
      <c r="H44" s="178">
        <f>+Vigencia!F317</f>
        <v>0</v>
      </c>
      <c r="I44" s="178">
        <f>+Vigencia!F365</f>
        <v>0</v>
      </c>
      <c r="J44" s="178">
        <f>+Vigencia!F413</f>
        <v>0</v>
      </c>
      <c r="K44" s="177"/>
      <c r="L44" s="177"/>
      <c r="M44" s="624" t="s">
        <v>3711</v>
      </c>
      <c r="N44" s="624" t="s">
        <v>3712</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+Vigencia!F270</f>
        <v>0</v>
      </c>
      <c r="H45" s="178">
        <f>+Vigencia!F318</f>
        <v>0</v>
      </c>
      <c r="I45" s="178">
        <f>+Vigencia!F366</f>
        <v>0</v>
      </c>
      <c r="J45" s="178">
        <f>+Vigencia!F414</f>
        <v>0</v>
      </c>
      <c r="K45" s="177"/>
      <c r="L45" s="177"/>
      <c r="M45" s="624" t="s">
        <v>3713</v>
      </c>
      <c r="N45" s="624" t="s">
        <v>3714</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+Vigencia!F319</f>
        <v>0</v>
      </c>
      <c r="I46" s="178">
        <f>+Vigencia!F367</f>
        <v>0</v>
      </c>
      <c r="J46" s="178">
        <f>+Vigencia!F415</f>
        <v>0</v>
      </c>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+Vigencia!F320</f>
        <v>0</v>
      </c>
      <c r="I47" s="178">
        <f>+Vigencia!F368</f>
        <v>0</v>
      </c>
      <c r="J47" s="178">
        <f>+Vigencia!F416</f>
        <v>0</v>
      </c>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48"/>
  <sheetViews>
    <sheetView showGridLines="0" workbookViewId="0">
      <pane xSplit="4" ySplit="2" topLeftCell="L3"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74"/>
      <c r="D1" s="174" t="str">
        <f>"Localidad: "&amp;Vigencia!W228</f>
        <v>Localidad: 18. RAFAEL URIBE URIBE</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+Vigencia!F277</f>
        <v>0</v>
      </c>
      <c r="I4" s="178">
        <f>+Vigencia!F325</f>
        <v>0</v>
      </c>
      <c r="J4" s="178">
        <f>+Vigencia!F373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+Vigencia!F278</f>
        <v>0</v>
      </c>
      <c r="I5" s="178">
        <f>+Vigencia!F326</f>
        <v>0</v>
      </c>
      <c r="J5" s="178">
        <f>+Vigencia!F374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+Vigencia!F279</f>
        <v>0</v>
      </c>
      <c r="I6" s="178">
        <f>+Vigencia!F327</f>
        <v>0</v>
      </c>
      <c r="J6" s="178">
        <f>+Vigencia!F375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+Vigencia!F280</f>
        <v>0</v>
      </c>
      <c r="I7" s="178">
        <f>+Vigencia!F328</f>
        <v>0</v>
      </c>
      <c r="J7" s="178">
        <f>+Vigencia!F376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+Vigencia!F281</f>
        <v>0</v>
      </c>
      <c r="I8" s="178">
        <f>+Vigencia!F329</f>
        <v>0</v>
      </c>
      <c r="J8" s="178">
        <f>+Vigencia!F377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+Vigencia!F282</f>
        <v>0</v>
      </c>
      <c r="I9" s="178">
        <f>+Vigencia!F330</f>
        <v>0</v>
      </c>
      <c r="J9" s="178">
        <f>+Vigencia!F378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+Vigencia!F283</f>
        <v>0</v>
      </c>
      <c r="I10" s="178">
        <f>+Vigencia!F331</f>
        <v>0</v>
      </c>
      <c r="J10" s="178">
        <f>+Vigencia!F379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+Vigencia!F284</f>
        <v>0</v>
      </c>
      <c r="I11" s="178">
        <f>+Vigencia!F332</f>
        <v>0</v>
      </c>
      <c r="J11" s="178">
        <f>+Vigencia!F380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+Vigencia!F285</f>
        <v>0</v>
      </c>
      <c r="I12" s="178">
        <f>+Vigencia!F333</f>
        <v>0</v>
      </c>
      <c r="J12" s="178">
        <f>+Vigencia!F381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+Vigencia!F286</f>
        <v>0</v>
      </c>
      <c r="I13" s="178">
        <f>+Vigencia!F334</f>
        <v>0</v>
      </c>
      <c r="J13" s="178">
        <f>+Vigencia!F382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+Vigencia!F287</f>
        <v>0</v>
      </c>
      <c r="I14" s="178">
        <f>+Vigencia!F335</f>
        <v>0</v>
      </c>
      <c r="J14" s="178">
        <f>+Vigencia!F383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+Vigencia!F288</f>
        <v>0</v>
      </c>
      <c r="I15" s="178">
        <f>+Vigencia!F336</f>
        <v>0</v>
      </c>
      <c r="J15" s="178">
        <f>+Vigencia!F384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+Vigencia!F289</f>
        <v>0</v>
      </c>
      <c r="I16" s="178">
        <f>+Vigencia!F337</f>
        <v>0</v>
      </c>
      <c r="J16" s="178">
        <f>+Vigencia!F385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+Vigencia!F290</f>
        <v>0</v>
      </c>
      <c r="I17" s="178">
        <f>+Vigencia!F338</f>
        <v>0</v>
      </c>
      <c r="J17" s="178">
        <f>+Vigencia!F386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+Vigencia!F291</f>
        <v>0</v>
      </c>
      <c r="I18" s="178">
        <f>+Vigencia!F339</f>
        <v>0</v>
      </c>
      <c r="J18" s="178">
        <f>+Vigencia!F387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+Vigencia!F292</f>
        <v>0</v>
      </c>
      <c r="I19" s="178">
        <f>+Vigencia!F340</f>
        <v>0</v>
      </c>
      <c r="J19" s="178">
        <f>+Vigencia!F388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+Vigencia!F293</f>
        <v>0</v>
      </c>
      <c r="I20" s="178">
        <f>+Vigencia!F341</f>
        <v>0</v>
      </c>
      <c r="J20" s="178">
        <f>+Vigencia!F389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+Vigencia!F294</f>
        <v>0</v>
      </c>
      <c r="I21" s="178">
        <f>+Vigencia!F342</f>
        <v>0</v>
      </c>
      <c r="J21" s="178">
        <f>+Vigencia!F390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+Vigencia!F295</f>
        <v>0</v>
      </c>
      <c r="I22" s="178">
        <f>+Vigencia!F343</f>
        <v>0</v>
      </c>
      <c r="J22" s="178">
        <f>+Vigencia!F391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+Vigencia!F296</f>
        <v>0</v>
      </c>
      <c r="I23" s="178">
        <f>+Vigencia!F344</f>
        <v>0</v>
      </c>
      <c r="J23" s="178">
        <f>+Vigencia!F392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+Vigencia!F297</f>
        <v>0</v>
      </c>
      <c r="I24" s="178">
        <f>+Vigencia!F345</f>
        <v>0</v>
      </c>
      <c r="J24" s="178">
        <f>+Vigencia!F393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+Vigencia!F298</f>
        <v>0</v>
      </c>
      <c r="I25" s="178">
        <f>+Vigencia!F346</f>
        <v>0</v>
      </c>
      <c r="J25" s="178">
        <f>+Vigencia!F394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+Vigencia!F299</f>
        <v>0</v>
      </c>
      <c r="I26" s="178">
        <f>+Vigencia!F347</f>
        <v>0</v>
      </c>
      <c r="J26" s="178">
        <f>+Vigencia!F395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+Vigencia!F300</f>
        <v>0</v>
      </c>
      <c r="I27" s="178">
        <f>+Vigencia!F348</f>
        <v>0</v>
      </c>
      <c r="J27" s="178">
        <f>+Vigencia!F396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+Vigencia!F301</f>
        <v>0</v>
      </c>
      <c r="I28" s="178">
        <f>+Vigencia!F349</f>
        <v>0</v>
      </c>
      <c r="J28" s="178">
        <f>+Vigencia!F397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+Vigencia!F302</f>
        <v>0</v>
      </c>
      <c r="I29" s="178">
        <f>+Vigencia!F350</f>
        <v>0</v>
      </c>
      <c r="J29" s="178">
        <f>+Vigencia!F398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+Vigencia!F303</f>
        <v>0</v>
      </c>
      <c r="I30" s="178">
        <f>+Vigencia!F351</f>
        <v>0</v>
      </c>
      <c r="J30" s="178">
        <f>+Vigencia!F399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+Vigencia!F304</f>
        <v>0</v>
      </c>
      <c r="I31" s="178">
        <f>+Vigencia!F352</f>
        <v>0</v>
      </c>
      <c r="J31" s="178">
        <f>+Vigencia!F400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+Vigencia!F305</f>
        <v>0</v>
      </c>
      <c r="I32" s="178">
        <f>+Vigencia!F353</f>
        <v>0</v>
      </c>
      <c r="J32" s="178">
        <f>+Vigencia!F401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+Vigencia!F306</f>
        <v>0</v>
      </c>
      <c r="I33" s="178">
        <f>+Vigencia!F354</f>
        <v>0</v>
      </c>
      <c r="J33" s="178">
        <f>+Vigencia!F402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+Vigencia!F307</f>
        <v>0</v>
      </c>
      <c r="I34" s="178">
        <f>+Vigencia!F355</f>
        <v>0</v>
      </c>
      <c r="J34" s="178">
        <f>+Vigencia!F403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+Vigencia!F308</f>
        <v>0</v>
      </c>
      <c r="I35" s="178">
        <f>+Vigencia!F356</f>
        <v>0</v>
      </c>
      <c r="J35" s="178">
        <f>+Vigencia!F404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+Vigencia!F309</f>
        <v>0</v>
      </c>
      <c r="I36" s="178">
        <f>+Vigencia!F357</f>
        <v>0</v>
      </c>
      <c r="J36" s="178">
        <f>+Vigencia!F405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+Vigencia!F310</f>
        <v>0</v>
      </c>
      <c r="I37" s="178">
        <f>+Vigencia!F358</f>
        <v>0</v>
      </c>
      <c r="J37" s="178">
        <f>+Vigencia!F406</f>
        <v>0</v>
      </c>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+Vigencia!F311</f>
        <v>0</v>
      </c>
      <c r="I38" s="178">
        <f>+Vigencia!F359</f>
        <v>0</v>
      </c>
      <c r="J38" s="178">
        <f>+Vigencia!F407</f>
        <v>0</v>
      </c>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+Vigencia!F312</f>
        <v>0</v>
      </c>
      <c r="I39" s="178">
        <f>+Vigencia!F360</f>
        <v>0</v>
      </c>
      <c r="J39" s="178">
        <f>+Vigencia!F408</f>
        <v>0</v>
      </c>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+Vigencia!F313</f>
        <v>0</v>
      </c>
      <c r="I40" s="178">
        <f>+Vigencia!F361</f>
        <v>0</v>
      </c>
      <c r="J40" s="178">
        <f>+Vigencia!F409</f>
        <v>0</v>
      </c>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+Vigencia!F314</f>
        <v>0</v>
      </c>
      <c r="I41" s="178">
        <f>+Vigencia!F362</f>
        <v>0</v>
      </c>
      <c r="J41" s="178">
        <f>+Vigencia!F410</f>
        <v>0</v>
      </c>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f>+Vigencia!F267</f>
        <v>0</v>
      </c>
      <c r="H42" s="178">
        <f>+Vigencia!F315</f>
        <v>0</v>
      </c>
      <c r="I42" s="178">
        <f>+Vigencia!F363</f>
        <v>0</v>
      </c>
      <c r="J42" s="178">
        <f>+Vigencia!F411</f>
        <v>0</v>
      </c>
      <c r="K42" s="177"/>
      <c r="L42" s="177"/>
      <c r="M42" s="624" t="s">
        <v>3699</v>
      </c>
      <c r="N42" s="624" t="s">
        <v>3700</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+Vigencia!F268</f>
        <v>0</v>
      </c>
      <c r="H43" s="178">
        <f>+Vigencia!F316</f>
        <v>0</v>
      </c>
      <c r="I43" s="178">
        <f>+Vigencia!F364</f>
        <v>0</v>
      </c>
      <c r="J43" s="178">
        <f>+Vigencia!F412</f>
        <v>0</v>
      </c>
      <c r="K43" s="177"/>
      <c r="L43" s="177"/>
      <c r="M43" s="624" t="s">
        <v>3701</v>
      </c>
      <c r="N43" s="624" t="s">
        <v>3702</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4.3</v>
      </c>
      <c r="F44" s="186">
        <f>+E44/12*4</f>
        <v>1.4333333333333333</v>
      </c>
      <c r="G44" s="178">
        <f>+Vigencia!F269</f>
        <v>0</v>
      </c>
      <c r="H44" s="178">
        <f>+Vigencia!F317</f>
        <v>0</v>
      </c>
      <c r="I44" s="178">
        <f>+Vigencia!F365</f>
        <v>0</v>
      </c>
      <c r="J44" s="178">
        <f>+Vigencia!F413</f>
        <v>0</v>
      </c>
      <c r="K44" s="177"/>
      <c r="L44" s="177"/>
      <c r="M44" s="624" t="s">
        <v>3703</v>
      </c>
      <c r="N44" s="624" t="s">
        <v>3704</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+Vigencia!F270</f>
        <v>0</v>
      </c>
      <c r="H45" s="178">
        <f>+Vigencia!F318</f>
        <v>0</v>
      </c>
      <c r="I45" s="178">
        <f>+Vigencia!F366</f>
        <v>0</v>
      </c>
      <c r="J45" s="178">
        <f>+Vigencia!F414</f>
        <v>0</v>
      </c>
      <c r="K45" s="177"/>
      <c r="L45" s="177"/>
      <c r="M45" s="624" t="s">
        <v>3705</v>
      </c>
      <c r="N45" s="624" t="s">
        <v>3706</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+Vigencia!F319</f>
        <v>0</v>
      </c>
      <c r="I46" s="178">
        <f>+Vigencia!F367</f>
        <v>0</v>
      </c>
      <c r="J46" s="178">
        <f>+Vigencia!F415</f>
        <v>0</v>
      </c>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+Vigencia!F320</f>
        <v>0</v>
      </c>
      <c r="I47" s="178">
        <f>+Vigencia!F368</f>
        <v>0</v>
      </c>
      <c r="J47" s="178">
        <f>+Vigencia!F416</f>
        <v>0</v>
      </c>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48"/>
  <sheetViews>
    <sheetView showGridLines="0" workbookViewId="0">
      <pane xSplit="4" ySplit="2" topLeftCell="E3" activePane="bottomRight" state="frozen"/>
      <selection activeCell="M39" sqref="M39"/>
      <selection pane="topRight" activeCell="M39" sqref="M39"/>
      <selection pane="bottomLeft" activeCell="M39" sqref="M39"/>
      <selection pane="bottomRight" activeCell="G41" sqref="G41"/>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74"/>
      <c r="D1" s="174" t="str">
        <f>"Localidad: "&amp;Vigencia!X228</f>
        <v>Localidad: 19. CIUDAD BOLIVAR</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f>+Vigencia!X229</f>
        <v>0</v>
      </c>
      <c r="H3" s="178">
        <f>+Vigencia!X277</f>
        <v>0</v>
      </c>
      <c r="I3" s="178">
        <f>+Vigencia!X325</f>
        <v>0</v>
      </c>
      <c r="J3" s="178">
        <f>+Vigencia!X373</f>
        <v>0</v>
      </c>
      <c r="K3" s="177">
        <f>+Vigencia!X423</f>
        <v>0</v>
      </c>
      <c r="L3" s="177">
        <f>+Vigencia!X472</f>
        <v>0</v>
      </c>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+Vigencia!X278</f>
        <v>0</v>
      </c>
      <c r="I4" s="178">
        <f>+Vigencia!X326</f>
        <v>0</v>
      </c>
      <c r="J4" s="178">
        <f>+Vigencia!X374</f>
        <v>0</v>
      </c>
      <c r="K4" s="177">
        <f>+Vigencia!X424</f>
        <v>18801079</v>
      </c>
      <c r="L4" s="177">
        <f>+Vigencia!X473</f>
        <v>0</v>
      </c>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+Vigencia!X279</f>
        <v>5944181514</v>
      </c>
      <c r="I5" s="178">
        <f>+Vigencia!X327</f>
        <v>3654273435</v>
      </c>
      <c r="J5" s="178">
        <f>+Vigencia!X375</f>
        <v>1820345449</v>
      </c>
      <c r="K5" s="177">
        <f>+Vigencia!X425</f>
        <v>194047085</v>
      </c>
      <c r="L5" s="177">
        <f>+Vigencia!X474</f>
        <v>0</v>
      </c>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+Vigencia!X280</f>
        <v>349455699</v>
      </c>
      <c r="I6" s="178">
        <f>+Vigencia!X328</f>
        <v>214833054</v>
      </c>
      <c r="J6" s="178">
        <f>+Vigencia!X376</f>
        <v>183823538</v>
      </c>
      <c r="K6" s="177">
        <f>+Vigencia!X426</f>
        <v>24596249</v>
      </c>
      <c r="L6" s="177">
        <f>+Vigencia!X475</f>
        <v>0</v>
      </c>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+Vigencia!X281</f>
        <v>2043545269</v>
      </c>
      <c r="I7" s="178">
        <f>+Vigencia!X329</f>
        <v>1245125056</v>
      </c>
      <c r="J7" s="178">
        <f>+Vigencia!X377</f>
        <v>205124650</v>
      </c>
      <c r="K7" s="177">
        <f>+Vigencia!X427</f>
        <v>44305020</v>
      </c>
      <c r="L7" s="177">
        <f>+Vigencia!X476</f>
        <v>0</v>
      </c>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+Vigencia!X282</f>
        <v>0</v>
      </c>
      <c r="I8" s="178">
        <f>+Vigencia!X330</f>
        <v>0</v>
      </c>
      <c r="J8" s="178">
        <f>+Vigencia!X378</f>
        <v>0</v>
      </c>
      <c r="K8" s="177">
        <f>+Vigencia!X428</f>
        <v>0</v>
      </c>
      <c r="L8" s="177">
        <f>+Vigencia!X477</f>
        <v>0</v>
      </c>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+Vigencia!X283</f>
        <v>103249415</v>
      </c>
      <c r="I9" s="178">
        <f>+Vigencia!X331</f>
        <v>64950653</v>
      </c>
      <c r="J9" s="178">
        <f>+Vigencia!X379</f>
        <v>31688344</v>
      </c>
      <c r="K9" s="177">
        <f>+Vigencia!X429</f>
        <v>6130971</v>
      </c>
      <c r="L9" s="177">
        <f>+Vigencia!X478</f>
        <v>0</v>
      </c>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+Vigencia!X284</f>
        <v>93279845</v>
      </c>
      <c r="I10" s="178">
        <f>+Vigencia!X332</f>
        <v>59806248</v>
      </c>
      <c r="J10" s="178">
        <f>+Vigencia!X380</f>
        <v>29178472</v>
      </c>
      <c r="K10" s="177">
        <f>+Vigencia!X430</f>
        <v>8155453</v>
      </c>
      <c r="L10" s="177">
        <f>+Vigencia!X479</f>
        <v>7434672</v>
      </c>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+Vigencia!X285</f>
        <v>793644664</v>
      </c>
      <c r="I11" s="178">
        <f>+Vigencia!X333</f>
        <v>516135498</v>
      </c>
      <c r="J11" s="178">
        <f>+Vigencia!X381</f>
        <v>73510928</v>
      </c>
      <c r="K11" s="177">
        <f>+Vigencia!X431</f>
        <v>23351941</v>
      </c>
      <c r="L11" s="177">
        <f>+Vigencia!X480</f>
        <v>0</v>
      </c>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+Vigencia!X286</f>
        <v>1023480551</v>
      </c>
      <c r="I12" s="178">
        <f>+Vigencia!X334</f>
        <v>647623421</v>
      </c>
      <c r="J12" s="178">
        <f>+Vigencia!X382</f>
        <v>92238182</v>
      </c>
      <c r="K12" s="177">
        <f>+Vigencia!X432</f>
        <v>30965847</v>
      </c>
      <c r="L12" s="177">
        <f>+Vigencia!X481</f>
        <v>0</v>
      </c>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+Vigencia!X287</f>
        <v>158235170</v>
      </c>
      <c r="I13" s="178">
        <f>+Vigencia!X335</f>
        <v>97277408</v>
      </c>
      <c r="J13" s="178">
        <f>+Vigencia!X383</f>
        <v>81065256</v>
      </c>
      <c r="K13" s="177">
        <f>+Vigencia!X433</f>
        <v>6719535</v>
      </c>
      <c r="L13" s="177">
        <f>+Vigencia!X482</f>
        <v>0</v>
      </c>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+Vigencia!X288</f>
        <v>288274454</v>
      </c>
      <c r="I14" s="178">
        <f>+Vigencia!X336</f>
        <v>177218872</v>
      </c>
      <c r="J14" s="178">
        <f>+Vigencia!X384</f>
        <v>86462135</v>
      </c>
      <c r="K14" s="177">
        <f>+Vigencia!X434</f>
        <v>7479349</v>
      </c>
      <c r="L14" s="177">
        <f>+Vigencia!X483</f>
        <v>0</v>
      </c>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+Vigencia!X289</f>
        <v>349458190</v>
      </c>
      <c r="I15" s="178">
        <f>+Vigencia!X337</f>
        <v>214834587</v>
      </c>
      <c r="J15" s="178">
        <f>+Vigencia!X385</f>
        <v>104814216</v>
      </c>
      <c r="K15" s="177">
        <f>+Vigencia!X435</f>
        <v>7958930</v>
      </c>
      <c r="L15" s="177">
        <f>+Vigencia!X484</f>
        <v>0</v>
      </c>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+Vigencia!X290</f>
        <v>0</v>
      </c>
      <c r="I16" s="178">
        <f>+Vigencia!X338</f>
        <v>0</v>
      </c>
      <c r="J16" s="178">
        <f>+Vigencia!X386</f>
        <v>0</v>
      </c>
      <c r="K16" s="177">
        <f>+Vigencia!X436</f>
        <v>4095459</v>
      </c>
      <c r="L16" s="177">
        <f>+Vigencia!X485</f>
        <v>0</v>
      </c>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+Vigencia!X291</f>
        <v>224735519</v>
      </c>
      <c r="I17" s="178">
        <f>+Vigencia!X339</f>
        <v>145138765</v>
      </c>
      <c r="J17" s="178">
        <f>+Vigencia!X387</f>
        <v>70810787</v>
      </c>
      <c r="K17" s="177">
        <f>+Vigencia!X437</f>
        <v>14970668</v>
      </c>
      <c r="L17" s="177">
        <f>+Vigencia!X486</f>
        <v>14610277</v>
      </c>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+Vigencia!X292</f>
        <v>619828560</v>
      </c>
      <c r="I18" s="178">
        <f>+Vigencia!X340</f>
        <v>390630536</v>
      </c>
      <c r="J18" s="178">
        <f>+Vigencia!X388</f>
        <v>148187173</v>
      </c>
      <c r="K18" s="177">
        <f>+Vigencia!X438</f>
        <v>15741493</v>
      </c>
      <c r="L18" s="177">
        <f>+Vigencia!X487</f>
        <v>0</v>
      </c>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+Vigencia!X293</f>
        <v>536878606</v>
      </c>
      <c r="I19" s="178">
        <f>+Vigencia!X341</f>
        <v>329937920</v>
      </c>
      <c r="J19" s="178">
        <f>+Vigencia!X389</f>
        <v>150679613</v>
      </c>
      <c r="K19" s="177">
        <f>+Vigencia!X439</f>
        <v>14743703</v>
      </c>
      <c r="L19" s="177">
        <f>+Vigencia!X488</f>
        <v>0</v>
      </c>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+Vigencia!X294</f>
        <v>636860726</v>
      </c>
      <c r="I20" s="178">
        <f>+Vigencia!X342</f>
        <v>400801833</v>
      </c>
      <c r="J20" s="178">
        <f>+Vigencia!X390</f>
        <v>57084458</v>
      </c>
      <c r="K20" s="177">
        <f>+Vigencia!X440</f>
        <v>24770754</v>
      </c>
      <c r="L20" s="177">
        <f>+Vigencia!X489</f>
        <v>0</v>
      </c>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+Vigencia!X295</f>
        <v>252776640</v>
      </c>
      <c r="I21" s="178">
        <f>+Vigencia!X343</f>
        <v>157285161</v>
      </c>
      <c r="J21" s="178">
        <f>+Vigencia!X391</f>
        <v>131072180</v>
      </c>
      <c r="K21" s="177">
        <f>+Vigencia!X441</f>
        <v>24652748</v>
      </c>
      <c r="L21" s="177">
        <f>+Vigencia!X490</f>
        <v>0</v>
      </c>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+Vigencia!X296</f>
        <v>622240919</v>
      </c>
      <c r="I22" s="178">
        <f>+Vigencia!X344</f>
        <v>378494638</v>
      </c>
      <c r="J22" s="178">
        <f>+Vigencia!X392</f>
        <v>184661231</v>
      </c>
      <c r="K22" s="177">
        <f>+Vigencia!X442</f>
        <v>41759214</v>
      </c>
      <c r="L22" s="177">
        <f>+Vigencia!X491</f>
        <v>0</v>
      </c>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+Vigencia!X297</f>
        <v>75917303</v>
      </c>
      <c r="I23" s="178">
        <f>+Vigencia!X345</f>
        <v>47789338</v>
      </c>
      <c r="J23" s="178">
        <f>+Vigencia!X393</f>
        <v>39824814</v>
      </c>
      <c r="K23" s="177">
        <f>+Vigencia!X443</f>
        <v>6863710</v>
      </c>
      <c r="L23" s="177">
        <f>+Vigencia!X492</f>
        <v>0</v>
      </c>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+Vigencia!X298</f>
        <v>97592855</v>
      </c>
      <c r="I24" s="178">
        <f>+Vigencia!X346</f>
        <v>59989795</v>
      </c>
      <c r="J24" s="178">
        <f>+Vigencia!X394</f>
        <v>8544085</v>
      </c>
      <c r="K24" s="177">
        <f>+Vigencia!X444</f>
        <v>4313546</v>
      </c>
      <c r="L24" s="177">
        <f>+Vigencia!X493</f>
        <v>0</v>
      </c>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+Vigencia!X299</f>
        <v>167691667</v>
      </c>
      <c r="I25" s="178">
        <f>+Vigencia!X347</f>
        <v>101843981</v>
      </c>
      <c r="J25" s="178">
        <f>+Vigencia!X395</f>
        <v>14505194</v>
      </c>
      <c r="K25" s="177">
        <f>+Vigencia!X445</f>
        <v>14422823</v>
      </c>
      <c r="L25" s="177">
        <f>+Vigencia!X494</f>
        <v>0</v>
      </c>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+Vigencia!X300</f>
        <v>192205431</v>
      </c>
      <c r="I26" s="178">
        <f>+Vigencia!X348</f>
        <v>128984127</v>
      </c>
      <c r="J26" s="178">
        <f>+Vigencia!X396</f>
        <v>62929205</v>
      </c>
      <c r="K26" s="177">
        <f>+Vigencia!X446</f>
        <v>6566421</v>
      </c>
      <c r="L26" s="177">
        <f>+Vigencia!X495</f>
        <v>0</v>
      </c>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+Vigencia!X301</f>
        <v>77043707</v>
      </c>
      <c r="I27" s="178">
        <f>+Vigencia!X349</f>
        <v>49042125</v>
      </c>
      <c r="J27" s="178">
        <f>+Vigencia!X397</f>
        <v>23926836</v>
      </c>
      <c r="K27" s="177">
        <f>+Vigencia!X447</f>
        <v>11340661</v>
      </c>
      <c r="L27" s="177">
        <f>+Vigencia!X496</f>
        <v>0</v>
      </c>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+Vigencia!X302</f>
        <v>317112374</v>
      </c>
      <c r="I28" s="178">
        <f>+Vigencia!X350</f>
        <v>209340542</v>
      </c>
      <c r="J28" s="178">
        <f>+Vigencia!X398</f>
        <v>29815460</v>
      </c>
      <c r="K28" s="177">
        <f>+Vigencia!X448</f>
        <v>30908574</v>
      </c>
      <c r="L28" s="177">
        <f>+Vigencia!X497</f>
        <v>0</v>
      </c>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+Vigencia!X303</f>
        <v>243371970</v>
      </c>
      <c r="I29" s="178">
        <f>+Vigencia!X351</f>
        <v>152305437</v>
      </c>
      <c r="J29" s="178">
        <f>+Vigencia!X399</f>
        <v>74307284</v>
      </c>
      <c r="K29" s="177">
        <f>+Vigencia!X449</f>
        <v>10619356</v>
      </c>
      <c r="L29" s="177">
        <f>+Vigencia!X498</f>
        <v>0</v>
      </c>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+Vigencia!X304</f>
        <v>97448325</v>
      </c>
      <c r="I30" s="178">
        <f>+Vigencia!X352</f>
        <v>59488315</v>
      </c>
      <c r="J30" s="178">
        <f>+Vigencia!X400</f>
        <v>29023357</v>
      </c>
      <c r="K30" s="177">
        <f>+Vigencia!X450</f>
        <v>7271631</v>
      </c>
      <c r="L30" s="177">
        <f>+Vigencia!X499</f>
        <v>0</v>
      </c>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+Vigencia!X305</f>
        <v>106165517</v>
      </c>
      <c r="I31" s="178">
        <f>+Vigencia!X353</f>
        <v>66945187</v>
      </c>
      <c r="J31" s="178">
        <f>+Vigencia!X401</f>
        <v>9534711</v>
      </c>
      <c r="K31" s="177">
        <f>+Vigencia!X451</f>
        <v>8049457</v>
      </c>
      <c r="L31" s="177">
        <f>+Vigencia!X500</f>
        <v>0</v>
      </c>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+Vigencia!X306</f>
        <v>367697318</v>
      </c>
      <c r="I32" s="178">
        <f>+Vigencia!X354</f>
        <v>229654451</v>
      </c>
      <c r="J32" s="178">
        <f>+Vigencia!X402</f>
        <v>112044581</v>
      </c>
      <c r="K32" s="177">
        <f>+Vigencia!X452</f>
        <v>24148618</v>
      </c>
      <c r="L32" s="177">
        <f>+Vigencia!X501</f>
        <v>0</v>
      </c>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+Vigencia!X307</f>
        <v>269109831</v>
      </c>
      <c r="I33" s="178">
        <f>+Vigencia!X355</f>
        <v>183949658</v>
      </c>
      <c r="J33" s="178">
        <f>+Vigencia!X403</f>
        <v>89745972</v>
      </c>
      <c r="K33" s="177">
        <f>+Vigencia!X453</f>
        <v>13856442</v>
      </c>
      <c r="L33" s="177">
        <f>+Vigencia!X502</f>
        <v>10193114</v>
      </c>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+Vigencia!X308</f>
        <v>1981887617</v>
      </c>
      <c r="I34" s="178">
        <f>+Vigencia!X356</f>
        <v>1647931772</v>
      </c>
      <c r="J34" s="178">
        <f>+Vigencia!X404</f>
        <v>234707736</v>
      </c>
      <c r="K34" s="177">
        <f>+Vigencia!X454</f>
        <v>151710553</v>
      </c>
      <c r="L34" s="177">
        <f>+Vigencia!X503</f>
        <v>0</v>
      </c>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+Vigencia!X309</f>
        <v>1887270074</v>
      </c>
      <c r="I35" s="178">
        <f>+Vigencia!X357</f>
        <v>1207332118</v>
      </c>
      <c r="J35" s="178">
        <f>+Vigencia!X405</f>
        <v>171955049</v>
      </c>
      <c r="K35" s="177">
        <f>+Vigencia!X455</f>
        <v>123687215</v>
      </c>
      <c r="L35" s="177">
        <f>+Vigencia!X504</f>
        <v>0</v>
      </c>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+Vigencia!X310</f>
        <v>0</v>
      </c>
      <c r="I36" s="178">
        <f>+Vigencia!X358</f>
        <v>0</v>
      </c>
      <c r="J36" s="178">
        <f>+Vigencia!X406</f>
        <v>0</v>
      </c>
      <c r="K36" s="177">
        <f>+Vigencia!X456</f>
        <v>10738262</v>
      </c>
      <c r="L36" s="177">
        <f>+Vigencia!X505</f>
        <v>0</v>
      </c>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+Vigencia!X311</f>
        <v>175202650</v>
      </c>
      <c r="I37" s="178">
        <f>+Vigencia!X359</f>
        <v>106868425</v>
      </c>
      <c r="J37" s="178">
        <f>+Vigencia!X407</f>
        <v>77296203</v>
      </c>
      <c r="K37" s="177">
        <f>+Vigencia!X457</f>
        <v>15811122</v>
      </c>
      <c r="L37" s="177">
        <f>+Vigencia!X506</f>
        <v>0</v>
      </c>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+Vigencia!X312</f>
        <v>232037618</v>
      </c>
      <c r="I38" s="178">
        <f>+Vigencia!X360</f>
        <v>142648553</v>
      </c>
      <c r="J38" s="178">
        <f>+Vigencia!X408</f>
        <v>43076462</v>
      </c>
      <c r="K38" s="177">
        <f>+Vigencia!X458</f>
        <v>21673923</v>
      </c>
      <c r="L38" s="177">
        <f>+Vigencia!X507</f>
        <v>0</v>
      </c>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+Vigencia!X313</f>
        <v>0</v>
      </c>
      <c r="I39" s="178">
        <f>+Vigencia!X361</f>
        <v>0</v>
      </c>
      <c r="J39" s="178">
        <f>+Vigencia!X409</f>
        <v>0</v>
      </c>
      <c r="K39" s="177">
        <f>+Vigencia!X459</f>
        <v>0</v>
      </c>
      <c r="L39" s="177">
        <f>+Vigencia!X508</f>
        <v>0</v>
      </c>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+Vigencia!X314</f>
        <v>4248173775</v>
      </c>
      <c r="I40" s="178">
        <f>+Vigencia!X362</f>
        <v>2587428852</v>
      </c>
      <c r="J40" s="178">
        <f>+Vigencia!X410</f>
        <v>1262363433</v>
      </c>
      <c r="K40" s="177">
        <f>+Vigencia!X460</f>
        <v>158276288</v>
      </c>
      <c r="L40" s="177">
        <f>+Vigencia!X509</f>
        <v>0</v>
      </c>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+Vigencia!X315</f>
        <v>405649374</v>
      </c>
      <c r="I41" s="178">
        <f>+Vigencia!X363</f>
        <v>249378946</v>
      </c>
      <c r="J41" s="178">
        <f>+Vigencia!X411</f>
        <v>121667832</v>
      </c>
      <c r="K41" s="177">
        <f>+Vigencia!X461</f>
        <v>509028659</v>
      </c>
      <c r="L41" s="177">
        <f>+Vigencia!X510</f>
        <v>318994216</v>
      </c>
      <c r="M41" s="176"/>
      <c r="N41" s="176"/>
    </row>
    <row r="42" spans="2:14" ht="35.1" customHeight="1">
      <c r="B42" s="175">
        <v>40</v>
      </c>
      <c r="C42" s="175">
        <f>Metas!B42</f>
        <v>40</v>
      </c>
      <c r="D42" s="145" t="str">
        <f>Metas!C42</f>
        <v>Implementar 1 red intersectorial y comunitaria de salud ambiental por localidad.</v>
      </c>
      <c r="E42" s="620"/>
      <c r="F42" s="621"/>
      <c r="G42" s="178">
        <f>+Vigencia!F267</f>
        <v>0</v>
      </c>
      <c r="H42" s="178">
        <f>+Vigencia!X316</f>
        <v>2588517863</v>
      </c>
      <c r="I42" s="178">
        <f>+Vigencia!X364</f>
        <v>1625100554</v>
      </c>
      <c r="J42" s="178">
        <f>+Vigencia!X412</f>
        <v>1366773857</v>
      </c>
      <c r="K42" s="177">
        <f>+Vigencia!X462</f>
        <v>73319832</v>
      </c>
      <c r="L42" s="177">
        <f>+Vigencia!X511</f>
        <v>0</v>
      </c>
      <c r="M42" s="624" t="s">
        <v>3691</v>
      </c>
      <c r="N42" s="624" t="s">
        <v>3692</v>
      </c>
    </row>
    <row r="43" spans="2:14" ht="35.1" customHeight="1">
      <c r="B43" s="175">
        <v>41</v>
      </c>
      <c r="C43" s="175">
        <f>Metas!B43</f>
        <v>41</v>
      </c>
      <c r="D43" s="145" t="str">
        <f>Metas!C43</f>
        <v>Implementar el 100% de la estrategia para la gestión integral de zoonosis en el DC</v>
      </c>
      <c r="E43" s="185"/>
      <c r="F43" s="186"/>
      <c r="G43" s="178">
        <f>+Vigencia!F268</f>
        <v>0</v>
      </c>
      <c r="H43" s="178">
        <f>+Vigencia!X317</f>
        <v>639074386</v>
      </c>
      <c r="I43" s="178">
        <f>+Vigencia!X365</f>
        <v>391318054</v>
      </c>
      <c r="J43" s="178">
        <f>+Vigencia!X413</f>
        <v>334834271</v>
      </c>
      <c r="K43" s="177">
        <f>+Vigencia!X463</f>
        <v>54241182</v>
      </c>
      <c r="L43" s="177">
        <f>+Vigencia!X512</f>
        <v>0</v>
      </c>
      <c r="M43" s="624" t="s">
        <v>3693</v>
      </c>
      <c r="N43" s="624" t="s">
        <v>3694</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c r="F44" s="186"/>
      <c r="G44" s="178">
        <f>+Vigencia!F269</f>
        <v>0</v>
      </c>
      <c r="H44" s="178">
        <f>+Vigencia!X318</f>
        <v>8446440715</v>
      </c>
      <c r="I44" s="178">
        <f>+Vigencia!X366</f>
        <v>5176683177</v>
      </c>
      <c r="J44" s="178">
        <f>+Vigencia!X414</f>
        <v>737292413</v>
      </c>
      <c r="K44" s="177">
        <f>+Vigencia!X464</f>
        <v>278009843</v>
      </c>
      <c r="L44" s="177">
        <f>+Vigencia!X513</f>
        <v>6824408</v>
      </c>
      <c r="M44" s="624" t="s">
        <v>3695</v>
      </c>
      <c r="N44" s="624" t="s">
        <v>3696</v>
      </c>
    </row>
    <row r="45" spans="2:14" ht="35.1" customHeight="1">
      <c r="B45" s="175">
        <v>43</v>
      </c>
      <c r="C45" s="175">
        <f>Metas!B45</f>
        <v>43</v>
      </c>
      <c r="D45" s="145" t="str">
        <f>Metas!C45</f>
        <v>Implementar el 60% del plan de respuesta sectorial de gestión integral del riesgo en Salud por calidad del aire en Bogotá</v>
      </c>
      <c r="E45" s="185"/>
      <c r="F45" s="186"/>
      <c r="G45" s="178">
        <f>+Vigencia!F270</f>
        <v>0</v>
      </c>
      <c r="H45" s="178">
        <f>+Vigencia!X319</f>
        <v>415834949</v>
      </c>
      <c r="I45" s="178">
        <f>+Vigencia!X367</f>
        <v>253068736</v>
      </c>
      <c r="J45" s="178">
        <f>+Vigencia!X415</f>
        <v>216540190</v>
      </c>
      <c r="K45" s="177">
        <f>+Vigencia!X465</f>
        <v>20881030</v>
      </c>
      <c r="L45" s="177">
        <f>+Vigencia!X514</f>
        <v>0</v>
      </c>
      <c r="M45" s="624" t="s">
        <v>3697</v>
      </c>
      <c r="N45" s="624" t="s">
        <v>3698</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+Vigencia!X320</f>
        <v>6176574841</v>
      </c>
      <c r="I46" s="178">
        <f>+Vigencia!X368</f>
        <v>4404201077</v>
      </c>
      <c r="J46" s="178">
        <f>+Vigencia!X416</f>
        <v>627271156</v>
      </c>
      <c r="K46" s="177">
        <f>+Vigencia!X466</f>
        <v>330206418</v>
      </c>
      <c r="L46" s="177">
        <f>+Vigencia!X515</f>
        <v>0</v>
      </c>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+Vigencia!X321</f>
        <v>0</v>
      </c>
      <c r="I47" s="178">
        <f>+Vigencia!X369</f>
        <v>0</v>
      </c>
      <c r="J47" s="178">
        <f>+Vigencia!X417</f>
        <v>0</v>
      </c>
      <c r="K47" s="177">
        <f>+Vigencia!X467</f>
        <v>0</v>
      </c>
      <c r="L47" s="177">
        <f>+Vigencia!X516</f>
        <v>0</v>
      </c>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43248145901</v>
      </c>
      <c r="I49" s="136">
        <f t="shared" si="0"/>
        <v>27775660305</v>
      </c>
      <c r="J49" s="136">
        <f t="shared" si="0"/>
        <v>9138726713</v>
      </c>
      <c r="K49" s="136">
        <f t="shared" si="0"/>
        <v>2399191064</v>
      </c>
      <c r="L49" s="136">
        <f t="shared" si="0"/>
        <v>358056687</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48"/>
  <sheetViews>
    <sheetView showGridLines="0" workbookViewId="0">
      <pane xSplit="4" ySplit="2" topLeftCell="E3" activePane="bottomRight" state="frozen"/>
      <selection activeCell="M39" sqref="M39"/>
      <selection pane="topRight" activeCell="M39" sqref="M39"/>
      <selection pane="bottomLeft" activeCell="M39" sqref="M39"/>
      <selection pane="bottomRight" activeCell="M39" sqref="M39"/>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74"/>
      <c r="D1" s="174" t="str">
        <f>"Localidad: "&amp;Vigencia!Y228</f>
        <v>Localidad: 20. SUMAPAZ</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c r="H3" s="178"/>
      <c r="I3" s="178"/>
      <c r="J3" s="178"/>
      <c r="K3" s="177"/>
      <c r="L3" s="177"/>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+Vigencia!F277</f>
        <v>0</v>
      </c>
      <c r="I4" s="178">
        <f>+Vigencia!F325</f>
        <v>0</v>
      </c>
      <c r="J4" s="178">
        <f>+Vigencia!F373</f>
        <v>0</v>
      </c>
      <c r="K4" s="177"/>
      <c r="L4" s="177"/>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+Vigencia!F278</f>
        <v>0</v>
      </c>
      <c r="I5" s="178">
        <f>+Vigencia!F326</f>
        <v>0</v>
      </c>
      <c r="J5" s="178">
        <f>+Vigencia!F374</f>
        <v>0</v>
      </c>
      <c r="K5" s="177"/>
      <c r="L5" s="177"/>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+Vigencia!F279</f>
        <v>0</v>
      </c>
      <c r="I6" s="178">
        <f>+Vigencia!F327</f>
        <v>0</v>
      </c>
      <c r="J6" s="178">
        <f>+Vigencia!F375</f>
        <v>0</v>
      </c>
      <c r="K6" s="177"/>
      <c r="L6" s="177"/>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+Vigencia!F280</f>
        <v>0</v>
      </c>
      <c r="I7" s="178">
        <f>+Vigencia!F328</f>
        <v>0</v>
      </c>
      <c r="J7" s="178">
        <f>+Vigencia!F376</f>
        <v>0</v>
      </c>
      <c r="K7" s="177"/>
      <c r="L7" s="177"/>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+Vigencia!F281</f>
        <v>0</v>
      </c>
      <c r="I8" s="178">
        <f>+Vigencia!F329</f>
        <v>0</v>
      </c>
      <c r="J8" s="178">
        <f>+Vigencia!F377</f>
        <v>0</v>
      </c>
      <c r="K8" s="177"/>
      <c r="L8" s="177"/>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+Vigencia!F282</f>
        <v>0</v>
      </c>
      <c r="I9" s="178">
        <f>+Vigencia!F330</f>
        <v>0</v>
      </c>
      <c r="J9" s="178">
        <f>+Vigencia!F378</f>
        <v>0</v>
      </c>
      <c r="K9" s="177"/>
      <c r="L9" s="177"/>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+Vigencia!F283</f>
        <v>0</v>
      </c>
      <c r="I10" s="178">
        <f>+Vigencia!F331</f>
        <v>0</v>
      </c>
      <c r="J10" s="178">
        <f>+Vigencia!F379</f>
        <v>0</v>
      </c>
      <c r="K10" s="177"/>
      <c r="L10" s="177"/>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+Vigencia!F284</f>
        <v>0</v>
      </c>
      <c r="I11" s="178">
        <f>+Vigencia!F332</f>
        <v>0</v>
      </c>
      <c r="J11" s="178">
        <f>+Vigencia!F380</f>
        <v>0</v>
      </c>
      <c r="K11" s="177"/>
      <c r="L11" s="177"/>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+Vigencia!F285</f>
        <v>0</v>
      </c>
      <c r="I12" s="178">
        <f>+Vigencia!F333</f>
        <v>0</v>
      </c>
      <c r="J12" s="178">
        <f>+Vigencia!F381</f>
        <v>0</v>
      </c>
      <c r="K12" s="177"/>
      <c r="L12" s="177"/>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+Vigencia!F286</f>
        <v>0</v>
      </c>
      <c r="I13" s="178">
        <f>+Vigencia!F334</f>
        <v>0</v>
      </c>
      <c r="J13" s="178">
        <f>+Vigencia!F382</f>
        <v>0</v>
      </c>
      <c r="K13" s="177"/>
      <c r="L13" s="177"/>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+Vigencia!F287</f>
        <v>0</v>
      </c>
      <c r="I14" s="178">
        <f>+Vigencia!F335</f>
        <v>0</v>
      </c>
      <c r="J14" s="178">
        <f>+Vigencia!F383</f>
        <v>0</v>
      </c>
      <c r="K14" s="177"/>
      <c r="L14" s="177"/>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+Vigencia!F288</f>
        <v>0</v>
      </c>
      <c r="I15" s="178">
        <f>+Vigencia!F336</f>
        <v>0</v>
      </c>
      <c r="J15" s="178">
        <f>+Vigencia!F384</f>
        <v>0</v>
      </c>
      <c r="K15" s="177"/>
      <c r="L15" s="177"/>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+Vigencia!F289</f>
        <v>0</v>
      </c>
      <c r="I16" s="178">
        <f>+Vigencia!F337</f>
        <v>0</v>
      </c>
      <c r="J16" s="178">
        <f>+Vigencia!F385</f>
        <v>0</v>
      </c>
      <c r="K16" s="177"/>
      <c r="L16" s="177"/>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+Vigencia!F290</f>
        <v>0</v>
      </c>
      <c r="I17" s="178">
        <f>+Vigencia!F338</f>
        <v>0</v>
      </c>
      <c r="J17" s="178">
        <f>+Vigencia!F386</f>
        <v>0</v>
      </c>
      <c r="K17" s="177"/>
      <c r="L17" s="177"/>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+Vigencia!F291</f>
        <v>0</v>
      </c>
      <c r="I18" s="178">
        <f>+Vigencia!F339</f>
        <v>0</v>
      </c>
      <c r="J18" s="178">
        <f>+Vigencia!F387</f>
        <v>0</v>
      </c>
      <c r="K18" s="177"/>
      <c r="L18" s="177"/>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+Vigencia!F292</f>
        <v>0</v>
      </c>
      <c r="I19" s="178">
        <f>+Vigencia!F340</f>
        <v>0</v>
      </c>
      <c r="J19" s="178">
        <f>+Vigencia!F388</f>
        <v>0</v>
      </c>
      <c r="K19" s="177"/>
      <c r="L19" s="177"/>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+Vigencia!F293</f>
        <v>0</v>
      </c>
      <c r="I20" s="178">
        <f>+Vigencia!F341</f>
        <v>0</v>
      </c>
      <c r="J20" s="178">
        <f>+Vigencia!F389</f>
        <v>0</v>
      </c>
      <c r="K20" s="177"/>
      <c r="L20" s="177"/>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+Vigencia!F294</f>
        <v>0</v>
      </c>
      <c r="I21" s="178">
        <f>+Vigencia!F342</f>
        <v>0</v>
      </c>
      <c r="J21" s="178">
        <f>+Vigencia!F390</f>
        <v>0</v>
      </c>
      <c r="K21" s="177"/>
      <c r="L21" s="177"/>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+Vigencia!F295</f>
        <v>0</v>
      </c>
      <c r="I22" s="178">
        <f>+Vigencia!F343</f>
        <v>0</v>
      </c>
      <c r="J22" s="178">
        <f>+Vigencia!F391</f>
        <v>0</v>
      </c>
      <c r="K22" s="177"/>
      <c r="L22" s="177"/>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+Vigencia!F296</f>
        <v>0</v>
      </c>
      <c r="I23" s="178">
        <f>+Vigencia!F344</f>
        <v>0</v>
      </c>
      <c r="J23" s="178">
        <f>+Vigencia!F392</f>
        <v>0</v>
      </c>
      <c r="K23" s="177"/>
      <c r="L23" s="177"/>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+Vigencia!F297</f>
        <v>0</v>
      </c>
      <c r="I24" s="178">
        <f>+Vigencia!F345</f>
        <v>0</v>
      </c>
      <c r="J24" s="178">
        <f>+Vigencia!F393</f>
        <v>0</v>
      </c>
      <c r="K24" s="177"/>
      <c r="L24" s="177"/>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+Vigencia!F298</f>
        <v>0</v>
      </c>
      <c r="I25" s="178">
        <f>+Vigencia!F346</f>
        <v>0</v>
      </c>
      <c r="J25" s="178">
        <f>+Vigencia!F394</f>
        <v>0</v>
      </c>
      <c r="K25" s="177"/>
      <c r="L25" s="177"/>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+Vigencia!F299</f>
        <v>0</v>
      </c>
      <c r="I26" s="178">
        <f>+Vigencia!F347</f>
        <v>0</v>
      </c>
      <c r="J26" s="178">
        <f>+Vigencia!F395</f>
        <v>0</v>
      </c>
      <c r="K26" s="177"/>
      <c r="L26" s="177"/>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+Vigencia!F300</f>
        <v>0</v>
      </c>
      <c r="I27" s="178">
        <f>+Vigencia!F348</f>
        <v>0</v>
      </c>
      <c r="J27" s="178">
        <f>+Vigencia!F396</f>
        <v>0</v>
      </c>
      <c r="K27" s="177"/>
      <c r="L27" s="177"/>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+Vigencia!F301</f>
        <v>0</v>
      </c>
      <c r="I28" s="178">
        <f>+Vigencia!F349</f>
        <v>0</v>
      </c>
      <c r="J28" s="178">
        <f>+Vigencia!F397</f>
        <v>0</v>
      </c>
      <c r="K28" s="177"/>
      <c r="L28" s="177"/>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+Vigencia!F302</f>
        <v>0</v>
      </c>
      <c r="I29" s="178">
        <f>+Vigencia!F350</f>
        <v>0</v>
      </c>
      <c r="J29" s="178">
        <f>+Vigencia!F398</f>
        <v>0</v>
      </c>
      <c r="K29" s="177"/>
      <c r="L29" s="177"/>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+Vigencia!F303</f>
        <v>0</v>
      </c>
      <c r="I30" s="178">
        <f>+Vigencia!F351</f>
        <v>0</v>
      </c>
      <c r="J30" s="178">
        <f>+Vigencia!F399</f>
        <v>0</v>
      </c>
      <c r="K30" s="177"/>
      <c r="L30" s="177"/>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+Vigencia!F304</f>
        <v>0</v>
      </c>
      <c r="I31" s="178">
        <f>+Vigencia!F352</f>
        <v>0</v>
      </c>
      <c r="J31" s="178">
        <f>+Vigencia!F400</f>
        <v>0</v>
      </c>
      <c r="K31" s="177"/>
      <c r="L31" s="177"/>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+Vigencia!F305</f>
        <v>0</v>
      </c>
      <c r="I32" s="178">
        <f>+Vigencia!F353</f>
        <v>0</v>
      </c>
      <c r="J32" s="178">
        <f>+Vigencia!F401</f>
        <v>0</v>
      </c>
      <c r="K32" s="177"/>
      <c r="L32" s="177"/>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+Vigencia!F306</f>
        <v>0</v>
      </c>
      <c r="I33" s="178">
        <f>+Vigencia!F354</f>
        <v>0</v>
      </c>
      <c r="J33" s="178">
        <f>+Vigencia!F402</f>
        <v>0</v>
      </c>
      <c r="K33" s="177"/>
      <c r="L33" s="177"/>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+Vigencia!F307</f>
        <v>0</v>
      </c>
      <c r="I34" s="178">
        <f>+Vigencia!F355</f>
        <v>0</v>
      </c>
      <c r="J34" s="178">
        <f>+Vigencia!F403</f>
        <v>0</v>
      </c>
      <c r="K34" s="177"/>
      <c r="L34" s="177"/>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+Vigencia!F308</f>
        <v>0</v>
      </c>
      <c r="I35" s="178">
        <f>+Vigencia!F356</f>
        <v>0</v>
      </c>
      <c r="J35" s="178">
        <f>+Vigencia!F404</f>
        <v>0</v>
      </c>
      <c r="K35" s="177"/>
      <c r="L35" s="177"/>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+Vigencia!F309</f>
        <v>0</v>
      </c>
      <c r="I36" s="178">
        <f>+Vigencia!F357</f>
        <v>0</v>
      </c>
      <c r="J36" s="178">
        <f>+Vigencia!F405</f>
        <v>0</v>
      </c>
      <c r="K36" s="177"/>
      <c r="L36" s="177"/>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+Vigencia!F310</f>
        <v>0</v>
      </c>
      <c r="I37" s="178">
        <f>+Vigencia!F358</f>
        <v>0</v>
      </c>
      <c r="J37" s="178">
        <f>+Vigencia!F406</f>
        <v>0</v>
      </c>
      <c r="K37" s="177"/>
      <c r="L37" s="177"/>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+Vigencia!F311</f>
        <v>0</v>
      </c>
      <c r="I38" s="178">
        <f>+Vigencia!F359</f>
        <v>0</v>
      </c>
      <c r="J38" s="178">
        <f>+Vigencia!F407</f>
        <v>0</v>
      </c>
      <c r="K38" s="177"/>
      <c r="L38" s="177"/>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+Vigencia!F312</f>
        <v>0</v>
      </c>
      <c r="I39" s="178">
        <f>+Vigencia!F360</f>
        <v>0</v>
      </c>
      <c r="J39" s="178">
        <f>+Vigencia!F408</f>
        <v>0</v>
      </c>
      <c r="K39" s="177"/>
      <c r="L39" s="177"/>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+Vigencia!F313</f>
        <v>0</v>
      </c>
      <c r="I40" s="178">
        <f>+Vigencia!F361</f>
        <v>0</v>
      </c>
      <c r="J40" s="178">
        <f>+Vigencia!F409</f>
        <v>0</v>
      </c>
      <c r="K40" s="177"/>
      <c r="L40" s="177"/>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+Vigencia!F314</f>
        <v>0</v>
      </c>
      <c r="I41" s="178">
        <f>+Vigencia!F362</f>
        <v>0</v>
      </c>
      <c r="J41" s="178">
        <f>+Vigencia!F410</f>
        <v>0</v>
      </c>
      <c r="K41" s="177"/>
      <c r="L41" s="177"/>
      <c r="M41" s="176"/>
      <c r="N41" s="176"/>
    </row>
    <row r="42" spans="2:14" ht="35.1" customHeight="1">
      <c r="B42" s="175">
        <v>40</v>
      </c>
      <c r="C42" s="175">
        <f>Metas!B42</f>
        <v>40</v>
      </c>
      <c r="D42" s="145" t="str">
        <f>Metas!C42</f>
        <v>Implementar 1 red intersectorial y comunitaria de salud ambiental por localidad.</v>
      </c>
      <c r="E42" s="620">
        <v>1</v>
      </c>
      <c r="F42" s="621">
        <v>1</v>
      </c>
      <c r="G42" s="178">
        <f>+Vigencia!F267</f>
        <v>0</v>
      </c>
      <c r="H42" s="178">
        <f>+Vigencia!F315</f>
        <v>0</v>
      </c>
      <c r="I42" s="178">
        <f>+Vigencia!F363</f>
        <v>0</v>
      </c>
      <c r="J42" s="178">
        <f>+Vigencia!F411</f>
        <v>0</v>
      </c>
      <c r="K42" s="177"/>
      <c r="L42" s="177"/>
      <c r="M42" s="624" t="s">
        <v>3683</v>
      </c>
      <c r="N42" s="624" t="s">
        <v>3684</v>
      </c>
    </row>
    <row r="43" spans="2:14" ht="35.1" customHeight="1">
      <c r="B43" s="175">
        <v>41</v>
      </c>
      <c r="C43" s="175">
        <f>Metas!B43</f>
        <v>41</v>
      </c>
      <c r="D43" s="145" t="str">
        <f>Metas!C43</f>
        <v>Implementar el 100% de la estrategia para la gestión integral de zoonosis en el DC</v>
      </c>
      <c r="E43" s="185">
        <v>1.25</v>
      </c>
      <c r="F43" s="186">
        <f>+E43/12*4</f>
        <v>0.41666666666666669</v>
      </c>
      <c r="G43" s="178">
        <f>+Vigencia!F268</f>
        <v>0</v>
      </c>
      <c r="H43" s="178">
        <f>+Vigencia!F316</f>
        <v>0</v>
      </c>
      <c r="I43" s="178">
        <f>+Vigencia!F364</f>
        <v>0</v>
      </c>
      <c r="J43" s="178">
        <f>+Vigencia!F412</f>
        <v>0</v>
      </c>
      <c r="K43" s="177"/>
      <c r="L43" s="177"/>
      <c r="M43" s="624" t="s">
        <v>3685</v>
      </c>
      <c r="N43" s="624" t="s">
        <v>3686</v>
      </c>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v>0</v>
      </c>
      <c r="F44" s="186">
        <v>0</v>
      </c>
      <c r="G44" s="178">
        <f>+Vigencia!F269</f>
        <v>0</v>
      </c>
      <c r="H44" s="178">
        <f>+Vigencia!F317</f>
        <v>0</v>
      </c>
      <c r="I44" s="178">
        <f>+Vigencia!F365</f>
        <v>0</v>
      </c>
      <c r="J44" s="178">
        <f>+Vigencia!F413</f>
        <v>0</v>
      </c>
      <c r="K44" s="177"/>
      <c r="L44" s="177"/>
      <c r="M44" s="624" t="s">
        <v>3687</v>
      </c>
      <c r="N44" s="624" t="s">
        <v>3688</v>
      </c>
    </row>
    <row r="45" spans="2:14" ht="35.1" customHeight="1">
      <c r="B45" s="175">
        <v>43</v>
      </c>
      <c r="C45" s="175">
        <f>Metas!B45</f>
        <v>43</v>
      </c>
      <c r="D45" s="145" t="str">
        <f>Metas!C45</f>
        <v>Implementar el 60% del plan de respuesta sectorial de gestión integral del riesgo en Salud por calidad del aire en Bogotá</v>
      </c>
      <c r="E45" s="185">
        <v>3.6</v>
      </c>
      <c r="F45" s="186">
        <f>+E45/12*4</f>
        <v>1.2</v>
      </c>
      <c r="G45" s="178">
        <f>+Vigencia!F270</f>
        <v>0</v>
      </c>
      <c r="H45" s="178">
        <f>+Vigencia!F318</f>
        <v>0</v>
      </c>
      <c r="I45" s="178">
        <f>+Vigencia!F366</f>
        <v>0</v>
      </c>
      <c r="J45" s="178">
        <f>+Vigencia!F414</f>
        <v>0</v>
      </c>
      <c r="K45" s="177"/>
      <c r="L45" s="177"/>
      <c r="M45" s="624" t="s">
        <v>3689</v>
      </c>
      <c r="N45" s="624" t="s">
        <v>3690</v>
      </c>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+Vigencia!F319</f>
        <v>0</v>
      </c>
      <c r="I46" s="178">
        <f>+Vigencia!F367</f>
        <v>0</v>
      </c>
      <c r="J46" s="178">
        <f>+Vigencia!F415</f>
        <v>0</v>
      </c>
      <c r="K46" s="177"/>
      <c r="L46" s="177"/>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+Vigencia!F320</f>
        <v>0</v>
      </c>
      <c r="I47" s="178">
        <f>+Vigencia!F368</f>
        <v>0</v>
      </c>
      <c r="J47" s="178">
        <f>+Vigencia!F416</f>
        <v>0</v>
      </c>
      <c r="K47" s="177"/>
      <c r="L47" s="177"/>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0</v>
      </c>
      <c r="I49" s="136">
        <f t="shared" si="0"/>
        <v>0</v>
      </c>
      <c r="J49" s="136">
        <f t="shared" si="0"/>
        <v>0</v>
      </c>
      <c r="K49" s="136">
        <f t="shared" si="0"/>
        <v>0</v>
      </c>
      <c r="L49" s="136">
        <f t="shared" si="0"/>
        <v>0</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48"/>
  <sheetViews>
    <sheetView showGridLines="0" workbookViewId="0">
      <pane xSplit="4" ySplit="2" topLeftCell="H60" activePane="bottomRight" state="frozen"/>
      <selection activeCell="E4" sqref="E4"/>
      <selection pane="topRight" activeCell="E4" sqref="E4"/>
      <selection pane="bottomLeft" activeCell="E4" sqref="E4"/>
      <selection pane="bottomRight" activeCell="K58" sqref="K58"/>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74"/>
      <c r="D1" s="174" t="str">
        <f>"Localidad: "&amp;Vigencia!Z228</f>
        <v>Localidad: METROPOLITANO</v>
      </c>
    </row>
    <row r="2" spans="2:14" ht="39.950000000000003" customHeight="1">
      <c r="B2" s="121" t="s">
        <v>1200</v>
      </c>
      <c r="C2" s="121" t="s">
        <v>94</v>
      </c>
      <c r="D2" s="121" t="s">
        <v>95</v>
      </c>
      <c r="E2" s="141" t="s">
        <v>137</v>
      </c>
      <c r="F2" s="141" t="s">
        <v>138</v>
      </c>
      <c r="G2" s="141" t="s">
        <v>139</v>
      </c>
      <c r="H2" s="141" t="s">
        <v>140</v>
      </c>
      <c r="I2" s="141" t="s">
        <v>85</v>
      </c>
      <c r="J2" s="141" t="s">
        <v>11</v>
      </c>
      <c r="K2" s="141" t="s">
        <v>167</v>
      </c>
      <c r="L2" s="141" t="s">
        <v>142</v>
      </c>
      <c r="M2" s="141" t="s">
        <v>164</v>
      </c>
      <c r="N2" s="141" t="s">
        <v>165</v>
      </c>
    </row>
    <row r="3" spans="2:14" ht="39.950000000000003" customHeight="1">
      <c r="B3" s="175">
        <v>1</v>
      </c>
      <c r="C3" s="175">
        <v>1</v>
      </c>
      <c r="D3" s="145" t="s">
        <v>1295</v>
      </c>
      <c r="E3" s="185"/>
      <c r="F3" s="186"/>
      <c r="G3" s="178">
        <f>+Vigencia!Z229</f>
        <v>0</v>
      </c>
      <c r="H3" s="178">
        <f>+Vigencia!Z277</f>
        <v>300000000</v>
      </c>
      <c r="I3" s="178">
        <f>+Vigencia!Z325</f>
        <v>0</v>
      </c>
      <c r="J3" s="178">
        <f>+Vigencia!Z373</f>
        <v>0</v>
      </c>
      <c r="K3" s="177">
        <f>+Vigencia!Z423</f>
        <v>0</v>
      </c>
      <c r="L3" s="177">
        <f>+Vigencia!Z472</f>
        <v>0</v>
      </c>
      <c r="M3" s="176"/>
      <c r="N3" s="176"/>
    </row>
    <row r="4" spans="2:14" ht="35.1" customHeight="1">
      <c r="B4" s="175">
        <v>2</v>
      </c>
      <c r="C4" s="175">
        <f>Metas!B4</f>
        <v>2</v>
      </c>
      <c r="D4" s="145"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85"/>
      <c r="F4" s="186"/>
      <c r="G4" s="178">
        <f>+Vigencia!F229</f>
        <v>0</v>
      </c>
      <c r="H4" s="178">
        <f>+Vigencia!Z278</f>
        <v>1000000000</v>
      </c>
      <c r="I4" s="178">
        <f>+Vigencia!Z326</f>
        <v>0</v>
      </c>
      <c r="J4" s="178">
        <f>+Vigencia!Z374</f>
        <v>0</v>
      </c>
      <c r="K4" s="177">
        <f>+Vigencia!Z424</f>
        <v>0</v>
      </c>
      <c r="L4" s="177">
        <f>+Vigencia!Z473</f>
        <v>0</v>
      </c>
      <c r="M4" s="176"/>
      <c r="N4" s="176"/>
    </row>
    <row r="5" spans="2:14" ht="35.1" customHeight="1">
      <c r="B5" s="175">
        <v>3</v>
      </c>
      <c r="C5" s="175">
        <f>Metas!B5</f>
        <v>3</v>
      </c>
      <c r="D5" s="145" t="str">
        <f>Metas!C5</f>
        <v>Implementar el 100% de la línea de gestión de políticas y planes de interés en salud pública para el fortalecimiento de la gobernanza y la gobernabilidad (Subsecretaría de Salud Pública).</v>
      </c>
      <c r="E5" s="185"/>
      <c r="F5" s="186"/>
      <c r="G5" s="178">
        <f>+Vigencia!F230</f>
        <v>0</v>
      </c>
      <c r="H5" s="178">
        <f>+Vigencia!Z279</f>
        <v>43782226089</v>
      </c>
      <c r="I5" s="178">
        <f>+Vigencia!Z327</f>
        <v>19227468311</v>
      </c>
      <c r="J5" s="178">
        <f>+Vigencia!Z375</f>
        <v>2049915316</v>
      </c>
      <c r="K5" s="177">
        <f>+Vigencia!Z425</f>
        <v>93533156</v>
      </c>
      <c r="L5" s="177">
        <f>+Vigencia!Z474</f>
        <v>24078087</v>
      </c>
      <c r="M5" s="176"/>
      <c r="N5" s="176"/>
    </row>
    <row r="6" spans="2:14" ht="35.1" customHeight="1">
      <c r="B6" s="175">
        <v>4</v>
      </c>
      <c r="C6" s="175">
        <f>Metas!B6</f>
        <v>4</v>
      </c>
      <c r="D6" s="145" t="str">
        <f>Metas!C6</f>
        <v>Implementar el 100% de la línea de análisis de desigualdades ambientales, sociales y económicas presentes en el distrito capital para el fortalecimiento de la gobernanza y la gobernabilidad (Subsecretaría de Salud Pública).</v>
      </c>
      <c r="E6" s="185"/>
      <c r="F6" s="186"/>
      <c r="G6" s="178">
        <f>+Vigencia!F231</f>
        <v>0</v>
      </c>
      <c r="H6" s="178">
        <f>+Vigencia!Z280</f>
        <v>0</v>
      </c>
      <c r="I6" s="178">
        <f>+Vigencia!Z328</f>
        <v>0</v>
      </c>
      <c r="J6" s="178">
        <f>+Vigencia!Z376</f>
        <v>0</v>
      </c>
      <c r="K6" s="177">
        <f>+Vigencia!Z426</f>
        <v>0</v>
      </c>
      <c r="L6" s="177">
        <f>+Vigencia!Z475</f>
        <v>0</v>
      </c>
      <c r="M6" s="176"/>
      <c r="N6" s="176"/>
    </row>
    <row r="7" spans="2:14" ht="35.1" customHeight="1">
      <c r="B7" s="175">
        <v>5</v>
      </c>
      <c r="C7" s="175">
        <f>Metas!B7</f>
        <v>5</v>
      </c>
      <c r="D7" s="145"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85"/>
      <c r="F7" s="186"/>
      <c r="G7" s="178">
        <f>+Vigencia!F232</f>
        <v>0</v>
      </c>
      <c r="H7" s="178">
        <f>+Vigencia!Z281</f>
        <v>0</v>
      </c>
      <c r="I7" s="178">
        <f>+Vigencia!Z329</f>
        <v>0</v>
      </c>
      <c r="J7" s="178">
        <f>+Vigencia!Z377</f>
        <v>0</v>
      </c>
      <c r="K7" s="177">
        <f>+Vigencia!Z427</f>
        <v>0</v>
      </c>
      <c r="L7" s="177">
        <f>+Vigencia!Z476</f>
        <v>0</v>
      </c>
      <c r="M7" s="176"/>
      <c r="N7" s="176"/>
    </row>
    <row r="8" spans="2:14" ht="35.1" customHeight="1">
      <c r="B8" s="175">
        <v>6</v>
      </c>
      <c r="C8" s="175">
        <f>Metas!B8</f>
        <v>6</v>
      </c>
      <c r="D8" s="145"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85"/>
      <c r="F8" s="186"/>
      <c r="G8" s="178">
        <f>+Vigencia!F233</f>
        <v>0</v>
      </c>
      <c r="H8" s="178">
        <f>+Vigencia!Z282</f>
        <v>0</v>
      </c>
      <c r="I8" s="178">
        <f>+Vigencia!Z330</f>
        <v>0</v>
      </c>
      <c r="J8" s="178">
        <f>+Vigencia!Z378</f>
        <v>0</v>
      </c>
      <c r="K8" s="177">
        <f>+Vigencia!Z428</f>
        <v>0</v>
      </c>
      <c r="L8" s="177">
        <f>+Vigencia!Z477</f>
        <v>0</v>
      </c>
      <c r="M8" s="176"/>
      <c r="N8" s="176"/>
    </row>
    <row r="9" spans="2:14" ht="35.1" customHeight="1">
      <c r="B9" s="175">
        <v>7</v>
      </c>
      <c r="C9" s="175">
        <f>Metas!B9</f>
        <v>7</v>
      </c>
      <c r="D9" s="145"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85"/>
      <c r="F9" s="186"/>
      <c r="G9" s="178">
        <f>+Vigencia!F234</f>
        <v>0</v>
      </c>
      <c r="H9" s="178">
        <f>+Vigencia!Z283</f>
        <v>690208966</v>
      </c>
      <c r="I9" s="178">
        <f>+Vigencia!Z331</f>
        <v>675486959</v>
      </c>
      <c r="J9" s="178">
        <f>+Vigencia!Z379</f>
        <v>540389568</v>
      </c>
      <c r="K9" s="177">
        <f>+Vigencia!Z429</f>
        <v>0</v>
      </c>
      <c r="L9" s="177">
        <f>+Vigencia!Z478</f>
        <v>0</v>
      </c>
      <c r="M9" s="176"/>
      <c r="N9" s="176"/>
    </row>
    <row r="10" spans="2:14" ht="35.1" customHeight="1">
      <c r="B10" s="175">
        <v>8</v>
      </c>
      <c r="C10" s="175">
        <f>Metas!B10</f>
        <v>8</v>
      </c>
      <c r="D10" s="145" t="str">
        <f>Metas!C10</f>
        <v>Vincular el 100% de la población migrante internacional identificada a través de los entornos cuidadores a las acciones colectivas e individuales del sector salud.</v>
      </c>
      <c r="E10" s="185"/>
      <c r="F10" s="186"/>
      <c r="G10" s="178">
        <f>+Vigencia!F235</f>
        <v>0</v>
      </c>
      <c r="H10" s="178">
        <f>+Vigencia!Z284</f>
        <v>251931547</v>
      </c>
      <c r="I10" s="178">
        <f>+Vigencia!Z332</f>
        <v>0</v>
      </c>
      <c r="J10" s="178">
        <f>+Vigencia!Z380</f>
        <v>0</v>
      </c>
      <c r="K10" s="177">
        <f>+Vigencia!Z430</f>
        <v>0</v>
      </c>
      <c r="L10" s="177">
        <f>+Vigencia!Z479</f>
        <v>0</v>
      </c>
      <c r="M10" s="176"/>
      <c r="N10" s="176"/>
    </row>
    <row r="11" spans="2:14" ht="35.1" customHeight="1">
      <c r="B11" s="175">
        <v>9</v>
      </c>
      <c r="C11" s="175">
        <f>Metas!B11</f>
        <v>9</v>
      </c>
      <c r="D11" s="145" t="str">
        <f>Metas!C11</f>
        <v>Mantener en funcionamiento los 20 Servicios amigables en salud para las mujeres en sus diversidades.</v>
      </c>
      <c r="E11" s="185"/>
      <c r="F11" s="186"/>
      <c r="G11" s="178">
        <f>+Vigencia!F236</f>
        <v>0</v>
      </c>
      <c r="H11" s="178">
        <f>+Vigencia!Z285</f>
        <v>500000000</v>
      </c>
      <c r="I11" s="178">
        <f>+Vigencia!Z333</f>
        <v>0</v>
      </c>
      <c r="J11" s="178">
        <f>+Vigencia!Z381</f>
        <v>0</v>
      </c>
      <c r="K11" s="177">
        <f>+Vigencia!Z431</f>
        <v>0</v>
      </c>
      <c r="L11" s="177">
        <f>+Vigencia!Z480</f>
        <v>0</v>
      </c>
      <c r="M11" s="176"/>
      <c r="N11" s="176"/>
    </row>
    <row r="12" spans="2:14" ht="35.1" customHeight="1">
      <c r="B12" s="175">
        <v>10</v>
      </c>
      <c r="C12" s="175">
        <f>Metas!B12</f>
        <v>10</v>
      </c>
      <c r="D12" s="145" t="str">
        <f>Metas!C12</f>
        <v>Vincular 48.000 personas con discapacidad, sus familias a la estrategia de Rehabilitación Basada en Comunidad (RBC) y 32.000 personas cuidadoras de personas con discapacidad con enfoque diferencial y territorial.</v>
      </c>
      <c r="E12" s="185"/>
      <c r="F12" s="186"/>
      <c r="G12" s="178">
        <f>+Vigencia!F237</f>
        <v>0</v>
      </c>
      <c r="H12" s="178">
        <f>+Vigencia!Z286</f>
        <v>2322453326</v>
      </c>
      <c r="I12" s="178">
        <f>+Vigencia!Z334</f>
        <v>0</v>
      </c>
      <c r="J12" s="178">
        <f>+Vigencia!Z382</f>
        <v>0</v>
      </c>
      <c r="K12" s="177">
        <f>+Vigencia!Z432</f>
        <v>62330058</v>
      </c>
      <c r="L12" s="177">
        <f>+Vigencia!Z481</f>
        <v>62209773</v>
      </c>
      <c r="M12" s="176"/>
      <c r="N12" s="176"/>
    </row>
    <row r="13" spans="2:14" ht="35.1" customHeight="1">
      <c r="B13" s="175">
        <v>11</v>
      </c>
      <c r="C13" s="175">
        <f>Metas!B13</f>
        <v>11</v>
      </c>
      <c r="D13" s="145" t="str">
        <f>Metas!C13</f>
        <v>Vincular el 100% de personas que realizan y están vinculadas con las actividades sexuales pagadas identificadas en fuentes de información disponibles, a las acciones individuales y colectivas del sector salud.</v>
      </c>
      <c r="E13" s="185"/>
      <c r="F13" s="186"/>
      <c r="G13" s="178">
        <f>+Vigencia!F238</f>
        <v>0</v>
      </c>
      <c r="H13" s="178">
        <f>+Vigencia!Z287</f>
        <v>800000000</v>
      </c>
      <c r="I13" s="178">
        <f>+Vigencia!Z335</f>
        <v>0</v>
      </c>
      <c r="J13" s="178">
        <f>+Vigencia!Z383</f>
        <v>0</v>
      </c>
      <c r="K13" s="177">
        <f>+Vigencia!Z433</f>
        <v>0</v>
      </c>
      <c r="L13" s="177">
        <f>+Vigencia!Z482</f>
        <v>0</v>
      </c>
      <c r="M13" s="176"/>
      <c r="N13" s="176"/>
    </row>
    <row r="14" spans="2:14" ht="35.1" customHeight="1">
      <c r="B14" s="175">
        <v>12</v>
      </c>
      <c r="C14" s="175">
        <f>Metas!B14</f>
        <v>12</v>
      </c>
      <c r="D14" s="145" t="str">
        <f>Metas!C14</f>
        <v>Vincular el 100% de población identificada en fuentes de información disponibles, en situación de habitanza de y en calle o en riesgo de estarlo, a las acciones individuales y colectivas del sector salud.</v>
      </c>
      <c r="E14" s="185"/>
      <c r="F14" s="186"/>
      <c r="G14" s="178">
        <f>+Vigencia!F239</f>
        <v>0</v>
      </c>
      <c r="H14" s="178">
        <f>+Vigencia!Z288</f>
        <v>0</v>
      </c>
      <c r="I14" s="178">
        <f>+Vigencia!Z336</f>
        <v>0</v>
      </c>
      <c r="J14" s="178">
        <f>+Vigencia!Z384</f>
        <v>0</v>
      </c>
      <c r="K14" s="177">
        <f>+Vigencia!Z434</f>
        <v>0</v>
      </c>
      <c r="L14" s="177">
        <f>+Vigencia!Z483</f>
        <v>0</v>
      </c>
      <c r="M14" s="176"/>
      <c r="N14" s="176"/>
    </row>
    <row r="15" spans="2:14" ht="35.1" customHeight="1">
      <c r="B15" s="175">
        <v>13</v>
      </c>
      <c r="C15" s="175">
        <f>Metas!B15</f>
        <v>13</v>
      </c>
      <c r="D15" s="145"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85"/>
      <c r="F15" s="186"/>
      <c r="G15" s="178">
        <f>+Vigencia!F240</f>
        <v>0</v>
      </c>
      <c r="H15" s="178">
        <f>+Vigencia!Z289</f>
        <v>0</v>
      </c>
      <c r="I15" s="178">
        <f>+Vigencia!Z337</f>
        <v>0</v>
      </c>
      <c r="J15" s="178">
        <f>+Vigencia!Z385</f>
        <v>0</v>
      </c>
      <c r="K15" s="177">
        <f>+Vigencia!Z435</f>
        <v>0</v>
      </c>
      <c r="L15" s="177">
        <f>+Vigencia!Z484</f>
        <v>0</v>
      </c>
      <c r="M15" s="176"/>
      <c r="N15" s="176"/>
    </row>
    <row r="16" spans="2:14" ht="35.1" customHeight="1">
      <c r="B16" s="175">
        <v>14</v>
      </c>
      <c r="C16" s="175">
        <f>Metas!B16</f>
        <v>14</v>
      </c>
      <c r="D16" s="145"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85"/>
      <c r="F16" s="186"/>
      <c r="G16" s="178">
        <f>+Vigencia!F241</f>
        <v>0</v>
      </c>
      <c r="H16" s="178">
        <f>+Vigencia!Z290</f>
        <v>6130609134</v>
      </c>
      <c r="I16" s="178">
        <f>+Vigencia!Z338</f>
        <v>0</v>
      </c>
      <c r="J16" s="178">
        <f>+Vigencia!Z386</f>
        <v>0</v>
      </c>
      <c r="K16" s="177">
        <f>+Vigencia!Z436</f>
        <v>0</v>
      </c>
      <c r="L16" s="177">
        <f>+Vigencia!Z485</f>
        <v>0</v>
      </c>
      <c r="M16" s="176"/>
      <c r="N16" s="176"/>
    </row>
    <row r="17" spans="2:14" ht="35.1" customHeight="1">
      <c r="B17" s="175">
        <v>15</v>
      </c>
      <c r="C17" s="175">
        <f>Metas!B17</f>
        <v>15</v>
      </c>
      <c r="D17" s="145" t="str">
        <f>Metas!C17</f>
        <v>Vincular el 100% de la población rural y campesina del D.C., identificada en fuentes de información disponibles, a las acciones colectivas e individuales del sector salud.</v>
      </c>
      <c r="E17" s="185"/>
      <c r="F17" s="186"/>
      <c r="G17" s="178">
        <f>+Vigencia!F242</f>
        <v>0</v>
      </c>
      <c r="H17" s="178">
        <f>+Vigencia!Z291</f>
        <v>284316142</v>
      </c>
      <c r="I17" s="178">
        <f>+Vigencia!Z339</f>
        <v>0</v>
      </c>
      <c r="J17" s="178">
        <f>+Vigencia!Z387</f>
        <v>0</v>
      </c>
      <c r="K17" s="177">
        <f>+Vigencia!Z437</f>
        <v>0</v>
      </c>
      <c r="L17" s="177">
        <f>+Vigencia!Z486</f>
        <v>0</v>
      </c>
      <c r="M17" s="176"/>
      <c r="N17" s="176"/>
    </row>
    <row r="18" spans="2:14" ht="35.1" customHeight="1">
      <c r="B18" s="175">
        <v>16</v>
      </c>
      <c r="C18" s="175">
        <f>Metas!B18</f>
        <v>16</v>
      </c>
      <c r="D18" s="145" t="str">
        <f>Metas!C18</f>
        <v>Vincular el 100% de las personas mayores identificadas en fuentes de información disponibles, a las acciones individuales y colectivas del sector salud.</v>
      </c>
      <c r="E18" s="185"/>
      <c r="F18" s="186"/>
      <c r="G18" s="178">
        <f>+Vigencia!F243</f>
        <v>0</v>
      </c>
      <c r="H18" s="178">
        <f>+Vigencia!Z292</f>
        <v>0</v>
      </c>
      <c r="I18" s="178">
        <f>+Vigencia!Z340</f>
        <v>0</v>
      </c>
      <c r="J18" s="178">
        <f>+Vigencia!Z388</f>
        <v>0</v>
      </c>
      <c r="K18" s="177">
        <f>+Vigencia!Z438</f>
        <v>0</v>
      </c>
      <c r="L18" s="177">
        <f>+Vigencia!Z487</f>
        <v>0</v>
      </c>
      <c r="M18" s="176"/>
      <c r="N18" s="176"/>
    </row>
    <row r="19" spans="2:14" ht="35.1" customHeight="1">
      <c r="B19" s="175">
        <v>17</v>
      </c>
      <c r="C19" s="175">
        <f>Metas!B19</f>
        <v>17</v>
      </c>
      <c r="D19" s="145" t="str">
        <f>Metas!C19</f>
        <v>Implementar el 100% del plan integral de respuesta para la desvinculación del trabajo infantil, de los niños niñas y adolescentes (NNA) identificados desde el sector salud.</v>
      </c>
      <c r="E19" s="185"/>
      <c r="F19" s="186"/>
      <c r="G19" s="178">
        <f>+Vigencia!F244</f>
        <v>0</v>
      </c>
      <c r="H19" s="178">
        <f>+Vigencia!Z293</f>
        <v>0</v>
      </c>
      <c r="I19" s="178">
        <f>+Vigencia!Z341</f>
        <v>0</v>
      </c>
      <c r="J19" s="178">
        <f>+Vigencia!Z389</f>
        <v>0</v>
      </c>
      <c r="K19" s="177">
        <f>+Vigencia!Z439</f>
        <v>0</v>
      </c>
      <c r="L19" s="177">
        <f>+Vigencia!Z488</f>
        <v>0</v>
      </c>
      <c r="M19" s="176"/>
      <c r="N19" s="176"/>
    </row>
    <row r="20" spans="2:14" ht="35.1" customHeight="1">
      <c r="B20" s="175">
        <v>18</v>
      </c>
      <c r="C20" s="175">
        <f>Metas!B20</f>
        <v>18</v>
      </c>
      <c r="D20" s="145" t="str">
        <f>Metas!C20</f>
        <v>Lograr que el 60% de los trabajadores de la economía popular en actividades de auto subsistencia promueven la promoción del cuidado y el bienestar de la salud en el trabajo.</v>
      </c>
      <c r="E20" s="185"/>
      <c r="F20" s="186"/>
      <c r="G20" s="178">
        <f>+Vigencia!F245</f>
        <v>0</v>
      </c>
      <c r="H20" s="178">
        <f>+Vigencia!Z294</f>
        <v>0</v>
      </c>
      <c r="I20" s="178">
        <f>+Vigencia!Z342</f>
        <v>0</v>
      </c>
      <c r="J20" s="178">
        <f>+Vigencia!Z390</f>
        <v>0</v>
      </c>
      <c r="K20" s="177">
        <f>+Vigencia!Z440</f>
        <v>0</v>
      </c>
      <c r="L20" s="177">
        <f>+Vigencia!Z489</f>
        <v>0</v>
      </c>
      <c r="M20" s="176"/>
      <c r="N20" s="176"/>
    </row>
    <row r="21" spans="2:14" ht="35.1" customHeight="1">
      <c r="B21" s="175">
        <v>19</v>
      </c>
      <c r="C21" s="175">
        <f>Metas!B21</f>
        <v>19</v>
      </c>
      <c r="D21" s="145" t="str">
        <f>Metas!C21</f>
        <v>Desarrollar el 100% de las intervenciones en las líneas estratégicas del plan de acción para reducir la morbilidad y mortalidad materno- perinatal. Incluyendo el cumplimiento del Acuerdo 860 de 2022.</v>
      </c>
      <c r="E21" s="185"/>
      <c r="F21" s="186"/>
      <c r="G21" s="178">
        <f>+Vigencia!F246</f>
        <v>0</v>
      </c>
      <c r="H21" s="178">
        <f>+Vigencia!Z295</f>
        <v>3460872062</v>
      </c>
      <c r="I21" s="178">
        <f>+Vigencia!Z343</f>
        <v>0</v>
      </c>
      <c r="J21" s="178">
        <f>+Vigencia!Z391</f>
        <v>0</v>
      </c>
      <c r="K21" s="177">
        <f>+Vigencia!Z441</f>
        <v>0</v>
      </c>
      <c r="L21" s="177">
        <f>+Vigencia!Z490</f>
        <v>0</v>
      </c>
      <c r="M21" s="176"/>
      <c r="N21" s="176"/>
    </row>
    <row r="22" spans="2:14" ht="35.1" customHeight="1">
      <c r="B22" s="175">
        <v>20</v>
      </c>
      <c r="C22" s="175">
        <f>Metas!B22</f>
        <v>20</v>
      </c>
      <c r="D22" s="145"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85"/>
      <c r="F22" s="186"/>
      <c r="G22" s="178">
        <f>+Vigencia!F247</f>
        <v>0</v>
      </c>
      <c r="H22" s="178">
        <f>+Vigencia!Z296</f>
        <v>1288527481</v>
      </c>
      <c r="I22" s="178">
        <f>+Vigencia!Z344</f>
        <v>0</v>
      </c>
      <c r="J22" s="178">
        <f>+Vigencia!Z392</f>
        <v>0</v>
      </c>
      <c r="K22" s="177">
        <f>+Vigencia!Z442</f>
        <v>94937350</v>
      </c>
      <c r="L22" s="177">
        <f>+Vigencia!Z491</f>
        <v>94937120</v>
      </c>
      <c r="M22" s="176"/>
      <c r="N22" s="176"/>
    </row>
    <row r="23" spans="2:14" ht="35.1" customHeight="1">
      <c r="B23" s="175">
        <v>21</v>
      </c>
      <c r="C23" s="175">
        <f>Metas!B23</f>
        <v>21</v>
      </c>
      <c r="D23" s="145" t="str">
        <f>Metas!C23</f>
        <v>Mantener a 10 la tasa de mortalidad perinatal por cada 1000 nacidos vivos.</v>
      </c>
      <c r="E23" s="185"/>
      <c r="F23" s="186"/>
      <c r="G23" s="178">
        <f>+Vigencia!F248</f>
        <v>0</v>
      </c>
      <c r="H23" s="178">
        <f>+Vigencia!Z297</f>
        <v>0</v>
      </c>
      <c r="I23" s="178">
        <f>+Vigencia!Z345</f>
        <v>0</v>
      </c>
      <c r="J23" s="178">
        <f>+Vigencia!Z393</f>
        <v>0</v>
      </c>
      <c r="K23" s="177">
        <f>+Vigencia!Z443</f>
        <v>0</v>
      </c>
      <c r="L23" s="177">
        <f>+Vigencia!Z492</f>
        <v>0</v>
      </c>
      <c r="M23" s="176"/>
      <c r="N23" s="176"/>
    </row>
    <row r="24" spans="2:14" ht="35.1" customHeight="1">
      <c r="B24" s="175">
        <v>22</v>
      </c>
      <c r="C24" s="175">
        <f>Metas!B24</f>
        <v>22</v>
      </c>
      <c r="D24" s="145" t="str">
        <f>Metas!C24</f>
        <v>Desarrollar el 100% de las intervenciones en las líneas estratégicas del plan de acción para la prevención y manejo del bajo peso al nacer.</v>
      </c>
      <c r="E24" s="185"/>
      <c r="F24" s="186"/>
      <c r="G24" s="178">
        <f>+Vigencia!F249</f>
        <v>0</v>
      </c>
      <c r="H24" s="178">
        <f>+Vigencia!Z298</f>
        <v>296062999</v>
      </c>
      <c r="I24" s="178">
        <f>+Vigencia!Z346</f>
        <v>0</v>
      </c>
      <c r="J24" s="178">
        <f>+Vigencia!Z394</f>
        <v>0</v>
      </c>
      <c r="K24" s="177">
        <f>+Vigencia!Z444</f>
        <v>0</v>
      </c>
      <c r="L24" s="177">
        <f>+Vigencia!Z493</f>
        <v>0</v>
      </c>
      <c r="M24" s="176"/>
      <c r="N24" s="176"/>
    </row>
    <row r="25" spans="2:14" ht="35.1" customHeight="1">
      <c r="B25" s="175">
        <v>23</v>
      </c>
      <c r="C25" s="175">
        <f>Metas!B25</f>
        <v>23</v>
      </c>
      <c r="D25" s="145" t="str">
        <f>Metas!C25</f>
        <v>Lograr la incidencia a 2 la tasa de sífilis congénita 2 por cada 1.000 nacidos vivos más muertes fetales.</v>
      </c>
      <c r="E25" s="185"/>
      <c r="F25" s="186"/>
      <c r="G25" s="178">
        <f>+Vigencia!F250</f>
        <v>0</v>
      </c>
      <c r="H25" s="178">
        <f>+Vigencia!Z299</f>
        <v>863571933</v>
      </c>
      <c r="I25" s="178">
        <f>+Vigencia!Z347</f>
        <v>0</v>
      </c>
      <c r="J25" s="178">
        <f>+Vigencia!Z395</f>
        <v>0</v>
      </c>
      <c r="K25" s="177">
        <f>+Vigencia!Z445</f>
        <v>0</v>
      </c>
      <c r="L25" s="177">
        <f>+Vigencia!Z494</f>
        <v>0</v>
      </c>
      <c r="M25" s="176"/>
      <c r="N25" s="176"/>
    </row>
    <row r="26" spans="2:14" ht="35.1" customHeight="1">
      <c r="B26" s="175">
        <v>24</v>
      </c>
      <c r="C26" s="175">
        <f>Metas!B26</f>
        <v>24</v>
      </c>
      <c r="D26" s="145" t="str">
        <f>Metas!C26</f>
        <v>Desarrollar el 100% de las intervenciones en las líneas estratégicas del plan de acción de la primera infancia para el fortalecimiento de la atención integral e integrada desde el nacimiento y durante la primera infancia.</v>
      </c>
      <c r="E26" s="185"/>
      <c r="F26" s="186"/>
      <c r="G26" s="178">
        <f>+Vigencia!F251</f>
        <v>0</v>
      </c>
      <c r="H26" s="178">
        <f>+Vigencia!Z300</f>
        <v>1337116953</v>
      </c>
      <c r="I26" s="178">
        <f>+Vigencia!Z348</f>
        <v>0</v>
      </c>
      <c r="J26" s="178">
        <f>+Vigencia!Z396</f>
        <v>0</v>
      </c>
      <c r="K26" s="177">
        <f>+Vigencia!Z446</f>
        <v>0</v>
      </c>
      <c r="L26" s="177">
        <f>+Vigencia!Z495</f>
        <v>0</v>
      </c>
      <c r="M26" s="176"/>
      <c r="N26" s="176"/>
    </row>
    <row r="27" spans="2:14" ht="35.1" customHeight="1">
      <c r="B27" s="175">
        <v>25</v>
      </c>
      <c r="C27" s="175">
        <f>Metas!B27</f>
        <v>25</v>
      </c>
      <c r="D27" s="145" t="str">
        <f>Metas!C27</f>
        <v>Mantener en menos de 10.3 la tasa de mortalidad en menores de 5 años por mil nacidos vivos.</v>
      </c>
      <c r="E27" s="185"/>
      <c r="F27" s="186"/>
      <c r="G27" s="178">
        <f>+Vigencia!F252</f>
        <v>0</v>
      </c>
      <c r="H27" s="178">
        <f>+Vigencia!Z301</f>
        <v>216707688</v>
      </c>
      <c r="I27" s="178">
        <f>+Vigencia!Z349</f>
        <v>0</v>
      </c>
      <c r="J27" s="178">
        <f>+Vigencia!Z397</f>
        <v>0</v>
      </c>
      <c r="K27" s="177">
        <f>+Vigencia!Z447</f>
        <v>0</v>
      </c>
      <c r="L27" s="177">
        <f>+Vigencia!Z496</f>
        <v>0</v>
      </c>
      <c r="M27" s="176"/>
      <c r="N27" s="176"/>
    </row>
    <row r="28" spans="2:14" ht="35.1" customHeight="1">
      <c r="B28" s="175">
        <v>26</v>
      </c>
      <c r="C28" s="175">
        <f>Metas!B28</f>
        <v>26</v>
      </c>
      <c r="D28" s="145" t="str">
        <f>Metas!C28</f>
        <v>Reducir al 11% la proporción de riesgo por desnutrición aguda en menores de 5 años en el marco de la ruta integral atenciones a la Primera Infancia.</v>
      </c>
      <c r="E28" s="185"/>
      <c r="F28" s="186"/>
      <c r="G28" s="178">
        <f>+Vigencia!F253</f>
        <v>0</v>
      </c>
      <c r="H28" s="178">
        <f>+Vigencia!Z302</f>
        <v>1950926298</v>
      </c>
      <c r="I28" s="178">
        <f>+Vigencia!Z350</f>
        <v>0</v>
      </c>
      <c r="J28" s="178">
        <f>+Vigencia!Z398</f>
        <v>0</v>
      </c>
      <c r="K28" s="177">
        <f>+Vigencia!Z448</f>
        <v>0</v>
      </c>
      <c r="L28" s="177">
        <f>+Vigencia!Z497</f>
        <v>0</v>
      </c>
      <c r="M28" s="176"/>
      <c r="N28" s="176"/>
    </row>
    <row r="29" spans="2:14" ht="35.1" customHeight="1">
      <c r="B29" s="175">
        <v>27</v>
      </c>
      <c r="C29" s="175">
        <f>Metas!B29</f>
        <v>27</v>
      </c>
      <c r="D29" s="145" t="str">
        <f>Metas!C29</f>
        <v>Mantener por encima del 75% la práctica de lactancia materna exclusiva en menores de 6 meses.</v>
      </c>
      <c r="E29" s="185"/>
      <c r="F29" s="186"/>
      <c r="G29" s="178">
        <f>+Vigencia!F254</f>
        <v>0</v>
      </c>
      <c r="H29" s="178">
        <f>+Vigencia!Z303</f>
        <v>1269537850</v>
      </c>
      <c r="I29" s="178">
        <f>+Vigencia!Z351</f>
        <v>0</v>
      </c>
      <c r="J29" s="178">
        <f>+Vigencia!Z399</f>
        <v>0</v>
      </c>
      <c r="K29" s="177">
        <f>+Vigencia!Z449</f>
        <v>0</v>
      </c>
      <c r="L29" s="177">
        <f>+Vigencia!Z498</f>
        <v>0</v>
      </c>
      <c r="M29" s="176"/>
      <c r="N29" s="176"/>
    </row>
    <row r="30" spans="2:14" ht="35.1" customHeight="1">
      <c r="B30" s="175">
        <v>28</v>
      </c>
      <c r="C30" s="175">
        <f>Metas!B30</f>
        <v>28</v>
      </c>
      <c r="D30" s="145" t="str">
        <f>Metas!C30</f>
        <v xml:space="preserve">Aumentar a 400 Salas Amigas de la Familia Lactante del entorno laboral (SAFL-L) con concepto satisfactorio según la normatividad vigente. </v>
      </c>
      <c r="E30" s="185"/>
      <c r="F30" s="186"/>
      <c r="G30" s="178">
        <f>+Vigencia!F255</f>
        <v>0</v>
      </c>
      <c r="H30" s="178">
        <f>+Vigencia!Z304</f>
        <v>0</v>
      </c>
      <c r="I30" s="178">
        <f>+Vigencia!Z352</f>
        <v>0</v>
      </c>
      <c r="J30" s="178">
        <f>+Vigencia!Z400</f>
        <v>0</v>
      </c>
      <c r="K30" s="177">
        <f>+Vigencia!Z450</f>
        <v>1202837098</v>
      </c>
      <c r="L30" s="177">
        <f>+Vigencia!Z499</f>
        <v>1202837098</v>
      </c>
      <c r="M30" s="176"/>
      <c r="N30" s="176"/>
    </row>
    <row r="31" spans="2:14" ht="35.1" customHeight="1">
      <c r="B31" s="175">
        <v>29</v>
      </c>
      <c r="C31" s="175">
        <f>Metas!B31</f>
        <v>29</v>
      </c>
      <c r="D31" s="145" t="str">
        <f>Metas!C31</f>
        <v>Reducir a 15,7% la prevalencia de retraso en talla en niños y niñas menores de 2 años</v>
      </c>
      <c r="E31" s="185"/>
      <c r="F31" s="186"/>
      <c r="G31" s="178">
        <f>+Vigencia!F256</f>
        <v>0</v>
      </c>
      <c r="H31" s="178">
        <f>+Vigencia!Z305</f>
        <v>186923860</v>
      </c>
      <c r="I31" s="178">
        <f>+Vigencia!Z353</f>
        <v>0</v>
      </c>
      <c r="J31" s="178">
        <f>+Vigencia!Z401</f>
        <v>0</v>
      </c>
      <c r="K31" s="177">
        <f>+Vigencia!Z451</f>
        <v>0</v>
      </c>
      <c r="L31" s="177">
        <f>+Vigencia!Z500</f>
        <v>0</v>
      </c>
      <c r="M31" s="176"/>
      <c r="N31" s="176"/>
    </row>
    <row r="32" spans="2:14" ht="35.1" customHeight="1">
      <c r="B32" s="175">
        <v>30</v>
      </c>
      <c r="C32" s="175">
        <f>Metas!B32</f>
        <v>30</v>
      </c>
      <c r="D32" s="145" t="str">
        <f>Metas!C32</f>
        <v>Reducir al 35.4% la proporción de malnutrición en la población de 5 a 17 años.</v>
      </c>
      <c r="E32" s="185"/>
      <c r="F32" s="186"/>
      <c r="G32" s="178">
        <f>+Vigencia!F257</f>
        <v>0</v>
      </c>
      <c r="H32" s="178">
        <f>+Vigencia!Z306</f>
        <v>0</v>
      </c>
      <c r="I32" s="178">
        <f>+Vigencia!Z354</f>
        <v>0</v>
      </c>
      <c r="J32" s="178">
        <f>+Vigencia!Z402</f>
        <v>0</v>
      </c>
      <c r="K32" s="177">
        <f>+Vigencia!Z452</f>
        <v>0</v>
      </c>
      <c r="L32" s="177">
        <f>+Vigencia!Z501</f>
        <v>0</v>
      </c>
      <c r="M32" s="176"/>
      <c r="N32" s="176"/>
    </row>
    <row r="33" spans="2:14" ht="35.1" customHeight="1">
      <c r="B33" s="175">
        <v>31</v>
      </c>
      <c r="C33" s="175">
        <f>Metas!B33</f>
        <v>31</v>
      </c>
      <c r="D33" s="145" t="str">
        <f>Metas!C33</f>
        <v>Llevar a cabo en 1.275.000 personas acciones de comunicación y educación para la salud alimentaria y nutricional en habitantes del distrito.</v>
      </c>
      <c r="E33" s="185"/>
      <c r="F33" s="186"/>
      <c r="G33" s="178">
        <f>+Vigencia!F258</f>
        <v>0</v>
      </c>
      <c r="H33" s="178">
        <f>+Vigencia!Z307</f>
        <v>266090894</v>
      </c>
      <c r="I33" s="178">
        <f>+Vigencia!Z355</f>
        <v>0</v>
      </c>
      <c r="J33" s="178">
        <f>+Vigencia!Z403</f>
        <v>0</v>
      </c>
      <c r="K33" s="177">
        <f>+Vigencia!Z453</f>
        <v>0</v>
      </c>
      <c r="L33" s="177">
        <f>+Vigencia!Z502</f>
        <v>0</v>
      </c>
      <c r="M33" s="176"/>
      <c r="N33" s="176"/>
    </row>
    <row r="34" spans="2:14" ht="35.1" customHeight="1">
      <c r="B34" s="175">
        <v>32</v>
      </c>
      <c r="C34" s="175">
        <f>Metas!B34</f>
        <v>32</v>
      </c>
      <c r="D34" s="145" t="str">
        <f>Metas!C34</f>
        <v>Implementar y evaluar el 100% del plan de prevención y atención a la conducta suicida en Bogotá D.C.</v>
      </c>
      <c r="E34" s="185"/>
      <c r="F34" s="186"/>
      <c r="G34" s="178">
        <f>+Vigencia!F259</f>
        <v>0</v>
      </c>
      <c r="H34" s="178">
        <f>+Vigencia!Z308</f>
        <v>14369264993</v>
      </c>
      <c r="I34" s="178">
        <f>+Vigencia!Z356</f>
        <v>4711722576</v>
      </c>
      <c r="J34" s="178">
        <f>+Vigencia!Z404</f>
        <v>0</v>
      </c>
      <c r="K34" s="177">
        <f>+Vigencia!Z454</f>
        <v>814744020</v>
      </c>
      <c r="L34" s="177">
        <f>+Vigencia!Z503</f>
        <v>0</v>
      </c>
      <c r="M34" s="176"/>
      <c r="N34" s="176"/>
    </row>
    <row r="35" spans="2:14" ht="35.1" customHeight="1">
      <c r="B35" s="175">
        <v>33</v>
      </c>
      <c r="C35" s="175">
        <f>Metas!B35</f>
        <v>33</v>
      </c>
      <c r="D35" s="145"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85"/>
      <c r="F35" s="186"/>
      <c r="G35" s="178">
        <f>+Vigencia!F260</f>
        <v>0</v>
      </c>
      <c r="H35" s="178">
        <f>+Vigencia!Z309</f>
        <v>3883484392</v>
      </c>
      <c r="I35" s="178">
        <f>+Vigencia!Z357</f>
        <v>0</v>
      </c>
      <c r="J35" s="178">
        <f>+Vigencia!Z405</f>
        <v>0</v>
      </c>
      <c r="K35" s="177">
        <f>+Vigencia!Z455</f>
        <v>0</v>
      </c>
      <c r="L35" s="177">
        <f>+Vigencia!Z504</f>
        <v>0</v>
      </c>
      <c r="M35" s="176"/>
      <c r="N35" s="176"/>
    </row>
    <row r="36" spans="2:14" ht="35.1" customHeight="1">
      <c r="B36" s="175">
        <v>34</v>
      </c>
      <c r="C36" s="175">
        <f>Metas!B36</f>
        <v>34</v>
      </c>
      <c r="D36" s="145" t="str">
        <f>Metas!C36</f>
        <v xml:space="preserve">Formular al 100% el instrumento de acción pública para dar respuesta a las necesidades en salud bucal y visual. </v>
      </c>
      <c r="E36" s="185"/>
      <c r="F36" s="186"/>
      <c r="G36" s="178">
        <f>+Vigencia!F261</f>
        <v>0</v>
      </c>
      <c r="H36" s="178">
        <f>+Vigencia!Z310</f>
        <v>0</v>
      </c>
      <c r="I36" s="178">
        <f>+Vigencia!Z358</f>
        <v>0</v>
      </c>
      <c r="J36" s="178">
        <f>+Vigencia!Z406</f>
        <v>0</v>
      </c>
      <c r="K36" s="177">
        <f>+Vigencia!Z456</f>
        <v>0</v>
      </c>
      <c r="L36" s="177">
        <f>+Vigencia!Z505</f>
        <v>0</v>
      </c>
      <c r="M36" s="176"/>
      <c r="N36" s="176"/>
    </row>
    <row r="37" spans="2:14" ht="35.1" customHeight="1">
      <c r="B37" s="175">
        <v>35</v>
      </c>
      <c r="C37" s="175">
        <f>Metas!B37</f>
        <v>35</v>
      </c>
      <c r="D37" s="145" t="str">
        <f>Metas!C37</f>
        <v>Implementar el 100% del plan de acción del comité de Fast Track Cities, que permita cumplir los compromisos de la declaración de Sevilla suscrita por Bogotá.</v>
      </c>
      <c r="E37" s="185"/>
      <c r="F37" s="186"/>
      <c r="G37" s="178">
        <f>+Vigencia!F262</f>
        <v>0</v>
      </c>
      <c r="H37" s="178">
        <f>+Vigencia!Z311</f>
        <v>0</v>
      </c>
      <c r="I37" s="178">
        <f>+Vigencia!Z359</f>
        <v>0</v>
      </c>
      <c r="J37" s="178">
        <f>+Vigencia!Z407</f>
        <v>0</v>
      </c>
      <c r="K37" s="177">
        <f>+Vigencia!Z457</f>
        <v>0</v>
      </c>
      <c r="L37" s="177">
        <f>+Vigencia!Z506</f>
        <v>0</v>
      </c>
      <c r="M37" s="176"/>
      <c r="N37" s="176"/>
    </row>
    <row r="38" spans="2:14" ht="35.1" customHeight="1">
      <c r="B38" s="175">
        <v>36</v>
      </c>
      <c r="C38" s="175">
        <f>Metas!B38</f>
        <v>36</v>
      </c>
      <c r="D38" s="145" t="str">
        <f>Metas!C38</f>
        <v>Reducir a menos de 130 por cada 100.000 habitantes la tasa de incidencia de morbilidad por eventos inmunoprevenibles.</v>
      </c>
      <c r="E38" s="185"/>
      <c r="F38" s="186"/>
      <c r="G38" s="178">
        <f>+Vigencia!F263</f>
        <v>0</v>
      </c>
      <c r="H38" s="178">
        <f>+Vigencia!Z312</f>
        <v>2160667808</v>
      </c>
      <c r="I38" s="178">
        <f>+Vigencia!Z360</f>
        <v>0</v>
      </c>
      <c r="J38" s="178">
        <f>+Vigencia!Z408</f>
        <v>0</v>
      </c>
      <c r="K38" s="177">
        <f>+Vigencia!Z458</f>
        <v>0</v>
      </c>
      <c r="L38" s="177">
        <f>+Vigencia!Z507</f>
        <v>0</v>
      </c>
      <c r="M38" s="176"/>
      <c r="N38" s="176"/>
    </row>
    <row r="39" spans="2:14" ht="35.1" customHeight="1">
      <c r="B39" s="175">
        <v>37</v>
      </c>
      <c r="C39" s="175">
        <f>Metas!B39</f>
        <v>37</v>
      </c>
      <c r="D39" s="145"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85"/>
      <c r="F39" s="186"/>
      <c r="G39" s="178">
        <f>+Vigencia!F264</f>
        <v>0</v>
      </c>
      <c r="H39" s="178">
        <f>+Vigencia!Z313</f>
        <v>500000000</v>
      </c>
      <c r="I39" s="178">
        <f>+Vigencia!Z361</f>
        <v>0</v>
      </c>
      <c r="J39" s="178">
        <f>+Vigencia!Z409</f>
        <v>0</v>
      </c>
      <c r="K39" s="177">
        <f>+Vigencia!Z459</f>
        <v>0</v>
      </c>
      <c r="L39" s="177">
        <f>+Vigencia!Z508</f>
        <v>0</v>
      </c>
      <c r="M39" s="176"/>
      <c r="N39" s="176"/>
    </row>
    <row r="40" spans="2:14" ht="35.1" customHeight="1">
      <c r="B40" s="175">
        <v>38</v>
      </c>
      <c r="C40" s="175">
        <f>Metas!B40</f>
        <v>38</v>
      </c>
      <c r="D40" s="145" t="str">
        <f>Metas!C40</f>
        <v>Lograr coberturas de vacunación del 95% en los niños y niñas menores de un año con pentavalente y un año de edad con triple viral, las acciones incluirán el fortalecimiento para aumentar la cobertura de vacunación en VPH.</v>
      </c>
      <c r="E40" s="185"/>
      <c r="F40" s="186"/>
      <c r="G40" s="178">
        <f>+Vigencia!F265</f>
        <v>0</v>
      </c>
      <c r="H40" s="178">
        <f>+Vigencia!Z314</f>
        <v>3018646550</v>
      </c>
      <c r="I40" s="178">
        <f>+Vigencia!Z362</f>
        <v>0</v>
      </c>
      <c r="J40" s="178">
        <f>+Vigencia!Z410</f>
        <v>0</v>
      </c>
      <c r="K40" s="177">
        <f>+Vigencia!Z460</f>
        <v>7834399</v>
      </c>
      <c r="L40" s="177">
        <f>+Vigencia!Z509</f>
        <v>7834399</v>
      </c>
      <c r="M40" s="176"/>
      <c r="N40" s="176"/>
    </row>
    <row r="41" spans="2:14" ht="35.1" customHeight="1">
      <c r="B41" s="175">
        <v>39</v>
      </c>
      <c r="C41" s="175">
        <f>Metas!B41</f>
        <v>39</v>
      </c>
      <c r="D41" s="145" t="str">
        <f>Metas!C41</f>
        <v xml:space="preserve">Mantener por de bajo del 2.7 la tasa de mortalidad por Tuberculosis. </v>
      </c>
      <c r="E41" s="185"/>
      <c r="F41" s="186"/>
      <c r="G41" s="178">
        <f>+Vigencia!F266</f>
        <v>0</v>
      </c>
      <c r="H41" s="178">
        <f>+Vigencia!Z315</f>
        <v>0</v>
      </c>
      <c r="I41" s="178">
        <f>+Vigencia!Z363</f>
        <v>0</v>
      </c>
      <c r="J41" s="178">
        <f>+Vigencia!Z411</f>
        <v>0</v>
      </c>
      <c r="K41" s="177">
        <f>+Vigencia!Z461</f>
        <v>0</v>
      </c>
      <c r="L41" s="177">
        <f>+Vigencia!Z510</f>
        <v>0</v>
      </c>
      <c r="M41" s="176"/>
      <c r="N41" s="176"/>
    </row>
    <row r="42" spans="2:14" ht="35.1" customHeight="1">
      <c r="B42" s="175">
        <v>40</v>
      </c>
      <c r="C42" s="175">
        <f>Metas!B42</f>
        <v>40</v>
      </c>
      <c r="D42" s="145" t="str">
        <f>Metas!C42</f>
        <v>Implementar 1 red intersectorial y comunitaria de salud ambiental por localidad.</v>
      </c>
      <c r="E42" s="185"/>
      <c r="F42" s="186"/>
      <c r="G42" s="178">
        <f>+Vigencia!F267</f>
        <v>0</v>
      </c>
      <c r="H42" s="178">
        <f>+Vigencia!Z316</f>
        <v>1239870512</v>
      </c>
      <c r="I42" s="178">
        <f>+Vigencia!Z364</f>
        <v>0</v>
      </c>
      <c r="J42" s="178">
        <f>+Vigencia!Z412</f>
        <v>0</v>
      </c>
      <c r="K42" s="177">
        <f>+Vigencia!Z462</f>
        <v>0</v>
      </c>
      <c r="L42" s="177">
        <f>+Vigencia!Z511</f>
        <v>0</v>
      </c>
      <c r="M42" s="176"/>
      <c r="N42" s="176"/>
    </row>
    <row r="43" spans="2:14" ht="35.1" customHeight="1">
      <c r="B43" s="175">
        <v>41</v>
      </c>
      <c r="C43" s="175">
        <f>Metas!B43</f>
        <v>41</v>
      </c>
      <c r="D43" s="145" t="str">
        <f>Metas!C43</f>
        <v>Implementar el 100% de la estrategia para la gestión integral de zoonosis en el DC</v>
      </c>
      <c r="E43" s="185"/>
      <c r="F43" s="186"/>
      <c r="G43" s="178">
        <f>+Vigencia!F268</f>
        <v>0</v>
      </c>
      <c r="H43" s="178">
        <f>+Vigencia!Z317</f>
        <v>465061302</v>
      </c>
      <c r="I43" s="178">
        <f>+Vigencia!Z365</f>
        <v>0</v>
      </c>
      <c r="J43" s="178">
        <f>+Vigencia!Z413</f>
        <v>0</v>
      </c>
      <c r="K43" s="177">
        <f>+Vigencia!Z463</f>
        <v>58334396</v>
      </c>
      <c r="L43" s="177">
        <f>+Vigencia!Z512</f>
        <v>40272997</v>
      </c>
      <c r="M43" s="176"/>
      <c r="N43" s="176"/>
    </row>
    <row r="44" spans="2:14" ht="35.1" customHeight="1">
      <c r="B44" s="175">
        <v>42</v>
      </c>
      <c r="C44" s="175">
        <f>Metas!B44</f>
        <v>42</v>
      </c>
      <c r="D44" s="145" t="str">
        <f>Metas!C44</f>
        <v>Incrementar mínimo un 50% de establecimientos inscritos ante la autoridad sanitaria, en el marco del fortalecimiento de la estrategia de autorregulación y las acciones de inspección, vigilancia y control en el DC</v>
      </c>
      <c r="E44" s="185"/>
      <c r="F44" s="186"/>
      <c r="G44" s="178">
        <f>+Vigencia!F269</f>
        <v>0</v>
      </c>
      <c r="H44" s="178">
        <f>+Vigencia!Z318</f>
        <v>7402791584</v>
      </c>
      <c r="I44" s="178">
        <f>+Vigencia!Z366</f>
        <v>3121708846</v>
      </c>
      <c r="J44" s="178">
        <f>+Vigencia!Z414</f>
        <v>285305586</v>
      </c>
      <c r="K44" s="177">
        <f>+Vigencia!Z464</f>
        <v>12718717</v>
      </c>
      <c r="L44" s="177">
        <f>+Vigencia!Z513</f>
        <v>4706370</v>
      </c>
      <c r="M44" s="176"/>
      <c r="N44" s="176"/>
    </row>
    <row r="45" spans="2:14" ht="35.1" customHeight="1">
      <c r="B45" s="175">
        <v>43</v>
      </c>
      <c r="C45" s="175">
        <f>Metas!B45</f>
        <v>43</v>
      </c>
      <c r="D45" s="145" t="str">
        <f>Metas!C45</f>
        <v>Implementar el 60% del plan de respuesta sectorial de gestión integral del riesgo en Salud por calidad del aire en Bogotá</v>
      </c>
      <c r="E45" s="185"/>
      <c r="F45" s="186"/>
      <c r="G45" s="178">
        <f>+Vigencia!F270</f>
        <v>0</v>
      </c>
      <c r="H45" s="178">
        <f>+Vigencia!Z319</f>
        <v>0</v>
      </c>
      <c r="I45" s="178">
        <f>+Vigencia!Z367</f>
        <v>0</v>
      </c>
      <c r="J45" s="178">
        <f>+Vigencia!Z415</f>
        <v>0</v>
      </c>
      <c r="K45" s="177">
        <f>+Vigencia!Z465</f>
        <v>0</v>
      </c>
      <c r="L45" s="177">
        <f>+Vigencia!Z514</f>
        <v>0</v>
      </c>
      <c r="M45" s="176"/>
      <c r="N45" s="176"/>
    </row>
    <row r="46" spans="2:14" ht="35.1" customHeight="1">
      <c r="B46" s="175">
        <v>44</v>
      </c>
      <c r="C46" s="175">
        <f>Metas!B46</f>
        <v>44</v>
      </c>
      <c r="D46" s="145" t="str">
        <f>Metas!C46</f>
        <v>Mantener el 100% de la operación de la red de vigilancia y la gestión del riesgo en salud pública en Bogotá D.C.</v>
      </c>
      <c r="E46" s="185"/>
      <c r="F46" s="186"/>
      <c r="G46" s="178">
        <f>+Vigencia!F271</f>
        <v>0</v>
      </c>
      <c r="H46" s="178">
        <f>+Vigencia!Z320</f>
        <v>850000000</v>
      </c>
      <c r="I46" s="178">
        <f>+Vigencia!Z368</f>
        <v>0</v>
      </c>
      <c r="J46" s="178">
        <f>+Vigencia!Z416</f>
        <v>0</v>
      </c>
      <c r="K46" s="177">
        <f>+Vigencia!Z466</f>
        <v>0</v>
      </c>
      <c r="L46" s="177">
        <f>+Vigencia!Z515</f>
        <v>0</v>
      </c>
      <c r="M46" s="176"/>
      <c r="N46" s="176"/>
    </row>
    <row r="47" spans="2:14" ht="24">
      <c r="B47" s="175">
        <v>45</v>
      </c>
      <c r="C47" s="175">
        <f>Metas!B47</f>
        <v>45</v>
      </c>
      <c r="D47" s="145" t="str">
        <f>Metas!C47</f>
        <v>Mantener el 100% de la acreditación del Laboratorio de Salud Pública como referente técnico a nivel distrital y nacional junto con la operación del laboratorio de alta contención biológica BSL3.</v>
      </c>
      <c r="E47" s="185"/>
      <c r="F47" s="186"/>
      <c r="G47" s="178">
        <f>+Vigencia!F272</f>
        <v>0</v>
      </c>
      <c r="H47" s="178">
        <f>+Vigencia!Z321</f>
        <v>18163363284</v>
      </c>
      <c r="I47" s="178">
        <f>+Vigencia!Z369</f>
        <v>3183689590</v>
      </c>
      <c r="J47" s="178">
        <f>+Vigencia!Z417</f>
        <v>334822553</v>
      </c>
      <c r="K47" s="177">
        <f>+Vigencia!Z467</f>
        <v>29624791</v>
      </c>
      <c r="L47" s="177">
        <f>+Vigencia!Z516</f>
        <v>18302257</v>
      </c>
      <c r="M47" s="176"/>
      <c r="N47" s="176"/>
    </row>
    <row r="48" spans="2:14" ht="30" customHeight="1">
      <c r="E48" s="187"/>
      <c r="F48" s="187"/>
      <c r="G48" s="140"/>
      <c r="H48" s="140"/>
      <c r="I48" s="140"/>
      <c r="J48" s="140"/>
      <c r="K48" s="140"/>
      <c r="L48" s="140"/>
      <c r="M48" s="103"/>
      <c r="N48" s="103"/>
    </row>
    <row r="49" spans="2:14" ht="16.5">
      <c r="B49" s="136"/>
      <c r="C49" s="136"/>
      <c r="D49" s="136"/>
      <c r="E49" s="188"/>
      <c r="F49" s="188"/>
      <c r="G49" s="136">
        <f t="shared" ref="G49:L49" si="0">SUM(G4:G47)</f>
        <v>0</v>
      </c>
      <c r="H49" s="136">
        <f t="shared" si="0"/>
        <v>118951233647</v>
      </c>
      <c r="I49" s="136">
        <f t="shared" si="0"/>
        <v>30920076282</v>
      </c>
      <c r="J49" s="136">
        <f t="shared" si="0"/>
        <v>3210433023</v>
      </c>
      <c r="K49" s="136">
        <f t="shared" si="0"/>
        <v>2376893985</v>
      </c>
      <c r="L49" s="136">
        <f t="shared" si="0"/>
        <v>1455178101</v>
      </c>
      <c r="M49" s="136"/>
      <c r="N49" s="136"/>
    </row>
    <row r="50" spans="2:14">
      <c r="E50" s="187"/>
      <c r="F50" s="187"/>
      <c r="G50" s="140"/>
      <c r="H50" s="140"/>
      <c r="I50" s="140"/>
      <c r="J50" s="140"/>
      <c r="K50" s="140"/>
      <c r="L50" s="140"/>
      <c r="M50" s="103"/>
      <c r="N50" s="103"/>
    </row>
    <row r="51" spans="2:14">
      <c r="E51" s="187"/>
      <c r="F51" s="187"/>
      <c r="G51" s="140"/>
      <c r="H51" s="140"/>
      <c r="I51" s="140"/>
      <c r="J51" s="140"/>
      <c r="K51" s="140"/>
      <c r="L51" s="140"/>
      <c r="M51" s="103"/>
      <c r="N51" s="103"/>
    </row>
    <row r="52" spans="2:14">
      <c r="E52" s="187"/>
      <c r="F52" s="187"/>
      <c r="G52" s="140"/>
      <c r="H52" s="140"/>
      <c r="I52" s="140"/>
      <c r="J52" s="140"/>
      <c r="K52" s="140"/>
      <c r="L52" s="140"/>
      <c r="M52" s="103"/>
      <c r="N52" s="103"/>
    </row>
    <row r="53" spans="2:14">
      <c r="E53" s="187"/>
      <c r="F53" s="187"/>
      <c r="G53" s="140"/>
      <c r="H53" s="140"/>
      <c r="I53" s="140"/>
      <c r="J53" s="140"/>
      <c r="K53" s="140"/>
      <c r="L53" s="140"/>
      <c r="M53" s="103"/>
      <c r="N53" s="103"/>
    </row>
    <row r="54" spans="2:14">
      <c r="E54" s="187"/>
      <c r="F54" s="187"/>
      <c r="G54" s="140"/>
      <c r="H54" s="140"/>
      <c r="I54" s="140"/>
      <c r="J54" s="140"/>
      <c r="K54" s="140"/>
      <c r="L54" s="140"/>
      <c r="M54" s="103"/>
      <c r="N54" s="103"/>
    </row>
    <row r="55" spans="2:14">
      <c r="E55" s="187"/>
      <c r="F55" s="187"/>
      <c r="G55" s="140"/>
      <c r="H55" s="140"/>
      <c r="I55" s="140"/>
      <c r="J55" s="140"/>
      <c r="K55" s="140"/>
      <c r="L55" s="140"/>
      <c r="M55" s="103"/>
      <c r="N55" s="103"/>
    </row>
    <row r="56" spans="2:14">
      <c r="E56" s="187"/>
      <c r="F56" s="187"/>
      <c r="G56" s="140"/>
      <c r="H56" s="140"/>
      <c r="I56" s="140"/>
      <c r="J56" s="140"/>
      <c r="K56" s="140"/>
      <c r="L56" s="140"/>
      <c r="M56" s="103"/>
      <c r="N56" s="103"/>
    </row>
    <row r="57" spans="2:14">
      <c r="E57" s="187"/>
      <c r="F57" s="187"/>
      <c r="G57" s="140"/>
      <c r="H57" s="140"/>
      <c r="I57" s="140"/>
      <c r="J57" s="140"/>
      <c r="K57" s="140"/>
      <c r="L57" s="140"/>
      <c r="M57" s="103"/>
      <c r="N57" s="103"/>
    </row>
    <row r="58" spans="2:14">
      <c r="E58" s="187"/>
      <c r="F58" s="187"/>
      <c r="G58" s="140"/>
      <c r="H58" s="140"/>
      <c r="I58" s="140"/>
      <c r="J58" s="140"/>
      <c r="K58" s="140"/>
      <c r="L58" s="140"/>
      <c r="M58" s="103"/>
      <c r="N58" s="103"/>
    </row>
    <row r="59" spans="2:14">
      <c r="E59" s="187"/>
      <c r="F59" s="187"/>
      <c r="G59" s="140"/>
      <c r="H59" s="140"/>
      <c r="I59" s="140"/>
      <c r="J59" s="140"/>
      <c r="K59" s="140"/>
      <c r="L59" s="140"/>
      <c r="M59" s="103"/>
      <c r="N59" s="103"/>
    </row>
    <row r="60" spans="2:14">
      <c r="E60" s="187"/>
      <c r="F60" s="187"/>
      <c r="G60" s="140"/>
      <c r="H60" s="140"/>
      <c r="I60" s="140"/>
      <c r="J60" s="140"/>
      <c r="K60" s="140"/>
      <c r="L60" s="140"/>
      <c r="M60" s="103"/>
      <c r="N60" s="103"/>
    </row>
    <row r="61" spans="2:14">
      <c r="E61" s="187"/>
      <c r="F61" s="187"/>
      <c r="G61" s="140"/>
      <c r="H61" s="140"/>
      <c r="I61" s="140"/>
      <c r="J61" s="140"/>
      <c r="K61" s="140"/>
      <c r="L61" s="140"/>
      <c r="M61" s="103"/>
      <c r="N61" s="103"/>
    </row>
    <row r="62" spans="2:14">
      <c r="E62" s="187"/>
      <c r="F62" s="187"/>
      <c r="G62" s="140"/>
      <c r="H62" s="140"/>
      <c r="I62" s="140"/>
      <c r="J62" s="140"/>
      <c r="K62" s="140"/>
      <c r="L62" s="140"/>
      <c r="M62" s="103"/>
      <c r="N62" s="103"/>
    </row>
    <row r="63" spans="2:14">
      <c r="E63" s="187"/>
      <c r="F63" s="187"/>
      <c r="G63" s="140"/>
      <c r="H63" s="140"/>
      <c r="I63" s="140"/>
      <c r="J63" s="140"/>
      <c r="K63" s="140"/>
      <c r="L63" s="140"/>
      <c r="M63" s="103"/>
      <c r="N63" s="103"/>
    </row>
    <row r="64" spans="2:14">
      <c r="E64" s="187"/>
      <c r="F64" s="187"/>
      <c r="G64" s="140"/>
      <c r="H64" s="140"/>
      <c r="I64" s="140"/>
      <c r="J64" s="140"/>
      <c r="K64" s="140"/>
      <c r="L64" s="140"/>
      <c r="M64" s="103"/>
      <c r="N64" s="103"/>
    </row>
    <row r="65" spans="5:14">
      <c r="E65" s="187"/>
      <c r="F65" s="187"/>
      <c r="G65" s="140"/>
      <c r="H65" s="140"/>
      <c r="I65" s="140"/>
      <c r="J65" s="140"/>
      <c r="K65" s="140"/>
      <c r="L65" s="140"/>
      <c r="M65" s="103"/>
      <c r="N65" s="103"/>
    </row>
    <row r="66" spans="5:14">
      <c r="E66" s="187"/>
      <c r="F66" s="187"/>
      <c r="G66" s="140"/>
      <c r="H66" s="140"/>
      <c r="I66" s="140"/>
      <c r="J66" s="140"/>
      <c r="K66" s="140"/>
      <c r="L66" s="140"/>
      <c r="M66" s="103"/>
      <c r="N66" s="103"/>
    </row>
    <row r="67" spans="5:14">
      <c r="E67" s="187"/>
      <c r="F67" s="187"/>
      <c r="G67" s="140"/>
      <c r="H67" s="140"/>
      <c r="I67" s="140"/>
      <c r="J67" s="140"/>
      <c r="K67" s="140"/>
      <c r="L67" s="140"/>
      <c r="M67" s="103"/>
      <c r="N67" s="103"/>
    </row>
    <row r="68" spans="5:14">
      <c r="E68" s="187"/>
      <c r="F68" s="187"/>
      <c r="G68" s="140"/>
      <c r="H68" s="140"/>
      <c r="I68" s="140"/>
      <c r="J68" s="140"/>
      <c r="K68" s="140"/>
      <c r="L68" s="140"/>
      <c r="M68" s="103"/>
      <c r="N68" s="103"/>
    </row>
    <row r="69" spans="5:14">
      <c r="E69" s="187"/>
      <c r="F69" s="187"/>
      <c r="G69" s="140"/>
      <c r="H69" s="140"/>
      <c r="I69" s="140"/>
      <c r="J69" s="140"/>
      <c r="K69" s="140"/>
      <c r="L69" s="140"/>
      <c r="M69" s="103"/>
      <c r="N69" s="103"/>
    </row>
    <row r="70" spans="5:14">
      <c r="E70" s="187"/>
      <c r="F70" s="187"/>
      <c r="G70" s="140"/>
      <c r="H70" s="140"/>
      <c r="I70" s="140"/>
      <c r="J70" s="140"/>
      <c r="K70" s="140"/>
      <c r="L70" s="140"/>
      <c r="M70" s="103"/>
      <c r="N70" s="103"/>
    </row>
    <row r="71" spans="5:14">
      <c r="E71" s="187"/>
      <c r="F71" s="187"/>
      <c r="G71" s="140"/>
      <c r="H71" s="140"/>
      <c r="I71" s="140"/>
      <c r="J71" s="140"/>
      <c r="K71" s="140"/>
      <c r="L71" s="140"/>
      <c r="M71" s="103"/>
      <c r="N71" s="103"/>
    </row>
    <row r="72" spans="5:14">
      <c r="E72" s="187"/>
      <c r="F72" s="187"/>
      <c r="G72" s="140"/>
      <c r="H72" s="140"/>
      <c r="I72" s="140"/>
      <c r="J72" s="140"/>
      <c r="K72" s="140"/>
      <c r="L72" s="140"/>
      <c r="M72" s="103"/>
      <c r="N72" s="103"/>
    </row>
    <row r="73" spans="5:14">
      <c r="E73" s="187"/>
      <c r="F73" s="187"/>
      <c r="G73" s="140"/>
      <c r="H73" s="140"/>
      <c r="I73" s="140"/>
      <c r="J73" s="140"/>
      <c r="K73" s="140"/>
      <c r="L73" s="140"/>
      <c r="M73" s="103"/>
      <c r="N73" s="103"/>
    </row>
    <row r="74" spans="5:14">
      <c r="E74" s="187"/>
      <c r="F74" s="187"/>
      <c r="G74" s="140"/>
      <c r="H74" s="140"/>
      <c r="I74" s="140"/>
      <c r="J74" s="140"/>
      <c r="K74" s="140"/>
      <c r="L74" s="140"/>
      <c r="M74" s="103"/>
      <c r="N74" s="103"/>
    </row>
    <row r="75" spans="5:14">
      <c r="E75" s="187"/>
      <c r="F75" s="187"/>
      <c r="G75" s="140"/>
      <c r="H75" s="140"/>
      <c r="I75" s="140"/>
      <c r="J75" s="140"/>
      <c r="K75" s="140"/>
      <c r="L75" s="140"/>
      <c r="M75" s="103"/>
      <c r="N75" s="103"/>
    </row>
    <row r="76" spans="5:14">
      <c r="E76" s="189"/>
      <c r="F76" s="189"/>
    </row>
    <row r="77" spans="5:14">
      <c r="E77" s="189"/>
      <c r="F77" s="189"/>
    </row>
    <row r="78" spans="5:14">
      <c r="E78" s="189"/>
      <c r="F78" s="189"/>
    </row>
    <row r="79" spans="5:14">
      <c r="E79" s="189"/>
      <c r="F79" s="189"/>
    </row>
    <row r="80" spans="5:14">
      <c r="E80" s="189"/>
      <c r="F80" s="189"/>
    </row>
    <row r="81" spans="5:6">
      <c r="E81" s="189"/>
      <c r="F81" s="189"/>
    </row>
    <row r="82" spans="5:6">
      <c r="E82" s="189"/>
      <c r="F82" s="189"/>
    </row>
    <row r="83" spans="5:6">
      <c r="E83" s="189"/>
      <c r="F83" s="189"/>
    </row>
    <row r="84" spans="5:6">
      <c r="E84" s="189"/>
      <c r="F84" s="189"/>
    </row>
    <row r="85" spans="5:6">
      <c r="E85" s="189"/>
      <c r="F85" s="189"/>
    </row>
    <row r="86" spans="5:6">
      <c r="E86" s="189"/>
      <c r="F86" s="189"/>
    </row>
    <row r="87" spans="5:6">
      <c r="E87" s="189"/>
      <c r="F87" s="189"/>
    </row>
    <row r="88" spans="5:6">
      <c r="E88" s="189"/>
      <c r="F88" s="189"/>
    </row>
    <row r="89" spans="5:6">
      <c r="E89" s="189"/>
      <c r="F89" s="189"/>
    </row>
    <row r="90" spans="5:6">
      <c r="E90" s="189"/>
      <c r="F90" s="189"/>
    </row>
    <row r="91" spans="5:6">
      <c r="E91" s="189"/>
      <c r="F91" s="189"/>
    </row>
    <row r="92" spans="5:6">
      <c r="E92" s="189"/>
      <c r="F92" s="189"/>
    </row>
    <row r="93" spans="5:6">
      <c r="E93" s="189"/>
      <c r="F93" s="189"/>
    </row>
    <row r="94" spans="5:6">
      <c r="E94" s="189"/>
      <c r="F94" s="189"/>
    </row>
    <row r="95" spans="5:6">
      <c r="E95" s="189"/>
      <c r="F95" s="189"/>
    </row>
    <row r="96" spans="5:6">
      <c r="E96" s="189"/>
      <c r="F96" s="189"/>
    </row>
    <row r="97" spans="5:6">
      <c r="E97" s="189"/>
      <c r="F97" s="189"/>
    </row>
    <row r="98" spans="5:6">
      <c r="E98" s="189"/>
      <c r="F98" s="189"/>
    </row>
    <row r="99" spans="5:6">
      <c r="E99" s="189"/>
      <c r="F99" s="189"/>
    </row>
    <row r="100" spans="5:6">
      <c r="E100" s="189"/>
      <c r="F100" s="189"/>
    </row>
    <row r="101" spans="5:6">
      <c r="E101" s="189"/>
      <c r="F101" s="189"/>
    </row>
    <row r="102" spans="5:6">
      <c r="E102" s="189"/>
      <c r="F102" s="189"/>
    </row>
    <row r="103" spans="5:6">
      <c r="E103" s="189"/>
      <c r="F103" s="189"/>
    </row>
    <row r="104" spans="5:6">
      <c r="E104" s="189"/>
      <c r="F104" s="189"/>
    </row>
    <row r="105" spans="5:6">
      <c r="E105" s="189"/>
      <c r="F105" s="189"/>
    </row>
    <row r="106" spans="5:6">
      <c r="E106" s="189"/>
      <c r="F106" s="189"/>
    </row>
    <row r="107" spans="5:6">
      <c r="E107" s="189"/>
      <c r="F107" s="189"/>
    </row>
    <row r="108" spans="5:6">
      <c r="E108" s="189"/>
      <c r="F108" s="189"/>
    </row>
    <row r="109" spans="5:6">
      <c r="E109" s="189"/>
      <c r="F109" s="189"/>
    </row>
    <row r="110" spans="5:6">
      <c r="E110" s="189"/>
      <c r="F110" s="189"/>
    </row>
    <row r="111" spans="5:6">
      <c r="E111" s="189"/>
      <c r="F111" s="189"/>
    </row>
    <row r="112" spans="5:6">
      <c r="E112" s="189"/>
      <c r="F112" s="189"/>
    </row>
    <row r="113" spans="5:6">
      <c r="E113" s="189"/>
      <c r="F113" s="189"/>
    </row>
    <row r="114" spans="5:6">
      <c r="E114" s="189"/>
      <c r="F114" s="189"/>
    </row>
    <row r="115" spans="5:6">
      <c r="E115" s="189"/>
      <c r="F115" s="189"/>
    </row>
    <row r="116" spans="5:6">
      <c r="E116" s="189"/>
      <c r="F116" s="189"/>
    </row>
    <row r="117" spans="5:6">
      <c r="E117" s="189"/>
      <c r="F117" s="189"/>
    </row>
    <row r="118" spans="5:6">
      <c r="E118" s="189"/>
      <c r="F118" s="189"/>
    </row>
    <row r="119" spans="5:6">
      <c r="E119" s="189"/>
      <c r="F119" s="189"/>
    </row>
    <row r="120" spans="5:6">
      <c r="E120" s="189"/>
      <c r="F120" s="189"/>
    </row>
    <row r="121" spans="5:6">
      <c r="E121" s="189"/>
      <c r="F121" s="189"/>
    </row>
    <row r="122" spans="5:6">
      <c r="E122" s="189"/>
      <c r="F122" s="189"/>
    </row>
    <row r="123" spans="5:6">
      <c r="E123" s="189"/>
      <c r="F123" s="189"/>
    </row>
    <row r="124" spans="5:6">
      <c r="E124" s="189"/>
      <c r="F124" s="189"/>
    </row>
    <row r="125" spans="5:6">
      <c r="E125" s="189"/>
      <c r="F125" s="189"/>
    </row>
    <row r="126" spans="5:6">
      <c r="E126" s="189"/>
      <c r="F126" s="189"/>
    </row>
    <row r="127" spans="5:6">
      <c r="E127" s="189"/>
      <c r="F127" s="189"/>
    </row>
    <row r="128" spans="5:6">
      <c r="E128" s="189"/>
      <c r="F128" s="189"/>
    </row>
    <row r="129" spans="5:6">
      <c r="E129" s="189"/>
      <c r="F129" s="189"/>
    </row>
    <row r="130" spans="5:6">
      <c r="E130" s="189"/>
      <c r="F130" s="189"/>
    </row>
    <row r="131" spans="5:6">
      <c r="E131" s="189"/>
      <c r="F131" s="189"/>
    </row>
    <row r="132" spans="5:6">
      <c r="E132" s="189"/>
      <c r="F132" s="189"/>
    </row>
    <row r="133" spans="5:6">
      <c r="E133" s="189"/>
      <c r="F133" s="189"/>
    </row>
    <row r="134" spans="5:6">
      <c r="E134" s="189"/>
      <c r="F134" s="189"/>
    </row>
    <row r="135" spans="5:6">
      <c r="E135" s="189"/>
      <c r="F135" s="189"/>
    </row>
    <row r="136" spans="5:6">
      <c r="E136" s="189"/>
      <c r="F136" s="189"/>
    </row>
    <row r="137" spans="5:6">
      <c r="E137" s="189"/>
      <c r="F137" s="189"/>
    </row>
    <row r="138" spans="5:6">
      <c r="E138" s="189"/>
      <c r="F138" s="189"/>
    </row>
    <row r="139" spans="5:6">
      <c r="E139" s="189"/>
      <c r="F139" s="189"/>
    </row>
    <row r="140" spans="5:6">
      <c r="E140" s="189"/>
      <c r="F140" s="189"/>
    </row>
    <row r="141" spans="5:6">
      <c r="E141" s="189"/>
      <c r="F141" s="189"/>
    </row>
    <row r="142" spans="5:6">
      <c r="E142" s="189"/>
      <c r="F142" s="189"/>
    </row>
    <row r="143" spans="5:6">
      <c r="E143" s="189"/>
      <c r="F143" s="189"/>
    </row>
    <row r="144" spans="5:6">
      <c r="E144" s="189"/>
      <c r="F144" s="189"/>
    </row>
    <row r="145" spans="5:6">
      <c r="E145" s="189"/>
      <c r="F145" s="189"/>
    </row>
    <row r="146" spans="5:6">
      <c r="E146" s="189"/>
      <c r="F146" s="189"/>
    </row>
    <row r="147" spans="5:6">
      <c r="E147" s="189"/>
      <c r="F147" s="189"/>
    </row>
    <row r="148" spans="5:6">
      <c r="E148" s="189"/>
      <c r="F148" s="189"/>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812"/>
  <sheetViews>
    <sheetView showGridLines="0" topLeftCell="A748" workbookViewId="0">
      <selection activeCell="D772" sqref="D772:Q772"/>
    </sheetView>
  </sheetViews>
  <sheetFormatPr baseColWidth="10" defaultColWidth="12" defaultRowHeight="15.75"/>
  <cols>
    <col min="1" max="1" width="8.5703125" style="208" bestFit="1" customWidth="1"/>
    <col min="2" max="2" width="29.42578125" customWidth="1"/>
    <col min="3" max="3" width="40.42578125" bestFit="1" customWidth="1"/>
  </cols>
  <sheetData>
    <row r="1" spans="1:19" ht="12">
      <c r="A1"/>
    </row>
    <row r="2" spans="1:19" ht="36">
      <c r="A2" s="191" t="s">
        <v>168</v>
      </c>
      <c r="B2" s="191" t="s">
        <v>169</v>
      </c>
      <c r="C2" s="191" t="s">
        <v>170</v>
      </c>
      <c r="D2" s="191" t="s">
        <v>171</v>
      </c>
      <c r="E2" s="191" t="s">
        <v>172</v>
      </c>
      <c r="F2" s="191" t="s">
        <v>173</v>
      </c>
      <c r="G2" s="191" t="s">
        <v>174</v>
      </c>
      <c r="H2" s="191" t="s">
        <v>175</v>
      </c>
      <c r="I2" s="191" t="s">
        <v>176</v>
      </c>
      <c r="J2" s="191" t="s">
        <v>177</v>
      </c>
      <c r="K2" s="191" t="s">
        <v>178</v>
      </c>
      <c r="L2" s="191" t="s">
        <v>179</v>
      </c>
      <c r="M2" s="191" t="s">
        <v>180</v>
      </c>
      <c r="N2" s="191" t="s">
        <v>181</v>
      </c>
      <c r="O2" s="191" t="s">
        <v>182</v>
      </c>
      <c r="P2" s="191" t="s">
        <v>183</v>
      </c>
      <c r="Q2" s="191" t="s">
        <v>184</v>
      </c>
      <c r="R2" s="191" t="s">
        <v>185</v>
      </c>
      <c r="S2" s="191" t="s">
        <v>186</v>
      </c>
    </row>
    <row r="3" spans="1:19" ht="12">
      <c r="A3" s="888">
        <v>1</v>
      </c>
      <c r="B3" s="887" t="e">
        <f>VLOOKUP(VALUE(A3),Metas!$B$4:$C$5036,2,0)</f>
        <v>#N/A</v>
      </c>
      <c r="C3" s="192" t="s">
        <v>187</v>
      </c>
      <c r="D3" s="193"/>
      <c r="E3" s="193"/>
      <c r="F3" s="193"/>
      <c r="G3" s="193"/>
      <c r="H3" s="193"/>
      <c r="I3" s="194"/>
      <c r="J3" s="194"/>
      <c r="K3" s="194"/>
      <c r="L3" s="194"/>
      <c r="M3" s="194"/>
      <c r="N3" s="193"/>
      <c r="O3" s="193"/>
      <c r="P3" s="194"/>
      <c r="Q3" s="194"/>
      <c r="R3" s="195">
        <f>+D3+F3+H3+J3+L3+N3+P3</f>
        <v>0</v>
      </c>
      <c r="S3" s="195">
        <f>+E3+G3+I3+K3+M3+O3+Q3</f>
        <v>0</v>
      </c>
    </row>
    <row r="4" spans="1:19" ht="12">
      <c r="A4" s="888"/>
      <c r="B4" s="887"/>
      <c r="C4" s="196" t="s">
        <v>188</v>
      </c>
      <c r="D4" s="193"/>
      <c r="E4" s="193"/>
      <c r="F4" s="193"/>
      <c r="G4" s="193"/>
      <c r="H4" s="193"/>
      <c r="I4" s="193"/>
      <c r="J4" s="193"/>
      <c r="K4" s="193"/>
      <c r="L4" s="193"/>
      <c r="M4" s="193"/>
      <c r="N4" s="193"/>
      <c r="O4" s="193"/>
      <c r="P4" s="193"/>
      <c r="Q4" s="193"/>
      <c r="R4" s="195">
        <f t="shared" ref="R4:S19" si="0">+D4+F4+H4+J4+L4+N4+P4</f>
        <v>0</v>
      </c>
      <c r="S4" s="195">
        <f t="shared" si="0"/>
        <v>0</v>
      </c>
    </row>
    <row r="5" spans="1:19" ht="12">
      <c r="A5" s="888"/>
      <c r="B5" s="887"/>
      <c r="C5" s="192" t="s">
        <v>189</v>
      </c>
      <c r="D5" s="194"/>
      <c r="E5" s="194"/>
      <c r="F5" s="194"/>
      <c r="G5" s="194"/>
      <c r="H5" s="194"/>
      <c r="I5" s="194"/>
      <c r="J5" s="194"/>
      <c r="K5" s="194"/>
      <c r="L5" s="194"/>
      <c r="M5" s="194"/>
      <c r="N5" s="194"/>
      <c r="O5" s="194"/>
      <c r="P5" s="194"/>
      <c r="Q5" s="194"/>
      <c r="R5" s="195">
        <f t="shared" si="0"/>
        <v>0</v>
      </c>
      <c r="S5" s="195">
        <f t="shared" si="0"/>
        <v>0</v>
      </c>
    </row>
    <row r="6" spans="1:19" ht="12">
      <c r="A6" s="888"/>
      <c r="B6" s="887"/>
      <c r="C6" s="192" t="s">
        <v>190</v>
      </c>
      <c r="D6" s="193"/>
      <c r="E6" s="193"/>
      <c r="F6" s="194"/>
      <c r="G6" s="194"/>
      <c r="H6" s="194"/>
      <c r="I6" s="194"/>
      <c r="J6" s="194"/>
      <c r="K6" s="194"/>
      <c r="L6" s="194"/>
      <c r="M6" s="194"/>
      <c r="N6" s="194"/>
      <c r="O6" s="194"/>
      <c r="P6" s="194"/>
      <c r="Q6" s="194"/>
      <c r="R6" s="195">
        <f t="shared" si="0"/>
        <v>0</v>
      </c>
      <c r="S6" s="195">
        <f t="shared" si="0"/>
        <v>0</v>
      </c>
    </row>
    <row r="7" spans="1:19" ht="12">
      <c r="A7" s="888"/>
      <c r="B7" s="887"/>
      <c r="C7" s="192" t="s">
        <v>191</v>
      </c>
      <c r="D7" s="193"/>
      <c r="E7" s="193"/>
      <c r="F7" s="194"/>
      <c r="G7" s="194"/>
      <c r="H7" s="194"/>
      <c r="I7" s="194"/>
      <c r="J7" s="194"/>
      <c r="K7" s="194"/>
      <c r="L7" s="194"/>
      <c r="M7" s="194"/>
      <c r="N7" s="194"/>
      <c r="O7" s="194"/>
      <c r="P7" s="194"/>
      <c r="Q7" s="194"/>
      <c r="R7" s="195">
        <f t="shared" si="0"/>
        <v>0</v>
      </c>
      <c r="S7" s="195">
        <f t="shared" si="0"/>
        <v>0</v>
      </c>
    </row>
    <row r="8" spans="1:19" ht="12">
      <c r="A8" s="888"/>
      <c r="B8" s="887"/>
      <c r="C8" s="196" t="s">
        <v>192</v>
      </c>
      <c r="D8" s="193"/>
      <c r="E8" s="193"/>
      <c r="F8" s="194"/>
      <c r="G8" s="194"/>
      <c r="H8" s="194"/>
      <c r="I8" s="194"/>
      <c r="J8" s="194"/>
      <c r="K8" s="194"/>
      <c r="L8" s="194"/>
      <c r="M8" s="194"/>
      <c r="N8" s="194"/>
      <c r="O8" s="194"/>
      <c r="P8" s="194"/>
      <c r="Q8" s="194"/>
      <c r="R8" s="195">
        <f t="shared" si="0"/>
        <v>0</v>
      </c>
      <c r="S8" s="195">
        <f t="shared" si="0"/>
        <v>0</v>
      </c>
    </row>
    <row r="9" spans="1:19" ht="12">
      <c r="A9" s="888"/>
      <c r="B9" s="887"/>
      <c r="C9" s="197" t="s">
        <v>193</v>
      </c>
      <c r="D9" s="198">
        <f t="shared" ref="D9:M9" si="1">SUM(D3:D8)</f>
        <v>0</v>
      </c>
      <c r="E9" s="198">
        <f t="shared" si="1"/>
        <v>0</v>
      </c>
      <c r="F9" s="198">
        <f t="shared" si="1"/>
        <v>0</v>
      </c>
      <c r="G9" s="198">
        <f t="shared" si="1"/>
        <v>0</v>
      </c>
      <c r="H9" s="198">
        <f t="shared" si="1"/>
        <v>0</v>
      </c>
      <c r="I9" s="198">
        <f t="shared" si="1"/>
        <v>0</v>
      </c>
      <c r="J9" s="198">
        <f t="shared" si="1"/>
        <v>0</v>
      </c>
      <c r="K9" s="198">
        <f t="shared" si="1"/>
        <v>0</v>
      </c>
      <c r="L9" s="198">
        <f t="shared" si="1"/>
        <v>0</v>
      </c>
      <c r="M9" s="198">
        <f t="shared" si="1"/>
        <v>0</v>
      </c>
      <c r="N9" s="198">
        <f>SUM(N3:N8)</f>
        <v>0</v>
      </c>
      <c r="O9" s="198">
        <f>SUM(O3:O8)</f>
        <v>0</v>
      </c>
      <c r="P9" s="198">
        <f>SUM(P3:P8)</f>
        <v>0</v>
      </c>
      <c r="Q9" s="198">
        <f>SUM(Q3:Q8)</f>
        <v>0</v>
      </c>
      <c r="R9" s="199">
        <f t="shared" si="0"/>
        <v>0</v>
      </c>
      <c r="S9" s="199">
        <f t="shared" si="0"/>
        <v>0</v>
      </c>
    </row>
    <row r="10" spans="1:19" ht="12">
      <c r="A10" s="888"/>
      <c r="B10" s="887"/>
      <c r="C10" s="192" t="s">
        <v>194</v>
      </c>
      <c r="D10" s="193"/>
      <c r="E10" s="193"/>
      <c r="F10" s="193"/>
      <c r="G10" s="193"/>
      <c r="H10" s="193"/>
      <c r="I10" s="194"/>
      <c r="J10" s="194"/>
      <c r="K10" s="194"/>
      <c r="L10" s="194"/>
      <c r="M10" s="194"/>
      <c r="N10" s="193"/>
      <c r="O10" s="193"/>
      <c r="P10" s="194"/>
      <c r="Q10" s="194"/>
      <c r="R10" s="195">
        <f t="shared" si="0"/>
        <v>0</v>
      </c>
      <c r="S10" s="195">
        <f t="shared" si="0"/>
        <v>0</v>
      </c>
    </row>
    <row r="11" spans="1:19" ht="12">
      <c r="A11" s="888"/>
      <c r="B11" s="887"/>
      <c r="C11" s="192" t="s">
        <v>195</v>
      </c>
      <c r="D11" s="193"/>
      <c r="E11" s="193"/>
      <c r="F11" s="193"/>
      <c r="G11" s="193"/>
      <c r="H11" s="193"/>
      <c r="I11" s="194"/>
      <c r="J11" s="194"/>
      <c r="K11" s="194"/>
      <c r="L11" s="194"/>
      <c r="M11" s="194"/>
      <c r="N11" s="193"/>
      <c r="O11" s="193"/>
      <c r="P11" s="194"/>
      <c r="Q11" s="194"/>
      <c r="R11" s="195">
        <f t="shared" si="0"/>
        <v>0</v>
      </c>
      <c r="S11" s="195">
        <f t="shared" si="0"/>
        <v>0</v>
      </c>
    </row>
    <row r="12" spans="1:19" ht="12">
      <c r="A12" s="888"/>
      <c r="B12" s="887"/>
      <c r="C12" s="200" t="s">
        <v>196</v>
      </c>
      <c r="D12" s="193"/>
      <c r="E12" s="193"/>
      <c r="F12" s="193"/>
      <c r="G12" s="193"/>
      <c r="H12" s="193"/>
      <c r="I12" s="194"/>
      <c r="J12" s="194"/>
      <c r="K12" s="194"/>
      <c r="L12" s="194"/>
      <c r="M12" s="194"/>
      <c r="N12" s="193"/>
      <c r="O12" s="193"/>
      <c r="P12" s="194"/>
      <c r="Q12" s="194"/>
      <c r="R12" s="195">
        <f t="shared" si="0"/>
        <v>0</v>
      </c>
      <c r="S12" s="195">
        <f t="shared" si="0"/>
        <v>0</v>
      </c>
    </row>
    <row r="13" spans="1:19" ht="12">
      <c r="A13" s="888"/>
      <c r="B13" s="887"/>
      <c r="C13" s="200" t="s">
        <v>197</v>
      </c>
      <c r="D13" s="193"/>
      <c r="E13" s="193"/>
      <c r="F13" s="193"/>
      <c r="G13" s="193"/>
      <c r="H13" s="193"/>
      <c r="I13" s="194"/>
      <c r="J13" s="194"/>
      <c r="K13" s="194"/>
      <c r="L13" s="194"/>
      <c r="M13" s="194"/>
      <c r="N13" s="193"/>
      <c r="O13" s="193"/>
      <c r="P13" s="194"/>
      <c r="Q13" s="194"/>
      <c r="R13" s="195">
        <f t="shared" si="0"/>
        <v>0</v>
      </c>
      <c r="S13" s="195">
        <f t="shared" si="0"/>
        <v>0</v>
      </c>
    </row>
    <row r="14" spans="1:19" ht="12">
      <c r="A14" s="888"/>
      <c r="B14" s="887"/>
      <c r="C14" s="200" t="s">
        <v>198</v>
      </c>
      <c r="D14" s="193"/>
      <c r="E14" s="193"/>
      <c r="F14" s="193"/>
      <c r="G14" s="193"/>
      <c r="H14" s="193"/>
      <c r="I14" s="194"/>
      <c r="J14" s="194"/>
      <c r="K14" s="194"/>
      <c r="L14" s="194"/>
      <c r="M14" s="194"/>
      <c r="N14" s="193"/>
      <c r="O14" s="193"/>
      <c r="P14" s="194"/>
      <c r="Q14" s="194"/>
      <c r="R14" s="195">
        <f t="shared" si="0"/>
        <v>0</v>
      </c>
      <c r="S14" s="195">
        <f t="shared" si="0"/>
        <v>0</v>
      </c>
    </row>
    <row r="15" spans="1:19" ht="12">
      <c r="A15" s="888"/>
      <c r="B15" s="887"/>
      <c r="C15" s="200" t="s">
        <v>199</v>
      </c>
      <c r="D15" s="193"/>
      <c r="E15" s="193"/>
      <c r="F15" s="193"/>
      <c r="G15" s="193"/>
      <c r="H15" s="193"/>
      <c r="I15" s="194"/>
      <c r="J15" s="194"/>
      <c r="K15" s="194"/>
      <c r="L15" s="194"/>
      <c r="M15" s="194"/>
      <c r="N15" s="193"/>
      <c r="O15" s="193"/>
      <c r="P15" s="194"/>
      <c r="Q15" s="194"/>
      <c r="R15" s="195">
        <f t="shared" si="0"/>
        <v>0</v>
      </c>
      <c r="S15" s="195">
        <f t="shared" si="0"/>
        <v>0</v>
      </c>
    </row>
    <row r="16" spans="1:19" ht="12">
      <c r="A16" s="888"/>
      <c r="B16" s="887"/>
      <c r="C16" s="200" t="s">
        <v>200</v>
      </c>
      <c r="D16" s="193"/>
      <c r="E16" s="193"/>
      <c r="F16" s="193"/>
      <c r="G16" s="193"/>
      <c r="H16" s="193"/>
      <c r="I16" s="194"/>
      <c r="J16" s="194"/>
      <c r="K16" s="194"/>
      <c r="L16" s="194"/>
      <c r="M16" s="194"/>
      <c r="N16" s="193"/>
      <c r="O16" s="193"/>
      <c r="P16" s="194"/>
      <c r="Q16" s="194"/>
      <c r="R16" s="195">
        <f t="shared" si="0"/>
        <v>0</v>
      </c>
      <c r="S16" s="195">
        <f t="shared" si="0"/>
        <v>0</v>
      </c>
    </row>
    <row r="17" spans="1:19" ht="12">
      <c r="A17" s="888"/>
      <c r="B17" s="887"/>
      <c r="C17" s="197" t="s">
        <v>201</v>
      </c>
      <c r="D17" s="198">
        <f t="shared" ref="D17:Q17" si="2">SUM(D9:D16)</f>
        <v>0</v>
      </c>
      <c r="E17" s="198">
        <f t="shared" si="2"/>
        <v>0</v>
      </c>
      <c r="F17" s="198">
        <f t="shared" si="2"/>
        <v>0</v>
      </c>
      <c r="G17" s="198">
        <f t="shared" si="2"/>
        <v>0</v>
      </c>
      <c r="H17" s="198">
        <f t="shared" si="2"/>
        <v>0</v>
      </c>
      <c r="I17" s="198">
        <f t="shared" si="2"/>
        <v>0</v>
      </c>
      <c r="J17" s="198">
        <f t="shared" si="2"/>
        <v>0</v>
      </c>
      <c r="K17" s="198">
        <f t="shared" si="2"/>
        <v>0</v>
      </c>
      <c r="L17" s="198">
        <f t="shared" si="2"/>
        <v>0</v>
      </c>
      <c r="M17" s="198">
        <f t="shared" si="2"/>
        <v>0</v>
      </c>
      <c r="N17" s="198">
        <f t="shared" si="2"/>
        <v>0</v>
      </c>
      <c r="O17" s="198">
        <f t="shared" si="2"/>
        <v>0</v>
      </c>
      <c r="P17" s="198">
        <f t="shared" si="2"/>
        <v>0</v>
      </c>
      <c r="Q17" s="198">
        <f t="shared" si="2"/>
        <v>0</v>
      </c>
      <c r="R17" s="198">
        <f t="shared" si="0"/>
        <v>0</v>
      </c>
      <c r="S17" s="198">
        <f>+E17+G17+I17+K17+M17+O17+Q17</f>
        <v>0</v>
      </c>
    </row>
    <row r="18" spans="1:19" ht="12">
      <c r="A18" s="888"/>
      <c r="B18" s="887"/>
      <c r="C18" s="201" t="s">
        <v>202</v>
      </c>
      <c r="D18" s="202"/>
      <c r="E18" s="202"/>
      <c r="F18" s="202"/>
      <c r="G18" s="202"/>
      <c r="H18" s="203"/>
      <c r="I18" s="202"/>
      <c r="J18" s="202"/>
      <c r="K18" s="202"/>
      <c r="L18" s="203"/>
      <c r="M18" s="203"/>
      <c r="N18" s="203"/>
      <c r="O18" s="203"/>
      <c r="P18" s="203"/>
      <c r="Q18" s="203"/>
      <c r="R18" s="204">
        <f>+D18+F18+H18+J18+L18+N18+P18</f>
        <v>0</v>
      </c>
      <c r="S18" s="204">
        <f>+E18+G18+I18+K18+M18+O18+Q18</f>
        <v>0</v>
      </c>
    </row>
    <row r="19" spans="1:19" ht="12.75" thickBot="1">
      <c r="A19" s="888"/>
      <c r="B19" s="887"/>
      <c r="C19" s="205" t="s">
        <v>203</v>
      </c>
      <c r="D19" s="193"/>
      <c r="E19" s="193"/>
      <c r="F19" s="193"/>
      <c r="G19" s="193"/>
      <c r="H19" s="193"/>
      <c r="I19" s="194"/>
      <c r="J19" s="194"/>
      <c r="K19" s="194"/>
      <c r="L19" s="194"/>
      <c r="M19" s="194"/>
      <c r="N19" s="193"/>
      <c r="O19" s="193"/>
      <c r="P19" s="194"/>
      <c r="Q19" s="194"/>
      <c r="R19" s="195">
        <f t="shared" si="0"/>
        <v>0</v>
      </c>
      <c r="S19" s="195">
        <f t="shared" si="0"/>
        <v>0</v>
      </c>
    </row>
    <row r="20" spans="1:19" ht="12">
      <c r="A20" s="888"/>
      <c r="B20" s="887"/>
      <c r="C20" s="206"/>
      <c r="D20" s="207">
        <f t="shared" ref="D20:S20" si="3">+D17</f>
        <v>0</v>
      </c>
      <c r="E20" s="207">
        <f t="shared" si="3"/>
        <v>0</v>
      </c>
      <c r="F20" s="207">
        <f t="shared" si="3"/>
        <v>0</v>
      </c>
      <c r="G20" s="207">
        <f t="shared" si="3"/>
        <v>0</v>
      </c>
      <c r="H20" s="207">
        <f t="shared" si="3"/>
        <v>0</v>
      </c>
      <c r="I20" s="207">
        <f t="shared" si="3"/>
        <v>0</v>
      </c>
      <c r="J20" s="207">
        <f t="shared" si="3"/>
        <v>0</v>
      </c>
      <c r="K20" s="207">
        <f t="shared" si="3"/>
        <v>0</v>
      </c>
      <c r="L20" s="207">
        <f t="shared" si="3"/>
        <v>0</v>
      </c>
      <c r="M20" s="207">
        <f t="shared" si="3"/>
        <v>0</v>
      </c>
      <c r="N20" s="207">
        <f t="shared" si="3"/>
        <v>0</v>
      </c>
      <c r="O20" s="207">
        <f t="shared" si="3"/>
        <v>0</v>
      </c>
      <c r="P20" s="207">
        <f t="shared" si="3"/>
        <v>0</v>
      </c>
      <c r="Q20" s="207">
        <f t="shared" si="3"/>
        <v>0</v>
      </c>
      <c r="R20" s="207">
        <f t="shared" si="3"/>
        <v>0</v>
      </c>
      <c r="S20" s="207">
        <f t="shared" si="3"/>
        <v>0</v>
      </c>
    </row>
    <row r="21" spans="1:19" ht="12" customHeight="1">
      <c r="A21" s="886">
        <v>2</v>
      </c>
      <c r="B21" s="887" t="str">
        <f>VLOOKUP(VALUE(A21),Metas!$B$4:$C$5036,2,0)</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C21" s="192" t="s">
        <v>187</v>
      </c>
      <c r="D21" s="193"/>
      <c r="E21" s="193"/>
      <c r="F21" s="193"/>
      <c r="G21" s="193"/>
      <c r="H21" s="193"/>
      <c r="I21" s="194"/>
      <c r="J21" s="194"/>
      <c r="K21" s="194"/>
      <c r="L21" s="194"/>
      <c r="M21" s="194"/>
      <c r="N21" s="193"/>
      <c r="O21" s="193"/>
      <c r="P21" s="194"/>
      <c r="Q21" s="194"/>
      <c r="R21" s="195">
        <f>+D21+F21+H21+J21+L21+N21+P21</f>
        <v>0</v>
      </c>
      <c r="S21" s="195">
        <f>+E21+G21+I21+K21+M21+O21+Q21</f>
        <v>0</v>
      </c>
    </row>
    <row r="22" spans="1:19" ht="12">
      <c r="A22" s="886"/>
      <c r="B22" s="887"/>
      <c r="C22" s="196" t="s">
        <v>188</v>
      </c>
      <c r="D22" s="193"/>
      <c r="E22" s="193"/>
      <c r="F22" s="193"/>
      <c r="G22" s="193"/>
      <c r="H22" s="193"/>
      <c r="I22" s="194"/>
      <c r="J22" s="194"/>
      <c r="K22" s="194"/>
      <c r="L22" s="194"/>
      <c r="M22" s="194"/>
      <c r="N22" s="193"/>
      <c r="O22" s="193"/>
      <c r="P22" s="194"/>
      <c r="Q22" s="194"/>
      <c r="R22" s="195">
        <f t="shared" ref="R22:S35" si="4">+D22+F22+H22+J22+L22+N22+P22</f>
        <v>0</v>
      </c>
      <c r="S22" s="195">
        <f t="shared" si="4"/>
        <v>0</v>
      </c>
    </row>
    <row r="23" spans="1:19" ht="12">
      <c r="A23" s="886"/>
      <c r="B23" s="887"/>
      <c r="C23" s="192" t="s">
        <v>189</v>
      </c>
      <c r="D23" s="193"/>
      <c r="E23" s="193"/>
      <c r="F23" s="193"/>
      <c r="G23" s="193"/>
      <c r="H23" s="193"/>
      <c r="I23" s="194"/>
      <c r="J23" s="194"/>
      <c r="K23" s="194"/>
      <c r="L23" s="194"/>
      <c r="M23" s="194"/>
      <c r="N23" s="193"/>
      <c r="O23" s="193"/>
      <c r="P23" s="194"/>
      <c r="Q23" s="194"/>
      <c r="R23" s="195">
        <f t="shared" si="4"/>
        <v>0</v>
      </c>
      <c r="S23" s="195">
        <f t="shared" si="4"/>
        <v>0</v>
      </c>
    </row>
    <row r="24" spans="1:19" ht="12">
      <c r="A24" s="886"/>
      <c r="B24" s="887"/>
      <c r="C24" s="192" t="s">
        <v>190</v>
      </c>
      <c r="D24" s="193"/>
      <c r="E24" s="193"/>
      <c r="F24" s="193"/>
      <c r="G24" s="193"/>
      <c r="H24" s="193"/>
      <c r="I24" s="194"/>
      <c r="J24" s="194"/>
      <c r="K24" s="194"/>
      <c r="L24" s="194"/>
      <c r="M24" s="194"/>
      <c r="N24" s="193"/>
      <c r="O24" s="193"/>
      <c r="P24" s="194"/>
      <c r="Q24" s="194"/>
      <c r="R24" s="195">
        <f t="shared" si="4"/>
        <v>0</v>
      </c>
      <c r="S24" s="195">
        <f t="shared" si="4"/>
        <v>0</v>
      </c>
    </row>
    <row r="25" spans="1:19" ht="12">
      <c r="A25" s="886"/>
      <c r="B25" s="887"/>
      <c r="C25" s="192" t="s">
        <v>191</v>
      </c>
      <c r="D25" s="193"/>
      <c r="E25" s="193"/>
      <c r="F25" s="193"/>
      <c r="G25" s="193"/>
      <c r="H25" s="193"/>
      <c r="I25" s="194"/>
      <c r="J25" s="194"/>
      <c r="K25" s="194"/>
      <c r="L25" s="194"/>
      <c r="M25" s="194"/>
      <c r="N25" s="193"/>
      <c r="O25" s="193"/>
      <c r="P25" s="194"/>
      <c r="Q25" s="194"/>
      <c r="R25" s="195">
        <f t="shared" si="4"/>
        <v>0</v>
      </c>
      <c r="S25" s="195">
        <f t="shared" si="4"/>
        <v>0</v>
      </c>
    </row>
    <row r="26" spans="1:19" ht="12">
      <c r="A26" s="886"/>
      <c r="B26" s="887"/>
      <c r="C26" s="196" t="s">
        <v>192</v>
      </c>
      <c r="D26" s="193"/>
      <c r="E26" s="193"/>
      <c r="F26" s="193"/>
      <c r="G26" s="193"/>
      <c r="H26" s="193"/>
      <c r="I26" s="194"/>
      <c r="J26" s="194"/>
      <c r="K26" s="194"/>
      <c r="L26" s="194"/>
      <c r="M26" s="194"/>
      <c r="N26" s="193"/>
      <c r="O26" s="193"/>
      <c r="P26" s="194"/>
      <c r="Q26" s="194"/>
      <c r="R26" s="195">
        <f t="shared" si="4"/>
        <v>0</v>
      </c>
      <c r="S26" s="195">
        <f t="shared" si="4"/>
        <v>0</v>
      </c>
    </row>
    <row r="27" spans="1:19" ht="12">
      <c r="A27" s="886"/>
      <c r="B27" s="887"/>
      <c r="C27" s="197" t="s">
        <v>193</v>
      </c>
      <c r="D27" s="198">
        <f t="shared" ref="D27:M27" si="5">SUM(D21:D26)</f>
        <v>0</v>
      </c>
      <c r="E27" s="198">
        <f t="shared" si="5"/>
        <v>0</v>
      </c>
      <c r="F27" s="198">
        <f t="shared" si="5"/>
        <v>0</v>
      </c>
      <c r="G27" s="198">
        <f t="shared" si="5"/>
        <v>0</v>
      </c>
      <c r="H27" s="198">
        <f t="shared" si="5"/>
        <v>0</v>
      </c>
      <c r="I27" s="198">
        <f t="shared" si="5"/>
        <v>0</v>
      </c>
      <c r="J27" s="198">
        <f t="shared" si="5"/>
        <v>0</v>
      </c>
      <c r="K27" s="198">
        <f t="shared" si="5"/>
        <v>0</v>
      </c>
      <c r="L27" s="198">
        <f t="shared" si="5"/>
        <v>0</v>
      </c>
      <c r="M27" s="198">
        <f t="shared" si="5"/>
        <v>0</v>
      </c>
      <c r="N27" s="198">
        <f>SUM(N21:N26)</f>
        <v>0</v>
      </c>
      <c r="O27" s="198">
        <f>SUM(O21:O26)</f>
        <v>0</v>
      </c>
      <c r="P27" s="198">
        <f>SUM(P21:P26)</f>
        <v>0</v>
      </c>
      <c r="Q27" s="198">
        <f>SUM(Q21:Q26)</f>
        <v>0</v>
      </c>
      <c r="R27" s="199">
        <f t="shared" si="4"/>
        <v>0</v>
      </c>
      <c r="S27" s="199">
        <f t="shared" si="4"/>
        <v>0</v>
      </c>
    </row>
    <row r="28" spans="1:19" ht="12">
      <c r="A28" s="886"/>
      <c r="B28" s="887"/>
      <c r="C28" s="192" t="s">
        <v>194</v>
      </c>
      <c r="D28" s="193"/>
      <c r="E28" s="193"/>
      <c r="F28" s="193"/>
      <c r="G28" s="193"/>
      <c r="H28" s="193"/>
      <c r="I28" s="194"/>
      <c r="J28" s="194"/>
      <c r="K28" s="194"/>
      <c r="L28" s="194"/>
      <c r="M28" s="194"/>
      <c r="N28" s="193"/>
      <c r="O28" s="193"/>
      <c r="P28" s="194"/>
      <c r="Q28" s="194"/>
      <c r="R28" s="195">
        <f t="shared" si="4"/>
        <v>0</v>
      </c>
      <c r="S28" s="195">
        <f t="shared" si="4"/>
        <v>0</v>
      </c>
    </row>
    <row r="29" spans="1:19" ht="12">
      <c r="A29" s="886"/>
      <c r="B29" s="887"/>
      <c r="C29" s="192" t="s">
        <v>195</v>
      </c>
      <c r="D29" s="193"/>
      <c r="E29" s="193"/>
      <c r="F29" s="193"/>
      <c r="G29" s="193"/>
      <c r="H29" s="193"/>
      <c r="I29" s="194"/>
      <c r="J29" s="194"/>
      <c r="K29" s="194"/>
      <c r="L29" s="194"/>
      <c r="M29" s="194"/>
      <c r="N29" s="193"/>
      <c r="O29" s="193"/>
      <c r="P29" s="194"/>
      <c r="Q29" s="194"/>
      <c r="R29" s="195">
        <f t="shared" si="4"/>
        <v>0</v>
      </c>
      <c r="S29" s="195">
        <f t="shared" si="4"/>
        <v>0</v>
      </c>
    </row>
    <row r="30" spans="1:19" ht="12">
      <c r="A30" s="886"/>
      <c r="B30" s="887"/>
      <c r="C30" s="200" t="s">
        <v>196</v>
      </c>
      <c r="D30" s="193"/>
      <c r="E30" s="193"/>
      <c r="F30" s="193"/>
      <c r="G30" s="193"/>
      <c r="H30" s="193"/>
      <c r="I30" s="194"/>
      <c r="J30" s="194"/>
      <c r="K30" s="194"/>
      <c r="L30" s="194"/>
      <c r="M30" s="194"/>
      <c r="N30" s="193"/>
      <c r="O30" s="193"/>
      <c r="P30" s="194"/>
      <c r="Q30" s="194"/>
      <c r="R30" s="195">
        <f t="shared" si="4"/>
        <v>0</v>
      </c>
      <c r="S30" s="195">
        <f t="shared" si="4"/>
        <v>0</v>
      </c>
    </row>
    <row r="31" spans="1:19" ht="12">
      <c r="A31" s="886"/>
      <c r="B31" s="887"/>
      <c r="C31" s="200" t="s">
        <v>197</v>
      </c>
      <c r="D31" s="193"/>
      <c r="E31" s="193"/>
      <c r="F31" s="193"/>
      <c r="G31" s="193"/>
      <c r="H31" s="193"/>
      <c r="I31" s="194"/>
      <c r="J31" s="194"/>
      <c r="K31" s="194"/>
      <c r="L31" s="194"/>
      <c r="M31" s="194"/>
      <c r="N31" s="193"/>
      <c r="O31" s="193"/>
      <c r="P31" s="194"/>
      <c r="Q31" s="194"/>
      <c r="R31" s="195">
        <f t="shared" si="4"/>
        <v>0</v>
      </c>
      <c r="S31" s="195">
        <f t="shared" si="4"/>
        <v>0</v>
      </c>
    </row>
    <row r="32" spans="1:19" ht="12">
      <c r="A32" s="886"/>
      <c r="B32" s="887"/>
      <c r="C32" s="200" t="s">
        <v>198</v>
      </c>
      <c r="D32" s="193"/>
      <c r="E32" s="193"/>
      <c r="F32" s="193"/>
      <c r="G32" s="193"/>
      <c r="H32" s="193"/>
      <c r="I32" s="194"/>
      <c r="J32" s="194"/>
      <c r="K32" s="194"/>
      <c r="L32" s="194"/>
      <c r="M32" s="194"/>
      <c r="N32" s="193"/>
      <c r="O32" s="193"/>
      <c r="P32" s="194"/>
      <c r="Q32" s="194"/>
      <c r="R32" s="195">
        <f t="shared" si="4"/>
        <v>0</v>
      </c>
      <c r="S32" s="195">
        <f t="shared" si="4"/>
        <v>0</v>
      </c>
    </row>
    <row r="33" spans="1:19" ht="12">
      <c r="A33" s="886"/>
      <c r="B33" s="887"/>
      <c r="C33" s="200" t="s">
        <v>199</v>
      </c>
      <c r="D33" s="193"/>
      <c r="E33" s="193"/>
      <c r="F33" s="193"/>
      <c r="G33" s="193"/>
      <c r="H33" s="193"/>
      <c r="I33" s="194"/>
      <c r="J33" s="194"/>
      <c r="K33" s="194"/>
      <c r="L33" s="194"/>
      <c r="M33" s="194"/>
      <c r="N33" s="193"/>
      <c r="O33" s="193"/>
      <c r="P33" s="194"/>
      <c r="Q33" s="194"/>
      <c r="R33" s="195">
        <f t="shared" si="4"/>
        <v>0</v>
      </c>
      <c r="S33" s="195">
        <f t="shared" si="4"/>
        <v>0</v>
      </c>
    </row>
    <row r="34" spans="1:19" ht="12">
      <c r="A34" s="886"/>
      <c r="B34" s="887"/>
      <c r="C34" s="200" t="s">
        <v>200</v>
      </c>
      <c r="D34" s="193"/>
      <c r="E34" s="193"/>
      <c r="F34" s="193"/>
      <c r="G34" s="193"/>
      <c r="H34" s="193"/>
      <c r="I34" s="194"/>
      <c r="J34" s="194"/>
      <c r="K34" s="194"/>
      <c r="L34" s="194"/>
      <c r="M34" s="194"/>
      <c r="N34" s="193"/>
      <c r="O34" s="193"/>
      <c r="P34" s="194"/>
      <c r="Q34" s="194"/>
      <c r="R34" s="195">
        <f t="shared" si="4"/>
        <v>0</v>
      </c>
      <c r="S34" s="195">
        <f t="shared" si="4"/>
        <v>0</v>
      </c>
    </row>
    <row r="35" spans="1:19" ht="12">
      <c r="A35" s="886"/>
      <c r="B35" s="887"/>
      <c r="C35" s="197" t="s">
        <v>201</v>
      </c>
      <c r="D35" s="198">
        <f t="shared" ref="D35:Q35" si="6">SUM(D27:D34)</f>
        <v>0</v>
      </c>
      <c r="E35" s="198">
        <f t="shared" si="6"/>
        <v>0</v>
      </c>
      <c r="F35" s="198">
        <f t="shared" si="6"/>
        <v>0</v>
      </c>
      <c r="G35" s="198">
        <f t="shared" si="6"/>
        <v>0</v>
      </c>
      <c r="H35" s="198">
        <f t="shared" si="6"/>
        <v>0</v>
      </c>
      <c r="I35" s="198">
        <f t="shared" si="6"/>
        <v>0</v>
      </c>
      <c r="J35" s="198">
        <f t="shared" si="6"/>
        <v>0</v>
      </c>
      <c r="K35" s="198">
        <f t="shared" si="6"/>
        <v>0</v>
      </c>
      <c r="L35" s="198">
        <f t="shared" si="6"/>
        <v>0</v>
      </c>
      <c r="M35" s="198">
        <f t="shared" si="6"/>
        <v>0</v>
      </c>
      <c r="N35" s="198">
        <f t="shared" si="6"/>
        <v>0</v>
      </c>
      <c r="O35" s="198">
        <f t="shared" si="6"/>
        <v>0</v>
      </c>
      <c r="P35" s="198">
        <f t="shared" si="6"/>
        <v>0</v>
      </c>
      <c r="Q35" s="198">
        <f t="shared" si="6"/>
        <v>0</v>
      </c>
      <c r="R35" s="198">
        <f t="shared" si="4"/>
        <v>0</v>
      </c>
      <c r="S35" s="198">
        <f>+E35+G35+I35+K35+M35+O35+Q35</f>
        <v>0</v>
      </c>
    </row>
    <row r="36" spans="1:19" ht="12">
      <c r="A36" s="886"/>
      <c r="B36" s="887"/>
      <c r="C36" s="201" t="s">
        <v>202</v>
      </c>
      <c r="D36" s="202"/>
      <c r="E36" s="202"/>
      <c r="F36" s="202"/>
      <c r="G36" s="202"/>
      <c r="H36" s="203"/>
      <c r="I36" s="202"/>
      <c r="J36" s="202"/>
      <c r="K36" s="202"/>
      <c r="L36" s="203"/>
      <c r="M36" s="203"/>
      <c r="N36" s="203"/>
      <c r="O36" s="203"/>
      <c r="P36" s="203"/>
      <c r="Q36" s="203"/>
      <c r="R36" s="204">
        <f>+D36+F36+H36+J36+L36+N36+P36</f>
        <v>0</v>
      </c>
      <c r="S36" s="204">
        <f>+E36+G36+I36+K36+M36+O36+Q36</f>
        <v>0</v>
      </c>
    </row>
    <row r="37" spans="1:19" ht="12.75" thickBot="1">
      <c r="A37" s="886"/>
      <c r="B37" s="887"/>
      <c r="C37" s="205" t="s">
        <v>203</v>
      </c>
      <c r="D37" s="193"/>
      <c r="E37" s="193"/>
      <c r="F37" s="193"/>
      <c r="G37" s="193"/>
      <c r="H37" s="193"/>
      <c r="I37" s="194"/>
      <c r="J37" s="194"/>
      <c r="K37" s="194"/>
      <c r="L37" s="194"/>
      <c r="M37" s="194"/>
      <c r="N37" s="193"/>
      <c r="O37" s="193"/>
      <c r="P37" s="194"/>
      <c r="Q37" s="194"/>
      <c r="R37" s="195">
        <f t="shared" ref="R37:S37" si="7">+D37+F37+H37+J37+L37+N37+P37</f>
        <v>0</v>
      </c>
      <c r="S37" s="195">
        <f t="shared" si="7"/>
        <v>0</v>
      </c>
    </row>
    <row r="38" spans="1:19" ht="12">
      <c r="A38" s="886"/>
      <c r="B38" s="887"/>
      <c r="C38" s="206"/>
      <c r="D38" s="207">
        <f t="shared" ref="D38:S38" si="8">+D35</f>
        <v>0</v>
      </c>
      <c r="E38" s="207">
        <f t="shared" si="8"/>
        <v>0</v>
      </c>
      <c r="F38" s="207">
        <f t="shared" si="8"/>
        <v>0</v>
      </c>
      <c r="G38" s="207">
        <f t="shared" si="8"/>
        <v>0</v>
      </c>
      <c r="H38" s="207">
        <f t="shared" si="8"/>
        <v>0</v>
      </c>
      <c r="I38" s="207">
        <f t="shared" si="8"/>
        <v>0</v>
      </c>
      <c r="J38" s="207">
        <f t="shared" si="8"/>
        <v>0</v>
      </c>
      <c r="K38" s="207">
        <f t="shared" si="8"/>
        <v>0</v>
      </c>
      <c r="L38" s="207">
        <f t="shared" si="8"/>
        <v>0</v>
      </c>
      <c r="M38" s="207">
        <f t="shared" si="8"/>
        <v>0</v>
      </c>
      <c r="N38" s="207">
        <f t="shared" si="8"/>
        <v>0</v>
      </c>
      <c r="O38" s="207">
        <f t="shared" si="8"/>
        <v>0</v>
      </c>
      <c r="P38" s="207">
        <f t="shared" si="8"/>
        <v>0</v>
      </c>
      <c r="Q38" s="207">
        <f t="shared" si="8"/>
        <v>0</v>
      </c>
      <c r="R38" s="207">
        <f t="shared" si="8"/>
        <v>0</v>
      </c>
      <c r="S38" s="207">
        <f t="shared" si="8"/>
        <v>0</v>
      </c>
    </row>
    <row r="39" spans="1:19" ht="12" customHeight="1">
      <c r="A39" s="886">
        <v>3</v>
      </c>
      <c r="B39" s="887" t="str">
        <f>VLOOKUP(VALUE(A39),Metas!$B$4:$C$5036,2,0)</f>
        <v>Implementar el 100% de la línea de gestión de políticas y planes de interés en salud pública para el fortalecimiento de la gobernanza y la gobernabilidad (Subsecretaría de Salud Pública).</v>
      </c>
      <c r="C39" s="192" t="s">
        <v>187</v>
      </c>
      <c r="D39" s="193"/>
      <c r="E39" s="193"/>
      <c r="F39" s="193"/>
      <c r="G39" s="193"/>
      <c r="H39" s="193"/>
      <c r="I39" s="194"/>
      <c r="J39" s="194"/>
      <c r="K39" s="194"/>
      <c r="L39" s="194"/>
      <c r="M39" s="194"/>
      <c r="N39" s="193"/>
      <c r="O39" s="193"/>
      <c r="P39" s="194"/>
      <c r="Q39" s="194"/>
      <c r="R39" s="195">
        <f>+D39+F39+H39+J39+L39+N39+P39</f>
        <v>0</v>
      </c>
      <c r="S39" s="195">
        <f>+E39+G39+I39+K39+M39+O39+Q39</f>
        <v>0</v>
      </c>
    </row>
    <row r="40" spans="1:19" ht="12">
      <c r="A40" s="886"/>
      <c r="B40" s="887"/>
      <c r="C40" s="196" t="s">
        <v>188</v>
      </c>
      <c r="D40" s="193"/>
      <c r="E40" s="193"/>
      <c r="F40" s="193"/>
      <c r="G40" s="193"/>
      <c r="H40" s="193"/>
      <c r="I40" s="194"/>
      <c r="J40" s="194"/>
      <c r="K40" s="194"/>
      <c r="L40" s="194"/>
      <c r="M40" s="194"/>
      <c r="N40" s="193"/>
      <c r="O40" s="193"/>
      <c r="P40" s="194"/>
      <c r="Q40" s="194"/>
      <c r="R40" s="195">
        <f t="shared" ref="R40:S53" si="9">+D40+F40+H40+J40+L40+N40+P40</f>
        <v>0</v>
      </c>
      <c r="S40" s="195">
        <f t="shared" si="9"/>
        <v>0</v>
      </c>
    </row>
    <row r="41" spans="1:19" ht="12">
      <c r="A41" s="886"/>
      <c r="B41" s="887"/>
      <c r="C41" s="192" t="s">
        <v>189</v>
      </c>
      <c r="D41" s="193"/>
      <c r="E41" s="193"/>
      <c r="F41" s="193"/>
      <c r="G41" s="193"/>
      <c r="H41" s="193"/>
      <c r="I41" s="194"/>
      <c r="J41" s="194"/>
      <c r="K41" s="194"/>
      <c r="L41" s="194"/>
      <c r="M41" s="194"/>
      <c r="N41" s="193"/>
      <c r="O41" s="193"/>
      <c r="P41" s="194"/>
      <c r="Q41" s="194"/>
      <c r="R41" s="195">
        <f t="shared" si="9"/>
        <v>0</v>
      </c>
      <c r="S41" s="195">
        <f t="shared" si="9"/>
        <v>0</v>
      </c>
    </row>
    <row r="42" spans="1:19" ht="12">
      <c r="A42" s="886"/>
      <c r="B42" s="887"/>
      <c r="C42" s="192" t="s">
        <v>190</v>
      </c>
      <c r="D42" s="193"/>
      <c r="E42" s="193"/>
      <c r="F42" s="193"/>
      <c r="G42" s="193"/>
      <c r="H42" s="193"/>
      <c r="I42" s="194"/>
      <c r="J42" s="194"/>
      <c r="K42" s="194"/>
      <c r="L42" s="194"/>
      <c r="M42" s="194"/>
      <c r="N42" s="193"/>
      <c r="O42" s="193"/>
      <c r="P42" s="194"/>
      <c r="Q42" s="194"/>
      <c r="R42" s="195">
        <f t="shared" si="9"/>
        <v>0</v>
      </c>
      <c r="S42" s="195">
        <f t="shared" si="9"/>
        <v>0</v>
      </c>
    </row>
    <row r="43" spans="1:19" ht="12">
      <c r="A43" s="886"/>
      <c r="B43" s="887"/>
      <c r="C43" s="192" t="s">
        <v>191</v>
      </c>
      <c r="D43" s="193"/>
      <c r="E43" s="193"/>
      <c r="F43" s="193"/>
      <c r="G43" s="193"/>
      <c r="H43" s="193"/>
      <c r="I43" s="194"/>
      <c r="J43" s="194"/>
      <c r="K43" s="194"/>
      <c r="L43" s="194"/>
      <c r="M43" s="194"/>
      <c r="N43" s="193"/>
      <c r="O43" s="193"/>
      <c r="P43" s="194"/>
      <c r="Q43" s="194"/>
      <c r="R43" s="195">
        <f t="shared" si="9"/>
        <v>0</v>
      </c>
      <c r="S43" s="195">
        <f t="shared" si="9"/>
        <v>0</v>
      </c>
    </row>
    <row r="44" spans="1:19" ht="12">
      <c r="A44" s="886"/>
      <c r="B44" s="887"/>
      <c r="C44" s="196" t="s">
        <v>192</v>
      </c>
      <c r="D44" s="193"/>
      <c r="E44" s="193"/>
      <c r="F44" s="193"/>
      <c r="G44" s="193"/>
      <c r="H44" s="193"/>
      <c r="I44" s="194"/>
      <c r="J44" s="194"/>
      <c r="K44" s="194"/>
      <c r="L44" s="194"/>
      <c r="M44" s="194"/>
      <c r="N44" s="193"/>
      <c r="O44" s="193"/>
      <c r="P44" s="194"/>
      <c r="Q44" s="194"/>
      <c r="R44" s="195">
        <f t="shared" si="9"/>
        <v>0</v>
      </c>
      <c r="S44" s="195">
        <f t="shared" si="9"/>
        <v>0</v>
      </c>
    </row>
    <row r="45" spans="1:19" ht="12">
      <c r="A45" s="886"/>
      <c r="B45" s="887"/>
      <c r="C45" s="197" t="s">
        <v>193</v>
      </c>
      <c r="D45" s="198">
        <f t="shared" ref="D45:M45" si="10">SUM(D39:D44)</f>
        <v>0</v>
      </c>
      <c r="E45" s="198">
        <f t="shared" si="10"/>
        <v>0</v>
      </c>
      <c r="F45" s="198">
        <f t="shared" si="10"/>
        <v>0</v>
      </c>
      <c r="G45" s="198">
        <f t="shared" si="10"/>
        <v>0</v>
      </c>
      <c r="H45" s="198">
        <f t="shared" si="10"/>
        <v>0</v>
      </c>
      <c r="I45" s="198">
        <f t="shared" si="10"/>
        <v>0</v>
      </c>
      <c r="J45" s="198">
        <f t="shared" si="10"/>
        <v>0</v>
      </c>
      <c r="K45" s="198">
        <f t="shared" si="10"/>
        <v>0</v>
      </c>
      <c r="L45" s="198">
        <f t="shared" si="10"/>
        <v>0</v>
      </c>
      <c r="M45" s="198">
        <f t="shared" si="10"/>
        <v>0</v>
      </c>
      <c r="N45" s="198">
        <f>SUM(N39:N44)</f>
        <v>0</v>
      </c>
      <c r="O45" s="198">
        <f>SUM(O39:O44)</f>
        <v>0</v>
      </c>
      <c r="P45" s="198">
        <f>SUM(P39:P44)</f>
        <v>0</v>
      </c>
      <c r="Q45" s="198">
        <f>SUM(Q39:Q44)</f>
        <v>0</v>
      </c>
      <c r="R45" s="199">
        <f t="shared" si="9"/>
        <v>0</v>
      </c>
      <c r="S45" s="199">
        <f t="shared" si="9"/>
        <v>0</v>
      </c>
    </row>
    <row r="46" spans="1:19" ht="12">
      <c r="A46" s="886"/>
      <c r="B46" s="887"/>
      <c r="C46" s="192" t="s">
        <v>194</v>
      </c>
      <c r="D46" s="193"/>
      <c r="E46" s="193"/>
      <c r="F46" s="193"/>
      <c r="G46" s="193"/>
      <c r="H46" s="193"/>
      <c r="I46" s="194"/>
      <c r="J46" s="194"/>
      <c r="K46" s="194"/>
      <c r="L46" s="194"/>
      <c r="M46" s="194"/>
      <c r="N46" s="193"/>
      <c r="O46" s="193"/>
      <c r="P46" s="194"/>
      <c r="Q46" s="194"/>
      <c r="R46" s="195">
        <f t="shared" si="9"/>
        <v>0</v>
      </c>
      <c r="S46" s="195">
        <f t="shared" si="9"/>
        <v>0</v>
      </c>
    </row>
    <row r="47" spans="1:19" ht="12">
      <c r="A47" s="886"/>
      <c r="B47" s="887"/>
      <c r="C47" s="192" t="s">
        <v>195</v>
      </c>
      <c r="D47" s="193"/>
      <c r="E47" s="193"/>
      <c r="F47" s="193"/>
      <c r="G47" s="193"/>
      <c r="H47" s="193"/>
      <c r="I47" s="194"/>
      <c r="J47" s="194"/>
      <c r="K47" s="194"/>
      <c r="L47" s="194"/>
      <c r="M47" s="194"/>
      <c r="N47" s="193"/>
      <c r="O47" s="193"/>
      <c r="P47" s="194"/>
      <c r="Q47" s="194"/>
      <c r="R47" s="195">
        <f t="shared" si="9"/>
        <v>0</v>
      </c>
      <c r="S47" s="195">
        <f t="shared" si="9"/>
        <v>0</v>
      </c>
    </row>
    <row r="48" spans="1:19" ht="12">
      <c r="A48" s="886"/>
      <c r="B48" s="887"/>
      <c r="C48" s="200" t="s">
        <v>196</v>
      </c>
      <c r="D48" s="193"/>
      <c r="E48" s="193"/>
      <c r="F48" s="193"/>
      <c r="G48" s="193"/>
      <c r="H48" s="193"/>
      <c r="I48" s="194"/>
      <c r="J48" s="194"/>
      <c r="K48" s="194"/>
      <c r="L48" s="194"/>
      <c r="M48" s="194"/>
      <c r="N48" s="193"/>
      <c r="O48" s="193"/>
      <c r="P48" s="194"/>
      <c r="Q48" s="194"/>
      <c r="R48" s="195">
        <f t="shared" si="9"/>
        <v>0</v>
      </c>
      <c r="S48" s="195">
        <f t="shared" si="9"/>
        <v>0</v>
      </c>
    </row>
    <row r="49" spans="1:19" ht="12">
      <c r="A49" s="886"/>
      <c r="B49" s="887"/>
      <c r="C49" s="200" t="s">
        <v>197</v>
      </c>
      <c r="D49" s="193"/>
      <c r="E49" s="193"/>
      <c r="F49" s="193"/>
      <c r="G49" s="193"/>
      <c r="H49" s="193"/>
      <c r="I49" s="194"/>
      <c r="J49" s="194"/>
      <c r="K49" s="194"/>
      <c r="L49" s="194"/>
      <c r="M49" s="194"/>
      <c r="N49" s="193"/>
      <c r="O49" s="193"/>
      <c r="P49" s="194"/>
      <c r="Q49" s="194"/>
      <c r="R49" s="195">
        <f t="shared" si="9"/>
        <v>0</v>
      </c>
      <c r="S49" s="195">
        <f t="shared" si="9"/>
        <v>0</v>
      </c>
    </row>
    <row r="50" spans="1:19" ht="12">
      <c r="A50" s="886"/>
      <c r="B50" s="887"/>
      <c r="C50" s="200" t="s">
        <v>198</v>
      </c>
      <c r="D50" s="193"/>
      <c r="E50" s="193"/>
      <c r="F50" s="193"/>
      <c r="G50" s="193"/>
      <c r="H50" s="193"/>
      <c r="I50" s="194"/>
      <c r="J50" s="194"/>
      <c r="K50" s="194"/>
      <c r="L50" s="194"/>
      <c r="M50" s="194"/>
      <c r="N50" s="193"/>
      <c r="O50" s="193"/>
      <c r="P50" s="194"/>
      <c r="Q50" s="194"/>
      <c r="R50" s="195">
        <f t="shared" si="9"/>
        <v>0</v>
      </c>
      <c r="S50" s="195">
        <f t="shared" si="9"/>
        <v>0</v>
      </c>
    </row>
    <row r="51" spans="1:19" ht="12">
      <c r="A51" s="886"/>
      <c r="B51" s="887"/>
      <c r="C51" s="200" t="s">
        <v>199</v>
      </c>
      <c r="D51" s="193"/>
      <c r="E51" s="193"/>
      <c r="F51" s="193"/>
      <c r="G51" s="193"/>
      <c r="H51" s="193"/>
      <c r="I51" s="194"/>
      <c r="J51" s="194"/>
      <c r="K51" s="194"/>
      <c r="L51" s="194"/>
      <c r="M51" s="194"/>
      <c r="N51" s="193"/>
      <c r="O51" s="193"/>
      <c r="P51" s="194"/>
      <c r="Q51" s="194"/>
      <c r="R51" s="195">
        <f t="shared" si="9"/>
        <v>0</v>
      </c>
      <c r="S51" s="195">
        <f t="shared" si="9"/>
        <v>0</v>
      </c>
    </row>
    <row r="52" spans="1:19" ht="12">
      <c r="A52" s="886"/>
      <c r="B52" s="887"/>
      <c r="C52" s="200" t="s">
        <v>200</v>
      </c>
      <c r="D52" s="193"/>
      <c r="E52" s="193"/>
      <c r="F52" s="193"/>
      <c r="G52" s="193"/>
      <c r="H52" s="193"/>
      <c r="I52" s="194"/>
      <c r="J52" s="194"/>
      <c r="K52" s="194"/>
      <c r="L52" s="194"/>
      <c r="M52" s="194"/>
      <c r="N52" s="193"/>
      <c r="O52" s="193"/>
      <c r="P52" s="194"/>
      <c r="Q52" s="194"/>
      <c r="R52" s="195">
        <f t="shared" si="9"/>
        <v>0</v>
      </c>
      <c r="S52" s="195">
        <f t="shared" si="9"/>
        <v>0</v>
      </c>
    </row>
    <row r="53" spans="1:19" ht="12">
      <c r="A53" s="886"/>
      <c r="B53" s="887"/>
      <c r="C53" s="197" t="s">
        <v>201</v>
      </c>
      <c r="D53" s="198">
        <f t="shared" ref="D53:Q53" si="11">SUM(D45:D52)</f>
        <v>0</v>
      </c>
      <c r="E53" s="198">
        <f t="shared" si="11"/>
        <v>0</v>
      </c>
      <c r="F53" s="198">
        <f t="shared" si="11"/>
        <v>0</v>
      </c>
      <c r="G53" s="198">
        <f t="shared" si="11"/>
        <v>0</v>
      </c>
      <c r="H53" s="198">
        <f t="shared" si="11"/>
        <v>0</v>
      </c>
      <c r="I53" s="198">
        <f t="shared" si="11"/>
        <v>0</v>
      </c>
      <c r="J53" s="198">
        <f t="shared" si="11"/>
        <v>0</v>
      </c>
      <c r="K53" s="198">
        <f t="shared" si="11"/>
        <v>0</v>
      </c>
      <c r="L53" s="198">
        <f t="shared" si="11"/>
        <v>0</v>
      </c>
      <c r="M53" s="198">
        <f t="shared" si="11"/>
        <v>0</v>
      </c>
      <c r="N53" s="198">
        <f t="shared" si="11"/>
        <v>0</v>
      </c>
      <c r="O53" s="198">
        <f t="shared" si="11"/>
        <v>0</v>
      </c>
      <c r="P53" s="198">
        <f t="shared" si="11"/>
        <v>0</v>
      </c>
      <c r="Q53" s="198">
        <f t="shared" si="11"/>
        <v>0</v>
      </c>
      <c r="R53" s="198">
        <f t="shared" si="9"/>
        <v>0</v>
      </c>
      <c r="S53" s="198">
        <f>+E53+G53+I53+K53+M53+O53+Q53</f>
        <v>0</v>
      </c>
    </row>
    <row r="54" spans="1:19" ht="12">
      <c r="A54" s="886"/>
      <c r="B54" s="887"/>
      <c r="C54" s="201" t="s">
        <v>202</v>
      </c>
      <c r="D54" s="202"/>
      <c r="E54" s="202"/>
      <c r="F54" s="202"/>
      <c r="G54" s="202"/>
      <c r="H54" s="203"/>
      <c r="I54" s="202"/>
      <c r="J54" s="202"/>
      <c r="K54" s="202"/>
      <c r="L54" s="203"/>
      <c r="M54" s="203"/>
      <c r="N54" s="203"/>
      <c r="O54" s="203"/>
      <c r="P54" s="203"/>
      <c r="Q54" s="203"/>
      <c r="R54" s="204">
        <f>+D54+F54+H54+J54+L54+N54+P54</f>
        <v>0</v>
      </c>
      <c r="S54" s="204">
        <f>+E54+G54+I54+K54+M54+O54+Q54</f>
        <v>0</v>
      </c>
    </row>
    <row r="55" spans="1:19" ht="12.75" thickBot="1">
      <c r="A55" s="886"/>
      <c r="B55" s="887"/>
      <c r="C55" s="205" t="s">
        <v>203</v>
      </c>
      <c r="D55" s="193"/>
      <c r="E55" s="193"/>
      <c r="F55" s="193"/>
      <c r="G55" s="193"/>
      <c r="H55" s="193"/>
      <c r="I55" s="194"/>
      <c r="J55" s="194"/>
      <c r="K55" s="194"/>
      <c r="L55" s="194"/>
      <c r="M55" s="194"/>
      <c r="N55" s="193"/>
      <c r="O55" s="193"/>
      <c r="P55" s="194"/>
      <c r="Q55" s="194"/>
      <c r="R55" s="195">
        <f t="shared" ref="R55:S55" si="12">+D55+F55+H55+J55+L55+N55+P55</f>
        <v>0</v>
      </c>
      <c r="S55" s="195">
        <f t="shared" si="12"/>
        <v>0</v>
      </c>
    </row>
    <row r="56" spans="1:19" ht="12">
      <c r="A56" s="886"/>
      <c r="B56" s="887"/>
      <c r="C56" s="206"/>
      <c r="D56" s="207">
        <f t="shared" ref="D56:S56" si="13">+D53</f>
        <v>0</v>
      </c>
      <c r="E56" s="207">
        <f t="shared" si="13"/>
        <v>0</v>
      </c>
      <c r="F56" s="207">
        <f t="shared" si="13"/>
        <v>0</v>
      </c>
      <c r="G56" s="207">
        <f t="shared" si="13"/>
        <v>0</v>
      </c>
      <c r="H56" s="207">
        <f t="shared" si="13"/>
        <v>0</v>
      </c>
      <c r="I56" s="207">
        <f t="shared" si="13"/>
        <v>0</v>
      </c>
      <c r="J56" s="207">
        <f t="shared" si="13"/>
        <v>0</v>
      </c>
      <c r="K56" s="207">
        <f t="shared" si="13"/>
        <v>0</v>
      </c>
      <c r="L56" s="207">
        <f t="shared" si="13"/>
        <v>0</v>
      </c>
      <c r="M56" s="207">
        <f t="shared" si="13"/>
        <v>0</v>
      </c>
      <c r="N56" s="207">
        <f t="shared" si="13"/>
        <v>0</v>
      </c>
      <c r="O56" s="207">
        <f t="shared" si="13"/>
        <v>0</v>
      </c>
      <c r="P56" s="207">
        <f t="shared" si="13"/>
        <v>0</v>
      </c>
      <c r="Q56" s="207">
        <f t="shared" si="13"/>
        <v>0</v>
      </c>
      <c r="R56" s="207">
        <f t="shared" si="13"/>
        <v>0</v>
      </c>
      <c r="S56" s="207">
        <f t="shared" si="13"/>
        <v>0</v>
      </c>
    </row>
    <row r="57" spans="1:19" ht="12" customHeight="1">
      <c r="A57" s="886">
        <v>4</v>
      </c>
      <c r="B57" s="887" t="str">
        <f>VLOOKUP(VALUE(A57),Metas!$B$4:$C$5036,2,0)</f>
        <v>Implementar el 100% de la línea de análisis de desigualdades ambientales, sociales y económicas presentes en el distrito capital para el fortalecimiento de la gobernanza y la gobernabilidad (Subsecretaría de Salud Pública).</v>
      </c>
      <c r="C57" s="192" t="s">
        <v>187</v>
      </c>
      <c r="D57" s="193"/>
      <c r="E57" s="193"/>
      <c r="F57" s="193"/>
      <c r="G57" s="193"/>
      <c r="H57" s="193"/>
      <c r="I57" s="194"/>
      <c r="J57" s="194"/>
      <c r="K57" s="194"/>
      <c r="L57" s="194"/>
      <c r="M57" s="194"/>
      <c r="N57" s="193"/>
      <c r="O57" s="193"/>
      <c r="P57" s="194"/>
      <c r="Q57" s="194"/>
      <c r="R57" s="195">
        <f>+D57+F57+H57+J57+L57+N57+P57</f>
        <v>0</v>
      </c>
      <c r="S57" s="195">
        <f>+E57+G57+I57+K57+M57+O57+Q57</f>
        <v>0</v>
      </c>
    </row>
    <row r="58" spans="1:19" ht="12">
      <c r="A58" s="886"/>
      <c r="B58" s="887"/>
      <c r="C58" s="196" t="s">
        <v>188</v>
      </c>
      <c r="D58" s="193"/>
      <c r="E58" s="193"/>
      <c r="F58" s="193"/>
      <c r="G58" s="193"/>
      <c r="H58" s="193"/>
      <c r="I58" s="194"/>
      <c r="J58" s="194"/>
      <c r="K58" s="194"/>
      <c r="L58" s="194"/>
      <c r="M58" s="194"/>
      <c r="N58" s="193"/>
      <c r="O58" s="193"/>
      <c r="P58" s="194"/>
      <c r="Q58" s="194"/>
      <c r="R58" s="195">
        <f t="shared" ref="R58:R71" si="14">+D58+F58+H58+J58+L58+N58+P58</f>
        <v>0</v>
      </c>
      <c r="S58" s="195">
        <f t="shared" ref="S58:S70" si="15">+E58+G58+I58+K58+M58+O58+Q58</f>
        <v>0</v>
      </c>
    </row>
    <row r="59" spans="1:19" ht="12">
      <c r="A59" s="886"/>
      <c r="B59" s="887"/>
      <c r="C59" s="192" t="s">
        <v>189</v>
      </c>
      <c r="D59" s="193"/>
      <c r="E59" s="193"/>
      <c r="F59" s="193"/>
      <c r="G59" s="193"/>
      <c r="H59" s="193"/>
      <c r="I59" s="194"/>
      <c r="J59" s="194"/>
      <c r="K59" s="194"/>
      <c r="L59" s="194"/>
      <c r="M59" s="194"/>
      <c r="N59" s="193"/>
      <c r="O59" s="193"/>
      <c r="P59" s="194"/>
      <c r="Q59" s="194"/>
      <c r="R59" s="195">
        <f t="shared" si="14"/>
        <v>0</v>
      </c>
      <c r="S59" s="195">
        <f t="shared" si="15"/>
        <v>0</v>
      </c>
    </row>
    <row r="60" spans="1:19" ht="12">
      <c r="A60" s="886"/>
      <c r="B60" s="887"/>
      <c r="C60" s="192" t="s">
        <v>190</v>
      </c>
      <c r="D60" s="193"/>
      <c r="E60" s="193"/>
      <c r="F60" s="193"/>
      <c r="G60" s="193"/>
      <c r="H60" s="193"/>
      <c r="I60" s="194"/>
      <c r="J60" s="194"/>
      <c r="K60" s="194"/>
      <c r="L60" s="194"/>
      <c r="M60" s="194"/>
      <c r="N60" s="193"/>
      <c r="O60" s="193"/>
      <c r="P60" s="194"/>
      <c r="Q60" s="194"/>
      <c r="R60" s="195">
        <f t="shared" si="14"/>
        <v>0</v>
      </c>
      <c r="S60" s="195">
        <f t="shared" si="15"/>
        <v>0</v>
      </c>
    </row>
    <row r="61" spans="1:19" ht="12">
      <c r="A61" s="886"/>
      <c r="B61" s="887"/>
      <c r="C61" s="192" t="s">
        <v>191</v>
      </c>
      <c r="D61" s="193"/>
      <c r="E61" s="193"/>
      <c r="F61" s="193"/>
      <c r="G61" s="193"/>
      <c r="H61" s="193"/>
      <c r="I61" s="194"/>
      <c r="J61" s="194"/>
      <c r="K61" s="194"/>
      <c r="L61" s="194"/>
      <c r="M61" s="194"/>
      <c r="N61" s="193"/>
      <c r="O61" s="193"/>
      <c r="P61" s="194"/>
      <c r="Q61" s="194"/>
      <c r="R61" s="195">
        <f t="shared" si="14"/>
        <v>0</v>
      </c>
      <c r="S61" s="195">
        <f t="shared" si="15"/>
        <v>0</v>
      </c>
    </row>
    <row r="62" spans="1:19" ht="12">
      <c r="A62" s="886"/>
      <c r="B62" s="887"/>
      <c r="C62" s="196" t="s">
        <v>192</v>
      </c>
      <c r="D62" s="193"/>
      <c r="E62" s="193"/>
      <c r="F62" s="193"/>
      <c r="G62" s="193"/>
      <c r="H62" s="193"/>
      <c r="I62" s="194"/>
      <c r="J62" s="194"/>
      <c r="K62" s="194"/>
      <c r="L62" s="194"/>
      <c r="M62" s="194"/>
      <c r="N62" s="193"/>
      <c r="O62" s="193"/>
      <c r="P62" s="194"/>
      <c r="Q62" s="194"/>
      <c r="R62" s="195">
        <f t="shared" si="14"/>
        <v>0</v>
      </c>
      <c r="S62" s="195">
        <f t="shared" si="15"/>
        <v>0</v>
      </c>
    </row>
    <row r="63" spans="1:19" ht="12">
      <c r="A63" s="886"/>
      <c r="B63" s="887"/>
      <c r="C63" s="197" t="s">
        <v>193</v>
      </c>
      <c r="D63" s="198">
        <f t="shared" ref="D63:M63" si="16">SUM(D57:D62)</f>
        <v>0</v>
      </c>
      <c r="E63" s="198">
        <f t="shared" si="16"/>
        <v>0</v>
      </c>
      <c r="F63" s="198">
        <f t="shared" si="16"/>
        <v>0</v>
      </c>
      <c r="G63" s="198">
        <f t="shared" si="16"/>
        <v>0</v>
      </c>
      <c r="H63" s="198">
        <f t="shared" si="16"/>
        <v>0</v>
      </c>
      <c r="I63" s="198">
        <f t="shared" si="16"/>
        <v>0</v>
      </c>
      <c r="J63" s="198">
        <f t="shared" si="16"/>
        <v>0</v>
      </c>
      <c r="K63" s="198">
        <f t="shared" si="16"/>
        <v>0</v>
      </c>
      <c r="L63" s="198">
        <f t="shared" si="16"/>
        <v>0</v>
      </c>
      <c r="M63" s="198">
        <f t="shared" si="16"/>
        <v>0</v>
      </c>
      <c r="N63" s="198">
        <f>SUM(N57:N62)</f>
        <v>0</v>
      </c>
      <c r="O63" s="198">
        <f>SUM(O57:O62)</f>
        <v>0</v>
      </c>
      <c r="P63" s="198">
        <f>SUM(P57:P62)</f>
        <v>0</v>
      </c>
      <c r="Q63" s="198">
        <f>SUM(Q57:Q62)</f>
        <v>0</v>
      </c>
      <c r="R63" s="199">
        <f t="shared" si="14"/>
        <v>0</v>
      </c>
      <c r="S63" s="199">
        <f t="shared" si="15"/>
        <v>0</v>
      </c>
    </row>
    <row r="64" spans="1:19" ht="12">
      <c r="A64" s="886"/>
      <c r="B64" s="887"/>
      <c r="C64" s="192" t="s">
        <v>194</v>
      </c>
      <c r="D64" s="193"/>
      <c r="E64" s="193"/>
      <c r="F64" s="193"/>
      <c r="G64" s="193"/>
      <c r="H64" s="193"/>
      <c r="I64" s="194"/>
      <c r="J64" s="194"/>
      <c r="K64" s="194"/>
      <c r="L64" s="194"/>
      <c r="M64" s="194"/>
      <c r="N64" s="193"/>
      <c r="O64" s="193"/>
      <c r="P64" s="194"/>
      <c r="Q64" s="194"/>
      <c r="R64" s="195">
        <f t="shared" si="14"/>
        <v>0</v>
      </c>
      <c r="S64" s="195">
        <f t="shared" si="15"/>
        <v>0</v>
      </c>
    </row>
    <row r="65" spans="1:19" ht="12">
      <c r="A65" s="886"/>
      <c r="B65" s="887"/>
      <c r="C65" s="192" t="s">
        <v>195</v>
      </c>
      <c r="D65" s="193"/>
      <c r="E65" s="193"/>
      <c r="F65" s="193"/>
      <c r="G65" s="193"/>
      <c r="H65" s="193"/>
      <c r="I65" s="194"/>
      <c r="J65" s="194"/>
      <c r="K65" s="194"/>
      <c r="L65" s="194"/>
      <c r="M65" s="194"/>
      <c r="N65" s="193"/>
      <c r="O65" s="193"/>
      <c r="P65" s="194"/>
      <c r="Q65" s="194"/>
      <c r="R65" s="195">
        <f t="shared" si="14"/>
        <v>0</v>
      </c>
      <c r="S65" s="195">
        <f t="shared" si="15"/>
        <v>0</v>
      </c>
    </row>
    <row r="66" spans="1:19" ht="12">
      <c r="A66" s="886"/>
      <c r="B66" s="887"/>
      <c r="C66" s="200" t="s">
        <v>196</v>
      </c>
      <c r="D66" s="193"/>
      <c r="E66" s="193"/>
      <c r="F66" s="193"/>
      <c r="G66" s="193"/>
      <c r="H66" s="193"/>
      <c r="I66" s="194"/>
      <c r="J66" s="194"/>
      <c r="K66" s="194"/>
      <c r="L66" s="194"/>
      <c r="M66" s="194"/>
      <c r="N66" s="193"/>
      <c r="O66" s="193"/>
      <c r="P66" s="194"/>
      <c r="Q66" s="194"/>
      <c r="R66" s="195">
        <f t="shared" si="14"/>
        <v>0</v>
      </c>
      <c r="S66" s="195">
        <f t="shared" si="15"/>
        <v>0</v>
      </c>
    </row>
    <row r="67" spans="1:19" ht="12">
      <c r="A67" s="886"/>
      <c r="B67" s="887"/>
      <c r="C67" s="200" t="s">
        <v>197</v>
      </c>
      <c r="D67" s="193"/>
      <c r="E67" s="193"/>
      <c r="F67" s="193"/>
      <c r="G67" s="193"/>
      <c r="H67" s="193"/>
      <c r="I67" s="194"/>
      <c r="J67" s="194"/>
      <c r="K67" s="194"/>
      <c r="L67" s="194"/>
      <c r="M67" s="194"/>
      <c r="N67" s="193"/>
      <c r="O67" s="193"/>
      <c r="P67" s="194"/>
      <c r="Q67" s="194"/>
      <c r="R67" s="195">
        <f t="shared" si="14"/>
        <v>0</v>
      </c>
      <c r="S67" s="195">
        <f t="shared" si="15"/>
        <v>0</v>
      </c>
    </row>
    <row r="68" spans="1:19" ht="12">
      <c r="A68" s="886"/>
      <c r="B68" s="887"/>
      <c r="C68" s="200" t="s">
        <v>198</v>
      </c>
      <c r="D68" s="193"/>
      <c r="E68" s="193"/>
      <c r="F68" s="193"/>
      <c r="G68" s="193"/>
      <c r="H68" s="193"/>
      <c r="I68" s="194"/>
      <c r="J68" s="194"/>
      <c r="K68" s="194"/>
      <c r="L68" s="194"/>
      <c r="M68" s="194"/>
      <c r="N68" s="193"/>
      <c r="O68" s="193"/>
      <c r="P68" s="194"/>
      <c r="Q68" s="194"/>
      <c r="R68" s="195">
        <f t="shared" si="14"/>
        <v>0</v>
      </c>
      <c r="S68" s="195">
        <f t="shared" si="15"/>
        <v>0</v>
      </c>
    </row>
    <row r="69" spans="1:19" ht="12">
      <c r="A69" s="886"/>
      <c r="B69" s="887"/>
      <c r="C69" s="200" t="s">
        <v>199</v>
      </c>
      <c r="D69" s="193"/>
      <c r="E69" s="193"/>
      <c r="F69" s="193"/>
      <c r="G69" s="193"/>
      <c r="H69" s="193"/>
      <c r="I69" s="194"/>
      <c r="J69" s="194"/>
      <c r="K69" s="194"/>
      <c r="L69" s="194"/>
      <c r="M69" s="194"/>
      <c r="N69" s="193"/>
      <c r="O69" s="193"/>
      <c r="P69" s="194"/>
      <c r="Q69" s="194"/>
      <c r="R69" s="195">
        <f t="shared" si="14"/>
        <v>0</v>
      </c>
      <c r="S69" s="195">
        <f t="shared" si="15"/>
        <v>0</v>
      </c>
    </row>
    <row r="70" spans="1:19" ht="12">
      <c r="A70" s="886"/>
      <c r="B70" s="887"/>
      <c r="C70" s="200" t="s">
        <v>200</v>
      </c>
      <c r="D70" s="193"/>
      <c r="E70" s="193"/>
      <c r="F70" s="193"/>
      <c r="G70" s="193"/>
      <c r="H70" s="193"/>
      <c r="I70" s="194"/>
      <c r="J70" s="194"/>
      <c r="K70" s="194"/>
      <c r="L70" s="194"/>
      <c r="M70" s="194"/>
      <c r="N70" s="193"/>
      <c r="O70" s="193"/>
      <c r="P70" s="194"/>
      <c r="Q70" s="194"/>
      <c r="R70" s="195">
        <f t="shared" si="14"/>
        <v>0</v>
      </c>
      <c r="S70" s="195">
        <f t="shared" si="15"/>
        <v>0</v>
      </c>
    </row>
    <row r="71" spans="1:19" ht="12">
      <c r="A71" s="886"/>
      <c r="B71" s="887"/>
      <c r="C71" s="197" t="s">
        <v>201</v>
      </c>
      <c r="D71" s="198">
        <f t="shared" ref="D71:Q71" si="17">SUM(D63:D70)</f>
        <v>0</v>
      </c>
      <c r="E71" s="198">
        <f t="shared" si="17"/>
        <v>0</v>
      </c>
      <c r="F71" s="198">
        <f t="shared" si="17"/>
        <v>0</v>
      </c>
      <c r="G71" s="198">
        <f t="shared" si="17"/>
        <v>0</v>
      </c>
      <c r="H71" s="198">
        <f t="shared" si="17"/>
        <v>0</v>
      </c>
      <c r="I71" s="198">
        <f t="shared" si="17"/>
        <v>0</v>
      </c>
      <c r="J71" s="198">
        <f t="shared" si="17"/>
        <v>0</v>
      </c>
      <c r="K71" s="198">
        <f t="shared" si="17"/>
        <v>0</v>
      </c>
      <c r="L71" s="198">
        <f t="shared" si="17"/>
        <v>0</v>
      </c>
      <c r="M71" s="198">
        <f t="shared" si="17"/>
        <v>0</v>
      </c>
      <c r="N71" s="198">
        <f t="shared" si="17"/>
        <v>0</v>
      </c>
      <c r="O71" s="198">
        <f t="shared" si="17"/>
        <v>0</v>
      </c>
      <c r="P71" s="198">
        <f t="shared" si="17"/>
        <v>0</v>
      </c>
      <c r="Q71" s="198">
        <f t="shared" si="17"/>
        <v>0</v>
      </c>
      <c r="R71" s="198">
        <f t="shared" si="14"/>
        <v>0</v>
      </c>
      <c r="S71" s="198">
        <f>+E71+G71+I71+K71+M71+O71+Q71</f>
        <v>0</v>
      </c>
    </row>
    <row r="72" spans="1:19" ht="12">
      <c r="A72" s="886"/>
      <c r="B72" s="887"/>
      <c r="C72" s="201" t="s">
        <v>202</v>
      </c>
      <c r="D72" s="202"/>
      <c r="E72" s="202"/>
      <c r="F72" s="202"/>
      <c r="G72" s="202"/>
      <c r="H72" s="203"/>
      <c r="I72" s="202"/>
      <c r="J72" s="202"/>
      <c r="K72" s="202"/>
      <c r="L72" s="203"/>
      <c r="M72" s="203"/>
      <c r="N72" s="203"/>
      <c r="O72" s="203"/>
      <c r="P72" s="203"/>
      <c r="Q72" s="203"/>
      <c r="R72" s="204">
        <f>+D72+F72+H72+J72+L72+N72+P72</f>
        <v>0</v>
      </c>
      <c r="S72" s="204">
        <f>+E72+G72+I72+K72+M72+O72+Q72</f>
        <v>0</v>
      </c>
    </row>
    <row r="73" spans="1:19" ht="12.75" thickBot="1">
      <c r="A73" s="886"/>
      <c r="B73" s="887"/>
      <c r="C73" s="205" t="s">
        <v>203</v>
      </c>
      <c r="D73" s="193"/>
      <c r="E73" s="193"/>
      <c r="F73" s="193"/>
      <c r="G73" s="193"/>
      <c r="H73" s="193"/>
      <c r="I73" s="194"/>
      <c r="J73" s="194"/>
      <c r="K73" s="194"/>
      <c r="L73" s="194"/>
      <c r="M73" s="194"/>
      <c r="N73" s="193"/>
      <c r="O73" s="193"/>
      <c r="P73" s="194"/>
      <c r="Q73" s="194"/>
      <c r="R73" s="195">
        <f t="shared" ref="R73" si="18">+D73+F73+H73+J73+L73+N73+P73</f>
        <v>0</v>
      </c>
      <c r="S73" s="195">
        <f t="shared" ref="S73" si="19">+E73+G73+I73+K73+M73+O73+Q73</f>
        <v>0</v>
      </c>
    </row>
    <row r="74" spans="1:19" ht="12">
      <c r="A74" s="886"/>
      <c r="B74" s="887"/>
      <c r="C74" s="206"/>
      <c r="D74" s="207">
        <f t="shared" ref="D74:S74" si="20">+D71</f>
        <v>0</v>
      </c>
      <c r="E74" s="207">
        <f t="shared" si="20"/>
        <v>0</v>
      </c>
      <c r="F74" s="207">
        <f t="shared" si="20"/>
        <v>0</v>
      </c>
      <c r="G74" s="207">
        <f t="shared" si="20"/>
        <v>0</v>
      </c>
      <c r="H74" s="207">
        <f t="shared" si="20"/>
        <v>0</v>
      </c>
      <c r="I74" s="207">
        <f t="shared" si="20"/>
        <v>0</v>
      </c>
      <c r="J74" s="207">
        <f t="shared" si="20"/>
        <v>0</v>
      </c>
      <c r="K74" s="207">
        <f t="shared" si="20"/>
        <v>0</v>
      </c>
      <c r="L74" s="207">
        <f t="shared" si="20"/>
        <v>0</v>
      </c>
      <c r="M74" s="207">
        <f t="shared" si="20"/>
        <v>0</v>
      </c>
      <c r="N74" s="207">
        <f t="shared" si="20"/>
        <v>0</v>
      </c>
      <c r="O74" s="207">
        <f t="shared" si="20"/>
        <v>0</v>
      </c>
      <c r="P74" s="207">
        <f t="shared" si="20"/>
        <v>0</v>
      </c>
      <c r="Q74" s="207">
        <f t="shared" si="20"/>
        <v>0</v>
      </c>
      <c r="R74" s="207">
        <f t="shared" si="20"/>
        <v>0</v>
      </c>
      <c r="S74" s="207">
        <f t="shared" si="20"/>
        <v>0</v>
      </c>
    </row>
    <row r="75" spans="1:19" ht="12" customHeight="1">
      <c r="A75" s="886">
        <v>5</v>
      </c>
      <c r="B75" s="887" t="str">
        <f>VLOOKUP(VALUE(A75),Metas!$B$4:$C$5036,2,0)</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C75" s="192" t="s">
        <v>187</v>
      </c>
      <c r="D75" s="193"/>
      <c r="E75" s="193"/>
      <c r="F75" s="193"/>
      <c r="G75" s="193"/>
      <c r="H75" s="193"/>
      <c r="I75" s="194"/>
      <c r="J75" s="194"/>
      <c r="K75" s="194"/>
      <c r="L75" s="194"/>
      <c r="M75" s="194"/>
      <c r="N75" s="193"/>
      <c r="O75" s="193"/>
      <c r="P75" s="194"/>
      <c r="Q75" s="194"/>
      <c r="R75" s="195">
        <f>+D75+F75+H75+J75+L75+N75+P75</f>
        <v>0</v>
      </c>
      <c r="S75" s="195">
        <f>+E75+G75+I75+K75+M75+O75+Q75</f>
        <v>0</v>
      </c>
    </row>
    <row r="76" spans="1:19" ht="12">
      <c r="A76" s="886"/>
      <c r="B76" s="887"/>
      <c r="C76" s="196" t="s">
        <v>188</v>
      </c>
      <c r="D76" s="193"/>
      <c r="E76" s="193"/>
      <c r="F76" s="193"/>
      <c r="G76" s="193"/>
      <c r="H76" s="193"/>
      <c r="I76" s="194"/>
      <c r="J76" s="194"/>
      <c r="K76" s="194"/>
      <c r="L76" s="194"/>
      <c r="M76" s="194"/>
      <c r="N76" s="193"/>
      <c r="O76" s="193"/>
      <c r="P76" s="194"/>
      <c r="Q76" s="194"/>
      <c r="R76" s="195">
        <f t="shared" ref="R76:R89" si="21">+D76+F76+H76+J76+L76+N76+P76</f>
        <v>0</v>
      </c>
      <c r="S76" s="195">
        <f t="shared" ref="S76:S88" si="22">+E76+G76+I76+K76+M76+O76+Q76</f>
        <v>0</v>
      </c>
    </row>
    <row r="77" spans="1:19" ht="12">
      <c r="A77" s="886"/>
      <c r="B77" s="887"/>
      <c r="C77" s="192" t="s">
        <v>189</v>
      </c>
      <c r="D77" s="193"/>
      <c r="E77" s="193"/>
      <c r="F77" s="193"/>
      <c r="G77" s="193"/>
      <c r="H77" s="193"/>
      <c r="I77" s="194"/>
      <c r="J77" s="194"/>
      <c r="K77" s="194"/>
      <c r="L77" s="194"/>
      <c r="M77" s="194"/>
      <c r="N77" s="193"/>
      <c r="O77" s="193"/>
      <c r="P77" s="194"/>
      <c r="Q77" s="194"/>
      <c r="R77" s="195">
        <f t="shared" si="21"/>
        <v>0</v>
      </c>
      <c r="S77" s="195">
        <f t="shared" si="22"/>
        <v>0</v>
      </c>
    </row>
    <row r="78" spans="1:19" ht="12">
      <c r="A78" s="886"/>
      <c r="B78" s="887"/>
      <c r="C78" s="192" t="s">
        <v>190</v>
      </c>
      <c r="D78" s="193"/>
      <c r="E78" s="193"/>
      <c r="F78" s="193"/>
      <c r="G78" s="193"/>
      <c r="H78" s="193"/>
      <c r="I78" s="194"/>
      <c r="J78" s="194"/>
      <c r="K78" s="194"/>
      <c r="L78" s="194"/>
      <c r="M78" s="194"/>
      <c r="N78" s="193"/>
      <c r="O78" s="193"/>
      <c r="P78" s="194"/>
      <c r="Q78" s="194"/>
      <c r="R78" s="195">
        <f t="shared" si="21"/>
        <v>0</v>
      </c>
      <c r="S78" s="195">
        <f t="shared" si="22"/>
        <v>0</v>
      </c>
    </row>
    <row r="79" spans="1:19" ht="12">
      <c r="A79" s="886"/>
      <c r="B79" s="887"/>
      <c r="C79" s="192" t="s">
        <v>191</v>
      </c>
      <c r="D79" s="193"/>
      <c r="E79" s="193"/>
      <c r="F79" s="193"/>
      <c r="G79" s="193"/>
      <c r="H79" s="193"/>
      <c r="I79" s="194"/>
      <c r="J79" s="194"/>
      <c r="K79" s="194"/>
      <c r="L79" s="194"/>
      <c r="M79" s="194"/>
      <c r="N79" s="193"/>
      <c r="O79" s="193"/>
      <c r="P79" s="194"/>
      <c r="Q79" s="194"/>
      <c r="R79" s="195">
        <f t="shared" si="21"/>
        <v>0</v>
      </c>
      <c r="S79" s="195">
        <f t="shared" si="22"/>
        <v>0</v>
      </c>
    </row>
    <row r="80" spans="1:19" ht="12">
      <c r="A80" s="886"/>
      <c r="B80" s="887"/>
      <c r="C80" s="196" t="s">
        <v>192</v>
      </c>
      <c r="D80" s="193"/>
      <c r="E80" s="193"/>
      <c r="F80" s="193"/>
      <c r="G80" s="193"/>
      <c r="H80" s="193"/>
      <c r="I80" s="194"/>
      <c r="J80" s="194"/>
      <c r="K80" s="194"/>
      <c r="L80" s="194"/>
      <c r="M80" s="194"/>
      <c r="N80" s="193"/>
      <c r="O80" s="193"/>
      <c r="P80" s="194"/>
      <c r="Q80" s="194"/>
      <c r="R80" s="195">
        <f t="shared" si="21"/>
        <v>0</v>
      </c>
      <c r="S80" s="195">
        <f t="shared" si="22"/>
        <v>0</v>
      </c>
    </row>
    <row r="81" spans="1:19" ht="12">
      <c r="A81" s="886"/>
      <c r="B81" s="887"/>
      <c r="C81" s="197" t="s">
        <v>193</v>
      </c>
      <c r="D81" s="198">
        <f t="shared" ref="D81:M81" si="23">SUM(D75:D80)</f>
        <v>0</v>
      </c>
      <c r="E81" s="198">
        <f t="shared" si="23"/>
        <v>0</v>
      </c>
      <c r="F81" s="198">
        <f t="shared" si="23"/>
        <v>0</v>
      </c>
      <c r="G81" s="198">
        <f t="shared" si="23"/>
        <v>0</v>
      </c>
      <c r="H81" s="198">
        <f t="shared" si="23"/>
        <v>0</v>
      </c>
      <c r="I81" s="198">
        <f t="shared" si="23"/>
        <v>0</v>
      </c>
      <c r="J81" s="198">
        <f t="shared" si="23"/>
        <v>0</v>
      </c>
      <c r="K81" s="198">
        <f t="shared" si="23"/>
        <v>0</v>
      </c>
      <c r="L81" s="198">
        <f t="shared" si="23"/>
        <v>0</v>
      </c>
      <c r="M81" s="198">
        <f t="shared" si="23"/>
        <v>0</v>
      </c>
      <c r="N81" s="198">
        <f>SUM(N75:N80)</f>
        <v>0</v>
      </c>
      <c r="O81" s="198">
        <f>SUM(O75:O80)</f>
        <v>0</v>
      </c>
      <c r="P81" s="198">
        <f>SUM(P75:P80)</f>
        <v>0</v>
      </c>
      <c r="Q81" s="198">
        <f>SUM(Q75:Q80)</f>
        <v>0</v>
      </c>
      <c r="R81" s="199">
        <f t="shared" si="21"/>
        <v>0</v>
      </c>
      <c r="S81" s="199">
        <f t="shared" si="22"/>
        <v>0</v>
      </c>
    </row>
    <row r="82" spans="1:19" ht="12">
      <c r="A82" s="886"/>
      <c r="B82" s="887"/>
      <c r="C82" s="192" t="s">
        <v>194</v>
      </c>
      <c r="D82" s="193"/>
      <c r="E82" s="193"/>
      <c r="F82" s="193"/>
      <c r="G82" s="193"/>
      <c r="H82" s="193"/>
      <c r="I82" s="194"/>
      <c r="J82" s="194"/>
      <c r="K82" s="194"/>
      <c r="L82" s="194"/>
      <c r="M82" s="194"/>
      <c r="N82" s="193"/>
      <c r="O82" s="193"/>
      <c r="P82" s="194"/>
      <c r="Q82" s="194"/>
      <c r="R82" s="195">
        <f t="shared" si="21"/>
        <v>0</v>
      </c>
      <c r="S82" s="195">
        <f t="shared" si="22"/>
        <v>0</v>
      </c>
    </row>
    <row r="83" spans="1:19" ht="12">
      <c r="A83" s="886"/>
      <c r="B83" s="887"/>
      <c r="C83" s="192" t="s">
        <v>195</v>
      </c>
      <c r="D83" s="193"/>
      <c r="E83" s="193"/>
      <c r="F83" s="193"/>
      <c r="G83" s="193"/>
      <c r="H83" s="193"/>
      <c r="I83" s="194"/>
      <c r="J83" s="194"/>
      <c r="K83" s="194"/>
      <c r="L83" s="194"/>
      <c r="M83" s="194"/>
      <c r="N83" s="193"/>
      <c r="O83" s="193"/>
      <c r="P83" s="194"/>
      <c r="Q83" s="194"/>
      <c r="R83" s="195">
        <f t="shared" si="21"/>
        <v>0</v>
      </c>
      <c r="S83" s="195">
        <f t="shared" si="22"/>
        <v>0</v>
      </c>
    </row>
    <row r="84" spans="1:19" ht="12">
      <c r="A84" s="886"/>
      <c r="B84" s="887"/>
      <c r="C84" s="200" t="s">
        <v>196</v>
      </c>
      <c r="D84" s="193"/>
      <c r="E84" s="193"/>
      <c r="F84" s="193"/>
      <c r="G84" s="193"/>
      <c r="H84" s="193"/>
      <c r="I84" s="194"/>
      <c r="J84" s="194"/>
      <c r="K84" s="194"/>
      <c r="L84" s="194"/>
      <c r="M84" s="194"/>
      <c r="N84" s="193"/>
      <c r="O84" s="193"/>
      <c r="P84" s="194"/>
      <c r="Q84" s="194"/>
      <c r="R84" s="195">
        <f t="shared" si="21"/>
        <v>0</v>
      </c>
      <c r="S84" s="195">
        <f t="shared" si="22"/>
        <v>0</v>
      </c>
    </row>
    <row r="85" spans="1:19" ht="12">
      <c r="A85" s="886"/>
      <c r="B85" s="887"/>
      <c r="C85" s="200" t="s">
        <v>197</v>
      </c>
      <c r="D85" s="193"/>
      <c r="E85" s="193"/>
      <c r="F85" s="193"/>
      <c r="G85" s="193"/>
      <c r="H85" s="193"/>
      <c r="I85" s="194"/>
      <c r="J85" s="194"/>
      <c r="K85" s="194"/>
      <c r="L85" s="194"/>
      <c r="M85" s="194"/>
      <c r="N85" s="193"/>
      <c r="O85" s="193"/>
      <c r="P85" s="194"/>
      <c r="Q85" s="194"/>
      <c r="R85" s="195">
        <f t="shared" si="21"/>
        <v>0</v>
      </c>
      <c r="S85" s="195">
        <f t="shared" si="22"/>
        <v>0</v>
      </c>
    </row>
    <row r="86" spans="1:19" ht="12">
      <c r="A86" s="886"/>
      <c r="B86" s="887"/>
      <c r="C86" s="200" t="s">
        <v>198</v>
      </c>
      <c r="D86" s="193"/>
      <c r="E86" s="193"/>
      <c r="F86" s="193"/>
      <c r="G86" s="193"/>
      <c r="H86" s="193"/>
      <c r="I86" s="194"/>
      <c r="J86" s="194"/>
      <c r="K86" s="194"/>
      <c r="L86" s="194"/>
      <c r="M86" s="194"/>
      <c r="N86" s="193"/>
      <c r="O86" s="193"/>
      <c r="P86" s="194"/>
      <c r="Q86" s="194"/>
      <c r="R86" s="195">
        <f t="shared" si="21"/>
        <v>0</v>
      </c>
      <c r="S86" s="195">
        <f t="shared" si="22"/>
        <v>0</v>
      </c>
    </row>
    <row r="87" spans="1:19" ht="12">
      <c r="A87" s="886"/>
      <c r="B87" s="887"/>
      <c r="C87" s="200" t="s">
        <v>199</v>
      </c>
      <c r="D87" s="193"/>
      <c r="E87" s="193"/>
      <c r="F87" s="193"/>
      <c r="G87" s="193"/>
      <c r="H87" s="193"/>
      <c r="I87" s="194"/>
      <c r="J87" s="194"/>
      <c r="K87" s="194"/>
      <c r="L87" s="194"/>
      <c r="M87" s="194"/>
      <c r="N87" s="193"/>
      <c r="O87" s="193"/>
      <c r="P87" s="194"/>
      <c r="Q87" s="194"/>
      <c r="R87" s="195">
        <f t="shared" si="21"/>
        <v>0</v>
      </c>
      <c r="S87" s="195">
        <f t="shared" si="22"/>
        <v>0</v>
      </c>
    </row>
    <row r="88" spans="1:19" ht="12">
      <c r="A88" s="886"/>
      <c r="B88" s="887"/>
      <c r="C88" s="200" t="s">
        <v>200</v>
      </c>
      <c r="D88" s="193"/>
      <c r="E88" s="193"/>
      <c r="F88" s="193"/>
      <c r="G88" s="193"/>
      <c r="H88" s="193"/>
      <c r="I88" s="194"/>
      <c r="J88" s="194"/>
      <c r="K88" s="194"/>
      <c r="L88" s="194"/>
      <c r="M88" s="194"/>
      <c r="N88" s="193"/>
      <c r="O88" s="193"/>
      <c r="P88" s="194"/>
      <c r="Q88" s="194"/>
      <c r="R88" s="195">
        <f t="shared" si="21"/>
        <v>0</v>
      </c>
      <c r="S88" s="195">
        <f t="shared" si="22"/>
        <v>0</v>
      </c>
    </row>
    <row r="89" spans="1:19" ht="12">
      <c r="A89" s="886"/>
      <c r="B89" s="887"/>
      <c r="C89" s="197" t="s">
        <v>201</v>
      </c>
      <c r="D89" s="198">
        <f t="shared" ref="D89:Q89" si="24">SUM(D81:D88)</f>
        <v>0</v>
      </c>
      <c r="E89" s="198">
        <f t="shared" si="24"/>
        <v>0</v>
      </c>
      <c r="F89" s="198">
        <f t="shared" si="24"/>
        <v>0</v>
      </c>
      <c r="G89" s="198">
        <f t="shared" si="24"/>
        <v>0</v>
      </c>
      <c r="H89" s="198">
        <f t="shared" si="24"/>
        <v>0</v>
      </c>
      <c r="I89" s="198">
        <f t="shared" si="24"/>
        <v>0</v>
      </c>
      <c r="J89" s="198">
        <f t="shared" si="24"/>
        <v>0</v>
      </c>
      <c r="K89" s="198">
        <f t="shared" si="24"/>
        <v>0</v>
      </c>
      <c r="L89" s="198">
        <f t="shared" si="24"/>
        <v>0</v>
      </c>
      <c r="M89" s="198">
        <f t="shared" si="24"/>
        <v>0</v>
      </c>
      <c r="N89" s="198">
        <f t="shared" si="24"/>
        <v>0</v>
      </c>
      <c r="O89" s="198">
        <f t="shared" si="24"/>
        <v>0</v>
      </c>
      <c r="P89" s="198">
        <f t="shared" si="24"/>
        <v>0</v>
      </c>
      <c r="Q89" s="198">
        <f t="shared" si="24"/>
        <v>0</v>
      </c>
      <c r="R89" s="198">
        <f t="shared" si="21"/>
        <v>0</v>
      </c>
      <c r="S89" s="198">
        <f>+E89+G89+I89+K89+M89+O89+Q89</f>
        <v>0</v>
      </c>
    </row>
    <row r="90" spans="1:19" ht="12">
      <c r="A90" s="886"/>
      <c r="B90" s="887"/>
      <c r="C90" s="201" t="s">
        <v>202</v>
      </c>
      <c r="D90" s="202"/>
      <c r="E90" s="202"/>
      <c r="F90" s="202"/>
      <c r="G90" s="202"/>
      <c r="H90" s="203"/>
      <c r="I90" s="202"/>
      <c r="J90" s="202"/>
      <c r="K90" s="202"/>
      <c r="L90" s="203"/>
      <c r="M90" s="203"/>
      <c r="N90" s="203"/>
      <c r="O90" s="203"/>
      <c r="P90" s="203"/>
      <c r="Q90" s="203"/>
      <c r="R90" s="204">
        <f>+D90+F90+H90+J90+L90+N90+P90</f>
        <v>0</v>
      </c>
      <c r="S90" s="204">
        <f>+E90+G90+I90+K90+M90+O90+Q90</f>
        <v>0</v>
      </c>
    </row>
    <row r="91" spans="1:19" ht="12.75" thickBot="1">
      <c r="A91" s="886"/>
      <c r="B91" s="887"/>
      <c r="C91" s="205" t="s">
        <v>203</v>
      </c>
      <c r="D91" s="193"/>
      <c r="E91" s="193"/>
      <c r="F91" s="193"/>
      <c r="G91" s="193"/>
      <c r="H91" s="193"/>
      <c r="I91" s="194"/>
      <c r="J91" s="194"/>
      <c r="K91" s="194"/>
      <c r="L91" s="194"/>
      <c r="M91" s="194"/>
      <c r="N91" s="193"/>
      <c r="O91" s="193"/>
      <c r="P91" s="194"/>
      <c r="Q91" s="194"/>
      <c r="R91" s="195">
        <f t="shared" ref="R91" si="25">+D91+F91+H91+J91+L91+N91+P91</f>
        <v>0</v>
      </c>
      <c r="S91" s="195">
        <f t="shared" ref="S91" si="26">+E91+G91+I91+K91+M91+O91+Q91</f>
        <v>0</v>
      </c>
    </row>
    <row r="92" spans="1:19" ht="12">
      <c r="A92" s="886"/>
      <c r="B92" s="887"/>
      <c r="C92" s="206"/>
      <c r="D92" s="207">
        <f t="shared" ref="D92:S92" si="27">+D89</f>
        <v>0</v>
      </c>
      <c r="E92" s="207">
        <f t="shared" si="27"/>
        <v>0</v>
      </c>
      <c r="F92" s="207">
        <f t="shared" si="27"/>
        <v>0</v>
      </c>
      <c r="G92" s="207">
        <f t="shared" si="27"/>
        <v>0</v>
      </c>
      <c r="H92" s="207">
        <f t="shared" si="27"/>
        <v>0</v>
      </c>
      <c r="I92" s="207">
        <f t="shared" si="27"/>
        <v>0</v>
      </c>
      <c r="J92" s="207">
        <f t="shared" si="27"/>
        <v>0</v>
      </c>
      <c r="K92" s="207">
        <f t="shared" si="27"/>
        <v>0</v>
      </c>
      <c r="L92" s="207">
        <f t="shared" si="27"/>
        <v>0</v>
      </c>
      <c r="M92" s="207">
        <f t="shared" si="27"/>
        <v>0</v>
      </c>
      <c r="N92" s="207">
        <f t="shared" si="27"/>
        <v>0</v>
      </c>
      <c r="O92" s="207">
        <f t="shared" si="27"/>
        <v>0</v>
      </c>
      <c r="P92" s="207">
        <f t="shared" si="27"/>
        <v>0</v>
      </c>
      <c r="Q92" s="207">
        <f t="shared" si="27"/>
        <v>0</v>
      </c>
      <c r="R92" s="207">
        <f t="shared" si="27"/>
        <v>0</v>
      </c>
      <c r="S92" s="207">
        <f t="shared" si="27"/>
        <v>0</v>
      </c>
    </row>
    <row r="93" spans="1:19" ht="12" customHeight="1">
      <c r="A93" s="886">
        <v>6</v>
      </c>
      <c r="B93" s="887" t="str">
        <f>VLOOKUP(VALUE(A93),Metas!$B$4:$C$5036,2,0)</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C93" s="192" t="s">
        <v>187</v>
      </c>
      <c r="D93" s="193"/>
      <c r="E93" s="193"/>
      <c r="F93" s="193"/>
      <c r="G93" s="193"/>
      <c r="H93" s="193"/>
      <c r="I93" s="194"/>
      <c r="J93" s="194"/>
      <c r="K93" s="194"/>
      <c r="L93" s="194"/>
      <c r="M93" s="194"/>
      <c r="N93" s="193"/>
      <c r="O93" s="193"/>
      <c r="P93" s="194"/>
      <c r="Q93" s="194"/>
      <c r="R93" s="195">
        <f>+D93+F93+H93+J93+L93+N93+P93</f>
        <v>0</v>
      </c>
      <c r="S93" s="195">
        <f>+E93+G93+I93+K93+M93+O93+Q93</f>
        <v>0</v>
      </c>
    </row>
    <row r="94" spans="1:19" ht="12">
      <c r="A94" s="886"/>
      <c r="B94" s="887"/>
      <c r="C94" s="196" t="s">
        <v>188</v>
      </c>
      <c r="D94" s="193"/>
      <c r="E94" s="193"/>
      <c r="F94" s="193"/>
      <c r="G94" s="193"/>
      <c r="H94" s="193"/>
      <c r="I94" s="194"/>
      <c r="J94" s="194"/>
      <c r="K94" s="194"/>
      <c r="L94" s="194"/>
      <c r="M94" s="194"/>
      <c r="N94" s="193"/>
      <c r="O94" s="193"/>
      <c r="P94" s="194"/>
      <c r="Q94" s="194"/>
      <c r="R94" s="195">
        <f t="shared" ref="R94:R107" si="28">+D94+F94+H94+J94+L94+N94+P94</f>
        <v>0</v>
      </c>
      <c r="S94" s="195">
        <f t="shared" ref="S94:S106" si="29">+E94+G94+I94+K94+M94+O94+Q94</f>
        <v>0</v>
      </c>
    </row>
    <row r="95" spans="1:19" ht="12">
      <c r="A95" s="886"/>
      <c r="B95" s="887"/>
      <c r="C95" s="192" t="s">
        <v>189</v>
      </c>
      <c r="D95" s="193"/>
      <c r="E95" s="193"/>
      <c r="F95" s="193"/>
      <c r="G95" s="193"/>
      <c r="H95" s="193"/>
      <c r="I95" s="194"/>
      <c r="J95" s="194"/>
      <c r="K95" s="194"/>
      <c r="L95" s="194"/>
      <c r="M95" s="194"/>
      <c r="N95" s="193"/>
      <c r="O95" s="193"/>
      <c r="P95" s="194"/>
      <c r="Q95" s="194"/>
      <c r="R95" s="195">
        <f t="shared" si="28"/>
        <v>0</v>
      </c>
      <c r="S95" s="195">
        <f t="shared" si="29"/>
        <v>0</v>
      </c>
    </row>
    <row r="96" spans="1:19" ht="12">
      <c r="A96" s="886"/>
      <c r="B96" s="887"/>
      <c r="C96" s="192" t="s">
        <v>190</v>
      </c>
      <c r="D96" s="193"/>
      <c r="E96" s="193"/>
      <c r="F96" s="193"/>
      <c r="G96" s="193"/>
      <c r="H96" s="193"/>
      <c r="I96" s="194"/>
      <c r="J96" s="194"/>
      <c r="K96" s="194"/>
      <c r="L96" s="194"/>
      <c r="M96" s="194"/>
      <c r="N96" s="193"/>
      <c r="O96" s="193"/>
      <c r="P96" s="194"/>
      <c r="Q96" s="194"/>
      <c r="R96" s="195">
        <f t="shared" si="28"/>
        <v>0</v>
      </c>
      <c r="S96" s="195">
        <f t="shared" si="29"/>
        <v>0</v>
      </c>
    </row>
    <row r="97" spans="1:19" ht="12">
      <c r="A97" s="886"/>
      <c r="B97" s="887"/>
      <c r="C97" s="192" t="s">
        <v>191</v>
      </c>
      <c r="D97" s="193"/>
      <c r="E97" s="193"/>
      <c r="F97" s="193"/>
      <c r="G97" s="193"/>
      <c r="H97" s="193"/>
      <c r="I97" s="194"/>
      <c r="J97" s="194"/>
      <c r="K97" s="194"/>
      <c r="L97" s="194"/>
      <c r="M97" s="194"/>
      <c r="N97" s="193"/>
      <c r="O97" s="193"/>
      <c r="P97" s="194"/>
      <c r="Q97" s="194"/>
      <c r="R97" s="195">
        <f t="shared" si="28"/>
        <v>0</v>
      </c>
      <c r="S97" s="195">
        <f t="shared" si="29"/>
        <v>0</v>
      </c>
    </row>
    <row r="98" spans="1:19" ht="12">
      <c r="A98" s="886"/>
      <c r="B98" s="887"/>
      <c r="C98" s="196" t="s">
        <v>192</v>
      </c>
      <c r="D98" s="193"/>
      <c r="E98" s="193"/>
      <c r="F98" s="193"/>
      <c r="G98" s="193"/>
      <c r="H98" s="193"/>
      <c r="I98" s="194"/>
      <c r="J98" s="194"/>
      <c r="K98" s="194"/>
      <c r="L98" s="194"/>
      <c r="M98" s="194"/>
      <c r="N98" s="193"/>
      <c r="O98" s="193"/>
      <c r="P98" s="194"/>
      <c r="Q98" s="194"/>
      <c r="R98" s="195">
        <f t="shared" si="28"/>
        <v>0</v>
      </c>
      <c r="S98" s="195">
        <f t="shared" si="29"/>
        <v>0</v>
      </c>
    </row>
    <row r="99" spans="1:19" ht="12">
      <c r="A99" s="886"/>
      <c r="B99" s="887"/>
      <c r="C99" s="197" t="s">
        <v>193</v>
      </c>
      <c r="D99" s="198">
        <f t="shared" ref="D99:M99" si="30">SUM(D93:D98)</f>
        <v>0</v>
      </c>
      <c r="E99" s="198">
        <f t="shared" si="30"/>
        <v>0</v>
      </c>
      <c r="F99" s="198">
        <f t="shared" si="30"/>
        <v>0</v>
      </c>
      <c r="G99" s="198">
        <f t="shared" si="30"/>
        <v>0</v>
      </c>
      <c r="H99" s="198">
        <f t="shared" si="30"/>
        <v>0</v>
      </c>
      <c r="I99" s="198">
        <f t="shared" si="30"/>
        <v>0</v>
      </c>
      <c r="J99" s="198">
        <f t="shared" si="30"/>
        <v>0</v>
      </c>
      <c r="K99" s="198">
        <f t="shared" si="30"/>
        <v>0</v>
      </c>
      <c r="L99" s="198">
        <f t="shared" si="30"/>
        <v>0</v>
      </c>
      <c r="M99" s="198">
        <f t="shared" si="30"/>
        <v>0</v>
      </c>
      <c r="N99" s="198">
        <f>SUM(N93:N98)</f>
        <v>0</v>
      </c>
      <c r="O99" s="198">
        <f>SUM(O93:O98)</f>
        <v>0</v>
      </c>
      <c r="P99" s="198">
        <f>SUM(P93:P98)</f>
        <v>0</v>
      </c>
      <c r="Q99" s="198">
        <f>SUM(Q93:Q98)</f>
        <v>0</v>
      </c>
      <c r="R99" s="199">
        <f t="shared" si="28"/>
        <v>0</v>
      </c>
      <c r="S99" s="199">
        <f t="shared" si="29"/>
        <v>0</v>
      </c>
    </row>
    <row r="100" spans="1:19" ht="12">
      <c r="A100" s="886"/>
      <c r="B100" s="887"/>
      <c r="C100" s="192" t="s">
        <v>194</v>
      </c>
      <c r="D100" s="193"/>
      <c r="E100" s="193"/>
      <c r="F100" s="193"/>
      <c r="G100" s="193"/>
      <c r="H100" s="193"/>
      <c r="I100" s="194"/>
      <c r="J100" s="194"/>
      <c r="K100" s="194"/>
      <c r="L100" s="194"/>
      <c r="M100" s="194"/>
      <c r="N100" s="193"/>
      <c r="O100" s="193"/>
      <c r="P100" s="194"/>
      <c r="Q100" s="194"/>
      <c r="R100" s="195">
        <f t="shared" si="28"/>
        <v>0</v>
      </c>
      <c r="S100" s="195">
        <f t="shared" si="29"/>
        <v>0</v>
      </c>
    </row>
    <row r="101" spans="1:19" ht="12">
      <c r="A101" s="886"/>
      <c r="B101" s="887"/>
      <c r="C101" s="192" t="s">
        <v>195</v>
      </c>
      <c r="D101" s="193"/>
      <c r="E101" s="193"/>
      <c r="F101" s="193"/>
      <c r="G101" s="193"/>
      <c r="H101" s="193"/>
      <c r="I101" s="194"/>
      <c r="J101" s="194"/>
      <c r="K101" s="194"/>
      <c r="L101" s="194"/>
      <c r="M101" s="194"/>
      <c r="N101" s="193"/>
      <c r="O101" s="193"/>
      <c r="P101" s="194"/>
      <c r="Q101" s="194"/>
      <c r="R101" s="195">
        <f t="shared" si="28"/>
        <v>0</v>
      </c>
      <c r="S101" s="195">
        <f t="shared" si="29"/>
        <v>0</v>
      </c>
    </row>
    <row r="102" spans="1:19" ht="12">
      <c r="A102" s="886"/>
      <c r="B102" s="887"/>
      <c r="C102" s="200" t="s">
        <v>196</v>
      </c>
      <c r="D102" s="193"/>
      <c r="E102" s="193"/>
      <c r="F102" s="193"/>
      <c r="G102" s="193"/>
      <c r="H102" s="193"/>
      <c r="I102" s="194"/>
      <c r="J102" s="194"/>
      <c r="K102" s="194"/>
      <c r="L102" s="194"/>
      <c r="M102" s="194"/>
      <c r="N102" s="193"/>
      <c r="O102" s="193"/>
      <c r="P102" s="194"/>
      <c r="Q102" s="194"/>
      <c r="R102" s="195">
        <f t="shared" si="28"/>
        <v>0</v>
      </c>
      <c r="S102" s="195">
        <f t="shared" si="29"/>
        <v>0</v>
      </c>
    </row>
    <row r="103" spans="1:19" ht="12">
      <c r="A103" s="886"/>
      <c r="B103" s="887"/>
      <c r="C103" s="200" t="s">
        <v>197</v>
      </c>
      <c r="D103" s="193"/>
      <c r="E103" s="193"/>
      <c r="F103" s="193"/>
      <c r="G103" s="193"/>
      <c r="H103" s="193"/>
      <c r="I103" s="194"/>
      <c r="J103" s="194"/>
      <c r="K103" s="194"/>
      <c r="L103" s="194"/>
      <c r="M103" s="194"/>
      <c r="N103" s="193"/>
      <c r="O103" s="193"/>
      <c r="P103" s="194"/>
      <c r="Q103" s="194"/>
      <c r="R103" s="195">
        <f t="shared" si="28"/>
        <v>0</v>
      </c>
      <c r="S103" s="195">
        <f t="shared" si="29"/>
        <v>0</v>
      </c>
    </row>
    <row r="104" spans="1:19" ht="12">
      <c r="A104" s="886"/>
      <c r="B104" s="887"/>
      <c r="C104" s="200" t="s">
        <v>198</v>
      </c>
      <c r="D104" s="193"/>
      <c r="E104" s="193"/>
      <c r="F104" s="193"/>
      <c r="G104" s="193"/>
      <c r="H104" s="193"/>
      <c r="I104" s="194"/>
      <c r="J104" s="194"/>
      <c r="K104" s="194"/>
      <c r="L104" s="194"/>
      <c r="M104" s="194"/>
      <c r="N104" s="193"/>
      <c r="O104" s="193"/>
      <c r="P104" s="194"/>
      <c r="Q104" s="194"/>
      <c r="R104" s="195">
        <f t="shared" si="28"/>
        <v>0</v>
      </c>
      <c r="S104" s="195">
        <f t="shared" si="29"/>
        <v>0</v>
      </c>
    </row>
    <row r="105" spans="1:19" ht="12">
      <c r="A105" s="886"/>
      <c r="B105" s="887"/>
      <c r="C105" s="200" t="s">
        <v>199</v>
      </c>
      <c r="D105" s="193"/>
      <c r="E105" s="193"/>
      <c r="F105" s="193"/>
      <c r="G105" s="193"/>
      <c r="H105" s="193"/>
      <c r="I105" s="194"/>
      <c r="J105" s="194"/>
      <c r="K105" s="194"/>
      <c r="L105" s="194"/>
      <c r="M105" s="194"/>
      <c r="N105" s="193"/>
      <c r="O105" s="193"/>
      <c r="P105" s="194"/>
      <c r="Q105" s="194"/>
      <c r="R105" s="195">
        <f t="shared" si="28"/>
        <v>0</v>
      </c>
      <c r="S105" s="195">
        <f t="shared" si="29"/>
        <v>0</v>
      </c>
    </row>
    <row r="106" spans="1:19" ht="12">
      <c r="A106" s="886"/>
      <c r="B106" s="887"/>
      <c r="C106" s="200" t="s">
        <v>200</v>
      </c>
      <c r="D106" s="193"/>
      <c r="E106" s="193"/>
      <c r="F106" s="193"/>
      <c r="G106" s="193"/>
      <c r="H106" s="193"/>
      <c r="I106" s="194"/>
      <c r="J106" s="194"/>
      <c r="K106" s="194"/>
      <c r="L106" s="194"/>
      <c r="M106" s="194"/>
      <c r="N106" s="193"/>
      <c r="O106" s="193"/>
      <c r="P106" s="194"/>
      <c r="Q106" s="194"/>
      <c r="R106" s="195">
        <f t="shared" si="28"/>
        <v>0</v>
      </c>
      <c r="S106" s="195">
        <f t="shared" si="29"/>
        <v>0</v>
      </c>
    </row>
    <row r="107" spans="1:19" ht="12">
      <c r="A107" s="886"/>
      <c r="B107" s="887"/>
      <c r="C107" s="197" t="s">
        <v>201</v>
      </c>
      <c r="D107" s="198">
        <f t="shared" ref="D107:Q107" si="31">SUM(D99:D106)</f>
        <v>0</v>
      </c>
      <c r="E107" s="198">
        <f t="shared" si="31"/>
        <v>0</v>
      </c>
      <c r="F107" s="198">
        <f t="shared" si="31"/>
        <v>0</v>
      </c>
      <c r="G107" s="198">
        <f t="shared" si="31"/>
        <v>0</v>
      </c>
      <c r="H107" s="198">
        <f t="shared" si="31"/>
        <v>0</v>
      </c>
      <c r="I107" s="198">
        <f t="shared" si="31"/>
        <v>0</v>
      </c>
      <c r="J107" s="198">
        <f t="shared" si="31"/>
        <v>0</v>
      </c>
      <c r="K107" s="198">
        <f t="shared" si="31"/>
        <v>0</v>
      </c>
      <c r="L107" s="198">
        <f t="shared" si="31"/>
        <v>0</v>
      </c>
      <c r="M107" s="198">
        <f t="shared" si="31"/>
        <v>0</v>
      </c>
      <c r="N107" s="198">
        <f t="shared" si="31"/>
        <v>0</v>
      </c>
      <c r="O107" s="198">
        <f t="shared" si="31"/>
        <v>0</v>
      </c>
      <c r="P107" s="198">
        <f t="shared" si="31"/>
        <v>0</v>
      </c>
      <c r="Q107" s="198">
        <f t="shared" si="31"/>
        <v>0</v>
      </c>
      <c r="R107" s="198">
        <f t="shared" si="28"/>
        <v>0</v>
      </c>
      <c r="S107" s="198">
        <f>+E107+G107+I107+K107+M107+O107+Q107</f>
        <v>0</v>
      </c>
    </row>
    <row r="108" spans="1:19" ht="12">
      <c r="A108" s="886"/>
      <c r="B108" s="887"/>
      <c r="C108" s="201" t="s">
        <v>202</v>
      </c>
      <c r="D108" s="202"/>
      <c r="E108" s="202"/>
      <c r="F108" s="202"/>
      <c r="G108" s="202"/>
      <c r="H108" s="203"/>
      <c r="I108" s="202"/>
      <c r="J108" s="202"/>
      <c r="K108" s="202"/>
      <c r="L108" s="203"/>
      <c r="M108" s="203"/>
      <c r="N108" s="203"/>
      <c r="O108" s="203"/>
      <c r="P108" s="203"/>
      <c r="Q108" s="203"/>
      <c r="R108" s="204">
        <f>+D108+F108+H108+J108+L108+N108+P108</f>
        <v>0</v>
      </c>
      <c r="S108" s="204">
        <f>+E108+G108+I108+K108+M108+O108+Q108</f>
        <v>0</v>
      </c>
    </row>
    <row r="109" spans="1:19" ht="12.75" thickBot="1">
      <c r="A109" s="886"/>
      <c r="B109" s="887"/>
      <c r="C109" s="205" t="s">
        <v>203</v>
      </c>
      <c r="D109" s="193"/>
      <c r="E109" s="193"/>
      <c r="F109" s="193"/>
      <c r="G109" s="193"/>
      <c r="H109" s="193"/>
      <c r="I109" s="194"/>
      <c r="J109" s="194"/>
      <c r="K109" s="194"/>
      <c r="L109" s="194"/>
      <c r="M109" s="194"/>
      <c r="N109" s="193"/>
      <c r="O109" s="193"/>
      <c r="P109" s="194"/>
      <c r="Q109" s="194"/>
      <c r="R109" s="195">
        <f t="shared" ref="R109" si="32">+D109+F109+H109+J109+L109+N109+P109</f>
        <v>0</v>
      </c>
      <c r="S109" s="195">
        <f t="shared" ref="S109" si="33">+E109+G109+I109+K109+M109+O109+Q109</f>
        <v>0</v>
      </c>
    </row>
    <row r="110" spans="1:19" ht="12">
      <c r="A110" s="886"/>
      <c r="B110" s="887"/>
      <c r="C110" s="206"/>
      <c r="D110" s="207">
        <f t="shared" ref="D110:S110" si="34">+D107</f>
        <v>0</v>
      </c>
      <c r="E110" s="207">
        <f t="shared" si="34"/>
        <v>0</v>
      </c>
      <c r="F110" s="207">
        <f t="shared" si="34"/>
        <v>0</v>
      </c>
      <c r="G110" s="207">
        <f t="shared" si="34"/>
        <v>0</v>
      </c>
      <c r="H110" s="207">
        <f t="shared" si="34"/>
        <v>0</v>
      </c>
      <c r="I110" s="207">
        <f t="shared" si="34"/>
        <v>0</v>
      </c>
      <c r="J110" s="207">
        <f t="shared" si="34"/>
        <v>0</v>
      </c>
      <c r="K110" s="207">
        <f t="shared" si="34"/>
        <v>0</v>
      </c>
      <c r="L110" s="207">
        <f t="shared" si="34"/>
        <v>0</v>
      </c>
      <c r="M110" s="207">
        <f t="shared" si="34"/>
        <v>0</v>
      </c>
      <c r="N110" s="207">
        <f t="shared" si="34"/>
        <v>0</v>
      </c>
      <c r="O110" s="207">
        <f t="shared" si="34"/>
        <v>0</v>
      </c>
      <c r="P110" s="207">
        <f t="shared" si="34"/>
        <v>0</v>
      </c>
      <c r="Q110" s="207">
        <f t="shared" si="34"/>
        <v>0</v>
      </c>
      <c r="R110" s="207">
        <f t="shared" si="34"/>
        <v>0</v>
      </c>
      <c r="S110" s="207">
        <f t="shared" si="34"/>
        <v>0</v>
      </c>
    </row>
    <row r="111" spans="1:19" ht="12" customHeight="1">
      <c r="A111" s="886">
        <v>7</v>
      </c>
      <c r="B111" s="887" t="str">
        <f>VLOOKUP(VALUE(A111),Metas!$B$4:$C$5036,2,0)</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C111" s="192" t="s">
        <v>187</v>
      </c>
      <c r="D111" s="193"/>
      <c r="E111" s="193"/>
      <c r="F111" s="193"/>
      <c r="G111" s="193"/>
      <c r="H111" s="193"/>
      <c r="I111" s="194"/>
      <c r="J111" s="194"/>
      <c r="K111" s="194"/>
      <c r="L111" s="194"/>
      <c r="M111" s="194"/>
      <c r="N111" s="193"/>
      <c r="O111" s="193"/>
      <c r="P111" s="194"/>
      <c r="Q111" s="194"/>
      <c r="R111" s="195">
        <f>+D111+F111+H111+J111+L111+N111+P111</f>
        <v>0</v>
      </c>
      <c r="S111" s="195">
        <f>+E111+G111+I111+K111+M111+O111+Q111</f>
        <v>0</v>
      </c>
    </row>
    <row r="112" spans="1:19" ht="12">
      <c r="A112" s="886"/>
      <c r="B112" s="887"/>
      <c r="C112" s="196" t="s">
        <v>188</v>
      </c>
      <c r="D112" s="193"/>
      <c r="E112" s="193"/>
      <c r="F112" s="193"/>
      <c r="G112" s="193"/>
      <c r="H112" s="193"/>
      <c r="I112" s="194"/>
      <c r="J112" s="194"/>
      <c r="K112" s="194"/>
      <c r="L112" s="194"/>
      <c r="M112" s="194"/>
      <c r="N112" s="193"/>
      <c r="O112" s="193"/>
      <c r="P112" s="194"/>
      <c r="Q112" s="194"/>
      <c r="R112" s="195">
        <f t="shared" ref="R112:R125" si="35">+D112+F112+H112+J112+L112+N112+P112</f>
        <v>0</v>
      </c>
      <c r="S112" s="195">
        <f t="shared" ref="S112:S124" si="36">+E112+G112+I112+K112+M112+O112+Q112</f>
        <v>0</v>
      </c>
    </row>
    <row r="113" spans="1:19" ht="12">
      <c r="A113" s="886"/>
      <c r="B113" s="887"/>
      <c r="C113" s="192" t="s">
        <v>189</v>
      </c>
      <c r="D113" s="193"/>
      <c r="E113" s="193"/>
      <c r="F113" s="193"/>
      <c r="G113" s="193"/>
      <c r="H113" s="193"/>
      <c r="I113" s="194"/>
      <c r="J113" s="194"/>
      <c r="K113" s="194"/>
      <c r="L113" s="194"/>
      <c r="M113" s="194"/>
      <c r="N113" s="193"/>
      <c r="O113" s="193"/>
      <c r="P113" s="194"/>
      <c r="Q113" s="194"/>
      <c r="R113" s="195">
        <f t="shared" si="35"/>
        <v>0</v>
      </c>
      <c r="S113" s="195">
        <f t="shared" si="36"/>
        <v>0</v>
      </c>
    </row>
    <row r="114" spans="1:19" ht="12">
      <c r="A114" s="886"/>
      <c r="B114" s="887"/>
      <c r="C114" s="192" t="s">
        <v>190</v>
      </c>
      <c r="D114" s="193"/>
      <c r="E114" s="193"/>
      <c r="F114" s="193"/>
      <c r="G114" s="193"/>
      <c r="H114" s="193"/>
      <c r="I114" s="194"/>
      <c r="J114" s="194"/>
      <c r="K114" s="194"/>
      <c r="L114" s="194"/>
      <c r="M114" s="194"/>
      <c r="N114" s="193"/>
      <c r="O114" s="193"/>
      <c r="P114" s="194"/>
      <c r="Q114" s="194"/>
      <c r="R114" s="195">
        <f t="shared" si="35"/>
        <v>0</v>
      </c>
      <c r="S114" s="195">
        <f t="shared" si="36"/>
        <v>0</v>
      </c>
    </row>
    <row r="115" spans="1:19" ht="12">
      <c r="A115" s="886"/>
      <c r="B115" s="887"/>
      <c r="C115" s="192" t="s">
        <v>191</v>
      </c>
      <c r="D115" s="193"/>
      <c r="E115" s="193"/>
      <c r="F115" s="193"/>
      <c r="G115" s="193"/>
      <c r="H115" s="193"/>
      <c r="I115" s="194"/>
      <c r="J115" s="194"/>
      <c r="K115" s="194"/>
      <c r="L115" s="194"/>
      <c r="M115" s="194"/>
      <c r="N115" s="193"/>
      <c r="O115" s="193"/>
      <c r="P115" s="194"/>
      <c r="Q115" s="194"/>
      <c r="R115" s="195">
        <f t="shared" si="35"/>
        <v>0</v>
      </c>
      <c r="S115" s="195">
        <f t="shared" si="36"/>
        <v>0</v>
      </c>
    </row>
    <row r="116" spans="1:19" ht="12">
      <c r="A116" s="886"/>
      <c r="B116" s="887"/>
      <c r="C116" s="196" t="s">
        <v>192</v>
      </c>
      <c r="D116" s="193"/>
      <c r="E116" s="193"/>
      <c r="F116" s="193"/>
      <c r="G116" s="193"/>
      <c r="H116" s="193"/>
      <c r="I116" s="194"/>
      <c r="J116" s="194"/>
      <c r="K116" s="194"/>
      <c r="L116" s="194"/>
      <c r="M116" s="194"/>
      <c r="N116" s="193"/>
      <c r="O116" s="193"/>
      <c r="P116" s="194"/>
      <c r="Q116" s="194"/>
      <c r="R116" s="195">
        <f t="shared" si="35"/>
        <v>0</v>
      </c>
      <c r="S116" s="195">
        <f t="shared" si="36"/>
        <v>0</v>
      </c>
    </row>
    <row r="117" spans="1:19" ht="12">
      <c r="A117" s="886"/>
      <c r="B117" s="887"/>
      <c r="C117" s="197" t="s">
        <v>193</v>
      </c>
      <c r="D117" s="198">
        <f t="shared" ref="D117:M117" si="37">SUM(D111:D116)</f>
        <v>0</v>
      </c>
      <c r="E117" s="198">
        <f t="shared" si="37"/>
        <v>0</v>
      </c>
      <c r="F117" s="198">
        <f t="shared" si="37"/>
        <v>0</v>
      </c>
      <c r="G117" s="198">
        <f t="shared" si="37"/>
        <v>0</v>
      </c>
      <c r="H117" s="198">
        <f t="shared" si="37"/>
        <v>0</v>
      </c>
      <c r="I117" s="198">
        <f t="shared" si="37"/>
        <v>0</v>
      </c>
      <c r="J117" s="198">
        <f t="shared" si="37"/>
        <v>0</v>
      </c>
      <c r="K117" s="198">
        <f t="shared" si="37"/>
        <v>0</v>
      </c>
      <c r="L117" s="198">
        <f t="shared" si="37"/>
        <v>0</v>
      </c>
      <c r="M117" s="198">
        <f t="shared" si="37"/>
        <v>0</v>
      </c>
      <c r="N117" s="198">
        <f>SUM(N111:N116)</f>
        <v>0</v>
      </c>
      <c r="O117" s="198">
        <f>SUM(O111:O116)</f>
        <v>0</v>
      </c>
      <c r="P117" s="198">
        <f>SUM(P111:P116)</f>
        <v>0</v>
      </c>
      <c r="Q117" s="198">
        <f>SUM(Q111:Q116)</f>
        <v>0</v>
      </c>
      <c r="R117" s="199">
        <f t="shared" si="35"/>
        <v>0</v>
      </c>
      <c r="S117" s="199">
        <f t="shared" si="36"/>
        <v>0</v>
      </c>
    </row>
    <row r="118" spans="1:19" ht="12">
      <c r="A118" s="886"/>
      <c r="B118" s="887"/>
      <c r="C118" s="192" t="s">
        <v>194</v>
      </c>
      <c r="D118" s="193"/>
      <c r="E118" s="193"/>
      <c r="F118" s="193"/>
      <c r="G118" s="193"/>
      <c r="H118" s="193"/>
      <c r="I118" s="194"/>
      <c r="J118" s="194"/>
      <c r="K118" s="194"/>
      <c r="L118" s="194"/>
      <c r="M118" s="194"/>
      <c r="N118" s="193"/>
      <c r="O118" s="193"/>
      <c r="P118" s="194"/>
      <c r="Q118" s="194"/>
      <c r="R118" s="195">
        <f t="shared" si="35"/>
        <v>0</v>
      </c>
      <c r="S118" s="195">
        <f t="shared" si="36"/>
        <v>0</v>
      </c>
    </row>
    <row r="119" spans="1:19" ht="12">
      <c r="A119" s="886"/>
      <c r="B119" s="887"/>
      <c r="C119" s="192" t="s">
        <v>195</v>
      </c>
      <c r="D119" s="193"/>
      <c r="E119" s="193"/>
      <c r="F119" s="193"/>
      <c r="G119" s="193"/>
      <c r="H119" s="193"/>
      <c r="I119" s="194"/>
      <c r="J119" s="194"/>
      <c r="K119" s="194"/>
      <c r="L119" s="194"/>
      <c r="M119" s="194"/>
      <c r="N119" s="193"/>
      <c r="O119" s="193"/>
      <c r="P119" s="194"/>
      <c r="Q119" s="194"/>
      <c r="R119" s="195">
        <f t="shared" si="35"/>
        <v>0</v>
      </c>
      <c r="S119" s="195">
        <f t="shared" si="36"/>
        <v>0</v>
      </c>
    </row>
    <row r="120" spans="1:19" ht="12">
      <c r="A120" s="886"/>
      <c r="B120" s="887"/>
      <c r="C120" s="200" t="s">
        <v>196</v>
      </c>
      <c r="D120" s="193"/>
      <c r="E120" s="193"/>
      <c r="F120" s="193"/>
      <c r="G120" s="193"/>
      <c r="H120" s="193"/>
      <c r="I120" s="194"/>
      <c r="J120" s="194"/>
      <c r="K120" s="194"/>
      <c r="L120" s="194"/>
      <c r="M120" s="194"/>
      <c r="N120" s="193"/>
      <c r="O120" s="193"/>
      <c r="P120" s="194"/>
      <c r="Q120" s="194"/>
      <c r="R120" s="195">
        <f t="shared" si="35"/>
        <v>0</v>
      </c>
      <c r="S120" s="195">
        <f t="shared" si="36"/>
        <v>0</v>
      </c>
    </row>
    <row r="121" spans="1:19" ht="12">
      <c r="A121" s="886"/>
      <c r="B121" s="887"/>
      <c r="C121" s="200" t="s">
        <v>197</v>
      </c>
      <c r="D121" s="193"/>
      <c r="E121" s="193"/>
      <c r="F121" s="193"/>
      <c r="G121" s="193"/>
      <c r="H121" s="193"/>
      <c r="I121" s="194"/>
      <c r="J121" s="194"/>
      <c r="K121" s="194"/>
      <c r="L121" s="194"/>
      <c r="M121" s="194"/>
      <c r="N121" s="193"/>
      <c r="O121" s="193"/>
      <c r="P121" s="194"/>
      <c r="Q121" s="194"/>
      <c r="R121" s="195">
        <f t="shared" si="35"/>
        <v>0</v>
      </c>
      <c r="S121" s="195">
        <f t="shared" si="36"/>
        <v>0</v>
      </c>
    </row>
    <row r="122" spans="1:19" ht="12">
      <c r="A122" s="886"/>
      <c r="B122" s="887"/>
      <c r="C122" s="200" t="s">
        <v>198</v>
      </c>
      <c r="D122" s="193"/>
      <c r="E122" s="193"/>
      <c r="F122" s="193"/>
      <c r="G122" s="193"/>
      <c r="H122" s="193"/>
      <c r="I122" s="194"/>
      <c r="J122" s="194"/>
      <c r="K122" s="194"/>
      <c r="L122" s="194"/>
      <c r="M122" s="194"/>
      <c r="N122" s="193"/>
      <c r="O122" s="193"/>
      <c r="P122" s="194"/>
      <c r="Q122" s="194"/>
      <c r="R122" s="195">
        <f t="shared" si="35"/>
        <v>0</v>
      </c>
      <c r="S122" s="195">
        <f t="shared" si="36"/>
        <v>0</v>
      </c>
    </row>
    <row r="123" spans="1:19" ht="12">
      <c r="A123" s="886"/>
      <c r="B123" s="887"/>
      <c r="C123" s="200" t="s">
        <v>199</v>
      </c>
      <c r="D123" s="193"/>
      <c r="E123" s="193"/>
      <c r="F123" s="193"/>
      <c r="G123" s="193"/>
      <c r="H123" s="193"/>
      <c r="I123" s="194"/>
      <c r="J123" s="194"/>
      <c r="K123" s="194"/>
      <c r="L123" s="194"/>
      <c r="M123" s="194"/>
      <c r="N123" s="193"/>
      <c r="O123" s="193"/>
      <c r="P123" s="194"/>
      <c r="Q123" s="194"/>
      <c r="R123" s="195">
        <f t="shared" si="35"/>
        <v>0</v>
      </c>
      <c r="S123" s="195">
        <f t="shared" si="36"/>
        <v>0</v>
      </c>
    </row>
    <row r="124" spans="1:19" ht="12">
      <c r="A124" s="886"/>
      <c r="B124" s="887"/>
      <c r="C124" s="200" t="s">
        <v>200</v>
      </c>
      <c r="D124" s="193"/>
      <c r="E124" s="193"/>
      <c r="F124" s="193"/>
      <c r="G124" s="193"/>
      <c r="H124" s="193"/>
      <c r="I124" s="194"/>
      <c r="J124" s="194"/>
      <c r="K124" s="194"/>
      <c r="L124" s="194"/>
      <c r="M124" s="194"/>
      <c r="N124" s="193"/>
      <c r="O124" s="193"/>
      <c r="P124" s="194"/>
      <c r="Q124" s="194"/>
      <c r="R124" s="195">
        <f t="shared" si="35"/>
        <v>0</v>
      </c>
      <c r="S124" s="195">
        <f t="shared" si="36"/>
        <v>0</v>
      </c>
    </row>
    <row r="125" spans="1:19" ht="12">
      <c r="A125" s="886"/>
      <c r="B125" s="887"/>
      <c r="C125" s="197" t="s">
        <v>201</v>
      </c>
      <c r="D125" s="198">
        <f t="shared" ref="D125:Q125" si="38">SUM(D117:D124)</f>
        <v>0</v>
      </c>
      <c r="E125" s="198">
        <f t="shared" si="38"/>
        <v>0</v>
      </c>
      <c r="F125" s="198">
        <f t="shared" si="38"/>
        <v>0</v>
      </c>
      <c r="G125" s="198">
        <f t="shared" si="38"/>
        <v>0</v>
      </c>
      <c r="H125" s="198">
        <f t="shared" si="38"/>
        <v>0</v>
      </c>
      <c r="I125" s="198">
        <f t="shared" si="38"/>
        <v>0</v>
      </c>
      <c r="J125" s="198">
        <f t="shared" si="38"/>
        <v>0</v>
      </c>
      <c r="K125" s="198">
        <f t="shared" si="38"/>
        <v>0</v>
      </c>
      <c r="L125" s="198">
        <f t="shared" si="38"/>
        <v>0</v>
      </c>
      <c r="M125" s="198">
        <f t="shared" si="38"/>
        <v>0</v>
      </c>
      <c r="N125" s="198">
        <f t="shared" si="38"/>
        <v>0</v>
      </c>
      <c r="O125" s="198">
        <f t="shared" si="38"/>
        <v>0</v>
      </c>
      <c r="P125" s="198">
        <f t="shared" si="38"/>
        <v>0</v>
      </c>
      <c r="Q125" s="198">
        <f t="shared" si="38"/>
        <v>0</v>
      </c>
      <c r="R125" s="198">
        <f t="shared" si="35"/>
        <v>0</v>
      </c>
      <c r="S125" s="198">
        <f>+E125+G125+I125+K125+M125+O125+Q125</f>
        <v>0</v>
      </c>
    </row>
    <row r="126" spans="1:19" ht="12">
      <c r="A126" s="886"/>
      <c r="B126" s="887"/>
      <c r="C126" s="201" t="s">
        <v>202</v>
      </c>
      <c r="D126" s="202"/>
      <c r="E126" s="202"/>
      <c r="F126" s="202"/>
      <c r="G126" s="202"/>
      <c r="H126" s="203"/>
      <c r="I126" s="202"/>
      <c r="J126" s="202"/>
      <c r="K126" s="202"/>
      <c r="L126" s="203"/>
      <c r="M126" s="203"/>
      <c r="N126" s="203"/>
      <c r="O126" s="203"/>
      <c r="P126" s="203"/>
      <c r="Q126" s="203"/>
      <c r="R126" s="204">
        <f>+D126+F126+H126+J126+L126+N126+P126</f>
        <v>0</v>
      </c>
      <c r="S126" s="204">
        <f>+E126+G126+I126+K126+M126+O126+Q126</f>
        <v>0</v>
      </c>
    </row>
    <row r="127" spans="1:19" ht="12.75" thickBot="1">
      <c r="A127" s="886"/>
      <c r="B127" s="887"/>
      <c r="C127" s="205" t="s">
        <v>203</v>
      </c>
      <c r="D127" s="193"/>
      <c r="E127" s="193"/>
      <c r="F127" s="193"/>
      <c r="G127" s="193"/>
      <c r="H127" s="193"/>
      <c r="I127" s="194"/>
      <c r="J127" s="194"/>
      <c r="K127" s="194"/>
      <c r="L127" s="194"/>
      <c r="M127" s="194"/>
      <c r="N127" s="193"/>
      <c r="O127" s="193"/>
      <c r="P127" s="194"/>
      <c r="Q127" s="194"/>
      <c r="R127" s="195">
        <f t="shared" ref="R127" si="39">+D127+F127+H127+J127+L127+N127+P127</f>
        <v>0</v>
      </c>
      <c r="S127" s="195">
        <f t="shared" ref="S127" si="40">+E127+G127+I127+K127+M127+O127+Q127</f>
        <v>0</v>
      </c>
    </row>
    <row r="128" spans="1:19" ht="12">
      <c r="A128" s="886"/>
      <c r="B128" s="887"/>
      <c r="C128" s="206"/>
      <c r="D128" s="207">
        <f t="shared" ref="D128:S128" si="41">+D125</f>
        <v>0</v>
      </c>
      <c r="E128" s="207">
        <f t="shared" si="41"/>
        <v>0</v>
      </c>
      <c r="F128" s="207">
        <f t="shared" si="41"/>
        <v>0</v>
      </c>
      <c r="G128" s="207">
        <f t="shared" si="41"/>
        <v>0</v>
      </c>
      <c r="H128" s="207">
        <f t="shared" si="41"/>
        <v>0</v>
      </c>
      <c r="I128" s="207">
        <f t="shared" si="41"/>
        <v>0</v>
      </c>
      <c r="J128" s="207">
        <f t="shared" si="41"/>
        <v>0</v>
      </c>
      <c r="K128" s="207">
        <f t="shared" si="41"/>
        <v>0</v>
      </c>
      <c r="L128" s="207">
        <f t="shared" si="41"/>
        <v>0</v>
      </c>
      <c r="M128" s="207">
        <f t="shared" si="41"/>
        <v>0</v>
      </c>
      <c r="N128" s="207">
        <f t="shared" si="41"/>
        <v>0</v>
      </c>
      <c r="O128" s="207">
        <f t="shared" si="41"/>
        <v>0</v>
      </c>
      <c r="P128" s="207">
        <f t="shared" si="41"/>
        <v>0</v>
      </c>
      <c r="Q128" s="207">
        <f t="shared" si="41"/>
        <v>0</v>
      </c>
      <c r="R128" s="207">
        <f t="shared" si="41"/>
        <v>0</v>
      </c>
      <c r="S128" s="207">
        <f t="shared" si="41"/>
        <v>0</v>
      </c>
    </row>
    <row r="129" spans="1:19" ht="12" customHeight="1">
      <c r="A129" s="886">
        <v>8</v>
      </c>
      <c r="B129" s="887" t="str">
        <f>VLOOKUP(VALUE(A129),Metas!$B$4:$C$5036,2,0)</f>
        <v>Vincular el 100% de la población migrante internacional identificada a través de los entornos cuidadores a las acciones colectivas e individuales del sector salud.</v>
      </c>
      <c r="C129" s="192" t="s">
        <v>187</v>
      </c>
      <c r="D129" s="193"/>
      <c r="E129" s="193"/>
      <c r="F129" s="193"/>
      <c r="G129" s="193"/>
      <c r="H129" s="193"/>
      <c r="I129" s="194"/>
      <c r="J129" s="194"/>
      <c r="K129" s="194"/>
      <c r="L129" s="194"/>
      <c r="M129" s="194"/>
      <c r="N129" s="193"/>
      <c r="O129" s="193"/>
      <c r="P129" s="194"/>
      <c r="Q129" s="194"/>
      <c r="R129" s="195">
        <f>+D129+F129+H129+J129+L129+N129+P129</f>
        <v>0</v>
      </c>
      <c r="S129" s="195">
        <f>+E129+G129+I129+K129+M129+O129+Q129</f>
        <v>0</v>
      </c>
    </row>
    <row r="130" spans="1:19" ht="12">
      <c r="A130" s="886"/>
      <c r="B130" s="887"/>
      <c r="C130" s="196" t="s">
        <v>188</v>
      </c>
      <c r="D130" s="193"/>
      <c r="E130" s="193"/>
      <c r="F130" s="193"/>
      <c r="G130" s="193"/>
      <c r="H130" s="193"/>
      <c r="I130" s="194"/>
      <c r="J130" s="194"/>
      <c r="K130" s="194"/>
      <c r="L130" s="194"/>
      <c r="M130" s="194"/>
      <c r="N130" s="193"/>
      <c r="O130" s="193"/>
      <c r="P130" s="194"/>
      <c r="Q130" s="194"/>
      <c r="R130" s="195">
        <f t="shared" ref="R130:R143" si="42">+D130+F130+H130+J130+L130+N130+P130</f>
        <v>0</v>
      </c>
      <c r="S130" s="195">
        <f t="shared" ref="S130:S142" si="43">+E130+G130+I130+K130+M130+O130+Q130</f>
        <v>0</v>
      </c>
    </row>
    <row r="131" spans="1:19" ht="12">
      <c r="A131" s="886"/>
      <c r="B131" s="887"/>
      <c r="C131" s="192" t="s">
        <v>189</v>
      </c>
      <c r="D131" s="193"/>
      <c r="E131" s="193"/>
      <c r="F131" s="193"/>
      <c r="G131" s="193"/>
      <c r="H131" s="193"/>
      <c r="I131" s="194"/>
      <c r="J131" s="194"/>
      <c r="K131" s="194"/>
      <c r="L131" s="194"/>
      <c r="M131" s="194"/>
      <c r="N131" s="193"/>
      <c r="O131" s="193"/>
      <c r="P131" s="194"/>
      <c r="Q131" s="194"/>
      <c r="R131" s="195">
        <f t="shared" si="42"/>
        <v>0</v>
      </c>
      <c r="S131" s="195">
        <f t="shared" si="43"/>
        <v>0</v>
      </c>
    </row>
    <row r="132" spans="1:19" ht="12">
      <c r="A132" s="886"/>
      <c r="B132" s="887"/>
      <c r="C132" s="192" t="s">
        <v>190</v>
      </c>
      <c r="D132" s="193"/>
      <c r="E132" s="193"/>
      <c r="F132" s="193"/>
      <c r="G132" s="193"/>
      <c r="H132" s="193"/>
      <c r="I132" s="194"/>
      <c r="J132" s="194"/>
      <c r="K132" s="194"/>
      <c r="L132" s="194"/>
      <c r="M132" s="194"/>
      <c r="N132" s="193"/>
      <c r="O132" s="193"/>
      <c r="P132" s="194"/>
      <c r="Q132" s="194"/>
      <c r="R132" s="195">
        <f t="shared" si="42"/>
        <v>0</v>
      </c>
      <c r="S132" s="195">
        <f t="shared" si="43"/>
        <v>0</v>
      </c>
    </row>
    <row r="133" spans="1:19" ht="12">
      <c r="A133" s="886"/>
      <c r="B133" s="887"/>
      <c r="C133" s="192" t="s">
        <v>191</v>
      </c>
      <c r="D133" s="193"/>
      <c r="E133" s="193"/>
      <c r="F133" s="193"/>
      <c r="G133" s="193"/>
      <c r="H133" s="193"/>
      <c r="I133" s="194"/>
      <c r="J133" s="194"/>
      <c r="K133" s="194"/>
      <c r="L133" s="194"/>
      <c r="M133" s="194"/>
      <c r="N133" s="193"/>
      <c r="O133" s="193"/>
      <c r="P133" s="194"/>
      <c r="Q133" s="194"/>
      <c r="R133" s="195">
        <f t="shared" si="42"/>
        <v>0</v>
      </c>
      <c r="S133" s="195">
        <f t="shared" si="43"/>
        <v>0</v>
      </c>
    </row>
    <row r="134" spans="1:19" ht="12">
      <c r="A134" s="886"/>
      <c r="B134" s="887"/>
      <c r="C134" s="196" t="s">
        <v>192</v>
      </c>
      <c r="D134" s="193"/>
      <c r="E134" s="193"/>
      <c r="F134" s="193"/>
      <c r="G134" s="193"/>
      <c r="H134" s="193"/>
      <c r="I134" s="194"/>
      <c r="J134" s="194"/>
      <c r="K134" s="194"/>
      <c r="L134" s="194"/>
      <c r="M134" s="194"/>
      <c r="N134" s="193"/>
      <c r="O134" s="193"/>
      <c r="P134" s="194"/>
      <c r="Q134" s="194"/>
      <c r="R134" s="195">
        <f t="shared" si="42"/>
        <v>0</v>
      </c>
      <c r="S134" s="195">
        <f t="shared" si="43"/>
        <v>0</v>
      </c>
    </row>
    <row r="135" spans="1:19" ht="12">
      <c r="A135" s="886"/>
      <c r="B135" s="887"/>
      <c r="C135" s="197" t="s">
        <v>193</v>
      </c>
      <c r="D135" s="198">
        <f t="shared" ref="D135:M135" si="44">SUM(D129:D134)</f>
        <v>0</v>
      </c>
      <c r="E135" s="198">
        <f t="shared" si="44"/>
        <v>0</v>
      </c>
      <c r="F135" s="198">
        <f t="shared" si="44"/>
        <v>0</v>
      </c>
      <c r="G135" s="198">
        <f t="shared" si="44"/>
        <v>0</v>
      </c>
      <c r="H135" s="198">
        <f t="shared" si="44"/>
        <v>0</v>
      </c>
      <c r="I135" s="198">
        <f t="shared" si="44"/>
        <v>0</v>
      </c>
      <c r="J135" s="198">
        <f t="shared" si="44"/>
        <v>0</v>
      </c>
      <c r="K135" s="198">
        <f t="shared" si="44"/>
        <v>0</v>
      </c>
      <c r="L135" s="198">
        <f t="shared" si="44"/>
        <v>0</v>
      </c>
      <c r="M135" s="198">
        <f t="shared" si="44"/>
        <v>0</v>
      </c>
      <c r="N135" s="198">
        <f>SUM(N129:N134)</f>
        <v>0</v>
      </c>
      <c r="O135" s="198">
        <f>SUM(O129:O134)</f>
        <v>0</v>
      </c>
      <c r="P135" s="198">
        <f>SUM(P129:P134)</f>
        <v>0</v>
      </c>
      <c r="Q135" s="198">
        <f>SUM(Q129:Q134)</f>
        <v>0</v>
      </c>
      <c r="R135" s="199">
        <f t="shared" si="42"/>
        <v>0</v>
      </c>
      <c r="S135" s="199">
        <f t="shared" si="43"/>
        <v>0</v>
      </c>
    </row>
    <row r="136" spans="1:19" ht="12">
      <c r="A136" s="886"/>
      <c r="B136" s="887"/>
      <c r="C136" s="192" t="s">
        <v>194</v>
      </c>
      <c r="D136" s="193"/>
      <c r="E136" s="193"/>
      <c r="F136" s="193"/>
      <c r="G136" s="193"/>
      <c r="H136" s="193"/>
      <c r="I136" s="194"/>
      <c r="J136" s="194"/>
      <c r="K136" s="194"/>
      <c r="L136" s="194"/>
      <c r="M136" s="194"/>
      <c r="N136" s="193"/>
      <c r="O136" s="193"/>
      <c r="P136" s="194"/>
      <c r="Q136" s="194"/>
      <c r="R136" s="195">
        <f t="shared" si="42"/>
        <v>0</v>
      </c>
      <c r="S136" s="195">
        <f t="shared" si="43"/>
        <v>0</v>
      </c>
    </row>
    <row r="137" spans="1:19" ht="12">
      <c r="A137" s="886"/>
      <c r="B137" s="887"/>
      <c r="C137" s="192" t="s">
        <v>195</v>
      </c>
      <c r="D137" s="193"/>
      <c r="E137" s="193"/>
      <c r="F137" s="193"/>
      <c r="G137" s="193"/>
      <c r="H137" s="193"/>
      <c r="I137" s="194"/>
      <c r="J137" s="194"/>
      <c r="K137" s="194"/>
      <c r="L137" s="194"/>
      <c r="M137" s="194"/>
      <c r="N137" s="193"/>
      <c r="O137" s="193"/>
      <c r="P137" s="194"/>
      <c r="Q137" s="194"/>
      <c r="R137" s="195">
        <f t="shared" si="42"/>
        <v>0</v>
      </c>
      <c r="S137" s="195">
        <f t="shared" si="43"/>
        <v>0</v>
      </c>
    </row>
    <row r="138" spans="1:19" ht="12">
      <c r="A138" s="886"/>
      <c r="B138" s="887"/>
      <c r="C138" s="200" t="s">
        <v>196</v>
      </c>
      <c r="D138" s="193"/>
      <c r="E138" s="193"/>
      <c r="F138" s="193"/>
      <c r="G138" s="193"/>
      <c r="H138" s="193"/>
      <c r="I138" s="194"/>
      <c r="J138" s="194"/>
      <c r="K138" s="194"/>
      <c r="L138" s="194"/>
      <c r="M138" s="194"/>
      <c r="N138" s="193"/>
      <c r="O138" s="193"/>
      <c r="P138" s="194"/>
      <c r="Q138" s="194"/>
      <c r="R138" s="195">
        <f t="shared" si="42"/>
        <v>0</v>
      </c>
      <c r="S138" s="195">
        <f t="shared" si="43"/>
        <v>0</v>
      </c>
    </row>
    <row r="139" spans="1:19" ht="12">
      <c r="A139" s="886"/>
      <c r="B139" s="887"/>
      <c r="C139" s="200" t="s">
        <v>197</v>
      </c>
      <c r="D139" s="193"/>
      <c r="E139" s="193"/>
      <c r="F139" s="193"/>
      <c r="G139" s="193"/>
      <c r="H139" s="193"/>
      <c r="I139" s="194"/>
      <c r="J139" s="194"/>
      <c r="K139" s="194"/>
      <c r="L139" s="194"/>
      <c r="M139" s="194"/>
      <c r="N139" s="193"/>
      <c r="O139" s="193"/>
      <c r="P139" s="194"/>
      <c r="Q139" s="194"/>
      <c r="R139" s="195">
        <f t="shared" si="42"/>
        <v>0</v>
      </c>
      <c r="S139" s="195">
        <f t="shared" si="43"/>
        <v>0</v>
      </c>
    </row>
    <row r="140" spans="1:19" ht="12">
      <c r="A140" s="886"/>
      <c r="B140" s="887"/>
      <c r="C140" s="200" t="s">
        <v>198</v>
      </c>
      <c r="D140" s="193"/>
      <c r="E140" s="193"/>
      <c r="F140" s="193"/>
      <c r="G140" s="193"/>
      <c r="H140" s="193"/>
      <c r="I140" s="194"/>
      <c r="J140" s="194"/>
      <c r="K140" s="194"/>
      <c r="L140" s="194"/>
      <c r="M140" s="194"/>
      <c r="N140" s="193"/>
      <c r="O140" s="193"/>
      <c r="P140" s="194"/>
      <c r="Q140" s="194"/>
      <c r="R140" s="195">
        <f t="shared" si="42"/>
        <v>0</v>
      </c>
      <c r="S140" s="195">
        <f t="shared" si="43"/>
        <v>0</v>
      </c>
    </row>
    <row r="141" spans="1:19" ht="12">
      <c r="A141" s="886"/>
      <c r="B141" s="887"/>
      <c r="C141" s="200" t="s">
        <v>199</v>
      </c>
      <c r="D141" s="193"/>
      <c r="E141" s="193"/>
      <c r="F141" s="193"/>
      <c r="G141" s="193"/>
      <c r="H141" s="193"/>
      <c r="I141" s="194"/>
      <c r="J141" s="194"/>
      <c r="K141" s="194"/>
      <c r="L141" s="194"/>
      <c r="M141" s="194"/>
      <c r="N141" s="193"/>
      <c r="O141" s="193"/>
      <c r="P141" s="194"/>
      <c r="Q141" s="194"/>
      <c r="R141" s="195">
        <f t="shared" si="42"/>
        <v>0</v>
      </c>
      <c r="S141" s="195">
        <f t="shared" si="43"/>
        <v>0</v>
      </c>
    </row>
    <row r="142" spans="1:19" ht="12">
      <c r="A142" s="886"/>
      <c r="B142" s="887"/>
      <c r="C142" s="200" t="s">
        <v>200</v>
      </c>
      <c r="D142" s="193"/>
      <c r="E142" s="193"/>
      <c r="F142" s="193"/>
      <c r="G142" s="193"/>
      <c r="H142" s="193"/>
      <c r="I142" s="194"/>
      <c r="J142" s="194"/>
      <c r="K142" s="194"/>
      <c r="L142" s="194"/>
      <c r="M142" s="194"/>
      <c r="N142" s="193"/>
      <c r="O142" s="193"/>
      <c r="P142" s="194"/>
      <c r="Q142" s="194"/>
      <c r="R142" s="195">
        <f t="shared" si="42"/>
        <v>0</v>
      </c>
      <c r="S142" s="195">
        <f t="shared" si="43"/>
        <v>0</v>
      </c>
    </row>
    <row r="143" spans="1:19" ht="12">
      <c r="A143" s="886"/>
      <c r="B143" s="887"/>
      <c r="C143" s="197" t="s">
        <v>201</v>
      </c>
      <c r="D143" s="198">
        <f t="shared" ref="D143:Q143" si="45">SUM(D135:D142)</f>
        <v>0</v>
      </c>
      <c r="E143" s="198">
        <f t="shared" si="45"/>
        <v>0</v>
      </c>
      <c r="F143" s="198">
        <f t="shared" si="45"/>
        <v>0</v>
      </c>
      <c r="G143" s="198">
        <f t="shared" si="45"/>
        <v>0</v>
      </c>
      <c r="H143" s="198">
        <f t="shared" si="45"/>
        <v>0</v>
      </c>
      <c r="I143" s="198">
        <f t="shared" si="45"/>
        <v>0</v>
      </c>
      <c r="J143" s="198">
        <f t="shared" si="45"/>
        <v>0</v>
      </c>
      <c r="K143" s="198">
        <f t="shared" si="45"/>
        <v>0</v>
      </c>
      <c r="L143" s="198">
        <f t="shared" si="45"/>
        <v>0</v>
      </c>
      <c r="M143" s="198">
        <f t="shared" si="45"/>
        <v>0</v>
      </c>
      <c r="N143" s="198">
        <f t="shared" si="45"/>
        <v>0</v>
      </c>
      <c r="O143" s="198">
        <f t="shared" si="45"/>
        <v>0</v>
      </c>
      <c r="P143" s="198">
        <f t="shared" si="45"/>
        <v>0</v>
      </c>
      <c r="Q143" s="198">
        <f t="shared" si="45"/>
        <v>0</v>
      </c>
      <c r="R143" s="198">
        <f t="shared" si="42"/>
        <v>0</v>
      </c>
      <c r="S143" s="198">
        <f>+E143+G143+I143+K143+M143+O143+Q143</f>
        <v>0</v>
      </c>
    </row>
    <row r="144" spans="1:19" ht="12">
      <c r="A144" s="886"/>
      <c r="B144" s="887"/>
      <c r="C144" s="201" t="s">
        <v>202</v>
      </c>
      <c r="D144" s="202"/>
      <c r="E144" s="202"/>
      <c r="F144" s="202"/>
      <c r="G144" s="202"/>
      <c r="H144" s="203"/>
      <c r="I144" s="202"/>
      <c r="J144" s="202"/>
      <c r="K144" s="202"/>
      <c r="L144" s="203"/>
      <c r="M144" s="203"/>
      <c r="N144" s="203"/>
      <c r="O144" s="203"/>
      <c r="P144" s="203"/>
      <c r="Q144" s="203"/>
      <c r="R144" s="204">
        <f>+D144+F144+H144+J144+L144+N144+P144</f>
        <v>0</v>
      </c>
      <c r="S144" s="204">
        <f>+E144+G144+I144+K144+M144+O144+Q144</f>
        <v>0</v>
      </c>
    </row>
    <row r="145" spans="1:19" ht="12.75" thickBot="1">
      <c r="A145" s="886"/>
      <c r="B145" s="887"/>
      <c r="C145" s="205" t="s">
        <v>203</v>
      </c>
      <c r="D145" s="193"/>
      <c r="E145" s="193"/>
      <c r="F145" s="193"/>
      <c r="G145" s="193"/>
      <c r="H145" s="193"/>
      <c r="I145" s="194"/>
      <c r="J145" s="194"/>
      <c r="K145" s="194"/>
      <c r="L145" s="194"/>
      <c r="M145" s="194"/>
      <c r="N145" s="193"/>
      <c r="O145" s="193"/>
      <c r="P145" s="194"/>
      <c r="Q145" s="194"/>
      <c r="R145" s="195">
        <f t="shared" ref="R145" si="46">+D145+F145+H145+J145+L145+N145+P145</f>
        <v>0</v>
      </c>
      <c r="S145" s="195">
        <f t="shared" ref="S145" si="47">+E145+G145+I145+K145+M145+O145+Q145</f>
        <v>0</v>
      </c>
    </row>
    <row r="146" spans="1:19" ht="12">
      <c r="A146" s="886"/>
      <c r="B146" s="887"/>
      <c r="C146" s="206"/>
      <c r="D146" s="207">
        <f t="shared" ref="D146:S146" si="48">+D143</f>
        <v>0</v>
      </c>
      <c r="E146" s="207">
        <f t="shared" si="48"/>
        <v>0</v>
      </c>
      <c r="F146" s="207">
        <f t="shared" si="48"/>
        <v>0</v>
      </c>
      <c r="G146" s="207">
        <f t="shared" si="48"/>
        <v>0</v>
      </c>
      <c r="H146" s="207">
        <f t="shared" si="48"/>
        <v>0</v>
      </c>
      <c r="I146" s="207">
        <f t="shared" si="48"/>
        <v>0</v>
      </c>
      <c r="J146" s="207">
        <f t="shared" si="48"/>
        <v>0</v>
      </c>
      <c r="K146" s="207">
        <f t="shared" si="48"/>
        <v>0</v>
      </c>
      <c r="L146" s="207">
        <f t="shared" si="48"/>
        <v>0</v>
      </c>
      <c r="M146" s="207">
        <f t="shared" si="48"/>
        <v>0</v>
      </c>
      <c r="N146" s="207">
        <f t="shared" si="48"/>
        <v>0</v>
      </c>
      <c r="O146" s="207">
        <f t="shared" si="48"/>
        <v>0</v>
      </c>
      <c r="P146" s="207">
        <f t="shared" si="48"/>
        <v>0</v>
      </c>
      <c r="Q146" s="207">
        <f t="shared" si="48"/>
        <v>0</v>
      </c>
      <c r="R146" s="207">
        <f t="shared" si="48"/>
        <v>0</v>
      </c>
      <c r="S146" s="207">
        <f t="shared" si="48"/>
        <v>0</v>
      </c>
    </row>
    <row r="147" spans="1:19" ht="12" customHeight="1">
      <c r="A147" s="886">
        <v>9</v>
      </c>
      <c r="B147" s="887" t="str">
        <f>VLOOKUP(VALUE(A147),Metas!$B$4:$C$5036,2,0)</f>
        <v>Mantener en funcionamiento los 20 Servicios amigables en salud para las mujeres en sus diversidades.</v>
      </c>
      <c r="C147" s="192" t="s">
        <v>187</v>
      </c>
      <c r="D147" s="193"/>
      <c r="E147" s="193"/>
      <c r="F147" s="193"/>
      <c r="G147" s="193"/>
      <c r="H147" s="193"/>
      <c r="I147" s="194"/>
      <c r="J147" s="194"/>
      <c r="K147" s="194"/>
      <c r="L147" s="194"/>
      <c r="M147" s="194"/>
      <c r="N147" s="193"/>
      <c r="O147" s="193"/>
      <c r="P147" s="194"/>
      <c r="Q147" s="194"/>
      <c r="R147" s="195">
        <f>+D147+F147+H147+J147+L147+N147+P147</f>
        <v>0</v>
      </c>
      <c r="S147" s="195">
        <f>+E147+G147+I147+K147+M147+O147+Q147</f>
        <v>0</v>
      </c>
    </row>
    <row r="148" spans="1:19" ht="12">
      <c r="A148" s="886"/>
      <c r="B148" s="887"/>
      <c r="C148" s="196" t="s">
        <v>188</v>
      </c>
      <c r="D148" s="193"/>
      <c r="E148" s="193"/>
      <c r="F148" s="193"/>
      <c r="G148" s="193"/>
      <c r="H148" s="193"/>
      <c r="I148" s="194"/>
      <c r="J148" s="194"/>
      <c r="K148" s="194"/>
      <c r="L148" s="194"/>
      <c r="M148" s="194"/>
      <c r="N148" s="193"/>
      <c r="O148" s="193"/>
      <c r="P148" s="194"/>
      <c r="Q148" s="194"/>
      <c r="R148" s="195">
        <f t="shared" ref="R148:R161" si="49">+D148+F148+H148+J148+L148+N148+P148</f>
        <v>0</v>
      </c>
      <c r="S148" s="195">
        <f t="shared" ref="S148:S160" si="50">+E148+G148+I148+K148+M148+O148+Q148</f>
        <v>0</v>
      </c>
    </row>
    <row r="149" spans="1:19" ht="12">
      <c r="A149" s="886"/>
      <c r="B149" s="887"/>
      <c r="C149" s="192" t="s">
        <v>189</v>
      </c>
      <c r="D149" s="193"/>
      <c r="E149" s="193"/>
      <c r="F149" s="193"/>
      <c r="G149" s="193"/>
      <c r="H149" s="193"/>
      <c r="I149" s="194"/>
      <c r="J149" s="194"/>
      <c r="K149" s="194"/>
      <c r="L149" s="194"/>
      <c r="M149" s="194"/>
      <c r="N149" s="193"/>
      <c r="O149" s="193"/>
      <c r="P149" s="194"/>
      <c r="Q149" s="194"/>
      <c r="R149" s="195">
        <f t="shared" si="49"/>
        <v>0</v>
      </c>
      <c r="S149" s="195">
        <f t="shared" si="50"/>
        <v>0</v>
      </c>
    </row>
    <row r="150" spans="1:19" ht="12">
      <c r="A150" s="886"/>
      <c r="B150" s="887"/>
      <c r="C150" s="192" t="s">
        <v>190</v>
      </c>
      <c r="D150" s="193"/>
      <c r="E150" s="193"/>
      <c r="F150" s="193"/>
      <c r="G150" s="193"/>
      <c r="H150" s="193"/>
      <c r="I150" s="194"/>
      <c r="J150" s="194"/>
      <c r="K150" s="194"/>
      <c r="L150" s="194"/>
      <c r="M150" s="194"/>
      <c r="N150" s="193"/>
      <c r="O150" s="193"/>
      <c r="P150" s="194"/>
      <c r="Q150" s="194"/>
      <c r="R150" s="195">
        <f t="shared" si="49"/>
        <v>0</v>
      </c>
      <c r="S150" s="195">
        <f t="shared" si="50"/>
        <v>0</v>
      </c>
    </row>
    <row r="151" spans="1:19" ht="12">
      <c r="A151" s="886"/>
      <c r="B151" s="887"/>
      <c r="C151" s="192" t="s">
        <v>191</v>
      </c>
      <c r="D151" s="193"/>
      <c r="E151" s="193"/>
      <c r="F151" s="193"/>
      <c r="G151" s="193"/>
      <c r="H151" s="193"/>
      <c r="I151" s="194"/>
      <c r="J151" s="194"/>
      <c r="K151" s="194"/>
      <c r="L151" s="194"/>
      <c r="M151" s="194"/>
      <c r="N151" s="193"/>
      <c r="O151" s="193"/>
      <c r="P151" s="194"/>
      <c r="Q151" s="194"/>
      <c r="R151" s="195">
        <f t="shared" si="49"/>
        <v>0</v>
      </c>
      <c r="S151" s="195">
        <f t="shared" si="50"/>
        <v>0</v>
      </c>
    </row>
    <row r="152" spans="1:19" ht="12">
      <c r="A152" s="886"/>
      <c r="B152" s="887"/>
      <c r="C152" s="196" t="s">
        <v>192</v>
      </c>
      <c r="D152" s="193"/>
      <c r="E152" s="193"/>
      <c r="F152" s="193"/>
      <c r="G152" s="193"/>
      <c r="H152" s="193"/>
      <c r="I152" s="194"/>
      <c r="J152" s="194"/>
      <c r="K152" s="194"/>
      <c r="L152" s="194"/>
      <c r="M152" s="194"/>
      <c r="N152" s="193"/>
      <c r="O152" s="193"/>
      <c r="P152" s="194"/>
      <c r="Q152" s="194"/>
      <c r="R152" s="195">
        <f t="shared" si="49"/>
        <v>0</v>
      </c>
      <c r="S152" s="195">
        <f t="shared" si="50"/>
        <v>0</v>
      </c>
    </row>
    <row r="153" spans="1:19" ht="12">
      <c r="A153" s="886"/>
      <c r="B153" s="887"/>
      <c r="C153" s="197" t="s">
        <v>193</v>
      </c>
      <c r="D153" s="198">
        <f t="shared" ref="D153:M153" si="51">SUM(D147:D152)</f>
        <v>0</v>
      </c>
      <c r="E153" s="198">
        <f t="shared" si="51"/>
        <v>0</v>
      </c>
      <c r="F153" s="198">
        <f t="shared" si="51"/>
        <v>0</v>
      </c>
      <c r="G153" s="198">
        <f t="shared" si="51"/>
        <v>0</v>
      </c>
      <c r="H153" s="198">
        <f t="shared" si="51"/>
        <v>0</v>
      </c>
      <c r="I153" s="198">
        <f t="shared" si="51"/>
        <v>0</v>
      </c>
      <c r="J153" s="198">
        <f t="shared" si="51"/>
        <v>0</v>
      </c>
      <c r="K153" s="198">
        <f t="shared" si="51"/>
        <v>0</v>
      </c>
      <c r="L153" s="198">
        <f t="shared" si="51"/>
        <v>0</v>
      </c>
      <c r="M153" s="198">
        <f t="shared" si="51"/>
        <v>0</v>
      </c>
      <c r="N153" s="198">
        <f>SUM(N147:N152)</f>
        <v>0</v>
      </c>
      <c r="O153" s="198">
        <f>SUM(O147:O152)</f>
        <v>0</v>
      </c>
      <c r="P153" s="198">
        <f>SUM(P147:P152)</f>
        <v>0</v>
      </c>
      <c r="Q153" s="198">
        <f>SUM(Q147:Q152)</f>
        <v>0</v>
      </c>
      <c r="R153" s="199">
        <f t="shared" si="49"/>
        <v>0</v>
      </c>
      <c r="S153" s="199">
        <f t="shared" si="50"/>
        <v>0</v>
      </c>
    </row>
    <row r="154" spans="1:19" ht="12">
      <c r="A154" s="886"/>
      <c r="B154" s="887"/>
      <c r="C154" s="192" t="s">
        <v>194</v>
      </c>
      <c r="D154" s="193"/>
      <c r="E154" s="193"/>
      <c r="F154" s="193"/>
      <c r="G154" s="193"/>
      <c r="H154" s="193"/>
      <c r="I154" s="194"/>
      <c r="J154" s="194"/>
      <c r="K154" s="194"/>
      <c r="L154" s="194"/>
      <c r="M154" s="194"/>
      <c r="N154" s="193"/>
      <c r="O154" s="193"/>
      <c r="P154" s="194"/>
      <c r="Q154" s="194"/>
      <c r="R154" s="195">
        <f t="shared" si="49"/>
        <v>0</v>
      </c>
      <c r="S154" s="195">
        <f t="shared" si="50"/>
        <v>0</v>
      </c>
    </row>
    <row r="155" spans="1:19" ht="12">
      <c r="A155" s="886"/>
      <c r="B155" s="887"/>
      <c r="C155" s="192" t="s">
        <v>195</v>
      </c>
      <c r="D155" s="193"/>
      <c r="E155" s="193"/>
      <c r="F155" s="193"/>
      <c r="G155" s="193"/>
      <c r="H155" s="193"/>
      <c r="I155" s="194"/>
      <c r="J155" s="194"/>
      <c r="K155" s="194"/>
      <c r="L155" s="194"/>
      <c r="M155" s="194"/>
      <c r="N155" s="193"/>
      <c r="O155" s="193"/>
      <c r="P155" s="194"/>
      <c r="Q155" s="194"/>
      <c r="R155" s="195">
        <f t="shared" si="49"/>
        <v>0</v>
      </c>
      <c r="S155" s="195">
        <f t="shared" si="50"/>
        <v>0</v>
      </c>
    </row>
    <row r="156" spans="1:19" ht="12">
      <c r="A156" s="886"/>
      <c r="B156" s="887"/>
      <c r="C156" s="200" t="s">
        <v>196</v>
      </c>
      <c r="D156" s="193"/>
      <c r="E156" s="193"/>
      <c r="F156" s="193"/>
      <c r="G156" s="193"/>
      <c r="H156" s="193"/>
      <c r="I156" s="194"/>
      <c r="J156" s="194"/>
      <c r="K156" s="194"/>
      <c r="L156" s="194"/>
      <c r="M156" s="194"/>
      <c r="N156" s="193"/>
      <c r="O156" s="193"/>
      <c r="P156" s="194"/>
      <c r="Q156" s="194"/>
      <c r="R156" s="195">
        <f t="shared" si="49"/>
        <v>0</v>
      </c>
      <c r="S156" s="195">
        <f t="shared" si="50"/>
        <v>0</v>
      </c>
    </row>
    <row r="157" spans="1:19" ht="12">
      <c r="A157" s="886"/>
      <c r="B157" s="887"/>
      <c r="C157" s="200" t="s">
        <v>197</v>
      </c>
      <c r="D157" s="193"/>
      <c r="E157" s="193"/>
      <c r="F157" s="193"/>
      <c r="G157" s="193"/>
      <c r="H157" s="193"/>
      <c r="I157" s="194"/>
      <c r="J157" s="194"/>
      <c r="K157" s="194"/>
      <c r="L157" s="194"/>
      <c r="M157" s="194"/>
      <c r="N157" s="193"/>
      <c r="O157" s="193"/>
      <c r="P157" s="194"/>
      <c r="Q157" s="194"/>
      <c r="R157" s="195">
        <f t="shared" si="49"/>
        <v>0</v>
      </c>
      <c r="S157" s="195">
        <f t="shared" si="50"/>
        <v>0</v>
      </c>
    </row>
    <row r="158" spans="1:19" ht="12">
      <c r="A158" s="886"/>
      <c r="B158" s="887"/>
      <c r="C158" s="200" t="s">
        <v>198</v>
      </c>
      <c r="D158" s="193"/>
      <c r="E158" s="193"/>
      <c r="F158" s="193"/>
      <c r="G158" s="193"/>
      <c r="H158" s="193"/>
      <c r="I158" s="194"/>
      <c r="J158" s="194"/>
      <c r="K158" s="194"/>
      <c r="L158" s="194"/>
      <c r="M158" s="194"/>
      <c r="N158" s="193"/>
      <c r="O158" s="193"/>
      <c r="P158" s="194"/>
      <c r="Q158" s="194"/>
      <c r="R158" s="195">
        <f t="shared" si="49"/>
        <v>0</v>
      </c>
      <c r="S158" s="195">
        <f t="shared" si="50"/>
        <v>0</v>
      </c>
    </row>
    <row r="159" spans="1:19" ht="12">
      <c r="A159" s="886"/>
      <c r="B159" s="887"/>
      <c r="C159" s="200" t="s">
        <v>199</v>
      </c>
      <c r="D159" s="193"/>
      <c r="E159" s="193"/>
      <c r="F159" s="193"/>
      <c r="G159" s="193"/>
      <c r="H159" s="193"/>
      <c r="I159" s="194"/>
      <c r="J159" s="194"/>
      <c r="K159" s="194"/>
      <c r="L159" s="194"/>
      <c r="M159" s="194"/>
      <c r="N159" s="193"/>
      <c r="O159" s="193"/>
      <c r="P159" s="194"/>
      <c r="Q159" s="194"/>
      <c r="R159" s="195">
        <f t="shared" si="49"/>
        <v>0</v>
      </c>
      <c r="S159" s="195">
        <f t="shared" si="50"/>
        <v>0</v>
      </c>
    </row>
    <row r="160" spans="1:19" ht="12">
      <c r="A160" s="886"/>
      <c r="B160" s="887"/>
      <c r="C160" s="200" t="s">
        <v>200</v>
      </c>
      <c r="D160" s="193"/>
      <c r="E160" s="193"/>
      <c r="F160" s="193"/>
      <c r="G160" s="193"/>
      <c r="H160" s="193"/>
      <c r="I160" s="194"/>
      <c r="J160" s="194"/>
      <c r="K160" s="194"/>
      <c r="L160" s="194"/>
      <c r="M160" s="194"/>
      <c r="N160" s="193"/>
      <c r="O160" s="193"/>
      <c r="P160" s="194"/>
      <c r="Q160" s="194"/>
      <c r="R160" s="195">
        <f t="shared" si="49"/>
        <v>0</v>
      </c>
      <c r="S160" s="195">
        <f t="shared" si="50"/>
        <v>0</v>
      </c>
    </row>
    <row r="161" spans="1:19" ht="12">
      <c r="A161" s="886"/>
      <c r="B161" s="887"/>
      <c r="C161" s="197" t="s">
        <v>201</v>
      </c>
      <c r="D161" s="198">
        <f t="shared" ref="D161:Q161" si="52">SUM(D153:D160)</f>
        <v>0</v>
      </c>
      <c r="E161" s="198">
        <f t="shared" si="52"/>
        <v>0</v>
      </c>
      <c r="F161" s="198">
        <f t="shared" si="52"/>
        <v>0</v>
      </c>
      <c r="G161" s="198">
        <f t="shared" si="52"/>
        <v>0</v>
      </c>
      <c r="H161" s="198">
        <f t="shared" si="52"/>
        <v>0</v>
      </c>
      <c r="I161" s="198">
        <f t="shared" si="52"/>
        <v>0</v>
      </c>
      <c r="J161" s="198">
        <f t="shared" si="52"/>
        <v>0</v>
      </c>
      <c r="K161" s="198">
        <f t="shared" si="52"/>
        <v>0</v>
      </c>
      <c r="L161" s="198">
        <f t="shared" si="52"/>
        <v>0</v>
      </c>
      <c r="M161" s="198">
        <f t="shared" si="52"/>
        <v>0</v>
      </c>
      <c r="N161" s="198">
        <f t="shared" si="52"/>
        <v>0</v>
      </c>
      <c r="O161" s="198">
        <f t="shared" si="52"/>
        <v>0</v>
      </c>
      <c r="P161" s="198">
        <f t="shared" si="52"/>
        <v>0</v>
      </c>
      <c r="Q161" s="198">
        <f t="shared" si="52"/>
        <v>0</v>
      </c>
      <c r="R161" s="198">
        <f t="shared" si="49"/>
        <v>0</v>
      </c>
      <c r="S161" s="198">
        <f>+E161+G161+I161+K161+M161+O161+Q161</f>
        <v>0</v>
      </c>
    </row>
    <row r="162" spans="1:19" ht="12">
      <c r="A162" s="886"/>
      <c r="B162" s="887"/>
      <c r="C162" s="201" t="s">
        <v>202</v>
      </c>
      <c r="D162" s="202"/>
      <c r="E162" s="202"/>
      <c r="F162" s="202"/>
      <c r="G162" s="202"/>
      <c r="H162" s="203"/>
      <c r="I162" s="202"/>
      <c r="J162" s="202"/>
      <c r="K162" s="202"/>
      <c r="L162" s="203"/>
      <c r="M162" s="203"/>
      <c r="N162" s="203"/>
      <c r="O162" s="203"/>
      <c r="P162" s="203"/>
      <c r="Q162" s="203"/>
      <c r="R162" s="204">
        <f>+D162+F162+H162+J162+L162+N162+P162</f>
        <v>0</v>
      </c>
      <c r="S162" s="204">
        <f>+E162+G162+I162+K162+M162+O162+Q162</f>
        <v>0</v>
      </c>
    </row>
    <row r="163" spans="1:19" ht="12.75" thickBot="1">
      <c r="A163" s="886"/>
      <c r="B163" s="887"/>
      <c r="C163" s="205" t="s">
        <v>203</v>
      </c>
      <c r="D163" s="193"/>
      <c r="E163" s="193"/>
      <c r="F163" s="193"/>
      <c r="G163" s="193"/>
      <c r="H163" s="193"/>
      <c r="I163" s="194"/>
      <c r="J163" s="194"/>
      <c r="K163" s="194"/>
      <c r="L163" s="194"/>
      <c r="M163" s="194"/>
      <c r="N163" s="193"/>
      <c r="O163" s="193"/>
      <c r="P163" s="194"/>
      <c r="Q163" s="194"/>
      <c r="R163" s="195">
        <f t="shared" ref="R163" si="53">+D163+F163+H163+J163+L163+N163+P163</f>
        <v>0</v>
      </c>
      <c r="S163" s="195">
        <f t="shared" ref="S163" si="54">+E163+G163+I163+K163+M163+O163+Q163</f>
        <v>0</v>
      </c>
    </row>
    <row r="164" spans="1:19" ht="12">
      <c r="A164" s="886"/>
      <c r="B164" s="887"/>
      <c r="C164" s="206"/>
      <c r="D164" s="207">
        <f t="shared" ref="D164:S164" si="55">+D161</f>
        <v>0</v>
      </c>
      <c r="E164" s="207">
        <f t="shared" si="55"/>
        <v>0</v>
      </c>
      <c r="F164" s="207">
        <f t="shared" si="55"/>
        <v>0</v>
      </c>
      <c r="G164" s="207">
        <f t="shared" si="55"/>
        <v>0</v>
      </c>
      <c r="H164" s="207">
        <f t="shared" si="55"/>
        <v>0</v>
      </c>
      <c r="I164" s="207">
        <f t="shared" si="55"/>
        <v>0</v>
      </c>
      <c r="J164" s="207">
        <f t="shared" si="55"/>
        <v>0</v>
      </c>
      <c r="K164" s="207">
        <f t="shared" si="55"/>
        <v>0</v>
      </c>
      <c r="L164" s="207">
        <f t="shared" si="55"/>
        <v>0</v>
      </c>
      <c r="M164" s="207">
        <f t="shared" si="55"/>
        <v>0</v>
      </c>
      <c r="N164" s="207">
        <f t="shared" si="55"/>
        <v>0</v>
      </c>
      <c r="O164" s="207">
        <f t="shared" si="55"/>
        <v>0</v>
      </c>
      <c r="P164" s="207">
        <f t="shared" si="55"/>
        <v>0</v>
      </c>
      <c r="Q164" s="207">
        <f t="shared" si="55"/>
        <v>0</v>
      </c>
      <c r="R164" s="207">
        <f t="shared" si="55"/>
        <v>0</v>
      </c>
      <c r="S164" s="207">
        <f t="shared" si="55"/>
        <v>0</v>
      </c>
    </row>
    <row r="165" spans="1:19" ht="12">
      <c r="A165" s="888">
        <v>10</v>
      </c>
      <c r="B165" s="887" t="str">
        <f>VLOOKUP(VALUE(A165),Metas!$B$4:$C$5036,2,0)</f>
        <v>Vincular 48.000 personas con discapacidad, sus familias a la estrategia de Rehabilitación Basada en Comunidad (RBC) y 32.000 personas cuidadoras de personas con discapacidad con enfoque diferencial y territorial.</v>
      </c>
      <c r="C165" s="192" t="s">
        <v>187</v>
      </c>
      <c r="D165" s="193"/>
      <c r="E165" s="193"/>
      <c r="F165" s="193"/>
      <c r="G165" s="193"/>
      <c r="H165" s="193"/>
      <c r="I165" s="194"/>
      <c r="J165" s="194"/>
      <c r="K165" s="194"/>
      <c r="L165" s="194"/>
      <c r="M165" s="194"/>
      <c r="N165" s="193"/>
      <c r="O165" s="193"/>
      <c r="P165" s="194"/>
      <c r="Q165" s="194"/>
      <c r="R165" s="195">
        <f>+D165+F165+H165+J165+L165+N165+P165</f>
        <v>0</v>
      </c>
      <c r="S165" s="195">
        <f>+E165+G165+I165+K165+M165+O165+Q165</f>
        <v>0</v>
      </c>
    </row>
    <row r="166" spans="1:19" ht="12">
      <c r="A166" s="888"/>
      <c r="B166" s="887"/>
      <c r="C166" s="196" t="s">
        <v>188</v>
      </c>
      <c r="D166" s="193"/>
      <c r="E166" s="193"/>
      <c r="F166" s="193"/>
      <c r="G166" s="193"/>
      <c r="H166" s="193"/>
      <c r="I166" s="193"/>
      <c r="J166" s="193"/>
      <c r="K166" s="193"/>
      <c r="L166" s="193"/>
      <c r="M166" s="193"/>
      <c r="N166" s="193"/>
      <c r="O166" s="193"/>
      <c r="P166" s="193"/>
      <c r="Q166" s="193"/>
      <c r="R166" s="195">
        <f t="shared" ref="R166:R179" si="56">+D166+F166+H166+J166+L166+N166+P166</f>
        <v>0</v>
      </c>
      <c r="S166" s="195">
        <f t="shared" ref="S166:S178" si="57">+E166+G166+I166+K166+M166+O166+Q166</f>
        <v>0</v>
      </c>
    </row>
    <row r="167" spans="1:19" ht="12">
      <c r="A167" s="888"/>
      <c r="B167" s="887"/>
      <c r="C167" s="192" t="s">
        <v>189</v>
      </c>
      <c r="D167" s="194"/>
      <c r="E167" s="194"/>
      <c r="F167" s="194"/>
      <c r="G167" s="194"/>
      <c r="H167" s="194"/>
      <c r="I167" s="194"/>
      <c r="J167" s="194"/>
      <c r="K167" s="194"/>
      <c r="L167" s="194"/>
      <c r="M167" s="194"/>
      <c r="N167" s="194"/>
      <c r="O167" s="194"/>
      <c r="P167" s="194"/>
      <c r="Q167" s="194"/>
      <c r="R167" s="195">
        <f t="shared" si="56"/>
        <v>0</v>
      </c>
      <c r="S167" s="195">
        <f t="shared" si="57"/>
        <v>0</v>
      </c>
    </row>
    <row r="168" spans="1:19" ht="12">
      <c r="A168" s="888"/>
      <c r="B168" s="887"/>
      <c r="C168" s="192" t="s">
        <v>190</v>
      </c>
      <c r="D168" s="193"/>
      <c r="E168" s="193"/>
      <c r="F168" s="194"/>
      <c r="G168" s="194"/>
      <c r="H168" s="194"/>
      <c r="I168" s="194"/>
      <c r="J168" s="194"/>
      <c r="K168" s="194"/>
      <c r="L168" s="194"/>
      <c r="M168" s="194"/>
      <c r="N168" s="194"/>
      <c r="O168" s="194"/>
      <c r="P168" s="194"/>
      <c r="Q168" s="194"/>
      <c r="R168" s="195">
        <f t="shared" si="56"/>
        <v>0</v>
      </c>
      <c r="S168" s="195">
        <f t="shared" si="57"/>
        <v>0</v>
      </c>
    </row>
    <row r="169" spans="1:19" ht="12">
      <c r="A169" s="888"/>
      <c r="B169" s="887"/>
      <c r="C169" s="192" t="s">
        <v>191</v>
      </c>
      <c r="D169" s="193"/>
      <c r="E169" s="193"/>
      <c r="F169" s="194"/>
      <c r="G169" s="194"/>
      <c r="H169" s="194"/>
      <c r="I169" s="194"/>
      <c r="J169" s="194"/>
      <c r="K169" s="194"/>
      <c r="L169" s="194"/>
      <c r="M169" s="194"/>
      <c r="N169" s="194"/>
      <c r="O169" s="194"/>
      <c r="P169" s="194"/>
      <c r="Q169" s="194"/>
      <c r="R169" s="195">
        <f t="shared" si="56"/>
        <v>0</v>
      </c>
      <c r="S169" s="195">
        <f t="shared" si="57"/>
        <v>0</v>
      </c>
    </row>
    <row r="170" spans="1:19" ht="12">
      <c r="A170" s="888"/>
      <c r="B170" s="887"/>
      <c r="C170" s="196" t="s">
        <v>192</v>
      </c>
      <c r="D170" s="193"/>
      <c r="E170" s="193"/>
      <c r="F170" s="194"/>
      <c r="G170" s="194"/>
      <c r="H170" s="194"/>
      <c r="I170" s="194"/>
      <c r="J170" s="194"/>
      <c r="K170" s="194"/>
      <c r="L170" s="194"/>
      <c r="M170" s="194"/>
      <c r="N170" s="194"/>
      <c r="O170" s="194"/>
      <c r="P170" s="194"/>
      <c r="Q170" s="194"/>
      <c r="R170" s="195">
        <f t="shared" si="56"/>
        <v>0</v>
      </c>
      <c r="S170" s="195">
        <f t="shared" si="57"/>
        <v>0</v>
      </c>
    </row>
    <row r="171" spans="1:19" ht="12">
      <c r="A171" s="888"/>
      <c r="B171" s="887"/>
      <c r="C171" s="197" t="s">
        <v>193</v>
      </c>
      <c r="D171" s="198">
        <f t="shared" ref="D171:M171" si="58">SUM(D165:D170)</f>
        <v>0</v>
      </c>
      <c r="E171" s="198">
        <f t="shared" si="58"/>
        <v>0</v>
      </c>
      <c r="F171" s="198">
        <f t="shared" si="58"/>
        <v>0</v>
      </c>
      <c r="G171" s="198">
        <f t="shared" si="58"/>
        <v>0</v>
      </c>
      <c r="H171" s="198">
        <f t="shared" si="58"/>
        <v>0</v>
      </c>
      <c r="I171" s="198">
        <f t="shared" si="58"/>
        <v>0</v>
      </c>
      <c r="J171" s="198">
        <f t="shared" si="58"/>
        <v>0</v>
      </c>
      <c r="K171" s="198">
        <f t="shared" si="58"/>
        <v>0</v>
      </c>
      <c r="L171" s="198">
        <f t="shared" si="58"/>
        <v>0</v>
      </c>
      <c r="M171" s="198">
        <f t="shared" si="58"/>
        <v>0</v>
      </c>
      <c r="N171" s="198">
        <f>SUM(N165:N170)</f>
        <v>0</v>
      </c>
      <c r="O171" s="198">
        <f>SUM(O165:O170)</f>
        <v>0</v>
      </c>
      <c r="P171" s="198">
        <f>SUM(P165:P170)</f>
        <v>0</v>
      </c>
      <c r="Q171" s="198">
        <f>SUM(Q165:Q170)</f>
        <v>0</v>
      </c>
      <c r="R171" s="199">
        <f t="shared" si="56"/>
        <v>0</v>
      </c>
      <c r="S171" s="199">
        <f t="shared" si="57"/>
        <v>0</v>
      </c>
    </row>
    <row r="172" spans="1:19" ht="12">
      <c r="A172" s="888"/>
      <c r="B172" s="887"/>
      <c r="C172" s="192" t="s">
        <v>194</v>
      </c>
      <c r="D172" s="193"/>
      <c r="E172" s="193"/>
      <c r="F172" s="193"/>
      <c r="G172" s="193"/>
      <c r="H172" s="193"/>
      <c r="I172" s="194"/>
      <c r="J172" s="194"/>
      <c r="K172" s="194"/>
      <c r="L172" s="194"/>
      <c r="M172" s="194"/>
      <c r="N172" s="193"/>
      <c r="O172" s="193"/>
      <c r="P172" s="194"/>
      <c r="Q172" s="194"/>
      <c r="R172" s="195">
        <f t="shared" si="56"/>
        <v>0</v>
      </c>
      <c r="S172" s="195">
        <f t="shared" si="57"/>
        <v>0</v>
      </c>
    </row>
    <row r="173" spans="1:19" ht="12">
      <c r="A173" s="888"/>
      <c r="B173" s="887"/>
      <c r="C173" s="192" t="s">
        <v>195</v>
      </c>
      <c r="D173" s="193"/>
      <c r="E173" s="193"/>
      <c r="F173" s="193"/>
      <c r="G173" s="193"/>
      <c r="H173" s="193"/>
      <c r="I173" s="194"/>
      <c r="J173" s="194"/>
      <c r="K173" s="194"/>
      <c r="L173" s="194"/>
      <c r="M173" s="194"/>
      <c r="N173" s="193"/>
      <c r="O173" s="193"/>
      <c r="P173" s="194"/>
      <c r="Q173" s="194"/>
      <c r="R173" s="195">
        <f t="shared" si="56"/>
        <v>0</v>
      </c>
      <c r="S173" s="195">
        <f t="shared" si="57"/>
        <v>0</v>
      </c>
    </row>
    <row r="174" spans="1:19" ht="12">
      <c r="A174" s="888"/>
      <c r="B174" s="887"/>
      <c r="C174" s="200" t="s">
        <v>196</v>
      </c>
      <c r="D174" s="193"/>
      <c r="E174" s="193"/>
      <c r="F174" s="193"/>
      <c r="G174" s="193"/>
      <c r="H174" s="193"/>
      <c r="I174" s="194"/>
      <c r="J174" s="194"/>
      <c r="K174" s="194"/>
      <c r="L174" s="194"/>
      <c r="M174" s="194"/>
      <c r="N174" s="193"/>
      <c r="O174" s="193"/>
      <c r="P174" s="194"/>
      <c r="Q174" s="194"/>
      <c r="R174" s="195">
        <f t="shared" si="56"/>
        <v>0</v>
      </c>
      <c r="S174" s="195">
        <f t="shared" si="57"/>
        <v>0</v>
      </c>
    </row>
    <row r="175" spans="1:19" ht="12">
      <c r="A175" s="888"/>
      <c r="B175" s="887"/>
      <c r="C175" s="200" t="s">
        <v>197</v>
      </c>
      <c r="D175" s="193"/>
      <c r="E175" s="193"/>
      <c r="F175" s="193"/>
      <c r="G175" s="193"/>
      <c r="H175" s="193"/>
      <c r="I175" s="194"/>
      <c r="J175" s="194"/>
      <c r="K175" s="194"/>
      <c r="L175" s="194"/>
      <c r="M175" s="194"/>
      <c r="N175" s="193"/>
      <c r="O175" s="193"/>
      <c r="P175" s="194"/>
      <c r="Q175" s="194"/>
      <c r="R175" s="195">
        <f t="shared" si="56"/>
        <v>0</v>
      </c>
      <c r="S175" s="195">
        <f t="shared" si="57"/>
        <v>0</v>
      </c>
    </row>
    <row r="176" spans="1:19" ht="12">
      <c r="A176" s="888"/>
      <c r="B176" s="887"/>
      <c r="C176" s="200" t="s">
        <v>198</v>
      </c>
      <c r="D176" s="193"/>
      <c r="E176" s="193"/>
      <c r="F176" s="193"/>
      <c r="G176" s="193"/>
      <c r="H176" s="193"/>
      <c r="I176" s="194"/>
      <c r="J176" s="194"/>
      <c r="K176" s="194"/>
      <c r="L176" s="194"/>
      <c r="M176" s="194"/>
      <c r="N176" s="193"/>
      <c r="O176" s="193"/>
      <c r="P176" s="194"/>
      <c r="Q176" s="194"/>
      <c r="R176" s="195">
        <f t="shared" si="56"/>
        <v>0</v>
      </c>
      <c r="S176" s="195">
        <f t="shared" si="57"/>
        <v>0</v>
      </c>
    </row>
    <row r="177" spans="1:19" ht="12">
      <c r="A177" s="888"/>
      <c r="B177" s="887"/>
      <c r="C177" s="200" t="s">
        <v>199</v>
      </c>
      <c r="D177" s="193"/>
      <c r="E177" s="193"/>
      <c r="F177" s="193"/>
      <c r="G177" s="193"/>
      <c r="H177" s="193"/>
      <c r="I177" s="194"/>
      <c r="J177" s="194"/>
      <c r="K177" s="194"/>
      <c r="L177" s="194"/>
      <c r="M177" s="194"/>
      <c r="N177" s="193"/>
      <c r="O177" s="193"/>
      <c r="P177" s="194"/>
      <c r="Q177" s="194"/>
      <c r="R177" s="195">
        <f t="shared" si="56"/>
        <v>0</v>
      </c>
      <c r="S177" s="195">
        <f t="shared" si="57"/>
        <v>0</v>
      </c>
    </row>
    <row r="178" spans="1:19" ht="12">
      <c r="A178" s="888"/>
      <c r="B178" s="887"/>
      <c r="C178" s="200" t="s">
        <v>200</v>
      </c>
      <c r="D178" s="193"/>
      <c r="E178" s="193"/>
      <c r="F178" s="193"/>
      <c r="G178" s="193"/>
      <c r="H178" s="193"/>
      <c r="I178" s="194"/>
      <c r="J178" s="194"/>
      <c r="K178" s="194"/>
      <c r="L178" s="194"/>
      <c r="M178" s="194"/>
      <c r="N178" s="193"/>
      <c r="O178" s="193"/>
      <c r="P178" s="194"/>
      <c r="Q178" s="194"/>
      <c r="R178" s="195">
        <f t="shared" si="56"/>
        <v>0</v>
      </c>
      <c r="S178" s="195">
        <f t="shared" si="57"/>
        <v>0</v>
      </c>
    </row>
    <row r="179" spans="1:19" ht="12">
      <c r="A179" s="888"/>
      <c r="B179" s="887"/>
      <c r="C179" s="197" t="s">
        <v>201</v>
      </c>
      <c r="D179" s="198">
        <f t="shared" ref="D179:Q179" si="59">SUM(D171:D178)</f>
        <v>0</v>
      </c>
      <c r="E179" s="198">
        <f t="shared" si="59"/>
        <v>0</v>
      </c>
      <c r="F179" s="198">
        <f t="shared" si="59"/>
        <v>0</v>
      </c>
      <c r="G179" s="198">
        <f t="shared" si="59"/>
        <v>0</v>
      </c>
      <c r="H179" s="198">
        <f t="shared" si="59"/>
        <v>0</v>
      </c>
      <c r="I179" s="198">
        <f t="shared" si="59"/>
        <v>0</v>
      </c>
      <c r="J179" s="198">
        <f t="shared" si="59"/>
        <v>0</v>
      </c>
      <c r="K179" s="198">
        <f t="shared" si="59"/>
        <v>0</v>
      </c>
      <c r="L179" s="198">
        <f t="shared" si="59"/>
        <v>0</v>
      </c>
      <c r="M179" s="198">
        <f t="shared" si="59"/>
        <v>0</v>
      </c>
      <c r="N179" s="198">
        <f t="shared" si="59"/>
        <v>0</v>
      </c>
      <c r="O179" s="198">
        <f t="shared" si="59"/>
        <v>0</v>
      </c>
      <c r="P179" s="198">
        <f t="shared" si="59"/>
        <v>0</v>
      </c>
      <c r="Q179" s="198">
        <f t="shared" si="59"/>
        <v>0</v>
      </c>
      <c r="R179" s="198">
        <f t="shared" si="56"/>
        <v>0</v>
      </c>
      <c r="S179" s="198">
        <f>+E179+G179+I179+K179+M179+O179+Q179</f>
        <v>0</v>
      </c>
    </row>
    <row r="180" spans="1:19" ht="12">
      <c r="A180" s="888"/>
      <c r="B180" s="887"/>
      <c r="C180" s="201" t="s">
        <v>202</v>
      </c>
      <c r="D180" s="202"/>
      <c r="E180" s="202"/>
      <c r="F180" s="202"/>
      <c r="G180" s="202"/>
      <c r="H180" s="203"/>
      <c r="I180" s="202"/>
      <c r="J180" s="202"/>
      <c r="K180" s="202"/>
      <c r="L180" s="203"/>
      <c r="M180" s="203"/>
      <c r="N180" s="203"/>
      <c r="O180" s="203"/>
      <c r="P180" s="203"/>
      <c r="Q180" s="203"/>
      <c r="R180" s="204">
        <f>+D180+F180+H180+J180+L180+N180+P180</f>
        <v>0</v>
      </c>
      <c r="S180" s="204">
        <f>+E180+G180+I180+K180+M180+O180+Q180</f>
        <v>0</v>
      </c>
    </row>
    <row r="181" spans="1:19" ht="12.75" thickBot="1">
      <c r="A181" s="888"/>
      <c r="B181" s="887"/>
      <c r="C181" s="205" t="s">
        <v>203</v>
      </c>
      <c r="D181" s="193"/>
      <c r="E181" s="193"/>
      <c r="F181" s="193"/>
      <c r="G181" s="193"/>
      <c r="H181" s="193"/>
      <c r="I181" s="194"/>
      <c r="J181" s="194"/>
      <c r="K181" s="194"/>
      <c r="L181" s="194"/>
      <c r="M181" s="194"/>
      <c r="N181" s="193"/>
      <c r="O181" s="193"/>
      <c r="P181" s="194"/>
      <c r="Q181" s="194"/>
      <c r="R181" s="195">
        <f t="shared" ref="R181" si="60">+D181+F181+H181+J181+L181+N181+P181</f>
        <v>0</v>
      </c>
      <c r="S181" s="195">
        <f t="shared" ref="S181" si="61">+E181+G181+I181+K181+M181+O181+Q181</f>
        <v>0</v>
      </c>
    </row>
    <row r="182" spans="1:19" ht="12">
      <c r="A182" s="888"/>
      <c r="B182" s="887"/>
      <c r="C182" s="206"/>
      <c r="D182" s="207">
        <f t="shared" ref="D182:S182" si="62">+D179</f>
        <v>0</v>
      </c>
      <c r="E182" s="207">
        <f t="shared" si="62"/>
        <v>0</v>
      </c>
      <c r="F182" s="207">
        <f t="shared" si="62"/>
        <v>0</v>
      </c>
      <c r="G182" s="207">
        <f t="shared" si="62"/>
        <v>0</v>
      </c>
      <c r="H182" s="207">
        <f t="shared" si="62"/>
        <v>0</v>
      </c>
      <c r="I182" s="207">
        <f t="shared" si="62"/>
        <v>0</v>
      </c>
      <c r="J182" s="207">
        <f t="shared" si="62"/>
        <v>0</v>
      </c>
      <c r="K182" s="207">
        <f t="shared" si="62"/>
        <v>0</v>
      </c>
      <c r="L182" s="207">
        <f t="shared" si="62"/>
        <v>0</v>
      </c>
      <c r="M182" s="207">
        <f t="shared" si="62"/>
        <v>0</v>
      </c>
      <c r="N182" s="207">
        <f t="shared" si="62"/>
        <v>0</v>
      </c>
      <c r="O182" s="207">
        <f t="shared" si="62"/>
        <v>0</v>
      </c>
      <c r="P182" s="207">
        <f t="shared" si="62"/>
        <v>0</v>
      </c>
      <c r="Q182" s="207">
        <f t="shared" si="62"/>
        <v>0</v>
      </c>
      <c r="R182" s="207">
        <f t="shared" si="62"/>
        <v>0</v>
      </c>
      <c r="S182" s="207">
        <f t="shared" si="62"/>
        <v>0</v>
      </c>
    </row>
    <row r="183" spans="1:19" ht="12" customHeight="1">
      <c r="A183" s="886">
        <v>11</v>
      </c>
      <c r="B183" s="887" t="str">
        <f>VLOOKUP(VALUE(A183),Metas!$B$4:$C$5036,2,0)</f>
        <v>Vincular el 100% de personas que realizan y están vinculadas con las actividades sexuales pagadas identificadas en fuentes de información disponibles, a las acciones individuales y colectivas del sector salud.</v>
      </c>
      <c r="C183" s="192" t="s">
        <v>187</v>
      </c>
      <c r="D183" s="193"/>
      <c r="E183" s="193"/>
      <c r="F183" s="193"/>
      <c r="G183" s="193"/>
      <c r="H183" s="193"/>
      <c r="I183" s="194"/>
      <c r="J183" s="194"/>
      <c r="K183" s="194"/>
      <c r="L183" s="194"/>
      <c r="M183" s="194"/>
      <c r="N183" s="193"/>
      <c r="O183" s="193"/>
      <c r="P183" s="194"/>
      <c r="Q183" s="194"/>
      <c r="R183" s="195">
        <f>+D183+F183+H183+J183+L183+N183+P183</f>
        <v>0</v>
      </c>
      <c r="S183" s="195">
        <f>+E183+G183+I183+K183+M183+O183+Q183</f>
        <v>0</v>
      </c>
    </row>
    <row r="184" spans="1:19" ht="12">
      <c r="A184" s="886"/>
      <c r="B184" s="887"/>
      <c r="C184" s="196" t="s">
        <v>188</v>
      </c>
      <c r="D184" s="193"/>
      <c r="E184" s="193"/>
      <c r="F184" s="193"/>
      <c r="G184" s="193"/>
      <c r="H184" s="193"/>
      <c r="I184" s="194"/>
      <c r="J184" s="194"/>
      <c r="K184" s="194"/>
      <c r="L184" s="194"/>
      <c r="M184" s="194"/>
      <c r="N184" s="193"/>
      <c r="O184" s="193"/>
      <c r="P184" s="194"/>
      <c r="Q184" s="194"/>
      <c r="R184" s="195">
        <f t="shared" ref="R184:R197" si="63">+D184+F184+H184+J184+L184+N184+P184</f>
        <v>0</v>
      </c>
      <c r="S184" s="195">
        <f t="shared" ref="S184:S196" si="64">+E184+G184+I184+K184+M184+O184+Q184</f>
        <v>0</v>
      </c>
    </row>
    <row r="185" spans="1:19" ht="12">
      <c r="A185" s="886"/>
      <c r="B185" s="887"/>
      <c r="C185" s="192" t="s">
        <v>189</v>
      </c>
      <c r="D185" s="193"/>
      <c r="E185" s="193"/>
      <c r="F185" s="193"/>
      <c r="G185" s="193"/>
      <c r="H185" s="193"/>
      <c r="I185" s="194"/>
      <c r="J185" s="194"/>
      <c r="K185" s="194"/>
      <c r="L185" s="194"/>
      <c r="M185" s="194"/>
      <c r="N185" s="193"/>
      <c r="O185" s="193"/>
      <c r="P185" s="194"/>
      <c r="Q185" s="194"/>
      <c r="R185" s="195">
        <f t="shared" si="63"/>
        <v>0</v>
      </c>
      <c r="S185" s="195">
        <f t="shared" si="64"/>
        <v>0</v>
      </c>
    </row>
    <row r="186" spans="1:19" ht="12">
      <c r="A186" s="886"/>
      <c r="B186" s="887"/>
      <c r="C186" s="192" t="s">
        <v>190</v>
      </c>
      <c r="D186" s="193"/>
      <c r="E186" s="193"/>
      <c r="F186" s="193"/>
      <c r="G186" s="193"/>
      <c r="H186" s="193"/>
      <c r="I186" s="194"/>
      <c r="J186" s="194"/>
      <c r="K186" s="194"/>
      <c r="L186" s="194"/>
      <c r="M186" s="194"/>
      <c r="N186" s="193"/>
      <c r="O186" s="193"/>
      <c r="P186" s="194"/>
      <c r="Q186" s="194"/>
      <c r="R186" s="195">
        <f t="shared" si="63"/>
        <v>0</v>
      </c>
      <c r="S186" s="195">
        <f t="shared" si="64"/>
        <v>0</v>
      </c>
    </row>
    <row r="187" spans="1:19" ht="12">
      <c r="A187" s="886"/>
      <c r="B187" s="887"/>
      <c r="C187" s="192" t="s">
        <v>191</v>
      </c>
      <c r="D187" s="193"/>
      <c r="E187" s="193"/>
      <c r="F187" s="193"/>
      <c r="G187" s="193"/>
      <c r="H187" s="193"/>
      <c r="I187" s="194"/>
      <c r="J187" s="194"/>
      <c r="K187" s="194"/>
      <c r="L187" s="194"/>
      <c r="M187" s="194"/>
      <c r="N187" s="193"/>
      <c r="O187" s="193"/>
      <c r="P187" s="194"/>
      <c r="Q187" s="194"/>
      <c r="R187" s="195">
        <f t="shared" si="63"/>
        <v>0</v>
      </c>
      <c r="S187" s="195">
        <f t="shared" si="64"/>
        <v>0</v>
      </c>
    </row>
    <row r="188" spans="1:19" ht="12">
      <c r="A188" s="886"/>
      <c r="B188" s="887"/>
      <c r="C188" s="196" t="s">
        <v>192</v>
      </c>
      <c r="D188" s="193"/>
      <c r="E188" s="193"/>
      <c r="F188" s="193"/>
      <c r="G188" s="193"/>
      <c r="H188" s="193"/>
      <c r="I188" s="194"/>
      <c r="J188" s="194"/>
      <c r="K188" s="194"/>
      <c r="L188" s="194"/>
      <c r="M188" s="194"/>
      <c r="N188" s="193"/>
      <c r="O188" s="193"/>
      <c r="P188" s="194"/>
      <c r="Q188" s="194"/>
      <c r="R188" s="195">
        <f t="shared" si="63"/>
        <v>0</v>
      </c>
      <c r="S188" s="195">
        <f t="shared" si="64"/>
        <v>0</v>
      </c>
    </row>
    <row r="189" spans="1:19" ht="12">
      <c r="A189" s="886"/>
      <c r="B189" s="887"/>
      <c r="C189" s="197" t="s">
        <v>193</v>
      </c>
      <c r="D189" s="198">
        <f t="shared" ref="D189:M189" si="65">SUM(D183:D188)</f>
        <v>0</v>
      </c>
      <c r="E189" s="198">
        <f t="shared" si="65"/>
        <v>0</v>
      </c>
      <c r="F189" s="198">
        <f t="shared" si="65"/>
        <v>0</v>
      </c>
      <c r="G189" s="198">
        <f t="shared" si="65"/>
        <v>0</v>
      </c>
      <c r="H189" s="198">
        <f t="shared" si="65"/>
        <v>0</v>
      </c>
      <c r="I189" s="198">
        <f t="shared" si="65"/>
        <v>0</v>
      </c>
      <c r="J189" s="198">
        <f t="shared" si="65"/>
        <v>0</v>
      </c>
      <c r="K189" s="198">
        <f t="shared" si="65"/>
        <v>0</v>
      </c>
      <c r="L189" s="198">
        <f t="shared" si="65"/>
        <v>0</v>
      </c>
      <c r="M189" s="198">
        <f t="shared" si="65"/>
        <v>0</v>
      </c>
      <c r="N189" s="198">
        <f>SUM(N183:N188)</f>
        <v>0</v>
      </c>
      <c r="O189" s="198">
        <f>SUM(O183:O188)</f>
        <v>0</v>
      </c>
      <c r="P189" s="198">
        <f>SUM(P183:P188)</f>
        <v>0</v>
      </c>
      <c r="Q189" s="198">
        <f>SUM(Q183:Q188)</f>
        <v>0</v>
      </c>
      <c r="R189" s="199">
        <f t="shared" si="63"/>
        <v>0</v>
      </c>
      <c r="S189" s="199">
        <f t="shared" si="64"/>
        <v>0</v>
      </c>
    </row>
    <row r="190" spans="1:19" ht="12">
      <c r="A190" s="886"/>
      <c r="B190" s="887"/>
      <c r="C190" s="192" t="s">
        <v>194</v>
      </c>
      <c r="D190" s="193"/>
      <c r="E190" s="193"/>
      <c r="F190" s="193"/>
      <c r="G190" s="193"/>
      <c r="H190" s="193"/>
      <c r="I190" s="194"/>
      <c r="J190" s="194"/>
      <c r="K190" s="194"/>
      <c r="L190" s="194"/>
      <c r="M190" s="194"/>
      <c r="N190" s="193"/>
      <c r="O190" s="193"/>
      <c r="P190" s="194"/>
      <c r="Q190" s="194"/>
      <c r="R190" s="195">
        <f t="shared" si="63"/>
        <v>0</v>
      </c>
      <c r="S190" s="195">
        <f t="shared" si="64"/>
        <v>0</v>
      </c>
    </row>
    <row r="191" spans="1:19" ht="12">
      <c r="A191" s="886"/>
      <c r="B191" s="887"/>
      <c r="C191" s="192" t="s">
        <v>195</v>
      </c>
      <c r="D191" s="193"/>
      <c r="E191" s="193"/>
      <c r="F191" s="193"/>
      <c r="G191" s="193"/>
      <c r="H191" s="193"/>
      <c r="I191" s="194"/>
      <c r="J191" s="194"/>
      <c r="K191" s="194"/>
      <c r="L191" s="194"/>
      <c r="M191" s="194"/>
      <c r="N191" s="193"/>
      <c r="O191" s="193"/>
      <c r="P191" s="194"/>
      <c r="Q191" s="194"/>
      <c r="R191" s="195">
        <f t="shared" si="63"/>
        <v>0</v>
      </c>
      <c r="S191" s="195">
        <f t="shared" si="64"/>
        <v>0</v>
      </c>
    </row>
    <row r="192" spans="1:19" ht="12">
      <c r="A192" s="886"/>
      <c r="B192" s="887"/>
      <c r="C192" s="200" t="s">
        <v>196</v>
      </c>
      <c r="D192" s="193"/>
      <c r="E192" s="193"/>
      <c r="F192" s="193"/>
      <c r="G192" s="193"/>
      <c r="H192" s="193"/>
      <c r="I192" s="194"/>
      <c r="J192" s="194"/>
      <c r="K192" s="194"/>
      <c r="L192" s="194"/>
      <c r="M192" s="194"/>
      <c r="N192" s="193"/>
      <c r="O192" s="193"/>
      <c r="P192" s="194"/>
      <c r="Q192" s="194"/>
      <c r="R192" s="195">
        <f t="shared" si="63"/>
        <v>0</v>
      </c>
      <c r="S192" s="195">
        <f t="shared" si="64"/>
        <v>0</v>
      </c>
    </row>
    <row r="193" spans="1:19" ht="12">
      <c r="A193" s="886"/>
      <c r="B193" s="887"/>
      <c r="C193" s="200" t="s">
        <v>197</v>
      </c>
      <c r="D193" s="193"/>
      <c r="E193" s="193"/>
      <c r="F193" s="193"/>
      <c r="G193" s="193"/>
      <c r="H193" s="193"/>
      <c r="I193" s="194"/>
      <c r="J193" s="194"/>
      <c r="K193" s="194"/>
      <c r="L193" s="194"/>
      <c r="M193" s="194"/>
      <c r="N193" s="193"/>
      <c r="O193" s="193"/>
      <c r="P193" s="194"/>
      <c r="Q193" s="194"/>
      <c r="R193" s="195">
        <f t="shared" si="63"/>
        <v>0</v>
      </c>
      <c r="S193" s="195">
        <f t="shared" si="64"/>
        <v>0</v>
      </c>
    </row>
    <row r="194" spans="1:19" ht="12">
      <c r="A194" s="886"/>
      <c r="B194" s="887"/>
      <c r="C194" s="200" t="s">
        <v>198</v>
      </c>
      <c r="D194" s="193"/>
      <c r="E194" s="193"/>
      <c r="F194" s="193"/>
      <c r="G194" s="193"/>
      <c r="H194" s="193"/>
      <c r="I194" s="194"/>
      <c r="J194" s="194"/>
      <c r="K194" s="194"/>
      <c r="L194" s="194"/>
      <c r="M194" s="194"/>
      <c r="N194" s="193"/>
      <c r="O194" s="193"/>
      <c r="P194" s="194"/>
      <c r="Q194" s="194"/>
      <c r="R194" s="195">
        <f t="shared" si="63"/>
        <v>0</v>
      </c>
      <c r="S194" s="195">
        <f t="shared" si="64"/>
        <v>0</v>
      </c>
    </row>
    <row r="195" spans="1:19" ht="12">
      <c r="A195" s="886"/>
      <c r="B195" s="887"/>
      <c r="C195" s="200" t="s">
        <v>199</v>
      </c>
      <c r="D195" s="193"/>
      <c r="E195" s="193"/>
      <c r="F195" s="193"/>
      <c r="G195" s="193"/>
      <c r="H195" s="193"/>
      <c r="I195" s="194"/>
      <c r="J195" s="194"/>
      <c r="K195" s="194"/>
      <c r="L195" s="194"/>
      <c r="M195" s="194"/>
      <c r="N195" s="193"/>
      <c r="O195" s="193"/>
      <c r="P195" s="194"/>
      <c r="Q195" s="194"/>
      <c r="R195" s="195">
        <f t="shared" si="63"/>
        <v>0</v>
      </c>
      <c r="S195" s="195">
        <f t="shared" si="64"/>
        <v>0</v>
      </c>
    </row>
    <row r="196" spans="1:19" ht="12">
      <c r="A196" s="886"/>
      <c r="B196" s="887"/>
      <c r="C196" s="200" t="s">
        <v>200</v>
      </c>
      <c r="D196" s="193"/>
      <c r="E196" s="193"/>
      <c r="F196" s="193"/>
      <c r="G196" s="193"/>
      <c r="H196" s="193"/>
      <c r="I196" s="194"/>
      <c r="J196" s="194"/>
      <c r="K196" s="194"/>
      <c r="L196" s="194"/>
      <c r="M196" s="194"/>
      <c r="N196" s="193"/>
      <c r="O196" s="193"/>
      <c r="P196" s="194"/>
      <c r="Q196" s="194"/>
      <c r="R196" s="195">
        <f t="shared" si="63"/>
        <v>0</v>
      </c>
      <c r="S196" s="195">
        <f t="shared" si="64"/>
        <v>0</v>
      </c>
    </row>
    <row r="197" spans="1:19" ht="12">
      <c r="A197" s="886"/>
      <c r="B197" s="887"/>
      <c r="C197" s="197" t="s">
        <v>201</v>
      </c>
      <c r="D197" s="198">
        <f t="shared" ref="D197:Q197" si="66">SUM(D189:D196)</f>
        <v>0</v>
      </c>
      <c r="E197" s="198">
        <f t="shared" si="66"/>
        <v>0</v>
      </c>
      <c r="F197" s="198">
        <f t="shared" si="66"/>
        <v>0</v>
      </c>
      <c r="G197" s="198">
        <f t="shared" si="66"/>
        <v>0</v>
      </c>
      <c r="H197" s="198">
        <f t="shared" si="66"/>
        <v>0</v>
      </c>
      <c r="I197" s="198">
        <f t="shared" si="66"/>
        <v>0</v>
      </c>
      <c r="J197" s="198">
        <f t="shared" si="66"/>
        <v>0</v>
      </c>
      <c r="K197" s="198">
        <f t="shared" si="66"/>
        <v>0</v>
      </c>
      <c r="L197" s="198">
        <f t="shared" si="66"/>
        <v>0</v>
      </c>
      <c r="M197" s="198">
        <f t="shared" si="66"/>
        <v>0</v>
      </c>
      <c r="N197" s="198">
        <f t="shared" si="66"/>
        <v>0</v>
      </c>
      <c r="O197" s="198">
        <f t="shared" si="66"/>
        <v>0</v>
      </c>
      <c r="P197" s="198">
        <f t="shared" si="66"/>
        <v>0</v>
      </c>
      <c r="Q197" s="198">
        <f t="shared" si="66"/>
        <v>0</v>
      </c>
      <c r="R197" s="198">
        <f t="shared" si="63"/>
        <v>0</v>
      </c>
      <c r="S197" s="198">
        <f>+E197+G197+I197+K197+M197+O197+Q197</f>
        <v>0</v>
      </c>
    </row>
    <row r="198" spans="1:19" ht="12">
      <c r="A198" s="886"/>
      <c r="B198" s="887"/>
      <c r="C198" s="201" t="s">
        <v>202</v>
      </c>
      <c r="D198" s="202"/>
      <c r="E198" s="202"/>
      <c r="F198" s="202"/>
      <c r="G198" s="202"/>
      <c r="H198" s="203"/>
      <c r="I198" s="202"/>
      <c r="J198" s="202"/>
      <c r="K198" s="202"/>
      <c r="L198" s="203"/>
      <c r="M198" s="203"/>
      <c r="N198" s="203"/>
      <c r="O198" s="203"/>
      <c r="P198" s="203"/>
      <c r="Q198" s="203"/>
      <c r="R198" s="204">
        <f>+D198+F198+H198+J198+L198+N198+P198</f>
        <v>0</v>
      </c>
      <c r="S198" s="204">
        <f>+E198+G198+I198+K198+M198+O198+Q198</f>
        <v>0</v>
      </c>
    </row>
    <row r="199" spans="1:19" ht="12.75" thickBot="1">
      <c r="A199" s="886"/>
      <c r="B199" s="887"/>
      <c r="C199" s="205" t="s">
        <v>203</v>
      </c>
      <c r="D199" s="193"/>
      <c r="E199" s="193"/>
      <c r="F199" s="193"/>
      <c r="G199" s="193"/>
      <c r="H199" s="193"/>
      <c r="I199" s="194"/>
      <c r="J199" s="194"/>
      <c r="K199" s="194"/>
      <c r="L199" s="194"/>
      <c r="M199" s="194"/>
      <c r="N199" s="193"/>
      <c r="O199" s="193"/>
      <c r="P199" s="194"/>
      <c r="Q199" s="194"/>
      <c r="R199" s="195">
        <f t="shared" ref="R199" si="67">+D199+F199+H199+J199+L199+N199+P199</f>
        <v>0</v>
      </c>
      <c r="S199" s="195">
        <f t="shared" ref="S199" si="68">+E199+G199+I199+K199+M199+O199+Q199</f>
        <v>0</v>
      </c>
    </row>
    <row r="200" spans="1:19" ht="12">
      <c r="A200" s="886"/>
      <c r="B200" s="887"/>
      <c r="C200" s="206"/>
      <c r="D200" s="207">
        <f t="shared" ref="D200:S200" si="69">+D197</f>
        <v>0</v>
      </c>
      <c r="E200" s="207">
        <f t="shared" si="69"/>
        <v>0</v>
      </c>
      <c r="F200" s="207">
        <f t="shared" si="69"/>
        <v>0</v>
      </c>
      <c r="G200" s="207">
        <f t="shared" si="69"/>
        <v>0</v>
      </c>
      <c r="H200" s="207">
        <f t="shared" si="69"/>
        <v>0</v>
      </c>
      <c r="I200" s="207">
        <f t="shared" si="69"/>
        <v>0</v>
      </c>
      <c r="J200" s="207">
        <f t="shared" si="69"/>
        <v>0</v>
      </c>
      <c r="K200" s="207">
        <f t="shared" si="69"/>
        <v>0</v>
      </c>
      <c r="L200" s="207">
        <f t="shared" si="69"/>
        <v>0</v>
      </c>
      <c r="M200" s="207">
        <f t="shared" si="69"/>
        <v>0</v>
      </c>
      <c r="N200" s="207">
        <f t="shared" si="69"/>
        <v>0</v>
      </c>
      <c r="O200" s="207">
        <f t="shared" si="69"/>
        <v>0</v>
      </c>
      <c r="P200" s="207">
        <f t="shared" si="69"/>
        <v>0</v>
      </c>
      <c r="Q200" s="207">
        <f t="shared" si="69"/>
        <v>0</v>
      </c>
      <c r="R200" s="207">
        <f t="shared" si="69"/>
        <v>0</v>
      </c>
      <c r="S200" s="207">
        <f t="shared" si="69"/>
        <v>0</v>
      </c>
    </row>
    <row r="201" spans="1:19" ht="12" customHeight="1">
      <c r="A201" s="886">
        <v>12</v>
      </c>
      <c r="B201" s="887" t="str">
        <f>VLOOKUP(VALUE(A201),Metas!$B$4:$C$5036,2,0)</f>
        <v>Vincular el 100% de población identificada en fuentes de información disponibles, en situación de habitanza de y en calle o en riesgo de estarlo, a las acciones individuales y colectivas del sector salud.</v>
      </c>
      <c r="C201" s="192" t="s">
        <v>187</v>
      </c>
      <c r="D201" s="193"/>
      <c r="E201" s="193"/>
      <c r="F201" s="193"/>
      <c r="G201" s="193"/>
      <c r="H201" s="193"/>
      <c r="I201" s="194"/>
      <c r="J201" s="194"/>
      <c r="K201" s="194"/>
      <c r="L201" s="194"/>
      <c r="M201" s="194"/>
      <c r="N201" s="193"/>
      <c r="O201" s="193"/>
      <c r="P201" s="194"/>
      <c r="Q201" s="194"/>
      <c r="R201" s="195">
        <f>+D201+F201+H201+J201+L201+N201+P201</f>
        <v>0</v>
      </c>
      <c r="S201" s="195">
        <f>+E201+G201+I201+K201+M201+O201+Q201</f>
        <v>0</v>
      </c>
    </row>
    <row r="202" spans="1:19" ht="12">
      <c r="A202" s="886"/>
      <c r="B202" s="887"/>
      <c r="C202" s="196" t="s">
        <v>188</v>
      </c>
      <c r="D202" s="193"/>
      <c r="E202" s="193"/>
      <c r="F202" s="193"/>
      <c r="G202" s="193"/>
      <c r="H202" s="193"/>
      <c r="I202" s="194"/>
      <c r="J202" s="194"/>
      <c r="K202" s="194"/>
      <c r="L202" s="194"/>
      <c r="M202" s="194"/>
      <c r="N202" s="193"/>
      <c r="O202" s="193"/>
      <c r="P202" s="194"/>
      <c r="Q202" s="194"/>
      <c r="R202" s="195">
        <f t="shared" ref="R202:R215" si="70">+D202+F202+H202+J202+L202+N202+P202</f>
        <v>0</v>
      </c>
      <c r="S202" s="195">
        <f t="shared" ref="S202:S214" si="71">+E202+G202+I202+K202+M202+O202+Q202</f>
        <v>0</v>
      </c>
    </row>
    <row r="203" spans="1:19" ht="12">
      <c r="A203" s="886"/>
      <c r="B203" s="887"/>
      <c r="C203" s="192" t="s">
        <v>189</v>
      </c>
      <c r="D203" s="193"/>
      <c r="E203" s="193"/>
      <c r="F203" s="193"/>
      <c r="G203" s="193"/>
      <c r="H203" s="193"/>
      <c r="I203" s="194"/>
      <c r="J203" s="194"/>
      <c r="K203" s="194"/>
      <c r="L203" s="194"/>
      <c r="M203" s="194"/>
      <c r="N203" s="193"/>
      <c r="O203" s="193"/>
      <c r="P203" s="194"/>
      <c r="Q203" s="194"/>
      <c r="R203" s="195">
        <f t="shared" si="70"/>
        <v>0</v>
      </c>
      <c r="S203" s="195">
        <f t="shared" si="71"/>
        <v>0</v>
      </c>
    </row>
    <row r="204" spans="1:19" ht="12">
      <c r="A204" s="886"/>
      <c r="B204" s="887"/>
      <c r="C204" s="192" t="s">
        <v>190</v>
      </c>
      <c r="D204" s="193"/>
      <c r="E204" s="193"/>
      <c r="F204" s="193"/>
      <c r="G204" s="193"/>
      <c r="H204" s="193"/>
      <c r="I204" s="194"/>
      <c r="J204" s="194"/>
      <c r="K204" s="194"/>
      <c r="L204" s="194"/>
      <c r="M204" s="194"/>
      <c r="N204" s="193"/>
      <c r="O204" s="193"/>
      <c r="P204" s="194"/>
      <c r="Q204" s="194"/>
      <c r="R204" s="195">
        <f t="shared" si="70"/>
        <v>0</v>
      </c>
      <c r="S204" s="195">
        <f t="shared" si="71"/>
        <v>0</v>
      </c>
    </row>
    <row r="205" spans="1:19" ht="12">
      <c r="A205" s="886"/>
      <c r="B205" s="887"/>
      <c r="C205" s="192" t="s">
        <v>191</v>
      </c>
      <c r="D205" s="193"/>
      <c r="E205" s="193"/>
      <c r="F205" s="193"/>
      <c r="G205" s="193"/>
      <c r="H205" s="193"/>
      <c r="I205" s="194"/>
      <c r="J205" s="194"/>
      <c r="K205" s="194"/>
      <c r="L205" s="194"/>
      <c r="M205" s="194"/>
      <c r="N205" s="193"/>
      <c r="O205" s="193"/>
      <c r="P205" s="194"/>
      <c r="Q205" s="194"/>
      <c r="R205" s="195">
        <f t="shared" si="70"/>
        <v>0</v>
      </c>
      <c r="S205" s="195">
        <f t="shared" si="71"/>
        <v>0</v>
      </c>
    </row>
    <row r="206" spans="1:19" ht="12">
      <c r="A206" s="886"/>
      <c r="B206" s="887"/>
      <c r="C206" s="196" t="s">
        <v>192</v>
      </c>
      <c r="D206" s="193"/>
      <c r="E206" s="193"/>
      <c r="F206" s="193"/>
      <c r="G206" s="193"/>
      <c r="H206" s="193"/>
      <c r="I206" s="194"/>
      <c r="J206" s="194"/>
      <c r="K206" s="194"/>
      <c r="L206" s="194"/>
      <c r="M206" s="194"/>
      <c r="N206" s="193"/>
      <c r="O206" s="193"/>
      <c r="P206" s="194"/>
      <c r="Q206" s="194"/>
      <c r="R206" s="195">
        <f t="shared" si="70"/>
        <v>0</v>
      </c>
      <c r="S206" s="195">
        <f t="shared" si="71"/>
        <v>0</v>
      </c>
    </row>
    <row r="207" spans="1:19" ht="12">
      <c r="A207" s="886"/>
      <c r="B207" s="887"/>
      <c r="C207" s="197" t="s">
        <v>193</v>
      </c>
      <c r="D207" s="198">
        <f t="shared" ref="D207:M207" si="72">SUM(D201:D206)</f>
        <v>0</v>
      </c>
      <c r="E207" s="198">
        <f t="shared" si="72"/>
        <v>0</v>
      </c>
      <c r="F207" s="198">
        <f t="shared" si="72"/>
        <v>0</v>
      </c>
      <c r="G207" s="198">
        <f t="shared" si="72"/>
        <v>0</v>
      </c>
      <c r="H207" s="198">
        <f t="shared" si="72"/>
        <v>0</v>
      </c>
      <c r="I207" s="198">
        <f t="shared" si="72"/>
        <v>0</v>
      </c>
      <c r="J207" s="198">
        <f t="shared" si="72"/>
        <v>0</v>
      </c>
      <c r="K207" s="198">
        <f t="shared" si="72"/>
        <v>0</v>
      </c>
      <c r="L207" s="198">
        <f t="shared" si="72"/>
        <v>0</v>
      </c>
      <c r="M207" s="198">
        <f t="shared" si="72"/>
        <v>0</v>
      </c>
      <c r="N207" s="198">
        <f>SUM(N201:N206)</f>
        <v>0</v>
      </c>
      <c r="O207" s="198">
        <f>SUM(O201:O206)</f>
        <v>0</v>
      </c>
      <c r="P207" s="198">
        <f>SUM(P201:P206)</f>
        <v>0</v>
      </c>
      <c r="Q207" s="198">
        <f>SUM(Q201:Q206)</f>
        <v>0</v>
      </c>
      <c r="R207" s="199">
        <f t="shared" si="70"/>
        <v>0</v>
      </c>
      <c r="S207" s="199">
        <f t="shared" si="71"/>
        <v>0</v>
      </c>
    </row>
    <row r="208" spans="1:19" ht="12">
      <c r="A208" s="886"/>
      <c r="B208" s="887"/>
      <c r="C208" s="192" t="s">
        <v>194</v>
      </c>
      <c r="D208" s="193"/>
      <c r="E208" s="193"/>
      <c r="F208" s="193"/>
      <c r="G208" s="193"/>
      <c r="H208" s="193"/>
      <c r="I208" s="194"/>
      <c r="J208" s="194"/>
      <c r="K208" s="194"/>
      <c r="L208" s="194"/>
      <c r="M208" s="194"/>
      <c r="N208" s="193"/>
      <c r="O208" s="193"/>
      <c r="P208" s="194"/>
      <c r="Q208" s="194"/>
      <c r="R208" s="195">
        <f t="shared" si="70"/>
        <v>0</v>
      </c>
      <c r="S208" s="195">
        <f t="shared" si="71"/>
        <v>0</v>
      </c>
    </row>
    <row r="209" spans="1:19" ht="12">
      <c r="A209" s="886"/>
      <c r="B209" s="887"/>
      <c r="C209" s="192" t="s">
        <v>195</v>
      </c>
      <c r="D209" s="193"/>
      <c r="E209" s="193"/>
      <c r="F209" s="193"/>
      <c r="G209" s="193"/>
      <c r="H209" s="193"/>
      <c r="I209" s="194"/>
      <c r="J209" s="194"/>
      <c r="K209" s="194"/>
      <c r="L209" s="194"/>
      <c r="M209" s="194"/>
      <c r="N209" s="193"/>
      <c r="O209" s="193"/>
      <c r="P209" s="194"/>
      <c r="Q209" s="194"/>
      <c r="R209" s="195">
        <f t="shared" si="70"/>
        <v>0</v>
      </c>
      <c r="S209" s="195">
        <f t="shared" si="71"/>
        <v>0</v>
      </c>
    </row>
    <row r="210" spans="1:19" ht="12">
      <c r="A210" s="886"/>
      <c r="B210" s="887"/>
      <c r="C210" s="200" t="s">
        <v>196</v>
      </c>
      <c r="D210" s="193"/>
      <c r="E210" s="193"/>
      <c r="F210" s="193"/>
      <c r="G210" s="193"/>
      <c r="H210" s="193"/>
      <c r="I210" s="194"/>
      <c r="J210" s="194"/>
      <c r="K210" s="194"/>
      <c r="L210" s="194"/>
      <c r="M210" s="194"/>
      <c r="N210" s="193"/>
      <c r="O210" s="193"/>
      <c r="P210" s="194"/>
      <c r="Q210" s="194"/>
      <c r="R210" s="195">
        <f t="shared" si="70"/>
        <v>0</v>
      </c>
      <c r="S210" s="195">
        <f t="shared" si="71"/>
        <v>0</v>
      </c>
    </row>
    <row r="211" spans="1:19" ht="12">
      <c r="A211" s="886"/>
      <c r="B211" s="887"/>
      <c r="C211" s="200" t="s">
        <v>197</v>
      </c>
      <c r="D211" s="193"/>
      <c r="E211" s="193"/>
      <c r="F211" s="193"/>
      <c r="G211" s="193"/>
      <c r="H211" s="193"/>
      <c r="I211" s="194"/>
      <c r="J211" s="194"/>
      <c r="K211" s="194"/>
      <c r="L211" s="194"/>
      <c r="M211" s="194"/>
      <c r="N211" s="193"/>
      <c r="O211" s="193"/>
      <c r="P211" s="194"/>
      <c r="Q211" s="194"/>
      <c r="R211" s="195">
        <f t="shared" si="70"/>
        <v>0</v>
      </c>
      <c r="S211" s="195">
        <f t="shared" si="71"/>
        <v>0</v>
      </c>
    </row>
    <row r="212" spans="1:19" ht="12">
      <c r="A212" s="886"/>
      <c r="B212" s="887"/>
      <c r="C212" s="200" t="s">
        <v>198</v>
      </c>
      <c r="D212" s="193"/>
      <c r="E212" s="193"/>
      <c r="F212" s="193"/>
      <c r="G212" s="193"/>
      <c r="H212" s="193"/>
      <c r="I212" s="194"/>
      <c r="J212" s="194"/>
      <c r="K212" s="194"/>
      <c r="L212" s="194"/>
      <c r="M212" s="194"/>
      <c r="N212" s="193"/>
      <c r="O212" s="193"/>
      <c r="P212" s="194"/>
      <c r="Q212" s="194"/>
      <c r="R212" s="195">
        <f t="shared" si="70"/>
        <v>0</v>
      </c>
      <c r="S212" s="195">
        <f t="shared" si="71"/>
        <v>0</v>
      </c>
    </row>
    <row r="213" spans="1:19" ht="12">
      <c r="A213" s="886"/>
      <c r="B213" s="887"/>
      <c r="C213" s="200" t="s">
        <v>199</v>
      </c>
      <c r="D213" s="193"/>
      <c r="E213" s="193"/>
      <c r="F213" s="193"/>
      <c r="G213" s="193"/>
      <c r="H213" s="193"/>
      <c r="I213" s="194"/>
      <c r="J213" s="194"/>
      <c r="K213" s="194"/>
      <c r="L213" s="194"/>
      <c r="M213" s="194"/>
      <c r="N213" s="193"/>
      <c r="O213" s="193"/>
      <c r="P213" s="194"/>
      <c r="Q213" s="194"/>
      <c r="R213" s="195">
        <f t="shared" si="70"/>
        <v>0</v>
      </c>
      <c r="S213" s="195">
        <f t="shared" si="71"/>
        <v>0</v>
      </c>
    </row>
    <row r="214" spans="1:19" ht="12">
      <c r="A214" s="886"/>
      <c r="B214" s="887"/>
      <c r="C214" s="200" t="s">
        <v>200</v>
      </c>
      <c r="D214" s="193"/>
      <c r="E214" s="193"/>
      <c r="F214" s="193"/>
      <c r="G214" s="193"/>
      <c r="H214" s="193"/>
      <c r="I214" s="194"/>
      <c r="J214" s="194"/>
      <c r="K214" s="194"/>
      <c r="L214" s="194"/>
      <c r="M214" s="194"/>
      <c r="N214" s="193"/>
      <c r="O214" s="193"/>
      <c r="P214" s="194"/>
      <c r="Q214" s="194"/>
      <c r="R214" s="195">
        <f t="shared" si="70"/>
        <v>0</v>
      </c>
      <c r="S214" s="195">
        <f t="shared" si="71"/>
        <v>0</v>
      </c>
    </row>
    <row r="215" spans="1:19" ht="12">
      <c r="A215" s="886"/>
      <c r="B215" s="887"/>
      <c r="C215" s="197" t="s">
        <v>201</v>
      </c>
      <c r="D215" s="198">
        <f t="shared" ref="D215:Q215" si="73">SUM(D207:D214)</f>
        <v>0</v>
      </c>
      <c r="E215" s="198">
        <f t="shared" si="73"/>
        <v>0</v>
      </c>
      <c r="F215" s="198">
        <f t="shared" si="73"/>
        <v>0</v>
      </c>
      <c r="G215" s="198">
        <f t="shared" si="73"/>
        <v>0</v>
      </c>
      <c r="H215" s="198">
        <f t="shared" si="73"/>
        <v>0</v>
      </c>
      <c r="I215" s="198">
        <f t="shared" si="73"/>
        <v>0</v>
      </c>
      <c r="J215" s="198">
        <f t="shared" si="73"/>
        <v>0</v>
      </c>
      <c r="K215" s="198">
        <f t="shared" si="73"/>
        <v>0</v>
      </c>
      <c r="L215" s="198">
        <f t="shared" si="73"/>
        <v>0</v>
      </c>
      <c r="M215" s="198">
        <f t="shared" si="73"/>
        <v>0</v>
      </c>
      <c r="N215" s="198">
        <f t="shared" si="73"/>
        <v>0</v>
      </c>
      <c r="O215" s="198">
        <f t="shared" si="73"/>
        <v>0</v>
      </c>
      <c r="P215" s="198">
        <f t="shared" si="73"/>
        <v>0</v>
      </c>
      <c r="Q215" s="198">
        <f t="shared" si="73"/>
        <v>0</v>
      </c>
      <c r="R215" s="198">
        <f t="shared" si="70"/>
        <v>0</v>
      </c>
      <c r="S215" s="198">
        <f>+E215+G215+I215+K215+M215+O215+Q215</f>
        <v>0</v>
      </c>
    </row>
    <row r="216" spans="1:19" ht="12">
      <c r="A216" s="886"/>
      <c r="B216" s="887"/>
      <c r="C216" s="201" t="s">
        <v>202</v>
      </c>
      <c r="D216" s="202"/>
      <c r="E216" s="202"/>
      <c r="F216" s="202"/>
      <c r="G216" s="202"/>
      <c r="H216" s="203"/>
      <c r="I216" s="202"/>
      <c r="J216" s="202"/>
      <c r="K216" s="202"/>
      <c r="L216" s="203"/>
      <c r="M216" s="203"/>
      <c r="N216" s="203"/>
      <c r="O216" s="203"/>
      <c r="P216" s="203"/>
      <c r="Q216" s="203"/>
      <c r="R216" s="204">
        <f>+D216+F216+H216+J216+L216+N216+P216</f>
        <v>0</v>
      </c>
      <c r="S216" s="204">
        <f>+E216+G216+I216+K216+M216+O216+Q216</f>
        <v>0</v>
      </c>
    </row>
    <row r="217" spans="1:19" ht="12.75" thickBot="1">
      <c r="A217" s="886"/>
      <c r="B217" s="887"/>
      <c r="C217" s="205" t="s">
        <v>203</v>
      </c>
      <c r="D217" s="193"/>
      <c r="E217" s="193"/>
      <c r="F217" s="193"/>
      <c r="G217" s="193"/>
      <c r="H217" s="193"/>
      <c r="I217" s="194"/>
      <c r="J217" s="194"/>
      <c r="K217" s="194"/>
      <c r="L217" s="194"/>
      <c r="M217" s="194"/>
      <c r="N217" s="193"/>
      <c r="O217" s="193"/>
      <c r="P217" s="194"/>
      <c r="Q217" s="194"/>
      <c r="R217" s="195">
        <f t="shared" ref="R217" si="74">+D217+F217+H217+J217+L217+N217+P217</f>
        <v>0</v>
      </c>
      <c r="S217" s="195">
        <f t="shared" ref="S217" si="75">+E217+G217+I217+K217+M217+O217+Q217</f>
        <v>0</v>
      </c>
    </row>
    <row r="218" spans="1:19" ht="12">
      <c r="A218" s="886"/>
      <c r="B218" s="887"/>
      <c r="C218" s="206"/>
      <c r="D218" s="207">
        <f t="shared" ref="D218:S218" si="76">+D215</f>
        <v>0</v>
      </c>
      <c r="E218" s="207">
        <f t="shared" si="76"/>
        <v>0</v>
      </c>
      <c r="F218" s="207">
        <f t="shared" si="76"/>
        <v>0</v>
      </c>
      <c r="G218" s="207">
        <f t="shared" si="76"/>
        <v>0</v>
      </c>
      <c r="H218" s="207">
        <f t="shared" si="76"/>
        <v>0</v>
      </c>
      <c r="I218" s="207">
        <f t="shared" si="76"/>
        <v>0</v>
      </c>
      <c r="J218" s="207">
        <f t="shared" si="76"/>
        <v>0</v>
      </c>
      <c r="K218" s="207">
        <f t="shared" si="76"/>
        <v>0</v>
      </c>
      <c r="L218" s="207">
        <f t="shared" si="76"/>
        <v>0</v>
      </c>
      <c r="M218" s="207">
        <f t="shared" si="76"/>
        <v>0</v>
      </c>
      <c r="N218" s="207">
        <f t="shared" si="76"/>
        <v>0</v>
      </c>
      <c r="O218" s="207">
        <f t="shared" si="76"/>
        <v>0</v>
      </c>
      <c r="P218" s="207">
        <f t="shared" si="76"/>
        <v>0</v>
      </c>
      <c r="Q218" s="207">
        <f t="shared" si="76"/>
        <v>0</v>
      </c>
      <c r="R218" s="207">
        <f t="shared" si="76"/>
        <v>0</v>
      </c>
      <c r="S218" s="207">
        <f t="shared" si="76"/>
        <v>0</v>
      </c>
    </row>
    <row r="219" spans="1:19" ht="12" customHeight="1">
      <c r="A219" s="886">
        <v>13</v>
      </c>
      <c r="B219" s="887" t="str">
        <f>VLOOKUP(VALUE(A219),Metas!$B$4:$C$5036,2,0)</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C219" s="192" t="s">
        <v>187</v>
      </c>
      <c r="D219" s="193"/>
      <c r="E219" s="193"/>
      <c r="F219" s="193"/>
      <c r="G219" s="193"/>
      <c r="H219" s="193"/>
      <c r="I219" s="194"/>
      <c r="J219" s="194"/>
      <c r="K219" s="194"/>
      <c r="L219" s="194"/>
      <c r="M219" s="194"/>
      <c r="N219" s="193"/>
      <c r="O219" s="193"/>
      <c r="P219" s="194"/>
      <c r="Q219" s="194"/>
      <c r="R219" s="195">
        <f>+D219+F219+H219+J219+L219+N219+P219</f>
        <v>0</v>
      </c>
      <c r="S219" s="195">
        <f>+E219+G219+I219+K219+M219+O219+Q219</f>
        <v>0</v>
      </c>
    </row>
    <row r="220" spans="1:19" ht="12">
      <c r="A220" s="886"/>
      <c r="B220" s="887"/>
      <c r="C220" s="196" t="s">
        <v>188</v>
      </c>
      <c r="D220" s="193"/>
      <c r="E220" s="193"/>
      <c r="F220" s="193"/>
      <c r="G220" s="193"/>
      <c r="H220" s="193"/>
      <c r="I220" s="194"/>
      <c r="J220" s="194"/>
      <c r="K220" s="194"/>
      <c r="L220" s="194"/>
      <c r="M220" s="194"/>
      <c r="N220" s="193"/>
      <c r="O220" s="193"/>
      <c r="P220" s="194"/>
      <c r="Q220" s="194"/>
      <c r="R220" s="195">
        <f t="shared" ref="R220:R233" si="77">+D220+F220+H220+J220+L220+N220+P220</f>
        <v>0</v>
      </c>
      <c r="S220" s="195">
        <f t="shared" ref="S220:S232" si="78">+E220+G220+I220+K220+M220+O220+Q220</f>
        <v>0</v>
      </c>
    </row>
    <row r="221" spans="1:19" ht="12">
      <c r="A221" s="886"/>
      <c r="B221" s="887"/>
      <c r="C221" s="192" t="s">
        <v>189</v>
      </c>
      <c r="D221" s="193"/>
      <c r="E221" s="193"/>
      <c r="F221" s="193"/>
      <c r="G221" s="193"/>
      <c r="H221" s="193"/>
      <c r="I221" s="194"/>
      <c r="J221" s="194"/>
      <c r="K221" s="194"/>
      <c r="L221" s="194"/>
      <c r="M221" s="194"/>
      <c r="N221" s="193"/>
      <c r="O221" s="193"/>
      <c r="P221" s="194"/>
      <c r="Q221" s="194"/>
      <c r="R221" s="195">
        <f t="shared" si="77"/>
        <v>0</v>
      </c>
      <c r="S221" s="195">
        <f t="shared" si="78"/>
        <v>0</v>
      </c>
    </row>
    <row r="222" spans="1:19" ht="12">
      <c r="A222" s="886"/>
      <c r="B222" s="887"/>
      <c r="C222" s="192" t="s">
        <v>190</v>
      </c>
      <c r="D222" s="193"/>
      <c r="E222" s="193"/>
      <c r="F222" s="193"/>
      <c r="G222" s="193"/>
      <c r="H222" s="193"/>
      <c r="I222" s="194"/>
      <c r="J222" s="194"/>
      <c r="K222" s="194"/>
      <c r="L222" s="194"/>
      <c r="M222" s="194"/>
      <c r="N222" s="193"/>
      <c r="O222" s="193"/>
      <c r="P222" s="194"/>
      <c r="Q222" s="194"/>
      <c r="R222" s="195">
        <f t="shared" si="77"/>
        <v>0</v>
      </c>
      <c r="S222" s="195">
        <f t="shared" si="78"/>
        <v>0</v>
      </c>
    </row>
    <row r="223" spans="1:19" ht="12">
      <c r="A223" s="886"/>
      <c r="B223" s="887"/>
      <c r="C223" s="192" t="s">
        <v>191</v>
      </c>
      <c r="D223" s="193"/>
      <c r="E223" s="193"/>
      <c r="F223" s="193"/>
      <c r="G223" s="193"/>
      <c r="H223" s="193"/>
      <c r="I223" s="194"/>
      <c r="J223" s="194"/>
      <c r="K223" s="194"/>
      <c r="L223" s="194"/>
      <c r="M223" s="194"/>
      <c r="N223" s="193"/>
      <c r="O223" s="193"/>
      <c r="P223" s="194"/>
      <c r="Q223" s="194"/>
      <c r="R223" s="195">
        <f t="shared" si="77"/>
        <v>0</v>
      </c>
      <c r="S223" s="195">
        <f t="shared" si="78"/>
        <v>0</v>
      </c>
    </row>
    <row r="224" spans="1:19" ht="12">
      <c r="A224" s="886"/>
      <c r="B224" s="887"/>
      <c r="C224" s="196" t="s">
        <v>192</v>
      </c>
      <c r="D224" s="193"/>
      <c r="E224" s="193"/>
      <c r="F224" s="193"/>
      <c r="G224" s="193"/>
      <c r="H224" s="193"/>
      <c r="I224" s="194"/>
      <c r="J224" s="194"/>
      <c r="K224" s="194"/>
      <c r="L224" s="194"/>
      <c r="M224" s="194"/>
      <c r="N224" s="193"/>
      <c r="O224" s="193"/>
      <c r="P224" s="194"/>
      <c r="Q224" s="194"/>
      <c r="R224" s="195">
        <f t="shared" si="77"/>
        <v>0</v>
      </c>
      <c r="S224" s="195">
        <f t="shared" si="78"/>
        <v>0</v>
      </c>
    </row>
    <row r="225" spans="1:19" ht="12">
      <c r="A225" s="886"/>
      <c r="B225" s="887"/>
      <c r="C225" s="197" t="s">
        <v>193</v>
      </c>
      <c r="D225" s="198">
        <f t="shared" ref="D225:M225" si="79">SUM(D219:D224)</f>
        <v>0</v>
      </c>
      <c r="E225" s="198">
        <f t="shared" si="79"/>
        <v>0</v>
      </c>
      <c r="F225" s="198">
        <f t="shared" si="79"/>
        <v>0</v>
      </c>
      <c r="G225" s="198">
        <f t="shared" si="79"/>
        <v>0</v>
      </c>
      <c r="H225" s="198">
        <f t="shared" si="79"/>
        <v>0</v>
      </c>
      <c r="I225" s="198">
        <f t="shared" si="79"/>
        <v>0</v>
      </c>
      <c r="J225" s="198">
        <f t="shared" si="79"/>
        <v>0</v>
      </c>
      <c r="K225" s="198">
        <f t="shared" si="79"/>
        <v>0</v>
      </c>
      <c r="L225" s="198">
        <f t="shared" si="79"/>
        <v>0</v>
      </c>
      <c r="M225" s="198">
        <f t="shared" si="79"/>
        <v>0</v>
      </c>
      <c r="N225" s="198">
        <f>SUM(N219:N224)</f>
        <v>0</v>
      </c>
      <c r="O225" s="198">
        <f>SUM(O219:O224)</f>
        <v>0</v>
      </c>
      <c r="P225" s="198">
        <f>SUM(P219:P224)</f>
        <v>0</v>
      </c>
      <c r="Q225" s="198">
        <f>SUM(Q219:Q224)</f>
        <v>0</v>
      </c>
      <c r="R225" s="199">
        <f t="shared" si="77"/>
        <v>0</v>
      </c>
      <c r="S225" s="199">
        <f t="shared" si="78"/>
        <v>0</v>
      </c>
    </row>
    <row r="226" spans="1:19" ht="12">
      <c r="A226" s="886"/>
      <c r="B226" s="887"/>
      <c r="C226" s="192" t="s">
        <v>194</v>
      </c>
      <c r="D226" s="193"/>
      <c r="E226" s="193"/>
      <c r="F226" s="193"/>
      <c r="G226" s="193"/>
      <c r="H226" s="193"/>
      <c r="I226" s="194"/>
      <c r="J226" s="194"/>
      <c r="K226" s="194"/>
      <c r="L226" s="194"/>
      <c r="M226" s="194"/>
      <c r="N226" s="193"/>
      <c r="O226" s="193"/>
      <c r="P226" s="194"/>
      <c r="Q226" s="194"/>
      <c r="R226" s="195">
        <f t="shared" si="77"/>
        <v>0</v>
      </c>
      <c r="S226" s="195">
        <f t="shared" si="78"/>
        <v>0</v>
      </c>
    </row>
    <row r="227" spans="1:19" ht="12">
      <c r="A227" s="886"/>
      <c r="B227" s="887"/>
      <c r="C227" s="192" t="s">
        <v>195</v>
      </c>
      <c r="D227" s="193"/>
      <c r="E227" s="193"/>
      <c r="F227" s="193"/>
      <c r="G227" s="193"/>
      <c r="H227" s="193"/>
      <c r="I227" s="194"/>
      <c r="J227" s="194"/>
      <c r="K227" s="194"/>
      <c r="L227" s="194"/>
      <c r="M227" s="194"/>
      <c r="N227" s="193"/>
      <c r="O227" s="193"/>
      <c r="P227" s="194"/>
      <c r="Q227" s="194"/>
      <c r="R227" s="195">
        <f t="shared" si="77"/>
        <v>0</v>
      </c>
      <c r="S227" s="195">
        <f t="shared" si="78"/>
        <v>0</v>
      </c>
    </row>
    <row r="228" spans="1:19" ht="12">
      <c r="A228" s="886"/>
      <c r="B228" s="887"/>
      <c r="C228" s="200" t="s">
        <v>196</v>
      </c>
      <c r="D228" s="193"/>
      <c r="E228" s="193"/>
      <c r="F228" s="193"/>
      <c r="G228" s="193"/>
      <c r="H228" s="193"/>
      <c r="I228" s="194"/>
      <c r="J228" s="194"/>
      <c r="K228" s="194"/>
      <c r="L228" s="194"/>
      <c r="M228" s="194"/>
      <c r="N228" s="193"/>
      <c r="O228" s="193"/>
      <c r="P228" s="194"/>
      <c r="Q228" s="194"/>
      <c r="R228" s="195">
        <f t="shared" si="77"/>
        <v>0</v>
      </c>
      <c r="S228" s="195">
        <f t="shared" si="78"/>
        <v>0</v>
      </c>
    </row>
    <row r="229" spans="1:19" ht="12">
      <c r="A229" s="886"/>
      <c r="B229" s="887"/>
      <c r="C229" s="200" t="s">
        <v>197</v>
      </c>
      <c r="D229" s="193"/>
      <c r="E229" s="193"/>
      <c r="F229" s="193"/>
      <c r="G229" s="193"/>
      <c r="H229" s="193"/>
      <c r="I229" s="194"/>
      <c r="J229" s="194"/>
      <c r="K229" s="194"/>
      <c r="L229" s="194"/>
      <c r="M229" s="194"/>
      <c r="N229" s="193"/>
      <c r="O229" s="193"/>
      <c r="P229" s="194"/>
      <c r="Q229" s="194"/>
      <c r="R229" s="195">
        <f t="shared" si="77"/>
        <v>0</v>
      </c>
      <c r="S229" s="195">
        <f t="shared" si="78"/>
        <v>0</v>
      </c>
    </row>
    <row r="230" spans="1:19" ht="12">
      <c r="A230" s="886"/>
      <c r="B230" s="887"/>
      <c r="C230" s="200" t="s">
        <v>198</v>
      </c>
      <c r="D230" s="193"/>
      <c r="E230" s="193"/>
      <c r="F230" s="193"/>
      <c r="G230" s="193"/>
      <c r="H230" s="193"/>
      <c r="I230" s="194"/>
      <c r="J230" s="194"/>
      <c r="K230" s="194"/>
      <c r="L230" s="194"/>
      <c r="M230" s="194"/>
      <c r="N230" s="193"/>
      <c r="O230" s="193"/>
      <c r="P230" s="194"/>
      <c r="Q230" s="194"/>
      <c r="R230" s="195">
        <f t="shared" si="77"/>
        <v>0</v>
      </c>
      <c r="S230" s="195">
        <f t="shared" si="78"/>
        <v>0</v>
      </c>
    </row>
    <row r="231" spans="1:19" ht="12">
      <c r="A231" s="886"/>
      <c r="B231" s="887"/>
      <c r="C231" s="200" t="s">
        <v>199</v>
      </c>
      <c r="D231" s="193"/>
      <c r="E231" s="193"/>
      <c r="F231" s="193"/>
      <c r="G231" s="193"/>
      <c r="H231" s="193"/>
      <c r="I231" s="194"/>
      <c r="J231" s="194"/>
      <c r="K231" s="194"/>
      <c r="L231" s="194"/>
      <c r="M231" s="194"/>
      <c r="N231" s="193"/>
      <c r="O231" s="193"/>
      <c r="P231" s="194"/>
      <c r="Q231" s="194"/>
      <c r="R231" s="195">
        <f t="shared" si="77"/>
        <v>0</v>
      </c>
      <c r="S231" s="195">
        <f t="shared" si="78"/>
        <v>0</v>
      </c>
    </row>
    <row r="232" spans="1:19" ht="12">
      <c r="A232" s="886"/>
      <c r="B232" s="887"/>
      <c r="C232" s="200" t="s">
        <v>200</v>
      </c>
      <c r="D232" s="193"/>
      <c r="E232" s="193"/>
      <c r="F232" s="193"/>
      <c r="G232" s="193"/>
      <c r="H232" s="193"/>
      <c r="I232" s="194"/>
      <c r="J232" s="194"/>
      <c r="K232" s="194"/>
      <c r="L232" s="194"/>
      <c r="M232" s="194"/>
      <c r="N232" s="193"/>
      <c r="O232" s="193"/>
      <c r="P232" s="194"/>
      <c r="Q232" s="194"/>
      <c r="R232" s="195">
        <f t="shared" si="77"/>
        <v>0</v>
      </c>
      <c r="S232" s="195">
        <f t="shared" si="78"/>
        <v>0</v>
      </c>
    </row>
    <row r="233" spans="1:19" ht="12">
      <c r="A233" s="886"/>
      <c r="B233" s="887"/>
      <c r="C233" s="197" t="s">
        <v>201</v>
      </c>
      <c r="D233" s="198">
        <f t="shared" ref="D233:Q233" si="80">SUM(D225:D232)</f>
        <v>0</v>
      </c>
      <c r="E233" s="198">
        <f t="shared" si="80"/>
        <v>0</v>
      </c>
      <c r="F233" s="198">
        <f t="shared" si="80"/>
        <v>0</v>
      </c>
      <c r="G233" s="198">
        <f t="shared" si="80"/>
        <v>0</v>
      </c>
      <c r="H233" s="198">
        <f t="shared" si="80"/>
        <v>0</v>
      </c>
      <c r="I233" s="198">
        <f t="shared" si="80"/>
        <v>0</v>
      </c>
      <c r="J233" s="198">
        <f t="shared" si="80"/>
        <v>0</v>
      </c>
      <c r="K233" s="198">
        <f t="shared" si="80"/>
        <v>0</v>
      </c>
      <c r="L233" s="198">
        <f t="shared" si="80"/>
        <v>0</v>
      </c>
      <c r="M233" s="198">
        <f t="shared" si="80"/>
        <v>0</v>
      </c>
      <c r="N233" s="198">
        <f t="shared" si="80"/>
        <v>0</v>
      </c>
      <c r="O233" s="198">
        <f t="shared" si="80"/>
        <v>0</v>
      </c>
      <c r="P233" s="198">
        <f t="shared" si="80"/>
        <v>0</v>
      </c>
      <c r="Q233" s="198">
        <f t="shared" si="80"/>
        <v>0</v>
      </c>
      <c r="R233" s="198">
        <f t="shared" si="77"/>
        <v>0</v>
      </c>
      <c r="S233" s="198">
        <f>+E233+G233+I233+K233+M233+O233+Q233</f>
        <v>0</v>
      </c>
    </row>
    <row r="234" spans="1:19" ht="12">
      <c r="A234" s="886"/>
      <c r="B234" s="887"/>
      <c r="C234" s="201" t="s">
        <v>202</v>
      </c>
      <c r="D234" s="202"/>
      <c r="E234" s="202"/>
      <c r="F234" s="202"/>
      <c r="G234" s="202"/>
      <c r="H234" s="203"/>
      <c r="I234" s="202"/>
      <c r="J234" s="202"/>
      <c r="K234" s="202"/>
      <c r="L234" s="203"/>
      <c r="M234" s="203"/>
      <c r="N234" s="203"/>
      <c r="O234" s="203"/>
      <c r="P234" s="203"/>
      <c r="Q234" s="203"/>
      <c r="R234" s="204">
        <f>+D234+F234+H234+J234+L234+N234+P234</f>
        <v>0</v>
      </c>
      <c r="S234" s="204">
        <f>+E234+G234+I234+K234+M234+O234+Q234</f>
        <v>0</v>
      </c>
    </row>
    <row r="235" spans="1:19" ht="12.75" thickBot="1">
      <c r="A235" s="886"/>
      <c r="B235" s="887"/>
      <c r="C235" s="205" t="s">
        <v>203</v>
      </c>
      <c r="D235" s="193"/>
      <c r="E235" s="193"/>
      <c r="F235" s="193"/>
      <c r="G235" s="193"/>
      <c r="H235" s="193"/>
      <c r="I235" s="194"/>
      <c r="J235" s="194"/>
      <c r="K235" s="194"/>
      <c r="L235" s="194"/>
      <c r="M235" s="194"/>
      <c r="N235" s="193"/>
      <c r="O235" s="193"/>
      <c r="P235" s="194"/>
      <c r="Q235" s="194"/>
      <c r="R235" s="195">
        <f t="shared" ref="R235" si="81">+D235+F235+H235+J235+L235+N235+P235</f>
        <v>0</v>
      </c>
      <c r="S235" s="195">
        <f t="shared" ref="S235" si="82">+E235+G235+I235+K235+M235+O235+Q235</f>
        <v>0</v>
      </c>
    </row>
    <row r="236" spans="1:19" ht="12">
      <c r="A236" s="886"/>
      <c r="B236" s="887"/>
      <c r="C236" s="206"/>
      <c r="D236" s="207">
        <f t="shared" ref="D236:S236" si="83">+D233</f>
        <v>0</v>
      </c>
      <c r="E236" s="207">
        <f t="shared" si="83"/>
        <v>0</v>
      </c>
      <c r="F236" s="207">
        <f t="shared" si="83"/>
        <v>0</v>
      </c>
      <c r="G236" s="207">
        <f t="shared" si="83"/>
        <v>0</v>
      </c>
      <c r="H236" s="207">
        <f t="shared" si="83"/>
        <v>0</v>
      </c>
      <c r="I236" s="207">
        <f t="shared" si="83"/>
        <v>0</v>
      </c>
      <c r="J236" s="207">
        <f t="shared" si="83"/>
        <v>0</v>
      </c>
      <c r="K236" s="207">
        <f t="shared" si="83"/>
        <v>0</v>
      </c>
      <c r="L236" s="207">
        <f t="shared" si="83"/>
        <v>0</v>
      </c>
      <c r="M236" s="207">
        <f t="shared" si="83"/>
        <v>0</v>
      </c>
      <c r="N236" s="207">
        <f t="shared" si="83"/>
        <v>0</v>
      </c>
      <c r="O236" s="207">
        <f t="shared" si="83"/>
        <v>0</v>
      </c>
      <c r="P236" s="207">
        <f t="shared" si="83"/>
        <v>0</v>
      </c>
      <c r="Q236" s="207">
        <f t="shared" si="83"/>
        <v>0</v>
      </c>
      <c r="R236" s="207">
        <f t="shared" si="83"/>
        <v>0</v>
      </c>
      <c r="S236" s="207">
        <f t="shared" si="83"/>
        <v>0</v>
      </c>
    </row>
    <row r="237" spans="1:19" ht="12" customHeight="1">
      <c r="A237" s="886">
        <v>14</v>
      </c>
      <c r="B237" s="887" t="str">
        <f>VLOOKUP(VALUE(A237),Metas!$B$4:$C$5036,2,0)</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C237" s="192" t="s">
        <v>187</v>
      </c>
      <c r="D237" s="193"/>
      <c r="E237" s="193"/>
      <c r="F237" s="193"/>
      <c r="G237" s="193"/>
      <c r="H237" s="193"/>
      <c r="I237" s="194"/>
      <c r="J237" s="194"/>
      <c r="K237" s="194"/>
      <c r="L237" s="194"/>
      <c r="M237" s="194"/>
      <c r="N237" s="193"/>
      <c r="O237" s="193"/>
      <c r="P237" s="194"/>
      <c r="Q237" s="194"/>
      <c r="R237" s="195">
        <f>+D237+F237+H237+J237+L237+N237+P237</f>
        <v>0</v>
      </c>
      <c r="S237" s="195">
        <f>+E237+G237+I237+K237+M237+O237+Q237</f>
        <v>0</v>
      </c>
    </row>
    <row r="238" spans="1:19" ht="12">
      <c r="A238" s="886"/>
      <c r="B238" s="887"/>
      <c r="C238" s="196" t="s">
        <v>188</v>
      </c>
      <c r="D238" s="193"/>
      <c r="E238" s="193"/>
      <c r="F238" s="193"/>
      <c r="G238" s="193"/>
      <c r="H238" s="193"/>
      <c r="I238" s="194"/>
      <c r="J238" s="194"/>
      <c r="K238" s="194"/>
      <c r="L238" s="194"/>
      <c r="M238" s="194"/>
      <c r="N238" s="193"/>
      <c r="O238" s="193"/>
      <c r="P238" s="194"/>
      <c r="Q238" s="194"/>
      <c r="R238" s="195">
        <f t="shared" ref="R238:R251" si="84">+D238+F238+H238+J238+L238+N238+P238</f>
        <v>0</v>
      </c>
      <c r="S238" s="195">
        <f t="shared" ref="S238:S250" si="85">+E238+G238+I238+K238+M238+O238+Q238</f>
        <v>0</v>
      </c>
    </row>
    <row r="239" spans="1:19" ht="12">
      <c r="A239" s="886"/>
      <c r="B239" s="887"/>
      <c r="C239" s="192" t="s">
        <v>189</v>
      </c>
      <c r="D239" s="193"/>
      <c r="E239" s="193"/>
      <c r="F239" s="193"/>
      <c r="G239" s="193"/>
      <c r="H239" s="193"/>
      <c r="I239" s="194"/>
      <c r="J239" s="194"/>
      <c r="K239" s="194"/>
      <c r="L239" s="194"/>
      <c r="M239" s="194"/>
      <c r="N239" s="193"/>
      <c r="O239" s="193"/>
      <c r="P239" s="194"/>
      <c r="Q239" s="194"/>
      <c r="R239" s="195">
        <f t="shared" si="84"/>
        <v>0</v>
      </c>
      <c r="S239" s="195">
        <f t="shared" si="85"/>
        <v>0</v>
      </c>
    </row>
    <row r="240" spans="1:19" ht="12">
      <c r="A240" s="886"/>
      <c r="B240" s="887"/>
      <c r="C240" s="192" t="s">
        <v>190</v>
      </c>
      <c r="D240" s="193"/>
      <c r="E240" s="193"/>
      <c r="F240" s="193"/>
      <c r="G240" s="193"/>
      <c r="H240" s="193"/>
      <c r="I240" s="194"/>
      <c r="J240" s="194"/>
      <c r="K240" s="194"/>
      <c r="L240" s="194"/>
      <c r="M240" s="194"/>
      <c r="N240" s="193"/>
      <c r="O240" s="193"/>
      <c r="P240" s="194"/>
      <c r="Q240" s="194"/>
      <c r="R240" s="195">
        <f t="shared" si="84"/>
        <v>0</v>
      </c>
      <c r="S240" s="195">
        <f t="shared" si="85"/>
        <v>0</v>
      </c>
    </row>
    <row r="241" spans="1:19" ht="12">
      <c r="A241" s="886"/>
      <c r="B241" s="887"/>
      <c r="C241" s="192" t="s">
        <v>191</v>
      </c>
      <c r="D241" s="193"/>
      <c r="E241" s="193"/>
      <c r="F241" s="193"/>
      <c r="G241" s="193"/>
      <c r="H241" s="193"/>
      <c r="I241" s="194"/>
      <c r="J241" s="194"/>
      <c r="K241" s="194"/>
      <c r="L241" s="194"/>
      <c r="M241" s="194"/>
      <c r="N241" s="193"/>
      <c r="O241" s="193"/>
      <c r="P241" s="194"/>
      <c r="Q241" s="194"/>
      <c r="R241" s="195">
        <f t="shared" si="84"/>
        <v>0</v>
      </c>
      <c r="S241" s="195">
        <f t="shared" si="85"/>
        <v>0</v>
      </c>
    </row>
    <row r="242" spans="1:19" ht="12">
      <c r="A242" s="886"/>
      <c r="B242" s="887"/>
      <c r="C242" s="196" t="s">
        <v>192</v>
      </c>
      <c r="D242" s="193"/>
      <c r="E242" s="193"/>
      <c r="F242" s="193"/>
      <c r="G242" s="193"/>
      <c r="H242" s="193"/>
      <c r="I242" s="194"/>
      <c r="J242" s="194"/>
      <c r="K242" s="194"/>
      <c r="L242" s="194"/>
      <c r="M242" s="194"/>
      <c r="N242" s="193"/>
      <c r="O242" s="193"/>
      <c r="P242" s="194"/>
      <c r="Q242" s="194"/>
      <c r="R242" s="195">
        <f t="shared" si="84"/>
        <v>0</v>
      </c>
      <c r="S242" s="195">
        <f t="shared" si="85"/>
        <v>0</v>
      </c>
    </row>
    <row r="243" spans="1:19" ht="12">
      <c r="A243" s="886"/>
      <c r="B243" s="887"/>
      <c r="C243" s="197" t="s">
        <v>193</v>
      </c>
      <c r="D243" s="198">
        <f t="shared" ref="D243:M243" si="86">SUM(D237:D242)</f>
        <v>0</v>
      </c>
      <c r="E243" s="198">
        <f t="shared" si="86"/>
        <v>0</v>
      </c>
      <c r="F243" s="198">
        <f t="shared" si="86"/>
        <v>0</v>
      </c>
      <c r="G243" s="198">
        <f t="shared" si="86"/>
        <v>0</v>
      </c>
      <c r="H243" s="198">
        <f t="shared" si="86"/>
        <v>0</v>
      </c>
      <c r="I243" s="198">
        <f t="shared" si="86"/>
        <v>0</v>
      </c>
      <c r="J243" s="198">
        <f t="shared" si="86"/>
        <v>0</v>
      </c>
      <c r="K243" s="198">
        <f t="shared" si="86"/>
        <v>0</v>
      </c>
      <c r="L243" s="198">
        <f t="shared" si="86"/>
        <v>0</v>
      </c>
      <c r="M243" s="198">
        <f t="shared" si="86"/>
        <v>0</v>
      </c>
      <c r="N243" s="198">
        <f>SUM(N237:N242)</f>
        <v>0</v>
      </c>
      <c r="O243" s="198">
        <f>SUM(O237:O242)</f>
        <v>0</v>
      </c>
      <c r="P243" s="198">
        <f>SUM(P237:P242)</f>
        <v>0</v>
      </c>
      <c r="Q243" s="198">
        <f>SUM(Q237:Q242)</f>
        <v>0</v>
      </c>
      <c r="R243" s="199">
        <f t="shared" si="84"/>
        <v>0</v>
      </c>
      <c r="S243" s="199">
        <f t="shared" si="85"/>
        <v>0</v>
      </c>
    </row>
    <row r="244" spans="1:19" ht="12">
      <c r="A244" s="886"/>
      <c r="B244" s="887"/>
      <c r="C244" s="192" t="s">
        <v>194</v>
      </c>
      <c r="D244" s="193"/>
      <c r="E244" s="193"/>
      <c r="F244" s="193"/>
      <c r="G244" s="193"/>
      <c r="H244" s="193"/>
      <c r="I244" s="194"/>
      <c r="J244" s="194"/>
      <c r="K244" s="194"/>
      <c r="L244" s="194"/>
      <c r="M244" s="194"/>
      <c r="N244" s="193"/>
      <c r="O244" s="193"/>
      <c r="P244" s="194"/>
      <c r="Q244" s="194"/>
      <c r="R244" s="195">
        <f t="shared" si="84"/>
        <v>0</v>
      </c>
      <c r="S244" s="195">
        <f t="shared" si="85"/>
        <v>0</v>
      </c>
    </row>
    <row r="245" spans="1:19" ht="12">
      <c r="A245" s="886"/>
      <c r="B245" s="887"/>
      <c r="C245" s="192" t="s">
        <v>195</v>
      </c>
      <c r="D245" s="193"/>
      <c r="E245" s="193"/>
      <c r="F245" s="193"/>
      <c r="G245" s="193"/>
      <c r="H245" s="193"/>
      <c r="I245" s="194"/>
      <c r="J245" s="194"/>
      <c r="K245" s="194"/>
      <c r="L245" s="194"/>
      <c r="M245" s="194"/>
      <c r="N245" s="193"/>
      <c r="O245" s="193"/>
      <c r="P245" s="194"/>
      <c r="Q245" s="194"/>
      <c r="R245" s="195">
        <f t="shared" si="84"/>
        <v>0</v>
      </c>
      <c r="S245" s="195">
        <f t="shared" si="85"/>
        <v>0</v>
      </c>
    </row>
    <row r="246" spans="1:19" ht="12">
      <c r="A246" s="886"/>
      <c r="B246" s="887"/>
      <c r="C246" s="200" t="s">
        <v>196</v>
      </c>
      <c r="D246" s="193"/>
      <c r="E246" s="193"/>
      <c r="F246" s="193"/>
      <c r="G246" s="193"/>
      <c r="H246" s="193"/>
      <c r="I246" s="194"/>
      <c r="J246" s="194"/>
      <c r="K246" s="194"/>
      <c r="L246" s="194"/>
      <c r="M246" s="194"/>
      <c r="N246" s="193"/>
      <c r="O246" s="193"/>
      <c r="P246" s="194"/>
      <c r="Q246" s="194"/>
      <c r="R246" s="195">
        <f t="shared" si="84"/>
        <v>0</v>
      </c>
      <c r="S246" s="195">
        <f t="shared" si="85"/>
        <v>0</v>
      </c>
    </row>
    <row r="247" spans="1:19" ht="12">
      <c r="A247" s="886"/>
      <c r="B247" s="887"/>
      <c r="C247" s="200" t="s">
        <v>197</v>
      </c>
      <c r="D247" s="193"/>
      <c r="E247" s="193"/>
      <c r="F247" s="193"/>
      <c r="G247" s="193"/>
      <c r="H247" s="193"/>
      <c r="I247" s="194"/>
      <c r="J247" s="194"/>
      <c r="K247" s="194"/>
      <c r="L247" s="194"/>
      <c r="M247" s="194"/>
      <c r="N247" s="193"/>
      <c r="O247" s="193"/>
      <c r="P247" s="194"/>
      <c r="Q247" s="194"/>
      <c r="R247" s="195">
        <f t="shared" si="84"/>
        <v>0</v>
      </c>
      <c r="S247" s="195">
        <f t="shared" si="85"/>
        <v>0</v>
      </c>
    </row>
    <row r="248" spans="1:19" ht="12">
      <c r="A248" s="886"/>
      <c r="B248" s="887"/>
      <c r="C248" s="200" t="s">
        <v>198</v>
      </c>
      <c r="D248" s="193"/>
      <c r="E248" s="193"/>
      <c r="F248" s="193"/>
      <c r="G248" s="193"/>
      <c r="H248" s="193"/>
      <c r="I248" s="194"/>
      <c r="J248" s="194"/>
      <c r="K248" s="194"/>
      <c r="L248" s="194"/>
      <c r="M248" s="194"/>
      <c r="N248" s="193"/>
      <c r="O248" s="193"/>
      <c r="P248" s="194"/>
      <c r="Q248" s="194"/>
      <c r="R248" s="195">
        <f t="shared" si="84"/>
        <v>0</v>
      </c>
      <c r="S248" s="195">
        <f t="shared" si="85"/>
        <v>0</v>
      </c>
    </row>
    <row r="249" spans="1:19" ht="12">
      <c r="A249" s="886"/>
      <c r="B249" s="887"/>
      <c r="C249" s="200" t="s">
        <v>199</v>
      </c>
      <c r="D249" s="193"/>
      <c r="E249" s="193"/>
      <c r="F249" s="193"/>
      <c r="G249" s="193"/>
      <c r="H249" s="193"/>
      <c r="I249" s="194"/>
      <c r="J249" s="194"/>
      <c r="K249" s="194"/>
      <c r="L249" s="194"/>
      <c r="M249" s="194"/>
      <c r="N249" s="193"/>
      <c r="O249" s="193"/>
      <c r="P249" s="194"/>
      <c r="Q249" s="194"/>
      <c r="R249" s="195">
        <f t="shared" si="84"/>
        <v>0</v>
      </c>
      <c r="S249" s="195">
        <f t="shared" si="85"/>
        <v>0</v>
      </c>
    </row>
    <row r="250" spans="1:19" ht="12">
      <c r="A250" s="886"/>
      <c r="B250" s="887"/>
      <c r="C250" s="200" t="s">
        <v>200</v>
      </c>
      <c r="D250" s="193"/>
      <c r="E250" s="193"/>
      <c r="F250" s="193"/>
      <c r="G250" s="193"/>
      <c r="H250" s="193"/>
      <c r="I250" s="194"/>
      <c r="J250" s="194"/>
      <c r="K250" s="194"/>
      <c r="L250" s="194"/>
      <c r="M250" s="194"/>
      <c r="N250" s="193"/>
      <c r="O250" s="193"/>
      <c r="P250" s="194"/>
      <c r="Q250" s="194"/>
      <c r="R250" s="195">
        <f t="shared" si="84"/>
        <v>0</v>
      </c>
      <c r="S250" s="195">
        <f t="shared" si="85"/>
        <v>0</v>
      </c>
    </row>
    <row r="251" spans="1:19" ht="12">
      <c r="A251" s="886"/>
      <c r="B251" s="887"/>
      <c r="C251" s="197" t="s">
        <v>201</v>
      </c>
      <c r="D251" s="198">
        <f t="shared" ref="D251:Q251" si="87">SUM(D243:D250)</f>
        <v>0</v>
      </c>
      <c r="E251" s="198">
        <f t="shared" si="87"/>
        <v>0</v>
      </c>
      <c r="F251" s="198">
        <f t="shared" si="87"/>
        <v>0</v>
      </c>
      <c r="G251" s="198">
        <f t="shared" si="87"/>
        <v>0</v>
      </c>
      <c r="H251" s="198">
        <f t="shared" si="87"/>
        <v>0</v>
      </c>
      <c r="I251" s="198">
        <f t="shared" si="87"/>
        <v>0</v>
      </c>
      <c r="J251" s="198">
        <f t="shared" si="87"/>
        <v>0</v>
      </c>
      <c r="K251" s="198">
        <f t="shared" si="87"/>
        <v>0</v>
      </c>
      <c r="L251" s="198">
        <f t="shared" si="87"/>
        <v>0</v>
      </c>
      <c r="M251" s="198">
        <f t="shared" si="87"/>
        <v>0</v>
      </c>
      <c r="N251" s="198">
        <f t="shared" si="87"/>
        <v>0</v>
      </c>
      <c r="O251" s="198">
        <f t="shared" si="87"/>
        <v>0</v>
      </c>
      <c r="P251" s="198">
        <f t="shared" si="87"/>
        <v>0</v>
      </c>
      <c r="Q251" s="198">
        <f t="shared" si="87"/>
        <v>0</v>
      </c>
      <c r="R251" s="198">
        <f t="shared" si="84"/>
        <v>0</v>
      </c>
      <c r="S251" s="198">
        <f>+E251+G251+I251+K251+M251+O251+Q251</f>
        <v>0</v>
      </c>
    </row>
    <row r="252" spans="1:19" ht="12">
      <c r="A252" s="886"/>
      <c r="B252" s="887"/>
      <c r="C252" s="201" t="s">
        <v>202</v>
      </c>
      <c r="D252" s="202"/>
      <c r="E252" s="202"/>
      <c r="F252" s="202"/>
      <c r="G252" s="202"/>
      <c r="H252" s="203"/>
      <c r="I252" s="202"/>
      <c r="J252" s="202"/>
      <c r="K252" s="202"/>
      <c r="L252" s="203"/>
      <c r="M252" s="203"/>
      <c r="N252" s="203"/>
      <c r="O252" s="203"/>
      <c r="P252" s="203"/>
      <c r="Q252" s="203"/>
      <c r="R252" s="204">
        <f>+D252+F252+H252+J252+L252+N252+P252</f>
        <v>0</v>
      </c>
      <c r="S252" s="204">
        <f>+E252+G252+I252+K252+M252+O252+Q252</f>
        <v>0</v>
      </c>
    </row>
    <row r="253" spans="1:19" ht="12.75" thickBot="1">
      <c r="A253" s="886"/>
      <c r="B253" s="887"/>
      <c r="C253" s="205" t="s">
        <v>203</v>
      </c>
      <c r="D253" s="193"/>
      <c r="E253" s="193"/>
      <c r="F253" s="193"/>
      <c r="G253" s="193"/>
      <c r="H253" s="193"/>
      <c r="I253" s="194"/>
      <c r="J253" s="194"/>
      <c r="K253" s="194"/>
      <c r="L253" s="194"/>
      <c r="M253" s="194"/>
      <c r="N253" s="193"/>
      <c r="O253" s="193"/>
      <c r="P253" s="194"/>
      <c r="Q253" s="194"/>
      <c r="R253" s="195">
        <f t="shared" ref="R253" si="88">+D253+F253+H253+J253+L253+N253+P253</f>
        <v>0</v>
      </c>
      <c r="S253" s="195">
        <f t="shared" ref="S253" si="89">+E253+G253+I253+K253+M253+O253+Q253</f>
        <v>0</v>
      </c>
    </row>
    <row r="254" spans="1:19" ht="12">
      <c r="A254" s="886"/>
      <c r="B254" s="887"/>
      <c r="C254" s="206"/>
      <c r="D254" s="207">
        <f t="shared" ref="D254:S254" si="90">+D251</f>
        <v>0</v>
      </c>
      <c r="E254" s="207">
        <f t="shared" si="90"/>
        <v>0</v>
      </c>
      <c r="F254" s="207">
        <f t="shared" si="90"/>
        <v>0</v>
      </c>
      <c r="G254" s="207">
        <f t="shared" si="90"/>
        <v>0</v>
      </c>
      <c r="H254" s="207">
        <f t="shared" si="90"/>
        <v>0</v>
      </c>
      <c r="I254" s="207">
        <f t="shared" si="90"/>
        <v>0</v>
      </c>
      <c r="J254" s="207">
        <f t="shared" si="90"/>
        <v>0</v>
      </c>
      <c r="K254" s="207">
        <f t="shared" si="90"/>
        <v>0</v>
      </c>
      <c r="L254" s="207">
        <f t="shared" si="90"/>
        <v>0</v>
      </c>
      <c r="M254" s="207">
        <f t="shared" si="90"/>
        <v>0</v>
      </c>
      <c r="N254" s="207">
        <f t="shared" si="90"/>
        <v>0</v>
      </c>
      <c r="O254" s="207">
        <f t="shared" si="90"/>
        <v>0</v>
      </c>
      <c r="P254" s="207">
        <f t="shared" si="90"/>
        <v>0</v>
      </c>
      <c r="Q254" s="207">
        <f t="shared" si="90"/>
        <v>0</v>
      </c>
      <c r="R254" s="207">
        <f t="shared" si="90"/>
        <v>0</v>
      </c>
      <c r="S254" s="207">
        <f t="shared" si="90"/>
        <v>0</v>
      </c>
    </row>
    <row r="255" spans="1:19" ht="12" customHeight="1">
      <c r="A255" s="886">
        <v>15</v>
      </c>
      <c r="B255" s="887" t="str">
        <f>VLOOKUP(VALUE(A255),Metas!$B$4:$C$5036,2,0)</f>
        <v>Vincular el 100% de la población rural y campesina del D.C., identificada en fuentes de información disponibles, a las acciones colectivas e individuales del sector salud.</v>
      </c>
      <c r="C255" s="192" t="s">
        <v>187</v>
      </c>
      <c r="D255" s="193"/>
      <c r="E255" s="193"/>
      <c r="F255" s="193"/>
      <c r="G255" s="193"/>
      <c r="H255" s="193"/>
      <c r="I255" s="194"/>
      <c r="J255" s="194"/>
      <c r="K255" s="194"/>
      <c r="L255" s="194"/>
      <c r="M255" s="194"/>
      <c r="N255" s="193"/>
      <c r="O255" s="193"/>
      <c r="P255" s="194"/>
      <c r="Q255" s="194"/>
      <c r="R255" s="195">
        <f>+D255+F255+H255+J255+L255+N255+P255</f>
        <v>0</v>
      </c>
      <c r="S255" s="195">
        <f>+E255+G255+I255+K255+M255+O255+Q255</f>
        <v>0</v>
      </c>
    </row>
    <row r="256" spans="1:19" ht="12">
      <c r="A256" s="886"/>
      <c r="B256" s="887"/>
      <c r="C256" s="196" t="s">
        <v>188</v>
      </c>
      <c r="D256" s="193"/>
      <c r="E256" s="193"/>
      <c r="F256" s="193"/>
      <c r="G256" s="193"/>
      <c r="H256" s="193"/>
      <c r="I256" s="194"/>
      <c r="J256" s="194"/>
      <c r="K256" s="194"/>
      <c r="L256" s="194"/>
      <c r="M256" s="194"/>
      <c r="N256" s="193"/>
      <c r="O256" s="193"/>
      <c r="P256" s="194"/>
      <c r="Q256" s="194"/>
      <c r="R256" s="195">
        <f t="shared" ref="R256:R269" si="91">+D256+F256+H256+J256+L256+N256+P256</f>
        <v>0</v>
      </c>
      <c r="S256" s="195">
        <f t="shared" ref="S256:S268" si="92">+E256+G256+I256+K256+M256+O256+Q256</f>
        <v>0</v>
      </c>
    </row>
    <row r="257" spans="1:19" ht="12">
      <c r="A257" s="886"/>
      <c r="B257" s="887"/>
      <c r="C257" s="192" t="s">
        <v>189</v>
      </c>
      <c r="D257" s="193"/>
      <c r="E257" s="193"/>
      <c r="F257" s="193"/>
      <c r="G257" s="193"/>
      <c r="H257" s="193"/>
      <c r="I257" s="194"/>
      <c r="J257" s="194"/>
      <c r="K257" s="194"/>
      <c r="L257" s="194"/>
      <c r="M257" s="194"/>
      <c r="N257" s="193"/>
      <c r="O257" s="193"/>
      <c r="P257" s="194"/>
      <c r="Q257" s="194"/>
      <c r="R257" s="195">
        <f t="shared" si="91"/>
        <v>0</v>
      </c>
      <c r="S257" s="195">
        <f t="shared" si="92"/>
        <v>0</v>
      </c>
    </row>
    <row r="258" spans="1:19" ht="12">
      <c r="A258" s="886"/>
      <c r="B258" s="887"/>
      <c r="C258" s="192" t="s">
        <v>190</v>
      </c>
      <c r="D258" s="193"/>
      <c r="E258" s="193"/>
      <c r="F258" s="193"/>
      <c r="G258" s="193"/>
      <c r="H258" s="193"/>
      <c r="I258" s="194"/>
      <c r="J258" s="194"/>
      <c r="K258" s="194"/>
      <c r="L258" s="194"/>
      <c r="M258" s="194"/>
      <c r="N258" s="193"/>
      <c r="O258" s="193"/>
      <c r="P258" s="194"/>
      <c r="Q258" s="194"/>
      <c r="R258" s="195">
        <f t="shared" si="91"/>
        <v>0</v>
      </c>
      <c r="S258" s="195">
        <f t="shared" si="92"/>
        <v>0</v>
      </c>
    </row>
    <row r="259" spans="1:19" ht="12">
      <c r="A259" s="886"/>
      <c r="B259" s="887"/>
      <c r="C259" s="192" t="s">
        <v>191</v>
      </c>
      <c r="D259" s="193"/>
      <c r="E259" s="193"/>
      <c r="F259" s="193"/>
      <c r="G259" s="193"/>
      <c r="H259" s="193"/>
      <c r="I259" s="194"/>
      <c r="J259" s="194"/>
      <c r="K259" s="194"/>
      <c r="L259" s="194"/>
      <c r="M259" s="194"/>
      <c r="N259" s="193"/>
      <c r="O259" s="193"/>
      <c r="P259" s="194"/>
      <c r="Q259" s="194"/>
      <c r="R259" s="195">
        <f t="shared" si="91"/>
        <v>0</v>
      </c>
      <c r="S259" s="195">
        <f t="shared" si="92"/>
        <v>0</v>
      </c>
    </row>
    <row r="260" spans="1:19" ht="12">
      <c r="A260" s="886"/>
      <c r="B260" s="887"/>
      <c r="C260" s="196" t="s">
        <v>192</v>
      </c>
      <c r="D260" s="193"/>
      <c r="E260" s="193"/>
      <c r="F260" s="193"/>
      <c r="G260" s="193"/>
      <c r="H260" s="193"/>
      <c r="I260" s="194"/>
      <c r="J260" s="194"/>
      <c r="K260" s="194"/>
      <c r="L260" s="194"/>
      <c r="M260" s="194"/>
      <c r="N260" s="193"/>
      <c r="O260" s="193"/>
      <c r="P260" s="194"/>
      <c r="Q260" s="194"/>
      <c r="R260" s="195">
        <f t="shared" si="91"/>
        <v>0</v>
      </c>
      <c r="S260" s="195">
        <f t="shared" si="92"/>
        <v>0</v>
      </c>
    </row>
    <row r="261" spans="1:19" ht="12">
      <c r="A261" s="886"/>
      <c r="B261" s="887"/>
      <c r="C261" s="197" t="s">
        <v>193</v>
      </c>
      <c r="D261" s="198">
        <f t="shared" ref="D261:M261" si="93">SUM(D255:D260)</f>
        <v>0</v>
      </c>
      <c r="E261" s="198">
        <f t="shared" si="93"/>
        <v>0</v>
      </c>
      <c r="F261" s="198">
        <f t="shared" si="93"/>
        <v>0</v>
      </c>
      <c r="G261" s="198">
        <f t="shared" si="93"/>
        <v>0</v>
      </c>
      <c r="H261" s="198">
        <f t="shared" si="93"/>
        <v>0</v>
      </c>
      <c r="I261" s="198">
        <f t="shared" si="93"/>
        <v>0</v>
      </c>
      <c r="J261" s="198">
        <f t="shared" si="93"/>
        <v>0</v>
      </c>
      <c r="K261" s="198">
        <f t="shared" si="93"/>
        <v>0</v>
      </c>
      <c r="L261" s="198">
        <f t="shared" si="93"/>
        <v>0</v>
      </c>
      <c r="M261" s="198">
        <f t="shared" si="93"/>
        <v>0</v>
      </c>
      <c r="N261" s="198">
        <f>SUM(N255:N260)</f>
        <v>0</v>
      </c>
      <c r="O261" s="198">
        <f>SUM(O255:O260)</f>
        <v>0</v>
      </c>
      <c r="P261" s="198">
        <f>SUM(P255:P260)</f>
        <v>0</v>
      </c>
      <c r="Q261" s="198">
        <f>SUM(Q255:Q260)</f>
        <v>0</v>
      </c>
      <c r="R261" s="199">
        <f t="shared" si="91"/>
        <v>0</v>
      </c>
      <c r="S261" s="199">
        <f t="shared" si="92"/>
        <v>0</v>
      </c>
    </row>
    <row r="262" spans="1:19" ht="12">
      <c r="A262" s="886"/>
      <c r="B262" s="887"/>
      <c r="C262" s="192" t="s">
        <v>194</v>
      </c>
      <c r="D262" s="193"/>
      <c r="E262" s="193"/>
      <c r="F262" s="193"/>
      <c r="G262" s="193"/>
      <c r="H262" s="193"/>
      <c r="I262" s="194"/>
      <c r="J262" s="194"/>
      <c r="K262" s="194"/>
      <c r="L262" s="194"/>
      <c r="M262" s="194"/>
      <c r="N262" s="193"/>
      <c r="O262" s="193"/>
      <c r="P262" s="194"/>
      <c r="Q262" s="194"/>
      <c r="R262" s="195">
        <f t="shared" si="91"/>
        <v>0</v>
      </c>
      <c r="S262" s="195">
        <f t="shared" si="92"/>
        <v>0</v>
      </c>
    </row>
    <row r="263" spans="1:19" ht="12">
      <c r="A263" s="886"/>
      <c r="B263" s="887"/>
      <c r="C263" s="192" t="s">
        <v>195</v>
      </c>
      <c r="D263" s="193"/>
      <c r="E263" s="193"/>
      <c r="F263" s="193"/>
      <c r="G263" s="193"/>
      <c r="H263" s="193"/>
      <c r="I263" s="194"/>
      <c r="J263" s="194"/>
      <c r="K263" s="194"/>
      <c r="L263" s="194"/>
      <c r="M263" s="194"/>
      <c r="N263" s="193"/>
      <c r="O263" s="193"/>
      <c r="P263" s="194"/>
      <c r="Q263" s="194"/>
      <c r="R263" s="195">
        <f t="shared" si="91"/>
        <v>0</v>
      </c>
      <c r="S263" s="195">
        <f t="shared" si="92"/>
        <v>0</v>
      </c>
    </row>
    <row r="264" spans="1:19" ht="12">
      <c r="A264" s="886"/>
      <c r="B264" s="887"/>
      <c r="C264" s="200" t="s">
        <v>196</v>
      </c>
      <c r="D264" s="193"/>
      <c r="E264" s="193"/>
      <c r="F264" s="193"/>
      <c r="G264" s="193"/>
      <c r="H264" s="193"/>
      <c r="I264" s="194"/>
      <c r="J264" s="194"/>
      <c r="K264" s="194"/>
      <c r="L264" s="194"/>
      <c r="M264" s="194"/>
      <c r="N264" s="193"/>
      <c r="O264" s="193"/>
      <c r="P264" s="194"/>
      <c r="Q264" s="194"/>
      <c r="R264" s="195">
        <f t="shared" si="91"/>
        <v>0</v>
      </c>
      <c r="S264" s="195">
        <f t="shared" si="92"/>
        <v>0</v>
      </c>
    </row>
    <row r="265" spans="1:19" ht="12">
      <c r="A265" s="886"/>
      <c r="B265" s="887"/>
      <c r="C265" s="200" t="s">
        <v>197</v>
      </c>
      <c r="D265" s="193"/>
      <c r="E265" s="193"/>
      <c r="F265" s="193"/>
      <c r="G265" s="193"/>
      <c r="H265" s="193"/>
      <c r="I265" s="194"/>
      <c r="J265" s="194"/>
      <c r="K265" s="194"/>
      <c r="L265" s="194"/>
      <c r="M265" s="194"/>
      <c r="N265" s="193"/>
      <c r="O265" s="193"/>
      <c r="P265" s="194"/>
      <c r="Q265" s="194"/>
      <c r="R265" s="195">
        <f t="shared" si="91"/>
        <v>0</v>
      </c>
      <c r="S265" s="195">
        <f t="shared" si="92"/>
        <v>0</v>
      </c>
    </row>
    <row r="266" spans="1:19" ht="12">
      <c r="A266" s="886"/>
      <c r="B266" s="887"/>
      <c r="C266" s="200" t="s">
        <v>198</v>
      </c>
      <c r="D266" s="193"/>
      <c r="E266" s="193"/>
      <c r="F266" s="193"/>
      <c r="G266" s="193"/>
      <c r="H266" s="193"/>
      <c r="I266" s="194"/>
      <c r="J266" s="194"/>
      <c r="K266" s="194"/>
      <c r="L266" s="194"/>
      <c r="M266" s="194"/>
      <c r="N266" s="193"/>
      <c r="O266" s="193"/>
      <c r="P266" s="194"/>
      <c r="Q266" s="194"/>
      <c r="R266" s="195">
        <f t="shared" si="91"/>
        <v>0</v>
      </c>
      <c r="S266" s="195">
        <f t="shared" si="92"/>
        <v>0</v>
      </c>
    </row>
    <row r="267" spans="1:19" ht="12">
      <c r="A267" s="886"/>
      <c r="B267" s="887"/>
      <c r="C267" s="200" t="s">
        <v>199</v>
      </c>
      <c r="D267" s="193"/>
      <c r="E267" s="193"/>
      <c r="F267" s="193"/>
      <c r="G267" s="193"/>
      <c r="H267" s="193"/>
      <c r="I267" s="194"/>
      <c r="J267" s="194"/>
      <c r="K267" s="194"/>
      <c r="L267" s="194"/>
      <c r="M267" s="194"/>
      <c r="N267" s="193"/>
      <c r="O267" s="193"/>
      <c r="P267" s="194"/>
      <c r="Q267" s="194"/>
      <c r="R267" s="195">
        <f t="shared" si="91"/>
        <v>0</v>
      </c>
      <c r="S267" s="195">
        <f t="shared" si="92"/>
        <v>0</v>
      </c>
    </row>
    <row r="268" spans="1:19" ht="12">
      <c r="A268" s="886"/>
      <c r="B268" s="887"/>
      <c r="C268" s="200" t="s">
        <v>200</v>
      </c>
      <c r="D268" s="193"/>
      <c r="E268" s="193"/>
      <c r="F268" s="193"/>
      <c r="G268" s="193"/>
      <c r="H268" s="193"/>
      <c r="I268" s="194"/>
      <c r="J268" s="194"/>
      <c r="K268" s="194"/>
      <c r="L268" s="194"/>
      <c r="M268" s="194"/>
      <c r="N268" s="193"/>
      <c r="O268" s="193"/>
      <c r="P268" s="194"/>
      <c r="Q268" s="194"/>
      <c r="R268" s="195">
        <f t="shared" si="91"/>
        <v>0</v>
      </c>
      <c r="S268" s="195">
        <f t="shared" si="92"/>
        <v>0</v>
      </c>
    </row>
    <row r="269" spans="1:19" ht="12">
      <c r="A269" s="886"/>
      <c r="B269" s="887"/>
      <c r="C269" s="197" t="s">
        <v>201</v>
      </c>
      <c r="D269" s="198">
        <f t="shared" ref="D269:Q269" si="94">SUM(D261:D268)</f>
        <v>0</v>
      </c>
      <c r="E269" s="198">
        <f t="shared" si="94"/>
        <v>0</v>
      </c>
      <c r="F269" s="198">
        <f t="shared" si="94"/>
        <v>0</v>
      </c>
      <c r="G269" s="198">
        <f t="shared" si="94"/>
        <v>0</v>
      </c>
      <c r="H269" s="198">
        <f t="shared" si="94"/>
        <v>0</v>
      </c>
      <c r="I269" s="198">
        <f t="shared" si="94"/>
        <v>0</v>
      </c>
      <c r="J269" s="198">
        <f t="shared" si="94"/>
        <v>0</v>
      </c>
      <c r="K269" s="198">
        <f t="shared" si="94"/>
        <v>0</v>
      </c>
      <c r="L269" s="198">
        <f t="shared" si="94"/>
        <v>0</v>
      </c>
      <c r="M269" s="198">
        <f t="shared" si="94"/>
        <v>0</v>
      </c>
      <c r="N269" s="198">
        <f t="shared" si="94"/>
        <v>0</v>
      </c>
      <c r="O269" s="198">
        <f t="shared" si="94"/>
        <v>0</v>
      </c>
      <c r="P269" s="198">
        <f t="shared" si="94"/>
        <v>0</v>
      </c>
      <c r="Q269" s="198">
        <f t="shared" si="94"/>
        <v>0</v>
      </c>
      <c r="R269" s="198">
        <f t="shared" si="91"/>
        <v>0</v>
      </c>
      <c r="S269" s="198">
        <f>+E269+G269+I269+K269+M269+O269+Q269</f>
        <v>0</v>
      </c>
    </row>
    <row r="270" spans="1:19" ht="12">
      <c r="A270" s="886"/>
      <c r="B270" s="887"/>
      <c r="C270" s="201" t="s">
        <v>202</v>
      </c>
      <c r="D270" s="202"/>
      <c r="E270" s="202"/>
      <c r="F270" s="202"/>
      <c r="G270" s="202"/>
      <c r="H270" s="203"/>
      <c r="I270" s="202"/>
      <c r="J270" s="202"/>
      <c r="K270" s="202"/>
      <c r="L270" s="203"/>
      <c r="M270" s="203"/>
      <c r="N270" s="203"/>
      <c r="O270" s="203"/>
      <c r="P270" s="203"/>
      <c r="Q270" s="203"/>
      <c r="R270" s="204">
        <f>+D270+F270+H270+J270+L270+N270+P270</f>
        <v>0</v>
      </c>
      <c r="S270" s="204">
        <f>+E270+G270+I270+K270+M270+O270+Q270</f>
        <v>0</v>
      </c>
    </row>
    <row r="271" spans="1:19" ht="12.75" thickBot="1">
      <c r="A271" s="886"/>
      <c r="B271" s="887"/>
      <c r="C271" s="205" t="s">
        <v>203</v>
      </c>
      <c r="D271" s="193"/>
      <c r="E271" s="193"/>
      <c r="F271" s="193"/>
      <c r="G271" s="193"/>
      <c r="H271" s="193"/>
      <c r="I271" s="194"/>
      <c r="J271" s="194"/>
      <c r="K271" s="194"/>
      <c r="L271" s="194"/>
      <c r="M271" s="194"/>
      <c r="N271" s="193"/>
      <c r="O271" s="193"/>
      <c r="P271" s="194"/>
      <c r="Q271" s="194"/>
      <c r="R271" s="195">
        <f t="shared" ref="R271" si="95">+D271+F271+H271+J271+L271+N271+P271</f>
        <v>0</v>
      </c>
      <c r="S271" s="195">
        <f t="shared" ref="S271" si="96">+E271+G271+I271+K271+M271+O271+Q271</f>
        <v>0</v>
      </c>
    </row>
    <row r="272" spans="1:19" ht="12">
      <c r="A272" s="886"/>
      <c r="B272" s="887"/>
      <c r="C272" s="206"/>
      <c r="D272" s="207">
        <f t="shared" ref="D272:S272" si="97">+D269</f>
        <v>0</v>
      </c>
      <c r="E272" s="207">
        <f t="shared" si="97"/>
        <v>0</v>
      </c>
      <c r="F272" s="207">
        <f t="shared" si="97"/>
        <v>0</v>
      </c>
      <c r="G272" s="207">
        <f t="shared" si="97"/>
        <v>0</v>
      </c>
      <c r="H272" s="207">
        <f t="shared" si="97"/>
        <v>0</v>
      </c>
      <c r="I272" s="207">
        <f t="shared" si="97"/>
        <v>0</v>
      </c>
      <c r="J272" s="207">
        <f t="shared" si="97"/>
        <v>0</v>
      </c>
      <c r="K272" s="207">
        <f t="shared" si="97"/>
        <v>0</v>
      </c>
      <c r="L272" s="207">
        <f t="shared" si="97"/>
        <v>0</v>
      </c>
      <c r="M272" s="207">
        <f t="shared" si="97"/>
        <v>0</v>
      </c>
      <c r="N272" s="207">
        <f t="shared" si="97"/>
        <v>0</v>
      </c>
      <c r="O272" s="207">
        <f t="shared" si="97"/>
        <v>0</v>
      </c>
      <c r="P272" s="207">
        <f t="shared" si="97"/>
        <v>0</v>
      </c>
      <c r="Q272" s="207">
        <f t="shared" si="97"/>
        <v>0</v>
      </c>
      <c r="R272" s="207">
        <f t="shared" si="97"/>
        <v>0</v>
      </c>
      <c r="S272" s="207">
        <f t="shared" si="97"/>
        <v>0</v>
      </c>
    </row>
    <row r="273" spans="1:19" ht="12" customHeight="1">
      <c r="A273" s="886">
        <v>16</v>
      </c>
      <c r="B273" s="887" t="str">
        <f>VLOOKUP(VALUE(A273),Metas!$B$4:$C$5036,2,0)</f>
        <v>Vincular el 100% de las personas mayores identificadas en fuentes de información disponibles, a las acciones individuales y colectivas del sector salud.</v>
      </c>
      <c r="C273" s="192" t="s">
        <v>187</v>
      </c>
      <c r="D273" s="193"/>
      <c r="E273" s="193"/>
      <c r="F273" s="193"/>
      <c r="G273" s="193"/>
      <c r="H273" s="193"/>
      <c r="I273" s="194"/>
      <c r="J273" s="194"/>
      <c r="K273" s="194"/>
      <c r="L273" s="194"/>
      <c r="M273" s="194"/>
      <c r="N273" s="193"/>
      <c r="O273" s="193"/>
      <c r="P273" s="194"/>
      <c r="Q273" s="194"/>
      <c r="R273" s="195">
        <f>+D273+F273+H273+J273+L273+N273+P273</f>
        <v>0</v>
      </c>
      <c r="S273" s="195">
        <f>+E273+G273+I273+K273+M273+O273+Q273</f>
        <v>0</v>
      </c>
    </row>
    <row r="274" spans="1:19" ht="12">
      <c r="A274" s="886"/>
      <c r="B274" s="887"/>
      <c r="C274" s="196" t="s">
        <v>188</v>
      </c>
      <c r="D274" s="193"/>
      <c r="E274" s="193"/>
      <c r="F274" s="193"/>
      <c r="G274" s="193"/>
      <c r="H274" s="193"/>
      <c r="I274" s="194"/>
      <c r="J274" s="194"/>
      <c r="K274" s="194"/>
      <c r="L274" s="194"/>
      <c r="M274" s="194"/>
      <c r="N274" s="193"/>
      <c r="O274" s="193"/>
      <c r="P274" s="194"/>
      <c r="Q274" s="194"/>
      <c r="R274" s="195">
        <f t="shared" ref="R274:R287" si="98">+D274+F274+H274+J274+L274+N274+P274</f>
        <v>0</v>
      </c>
      <c r="S274" s="195">
        <f t="shared" ref="S274:S286" si="99">+E274+G274+I274+K274+M274+O274+Q274</f>
        <v>0</v>
      </c>
    </row>
    <row r="275" spans="1:19" ht="12">
      <c r="A275" s="886"/>
      <c r="B275" s="887"/>
      <c r="C275" s="192" t="s">
        <v>189</v>
      </c>
      <c r="D275" s="193"/>
      <c r="E275" s="193"/>
      <c r="F275" s="193"/>
      <c r="G275" s="193"/>
      <c r="H275" s="193"/>
      <c r="I275" s="194"/>
      <c r="J275" s="194"/>
      <c r="K275" s="194"/>
      <c r="L275" s="194"/>
      <c r="M275" s="194"/>
      <c r="N275" s="193"/>
      <c r="O275" s="193"/>
      <c r="P275" s="194"/>
      <c r="Q275" s="194"/>
      <c r="R275" s="195">
        <f t="shared" si="98"/>
        <v>0</v>
      </c>
      <c r="S275" s="195">
        <f t="shared" si="99"/>
        <v>0</v>
      </c>
    </row>
    <row r="276" spans="1:19" ht="12">
      <c r="A276" s="886"/>
      <c r="B276" s="887"/>
      <c r="C276" s="192" t="s">
        <v>190</v>
      </c>
      <c r="D276" s="193"/>
      <c r="E276" s="193"/>
      <c r="F276" s="193"/>
      <c r="G276" s="193"/>
      <c r="H276" s="193"/>
      <c r="I276" s="194"/>
      <c r="J276" s="194"/>
      <c r="K276" s="194"/>
      <c r="L276" s="194"/>
      <c r="M276" s="194"/>
      <c r="N276" s="193"/>
      <c r="O276" s="193"/>
      <c r="P276" s="194"/>
      <c r="Q276" s="194"/>
      <c r="R276" s="195">
        <f t="shared" si="98"/>
        <v>0</v>
      </c>
      <c r="S276" s="195">
        <f t="shared" si="99"/>
        <v>0</v>
      </c>
    </row>
    <row r="277" spans="1:19" ht="12">
      <c r="A277" s="886"/>
      <c r="B277" s="887"/>
      <c r="C277" s="192" t="s">
        <v>191</v>
      </c>
      <c r="D277" s="193"/>
      <c r="E277" s="193"/>
      <c r="F277" s="193"/>
      <c r="G277" s="193"/>
      <c r="H277" s="193"/>
      <c r="I277" s="194"/>
      <c r="J277" s="194"/>
      <c r="K277" s="194"/>
      <c r="L277" s="194"/>
      <c r="M277" s="194"/>
      <c r="N277" s="193"/>
      <c r="O277" s="193"/>
      <c r="P277" s="194"/>
      <c r="Q277" s="194"/>
      <c r="R277" s="195">
        <f t="shared" si="98"/>
        <v>0</v>
      </c>
      <c r="S277" s="195">
        <f t="shared" si="99"/>
        <v>0</v>
      </c>
    </row>
    <row r="278" spans="1:19" ht="12">
      <c r="A278" s="886"/>
      <c r="B278" s="887"/>
      <c r="C278" s="196" t="s">
        <v>192</v>
      </c>
      <c r="D278" s="193"/>
      <c r="E278" s="193"/>
      <c r="F278" s="193"/>
      <c r="G278" s="193"/>
      <c r="H278" s="193"/>
      <c r="I278" s="194"/>
      <c r="J278" s="194"/>
      <c r="K278" s="194"/>
      <c r="L278" s="194"/>
      <c r="M278" s="194"/>
      <c r="N278" s="193"/>
      <c r="O278" s="193"/>
      <c r="P278" s="194"/>
      <c r="Q278" s="194"/>
      <c r="R278" s="195">
        <f t="shared" si="98"/>
        <v>0</v>
      </c>
      <c r="S278" s="195">
        <f t="shared" si="99"/>
        <v>0</v>
      </c>
    </row>
    <row r="279" spans="1:19" ht="12">
      <c r="A279" s="886"/>
      <c r="B279" s="887"/>
      <c r="C279" s="197" t="s">
        <v>193</v>
      </c>
      <c r="D279" s="198">
        <f t="shared" ref="D279:M279" si="100">SUM(D273:D278)</f>
        <v>0</v>
      </c>
      <c r="E279" s="198">
        <f t="shared" si="100"/>
        <v>0</v>
      </c>
      <c r="F279" s="198">
        <f t="shared" si="100"/>
        <v>0</v>
      </c>
      <c r="G279" s="198">
        <f t="shared" si="100"/>
        <v>0</v>
      </c>
      <c r="H279" s="198">
        <f t="shared" si="100"/>
        <v>0</v>
      </c>
      <c r="I279" s="198">
        <f t="shared" si="100"/>
        <v>0</v>
      </c>
      <c r="J279" s="198">
        <f t="shared" si="100"/>
        <v>0</v>
      </c>
      <c r="K279" s="198">
        <f t="shared" si="100"/>
        <v>0</v>
      </c>
      <c r="L279" s="198">
        <f t="shared" si="100"/>
        <v>0</v>
      </c>
      <c r="M279" s="198">
        <f t="shared" si="100"/>
        <v>0</v>
      </c>
      <c r="N279" s="198">
        <f>SUM(N273:N278)</f>
        <v>0</v>
      </c>
      <c r="O279" s="198">
        <f>SUM(O273:O278)</f>
        <v>0</v>
      </c>
      <c r="P279" s="198">
        <f>SUM(P273:P278)</f>
        <v>0</v>
      </c>
      <c r="Q279" s="198">
        <f>SUM(Q273:Q278)</f>
        <v>0</v>
      </c>
      <c r="R279" s="199">
        <f t="shared" si="98"/>
        <v>0</v>
      </c>
      <c r="S279" s="199">
        <f t="shared" si="99"/>
        <v>0</v>
      </c>
    </row>
    <row r="280" spans="1:19" ht="12">
      <c r="A280" s="886"/>
      <c r="B280" s="887"/>
      <c r="C280" s="192" t="s">
        <v>194</v>
      </c>
      <c r="D280" s="193"/>
      <c r="E280" s="193"/>
      <c r="F280" s="193"/>
      <c r="G280" s="193"/>
      <c r="H280" s="193"/>
      <c r="I280" s="194"/>
      <c r="J280" s="194"/>
      <c r="K280" s="194"/>
      <c r="L280" s="194"/>
      <c r="M280" s="194"/>
      <c r="N280" s="193"/>
      <c r="O280" s="193"/>
      <c r="P280" s="194"/>
      <c r="Q280" s="194"/>
      <c r="R280" s="195">
        <f t="shared" si="98"/>
        <v>0</v>
      </c>
      <c r="S280" s="195">
        <f t="shared" si="99"/>
        <v>0</v>
      </c>
    </row>
    <row r="281" spans="1:19" ht="12">
      <c r="A281" s="886"/>
      <c r="B281" s="887"/>
      <c r="C281" s="192" t="s">
        <v>195</v>
      </c>
      <c r="D281" s="193"/>
      <c r="E281" s="193"/>
      <c r="F281" s="193"/>
      <c r="G281" s="193"/>
      <c r="H281" s="193"/>
      <c r="I281" s="194"/>
      <c r="J281" s="194"/>
      <c r="K281" s="194"/>
      <c r="L281" s="194"/>
      <c r="M281" s="194"/>
      <c r="N281" s="193"/>
      <c r="O281" s="193"/>
      <c r="P281" s="194"/>
      <c r="Q281" s="194"/>
      <c r="R281" s="195">
        <f t="shared" si="98"/>
        <v>0</v>
      </c>
      <c r="S281" s="195">
        <f t="shared" si="99"/>
        <v>0</v>
      </c>
    </row>
    <row r="282" spans="1:19" ht="12">
      <c r="A282" s="886"/>
      <c r="B282" s="887"/>
      <c r="C282" s="200" t="s">
        <v>196</v>
      </c>
      <c r="D282" s="193"/>
      <c r="E282" s="193"/>
      <c r="F282" s="193"/>
      <c r="G282" s="193"/>
      <c r="H282" s="193"/>
      <c r="I282" s="194"/>
      <c r="J282" s="194"/>
      <c r="K282" s="194"/>
      <c r="L282" s="194"/>
      <c r="M282" s="194"/>
      <c r="N282" s="193"/>
      <c r="O282" s="193"/>
      <c r="P282" s="194"/>
      <c r="Q282" s="194"/>
      <c r="R282" s="195">
        <f t="shared" si="98"/>
        <v>0</v>
      </c>
      <c r="S282" s="195">
        <f t="shared" si="99"/>
        <v>0</v>
      </c>
    </row>
    <row r="283" spans="1:19" ht="12">
      <c r="A283" s="886"/>
      <c r="B283" s="887"/>
      <c r="C283" s="200" t="s">
        <v>197</v>
      </c>
      <c r="D283" s="193"/>
      <c r="E283" s="193"/>
      <c r="F283" s="193"/>
      <c r="G283" s="193"/>
      <c r="H283" s="193"/>
      <c r="I283" s="194"/>
      <c r="J283" s="194"/>
      <c r="K283" s="194"/>
      <c r="L283" s="194"/>
      <c r="M283" s="194"/>
      <c r="N283" s="193"/>
      <c r="O283" s="193"/>
      <c r="P283" s="194"/>
      <c r="Q283" s="194"/>
      <c r="R283" s="195">
        <f t="shared" si="98"/>
        <v>0</v>
      </c>
      <c r="S283" s="195">
        <f t="shared" si="99"/>
        <v>0</v>
      </c>
    </row>
    <row r="284" spans="1:19" ht="12">
      <c r="A284" s="886"/>
      <c r="B284" s="887"/>
      <c r="C284" s="200" t="s">
        <v>198</v>
      </c>
      <c r="D284" s="193"/>
      <c r="E284" s="193"/>
      <c r="F284" s="193"/>
      <c r="G284" s="193"/>
      <c r="H284" s="193"/>
      <c r="I284" s="194"/>
      <c r="J284" s="194"/>
      <c r="K284" s="194"/>
      <c r="L284" s="194"/>
      <c r="M284" s="194"/>
      <c r="N284" s="193"/>
      <c r="O284" s="193"/>
      <c r="P284" s="194"/>
      <c r="Q284" s="194"/>
      <c r="R284" s="195">
        <f t="shared" si="98"/>
        <v>0</v>
      </c>
      <c r="S284" s="195">
        <f t="shared" si="99"/>
        <v>0</v>
      </c>
    </row>
    <row r="285" spans="1:19" ht="12">
      <c r="A285" s="886"/>
      <c r="B285" s="887"/>
      <c r="C285" s="200" t="s">
        <v>199</v>
      </c>
      <c r="D285" s="193"/>
      <c r="E285" s="193"/>
      <c r="F285" s="193"/>
      <c r="G285" s="193"/>
      <c r="H285" s="193"/>
      <c r="I285" s="194"/>
      <c r="J285" s="194"/>
      <c r="K285" s="194"/>
      <c r="L285" s="194"/>
      <c r="M285" s="194"/>
      <c r="N285" s="193"/>
      <c r="O285" s="193"/>
      <c r="P285" s="194"/>
      <c r="Q285" s="194"/>
      <c r="R285" s="195">
        <f t="shared" si="98"/>
        <v>0</v>
      </c>
      <c r="S285" s="195">
        <f t="shared" si="99"/>
        <v>0</v>
      </c>
    </row>
    <row r="286" spans="1:19" ht="12">
      <c r="A286" s="886"/>
      <c r="B286" s="887"/>
      <c r="C286" s="200" t="s">
        <v>200</v>
      </c>
      <c r="D286" s="193"/>
      <c r="E286" s="193"/>
      <c r="F286" s="193"/>
      <c r="G286" s="193"/>
      <c r="H286" s="193"/>
      <c r="I286" s="194"/>
      <c r="J286" s="194"/>
      <c r="K286" s="194"/>
      <c r="L286" s="194"/>
      <c r="M286" s="194"/>
      <c r="N286" s="193"/>
      <c r="O286" s="193"/>
      <c r="P286" s="194"/>
      <c r="Q286" s="194"/>
      <c r="R286" s="195">
        <f t="shared" si="98"/>
        <v>0</v>
      </c>
      <c r="S286" s="195">
        <f t="shared" si="99"/>
        <v>0</v>
      </c>
    </row>
    <row r="287" spans="1:19" ht="12">
      <c r="A287" s="886"/>
      <c r="B287" s="887"/>
      <c r="C287" s="197" t="s">
        <v>201</v>
      </c>
      <c r="D287" s="198">
        <f t="shared" ref="D287:Q287" si="101">SUM(D279:D286)</f>
        <v>0</v>
      </c>
      <c r="E287" s="198">
        <f t="shared" si="101"/>
        <v>0</v>
      </c>
      <c r="F287" s="198">
        <f t="shared" si="101"/>
        <v>0</v>
      </c>
      <c r="G287" s="198">
        <f t="shared" si="101"/>
        <v>0</v>
      </c>
      <c r="H287" s="198">
        <f t="shared" si="101"/>
        <v>0</v>
      </c>
      <c r="I287" s="198">
        <f t="shared" si="101"/>
        <v>0</v>
      </c>
      <c r="J287" s="198">
        <f t="shared" si="101"/>
        <v>0</v>
      </c>
      <c r="K287" s="198">
        <f t="shared" si="101"/>
        <v>0</v>
      </c>
      <c r="L287" s="198">
        <f t="shared" si="101"/>
        <v>0</v>
      </c>
      <c r="M287" s="198">
        <f t="shared" si="101"/>
        <v>0</v>
      </c>
      <c r="N287" s="198">
        <f t="shared" si="101"/>
        <v>0</v>
      </c>
      <c r="O287" s="198">
        <f t="shared" si="101"/>
        <v>0</v>
      </c>
      <c r="P287" s="198">
        <f t="shared" si="101"/>
        <v>0</v>
      </c>
      <c r="Q287" s="198">
        <f t="shared" si="101"/>
        <v>0</v>
      </c>
      <c r="R287" s="198">
        <f t="shared" si="98"/>
        <v>0</v>
      </c>
      <c r="S287" s="198">
        <f>+E287+G287+I287+K287+M287+O287+Q287</f>
        <v>0</v>
      </c>
    </row>
    <row r="288" spans="1:19" ht="12">
      <c r="A288" s="886"/>
      <c r="B288" s="887"/>
      <c r="C288" s="201" t="s">
        <v>202</v>
      </c>
      <c r="D288" s="202"/>
      <c r="E288" s="202"/>
      <c r="F288" s="202"/>
      <c r="G288" s="202"/>
      <c r="H288" s="203"/>
      <c r="I288" s="202"/>
      <c r="J288" s="202"/>
      <c r="K288" s="202"/>
      <c r="L288" s="203"/>
      <c r="M288" s="203"/>
      <c r="N288" s="203"/>
      <c r="O288" s="203"/>
      <c r="P288" s="203"/>
      <c r="Q288" s="203"/>
      <c r="R288" s="204">
        <f>+D288+F288+H288+J288+L288+N288+P288</f>
        <v>0</v>
      </c>
      <c r="S288" s="204">
        <f>+E288+G288+I288+K288+M288+O288+Q288</f>
        <v>0</v>
      </c>
    </row>
    <row r="289" spans="1:19" ht="12.75" thickBot="1">
      <c r="A289" s="886"/>
      <c r="B289" s="887"/>
      <c r="C289" s="205" t="s">
        <v>203</v>
      </c>
      <c r="D289" s="193"/>
      <c r="E289" s="193"/>
      <c r="F289" s="193"/>
      <c r="G289" s="193"/>
      <c r="H289" s="193"/>
      <c r="I289" s="194"/>
      <c r="J289" s="194"/>
      <c r="K289" s="194"/>
      <c r="L289" s="194"/>
      <c r="M289" s="194"/>
      <c r="N289" s="193"/>
      <c r="O289" s="193"/>
      <c r="P289" s="194"/>
      <c r="Q289" s="194"/>
      <c r="R289" s="195">
        <f t="shared" ref="R289" si="102">+D289+F289+H289+J289+L289+N289+P289</f>
        <v>0</v>
      </c>
      <c r="S289" s="195">
        <f t="shared" ref="S289" si="103">+E289+G289+I289+K289+M289+O289+Q289</f>
        <v>0</v>
      </c>
    </row>
    <row r="290" spans="1:19" ht="12">
      <c r="A290" s="886"/>
      <c r="B290" s="887"/>
      <c r="C290" s="206"/>
      <c r="D290" s="207">
        <f t="shared" ref="D290:S290" si="104">+D287</f>
        <v>0</v>
      </c>
      <c r="E290" s="207">
        <f t="shared" si="104"/>
        <v>0</v>
      </c>
      <c r="F290" s="207">
        <f t="shared" si="104"/>
        <v>0</v>
      </c>
      <c r="G290" s="207">
        <f t="shared" si="104"/>
        <v>0</v>
      </c>
      <c r="H290" s="207">
        <f t="shared" si="104"/>
        <v>0</v>
      </c>
      <c r="I290" s="207">
        <f t="shared" si="104"/>
        <v>0</v>
      </c>
      <c r="J290" s="207">
        <f t="shared" si="104"/>
        <v>0</v>
      </c>
      <c r="K290" s="207">
        <f t="shared" si="104"/>
        <v>0</v>
      </c>
      <c r="L290" s="207">
        <f t="shared" si="104"/>
        <v>0</v>
      </c>
      <c r="M290" s="207">
        <f t="shared" si="104"/>
        <v>0</v>
      </c>
      <c r="N290" s="207">
        <f t="shared" si="104"/>
        <v>0</v>
      </c>
      <c r="O290" s="207">
        <f t="shared" si="104"/>
        <v>0</v>
      </c>
      <c r="P290" s="207">
        <f t="shared" si="104"/>
        <v>0</v>
      </c>
      <c r="Q290" s="207">
        <f t="shared" si="104"/>
        <v>0</v>
      </c>
      <c r="R290" s="207">
        <f t="shared" si="104"/>
        <v>0</v>
      </c>
      <c r="S290" s="207">
        <f t="shared" si="104"/>
        <v>0</v>
      </c>
    </row>
    <row r="291" spans="1:19" ht="12" customHeight="1">
      <c r="A291" s="886">
        <v>17</v>
      </c>
      <c r="B291" s="887" t="str">
        <f>VLOOKUP(VALUE(A291),Metas!$B$4:$C$5036,2,0)</f>
        <v>Implementar el 100% del plan integral de respuesta para la desvinculación del trabajo infantil, de los niños niñas y adolescentes (NNA) identificados desde el sector salud.</v>
      </c>
      <c r="C291" s="192" t="s">
        <v>187</v>
      </c>
      <c r="D291" s="193"/>
      <c r="E291" s="193"/>
      <c r="F291" s="193"/>
      <c r="G291" s="193"/>
      <c r="H291" s="193"/>
      <c r="I291" s="194"/>
      <c r="J291" s="194"/>
      <c r="K291" s="194"/>
      <c r="L291" s="194"/>
      <c r="M291" s="194"/>
      <c r="N291" s="193"/>
      <c r="O291" s="193"/>
      <c r="P291" s="194"/>
      <c r="Q291" s="194"/>
      <c r="R291" s="195">
        <f>+D291+F291+H291+J291+L291+N291+P291</f>
        <v>0</v>
      </c>
      <c r="S291" s="195">
        <f>+E291+G291+I291+K291+M291+O291+Q291</f>
        <v>0</v>
      </c>
    </row>
    <row r="292" spans="1:19" ht="12">
      <c r="A292" s="886"/>
      <c r="B292" s="887"/>
      <c r="C292" s="196" t="s">
        <v>188</v>
      </c>
      <c r="D292" s="193"/>
      <c r="E292" s="193"/>
      <c r="F292" s="193"/>
      <c r="G292" s="193"/>
      <c r="H292" s="193"/>
      <c r="I292" s="194"/>
      <c r="J292" s="194"/>
      <c r="K292" s="194"/>
      <c r="L292" s="194"/>
      <c r="M292" s="194"/>
      <c r="N292" s="193"/>
      <c r="O292" s="193"/>
      <c r="P292" s="194"/>
      <c r="Q292" s="194"/>
      <c r="R292" s="195">
        <f t="shared" ref="R292:R305" si="105">+D292+F292+H292+J292+L292+N292+P292</f>
        <v>0</v>
      </c>
      <c r="S292" s="195">
        <f t="shared" ref="S292:S304" si="106">+E292+G292+I292+K292+M292+O292+Q292</f>
        <v>0</v>
      </c>
    </row>
    <row r="293" spans="1:19" ht="12">
      <c r="A293" s="886"/>
      <c r="B293" s="887"/>
      <c r="C293" s="192" t="s">
        <v>189</v>
      </c>
      <c r="D293" s="193"/>
      <c r="E293" s="193"/>
      <c r="F293" s="193"/>
      <c r="G293" s="193"/>
      <c r="H293" s="193"/>
      <c r="I293" s="194"/>
      <c r="J293" s="194"/>
      <c r="K293" s="194"/>
      <c r="L293" s="194"/>
      <c r="M293" s="194"/>
      <c r="N293" s="193"/>
      <c r="O293" s="193"/>
      <c r="P293" s="194"/>
      <c r="Q293" s="194"/>
      <c r="R293" s="195">
        <f t="shared" si="105"/>
        <v>0</v>
      </c>
      <c r="S293" s="195">
        <f t="shared" si="106"/>
        <v>0</v>
      </c>
    </row>
    <row r="294" spans="1:19" ht="12">
      <c r="A294" s="886"/>
      <c r="B294" s="887"/>
      <c r="C294" s="192" t="s">
        <v>190</v>
      </c>
      <c r="D294" s="193"/>
      <c r="E294" s="193"/>
      <c r="F294" s="193"/>
      <c r="G294" s="193"/>
      <c r="H294" s="193"/>
      <c r="I294" s="194"/>
      <c r="J294" s="194"/>
      <c r="K294" s="194"/>
      <c r="L294" s="194"/>
      <c r="M294" s="194"/>
      <c r="N294" s="193"/>
      <c r="O294" s="193"/>
      <c r="P294" s="194"/>
      <c r="Q294" s="194"/>
      <c r="R294" s="195">
        <f t="shared" si="105"/>
        <v>0</v>
      </c>
      <c r="S294" s="195">
        <f t="shared" si="106"/>
        <v>0</v>
      </c>
    </row>
    <row r="295" spans="1:19" ht="12">
      <c r="A295" s="886"/>
      <c r="B295" s="887"/>
      <c r="C295" s="192" t="s">
        <v>191</v>
      </c>
      <c r="D295" s="193"/>
      <c r="E295" s="193"/>
      <c r="F295" s="193"/>
      <c r="G295" s="193"/>
      <c r="H295" s="193"/>
      <c r="I295" s="194"/>
      <c r="J295" s="194"/>
      <c r="K295" s="194"/>
      <c r="L295" s="194"/>
      <c r="M295" s="194"/>
      <c r="N295" s="193"/>
      <c r="O295" s="193"/>
      <c r="P295" s="194"/>
      <c r="Q295" s="194"/>
      <c r="R295" s="195">
        <f t="shared" si="105"/>
        <v>0</v>
      </c>
      <c r="S295" s="195">
        <f t="shared" si="106"/>
        <v>0</v>
      </c>
    </row>
    <row r="296" spans="1:19" ht="12">
      <c r="A296" s="886"/>
      <c r="B296" s="887"/>
      <c r="C296" s="196" t="s">
        <v>192</v>
      </c>
      <c r="D296" s="193"/>
      <c r="E296" s="193"/>
      <c r="F296" s="193"/>
      <c r="G296" s="193"/>
      <c r="H296" s="193"/>
      <c r="I296" s="194"/>
      <c r="J296" s="194"/>
      <c r="K296" s="194"/>
      <c r="L296" s="194"/>
      <c r="M296" s="194"/>
      <c r="N296" s="193"/>
      <c r="O296" s="193"/>
      <c r="P296" s="194"/>
      <c r="Q296" s="194"/>
      <c r="R296" s="195">
        <f t="shared" si="105"/>
        <v>0</v>
      </c>
      <c r="S296" s="195">
        <f t="shared" si="106"/>
        <v>0</v>
      </c>
    </row>
    <row r="297" spans="1:19" ht="12">
      <c r="A297" s="886"/>
      <c r="B297" s="887"/>
      <c r="C297" s="197" t="s">
        <v>193</v>
      </c>
      <c r="D297" s="198">
        <f t="shared" ref="D297:M297" si="107">SUM(D291:D296)</f>
        <v>0</v>
      </c>
      <c r="E297" s="198">
        <f t="shared" si="107"/>
        <v>0</v>
      </c>
      <c r="F297" s="198">
        <f t="shared" si="107"/>
        <v>0</v>
      </c>
      <c r="G297" s="198">
        <f t="shared" si="107"/>
        <v>0</v>
      </c>
      <c r="H297" s="198">
        <f t="shared" si="107"/>
        <v>0</v>
      </c>
      <c r="I297" s="198">
        <f t="shared" si="107"/>
        <v>0</v>
      </c>
      <c r="J297" s="198">
        <f t="shared" si="107"/>
        <v>0</v>
      </c>
      <c r="K297" s="198">
        <f t="shared" si="107"/>
        <v>0</v>
      </c>
      <c r="L297" s="198">
        <f t="shared" si="107"/>
        <v>0</v>
      </c>
      <c r="M297" s="198">
        <f t="shared" si="107"/>
        <v>0</v>
      </c>
      <c r="N297" s="198">
        <f>SUM(N291:N296)</f>
        <v>0</v>
      </c>
      <c r="O297" s="198">
        <f>SUM(O291:O296)</f>
        <v>0</v>
      </c>
      <c r="P297" s="198">
        <f>SUM(P291:P296)</f>
        <v>0</v>
      </c>
      <c r="Q297" s="198">
        <f>SUM(Q291:Q296)</f>
        <v>0</v>
      </c>
      <c r="R297" s="199">
        <f t="shared" si="105"/>
        <v>0</v>
      </c>
      <c r="S297" s="199">
        <f t="shared" si="106"/>
        <v>0</v>
      </c>
    </row>
    <row r="298" spans="1:19" ht="12">
      <c r="A298" s="886"/>
      <c r="B298" s="887"/>
      <c r="C298" s="192" t="s">
        <v>194</v>
      </c>
      <c r="D298" s="193"/>
      <c r="E298" s="193"/>
      <c r="F298" s="193"/>
      <c r="G298" s="193"/>
      <c r="H298" s="193"/>
      <c r="I298" s="194"/>
      <c r="J298" s="194"/>
      <c r="K298" s="194"/>
      <c r="L298" s="194"/>
      <c r="M298" s="194"/>
      <c r="N298" s="193"/>
      <c r="O298" s="193"/>
      <c r="P298" s="194"/>
      <c r="Q298" s="194"/>
      <c r="R298" s="195">
        <f t="shared" si="105"/>
        <v>0</v>
      </c>
      <c r="S298" s="195">
        <f t="shared" si="106"/>
        <v>0</v>
      </c>
    </row>
    <row r="299" spans="1:19" ht="12">
      <c r="A299" s="886"/>
      <c r="B299" s="887"/>
      <c r="C299" s="192" t="s">
        <v>195</v>
      </c>
      <c r="D299" s="193"/>
      <c r="E299" s="193"/>
      <c r="F299" s="193"/>
      <c r="G299" s="193"/>
      <c r="H299" s="193"/>
      <c r="I299" s="194"/>
      <c r="J299" s="194"/>
      <c r="K299" s="194"/>
      <c r="L299" s="194"/>
      <c r="M299" s="194"/>
      <c r="N299" s="193"/>
      <c r="O299" s="193"/>
      <c r="P299" s="194"/>
      <c r="Q299" s="194"/>
      <c r="R299" s="195">
        <f t="shared" si="105"/>
        <v>0</v>
      </c>
      <c r="S299" s="195">
        <f t="shared" si="106"/>
        <v>0</v>
      </c>
    </row>
    <row r="300" spans="1:19" ht="12">
      <c r="A300" s="886"/>
      <c r="B300" s="887"/>
      <c r="C300" s="200" t="s">
        <v>196</v>
      </c>
      <c r="D300" s="193"/>
      <c r="E300" s="193"/>
      <c r="F300" s="193"/>
      <c r="G300" s="193"/>
      <c r="H300" s="193"/>
      <c r="I300" s="194"/>
      <c r="J300" s="194"/>
      <c r="K300" s="194"/>
      <c r="L300" s="194"/>
      <c r="M300" s="194"/>
      <c r="N300" s="193"/>
      <c r="O300" s="193"/>
      <c r="P300" s="194"/>
      <c r="Q300" s="194"/>
      <c r="R300" s="195">
        <f t="shared" si="105"/>
        <v>0</v>
      </c>
      <c r="S300" s="195">
        <f t="shared" si="106"/>
        <v>0</v>
      </c>
    </row>
    <row r="301" spans="1:19" ht="12">
      <c r="A301" s="886"/>
      <c r="B301" s="887"/>
      <c r="C301" s="200" t="s">
        <v>197</v>
      </c>
      <c r="D301" s="193"/>
      <c r="E301" s="193"/>
      <c r="F301" s="193"/>
      <c r="G301" s="193"/>
      <c r="H301" s="193"/>
      <c r="I301" s="194"/>
      <c r="J301" s="194"/>
      <c r="K301" s="194"/>
      <c r="L301" s="194"/>
      <c r="M301" s="194"/>
      <c r="N301" s="193"/>
      <c r="O301" s="193"/>
      <c r="P301" s="194"/>
      <c r="Q301" s="194"/>
      <c r="R301" s="195">
        <f t="shared" si="105"/>
        <v>0</v>
      </c>
      <c r="S301" s="195">
        <f t="shared" si="106"/>
        <v>0</v>
      </c>
    </row>
    <row r="302" spans="1:19" ht="12">
      <c r="A302" s="886"/>
      <c r="B302" s="887"/>
      <c r="C302" s="200" t="s">
        <v>198</v>
      </c>
      <c r="D302" s="193"/>
      <c r="E302" s="193"/>
      <c r="F302" s="193"/>
      <c r="G302" s="193"/>
      <c r="H302" s="193"/>
      <c r="I302" s="194"/>
      <c r="J302" s="194"/>
      <c r="K302" s="194"/>
      <c r="L302" s="194"/>
      <c r="M302" s="194"/>
      <c r="N302" s="193"/>
      <c r="O302" s="193"/>
      <c r="P302" s="194"/>
      <c r="Q302" s="194"/>
      <c r="R302" s="195">
        <f t="shared" si="105"/>
        <v>0</v>
      </c>
      <c r="S302" s="195">
        <f t="shared" si="106"/>
        <v>0</v>
      </c>
    </row>
    <row r="303" spans="1:19" ht="12">
      <c r="A303" s="886"/>
      <c r="B303" s="887"/>
      <c r="C303" s="200" t="s">
        <v>199</v>
      </c>
      <c r="D303" s="193"/>
      <c r="E303" s="193"/>
      <c r="F303" s="193"/>
      <c r="G303" s="193"/>
      <c r="H303" s="193"/>
      <c r="I303" s="194"/>
      <c r="J303" s="194"/>
      <c r="K303" s="194"/>
      <c r="L303" s="194"/>
      <c r="M303" s="194"/>
      <c r="N303" s="193"/>
      <c r="O303" s="193"/>
      <c r="P303" s="194"/>
      <c r="Q303" s="194"/>
      <c r="R303" s="195">
        <f t="shared" si="105"/>
        <v>0</v>
      </c>
      <c r="S303" s="195">
        <f t="shared" si="106"/>
        <v>0</v>
      </c>
    </row>
    <row r="304" spans="1:19" ht="12">
      <c r="A304" s="886"/>
      <c r="B304" s="887"/>
      <c r="C304" s="200" t="s">
        <v>200</v>
      </c>
      <c r="D304" s="193"/>
      <c r="E304" s="193"/>
      <c r="F304" s="193"/>
      <c r="G304" s="193"/>
      <c r="H304" s="193"/>
      <c r="I304" s="194"/>
      <c r="J304" s="194"/>
      <c r="K304" s="194"/>
      <c r="L304" s="194"/>
      <c r="M304" s="194"/>
      <c r="N304" s="193"/>
      <c r="O304" s="193"/>
      <c r="P304" s="194"/>
      <c r="Q304" s="194"/>
      <c r="R304" s="195">
        <f t="shared" si="105"/>
        <v>0</v>
      </c>
      <c r="S304" s="195">
        <f t="shared" si="106"/>
        <v>0</v>
      </c>
    </row>
    <row r="305" spans="1:19" ht="12">
      <c r="A305" s="886"/>
      <c r="B305" s="887"/>
      <c r="C305" s="197" t="s">
        <v>201</v>
      </c>
      <c r="D305" s="198">
        <f t="shared" ref="D305:Q305" si="108">SUM(D297:D304)</f>
        <v>0</v>
      </c>
      <c r="E305" s="198">
        <f t="shared" si="108"/>
        <v>0</v>
      </c>
      <c r="F305" s="198">
        <f t="shared" si="108"/>
        <v>0</v>
      </c>
      <c r="G305" s="198">
        <f t="shared" si="108"/>
        <v>0</v>
      </c>
      <c r="H305" s="198">
        <f t="shared" si="108"/>
        <v>0</v>
      </c>
      <c r="I305" s="198">
        <f t="shared" si="108"/>
        <v>0</v>
      </c>
      <c r="J305" s="198">
        <f t="shared" si="108"/>
        <v>0</v>
      </c>
      <c r="K305" s="198">
        <f t="shared" si="108"/>
        <v>0</v>
      </c>
      <c r="L305" s="198">
        <f t="shared" si="108"/>
        <v>0</v>
      </c>
      <c r="M305" s="198">
        <f t="shared" si="108"/>
        <v>0</v>
      </c>
      <c r="N305" s="198">
        <f t="shared" si="108"/>
        <v>0</v>
      </c>
      <c r="O305" s="198">
        <f t="shared" si="108"/>
        <v>0</v>
      </c>
      <c r="P305" s="198">
        <f t="shared" si="108"/>
        <v>0</v>
      </c>
      <c r="Q305" s="198">
        <f t="shared" si="108"/>
        <v>0</v>
      </c>
      <c r="R305" s="198">
        <f t="shared" si="105"/>
        <v>0</v>
      </c>
      <c r="S305" s="198">
        <f>+E305+G305+I305+K305+M305+O305+Q305</f>
        <v>0</v>
      </c>
    </row>
    <row r="306" spans="1:19" ht="12">
      <c r="A306" s="886"/>
      <c r="B306" s="887"/>
      <c r="C306" s="201" t="s">
        <v>202</v>
      </c>
      <c r="D306" s="202"/>
      <c r="E306" s="202"/>
      <c r="F306" s="202"/>
      <c r="G306" s="202"/>
      <c r="H306" s="203"/>
      <c r="I306" s="202"/>
      <c r="J306" s="202"/>
      <c r="K306" s="202"/>
      <c r="L306" s="203"/>
      <c r="M306" s="203"/>
      <c r="N306" s="203"/>
      <c r="O306" s="203"/>
      <c r="P306" s="203"/>
      <c r="Q306" s="203"/>
      <c r="R306" s="204">
        <f>+D306+F306+H306+J306+L306+N306+P306</f>
        <v>0</v>
      </c>
      <c r="S306" s="204">
        <f>+E306+G306+I306+K306+M306+O306+Q306</f>
        <v>0</v>
      </c>
    </row>
    <row r="307" spans="1:19" ht="12.75" thickBot="1">
      <c r="A307" s="886"/>
      <c r="B307" s="887"/>
      <c r="C307" s="205" t="s">
        <v>203</v>
      </c>
      <c r="D307" s="193"/>
      <c r="E307" s="193"/>
      <c r="F307" s="193"/>
      <c r="G307" s="193"/>
      <c r="H307" s="193"/>
      <c r="I307" s="194"/>
      <c r="J307" s="194"/>
      <c r="K307" s="194"/>
      <c r="L307" s="194"/>
      <c r="M307" s="194"/>
      <c r="N307" s="193"/>
      <c r="O307" s="193"/>
      <c r="P307" s="194"/>
      <c r="Q307" s="194"/>
      <c r="R307" s="195">
        <f t="shared" ref="R307" si="109">+D307+F307+H307+J307+L307+N307+P307</f>
        <v>0</v>
      </c>
      <c r="S307" s="195">
        <f t="shared" ref="S307" si="110">+E307+G307+I307+K307+M307+O307+Q307</f>
        <v>0</v>
      </c>
    </row>
    <row r="308" spans="1:19" ht="12">
      <c r="A308" s="886"/>
      <c r="B308" s="887"/>
      <c r="C308" s="206"/>
      <c r="D308" s="207">
        <f t="shared" ref="D308:S308" si="111">+D305</f>
        <v>0</v>
      </c>
      <c r="E308" s="207">
        <f t="shared" si="111"/>
        <v>0</v>
      </c>
      <c r="F308" s="207">
        <f t="shared" si="111"/>
        <v>0</v>
      </c>
      <c r="G308" s="207">
        <f t="shared" si="111"/>
        <v>0</v>
      </c>
      <c r="H308" s="207">
        <f t="shared" si="111"/>
        <v>0</v>
      </c>
      <c r="I308" s="207">
        <f t="shared" si="111"/>
        <v>0</v>
      </c>
      <c r="J308" s="207">
        <f t="shared" si="111"/>
        <v>0</v>
      </c>
      <c r="K308" s="207">
        <f t="shared" si="111"/>
        <v>0</v>
      </c>
      <c r="L308" s="207">
        <f t="shared" si="111"/>
        <v>0</v>
      </c>
      <c r="M308" s="207">
        <f t="shared" si="111"/>
        <v>0</v>
      </c>
      <c r="N308" s="207">
        <f t="shared" si="111"/>
        <v>0</v>
      </c>
      <c r="O308" s="207">
        <f t="shared" si="111"/>
        <v>0</v>
      </c>
      <c r="P308" s="207">
        <f t="shared" si="111"/>
        <v>0</v>
      </c>
      <c r="Q308" s="207">
        <f t="shared" si="111"/>
        <v>0</v>
      </c>
      <c r="R308" s="207">
        <f t="shared" si="111"/>
        <v>0</v>
      </c>
      <c r="S308" s="207">
        <f t="shared" si="111"/>
        <v>0</v>
      </c>
    </row>
    <row r="309" spans="1:19" ht="12" customHeight="1">
      <c r="A309" s="886">
        <v>18</v>
      </c>
      <c r="B309" s="887" t="str">
        <f>VLOOKUP(VALUE(A309),Metas!$B$4:$C$5036,2,0)</f>
        <v>Lograr que el 60% de los trabajadores de la economía popular en actividades de auto subsistencia promueven la promoción del cuidado y el bienestar de la salud en el trabajo.</v>
      </c>
      <c r="C309" s="192" t="s">
        <v>187</v>
      </c>
      <c r="D309" s="193"/>
      <c r="E309" s="193"/>
      <c r="F309" s="193"/>
      <c r="G309" s="193"/>
      <c r="H309" s="193"/>
      <c r="I309" s="194"/>
      <c r="J309" s="194"/>
      <c r="K309" s="194"/>
      <c r="L309" s="194"/>
      <c r="M309" s="194"/>
      <c r="N309" s="193"/>
      <c r="O309" s="193"/>
      <c r="P309" s="194"/>
      <c r="Q309" s="194"/>
      <c r="R309" s="195">
        <f>+D309+F309+H309+J309+L309+N309+P309</f>
        <v>0</v>
      </c>
      <c r="S309" s="195">
        <f>+E309+G309+I309+K309+M309+O309+Q309</f>
        <v>0</v>
      </c>
    </row>
    <row r="310" spans="1:19" ht="12">
      <c r="A310" s="886"/>
      <c r="B310" s="887"/>
      <c r="C310" s="196" t="s">
        <v>188</v>
      </c>
      <c r="D310" s="193"/>
      <c r="E310" s="193"/>
      <c r="F310" s="193"/>
      <c r="G310" s="193"/>
      <c r="H310" s="193"/>
      <c r="I310" s="194"/>
      <c r="J310" s="194"/>
      <c r="K310" s="194"/>
      <c r="L310" s="194"/>
      <c r="M310" s="194"/>
      <c r="N310" s="193"/>
      <c r="O310" s="193"/>
      <c r="P310" s="194"/>
      <c r="Q310" s="194"/>
      <c r="R310" s="195">
        <f t="shared" ref="R310:R323" si="112">+D310+F310+H310+J310+L310+N310+P310</f>
        <v>0</v>
      </c>
      <c r="S310" s="195">
        <f t="shared" ref="S310:S322" si="113">+E310+G310+I310+K310+M310+O310+Q310</f>
        <v>0</v>
      </c>
    </row>
    <row r="311" spans="1:19" ht="12">
      <c r="A311" s="886"/>
      <c r="B311" s="887"/>
      <c r="C311" s="192" t="s">
        <v>189</v>
      </c>
      <c r="D311" s="193"/>
      <c r="E311" s="193"/>
      <c r="F311" s="193"/>
      <c r="G311" s="193"/>
      <c r="H311" s="193"/>
      <c r="I311" s="194"/>
      <c r="J311" s="194"/>
      <c r="K311" s="194"/>
      <c r="L311" s="194"/>
      <c r="M311" s="194"/>
      <c r="N311" s="193"/>
      <c r="O311" s="193"/>
      <c r="P311" s="194"/>
      <c r="Q311" s="194"/>
      <c r="R311" s="195">
        <f t="shared" si="112"/>
        <v>0</v>
      </c>
      <c r="S311" s="195">
        <f t="shared" si="113"/>
        <v>0</v>
      </c>
    </row>
    <row r="312" spans="1:19" ht="12">
      <c r="A312" s="886"/>
      <c r="B312" s="887"/>
      <c r="C312" s="192" t="s">
        <v>190</v>
      </c>
      <c r="D312" s="193"/>
      <c r="E312" s="193"/>
      <c r="F312" s="193"/>
      <c r="G312" s="193"/>
      <c r="H312" s="193"/>
      <c r="I312" s="194"/>
      <c r="J312" s="194"/>
      <c r="K312" s="194"/>
      <c r="L312" s="194"/>
      <c r="M312" s="194"/>
      <c r="N312" s="193"/>
      <c r="O312" s="193"/>
      <c r="P312" s="194"/>
      <c r="Q312" s="194"/>
      <c r="R312" s="195">
        <f t="shared" si="112"/>
        <v>0</v>
      </c>
      <c r="S312" s="195">
        <f t="shared" si="113"/>
        <v>0</v>
      </c>
    </row>
    <row r="313" spans="1:19" ht="12">
      <c r="A313" s="886"/>
      <c r="B313" s="887"/>
      <c r="C313" s="192" t="s">
        <v>191</v>
      </c>
      <c r="D313" s="193"/>
      <c r="E313" s="193"/>
      <c r="F313" s="193"/>
      <c r="G313" s="193"/>
      <c r="H313" s="193"/>
      <c r="I313" s="194"/>
      <c r="J313" s="194"/>
      <c r="K313" s="194"/>
      <c r="L313" s="194"/>
      <c r="M313" s="194"/>
      <c r="N313" s="193"/>
      <c r="O313" s="193"/>
      <c r="P313" s="194"/>
      <c r="Q313" s="194"/>
      <c r="R313" s="195">
        <f t="shared" si="112"/>
        <v>0</v>
      </c>
      <c r="S313" s="195">
        <f t="shared" si="113"/>
        <v>0</v>
      </c>
    </row>
    <row r="314" spans="1:19" ht="12">
      <c r="A314" s="886"/>
      <c r="B314" s="887"/>
      <c r="C314" s="196" t="s">
        <v>192</v>
      </c>
      <c r="D314" s="193"/>
      <c r="E314" s="193"/>
      <c r="F314" s="193"/>
      <c r="G314" s="193"/>
      <c r="H314" s="193"/>
      <c r="I314" s="194"/>
      <c r="J314" s="194"/>
      <c r="K314" s="194"/>
      <c r="L314" s="194"/>
      <c r="M314" s="194"/>
      <c r="N314" s="193"/>
      <c r="O314" s="193"/>
      <c r="P314" s="194"/>
      <c r="Q314" s="194"/>
      <c r="R314" s="195">
        <f t="shared" si="112"/>
        <v>0</v>
      </c>
      <c r="S314" s="195">
        <f t="shared" si="113"/>
        <v>0</v>
      </c>
    </row>
    <row r="315" spans="1:19" ht="12">
      <c r="A315" s="886"/>
      <c r="B315" s="887"/>
      <c r="C315" s="197" t="s">
        <v>193</v>
      </c>
      <c r="D315" s="198">
        <f t="shared" ref="D315:M315" si="114">SUM(D309:D314)</f>
        <v>0</v>
      </c>
      <c r="E315" s="198">
        <f t="shared" si="114"/>
        <v>0</v>
      </c>
      <c r="F315" s="198">
        <f t="shared" si="114"/>
        <v>0</v>
      </c>
      <c r="G315" s="198">
        <f t="shared" si="114"/>
        <v>0</v>
      </c>
      <c r="H315" s="198">
        <f t="shared" si="114"/>
        <v>0</v>
      </c>
      <c r="I315" s="198">
        <f t="shared" si="114"/>
        <v>0</v>
      </c>
      <c r="J315" s="198">
        <f t="shared" si="114"/>
        <v>0</v>
      </c>
      <c r="K315" s="198">
        <f t="shared" si="114"/>
        <v>0</v>
      </c>
      <c r="L315" s="198">
        <f t="shared" si="114"/>
        <v>0</v>
      </c>
      <c r="M315" s="198">
        <f t="shared" si="114"/>
        <v>0</v>
      </c>
      <c r="N315" s="198">
        <f>SUM(N309:N314)</f>
        <v>0</v>
      </c>
      <c r="O315" s="198">
        <f>SUM(O309:O314)</f>
        <v>0</v>
      </c>
      <c r="P315" s="198">
        <f>SUM(P309:P314)</f>
        <v>0</v>
      </c>
      <c r="Q315" s="198">
        <f>SUM(Q309:Q314)</f>
        <v>0</v>
      </c>
      <c r="R315" s="199">
        <f t="shared" si="112"/>
        <v>0</v>
      </c>
      <c r="S315" s="199">
        <f t="shared" si="113"/>
        <v>0</v>
      </c>
    </row>
    <row r="316" spans="1:19" ht="12">
      <c r="A316" s="886"/>
      <c r="B316" s="887"/>
      <c r="C316" s="192" t="s">
        <v>194</v>
      </c>
      <c r="D316" s="193"/>
      <c r="E316" s="193"/>
      <c r="F316" s="193"/>
      <c r="G316" s="193"/>
      <c r="H316" s="193"/>
      <c r="I316" s="194"/>
      <c r="J316" s="194"/>
      <c r="K316" s="194"/>
      <c r="L316" s="194"/>
      <c r="M316" s="194"/>
      <c r="N316" s="193"/>
      <c r="O316" s="193"/>
      <c r="P316" s="194"/>
      <c r="Q316" s="194"/>
      <c r="R316" s="195">
        <f t="shared" si="112"/>
        <v>0</v>
      </c>
      <c r="S316" s="195">
        <f t="shared" si="113"/>
        <v>0</v>
      </c>
    </row>
    <row r="317" spans="1:19" ht="12">
      <c r="A317" s="886"/>
      <c r="B317" s="887"/>
      <c r="C317" s="192" t="s">
        <v>195</v>
      </c>
      <c r="D317" s="193"/>
      <c r="E317" s="193"/>
      <c r="F317" s="193"/>
      <c r="G317" s="193"/>
      <c r="H317" s="193"/>
      <c r="I317" s="194"/>
      <c r="J317" s="194"/>
      <c r="K317" s="194"/>
      <c r="L317" s="194"/>
      <c r="M317" s="194"/>
      <c r="N317" s="193"/>
      <c r="O317" s="193"/>
      <c r="P317" s="194"/>
      <c r="Q317" s="194"/>
      <c r="R317" s="195">
        <f t="shared" si="112"/>
        <v>0</v>
      </c>
      <c r="S317" s="195">
        <f t="shared" si="113"/>
        <v>0</v>
      </c>
    </row>
    <row r="318" spans="1:19" ht="12">
      <c r="A318" s="886"/>
      <c r="B318" s="887"/>
      <c r="C318" s="200" t="s">
        <v>196</v>
      </c>
      <c r="D318" s="193"/>
      <c r="E318" s="193"/>
      <c r="F318" s="193"/>
      <c r="G318" s="193"/>
      <c r="H318" s="193"/>
      <c r="I318" s="194"/>
      <c r="J318" s="194"/>
      <c r="K318" s="194"/>
      <c r="L318" s="194"/>
      <c r="M318" s="194"/>
      <c r="N318" s="193"/>
      <c r="O318" s="193"/>
      <c r="P318" s="194"/>
      <c r="Q318" s="194"/>
      <c r="R318" s="195">
        <f t="shared" si="112"/>
        <v>0</v>
      </c>
      <c r="S318" s="195">
        <f t="shared" si="113"/>
        <v>0</v>
      </c>
    </row>
    <row r="319" spans="1:19" ht="12">
      <c r="A319" s="886"/>
      <c r="B319" s="887"/>
      <c r="C319" s="200" t="s">
        <v>197</v>
      </c>
      <c r="D319" s="193"/>
      <c r="E319" s="193"/>
      <c r="F319" s="193"/>
      <c r="G319" s="193"/>
      <c r="H319" s="193"/>
      <c r="I319" s="194"/>
      <c r="J319" s="194"/>
      <c r="K319" s="194"/>
      <c r="L319" s="194"/>
      <c r="M319" s="194"/>
      <c r="N319" s="193"/>
      <c r="O319" s="193"/>
      <c r="P319" s="194"/>
      <c r="Q319" s="194"/>
      <c r="R319" s="195">
        <f t="shared" si="112"/>
        <v>0</v>
      </c>
      <c r="S319" s="195">
        <f t="shared" si="113"/>
        <v>0</v>
      </c>
    </row>
    <row r="320" spans="1:19" ht="12">
      <c r="A320" s="886"/>
      <c r="B320" s="887"/>
      <c r="C320" s="200" t="s">
        <v>198</v>
      </c>
      <c r="D320" s="193"/>
      <c r="E320" s="193"/>
      <c r="F320" s="193"/>
      <c r="G320" s="193"/>
      <c r="H320" s="193"/>
      <c r="I320" s="194"/>
      <c r="J320" s="194"/>
      <c r="K320" s="194"/>
      <c r="L320" s="194"/>
      <c r="M320" s="194"/>
      <c r="N320" s="193"/>
      <c r="O320" s="193"/>
      <c r="P320" s="194"/>
      <c r="Q320" s="194"/>
      <c r="R320" s="195">
        <f t="shared" si="112"/>
        <v>0</v>
      </c>
      <c r="S320" s="195">
        <f t="shared" si="113"/>
        <v>0</v>
      </c>
    </row>
    <row r="321" spans="1:19" ht="12">
      <c r="A321" s="886"/>
      <c r="B321" s="887"/>
      <c r="C321" s="200" t="s">
        <v>199</v>
      </c>
      <c r="D321" s="193"/>
      <c r="E321" s="193"/>
      <c r="F321" s="193"/>
      <c r="G321" s="193"/>
      <c r="H321" s="193"/>
      <c r="I321" s="194"/>
      <c r="J321" s="194"/>
      <c r="K321" s="194"/>
      <c r="L321" s="194"/>
      <c r="M321" s="194"/>
      <c r="N321" s="193"/>
      <c r="O321" s="193"/>
      <c r="P321" s="194"/>
      <c r="Q321" s="194"/>
      <c r="R321" s="195">
        <f t="shared" si="112"/>
        <v>0</v>
      </c>
      <c r="S321" s="195">
        <f t="shared" si="113"/>
        <v>0</v>
      </c>
    </row>
    <row r="322" spans="1:19" ht="12">
      <c r="A322" s="886"/>
      <c r="B322" s="887"/>
      <c r="C322" s="200" t="s">
        <v>200</v>
      </c>
      <c r="D322" s="193"/>
      <c r="E322" s="193"/>
      <c r="F322" s="193"/>
      <c r="G322" s="193"/>
      <c r="H322" s="193"/>
      <c r="I322" s="194"/>
      <c r="J322" s="194"/>
      <c r="K322" s="194"/>
      <c r="L322" s="194"/>
      <c r="M322" s="194"/>
      <c r="N322" s="193"/>
      <c r="O322" s="193"/>
      <c r="P322" s="194"/>
      <c r="Q322" s="194"/>
      <c r="R322" s="195">
        <f t="shared" si="112"/>
        <v>0</v>
      </c>
      <c r="S322" s="195">
        <f t="shared" si="113"/>
        <v>0</v>
      </c>
    </row>
    <row r="323" spans="1:19" ht="12">
      <c r="A323" s="886"/>
      <c r="B323" s="887"/>
      <c r="C323" s="197" t="s">
        <v>201</v>
      </c>
      <c r="D323" s="198">
        <f t="shared" ref="D323:Q323" si="115">SUM(D315:D322)</f>
        <v>0</v>
      </c>
      <c r="E323" s="198">
        <f t="shared" si="115"/>
        <v>0</v>
      </c>
      <c r="F323" s="198">
        <f t="shared" si="115"/>
        <v>0</v>
      </c>
      <c r="G323" s="198">
        <f t="shared" si="115"/>
        <v>0</v>
      </c>
      <c r="H323" s="198">
        <f t="shared" si="115"/>
        <v>0</v>
      </c>
      <c r="I323" s="198">
        <f t="shared" si="115"/>
        <v>0</v>
      </c>
      <c r="J323" s="198">
        <f t="shared" si="115"/>
        <v>0</v>
      </c>
      <c r="K323" s="198">
        <f t="shared" si="115"/>
        <v>0</v>
      </c>
      <c r="L323" s="198">
        <f t="shared" si="115"/>
        <v>0</v>
      </c>
      <c r="M323" s="198">
        <f t="shared" si="115"/>
        <v>0</v>
      </c>
      <c r="N323" s="198">
        <f t="shared" si="115"/>
        <v>0</v>
      </c>
      <c r="O323" s="198">
        <f t="shared" si="115"/>
        <v>0</v>
      </c>
      <c r="P323" s="198">
        <f t="shared" si="115"/>
        <v>0</v>
      </c>
      <c r="Q323" s="198">
        <f t="shared" si="115"/>
        <v>0</v>
      </c>
      <c r="R323" s="198">
        <f t="shared" si="112"/>
        <v>0</v>
      </c>
      <c r="S323" s="198">
        <f>+E323+G323+I323+K323+M323+O323+Q323</f>
        <v>0</v>
      </c>
    </row>
    <row r="324" spans="1:19" ht="12">
      <c r="A324" s="886"/>
      <c r="B324" s="887"/>
      <c r="C324" s="201" t="s">
        <v>202</v>
      </c>
      <c r="D324" s="202"/>
      <c r="E324" s="202"/>
      <c r="F324" s="202"/>
      <c r="G324" s="202"/>
      <c r="H324" s="203"/>
      <c r="I324" s="202"/>
      <c r="J324" s="202"/>
      <c r="K324" s="202"/>
      <c r="L324" s="203"/>
      <c r="M324" s="203"/>
      <c r="N324" s="203"/>
      <c r="O324" s="203"/>
      <c r="P324" s="203"/>
      <c r="Q324" s="203"/>
      <c r="R324" s="204">
        <f>+D324+F324+H324+J324+L324+N324+P324</f>
        <v>0</v>
      </c>
      <c r="S324" s="204">
        <f>+E324+G324+I324+K324+M324+O324+Q324</f>
        <v>0</v>
      </c>
    </row>
    <row r="325" spans="1:19" ht="12.75" thickBot="1">
      <c r="A325" s="886"/>
      <c r="B325" s="887"/>
      <c r="C325" s="205" t="s">
        <v>203</v>
      </c>
      <c r="D325" s="193"/>
      <c r="E325" s="193"/>
      <c r="F325" s="193"/>
      <c r="G325" s="193"/>
      <c r="H325" s="193"/>
      <c r="I325" s="194"/>
      <c r="J325" s="194"/>
      <c r="K325" s="194"/>
      <c r="L325" s="194"/>
      <c r="M325" s="194"/>
      <c r="N325" s="193"/>
      <c r="O325" s="193"/>
      <c r="P325" s="194"/>
      <c r="Q325" s="194"/>
      <c r="R325" s="195">
        <f t="shared" ref="R325" si="116">+D325+F325+H325+J325+L325+N325+P325</f>
        <v>0</v>
      </c>
      <c r="S325" s="195">
        <f t="shared" ref="S325" si="117">+E325+G325+I325+K325+M325+O325+Q325</f>
        <v>0</v>
      </c>
    </row>
    <row r="326" spans="1:19" ht="12">
      <c r="A326" s="886"/>
      <c r="B326" s="887"/>
      <c r="C326" s="206"/>
      <c r="D326" s="207">
        <f t="shared" ref="D326:S326" si="118">+D323</f>
        <v>0</v>
      </c>
      <c r="E326" s="207">
        <f t="shared" si="118"/>
        <v>0</v>
      </c>
      <c r="F326" s="207">
        <f t="shared" si="118"/>
        <v>0</v>
      </c>
      <c r="G326" s="207">
        <f t="shared" si="118"/>
        <v>0</v>
      </c>
      <c r="H326" s="207">
        <f t="shared" si="118"/>
        <v>0</v>
      </c>
      <c r="I326" s="207">
        <f t="shared" si="118"/>
        <v>0</v>
      </c>
      <c r="J326" s="207">
        <f t="shared" si="118"/>
        <v>0</v>
      </c>
      <c r="K326" s="207">
        <f t="shared" si="118"/>
        <v>0</v>
      </c>
      <c r="L326" s="207">
        <f t="shared" si="118"/>
        <v>0</v>
      </c>
      <c r="M326" s="207">
        <f t="shared" si="118"/>
        <v>0</v>
      </c>
      <c r="N326" s="207">
        <f t="shared" si="118"/>
        <v>0</v>
      </c>
      <c r="O326" s="207">
        <f t="shared" si="118"/>
        <v>0</v>
      </c>
      <c r="P326" s="207">
        <f t="shared" si="118"/>
        <v>0</v>
      </c>
      <c r="Q326" s="207">
        <f t="shared" si="118"/>
        <v>0</v>
      </c>
      <c r="R326" s="207">
        <f t="shared" si="118"/>
        <v>0</v>
      </c>
      <c r="S326" s="207">
        <f t="shared" si="118"/>
        <v>0</v>
      </c>
    </row>
    <row r="327" spans="1:19" ht="12">
      <c r="A327" s="888">
        <v>19</v>
      </c>
      <c r="B327" s="887" t="str">
        <f>VLOOKUP(VALUE(A327),Metas!$B$4:$C$5036,2,0)</f>
        <v>Desarrollar el 100% de las intervenciones en las líneas estratégicas del plan de acción para reducir la morbilidad y mortalidad materno- perinatal. Incluyendo el cumplimiento del Acuerdo 860 de 2022.</v>
      </c>
      <c r="C327" s="192" t="s">
        <v>187</v>
      </c>
      <c r="D327" s="193"/>
      <c r="E327" s="193"/>
      <c r="F327" s="193"/>
      <c r="G327" s="193"/>
      <c r="H327" s="193"/>
      <c r="I327" s="194"/>
      <c r="J327" s="194"/>
      <c r="K327" s="194"/>
      <c r="L327" s="194"/>
      <c r="M327" s="194"/>
      <c r="N327" s="193"/>
      <c r="O327" s="193"/>
      <c r="P327" s="194"/>
      <c r="Q327" s="194"/>
      <c r="R327" s="195">
        <f>+D327+F327+H327+J327+L327+N327+P327</f>
        <v>0</v>
      </c>
      <c r="S327" s="195">
        <f>+E327+G327+I327+K327+M327+O327+Q327</f>
        <v>0</v>
      </c>
    </row>
    <row r="328" spans="1:19" ht="12">
      <c r="A328" s="888"/>
      <c r="B328" s="887"/>
      <c r="C328" s="196" t="s">
        <v>188</v>
      </c>
      <c r="D328" s="193"/>
      <c r="E328" s="193"/>
      <c r="F328" s="193"/>
      <c r="G328" s="193"/>
      <c r="H328" s="193"/>
      <c r="I328" s="193"/>
      <c r="J328" s="193"/>
      <c r="K328" s="193"/>
      <c r="L328" s="193"/>
      <c r="M328" s="193"/>
      <c r="N328" s="193"/>
      <c r="O328" s="193"/>
      <c r="P328" s="193"/>
      <c r="Q328" s="193"/>
      <c r="R328" s="195">
        <f t="shared" ref="R328:R341" si="119">+D328+F328+H328+J328+L328+N328+P328</f>
        <v>0</v>
      </c>
      <c r="S328" s="195">
        <f t="shared" ref="S328:S340" si="120">+E328+G328+I328+K328+M328+O328+Q328</f>
        <v>0</v>
      </c>
    </row>
    <row r="329" spans="1:19" ht="12">
      <c r="A329" s="888"/>
      <c r="B329" s="887"/>
      <c r="C329" s="192" t="s">
        <v>189</v>
      </c>
      <c r="D329" s="194"/>
      <c r="E329" s="194"/>
      <c r="F329" s="194"/>
      <c r="G329" s="194"/>
      <c r="H329" s="194"/>
      <c r="I329" s="194"/>
      <c r="J329" s="194"/>
      <c r="K329" s="194"/>
      <c r="L329" s="194"/>
      <c r="M329" s="194"/>
      <c r="N329" s="194"/>
      <c r="O329" s="194"/>
      <c r="P329" s="194"/>
      <c r="Q329" s="194"/>
      <c r="R329" s="195">
        <f t="shared" si="119"/>
        <v>0</v>
      </c>
      <c r="S329" s="195">
        <f t="shared" si="120"/>
        <v>0</v>
      </c>
    </row>
    <row r="330" spans="1:19" ht="12">
      <c r="A330" s="888"/>
      <c r="B330" s="887"/>
      <c r="C330" s="192" t="s">
        <v>190</v>
      </c>
      <c r="D330" s="193"/>
      <c r="E330" s="193"/>
      <c r="F330" s="194"/>
      <c r="G330" s="194"/>
      <c r="H330" s="194"/>
      <c r="I330" s="194"/>
      <c r="J330" s="194"/>
      <c r="K330" s="194"/>
      <c r="L330" s="194"/>
      <c r="M330" s="194"/>
      <c r="N330" s="194"/>
      <c r="O330" s="194"/>
      <c r="P330" s="194"/>
      <c r="Q330" s="194"/>
      <c r="R330" s="195">
        <f t="shared" si="119"/>
        <v>0</v>
      </c>
      <c r="S330" s="195">
        <f t="shared" si="120"/>
        <v>0</v>
      </c>
    </row>
    <row r="331" spans="1:19" ht="12">
      <c r="A331" s="888"/>
      <c r="B331" s="887"/>
      <c r="C331" s="192" t="s">
        <v>191</v>
      </c>
      <c r="D331" s="193"/>
      <c r="E331" s="193"/>
      <c r="F331" s="194"/>
      <c r="G331" s="194"/>
      <c r="H331" s="194"/>
      <c r="I331" s="194"/>
      <c r="J331" s="194"/>
      <c r="K331" s="194"/>
      <c r="L331" s="194"/>
      <c r="M331" s="194"/>
      <c r="N331" s="194"/>
      <c r="O331" s="194"/>
      <c r="P331" s="194"/>
      <c r="Q331" s="194"/>
      <c r="R331" s="195">
        <f t="shared" si="119"/>
        <v>0</v>
      </c>
      <c r="S331" s="195">
        <f t="shared" si="120"/>
        <v>0</v>
      </c>
    </row>
    <row r="332" spans="1:19" ht="12">
      <c r="A332" s="888"/>
      <c r="B332" s="887"/>
      <c r="C332" s="196" t="s">
        <v>192</v>
      </c>
      <c r="D332" s="193"/>
      <c r="E332" s="193"/>
      <c r="F332" s="194"/>
      <c r="G332" s="194"/>
      <c r="H332" s="194"/>
      <c r="I332" s="194"/>
      <c r="J332" s="194"/>
      <c r="K332" s="194"/>
      <c r="L332" s="194"/>
      <c r="M332" s="194"/>
      <c r="N332" s="194"/>
      <c r="O332" s="194"/>
      <c r="P332" s="194"/>
      <c r="Q332" s="194"/>
      <c r="R332" s="195">
        <f t="shared" si="119"/>
        <v>0</v>
      </c>
      <c r="S332" s="195">
        <f t="shared" si="120"/>
        <v>0</v>
      </c>
    </row>
    <row r="333" spans="1:19" ht="12">
      <c r="A333" s="888"/>
      <c r="B333" s="887"/>
      <c r="C333" s="197" t="s">
        <v>193</v>
      </c>
      <c r="D333" s="198">
        <f t="shared" ref="D333:M333" si="121">SUM(D327:D332)</f>
        <v>0</v>
      </c>
      <c r="E333" s="198">
        <f t="shared" si="121"/>
        <v>0</v>
      </c>
      <c r="F333" s="198">
        <f t="shared" si="121"/>
        <v>0</v>
      </c>
      <c r="G333" s="198">
        <f t="shared" si="121"/>
        <v>0</v>
      </c>
      <c r="H333" s="198">
        <f t="shared" si="121"/>
        <v>0</v>
      </c>
      <c r="I333" s="198">
        <f t="shared" si="121"/>
        <v>0</v>
      </c>
      <c r="J333" s="198">
        <f t="shared" si="121"/>
        <v>0</v>
      </c>
      <c r="K333" s="198">
        <f t="shared" si="121"/>
        <v>0</v>
      </c>
      <c r="L333" s="198">
        <f t="shared" si="121"/>
        <v>0</v>
      </c>
      <c r="M333" s="198">
        <f t="shared" si="121"/>
        <v>0</v>
      </c>
      <c r="N333" s="198">
        <f>SUM(N327:N332)</f>
        <v>0</v>
      </c>
      <c r="O333" s="198">
        <f>SUM(O327:O332)</f>
        <v>0</v>
      </c>
      <c r="P333" s="198">
        <f>SUM(P327:P332)</f>
        <v>0</v>
      </c>
      <c r="Q333" s="198">
        <f>SUM(Q327:Q332)</f>
        <v>0</v>
      </c>
      <c r="R333" s="199">
        <f t="shared" si="119"/>
        <v>0</v>
      </c>
      <c r="S333" s="199">
        <f t="shared" si="120"/>
        <v>0</v>
      </c>
    </row>
    <row r="334" spans="1:19" ht="12">
      <c r="A334" s="888"/>
      <c r="B334" s="887"/>
      <c r="C334" s="192" t="s">
        <v>194</v>
      </c>
      <c r="D334" s="193"/>
      <c r="E334" s="193"/>
      <c r="F334" s="193"/>
      <c r="G334" s="193"/>
      <c r="H334" s="193"/>
      <c r="I334" s="194"/>
      <c r="J334" s="194"/>
      <c r="K334" s="194"/>
      <c r="L334" s="194"/>
      <c r="M334" s="194"/>
      <c r="N334" s="193"/>
      <c r="O334" s="193"/>
      <c r="P334" s="194"/>
      <c r="Q334" s="194"/>
      <c r="R334" s="195">
        <f t="shared" si="119"/>
        <v>0</v>
      </c>
      <c r="S334" s="195">
        <f t="shared" si="120"/>
        <v>0</v>
      </c>
    </row>
    <row r="335" spans="1:19" ht="12">
      <c r="A335" s="888"/>
      <c r="B335" s="887"/>
      <c r="C335" s="192" t="s">
        <v>195</v>
      </c>
      <c r="D335" s="193"/>
      <c r="E335" s="193"/>
      <c r="F335" s="193"/>
      <c r="G335" s="193"/>
      <c r="H335" s="193"/>
      <c r="I335" s="194"/>
      <c r="J335" s="194"/>
      <c r="K335" s="194"/>
      <c r="L335" s="194"/>
      <c r="M335" s="194"/>
      <c r="N335" s="193"/>
      <c r="O335" s="193"/>
      <c r="P335" s="194"/>
      <c r="Q335" s="194"/>
      <c r="R335" s="195">
        <f t="shared" si="119"/>
        <v>0</v>
      </c>
      <c r="S335" s="195">
        <f t="shared" si="120"/>
        <v>0</v>
      </c>
    </row>
    <row r="336" spans="1:19" ht="12">
      <c r="A336" s="888"/>
      <c r="B336" s="887"/>
      <c r="C336" s="200" t="s">
        <v>196</v>
      </c>
      <c r="D336" s="193"/>
      <c r="E336" s="193"/>
      <c r="F336" s="193"/>
      <c r="G336" s="193"/>
      <c r="H336" s="193"/>
      <c r="I336" s="194"/>
      <c r="J336" s="194"/>
      <c r="K336" s="194"/>
      <c r="L336" s="194"/>
      <c r="M336" s="194"/>
      <c r="N336" s="193"/>
      <c r="O336" s="193"/>
      <c r="P336" s="194"/>
      <c r="Q336" s="194"/>
      <c r="R336" s="195">
        <f t="shared" si="119"/>
        <v>0</v>
      </c>
      <c r="S336" s="195">
        <f t="shared" si="120"/>
        <v>0</v>
      </c>
    </row>
    <row r="337" spans="1:19" ht="12">
      <c r="A337" s="888"/>
      <c r="B337" s="887"/>
      <c r="C337" s="200" t="s">
        <v>197</v>
      </c>
      <c r="D337" s="193"/>
      <c r="E337" s="193"/>
      <c r="F337" s="193"/>
      <c r="G337" s="193"/>
      <c r="H337" s="193"/>
      <c r="I337" s="194"/>
      <c r="J337" s="194"/>
      <c r="K337" s="194"/>
      <c r="L337" s="194"/>
      <c r="M337" s="194"/>
      <c r="N337" s="193"/>
      <c r="O337" s="193"/>
      <c r="P337" s="194"/>
      <c r="Q337" s="194"/>
      <c r="R337" s="195">
        <f t="shared" si="119"/>
        <v>0</v>
      </c>
      <c r="S337" s="195">
        <f t="shared" si="120"/>
        <v>0</v>
      </c>
    </row>
    <row r="338" spans="1:19" ht="12">
      <c r="A338" s="888"/>
      <c r="B338" s="887"/>
      <c r="C338" s="200" t="s">
        <v>198</v>
      </c>
      <c r="D338" s="193"/>
      <c r="E338" s="193"/>
      <c r="F338" s="193"/>
      <c r="G338" s="193"/>
      <c r="H338" s="193"/>
      <c r="I338" s="194"/>
      <c r="J338" s="194"/>
      <c r="K338" s="194"/>
      <c r="L338" s="194"/>
      <c r="M338" s="194"/>
      <c r="N338" s="193"/>
      <c r="O338" s="193"/>
      <c r="P338" s="194"/>
      <c r="Q338" s="194"/>
      <c r="R338" s="195">
        <f t="shared" si="119"/>
        <v>0</v>
      </c>
      <c r="S338" s="195">
        <f t="shared" si="120"/>
        <v>0</v>
      </c>
    </row>
    <row r="339" spans="1:19" ht="12">
      <c r="A339" s="888"/>
      <c r="B339" s="887"/>
      <c r="C339" s="200" t="s">
        <v>199</v>
      </c>
      <c r="D339" s="193"/>
      <c r="E339" s="193"/>
      <c r="F339" s="193"/>
      <c r="G339" s="193"/>
      <c r="H339" s="193"/>
      <c r="I339" s="194"/>
      <c r="J339" s="194"/>
      <c r="K339" s="194"/>
      <c r="L339" s="194"/>
      <c r="M339" s="194"/>
      <c r="N339" s="193"/>
      <c r="O339" s="193"/>
      <c r="P339" s="194"/>
      <c r="Q339" s="194"/>
      <c r="R339" s="195">
        <f t="shared" si="119"/>
        <v>0</v>
      </c>
      <c r="S339" s="195">
        <f t="shared" si="120"/>
        <v>0</v>
      </c>
    </row>
    <row r="340" spans="1:19" ht="12">
      <c r="A340" s="888"/>
      <c r="B340" s="887"/>
      <c r="C340" s="200" t="s">
        <v>200</v>
      </c>
      <c r="D340" s="193"/>
      <c r="E340" s="193"/>
      <c r="F340" s="193"/>
      <c r="G340" s="193"/>
      <c r="H340" s="193"/>
      <c r="I340" s="194"/>
      <c r="J340" s="194"/>
      <c r="K340" s="194"/>
      <c r="L340" s="194"/>
      <c r="M340" s="194"/>
      <c r="N340" s="193"/>
      <c r="O340" s="193"/>
      <c r="P340" s="194"/>
      <c r="Q340" s="194"/>
      <c r="R340" s="195">
        <f t="shared" si="119"/>
        <v>0</v>
      </c>
      <c r="S340" s="195">
        <f t="shared" si="120"/>
        <v>0</v>
      </c>
    </row>
    <row r="341" spans="1:19" ht="12">
      <c r="A341" s="888"/>
      <c r="B341" s="887"/>
      <c r="C341" s="197" t="s">
        <v>201</v>
      </c>
      <c r="D341" s="198">
        <f t="shared" ref="D341:Q341" si="122">SUM(D333:D340)</f>
        <v>0</v>
      </c>
      <c r="E341" s="198">
        <f t="shared" si="122"/>
        <v>0</v>
      </c>
      <c r="F341" s="198">
        <f t="shared" si="122"/>
        <v>0</v>
      </c>
      <c r="G341" s="198">
        <f t="shared" si="122"/>
        <v>0</v>
      </c>
      <c r="H341" s="198">
        <f t="shared" si="122"/>
        <v>0</v>
      </c>
      <c r="I341" s="198">
        <f t="shared" si="122"/>
        <v>0</v>
      </c>
      <c r="J341" s="198">
        <f t="shared" si="122"/>
        <v>0</v>
      </c>
      <c r="K341" s="198">
        <f t="shared" si="122"/>
        <v>0</v>
      </c>
      <c r="L341" s="198">
        <f t="shared" si="122"/>
        <v>0</v>
      </c>
      <c r="M341" s="198">
        <f t="shared" si="122"/>
        <v>0</v>
      </c>
      <c r="N341" s="198">
        <f t="shared" si="122"/>
        <v>0</v>
      </c>
      <c r="O341" s="198">
        <f t="shared" si="122"/>
        <v>0</v>
      </c>
      <c r="P341" s="198">
        <f t="shared" si="122"/>
        <v>0</v>
      </c>
      <c r="Q341" s="198">
        <f t="shared" si="122"/>
        <v>0</v>
      </c>
      <c r="R341" s="198">
        <f t="shared" si="119"/>
        <v>0</v>
      </c>
      <c r="S341" s="198">
        <f>+E341+G341+I341+K341+M341+O341+Q341</f>
        <v>0</v>
      </c>
    </row>
    <row r="342" spans="1:19" ht="12">
      <c r="A342" s="888"/>
      <c r="B342" s="887"/>
      <c r="C342" s="201" t="s">
        <v>202</v>
      </c>
      <c r="D342" s="202"/>
      <c r="E342" s="202"/>
      <c r="F342" s="202"/>
      <c r="G342" s="202"/>
      <c r="H342" s="203"/>
      <c r="I342" s="202"/>
      <c r="J342" s="202"/>
      <c r="K342" s="202"/>
      <c r="L342" s="203"/>
      <c r="M342" s="203"/>
      <c r="N342" s="203"/>
      <c r="O342" s="203"/>
      <c r="P342" s="203"/>
      <c r="Q342" s="203"/>
      <c r="R342" s="204">
        <f>+D342+F342+H342+J342+L342+N342+P342</f>
        <v>0</v>
      </c>
      <c r="S342" s="204">
        <f>+E342+G342+I342+K342+M342+O342+Q342</f>
        <v>0</v>
      </c>
    </row>
    <row r="343" spans="1:19" ht="12.75" thickBot="1">
      <c r="A343" s="888"/>
      <c r="B343" s="887"/>
      <c r="C343" s="205" t="s">
        <v>203</v>
      </c>
      <c r="D343" s="193"/>
      <c r="E343" s="193"/>
      <c r="F343" s="193"/>
      <c r="G343" s="193"/>
      <c r="H343" s="193"/>
      <c r="I343" s="194"/>
      <c r="J343" s="194"/>
      <c r="K343" s="194"/>
      <c r="L343" s="194"/>
      <c r="M343" s="194"/>
      <c r="N343" s="193"/>
      <c r="O343" s="193"/>
      <c r="P343" s="194"/>
      <c r="Q343" s="194"/>
      <c r="R343" s="195">
        <f t="shared" ref="R343" si="123">+D343+F343+H343+J343+L343+N343+P343</f>
        <v>0</v>
      </c>
      <c r="S343" s="195">
        <f t="shared" ref="S343" si="124">+E343+G343+I343+K343+M343+O343+Q343</f>
        <v>0</v>
      </c>
    </row>
    <row r="344" spans="1:19" ht="12">
      <c r="A344" s="888"/>
      <c r="B344" s="887"/>
      <c r="C344" s="206"/>
      <c r="D344" s="207">
        <f t="shared" ref="D344:S344" si="125">+D341</f>
        <v>0</v>
      </c>
      <c r="E344" s="207">
        <f t="shared" si="125"/>
        <v>0</v>
      </c>
      <c r="F344" s="207">
        <f t="shared" si="125"/>
        <v>0</v>
      </c>
      <c r="G344" s="207">
        <f t="shared" si="125"/>
        <v>0</v>
      </c>
      <c r="H344" s="207">
        <f t="shared" si="125"/>
        <v>0</v>
      </c>
      <c r="I344" s="207">
        <f t="shared" si="125"/>
        <v>0</v>
      </c>
      <c r="J344" s="207">
        <f t="shared" si="125"/>
        <v>0</v>
      </c>
      <c r="K344" s="207">
        <f t="shared" si="125"/>
        <v>0</v>
      </c>
      <c r="L344" s="207">
        <f t="shared" si="125"/>
        <v>0</v>
      </c>
      <c r="M344" s="207">
        <f t="shared" si="125"/>
        <v>0</v>
      </c>
      <c r="N344" s="207">
        <f t="shared" si="125"/>
        <v>0</v>
      </c>
      <c r="O344" s="207">
        <f t="shared" si="125"/>
        <v>0</v>
      </c>
      <c r="P344" s="207">
        <f t="shared" si="125"/>
        <v>0</v>
      </c>
      <c r="Q344" s="207">
        <f t="shared" si="125"/>
        <v>0</v>
      </c>
      <c r="R344" s="207">
        <f t="shared" si="125"/>
        <v>0</v>
      </c>
      <c r="S344" s="207">
        <f t="shared" si="125"/>
        <v>0</v>
      </c>
    </row>
    <row r="345" spans="1:19" ht="12" customHeight="1">
      <c r="A345" s="886">
        <v>20</v>
      </c>
      <c r="B345" s="887" t="str">
        <f>VLOOKUP(VALUE(A345),Metas!$B$4:$C$5036,2,0)</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C345" s="192" t="s">
        <v>187</v>
      </c>
      <c r="D345" s="193"/>
      <c r="E345" s="193"/>
      <c r="F345" s="193"/>
      <c r="G345" s="193"/>
      <c r="H345" s="193"/>
      <c r="I345" s="194"/>
      <c r="J345" s="194"/>
      <c r="K345" s="194"/>
      <c r="L345" s="194"/>
      <c r="M345" s="194"/>
      <c r="N345" s="193"/>
      <c r="O345" s="193"/>
      <c r="P345" s="194"/>
      <c r="Q345" s="194"/>
      <c r="R345" s="195">
        <f>+D345+F345+H345+J345+L345+N345+P345</f>
        <v>0</v>
      </c>
      <c r="S345" s="195">
        <f>+E345+G345+I345+K345+M345+O345+Q345</f>
        <v>0</v>
      </c>
    </row>
    <row r="346" spans="1:19" ht="12">
      <c r="A346" s="886"/>
      <c r="B346" s="887"/>
      <c r="C346" s="196" t="s">
        <v>188</v>
      </c>
      <c r="D346" s="193"/>
      <c r="E346" s="193"/>
      <c r="F346" s="193"/>
      <c r="G346" s="193"/>
      <c r="H346" s="193"/>
      <c r="I346" s="194"/>
      <c r="J346" s="194"/>
      <c r="K346" s="194"/>
      <c r="L346" s="194"/>
      <c r="M346" s="194"/>
      <c r="N346" s="193"/>
      <c r="O346" s="193"/>
      <c r="P346" s="194"/>
      <c r="Q346" s="194"/>
      <c r="R346" s="195">
        <f t="shared" ref="R346:R359" si="126">+D346+F346+H346+J346+L346+N346+P346</f>
        <v>0</v>
      </c>
      <c r="S346" s="195">
        <f t="shared" ref="S346:S358" si="127">+E346+G346+I346+K346+M346+O346+Q346</f>
        <v>0</v>
      </c>
    </row>
    <row r="347" spans="1:19" ht="12">
      <c r="A347" s="886"/>
      <c r="B347" s="887"/>
      <c r="C347" s="192" t="s">
        <v>189</v>
      </c>
      <c r="D347" s="193"/>
      <c r="E347" s="193"/>
      <c r="F347" s="193"/>
      <c r="G347" s="193"/>
      <c r="H347" s="193"/>
      <c r="I347" s="194"/>
      <c r="J347" s="194"/>
      <c r="K347" s="194"/>
      <c r="L347" s="194"/>
      <c r="M347" s="194"/>
      <c r="N347" s="193"/>
      <c r="O347" s="193"/>
      <c r="P347" s="194"/>
      <c r="Q347" s="194"/>
      <c r="R347" s="195">
        <f t="shared" si="126"/>
        <v>0</v>
      </c>
      <c r="S347" s="195">
        <f t="shared" si="127"/>
        <v>0</v>
      </c>
    </row>
    <row r="348" spans="1:19" ht="12">
      <c r="A348" s="886"/>
      <c r="B348" s="887"/>
      <c r="C348" s="192" t="s">
        <v>190</v>
      </c>
      <c r="D348" s="193"/>
      <c r="E348" s="193"/>
      <c r="F348" s="193"/>
      <c r="G348" s="193"/>
      <c r="H348" s="193"/>
      <c r="I348" s="194"/>
      <c r="J348" s="194"/>
      <c r="K348" s="194"/>
      <c r="L348" s="194"/>
      <c r="M348" s="194"/>
      <c r="N348" s="193"/>
      <c r="O348" s="193"/>
      <c r="P348" s="194"/>
      <c r="Q348" s="194"/>
      <c r="R348" s="195">
        <f t="shared" si="126"/>
        <v>0</v>
      </c>
      <c r="S348" s="195">
        <f t="shared" si="127"/>
        <v>0</v>
      </c>
    </row>
    <row r="349" spans="1:19" ht="12">
      <c r="A349" s="886"/>
      <c r="B349" s="887"/>
      <c r="C349" s="192" t="s">
        <v>191</v>
      </c>
      <c r="D349" s="193"/>
      <c r="E349" s="193"/>
      <c r="F349" s="193"/>
      <c r="G349" s="193"/>
      <c r="H349" s="193"/>
      <c r="I349" s="194"/>
      <c r="J349" s="194"/>
      <c r="K349" s="194"/>
      <c r="L349" s="194"/>
      <c r="M349" s="194"/>
      <c r="N349" s="193"/>
      <c r="O349" s="193"/>
      <c r="P349" s="194"/>
      <c r="Q349" s="194"/>
      <c r="R349" s="195">
        <f t="shared" si="126"/>
        <v>0</v>
      </c>
      <c r="S349" s="195">
        <f t="shared" si="127"/>
        <v>0</v>
      </c>
    </row>
    <row r="350" spans="1:19" ht="12">
      <c r="A350" s="886"/>
      <c r="B350" s="887"/>
      <c r="C350" s="196" t="s">
        <v>192</v>
      </c>
      <c r="D350" s="193"/>
      <c r="E350" s="193"/>
      <c r="F350" s="193"/>
      <c r="G350" s="193"/>
      <c r="H350" s="193"/>
      <c r="I350" s="194"/>
      <c r="J350" s="194"/>
      <c r="K350" s="194"/>
      <c r="L350" s="194"/>
      <c r="M350" s="194"/>
      <c r="N350" s="193"/>
      <c r="O350" s="193"/>
      <c r="P350" s="194"/>
      <c r="Q350" s="194"/>
      <c r="R350" s="195">
        <f t="shared" si="126"/>
        <v>0</v>
      </c>
      <c r="S350" s="195">
        <f t="shared" si="127"/>
        <v>0</v>
      </c>
    </row>
    <row r="351" spans="1:19" ht="12">
      <c r="A351" s="886"/>
      <c r="B351" s="887"/>
      <c r="C351" s="197" t="s">
        <v>193</v>
      </c>
      <c r="D351" s="198">
        <f t="shared" ref="D351:M351" si="128">SUM(D345:D350)</f>
        <v>0</v>
      </c>
      <c r="E351" s="198">
        <f t="shared" si="128"/>
        <v>0</v>
      </c>
      <c r="F351" s="198">
        <f t="shared" si="128"/>
        <v>0</v>
      </c>
      <c r="G351" s="198">
        <f t="shared" si="128"/>
        <v>0</v>
      </c>
      <c r="H351" s="198">
        <f t="shared" si="128"/>
        <v>0</v>
      </c>
      <c r="I351" s="198">
        <f t="shared" si="128"/>
        <v>0</v>
      </c>
      <c r="J351" s="198">
        <f t="shared" si="128"/>
        <v>0</v>
      </c>
      <c r="K351" s="198">
        <f t="shared" si="128"/>
        <v>0</v>
      </c>
      <c r="L351" s="198">
        <f t="shared" si="128"/>
        <v>0</v>
      </c>
      <c r="M351" s="198">
        <f t="shared" si="128"/>
        <v>0</v>
      </c>
      <c r="N351" s="198">
        <f>SUM(N345:N350)</f>
        <v>0</v>
      </c>
      <c r="O351" s="198">
        <f>SUM(O345:O350)</f>
        <v>0</v>
      </c>
      <c r="P351" s="198">
        <f>SUM(P345:P350)</f>
        <v>0</v>
      </c>
      <c r="Q351" s="198">
        <f>SUM(Q345:Q350)</f>
        <v>0</v>
      </c>
      <c r="R351" s="199">
        <f t="shared" si="126"/>
        <v>0</v>
      </c>
      <c r="S351" s="199">
        <f t="shared" si="127"/>
        <v>0</v>
      </c>
    </row>
    <row r="352" spans="1:19" ht="12">
      <c r="A352" s="886"/>
      <c r="B352" s="887"/>
      <c r="C352" s="192" t="s">
        <v>194</v>
      </c>
      <c r="D352" s="193"/>
      <c r="E352" s="193"/>
      <c r="F352" s="193"/>
      <c r="G352" s="193"/>
      <c r="H352" s="193"/>
      <c r="I352" s="194"/>
      <c r="J352" s="194"/>
      <c r="K352" s="194"/>
      <c r="L352" s="194"/>
      <c r="M352" s="194"/>
      <c r="N352" s="193"/>
      <c r="O352" s="193"/>
      <c r="P352" s="194"/>
      <c r="Q352" s="194"/>
      <c r="R352" s="195">
        <f t="shared" si="126"/>
        <v>0</v>
      </c>
      <c r="S352" s="195">
        <f t="shared" si="127"/>
        <v>0</v>
      </c>
    </row>
    <row r="353" spans="1:19" ht="12">
      <c r="A353" s="886"/>
      <c r="B353" s="887"/>
      <c r="C353" s="192" t="s">
        <v>195</v>
      </c>
      <c r="D353" s="193"/>
      <c r="E353" s="193"/>
      <c r="F353" s="193"/>
      <c r="G353" s="193"/>
      <c r="H353" s="193"/>
      <c r="I353" s="194"/>
      <c r="J353" s="194"/>
      <c r="K353" s="194"/>
      <c r="L353" s="194"/>
      <c r="M353" s="194"/>
      <c r="N353" s="193"/>
      <c r="O353" s="193"/>
      <c r="P353" s="194"/>
      <c r="Q353" s="194"/>
      <c r="R353" s="195">
        <f t="shared" si="126"/>
        <v>0</v>
      </c>
      <c r="S353" s="195">
        <f t="shared" si="127"/>
        <v>0</v>
      </c>
    </row>
    <row r="354" spans="1:19" ht="12">
      <c r="A354" s="886"/>
      <c r="B354" s="887"/>
      <c r="C354" s="200" t="s">
        <v>196</v>
      </c>
      <c r="D354" s="193"/>
      <c r="E354" s="193"/>
      <c r="F354" s="193"/>
      <c r="G354" s="193"/>
      <c r="H354" s="193"/>
      <c r="I354" s="194"/>
      <c r="J354" s="194"/>
      <c r="K354" s="194"/>
      <c r="L354" s="194"/>
      <c r="M354" s="194"/>
      <c r="N354" s="193"/>
      <c r="O354" s="193"/>
      <c r="P354" s="194"/>
      <c r="Q354" s="194"/>
      <c r="R354" s="195">
        <f t="shared" si="126"/>
        <v>0</v>
      </c>
      <c r="S354" s="195">
        <f t="shared" si="127"/>
        <v>0</v>
      </c>
    </row>
    <row r="355" spans="1:19" ht="12">
      <c r="A355" s="886"/>
      <c r="B355" s="887"/>
      <c r="C355" s="200" t="s">
        <v>197</v>
      </c>
      <c r="D355" s="193"/>
      <c r="E355" s="193"/>
      <c r="F355" s="193"/>
      <c r="G355" s="193"/>
      <c r="H355" s="193"/>
      <c r="I355" s="194"/>
      <c r="J355" s="194"/>
      <c r="K355" s="194"/>
      <c r="L355" s="194"/>
      <c r="M355" s="194"/>
      <c r="N355" s="193"/>
      <c r="O355" s="193"/>
      <c r="P355" s="194"/>
      <c r="Q355" s="194"/>
      <c r="R355" s="195">
        <f t="shared" si="126"/>
        <v>0</v>
      </c>
      <c r="S355" s="195">
        <f t="shared" si="127"/>
        <v>0</v>
      </c>
    </row>
    <row r="356" spans="1:19" ht="12">
      <c r="A356" s="886"/>
      <c r="B356" s="887"/>
      <c r="C356" s="200" t="s">
        <v>198</v>
      </c>
      <c r="D356" s="193"/>
      <c r="E356" s="193"/>
      <c r="F356" s="193"/>
      <c r="G356" s="193"/>
      <c r="H356" s="193"/>
      <c r="I356" s="194"/>
      <c r="J356" s="194"/>
      <c r="K356" s="194"/>
      <c r="L356" s="194"/>
      <c r="M356" s="194"/>
      <c r="N356" s="193"/>
      <c r="O356" s="193"/>
      <c r="P356" s="194"/>
      <c r="Q356" s="194"/>
      <c r="R356" s="195">
        <f t="shared" si="126"/>
        <v>0</v>
      </c>
      <c r="S356" s="195">
        <f t="shared" si="127"/>
        <v>0</v>
      </c>
    </row>
    <row r="357" spans="1:19" ht="12">
      <c r="A357" s="886"/>
      <c r="B357" s="887"/>
      <c r="C357" s="200" t="s">
        <v>199</v>
      </c>
      <c r="D357" s="193"/>
      <c r="E357" s="193"/>
      <c r="F357" s="193"/>
      <c r="G357" s="193"/>
      <c r="H357" s="193"/>
      <c r="I357" s="194"/>
      <c r="J357" s="194"/>
      <c r="K357" s="194"/>
      <c r="L357" s="194"/>
      <c r="M357" s="194"/>
      <c r="N357" s="193"/>
      <c r="O357" s="193"/>
      <c r="P357" s="194"/>
      <c r="Q357" s="194"/>
      <c r="R357" s="195">
        <f t="shared" si="126"/>
        <v>0</v>
      </c>
      <c r="S357" s="195">
        <f t="shared" si="127"/>
        <v>0</v>
      </c>
    </row>
    <row r="358" spans="1:19" ht="12">
      <c r="A358" s="886"/>
      <c r="B358" s="887"/>
      <c r="C358" s="200" t="s">
        <v>200</v>
      </c>
      <c r="D358" s="193"/>
      <c r="E358" s="193"/>
      <c r="F358" s="193"/>
      <c r="G358" s="193"/>
      <c r="H358" s="193"/>
      <c r="I358" s="194"/>
      <c r="J358" s="194"/>
      <c r="K358" s="194"/>
      <c r="L358" s="194"/>
      <c r="M358" s="194"/>
      <c r="N358" s="193"/>
      <c r="O358" s="193"/>
      <c r="P358" s="194"/>
      <c r="Q358" s="194"/>
      <c r="R358" s="195">
        <f t="shared" si="126"/>
        <v>0</v>
      </c>
      <c r="S358" s="195">
        <f t="shared" si="127"/>
        <v>0</v>
      </c>
    </row>
    <row r="359" spans="1:19" ht="12">
      <c r="A359" s="886"/>
      <c r="B359" s="887"/>
      <c r="C359" s="197" t="s">
        <v>201</v>
      </c>
      <c r="D359" s="198">
        <f t="shared" ref="D359:Q359" si="129">SUM(D351:D358)</f>
        <v>0</v>
      </c>
      <c r="E359" s="198">
        <f t="shared" si="129"/>
        <v>0</v>
      </c>
      <c r="F359" s="198">
        <f t="shared" si="129"/>
        <v>0</v>
      </c>
      <c r="G359" s="198">
        <f t="shared" si="129"/>
        <v>0</v>
      </c>
      <c r="H359" s="198">
        <f t="shared" si="129"/>
        <v>0</v>
      </c>
      <c r="I359" s="198">
        <f t="shared" si="129"/>
        <v>0</v>
      </c>
      <c r="J359" s="198">
        <f t="shared" si="129"/>
        <v>0</v>
      </c>
      <c r="K359" s="198">
        <f t="shared" si="129"/>
        <v>0</v>
      </c>
      <c r="L359" s="198">
        <f t="shared" si="129"/>
        <v>0</v>
      </c>
      <c r="M359" s="198">
        <f t="shared" si="129"/>
        <v>0</v>
      </c>
      <c r="N359" s="198">
        <f t="shared" si="129"/>
        <v>0</v>
      </c>
      <c r="O359" s="198">
        <f t="shared" si="129"/>
        <v>0</v>
      </c>
      <c r="P359" s="198">
        <f t="shared" si="129"/>
        <v>0</v>
      </c>
      <c r="Q359" s="198">
        <f t="shared" si="129"/>
        <v>0</v>
      </c>
      <c r="R359" s="198">
        <f t="shared" si="126"/>
        <v>0</v>
      </c>
      <c r="S359" s="198">
        <f>+E359+G359+I359+K359+M359+O359+Q359</f>
        <v>0</v>
      </c>
    </row>
    <row r="360" spans="1:19" ht="12">
      <c r="A360" s="886"/>
      <c r="B360" s="887"/>
      <c r="C360" s="201" t="s">
        <v>202</v>
      </c>
      <c r="D360" s="202"/>
      <c r="E360" s="202"/>
      <c r="F360" s="202"/>
      <c r="G360" s="202"/>
      <c r="H360" s="203"/>
      <c r="I360" s="202"/>
      <c r="J360" s="202"/>
      <c r="K360" s="202"/>
      <c r="L360" s="203"/>
      <c r="M360" s="203"/>
      <c r="N360" s="203"/>
      <c r="O360" s="203"/>
      <c r="P360" s="203"/>
      <c r="Q360" s="203"/>
      <c r="R360" s="204">
        <f>+D360+F360+H360+J360+L360+N360+P360</f>
        <v>0</v>
      </c>
      <c r="S360" s="204">
        <f>+E360+G360+I360+K360+M360+O360+Q360</f>
        <v>0</v>
      </c>
    </row>
    <row r="361" spans="1:19" ht="12.75" thickBot="1">
      <c r="A361" s="886"/>
      <c r="B361" s="887"/>
      <c r="C361" s="205" t="s">
        <v>203</v>
      </c>
      <c r="D361" s="193"/>
      <c r="E361" s="193"/>
      <c r="F361" s="193"/>
      <c r="G361" s="193"/>
      <c r="H361" s="193"/>
      <c r="I361" s="194"/>
      <c r="J361" s="194"/>
      <c r="K361" s="194"/>
      <c r="L361" s="194"/>
      <c r="M361" s="194"/>
      <c r="N361" s="193"/>
      <c r="O361" s="193"/>
      <c r="P361" s="194"/>
      <c r="Q361" s="194"/>
      <c r="R361" s="195">
        <f t="shared" ref="R361" si="130">+D361+F361+H361+J361+L361+N361+P361</f>
        <v>0</v>
      </c>
      <c r="S361" s="195">
        <f t="shared" ref="S361" si="131">+E361+G361+I361+K361+M361+O361+Q361</f>
        <v>0</v>
      </c>
    </row>
    <row r="362" spans="1:19" ht="12">
      <c r="A362" s="886"/>
      <c r="B362" s="887"/>
      <c r="C362" s="206"/>
      <c r="D362" s="207">
        <f t="shared" ref="D362:S362" si="132">+D359</f>
        <v>0</v>
      </c>
      <c r="E362" s="207">
        <f t="shared" si="132"/>
        <v>0</v>
      </c>
      <c r="F362" s="207">
        <f t="shared" si="132"/>
        <v>0</v>
      </c>
      <c r="G362" s="207">
        <f t="shared" si="132"/>
        <v>0</v>
      </c>
      <c r="H362" s="207">
        <f t="shared" si="132"/>
        <v>0</v>
      </c>
      <c r="I362" s="207">
        <f t="shared" si="132"/>
        <v>0</v>
      </c>
      <c r="J362" s="207">
        <f t="shared" si="132"/>
        <v>0</v>
      </c>
      <c r="K362" s="207">
        <f t="shared" si="132"/>
        <v>0</v>
      </c>
      <c r="L362" s="207">
        <f t="shared" si="132"/>
        <v>0</v>
      </c>
      <c r="M362" s="207">
        <f t="shared" si="132"/>
        <v>0</v>
      </c>
      <c r="N362" s="207">
        <f t="shared" si="132"/>
        <v>0</v>
      </c>
      <c r="O362" s="207">
        <f t="shared" si="132"/>
        <v>0</v>
      </c>
      <c r="P362" s="207">
        <f t="shared" si="132"/>
        <v>0</v>
      </c>
      <c r="Q362" s="207">
        <f t="shared" si="132"/>
        <v>0</v>
      </c>
      <c r="R362" s="207">
        <f t="shared" si="132"/>
        <v>0</v>
      </c>
      <c r="S362" s="207">
        <f t="shared" si="132"/>
        <v>0</v>
      </c>
    </row>
    <row r="363" spans="1:19" ht="12" customHeight="1">
      <c r="A363" s="886">
        <v>21</v>
      </c>
      <c r="B363" s="887" t="str">
        <f>VLOOKUP(VALUE(A363),Metas!$B$4:$C$5036,2,0)</f>
        <v>Mantener a 10 la tasa de mortalidad perinatal por cada 1000 nacidos vivos.</v>
      </c>
      <c r="C363" s="192" t="s">
        <v>187</v>
      </c>
      <c r="D363" s="193"/>
      <c r="E363" s="193"/>
      <c r="F363" s="193"/>
      <c r="G363" s="193"/>
      <c r="H363" s="193"/>
      <c r="I363" s="194"/>
      <c r="J363" s="194"/>
      <c r="K363" s="194"/>
      <c r="L363" s="194"/>
      <c r="M363" s="194"/>
      <c r="N363" s="193"/>
      <c r="O363" s="193"/>
      <c r="P363" s="194"/>
      <c r="Q363" s="194"/>
      <c r="R363" s="195">
        <f>+D363+F363+H363+J363+L363+N363+P363</f>
        <v>0</v>
      </c>
      <c r="S363" s="195">
        <f>+E363+G363+I363+K363+M363+O363+Q363</f>
        <v>0</v>
      </c>
    </row>
    <row r="364" spans="1:19" ht="12">
      <c r="A364" s="886"/>
      <c r="B364" s="887"/>
      <c r="C364" s="196" t="s">
        <v>188</v>
      </c>
      <c r="D364" s="193"/>
      <c r="E364" s="193"/>
      <c r="F364" s="193"/>
      <c r="G364" s="193"/>
      <c r="H364" s="193"/>
      <c r="I364" s="194"/>
      <c r="J364" s="194"/>
      <c r="K364" s="194"/>
      <c r="L364" s="194"/>
      <c r="M364" s="194"/>
      <c r="N364" s="193"/>
      <c r="O364" s="193"/>
      <c r="P364" s="194"/>
      <c r="Q364" s="194"/>
      <c r="R364" s="195">
        <f t="shared" ref="R364:R377" si="133">+D364+F364+H364+J364+L364+N364+P364</f>
        <v>0</v>
      </c>
      <c r="S364" s="195">
        <f t="shared" ref="S364:S376" si="134">+E364+G364+I364+K364+M364+O364+Q364</f>
        <v>0</v>
      </c>
    </row>
    <row r="365" spans="1:19" ht="12">
      <c r="A365" s="886"/>
      <c r="B365" s="887"/>
      <c r="C365" s="192" t="s">
        <v>189</v>
      </c>
      <c r="D365" s="193"/>
      <c r="E365" s="193"/>
      <c r="F365" s="193"/>
      <c r="G365" s="193"/>
      <c r="H365" s="193"/>
      <c r="I365" s="194"/>
      <c r="J365" s="194"/>
      <c r="K365" s="194"/>
      <c r="L365" s="194"/>
      <c r="M365" s="194"/>
      <c r="N365" s="193"/>
      <c r="O365" s="193"/>
      <c r="P365" s="194"/>
      <c r="Q365" s="194"/>
      <c r="R365" s="195">
        <f t="shared" si="133"/>
        <v>0</v>
      </c>
      <c r="S365" s="195">
        <f t="shared" si="134"/>
        <v>0</v>
      </c>
    </row>
    <row r="366" spans="1:19" ht="12">
      <c r="A366" s="886"/>
      <c r="B366" s="887"/>
      <c r="C366" s="192" t="s">
        <v>190</v>
      </c>
      <c r="D366" s="193"/>
      <c r="E366" s="193"/>
      <c r="F366" s="193"/>
      <c r="G366" s="193"/>
      <c r="H366" s="193"/>
      <c r="I366" s="194"/>
      <c r="J366" s="194"/>
      <c r="K366" s="194"/>
      <c r="L366" s="194"/>
      <c r="M366" s="194"/>
      <c r="N366" s="193"/>
      <c r="O366" s="193"/>
      <c r="P366" s="194"/>
      <c r="Q366" s="194"/>
      <c r="R366" s="195">
        <f t="shared" si="133"/>
        <v>0</v>
      </c>
      <c r="S366" s="195">
        <f t="shared" si="134"/>
        <v>0</v>
      </c>
    </row>
    <row r="367" spans="1:19" ht="12">
      <c r="A367" s="886"/>
      <c r="B367" s="887"/>
      <c r="C367" s="192" t="s">
        <v>191</v>
      </c>
      <c r="D367" s="193"/>
      <c r="E367" s="193"/>
      <c r="F367" s="193"/>
      <c r="G367" s="193"/>
      <c r="H367" s="193"/>
      <c r="I367" s="194"/>
      <c r="J367" s="194"/>
      <c r="K367" s="194"/>
      <c r="L367" s="194"/>
      <c r="M367" s="194"/>
      <c r="N367" s="193"/>
      <c r="O367" s="193"/>
      <c r="P367" s="194"/>
      <c r="Q367" s="194"/>
      <c r="R367" s="195">
        <f t="shared" si="133"/>
        <v>0</v>
      </c>
      <c r="S367" s="195">
        <f t="shared" si="134"/>
        <v>0</v>
      </c>
    </row>
    <row r="368" spans="1:19" ht="12">
      <c r="A368" s="886"/>
      <c r="B368" s="887"/>
      <c r="C368" s="196" t="s">
        <v>192</v>
      </c>
      <c r="D368" s="193"/>
      <c r="E368" s="193"/>
      <c r="F368" s="193"/>
      <c r="G368" s="193"/>
      <c r="H368" s="193"/>
      <c r="I368" s="194"/>
      <c r="J368" s="194"/>
      <c r="K368" s="194"/>
      <c r="L368" s="194"/>
      <c r="M368" s="194"/>
      <c r="N368" s="193"/>
      <c r="O368" s="193"/>
      <c r="P368" s="194"/>
      <c r="Q368" s="194"/>
      <c r="R368" s="195">
        <f t="shared" si="133"/>
        <v>0</v>
      </c>
      <c r="S368" s="195">
        <f t="shared" si="134"/>
        <v>0</v>
      </c>
    </row>
    <row r="369" spans="1:19" ht="12">
      <c r="A369" s="886"/>
      <c r="B369" s="887"/>
      <c r="C369" s="197" t="s">
        <v>193</v>
      </c>
      <c r="D369" s="198">
        <f t="shared" ref="D369:M369" si="135">SUM(D363:D368)</f>
        <v>0</v>
      </c>
      <c r="E369" s="198">
        <f t="shared" si="135"/>
        <v>0</v>
      </c>
      <c r="F369" s="198">
        <f t="shared" si="135"/>
        <v>0</v>
      </c>
      <c r="G369" s="198">
        <f t="shared" si="135"/>
        <v>0</v>
      </c>
      <c r="H369" s="198">
        <f t="shared" si="135"/>
        <v>0</v>
      </c>
      <c r="I369" s="198">
        <f t="shared" si="135"/>
        <v>0</v>
      </c>
      <c r="J369" s="198">
        <f t="shared" si="135"/>
        <v>0</v>
      </c>
      <c r="K369" s="198">
        <f t="shared" si="135"/>
        <v>0</v>
      </c>
      <c r="L369" s="198">
        <f t="shared" si="135"/>
        <v>0</v>
      </c>
      <c r="M369" s="198">
        <f t="shared" si="135"/>
        <v>0</v>
      </c>
      <c r="N369" s="198">
        <f>SUM(N363:N368)</f>
        <v>0</v>
      </c>
      <c r="O369" s="198">
        <f>SUM(O363:O368)</f>
        <v>0</v>
      </c>
      <c r="P369" s="198">
        <f>SUM(P363:P368)</f>
        <v>0</v>
      </c>
      <c r="Q369" s="198">
        <f>SUM(Q363:Q368)</f>
        <v>0</v>
      </c>
      <c r="R369" s="199">
        <f t="shared" si="133"/>
        <v>0</v>
      </c>
      <c r="S369" s="199">
        <f t="shared" si="134"/>
        <v>0</v>
      </c>
    </row>
    <row r="370" spans="1:19" ht="12">
      <c r="A370" s="886"/>
      <c r="B370" s="887"/>
      <c r="C370" s="192" t="s">
        <v>194</v>
      </c>
      <c r="D370" s="193"/>
      <c r="E370" s="193"/>
      <c r="F370" s="193"/>
      <c r="G370" s="193"/>
      <c r="H370" s="193"/>
      <c r="I370" s="194"/>
      <c r="J370" s="194"/>
      <c r="K370" s="194"/>
      <c r="L370" s="194"/>
      <c r="M370" s="194"/>
      <c r="N370" s="193"/>
      <c r="O370" s="193"/>
      <c r="P370" s="194"/>
      <c r="Q370" s="194"/>
      <c r="R370" s="195">
        <f t="shared" si="133"/>
        <v>0</v>
      </c>
      <c r="S370" s="195">
        <f t="shared" si="134"/>
        <v>0</v>
      </c>
    </row>
    <row r="371" spans="1:19" ht="12">
      <c r="A371" s="886"/>
      <c r="B371" s="887"/>
      <c r="C371" s="192" t="s">
        <v>195</v>
      </c>
      <c r="D371" s="193"/>
      <c r="E371" s="193"/>
      <c r="F371" s="193"/>
      <c r="G371" s="193"/>
      <c r="H371" s="193"/>
      <c r="I371" s="194"/>
      <c r="J371" s="194"/>
      <c r="K371" s="194"/>
      <c r="L371" s="194"/>
      <c r="M371" s="194"/>
      <c r="N371" s="193"/>
      <c r="O371" s="193"/>
      <c r="P371" s="194"/>
      <c r="Q371" s="194"/>
      <c r="R371" s="195">
        <f t="shared" si="133"/>
        <v>0</v>
      </c>
      <c r="S371" s="195">
        <f t="shared" si="134"/>
        <v>0</v>
      </c>
    </row>
    <row r="372" spans="1:19" ht="12">
      <c r="A372" s="886"/>
      <c r="B372" s="887"/>
      <c r="C372" s="200" t="s">
        <v>196</v>
      </c>
      <c r="D372" s="193"/>
      <c r="E372" s="193"/>
      <c r="F372" s="193"/>
      <c r="G372" s="193"/>
      <c r="H372" s="193"/>
      <c r="I372" s="194"/>
      <c r="J372" s="194"/>
      <c r="K372" s="194"/>
      <c r="L372" s="194"/>
      <c r="M372" s="194"/>
      <c r="N372" s="193"/>
      <c r="O372" s="193"/>
      <c r="P372" s="194"/>
      <c r="Q372" s="194"/>
      <c r="R372" s="195">
        <f t="shared" si="133"/>
        <v>0</v>
      </c>
      <c r="S372" s="195">
        <f t="shared" si="134"/>
        <v>0</v>
      </c>
    </row>
    <row r="373" spans="1:19" ht="12">
      <c r="A373" s="886"/>
      <c r="B373" s="887"/>
      <c r="C373" s="200" t="s">
        <v>197</v>
      </c>
      <c r="D373" s="193"/>
      <c r="E373" s="193"/>
      <c r="F373" s="193"/>
      <c r="G373" s="193"/>
      <c r="H373" s="193"/>
      <c r="I373" s="194"/>
      <c r="J373" s="194"/>
      <c r="K373" s="194"/>
      <c r="L373" s="194"/>
      <c r="M373" s="194"/>
      <c r="N373" s="193"/>
      <c r="O373" s="193"/>
      <c r="P373" s="194"/>
      <c r="Q373" s="194"/>
      <c r="R373" s="195">
        <f t="shared" si="133"/>
        <v>0</v>
      </c>
      <c r="S373" s="195">
        <f t="shared" si="134"/>
        <v>0</v>
      </c>
    </row>
    <row r="374" spans="1:19" ht="12">
      <c r="A374" s="886"/>
      <c r="B374" s="887"/>
      <c r="C374" s="200" t="s">
        <v>198</v>
      </c>
      <c r="D374" s="193"/>
      <c r="E374" s="193"/>
      <c r="F374" s="193"/>
      <c r="G374" s="193"/>
      <c r="H374" s="193"/>
      <c r="I374" s="194"/>
      <c r="J374" s="194"/>
      <c r="K374" s="194"/>
      <c r="L374" s="194"/>
      <c r="M374" s="194"/>
      <c r="N374" s="193"/>
      <c r="O374" s="193"/>
      <c r="P374" s="194"/>
      <c r="Q374" s="194"/>
      <c r="R374" s="195">
        <f t="shared" si="133"/>
        <v>0</v>
      </c>
      <c r="S374" s="195">
        <f t="shared" si="134"/>
        <v>0</v>
      </c>
    </row>
    <row r="375" spans="1:19" ht="12">
      <c r="A375" s="886"/>
      <c r="B375" s="887"/>
      <c r="C375" s="200" t="s">
        <v>199</v>
      </c>
      <c r="D375" s="193"/>
      <c r="E375" s="193"/>
      <c r="F375" s="193"/>
      <c r="G375" s="193"/>
      <c r="H375" s="193"/>
      <c r="I375" s="194"/>
      <c r="J375" s="194"/>
      <c r="K375" s="194"/>
      <c r="L375" s="194"/>
      <c r="M375" s="194"/>
      <c r="N375" s="193"/>
      <c r="O375" s="193"/>
      <c r="P375" s="194"/>
      <c r="Q375" s="194"/>
      <c r="R375" s="195">
        <f t="shared" si="133"/>
        <v>0</v>
      </c>
      <c r="S375" s="195">
        <f t="shared" si="134"/>
        <v>0</v>
      </c>
    </row>
    <row r="376" spans="1:19" ht="12">
      <c r="A376" s="886"/>
      <c r="B376" s="887"/>
      <c r="C376" s="200" t="s">
        <v>200</v>
      </c>
      <c r="D376" s="193"/>
      <c r="E376" s="193"/>
      <c r="F376" s="193"/>
      <c r="G376" s="193"/>
      <c r="H376" s="193"/>
      <c r="I376" s="194"/>
      <c r="J376" s="194"/>
      <c r="K376" s="194"/>
      <c r="L376" s="194"/>
      <c r="M376" s="194"/>
      <c r="N376" s="193"/>
      <c r="O376" s="193"/>
      <c r="P376" s="194"/>
      <c r="Q376" s="194"/>
      <c r="R376" s="195">
        <f t="shared" si="133"/>
        <v>0</v>
      </c>
      <c r="S376" s="195">
        <f t="shared" si="134"/>
        <v>0</v>
      </c>
    </row>
    <row r="377" spans="1:19" ht="12">
      <c r="A377" s="886"/>
      <c r="B377" s="887"/>
      <c r="C377" s="197" t="s">
        <v>201</v>
      </c>
      <c r="D377" s="198">
        <f t="shared" ref="D377:Q377" si="136">SUM(D369:D376)</f>
        <v>0</v>
      </c>
      <c r="E377" s="198">
        <f t="shared" si="136"/>
        <v>0</v>
      </c>
      <c r="F377" s="198">
        <f t="shared" si="136"/>
        <v>0</v>
      </c>
      <c r="G377" s="198">
        <f t="shared" si="136"/>
        <v>0</v>
      </c>
      <c r="H377" s="198">
        <f t="shared" si="136"/>
        <v>0</v>
      </c>
      <c r="I377" s="198">
        <f t="shared" si="136"/>
        <v>0</v>
      </c>
      <c r="J377" s="198">
        <f t="shared" si="136"/>
        <v>0</v>
      </c>
      <c r="K377" s="198">
        <f t="shared" si="136"/>
        <v>0</v>
      </c>
      <c r="L377" s="198">
        <f t="shared" si="136"/>
        <v>0</v>
      </c>
      <c r="M377" s="198">
        <f t="shared" si="136"/>
        <v>0</v>
      </c>
      <c r="N377" s="198">
        <f t="shared" si="136"/>
        <v>0</v>
      </c>
      <c r="O377" s="198">
        <f t="shared" si="136"/>
        <v>0</v>
      </c>
      <c r="P377" s="198">
        <f t="shared" si="136"/>
        <v>0</v>
      </c>
      <c r="Q377" s="198">
        <f t="shared" si="136"/>
        <v>0</v>
      </c>
      <c r="R377" s="198">
        <f t="shared" si="133"/>
        <v>0</v>
      </c>
      <c r="S377" s="198">
        <f>+E377+G377+I377+K377+M377+O377+Q377</f>
        <v>0</v>
      </c>
    </row>
    <row r="378" spans="1:19" ht="12">
      <c r="A378" s="886"/>
      <c r="B378" s="887"/>
      <c r="C378" s="201" t="s">
        <v>202</v>
      </c>
      <c r="D378" s="202"/>
      <c r="E378" s="202"/>
      <c r="F378" s="202"/>
      <c r="G378" s="202"/>
      <c r="H378" s="203"/>
      <c r="I378" s="202"/>
      <c r="J378" s="202"/>
      <c r="K378" s="202"/>
      <c r="L378" s="203"/>
      <c r="M378" s="203"/>
      <c r="N378" s="203"/>
      <c r="O378" s="203"/>
      <c r="P378" s="203"/>
      <c r="Q378" s="203"/>
      <c r="R378" s="204">
        <f>+D378+F378+H378+J378+L378+N378+P378</f>
        <v>0</v>
      </c>
      <c r="S378" s="204">
        <f>+E378+G378+I378+K378+M378+O378+Q378</f>
        <v>0</v>
      </c>
    </row>
    <row r="379" spans="1:19" ht="12.75" thickBot="1">
      <c r="A379" s="886"/>
      <c r="B379" s="887"/>
      <c r="C379" s="205" t="s">
        <v>203</v>
      </c>
      <c r="D379" s="193"/>
      <c r="E379" s="193"/>
      <c r="F379" s="193"/>
      <c r="G379" s="193"/>
      <c r="H379" s="193"/>
      <c r="I379" s="194"/>
      <c r="J379" s="194"/>
      <c r="K379" s="194"/>
      <c r="L379" s="194"/>
      <c r="M379" s="194"/>
      <c r="N379" s="193"/>
      <c r="O379" s="193"/>
      <c r="P379" s="194"/>
      <c r="Q379" s="194"/>
      <c r="R379" s="195">
        <f t="shared" ref="R379" si="137">+D379+F379+H379+J379+L379+N379+P379</f>
        <v>0</v>
      </c>
      <c r="S379" s="195">
        <f t="shared" ref="S379" si="138">+E379+G379+I379+K379+M379+O379+Q379</f>
        <v>0</v>
      </c>
    </row>
    <row r="380" spans="1:19" ht="12">
      <c r="A380" s="886"/>
      <c r="B380" s="887"/>
      <c r="C380" s="206"/>
      <c r="D380" s="207">
        <f t="shared" ref="D380:S380" si="139">+D377</f>
        <v>0</v>
      </c>
      <c r="E380" s="207">
        <f t="shared" si="139"/>
        <v>0</v>
      </c>
      <c r="F380" s="207">
        <f t="shared" si="139"/>
        <v>0</v>
      </c>
      <c r="G380" s="207">
        <f t="shared" si="139"/>
        <v>0</v>
      </c>
      <c r="H380" s="207">
        <f t="shared" si="139"/>
        <v>0</v>
      </c>
      <c r="I380" s="207">
        <f t="shared" si="139"/>
        <v>0</v>
      </c>
      <c r="J380" s="207">
        <f t="shared" si="139"/>
        <v>0</v>
      </c>
      <c r="K380" s="207">
        <f t="shared" si="139"/>
        <v>0</v>
      </c>
      <c r="L380" s="207">
        <f t="shared" si="139"/>
        <v>0</v>
      </c>
      <c r="M380" s="207">
        <f t="shared" si="139"/>
        <v>0</v>
      </c>
      <c r="N380" s="207">
        <f t="shared" si="139"/>
        <v>0</v>
      </c>
      <c r="O380" s="207">
        <f t="shared" si="139"/>
        <v>0</v>
      </c>
      <c r="P380" s="207">
        <f t="shared" si="139"/>
        <v>0</v>
      </c>
      <c r="Q380" s="207">
        <f t="shared" si="139"/>
        <v>0</v>
      </c>
      <c r="R380" s="207">
        <f t="shared" si="139"/>
        <v>0</v>
      </c>
      <c r="S380" s="207">
        <f t="shared" si="139"/>
        <v>0</v>
      </c>
    </row>
    <row r="381" spans="1:19" ht="12" customHeight="1">
      <c r="A381" s="886">
        <v>22</v>
      </c>
      <c r="B381" s="887" t="str">
        <f>VLOOKUP(VALUE(A381),Metas!$B$4:$C$5036,2,0)</f>
        <v>Desarrollar el 100% de las intervenciones en las líneas estratégicas del plan de acción para la prevención y manejo del bajo peso al nacer.</v>
      </c>
      <c r="C381" s="192" t="s">
        <v>187</v>
      </c>
      <c r="D381" s="193"/>
      <c r="E381" s="193"/>
      <c r="F381" s="193"/>
      <c r="G381" s="193"/>
      <c r="H381" s="193"/>
      <c r="I381" s="194"/>
      <c r="J381" s="194"/>
      <c r="K381" s="194"/>
      <c r="L381" s="194"/>
      <c r="M381" s="194"/>
      <c r="N381" s="193"/>
      <c r="O381" s="193"/>
      <c r="P381" s="194"/>
      <c r="Q381" s="194"/>
      <c r="R381" s="195">
        <f>+D381+F381+H381+J381+L381+N381+P381</f>
        <v>0</v>
      </c>
      <c r="S381" s="195">
        <f>+E381+G381+I381+K381+M381+O381+Q381</f>
        <v>0</v>
      </c>
    </row>
    <row r="382" spans="1:19" ht="12">
      <c r="A382" s="886"/>
      <c r="B382" s="887"/>
      <c r="C382" s="196" t="s">
        <v>188</v>
      </c>
      <c r="D382" s="193"/>
      <c r="E382" s="193"/>
      <c r="F382" s="193"/>
      <c r="G382" s="193"/>
      <c r="H382" s="193"/>
      <c r="I382" s="194"/>
      <c r="J382" s="194"/>
      <c r="K382" s="194"/>
      <c r="L382" s="194"/>
      <c r="M382" s="194"/>
      <c r="N382" s="193"/>
      <c r="O382" s="193"/>
      <c r="P382" s="194"/>
      <c r="Q382" s="194"/>
      <c r="R382" s="195">
        <f t="shared" ref="R382:R395" si="140">+D382+F382+H382+J382+L382+N382+P382</f>
        <v>0</v>
      </c>
      <c r="S382" s="195">
        <f t="shared" ref="S382:S394" si="141">+E382+G382+I382+K382+M382+O382+Q382</f>
        <v>0</v>
      </c>
    </row>
    <row r="383" spans="1:19" ht="12">
      <c r="A383" s="886"/>
      <c r="B383" s="887"/>
      <c r="C383" s="192" t="s">
        <v>189</v>
      </c>
      <c r="D383" s="193"/>
      <c r="E383" s="193"/>
      <c r="F383" s="193"/>
      <c r="G383" s="193"/>
      <c r="H383" s="193"/>
      <c r="I383" s="194"/>
      <c r="J383" s="194"/>
      <c r="K383" s="194"/>
      <c r="L383" s="194"/>
      <c r="M383" s="194"/>
      <c r="N383" s="193"/>
      <c r="O383" s="193"/>
      <c r="P383" s="194"/>
      <c r="Q383" s="194"/>
      <c r="R383" s="195">
        <f t="shared" si="140"/>
        <v>0</v>
      </c>
      <c r="S383" s="195">
        <f t="shared" si="141"/>
        <v>0</v>
      </c>
    </row>
    <row r="384" spans="1:19" ht="12">
      <c r="A384" s="886"/>
      <c r="B384" s="887"/>
      <c r="C384" s="192" t="s">
        <v>190</v>
      </c>
      <c r="D384" s="193"/>
      <c r="E384" s="193"/>
      <c r="F384" s="193"/>
      <c r="G384" s="193"/>
      <c r="H384" s="193"/>
      <c r="I384" s="194"/>
      <c r="J384" s="194"/>
      <c r="K384" s="194"/>
      <c r="L384" s="194"/>
      <c r="M384" s="194"/>
      <c r="N384" s="193"/>
      <c r="O384" s="193"/>
      <c r="P384" s="194"/>
      <c r="Q384" s="194"/>
      <c r="R384" s="195">
        <f t="shared" si="140"/>
        <v>0</v>
      </c>
      <c r="S384" s="195">
        <f t="shared" si="141"/>
        <v>0</v>
      </c>
    </row>
    <row r="385" spans="1:19" ht="12">
      <c r="A385" s="886"/>
      <c r="B385" s="887"/>
      <c r="C385" s="192" t="s">
        <v>191</v>
      </c>
      <c r="D385" s="193"/>
      <c r="E385" s="193"/>
      <c r="F385" s="193"/>
      <c r="G385" s="193"/>
      <c r="H385" s="193"/>
      <c r="I385" s="194"/>
      <c r="J385" s="194"/>
      <c r="K385" s="194"/>
      <c r="L385" s="194"/>
      <c r="M385" s="194"/>
      <c r="N385" s="193"/>
      <c r="O385" s="193"/>
      <c r="P385" s="194"/>
      <c r="Q385" s="194"/>
      <c r="R385" s="195">
        <f t="shared" si="140"/>
        <v>0</v>
      </c>
      <c r="S385" s="195">
        <f t="shared" si="141"/>
        <v>0</v>
      </c>
    </row>
    <row r="386" spans="1:19" ht="12">
      <c r="A386" s="886"/>
      <c r="B386" s="887"/>
      <c r="C386" s="196" t="s">
        <v>192</v>
      </c>
      <c r="D386" s="193"/>
      <c r="E386" s="193"/>
      <c r="F386" s="193"/>
      <c r="G386" s="193"/>
      <c r="H386" s="193"/>
      <c r="I386" s="194"/>
      <c r="J386" s="194"/>
      <c r="K386" s="194"/>
      <c r="L386" s="194"/>
      <c r="M386" s="194"/>
      <c r="N386" s="193"/>
      <c r="O386" s="193"/>
      <c r="P386" s="194"/>
      <c r="Q386" s="194"/>
      <c r="R386" s="195">
        <f t="shared" si="140"/>
        <v>0</v>
      </c>
      <c r="S386" s="195">
        <f t="shared" si="141"/>
        <v>0</v>
      </c>
    </row>
    <row r="387" spans="1:19" ht="12">
      <c r="A387" s="886"/>
      <c r="B387" s="887"/>
      <c r="C387" s="197" t="s">
        <v>193</v>
      </c>
      <c r="D387" s="198">
        <f t="shared" ref="D387:M387" si="142">SUM(D381:D386)</f>
        <v>0</v>
      </c>
      <c r="E387" s="198">
        <f t="shared" si="142"/>
        <v>0</v>
      </c>
      <c r="F387" s="198">
        <f t="shared" si="142"/>
        <v>0</v>
      </c>
      <c r="G387" s="198">
        <f t="shared" si="142"/>
        <v>0</v>
      </c>
      <c r="H387" s="198">
        <f t="shared" si="142"/>
        <v>0</v>
      </c>
      <c r="I387" s="198">
        <f t="shared" si="142"/>
        <v>0</v>
      </c>
      <c r="J387" s="198">
        <f t="shared" si="142"/>
        <v>0</v>
      </c>
      <c r="K387" s="198">
        <f t="shared" si="142"/>
        <v>0</v>
      </c>
      <c r="L387" s="198">
        <f t="shared" si="142"/>
        <v>0</v>
      </c>
      <c r="M387" s="198">
        <f t="shared" si="142"/>
        <v>0</v>
      </c>
      <c r="N387" s="198">
        <f>SUM(N381:N386)</f>
        <v>0</v>
      </c>
      <c r="O387" s="198">
        <f>SUM(O381:O386)</f>
        <v>0</v>
      </c>
      <c r="P387" s="198">
        <f>SUM(P381:P386)</f>
        <v>0</v>
      </c>
      <c r="Q387" s="198">
        <f>SUM(Q381:Q386)</f>
        <v>0</v>
      </c>
      <c r="R387" s="199">
        <f t="shared" si="140"/>
        <v>0</v>
      </c>
      <c r="S387" s="199">
        <f t="shared" si="141"/>
        <v>0</v>
      </c>
    </row>
    <row r="388" spans="1:19" ht="12">
      <c r="A388" s="886"/>
      <c r="B388" s="887"/>
      <c r="C388" s="192" t="s">
        <v>194</v>
      </c>
      <c r="D388" s="193"/>
      <c r="E388" s="193"/>
      <c r="F388" s="193"/>
      <c r="G388" s="193"/>
      <c r="H388" s="193"/>
      <c r="I388" s="194"/>
      <c r="J388" s="194"/>
      <c r="K388" s="194"/>
      <c r="L388" s="194"/>
      <c r="M388" s="194"/>
      <c r="N388" s="193"/>
      <c r="O388" s="193"/>
      <c r="P388" s="194"/>
      <c r="Q388" s="194"/>
      <c r="R388" s="195">
        <f t="shared" si="140"/>
        <v>0</v>
      </c>
      <c r="S388" s="195">
        <f t="shared" si="141"/>
        <v>0</v>
      </c>
    </row>
    <row r="389" spans="1:19" ht="12">
      <c r="A389" s="886"/>
      <c r="B389" s="887"/>
      <c r="C389" s="192" t="s">
        <v>195</v>
      </c>
      <c r="D389" s="193"/>
      <c r="E389" s="193"/>
      <c r="F389" s="193"/>
      <c r="G389" s="193"/>
      <c r="H389" s="193"/>
      <c r="I389" s="194"/>
      <c r="J389" s="194"/>
      <c r="K389" s="194"/>
      <c r="L389" s="194"/>
      <c r="M389" s="194"/>
      <c r="N389" s="193"/>
      <c r="O389" s="193"/>
      <c r="P389" s="194"/>
      <c r="Q389" s="194"/>
      <c r="R389" s="195">
        <f t="shared" si="140"/>
        <v>0</v>
      </c>
      <c r="S389" s="195">
        <f t="shared" si="141"/>
        <v>0</v>
      </c>
    </row>
    <row r="390" spans="1:19" ht="12">
      <c r="A390" s="886"/>
      <c r="B390" s="887"/>
      <c r="C390" s="200" t="s">
        <v>196</v>
      </c>
      <c r="D390" s="193"/>
      <c r="E390" s="193"/>
      <c r="F390" s="193"/>
      <c r="G390" s="193"/>
      <c r="H390" s="193"/>
      <c r="I390" s="194"/>
      <c r="J390" s="194"/>
      <c r="K390" s="194"/>
      <c r="L390" s="194"/>
      <c r="M390" s="194"/>
      <c r="N390" s="193"/>
      <c r="O390" s="193"/>
      <c r="P390" s="194"/>
      <c r="Q390" s="194"/>
      <c r="R390" s="195">
        <f t="shared" si="140"/>
        <v>0</v>
      </c>
      <c r="S390" s="195">
        <f t="shared" si="141"/>
        <v>0</v>
      </c>
    </row>
    <row r="391" spans="1:19" ht="12">
      <c r="A391" s="886"/>
      <c r="B391" s="887"/>
      <c r="C391" s="200" t="s">
        <v>197</v>
      </c>
      <c r="D391" s="193"/>
      <c r="E391" s="193"/>
      <c r="F391" s="193"/>
      <c r="G391" s="193"/>
      <c r="H391" s="193"/>
      <c r="I391" s="194"/>
      <c r="J391" s="194"/>
      <c r="K391" s="194"/>
      <c r="L391" s="194"/>
      <c r="M391" s="194"/>
      <c r="N391" s="193"/>
      <c r="O391" s="193"/>
      <c r="P391" s="194"/>
      <c r="Q391" s="194"/>
      <c r="R391" s="195">
        <f t="shared" si="140"/>
        <v>0</v>
      </c>
      <c r="S391" s="195">
        <f t="shared" si="141"/>
        <v>0</v>
      </c>
    </row>
    <row r="392" spans="1:19" ht="12">
      <c r="A392" s="886"/>
      <c r="B392" s="887"/>
      <c r="C392" s="200" t="s">
        <v>198</v>
      </c>
      <c r="D392" s="193"/>
      <c r="E392" s="193"/>
      <c r="F392" s="193"/>
      <c r="G392" s="193"/>
      <c r="H392" s="193"/>
      <c r="I392" s="194"/>
      <c r="J392" s="194"/>
      <c r="K392" s="194"/>
      <c r="L392" s="194"/>
      <c r="M392" s="194"/>
      <c r="N392" s="193"/>
      <c r="O392" s="193"/>
      <c r="P392" s="194"/>
      <c r="Q392" s="194"/>
      <c r="R392" s="195">
        <f t="shared" si="140"/>
        <v>0</v>
      </c>
      <c r="S392" s="195">
        <f t="shared" si="141"/>
        <v>0</v>
      </c>
    </row>
    <row r="393" spans="1:19" ht="12">
      <c r="A393" s="886"/>
      <c r="B393" s="887"/>
      <c r="C393" s="200" t="s">
        <v>199</v>
      </c>
      <c r="D393" s="193"/>
      <c r="E393" s="193"/>
      <c r="F393" s="193"/>
      <c r="G393" s="193"/>
      <c r="H393" s="193"/>
      <c r="I393" s="194"/>
      <c r="J393" s="194"/>
      <c r="K393" s="194"/>
      <c r="L393" s="194"/>
      <c r="M393" s="194"/>
      <c r="N393" s="193"/>
      <c r="O393" s="193"/>
      <c r="P393" s="194"/>
      <c r="Q393" s="194"/>
      <c r="R393" s="195">
        <f t="shared" si="140"/>
        <v>0</v>
      </c>
      <c r="S393" s="195">
        <f t="shared" si="141"/>
        <v>0</v>
      </c>
    </row>
    <row r="394" spans="1:19" ht="12">
      <c r="A394" s="886"/>
      <c r="B394" s="887"/>
      <c r="C394" s="200" t="s">
        <v>200</v>
      </c>
      <c r="D394" s="193"/>
      <c r="E394" s="193"/>
      <c r="F394" s="193"/>
      <c r="G394" s="193"/>
      <c r="H394" s="193"/>
      <c r="I394" s="194"/>
      <c r="J394" s="194"/>
      <c r="K394" s="194"/>
      <c r="L394" s="194"/>
      <c r="M394" s="194"/>
      <c r="N394" s="193"/>
      <c r="O394" s="193"/>
      <c r="P394" s="194"/>
      <c r="Q394" s="194"/>
      <c r="R394" s="195">
        <f t="shared" si="140"/>
        <v>0</v>
      </c>
      <c r="S394" s="195">
        <f t="shared" si="141"/>
        <v>0</v>
      </c>
    </row>
    <row r="395" spans="1:19" ht="12">
      <c r="A395" s="886"/>
      <c r="B395" s="887"/>
      <c r="C395" s="197" t="s">
        <v>201</v>
      </c>
      <c r="D395" s="198">
        <f t="shared" ref="D395:Q395" si="143">SUM(D387:D394)</f>
        <v>0</v>
      </c>
      <c r="E395" s="198">
        <f t="shared" si="143"/>
        <v>0</v>
      </c>
      <c r="F395" s="198">
        <f t="shared" si="143"/>
        <v>0</v>
      </c>
      <c r="G395" s="198">
        <f t="shared" si="143"/>
        <v>0</v>
      </c>
      <c r="H395" s="198">
        <f t="shared" si="143"/>
        <v>0</v>
      </c>
      <c r="I395" s="198">
        <f t="shared" si="143"/>
        <v>0</v>
      </c>
      <c r="J395" s="198">
        <f t="shared" si="143"/>
        <v>0</v>
      </c>
      <c r="K395" s="198">
        <f t="shared" si="143"/>
        <v>0</v>
      </c>
      <c r="L395" s="198">
        <f t="shared" si="143"/>
        <v>0</v>
      </c>
      <c r="M395" s="198">
        <f t="shared" si="143"/>
        <v>0</v>
      </c>
      <c r="N395" s="198">
        <f t="shared" si="143"/>
        <v>0</v>
      </c>
      <c r="O395" s="198">
        <f t="shared" si="143"/>
        <v>0</v>
      </c>
      <c r="P395" s="198">
        <f t="shared" si="143"/>
        <v>0</v>
      </c>
      <c r="Q395" s="198">
        <f t="shared" si="143"/>
        <v>0</v>
      </c>
      <c r="R395" s="198">
        <f t="shared" si="140"/>
        <v>0</v>
      </c>
      <c r="S395" s="198">
        <f>+E395+G395+I395+K395+M395+O395+Q395</f>
        <v>0</v>
      </c>
    </row>
    <row r="396" spans="1:19" ht="12">
      <c r="A396" s="886"/>
      <c r="B396" s="887"/>
      <c r="C396" s="201" t="s">
        <v>202</v>
      </c>
      <c r="D396" s="202"/>
      <c r="E396" s="202"/>
      <c r="F396" s="202"/>
      <c r="G396" s="202"/>
      <c r="H396" s="203"/>
      <c r="I396" s="202"/>
      <c r="J396" s="202"/>
      <c r="K396" s="202"/>
      <c r="L396" s="203"/>
      <c r="M396" s="203"/>
      <c r="N396" s="203"/>
      <c r="O396" s="203"/>
      <c r="P396" s="203"/>
      <c r="Q396" s="203"/>
      <c r="R396" s="204">
        <f>+D396+F396+H396+J396+L396+N396+P396</f>
        <v>0</v>
      </c>
      <c r="S396" s="204">
        <f>+E396+G396+I396+K396+M396+O396+Q396</f>
        <v>0</v>
      </c>
    </row>
    <row r="397" spans="1:19" ht="12.75" thickBot="1">
      <c r="A397" s="886"/>
      <c r="B397" s="887"/>
      <c r="C397" s="205" t="s">
        <v>203</v>
      </c>
      <c r="D397" s="193"/>
      <c r="E397" s="193"/>
      <c r="F397" s="193"/>
      <c r="G397" s="193"/>
      <c r="H397" s="193"/>
      <c r="I397" s="194"/>
      <c r="J397" s="194"/>
      <c r="K397" s="194"/>
      <c r="L397" s="194"/>
      <c r="M397" s="194"/>
      <c r="N397" s="193"/>
      <c r="O397" s="193"/>
      <c r="P397" s="194"/>
      <c r="Q397" s="194"/>
      <c r="R397" s="195">
        <f t="shared" ref="R397" si="144">+D397+F397+H397+J397+L397+N397+P397</f>
        <v>0</v>
      </c>
      <c r="S397" s="195">
        <f t="shared" ref="S397" si="145">+E397+G397+I397+K397+M397+O397+Q397</f>
        <v>0</v>
      </c>
    </row>
    <row r="398" spans="1:19" ht="12">
      <c r="A398" s="886"/>
      <c r="B398" s="887"/>
      <c r="C398" s="206"/>
      <c r="D398" s="207">
        <f t="shared" ref="D398:S398" si="146">+D395</f>
        <v>0</v>
      </c>
      <c r="E398" s="207">
        <f t="shared" si="146"/>
        <v>0</v>
      </c>
      <c r="F398" s="207">
        <f t="shared" si="146"/>
        <v>0</v>
      </c>
      <c r="G398" s="207">
        <f t="shared" si="146"/>
        <v>0</v>
      </c>
      <c r="H398" s="207">
        <f t="shared" si="146"/>
        <v>0</v>
      </c>
      <c r="I398" s="207">
        <f t="shared" si="146"/>
        <v>0</v>
      </c>
      <c r="J398" s="207">
        <f t="shared" si="146"/>
        <v>0</v>
      </c>
      <c r="K398" s="207">
        <f t="shared" si="146"/>
        <v>0</v>
      </c>
      <c r="L398" s="207">
        <f t="shared" si="146"/>
        <v>0</v>
      </c>
      <c r="M398" s="207">
        <f t="shared" si="146"/>
        <v>0</v>
      </c>
      <c r="N398" s="207">
        <f t="shared" si="146"/>
        <v>0</v>
      </c>
      <c r="O398" s="207">
        <f t="shared" si="146"/>
        <v>0</v>
      </c>
      <c r="P398" s="207">
        <f t="shared" si="146"/>
        <v>0</v>
      </c>
      <c r="Q398" s="207">
        <f t="shared" si="146"/>
        <v>0</v>
      </c>
      <c r="R398" s="207">
        <f t="shared" si="146"/>
        <v>0</v>
      </c>
      <c r="S398" s="207">
        <f t="shared" si="146"/>
        <v>0</v>
      </c>
    </row>
    <row r="399" spans="1:19" ht="12" customHeight="1">
      <c r="A399" s="886">
        <v>23</v>
      </c>
      <c r="B399" s="887" t="str">
        <f>VLOOKUP(VALUE(A399),Metas!$B$4:$C$5036,2,0)</f>
        <v>Lograr la incidencia a 2 la tasa de sífilis congénita 2 por cada 1.000 nacidos vivos más muertes fetales.</v>
      </c>
      <c r="C399" s="192" t="s">
        <v>187</v>
      </c>
      <c r="D399" s="193"/>
      <c r="E399" s="193"/>
      <c r="F399" s="193"/>
      <c r="G399" s="193"/>
      <c r="H399" s="193"/>
      <c r="I399" s="194"/>
      <c r="J399" s="194"/>
      <c r="K399" s="194"/>
      <c r="L399" s="194"/>
      <c r="M399" s="194"/>
      <c r="N399" s="193"/>
      <c r="O399" s="193"/>
      <c r="P399" s="194"/>
      <c r="Q399" s="194"/>
      <c r="R399" s="195">
        <f>+D399+F399+H399+J399+L399+N399+P399</f>
        <v>0</v>
      </c>
      <c r="S399" s="195">
        <f>+E399+G399+I399+K399+M399+O399+Q399</f>
        <v>0</v>
      </c>
    </row>
    <row r="400" spans="1:19" ht="12">
      <c r="A400" s="886"/>
      <c r="B400" s="887"/>
      <c r="C400" s="196" t="s">
        <v>188</v>
      </c>
      <c r="D400" s="193"/>
      <c r="E400" s="193"/>
      <c r="F400" s="193"/>
      <c r="G400" s="193"/>
      <c r="H400" s="193"/>
      <c r="I400" s="194"/>
      <c r="J400" s="194"/>
      <c r="K400" s="194"/>
      <c r="L400" s="194"/>
      <c r="M400" s="194"/>
      <c r="N400" s="193"/>
      <c r="O400" s="193"/>
      <c r="P400" s="194"/>
      <c r="Q400" s="194"/>
      <c r="R400" s="195">
        <f t="shared" ref="R400:R413" si="147">+D400+F400+H400+J400+L400+N400+P400</f>
        <v>0</v>
      </c>
      <c r="S400" s="195">
        <f t="shared" ref="S400:S412" si="148">+E400+G400+I400+K400+M400+O400+Q400</f>
        <v>0</v>
      </c>
    </row>
    <row r="401" spans="1:19" ht="12">
      <c r="A401" s="886"/>
      <c r="B401" s="887"/>
      <c r="C401" s="192" t="s">
        <v>189</v>
      </c>
      <c r="D401" s="193"/>
      <c r="E401" s="193"/>
      <c r="F401" s="193"/>
      <c r="G401" s="193"/>
      <c r="H401" s="193"/>
      <c r="I401" s="194"/>
      <c r="J401" s="194"/>
      <c r="K401" s="194"/>
      <c r="L401" s="194"/>
      <c r="M401" s="194"/>
      <c r="N401" s="193"/>
      <c r="O401" s="193"/>
      <c r="P401" s="194"/>
      <c r="Q401" s="194"/>
      <c r="R401" s="195">
        <f t="shared" si="147"/>
        <v>0</v>
      </c>
      <c r="S401" s="195">
        <f t="shared" si="148"/>
        <v>0</v>
      </c>
    </row>
    <row r="402" spans="1:19" ht="12">
      <c r="A402" s="886"/>
      <c r="B402" s="887"/>
      <c r="C402" s="192" t="s">
        <v>190</v>
      </c>
      <c r="D402" s="193"/>
      <c r="E402" s="193"/>
      <c r="F402" s="193"/>
      <c r="G402" s="193"/>
      <c r="H402" s="193"/>
      <c r="I402" s="194"/>
      <c r="J402" s="194"/>
      <c r="K402" s="194"/>
      <c r="L402" s="194"/>
      <c r="M402" s="194"/>
      <c r="N402" s="193"/>
      <c r="O402" s="193"/>
      <c r="P402" s="194"/>
      <c r="Q402" s="194"/>
      <c r="R402" s="195">
        <f t="shared" si="147"/>
        <v>0</v>
      </c>
      <c r="S402" s="195">
        <f t="shared" si="148"/>
        <v>0</v>
      </c>
    </row>
    <row r="403" spans="1:19" ht="12">
      <c r="A403" s="886"/>
      <c r="B403" s="887"/>
      <c r="C403" s="192" t="s">
        <v>191</v>
      </c>
      <c r="D403" s="193"/>
      <c r="E403" s="193"/>
      <c r="F403" s="193"/>
      <c r="G403" s="193"/>
      <c r="H403" s="193"/>
      <c r="I403" s="194"/>
      <c r="J403" s="194"/>
      <c r="K403" s="194"/>
      <c r="L403" s="194"/>
      <c r="M403" s="194"/>
      <c r="N403" s="193"/>
      <c r="O403" s="193"/>
      <c r="P403" s="194"/>
      <c r="Q403" s="194"/>
      <c r="R403" s="195">
        <f t="shared" si="147"/>
        <v>0</v>
      </c>
      <c r="S403" s="195">
        <f t="shared" si="148"/>
        <v>0</v>
      </c>
    </row>
    <row r="404" spans="1:19" ht="12">
      <c r="A404" s="886"/>
      <c r="B404" s="887"/>
      <c r="C404" s="196" t="s">
        <v>192</v>
      </c>
      <c r="D404" s="193"/>
      <c r="E404" s="193"/>
      <c r="F404" s="193"/>
      <c r="G404" s="193"/>
      <c r="H404" s="193"/>
      <c r="I404" s="194"/>
      <c r="J404" s="194"/>
      <c r="K404" s="194"/>
      <c r="L404" s="194"/>
      <c r="M404" s="194"/>
      <c r="N404" s="193"/>
      <c r="O404" s="193"/>
      <c r="P404" s="194"/>
      <c r="Q404" s="194"/>
      <c r="R404" s="195">
        <f t="shared" si="147"/>
        <v>0</v>
      </c>
      <c r="S404" s="195">
        <f t="shared" si="148"/>
        <v>0</v>
      </c>
    </row>
    <row r="405" spans="1:19" ht="12">
      <c r="A405" s="886"/>
      <c r="B405" s="887"/>
      <c r="C405" s="197" t="s">
        <v>193</v>
      </c>
      <c r="D405" s="198">
        <f t="shared" ref="D405:M405" si="149">SUM(D399:D404)</f>
        <v>0</v>
      </c>
      <c r="E405" s="198">
        <f t="shared" si="149"/>
        <v>0</v>
      </c>
      <c r="F405" s="198">
        <f t="shared" si="149"/>
        <v>0</v>
      </c>
      <c r="G405" s="198">
        <f t="shared" si="149"/>
        <v>0</v>
      </c>
      <c r="H405" s="198">
        <f t="shared" si="149"/>
        <v>0</v>
      </c>
      <c r="I405" s="198">
        <f t="shared" si="149"/>
        <v>0</v>
      </c>
      <c r="J405" s="198">
        <f t="shared" si="149"/>
        <v>0</v>
      </c>
      <c r="K405" s="198">
        <f t="shared" si="149"/>
        <v>0</v>
      </c>
      <c r="L405" s="198">
        <f t="shared" si="149"/>
        <v>0</v>
      </c>
      <c r="M405" s="198">
        <f t="shared" si="149"/>
        <v>0</v>
      </c>
      <c r="N405" s="198">
        <f>SUM(N399:N404)</f>
        <v>0</v>
      </c>
      <c r="O405" s="198">
        <f>SUM(O399:O404)</f>
        <v>0</v>
      </c>
      <c r="P405" s="198">
        <f>SUM(P399:P404)</f>
        <v>0</v>
      </c>
      <c r="Q405" s="198">
        <f>SUM(Q399:Q404)</f>
        <v>0</v>
      </c>
      <c r="R405" s="199">
        <f t="shared" si="147"/>
        <v>0</v>
      </c>
      <c r="S405" s="199">
        <f t="shared" si="148"/>
        <v>0</v>
      </c>
    </row>
    <row r="406" spans="1:19" ht="12">
      <c r="A406" s="886"/>
      <c r="B406" s="887"/>
      <c r="C406" s="192" t="s">
        <v>194</v>
      </c>
      <c r="D406" s="193"/>
      <c r="E406" s="193"/>
      <c r="F406" s="193"/>
      <c r="G406" s="193"/>
      <c r="H406" s="193"/>
      <c r="I406" s="194"/>
      <c r="J406" s="194"/>
      <c r="K406" s="194"/>
      <c r="L406" s="194"/>
      <c r="M406" s="194"/>
      <c r="N406" s="193"/>
      <c r="O406" s="193"/>
      <c r="P406" s="194"/>
      <c r="Q406" s="194"/>
      <c r="R406" s="195">
        <f t="shared" si="147"/>
        <v>0</v>
      </c>
      <c r="S406" s="195">
        <f t="shared" si="148"/>
        <v>0</v>
      </c>
    </row>
    <row r="407" spans="1:19" ht="12">
      <c r="A407" s="886"/>
      <c r="B407" s="887"/>
      <c r="C407" s="192" t="s">
        <v>195</v>
      </c>
      <c r="D407" s="193"/>
      <c r="E407" s="193"/>
      <c r="F407" s="193"/>
      <c r="G407" s="193"/>
      <c r="H407" s="193"/>
      <c r="I407" s="194"/>
      <c r="J407" s="194"/>
      <c r="K407" s="194"/>
      <c r="L407" s="194"/>
      <c r="M407" s="194"/>
      <c r="N407" s="193"/>
      <c r="O407" s="193"/>
      <c r="P407" s="194"/>
      <c r="Q407" s="194"/>
      <c r="R407" s="195">
        <f t="shared" si="147"/>
        <v>0</v>
      </c>
      <c r="S407" s="195">
        <f t="shared" si="148"/>
        <v>0</v>
      </c>
    </row>
    <row r="408" spans="1:19" ht="12">
      <c r="A408" s="886"/>
      <c r="B408" s="887"/>
      <c r="C408" s="200" t="s">
        <v>196</v>
      </c>
      <c r="D408" s="193"/>
      <c r="E408" s="193"/>
      <c r="F408" s="193"/>
      <c r="G408" s="193"/>
      <c r="H408" s="193"/>
      <c r="I408" s="194"/>
      <c r="J408" s="194"/>
      <c r="K408" s="194"/>
      <c r="L408" s="194"/>
      <c r="M408" s="194"/>
      <c r="N408" s="193"/>
      <c r="O408" s="193"/>
      <c r="P408" s="194"/>
      <c r="Q408" s="194"/>
      <c r="R408" s="195">
        <f t="shared" si="147"/>
        <v>0</v>
      </c>
      <c r="S408" s="195">
        <f t="shared" si="148"/>
        <v>0</v>
      </c>
    </row>
    <row r="409" spans="1:19" ht="12">
      <c r="A409" s="886"/>
      <c r="B409" s="887"/>
      <c r="C409" s="200" t="s">
        <v>197</v>
      </c>
      <c r="D409" s="193"/>
      <c r="E409" s="193"/>
      <c r="F409" s="193"/>
      <c r="G409" s="193"/>
      <c r="H409" s="193"/>
      <c r="I409" s="194"/>
      <c r="J409" s="194"/>
      <c r="K409" s="194"/>
      <c r="L409" s="194"/>
      <c r="M409" s="194"/>
      <c r="N409" s="193"/>
      <c r="O409" s="193"/>
      <c r="P409" s="194"/>
      <c r="Q409" s="194"/>
      <c r="R409" s="195">
        <f t="shared" si="147"/>
        <v>0</v>
      </c>
      <c r="S409" s="195">
        <f t="shared" si="148"/>
        <v>0</v>
      </c>
    </row>
    <row r="410" spans="1:19" ht="12">
      <c r="A410" s="886"/>
      <c r="B410" s="887"/>
      <c r="C410" s="200" t="s">
        <v>198</v>
      </c>
      <c r="D410" s="193"/>
      <c r="E410" s="193"/>
      <c r="F410" s="193"/>
      <c r="G410" s="193"/>
      <c r="H410" s="193"/>
      <c r="I410" s="194"/>
      <c r="J410" s="194"/>
      <c r="K410" s="194"/>
      <c r="L410" s="194"/>
      <c r="M410" s="194"/>
      <c r="N410" s="193"/>
      <c r="O410" s="193"/>
      <c r="P410" s="194"/>
      <c r="Q410" s="194"/>
      <c r="R410" s="195">
        <f t="shared" si="147"/>
        <v>0</v>
      </c>
      <c r="S410" s="195">
        <f t="shared" si="148"/>
        <v>0</v>
      </c>
    </row>
    <row r="411" spans="1:19" ht="12">
      <c r="A411" s="886"/>
      <c r="B411" s="887"/>
      <c r="C411" s="200" t="s">
        <v>199</v>
      </c>
      <c r="D411" s="193"/>
      <c r="E411" s="193"/>
      <c r="F411" s="193"/>
      <c r="G411" s="193"/>
      <c r="H411" s="193"/>
      <c r="I411" s="194"/>
      <c r="J411" s="194"/>
      <c r="K411" s="194"/>
      <c r="L411" s="194"/>
      <c r="M411" s="194"/>
      <c r="N411" s="193"/>
      <c r="O411" s="193"/>
      <c r="P411" s="194"/>
      <c r="Q411" s="194"/>
      <c r="R411" s="195">
        <f t="shared" si="147"/>
        <v>0</v>
      </c>
      <c r="S411" s="195">
        <f t="shared" si="148"/>
        <v>0</v>
      </c>
    </row>
    <row r="412" spans="1:19" ht="12">
      <c r="A412" s="886"/>
      <c r="B412" s="887"/>
      <c r="C412" s="200" t="s">
        <v>200</v>
      </c>
      <c r="D412" s="193"/>
      <c r="E412" s="193"/>
      <c r="F412" s="193"/>
      <c r="G412" s="193"/>
      <c r="H412" s="193"/>
      <c r="I412" s="194"/>
      <c r="J412" s="194"/>
      <c r="K412" s="194"/>
      <c r="L412" s="194"/>
      <c r="M412" s="194"/>
      <c r="N412" s="193"/>
      <c r="O412" s="193"/>
      <c r="P412" s="194"/>
      <c r="Q412" s="194"/>
      <c r="R412" s="195">
        <f t="shared" si="147"/>
        <v>0</v>
      </c>
      <c r="S412" s="195">
        <f t="shared" si="148"/>
        <v>0</v>
      </c>
    </row>
    <row r="413" spans="1:19" ht="12">
      <c r="A413" s="886"/>
      <c r="B413" s="887"/>
      <c r="C413" s="197" t="s">
        <v>201</v>
      </c>
      <c r="D413" s="198">
        <f t="shared" ref="D413:Q413" si="150">SUM(D405:D412)</f>
        <v>0</v>
      </c>
      <c r="E413" s="198">
        <f t="shared" si="150"/>
        <v>0</v>
      </c>
      <c r="F413" s="198">
        <f t="shared" si="150"/>
        <v>0</v>
      </c>
      <c r="G413" s="198">
        <f t="shared" si="150"/>
        <v>0</v>
      </c>
      <c r="H413" s="198">
        <f t="shared" si="150"/>
        <v>0</v>
      </c>
      <c r="I413" s="198">
        <f t="shared" si="150"/>
        <v>0</v>
      </c>
      <c r="J413" s="198">
        <f t="shared" si="150"/>
        <v>0</v>
      </c>
      <c r="K413" s="198">
        <f t="shared" si="150"/>
        <v>0</v>
      </c>
      <c r="L413" s="198">
        <f t="shared" si="150"/>
        <v>0</v>
      </c>
      <c r="M413" s="198">
        <f t="shared" si="150"/>
        <v>0</v>
      </c>
      <c r="N413" s="198">
        <f t="shared" si="150"/>
        <v>0</v>
      </c>
      <c r="O413" s="198">
        <f t="shared" si="150"/>
        <v>0</v>
      </c>
      <c r="P413" s="198">
        <f t="shared" si="150"/>
        <v>0</v>
      </c>
      <c r="Q413" s="198">
        <f t="shared" si="150"/>
        <v>0</v>
      </c>
      <c r="R413" s="198">
        <f t="shared" si="147"/>
        <v>0</v>
      </c>
      <c r="S413" s="198">
        <f>+E413+G413+I413+K413+M413+O413+Q413</f>
        <v>0</v>
      </c>
    </row>
    <row r="414" spans="1:19" ht="12">
      <c r="A414" s="886"/>
      <c r="B414" s="887"/>
      <c r="C414" s="201" t="s">
        <v>202</v>
      </c>
      <c r="D414" s="202"/>
      <c r="E414" s="202"/>
      <c r="F414" s="202"/>
      <c r="G414" s="202"/>
      <c r="H414" s="203"/>
      <c r="I414" s="202"/>
      <c r="J414" s="202"/>
      <c r="K414" s="202"/>
      <c r="L414" s="203"/>
      <c r="M414" s="203"/>
      <c r="N414" s="203"/>
      <c r="O414" s="203"/>
      <c r="P414" s="203"/>
      <c r="Q414" s="203"/>
      <c r="R414" s="204">
        <f>+D414+F414+H414+J414+L414+N414+P414</f>
        <v>0</v>
      </c>
      <c r="S414" s="204">
        <f>+E414+G414+I414+K414+M414+O414+Q414</f>
        <v>0</v>
      </c>
    </row>
    <row r="415" spans="1:19" ht="12.75" thickBot="1">
      <c r="A415" s="886"/>
      <c r="B415" s="887"/>
      <c r="C415" s="205" t="s">
        <v>203</v>
      </c>
      <c r="D415" s="193"/>
      <c r="E415" s="193"/>
      <c r="F415" s="193"/>
      <c r="G415" s="193"/>
      <c r="H415" s="193"/>
      <c r="I415" s="194"/>
      <c r="J415" s="194"/>
      <c r="K415" s="194"/>
      <c r="L415" s="194"/>
      <c r="M415" s="194"/>
      <c r="N415" s="193"/>
      <c r="O415" s="193"/>
      <c r="P415" s="194"/>
      <c r="Q415" s="194"/>
      <c r="R415" s="195">
        <f t="shared" ref="R415" si="151">+D415+F415+H415+J415+L415+N415+P415</f>
        <v>0</v>
      </c>
      <c r="S415" s="195">
        <f t="shared" ref="S415" si="152">+E415+G415+I415+K415+M415+O415+Q415</f>
        <v>0</v>
      </c>
    </row>
    <row r="416" spans="1:19" ht="12">
      <c r="A416" s="886"/>
      <c r="B416" s="887"/>
      <c r="C416" s="206"/>
      <c r="D416" s="207">
        <f t="shared" ref="D416:S416" si="153">+D413</f>
        <v>0</v>
      </c>
      <c r="E416" s="207">
        <f t="shared" si="153"/>
        <v>0</v>
      </c>
      <c r="F416" s="207">
        <f t="shared" si="153"/>
        <v>0</v>
      </c>
      <c r="G416" s="207">
        <f t="shared" si="153"/>
        <v>0</v>
      </c>
      <c r="H416" s="207">
        <f t="shared" si="153"/>
        <v>0</v>
      </c>
      <c r="I416" s="207">
        <f t="shared" si="153"/>
        <v>0</v>
      </c>
      <c r="J416" s="207">
        <f t="shared" si="153"/>
        <v>0</v>
      </c>
      <c r="K416" s="207">
        <f t="shared" si="153"/>
        <v>0</v>
      </c>
      <c r="L416" s="207">
        <f t="shared" si="153"/>
        <v>0</v>
      </c>
      <c r="M416" s="207">
        <f t="shared" si="153"/>
        <v>0</v>
      </c>
      <c r="N416" s="207">
        <f t="shared" si="153"/>
        <v>0</v>
      </c>
      <c r="O416" s="207">
        <f t="shared" si="153"/>
        <v>0</v>
      </c>
      <c r="P416" s="207">
        <f t="shared" si="153"/>
        <v>0</v>
      </c>
      <c r="Q416" s="207">
        <f t="shared" si="153"/>
        <v>0</v>
      </c>
      <c r="R416" s="207">
        <f t="shared" si="153"/>
        <v>0</v>
      </c>
      <c r="S416" s="207">
        <f t="shared" si="153"/>
        <v>0</v>
      </c>
    </row>
    <row r="417" spans="1:19" ht="12" customHeight="1">
      <c r="A417" s="886">
        <v>24</v>
      </c>
      <c r="B417" s="887" t="str">
        <f>VLOOKUP(VALUE(A417),Metas!$B$4:$C$5036,2,0)</f>
        <v>Desarrollar el 100% de las intervenciones en las líneas estratégicas del plan de acción de la primera infancia para el fortalecimiento de la atención integral e integrada desde el nacimiento y durante la primera infancia.</v>
      </c>
      <c r="C417" s="192" t="s">
        <v>187</v>
      </c>
      <c r="D417" s="193"/>
      <c r="E417" s="193"/>
      <c r="F417" s="193"/>
      <c r="G417" s="193"/>
      <c r="H417" s="193"/>
      <c r="I417" s="194"/>
      <c r="J417" s="194"/>
      <c r="K417" s="194"/>
      <c r="L417" s="194"/>
      <c r="M417" s="194"/>
      <c r="N417" s="193"/>
      <c r="O417" s="193"/>
      <c r="P417" s="194"/>
      <c r="Q417" s="194"/>
      <c r="R417" s="195">
        <f>+D417+F417+H417+J417+L417+N417+P417</f>
        <v>0</v>
      </c>
      <c r="S417" s="195">
        <f>+E417+G417+I417+K417+M417+O417+Q417</f>
        <v>0</v>
      </c>
    </row>
    <row r="418" spans="1:19" ht="12">
      <c r="A418" s="886"/>
      <c r="B418" s="887"/>
      <c r="C418" s="196" t="s">
        <v>188</v>
      </c>
      <c r="D418" s="193"/>
      <c r="E418" s="193"/>
      <c r="F418" s="193"/>
      <c r="G418" s="193"/>
      <c r="H418" s="193"/>
      <c r="I418" s="194"/>
      <c r="J418" s="194"/>
      <c r="K418" s="194"/>
      <c r="L418" s="194"/>
      <c r="M418" s="194"/>
      <c r="N418" s="193"/>
      <c r="O418" s="193"/>
      <c r="P418" s="194"/>
      <c r="Q418" s="194"/>
      <c r="R418" s="195">
        <f t="shared" ref="R418:R431" si="154">+D418+F418+H418+J418+L418+N418+P418</f>
        <v>0</v>
      </c>
      <c r="S418" s="195">
        <f t="shared" ref="S418:S430" si="155">+E418+G418+I418+K418+M418+O418+Q418</f>
        <v>0</v>
      </c>
    </row>
    <row r="419" spans="1:19" ht="12">
      <c r="A419" s="886"/>
      <c r="B419" s="887"/>
      <c r="C419" s="192" t="s">
        <v>189</v>
      </c>
      <c r="D419" s="193"/>
      <c r="E419" s="193"/>
      <c r="F419" s="193"/>
      <c r="G419" s="193"/>
      <c r="H419" s="193"/>
      <c r="I419" s="194"/>
      <c r="J419" s="194"/>
      <c r="K419" s="194"/>
      <c r="L419" s="194"/>
      <c r="M419" s="194"/>
      <c r="N419" s="193"/>
      <c r="O419" s="193"/>
      <c r="P419" s="194"/>
      <c r="Q419" s="194"/>
      <c r="R419" s="195">
        <f t="shared" si="154"/>
        <v>0</v>
      </c>
      <c r="S419" s="195">
        <f t="shared" si="155"/>
        <v>0</v>
      </c>
    </row>
    <row r="420" spans="1:19" ht="12">
      <c r="A420" s="886"/>
      <c r="B420" s="887"/>
      <c r="C420" s="192" t="s">
        <v>190</v>
      </c>
      <c r="D420" s="193"/>
      <c r="E420" s="193"/>
      <c r="F420" s="193"/>
      <c r="G420" s="193"/>
      <c r="H420" s="193"/>
      <c r="I420" s="194"/>
      <c r="J420" s="194"/>
      <c r="K420" s="194"/>
      <c r="L420" s="194"/>
      <c r="M420" s="194"/>
      <c r="N420" s="193"/>
      <c r="O420" s="193"/>
      <c r="P420" s="194"/>
      <c r="Q420" s="194"/>
      <c r="R420" s="195">
        <f t="shared" si="154"/>
        <v>0</v>
      </c>
      <c r="S420" s="195">
        <f t="shared" si="155"/>
        <v>0</v>
      </c>
    </row>
    <row r="421" spans="1:19" ht="12">
      <c r="A421" s="886"/>
      <c r="B421" s="887"/>
      <c r="C421" s="192" t="s">
        <v>191</v>
      </c>
      <c r="D421" s="193"/>
      <c r="E421" s="193"/>
      <c r="F421" s="193"/>
      <c r="G421" s="193"/>
      <c r="H421" s="193"/>
      <c r="I421" s="194"/>
      <c r="J421" s="194"/>
      <c r="K421" s="194"/>
      <c r="L421" s="194"/>
      <c r="M421" s="194"/>
      <c r="N421" s="193"/>
      <c r="O421" s="193"/>
      <c r="P421" s="194"/>
      <c r="Q421" s="194"/>
      <c r="R421" s="195">
        <f t="shared" si="154"/>
        <v>0</v>
      </c>
      <c r="S421" s="195">
        <f t="shared" si="155"/>
        <v>0</v>
      </c>
    </row>
    <row r="422" spans="1:19" ht="12">
      <c r="A422" s="886"/>
      <c r="B422" s="887"/>
      <c r="C422" s="196" t="s">
        <v>192</v>
      </c>
      <c r="D422" s="193"/>
      <c r="E422" s="193"/>
      <c r="F422" s="193"/>
      <c r="G422" s="193"/>
      <c r="H422" s="193"/>
      <c r="I422" s="194"/>
      <c r="J422" s="194"/>
      <c r="K422" s="194"/>
      <c r="L422" s="194"/>
      <c r="M422" s="194"/>
      <c r="N422" s="193"/>
      <c r="O422" s="193"/>
      <c r="P422" s="194"/>
      <c r="Q422" s="194"/>
      <c r="R422" s="195">
        <f t="shared" si="154"/>
        <v>0</v>
      </c>
      <c r="S422" s="195">
        <f t="shared" si="155"/>
        <v>0</v>
      </c>
    </row>
    <row r="423" spans="1:19" ht="12">
      <c r="A423" s="886"/>
      <c r="B423" s="887"/>
      <c r="C423" s="197" t="s">
        <v>193</v>
      </c>
      <c r="D423" s="198">
        <f t="shared" ref="D423:M423" si="156">SUM(D417:D422)</f>
        <v>0</v>
      </c>
      <c r="E423" s="198">
        <f t="shared" si="156"/>
        <v>0</v>
      </c>
      <c r="F423" s="198">
        <f t="shared" si="156"/>
        <v>0</v>
      </c>
      <c r="G423" s="198">
        <f t="shared" si="156"/>
        <v>0</v>
      </c>
      <c r="H423" s="198">
        <f t="shared" si="156"/>
        <v>0</v>
      </c>
      <c r="I423" s="198">
        <f t="shared" si="156"/>
        <v>0</v>
      </c>
      <c r="J423" s="198">
        <f t="shared" si="156"/>
        <v>0</v>
      </c>
      <c r="K423" s="198">
        <f t="shared" si="156"/>
        <v>0</v>
      </c>
      <c r="L423" s="198">
        <f t="shared" si="156"/>
        <v>0</v>
      </c>
      <c r="M423" s="198">
        <f t="shared" si="156"/>
        <v>0</v>
      </c>
      <c r="N423" s="198">
        <f>SUM(N417:N422)</f>
        <v>0</v>
      </c>
      <c r="O423" s="198">
        <f>SUM(O417:O422)</f>
        <v>0</v>
      </c>
      <c r="P423" s="198">
        <f>SUM(P417:P422)</f>
        <v>0</v>
      </c>
      <c r="Q423" s="198">
        <f>SUM(Q417:Q422)</f>
        <v>0</v>
      </c>
      <c r="R423" s="199">
        <f t="shared" si="154"/>
        <v>0</v>
      </c>
      <c r="S423" s="199">
        <f t="shared" si="155"/>
        <v>0</v>
      </c>
    </row>
    <row r="424" spans="1:19" ht="12">
      <c r="A424" s="886"/>
      <c r="B424" s="887"/>
      <c r="C424" s="192" t="s">
        <v>194</v>
      </c>
      <c r="D424" s="193"/>
      <c r="E424" s="193"/>
      <c r="F424" s="193"/>
      <c r="G424" s="193"/>
      <c r="H424" s="193"/>
      <c r="I424" s="194"/>
      <c r="J424" s="194"/>
      <c r="K424" s="194"/>
      <c r="L424" s="194"/>
      <c r="M424" s="194"/>
      <c r="N424" s="193"/>
      <c r="O424" s="193"/>
      <c r="P424" s="194"/>
      <c r="Q424" s="194"/>
      <c r="R424" s="195">
        <f t="shared" si="154"/>
        <v>0</v>
      </c>
      <c r="S424" s="195">
        <f t="shared" si="155"/>
        <v>0</v>
      </c>
    </row>
    <row r="425" spans="1:19" ht="12">
      <c r="A425" s="886"/>
      <c r="B425" s="887"/>
      <c r="C425" s="192" t="s">
        <v>195</v>
      </c>
      <c r="D425" s="193"/>
      <c r="E425" s="193"/>
      <c r="F425" s="193"/>
      <c r="G425" s="193"/>
      <c r="H425" s="193"/>
      <c r="I425" s="194"/>
      <c r="J425" s="194"/>
      <c r="K425" s="194"/>
      <c r="L425" s="194"/>
      <c r="M425" s="194"/>
      <c r="N425" s="193"/>
      <c r="O425" s="193"/>
      <c r="P425" s="194"/>
      <c r="Q425" s="194"/>
      <c r="R425" s="195">
        <f t="shared" si="154"/>
        <v>0</v>
      </c>
      <c r="S425" s="195">
        <f t="shared" si="155"/>
        <v>0</v>
      </c>
    </row>
    <row r="426" spans="1:19" ht="12">
      <c r="A426" s="886"/>
      <c r="B426" s="887"/>
      <c r="C426" s="200" t="s">
        <v>196</v>
      </c>
      <c r="D426" s="193"/>
      <c r="E426" s="193"/>
      <c r="F426" s="193"/>
      <c r="G426" s="193"/>
      <c r="H426" s="193"/>
      <c r="I426" s="194"/>
      <c r="J426" s="194"/>
      <c r="K426" s="194"/>
      <c r="L426" s="194"/>
      <c r="M426" s="194"/>
      <c r="N426" s="193"/>
      <c r="O426" s="193"/>
      <c r="P426" s="194"/>
      <c r="Q426" s="194"/>
      <c r="R426" s="195">
        <f t="shared" si="154"/>
        <v>0</v>
      </c>
      <c r="S426" s="195">
        <f t="shared" si="155"/>
        <v>0</v>
      </c>
    </row>
    <row r="427" spans="1:19" ht="12">
      <c r="A427" s="886"/>
      <c r="B427" s="887"/>
      <c r="C427" s="200" t="s">
        <v>197</v>
      </c>
      <c r="D427" s="193"/>
      <c r="E427" s="193"/>
      <c r="F427" s="193"/>
      <c r="G427" s="193"/>
      <c r="H427" s="193"/>
      <c r="I427" s="194"/>
      <c r="J427" s="194"/>
      <c r="K427" s="194"/>
      <c r="L427" s="194"/>
      <c r="M427" s="194"/>
      <c r="N427" s="193"/>
      <c r="O427" s="193"/>
      <c r="P427" s="194"/>
      <c r="Q427" s="194"/>
      <c r="R427" s="195">
        <f t="shared" si="154"/>
        <v>0</v>
      </c>
      <c r="S427" s="195">
        <f t="shared" si="155"/>
        <v>0</v>
      </c>
    </row>
    <row r="428" spans="1:19" ht="12">
      <c r="A428" s="886"/>
      <c r="B428" s="887"/>
      <c r="C428" s="200" t="s">
        <v>198</v>
      </c>
      <c r="D428" s="193"/>
      <c r="E428" s="193"/>
      <c r="F428" s="193"/>
      <c r="G428" s="193"/>
      <c r="H428" s="193"/>
      <c r="I428" s="194"/>
      <c r="J428" s="194"/>
      <c r="K428" s="194"/>
      <c r="L428" s="194"/>
      <c r="M428" s="194"/>
      <c r="N428" s="193"/>
      <c r="O428" s="193"/>
      <c r="P428" s="194"/>
      <c r="Q428" s="194"/>
      <c r="R428" s="195">
        <f t="shared" si="154"/>
        <v>0</v>
      </c>
      <c r="S428" s="195">
        <f t="shared" si="155"/>
        <v>0</v>
      </c>
    </row>
    <row r="429" spans="1:19" ht="12">
      <c r="A429" s="886"/>
      <c r="B429" s="887"/>
      <c r="C429" s="200" t="s">
        <v>199</v>
      </c>
      <c r="D429" s="193"/>
      <c r="E429" s="193"/>
      <c r="F429" s="193"/>
      <c r="G429" s="193"/>
      <c r="H429" s="193"/>
      <c r="I429" s="194"/>
      <c r="J429" s="194"/>
      <c r="K429" s="194"/>
      <c r="L429" s="194"/>
      <c r="M429" s="194"/>
      <c r="N429" s="193"/>
      <c r="O429" s="193"/>
      <c r="P429" s="194"/>
      <c r="Q429" s="194"/>
      <c r="R429" s="195">
        <f t="shared" si="154"/>
        <v>0</v>
      </c>
      <c r="S429" s="195">
        <f t="shared" si="155"/>
        <v>0</v>
      </c>
    </row>
    <row r="430" spans="1:19" ht="12">
      <c r="A430" s="886"/>
      <c r="B430" s="887"/>
      <c r="C430" s="200" t="s">
        <v>200</v>
      </c>
      <c r="D430" s="193"/>
      <c r="E430" s="193"/>
      <c r="F430" s="193"/>
      <c r="G430" s="193"/>
      <c r="H430" s="193"/>
      <c r="I430" s="194"/>
      <c r="J430" s="194"/>
      <c r="K430" s="194"/>
      <c r="L430" s="194"/>
      <c r="M430" s="194"/>
      <c r="N430" s="193"/>
      <c r="O430" s="193"/>
      <c r="P430" s="194"/>
      <c r="Q430" s="194"/>
      <c r="R430" s="195">
        <f t="shared" si="154"/>
        <v>0</v>
      </c>
      <c r="S430" s="195">
        <f t="shared" si="155"/>
        <v>0</v>
      </c>
    </row>
    <row r="431" spans="1:19" ht="12">
      <c r="A431" s="886"/>
      <c r="B431" s="887"/>
      <c r="C431" s="197" t="s">
        <v>201</v>
      </c>
      <c r="D431" s="198">
        <f t="shared" ref="D431:Q431" si="157">SUM(D423:D430)</f>
        <v>0</v>
      </c>
      <c r="E431" s="198">
        <f t="shared" si="157"/>
        <v>0</v>
      </c>
      <c r="F431" s="198">
        <f t="shared" si="157"/>
        <v>0</v>
      </c>
      <c r="G431" s="198">
        <f t="shared" si="157"/>
        <v>0</v>
      </c>
      <c r="H431" s="198">
        <f t="shared" si="157"/>
        <v>0</v>
      </c>
      <c r="I431" s="198">
        <f t="shared" si="157"/>
        <v>0</v>
      </c>
      <c r="J431" s="198">
        <f t="shared" si="157"/>
        <v>0</v>
      </c>
      <c r="K431" s="198">
        <f t="shared" si="157"/>
        <v>0</v>
      </c>
      <c r="L431" s="198">
        <f t="shared" si="157"/>
        <v>0</v>
      </c>
      <c r="M431" s="198">
        <f t="shared" si="157"/>
        <v>0</v>
      </c>
      <c r="N431" s="198">
        <f t="shared" si="157"/>
        <v>0</v>
      </c>
      <c r="O431" s="198">
        <f t="shared" si="157"/>
        <v>0</v>
      </c>
      <c r="P431" s="198">
        <f t="shared" si="157"/>
        <v>0</v>
      </c>
      <c r="Q431" s="198">
        <f t="shared" si="157"/>
        <v>0</v>
      </c>
      <c r="R431" s="198">
        <f t="shared" si="154"/>
        <v>0</v>
      </c>
      <c r="S431" s="198">
        <f>+E431+G431+I431+K431+M431+O431+Q431</f>
        <v>0</v>
      </c>
    </row>
    <row r="432" spans="1:19" ht="12">
      <c r="A432" s="886"/>
      <c r="B432" s="887"/>
      <c r="C432" s="201" t="s">
        <v>202</v>
      </c>
      <c r="D432" s="202"/>
      <c r="E432" s="202"/>
      <c r="F432" s="202"/>
      <c r="G432" s="202"/>
      <c r="H432" s="203"/>
      <c r="I432" s="202"/>
      <c r="J432" s="202"/>
      <c r="K432" s="202"/>
      <c r="L432" s="203"/>
      <c r="M432" s="203"/>
      <c r="N432" s="203"/>
      <c r="O432" s="203"/>
      <c r="P432" s="203"/>
      <c r="Q432" s="203"/>
      <c r="R432" s="204">
        <f>+D432+F432+H432+J432+L432+N432+P432</f>
        <v>0</v>
      </c>
      <c r="S432" s="204">
        <f>+E432+G432+I432+K432+M432+O432+Q432</f>
        <v>0</v>
      </c>
    </row>
    <row r="433" spans="1:19" ht="12.75" thickBot="1">
      <c r="A433" s="886"/>
      <c r="B433" s="887"/>
      <c r="C433" s="205" t="s">
        <v>203</v>
      </c>
      <c r="D433" s="193"/>
      <c r="E433" s="193"/>
      <c r="F433" s="193"/>
      <c r="G433" s="193"/>
      <c r="H433" s="193"/>
      <c r="I433" s="194"/>
      <c r="J433" s="194"/>
      <c r="K433" s="194"/>
      <c r="L433" s="194"/>
      <c r="M433" s="194"/>
      <c r="N433" s="193"/>
      <c r="O433" s="193"/>
      <c r="P433" s="194"/>
      <c r="Q433" s="194"/>
      <c r="R433" s="195">
        <f t="shared" ref="R433" si="158">+D433+F433+H433+J433+L433+N433+P433</f>
        <v>0</v>
      </c>
      <c r="S433" s="195">
        <f t="shared" ref="S433" si="159">+E433+G433+I433+K433+M433+O433+Q433</f>
        <v>0</v>
      </c>
    </row>
    <row r="434" spans="1:19" ht="12">
      <c r="A434" s="886"/>
      <c r="B434" s="887"/>
      <c r="C434" s="206"/>
      <c r="D434" s="207">
        <f t="shared" ref="D434:S434" si="160">+D431</f>
        <v>0</v>
      </c>
      <c r="E434" s="207">
        <f t="shared" si="160"/>
        <v>0</v>
      </c>
      <c r="F434" s="207">
        <f t="shared" si="160"/>
        <v>0</v>
      </c>
      <c r="G434" s="207">
        <f t="shared" si="160"/>
        <v>0</v>
      </c>
      <c r="H434" s="207">
        <f t="shared" si="160"/>
        <v>0</v>
      </c>
      <c r="I434" s="207">
        <f t="shared" si="160"/>
        <v>0</v>
      </c>
      <c r="J434" s="207">
        <f t="shared" si="160"/>
        <v>0</v>
      </c>
      <c r="K434" s="207">
        <f t="shared" si="160"/>
        <v>0</v>
      </c>
      <c r="L434" s="207">
        <f t="shared" si="160"/>
        <v>0</v>
      </c>
      <c r="M434" s="207">
        <f t="shared" si="160"/>
        <v>0</v>
      </c>
      <c r="N434" s="207">
        <f t="shared" si="160"/>
        <v>0</v>
      </c>
      <c r="O434" s="207">
        <f t="shared" si="160"/>
        <v>0</v>
      </c>
      <c r="P434" s="207">
        <f t="shared" si="160"/>
        <v>0</v>
      </c>
      <c r="Q434" s="207">
        <f t="shared" si="160"/>
        <v>0</v>
      </c>
      <c r="R434" s="207">
        <f t="shared" si="160"/>
        <v>0</v>
      </c>
      <c r="S434" s="207">
        <f t="shared" si="160"/>
        <v>0</v>
      </c>
    </row>
    <row r="435" spans="1:19" ht="12" customHeight="1">
      <c r="A435" s="886">
        <v>25</v>
      </c>
      <c r="B435" s="887" t="str">
        <f>VLOOKUP(VALUE(A435),Metas!$B$4:$C$5036,2,0)</f>
        <v>Mantener en menos de 10.3 la tasa de mortalidad en menores de 5 años por mil nacidos vivos.</v>
      </c>
      <c r="C435" s="192" t="s">
        <v>187</v>
      </c>
      <c r="D435" s="193"/>
      <c r="E435" s="193"/>
      <c r="F435" s="193"/>
      <c r="G435" s="193"/>
      <c r="H435" s="193"/>
      <c r="I435" s="194"/>
      <c r="J435" s="194"/>
      <c r="K435" s="194"/>
      <c r="L435" s="194"/>
      <c r="M435" s="194"/>
      <c r="N435" s="193"/>
      <c r="O435" s="193"/>
      <c r="P435" s="194"/>
      <c r="Q435" s="194"/>
      <c r="R435" s="195">
        <f>+D435+F435+H435+J435+L435+N435+P435</f>
        <v>0</v>
      </c>
      <c r="S435" s="195">
        <f>+E435+G435+I435+K435+M435+O435+Q435</f>
        <v>0</v>
      </c>
    </row>
    <row r="436" spans="1:19" ht="12">
      <c r="A436" s="886"/>
      <c r="B436" s="887"/>
      <c r="C436" s="196" t="s">
        <v>188</v>
      </c>
      <c r="D436" s="193"/>
      <c r="E436" s="193"/>
      <c r="F436" s="193"/>
      <c r="G436" s="193"/>
      <c r="H436" s="193"/>
      <c r="I436" s="194"/>
      <c r="J436" s="194"/>
      <c r="K436" s="194"/>
      <c r="L436" s="194"/>
      <c r="M436" s="194"/>
      <c r="N436" s="193"/>
      <c r="O436" s="193"/>
      <c r="P436" s="194"/>
      <c r="Q436" s="194"/>
      <c r="R436" s="195">
        <f t="shared" ref="R436:R449" si="161">+D436+F436+H436+J436+L436+N436+P436</f>
        <v>0</v>
      </c>
      <c r="S436" s="195">
        <f t="shared" ref="S436:S448" si="162">+E436+G436+I436+K436+M436+O436+Q436</f>
        <v>0</v>
      </c>
    </row>
    <row r="437" spans="1:19" ht="12">
      <c r="A437" s="886"/>
      <c r="B437" s="887"/>
      <c r="C437" s="192" t="s">
        <v>189</v>
      </c>
      <c r="D437" s="193"/>
      <c r="E437" s="193"/>
      <c r="F437" s="193"/>
      <c r="G437" s="193"/>
      <c r="H437" s="193"/>
      <c r="I437" s="194"/>
      <c r="J437" s="194"/>
      <c r="K437" s="194"/>
      <c r="L437" s="194"/>
      <c r="M437" s="194"/>
      <c r="N437" s="193"/>
      <c r="O437" s="193"/>
      <c r="P437" s="194"/>
      <c r="Q437" s="194"/>
      <c r="R437" s="195">
        <f t="shared" si="161"/>
        <v>0</v>
      </c>
      <c r="S437" s="195">
        <f t="shared" si="162"/>
        <v>0</v>
      </c>
    </row>
    <row r="438" spans="1:19" ht="12">
      <c r="A438" s="886"/>
      <c r="B438" s="887"/>
      <c r="C438" s="192" t="s">
        <v>190</v>
      </c>
      <c r="D438" s="193"/>
      <c r="E438" s="193"/>
      <c r="F438" s="193"/>
      <c r="G438" s="193"/>
      <c r="H438" s="193"/>
      <c r="I438" s="194"/>
      <c r="J438" s="194"/>
      <c r="K438" s="194"/>
      <c r="L438" s="194"/>
      <c r="M438" s="194"/>
      <c r="N438" s="193"/>
      <c r="O438" s="193"/>
      <c r="P438" s="194"/>
      <c r="Q438" s="194"/>
      <c r="R438" s="195">
        <f t="shared" si="161"/>
        <v>0</v>
      </c>
      <c r="S438" s="195">
        <f t="shared" si="162"/>
        <v>0</v>
      </c>
    </row>
    <row r="439" spans="1:19" ht="12">
      <c r="A439" s="886"/>
      <c r="B439" s="887"/>
      <c r="C439" s="192" t="s">
        <v>191</v>
      </c>
      <c r="D439" s="193"/>
      <c r="E439" s="193"/>
      <c r="F439" s="193"/>
      <c r="G439" s="193"/>
      <c r="H439" s="193"/>
      <c r="I439" s="194"/>
      <c r="J439" s="194"/>
      <c r="K439" s="194"/>
      <c r="L439" s="194"/>
      <c r="M439" s="194"/>
      <c r="N439" s="193"/>
      <c r="O439" s="193"/>
      <c r="P439" s="194"/>
      <c r="Q439" s="194"/>
      <c r="R439" s="195">
        <f t="shared" si="161"/>
        <v>0</v>
      </c>
      <c r="S439" s="195">
        <f t="shared" si="162"/>
        <v>0</v>
      </c>
    </row>
    <row r="440" spans="1:19" ht="12">
      <c r="A440" s="886"/>
      <c r="B440" s="887"/>
      <c r="C440" s="196" t="s">
        <v>192</v>
      </c>
      <c r="D440" s="193"/>
      <c r="E440" s="193"/>
      <c r="F440" s="193"/>
      <c r="G440" s="193"/>
      <c r="H440" s="193"/>
      <c r="I440" s="194"/>
      <c r="J440" s="194"/>
      <c r="K440" s="194"/>
      <c r="L440" s="194"/>
      <c r="M440" s="194"/>
      <c r="N440" s="193"/>
      <c r="O440" s="193"/>
      <c r="P440" s="194"/>
      <c r="Q440" s="194"/>
      <c r="R440" s="195">
        <f t="shared" si="161"/>
        <v>0</v>
      </c>
      <c r="S440" s="195">
        <f t="shared" si="162"/>
        <v>0</v>
      </c>
    </row>
    <row r="441" spans="1:19" ht="12">
      <c r="A441" s="886"/>
      <c r="B441" s="887"/>
      <c r="C441" s="197" t="s">
        <v>193</v>
      </c>
      <c r="D441" s="198">
        <f t="shared" ref="D441:M441" si="163">SUM(D435:D440)</f>
        <v>0</v>
      </c>
      <c r="E441" s="198">
        <f t="shared" si="163"/>
        <v>0</v>
      </c>
      <c r="F441" s="198">
        <f t="shared" si="163"/>
        <v>0</v>
      </c>
      <c r="G441" s="198">
        <f t="shared" si="163"/>
        <v>0</v>
      </c>
      <c r="H441" s="198">
        <f t="shared" si="163"/>
        <v>0</v>
      </c>
      <c r="I441" s="198">
        <f t="shared" si="163"/>
        <v>0</v>
      </c>
      <c r="J441" s="198">
        <f t="shared" si="163"/>
        <v>0</v>
      </c>
      <c r="K441" s="198">
        <f t="shared" si="163"/>
        <v>0</v>
      </c>
      <c r="L441" s="198">
        <f t="shared" si="163"/>
        <v>0</v>
      </c>
      <c r="M441" s="198">
        <f t="shared" si="163"/>
        <v>0</v>
      </c>
      <c r="N441" s="198">
        <f>SUM(N435:N440)</f>
        <v>0</v>
      </c>
      <c r="O441" s="198">
        <f>SUM(O435:O440)</f>
        <v>0</v>
      </c>
      <c r="P441" s="198">
        <f>SUM(P435:P440)</f>
        <v>0</v>
      </c>
      <c r="Q441" s="198">
        <f>SUM(Q435:Q440)</f>
        <v>0</v>
      </c>
      <c r="R441" s="199">
        <f t="shared" si="161"/>
        <v>0</v>
      </c>
      <c r="S441" s="199">
        <f t="shared" si="162"/>
        <v>0</v>
      </c>
    </row>
    <row r="442" spans="1:19" ht="12">
      <c r="A442" s="886"/>
      <c r="B442" s="887"/>
      <c r="C442" s="192" t="s">
        <v>194</v>
      </c>
      <c r="D442" s="193"/>
      <c r="E442" s="193"/>
      <c r="F442" s="193"/>
      <c r="G442" s="193"/>
      <c r="H442" s="193"/>
      <c r="I442" s="194"/>
      <c r="J442" s="194"/>
      <c r="K442" s="194"/>
      <c r="L442" s="194"/>
      <c r="M442" s="194"/>
      <c r="N442" s="193"/>
      <c r="O442" s="193"/>
      <c r="P442" s="194"/>
      <c r="Q442" s="194"/>
      <c r="R442" s="195">
        <f t="shared" si="161"/>
        <v>0</v>
      </c>
      <c r="S442" s="195">
        <f t="shared" si="162"/>
        <v>0</v>
      </c>
    </row>
    <row r="443" spans="1:19" ht="12">
      <c r="A443" s="886"/>
      <c r="B443" s="887"/>
      <c r="C443" s="192" t="s">
        <v>195</v>
      </c>
      <c r="D443" s="193"/>
      <c r="E443" s="193"/>
      <c r="F443" s="193"/>
      <c r="G443" s="193"/>
      <c r="H443" s="193"/>
      <c r="I443" s="194"/>
      <c r="J443" s="194"/>
      <c r="K443" s="194"/>
      <c r="L443" s="194"/>
      <c r="M443" s="194"/>
      <c r="N443" s="193"/>
      <c r="O443" s="193"/>
      <c r="P443" s="194"/>
      <c r="Q443" s="194"/>
      <c r="R443" s="195">
        <f t="shared" si="161"/>
        <v>0</v>
      </c>
      <c r="S443" s="195">
        <f t="shared" si="162"/>
        <v>0</v>
      </c>
    </row>
    <row r="444" spans="1:19" ht="12">
      <c r="A444" s="886"/>
      <c r="B444" s="887"/>
      <c r="C444" s="200" t="s">
        <v>196</v>
      </c>
      <c r="D444" s="193"/>
      <c r="E444" s="193"/>
      <c r="F444" s="193"/>
      <c r="G444" s="193"/>
      <c r="H444" s="193"/>
      <c r="I444" s="194"/>
      <c r="J444" s="194"/>
      <c r="K444" s="194"/>
      <c r="L444" s="194"/>
      <c r="M444" s="194"/>
      <c r="N444" s="193"/>
      <c r="O444" s="193"/>
      <c r="P444" s="194"/>
      <c r="Q444" s="194"/>
      <c r="R444" s="195">
        <f t="shared" si="161"/>
        <v>0</v>
      </c>
      <c r="S444" s="195">
        <f t="shared" si="162"/>
        <v>0</v>
      </c>
    </row>
    <row r="445" spans="1:19" ht="12">
      <c r="A445" s="886"/>
      <c r="B445" s="887"/>
      <c r="C445" s="200" t="s">
        <v>197</v>
      </c>
      <c r="D445" s="193"/>
      <c r="E445" s="193"/>
      <c r="F445" s="193"/>
      <c r="G445" s="193"/>
      <c r="H445" s="193"/>
      <c r="I445" s="194"/>
      <c r="J445" s="194"/>
      <c r="K445" s="194"/>
      <c r="L445" s="194"/>
      <c r="M445" s="194"/>
      <c r="N445" s="193"/>
      <c r="O445" s="193"/>
      <c r="P445" s="194"/>
      <c r="Q445" s="194"/>
      <c r="R445" s="195">
        <f t="shared" si="161"/>
        <v>0</v>
      </c>
      <c r="S445" s="195">
        <f t="shared" si="162"/>
        <v>0</v>
      </c>
    </row>
    <row r="446" spans="1:19" ht="12">
      <c r="A446" s="886"/>
      <c r="B446" s="887"/>
      <c r="C446" s="200" t="s">
        <v>198</v>
      </c>
      <c r="D446" s="193"/>
      <c r="E446" s="193"/>
      <c r="F446" s="193"/>
      <c r="G446" s="193"/>
      <c r="H446" s="193"/>
      <c r="I446" s="194"/>
      <c r="J446" s="194"/>
      <c r="K446" s="194"/>
      <c r="L446" s="194"/>
      <c r="M446" s="194"/>
      <c r="N446" s="193"/>
      <c r="O446" s="193"/>
      <c r="P446" s="194"/>
      <c r="Q446" s="194"/>
      <c r="R446" s="195">
        <f t="shared" si="161"/>
        <v>0</v>
      </c>
      <c r="S446" s="195">
        <f t="shared" si="162"/>
        <v>0</v>
      </c>
    </row>
    <row r="447" spans="1:19" ht="12">
      <c r="A447" s="886"/>
      <c r="B447" s="887"/>
      <c r="C447" s="200" t="s">
        <v>199</v>
      </c>
      <c r="D447" s="193"/>
      <c r="E447" s="193"/>
      <c r="F447" s="193"/>
      <c r="G447" s="193"/>
      <c r="H447" s="193"/>
      <c r="I447" s="194"/>
      <c r="J447" s="194"/>
      <c r="K447" s="194"/>
      <c r="L447" s="194"/>
      <c r="M447" s="194"/>
      <c r="N447" s="193"/>
      <c r="O447" s="193"/>
      <c r="P447" s="194"/>
      <c r="Q447" s="194"/>
      <c r="R447" s="195">
        <f t="shared" si="161"/>
        <v>0</v>
      </c>
      <c r="S447" s="195">
        <f t="shared" si="162"/>
        <v>0</v>
      </c>
    </row>
    <row r="448" spans="1:19" ht="12">
      <c r="A448" s="886"/>
      <c r="B448" s="887"/>
      <c r="C448" s="200" t="s">
        <v>200</v>
      </c>
      <c r="D448" s="193"/>
      <c r="E448" s="193"/>
      <c r="F448" s="193"/>
      <c r="G448" s="193"/>
      <c r="H448" s="193"/>
      <c r="I448" s="194"/>
      <c r="J448" s="194"/>
      <c r="K448" s="194"/>
      <c r="L448" s="194"/>
      <c r="M448" s="194"/>
      <c r="N448" s="193"/>
      <c r="O448" s="193"/>
      <c r="P448" s="194"/>
      <c r="Q448" s="194"/>
      <c r="R448" s="195">
        <f t="shared" si="161"/>
        <v>0</v>
      </c>
      <c r="S448" s="195">
        <f t="shared" si="162"/>
        <v>0</v>
      </c>
    </row>
    <row r="449" spans="1:19" ht="12">
      <c r="A449" s="886"/>
      <c r="B449" s="887"/>
      <c r="C449" s="197" t="s">
        <v>201</v>
      </c>
      <c r="D449" s="198">
        <f t="shared" ref="D449:Q449" si="164">SUM(D441:D448)</f>
        <v>0</v>
      </c>
      <c r="E449" s="198">
        <f t="shared" si="164"/>
        <v>0</v>
      </c>
      <c r="F449" s="198">
        <f t="shared" si="164"/>
        <v>0</v>
      </c>
      <c r="G449" s="198">
        <f t="shared" si="164"/>
        <v>0</v>
      </c>
      <c r="H449" s="198">
        <f t="shared" si="164"/>
        <v>0</v>
      </c>
      <c r="I449" s="198">
        <f t="shared" si="164"/>
        <v>0</v>
      </c>
      <c r="J449" s="198">
        <f t="shared" si="164"/>
        <v>0</v>
      </c>
      <c r="K449" s="198">
        <f t="shared" si="164"/>
        <v>0</v>
      </c>
      <c r="L449" s="198">
        <f t="shared" si="164"/>
        <v>0</v>
      </c>
      <c r="M449" s="198">
        <f t="shared" si="164"/>
        <v>0</v>
      </c>
      <c r="N449" s="198">
        <f t="shared" si="164"/>
        <v>0</v>
      </c>
      <c r="O449" s="198">
        <f t="shared" si="164"/>
        <v>0</v>
      </c>
      <c r="P449" s="198">
        <f t="shared" si="164"/>
        <v>0</v>
      </c>
      <c r="Q449" s="198">
        <f t="shared" si="164"/>
        <v>0</v>
      </c>
      <c r="R449" s="198">
        <f t="shared" si="161"/>
        <v>0</v>
      </c>
      <c r="S449" s="198">
        <f>+E449+G449+I449+K449+M449+O449+Q449</f>
        <v>0</v>
      </c>
    </row>
    <row r="450" spans="1:19" ht="12">
      <c r="A450" s="886"/>
      <c r="B450" s="887"/>
      <c r="C450" s="201" t="s">
        <v>202</v>
      </c>
      <c r="D450" s="202"/>
      <c r="E450" s="202"/>
      <c r="F450" s="202"/>
      <c r="G450" s="202"/>
      <c r="H450" s="203"/>
      <c r="I450" s="202"/>
      <c r="J450" s="202"/>
      <c r="K450" s="202"/>
      <c r="L450" s="203"/>
      <c r="M450" s="203"/>
      <c r="N450" s="203"/>
      <c r="O450" s="203"/>
      <c r="P450" s="203"/>
      <c r="Q450" s="203"/>
      <c r="R450" s="204">
        <f>+D450+F450+H450+J450+L450+N450+P450</f>
        <v>0</v>
      </c>
      <c r="S450" s="204">
        <f>+E450+G450+I450+K450+M450+O450+Q450</f>
        <v>0</v>
      </c>
    </row>
    <row r="451" spans="1:19" ht="12.75" thickBot="1">
      <c r="A451" s="886"/>
      <c r="B451" s="887"/>
      <c r="C451" s="205" t="s">
        <v>203</v>
      </c>
      <c r="D451" s="193"/>
      <c r="E451" s="193"/>
      <c r="F451" s="193"/>
      <c r="G451" s="193"/>
      <c r="H451" s="193"/>
      <c r="I451" s="194"/>
      <c r="J451" s="194"/>
      <c r="K451" s="194"/>
      <c r="L451" s="194"/>
      <c r="M451" s="194"/>
      <c r="N451" s="193"/>
      <c r="O451" s="193"/>
      <c r="P451" s="194"/>
      <c r="Q451" s="194"/>
      <c r="R451" s="195">
        <f t="shared" ref="R451" si="165">+D451+F451+H451+J451+L451+N451+P451</f>
        <v>0</v>
      </c>
      <c r="S451" s="195">
        <f t="shared" ref="S451" si="166">+E451+G451+I451+K451+M451+O451+Q451</f>
        <v>0</v>
      </c>
    </row>
    <row r="452" spans="1:19" ht="12">
      <c r="A452" s="886"/>
      <c r="B452" s="887"/>
      <c r="C452" s="206"/>
      <c r="D452" s="207">
        <f t="shared" ref="D452:S452" si="167">+D449</f>
        <v>0</v>
      </c>
      <c r="E452" s="207">
        <f t="shared" si="167"/>
        <v>0</v>
      </c>
      <c r="F452" s="207">
        <f t="shared" si="167"/>
        <v>0</v>
      </c>
      <c r="G452" s="207">
        <f t="shared" si="167"/>
        <v>0</v>
      </c>
      <c r="H452" s="207">
        <f t="shared" si="167"/>
        <v>0</v>
      </c>
      <c r="I452" s="207">
        <f t="shared" si="167"/>
        <v>0</v>
      </c>
      <c r="J452" s="207">
        <f t="shared" si="167"/>
        <v>0</v>
      </c>
      <c r="K452" s="207">
        <f t="shared" si="167"/>
        <v>0</v>
      </c>
      <c r="L452" s="207">
        <f t="shared" si="167"/>
        <v>0</v>
      </c>
      <c r="M452" s="207">
        <f t="shared" si="167"/>
        <v>0</v>
      </c>
      <c r="N452" s="207">
        <f t="shared" si="167"/>
        <v>0</v>
      </c>
      <c r="O452" s="207">
        <f t="shared" si="167"/>
        <v>0</v>
      </c>
      <c r="P452" s="207">
        <f t="shared" si="167"/>
        <v>0</v>
      </c>
      <c r="Q452" s="207">
        <f t="shared" si="167"/>
        <v>0</v>
      </c>
      <c r="R452" s="207">
        <f t="shared" si="167"/>
        <v>0</v>
      </c>
      <c r="S452" s="207">
        <f t="shared" si="167"/>
        <v>0</v>
      </c>
    </row>
    <row r="453" spans="1:19" ht="12" customHeight="1">
      <c r="A453" s="886">
        <v>26</v>
      </c>
      <c r="B453" s="887" t="str">
        <f>VLOOKUP(VALUE(A453),Metas!$B$4:$C$5036,2,0)</f>
        <v>Reducir al 11% la proporción de riesgo por desnutrición aguda en menores de 5 años en el marco de la ruta integral atenciones a la Primera Infancia.</v>
      </c>
      <c r="C453" s="192" t="s">
        <v>187</v>
      </c>
      <c r="D453" s="193"/>
      <c r="E453" s="193"/>
      <c r="F453" s="193"/>
      <c r="G453" s="193"/>
      <c r="H453" s="193"/>
      <c r="I453" s="194"/>
      <c r="J453" s="194"/>
      <c r="K453" s="194"/>
      <c r="L453" s="194"/>
      <c r="M453" s="194"/>
      <c r="N453" s="193"/>
      <c r="O453" s="193"/>
      <c r="P453" s="194"/>
      <c r="Q453" s="194"/>
      <c r="R453" s="195">
        <f>+D453+F453+H453+J453+L453+N453+P453</f>
        <v>0</v>
      </c>
      <c r="S453" s="195">
        <f>+E453+G453+I453+K453+M453+O453+Q453</f>
        <v>0</v>
      </c>
    </row>
    <row r="454" spans="1:19" ht="12">
      <c r="A454" s="886"/>
      <c r="B454" s="887"/>
      <c r="C454" s="196" t="s">
        <v>188</v>
      </c>
      <c r="D454" s="193"/>
      <c r="E454" s="193"/>
      <c r="F454" s="193"/>
      <c r="G454" s="193"/>
      <c r="H454" s="193"/>
      <c r="I454" s="194"/>
      <c r="J454" s="194"/>
      <c r="K454" s="194"/>
      <c r="L454" s="194"/>
      <c r="M454" s="194"/>
      <c r="N454" s="193"/>
      <c r="O454" s="193"/>
      <c r="P454" s="194"/>
      <c r="Q454" s="194"/>
      <c r="R454" s="195">
        <f t="shared" ref="R454:R467" si="168">+D454+F454+H454+J454+L454+N454+P454</f>
        <v>0</v>
      </c>
      <c r="S454" s="195">
        <f t="shared" ref="S454:S466" si="169">+E454+G454+I454+K454+M454+O454+Q454</f>
        <v>0</v>
      </c>
    </row>
    <row r="455" spans="1:19" ht="12">
      <c r="A455" s="886"/>
      <c r="B455" s="887"/>
      <c r="C455" s="192" t="s">
        <v>189</v>
      </c>
      <c r="D455" s="193"/>
      <c r="E455" s="193"/>
      <c r="F455" s="193"/>
      <c r="G455" s="193"/>
      <c r="H455" s="193"/>
      <c r="I455" s="194"/>
      <c r="J455" s="194"/>
      <c r="K455" s="194"/>
      <c r="L455" s="194"/>
      <c r="M455" s="194"/>
      <c r="N455" s="193"/>
      <c r="O455" s="193"/>
      <c r="P455" s="194"/>
      <c r="Q455" s="194"/>
      <c r="R455" s="195">
        <f t="shared" si="168"/>
        <v>0</v>
      </c>
      <c r="S455" s="195">
        <f t="shared" si="169"/>
        <v>0</v>
      </c>
    </row>
    <row r="456" spans="1:19" ht="12">
      <c r="A456" s="886"/>
      <c r="B456" s="887"/>
      <c r="C456" s="192" t="s">
        <v>190</v>
      </c>
      <c r="D456" s="193"/>
      <c r="E456" s="193"/>
      <c r="F456" s="193"/>
      <c r="G456" s="193"/>
      <c r="H456" s="193"/>
      <c r="I456" s="194"/>
      <c r="J456" s="194"/>
      <c r="K456" s="194"/>
      <c r="L456" s="194"/>
      <c r="M456" s="194"/>
      <c r="N456" s="193"/>
      <c r="O456" s="193"/>
      <c r="P456" s="194"/>
      <c r="Q456" s="194"/>
      <c r="R456" s="195">
        <f t="shared" si="168"/>
        <v>0</v>
      </c>
      <c r="S456" s="195">
        <f t="shared" si="169"/>
        <v>0</v>
      </c>
    </row>
    <row r="457" spans="1:19" ht="12">
      <c r="A457" s="886"/>
      <c r="B457" s="887"/>
      <c r="C457" s="192" t="s">
        <v>191</v>
      </c>
      <c r="D457" s="193"/>
      <c r="E457" s="193"/>
      <c r="F457" s="193"/>
      <c r="G457" s="193"/>
      <c r="H457" s="193"/>
      <c r="I457" s="194"/>
      <c r="J457" s="194"/>
      <c r="K457" s="194"/>
      <c r="L457" s="194"/>
      <c r="M457" s="194"/>
      <c r="N457" s="193"/>
      <c r="O457" s="193"/>
      <c r="P457" s="194"/>
      <c r="Q457" s="194"/>
      <c r="R457" s="195">
        <f t="shared" si="168"/>
        <v>0</v>
      </c>
      <c r="S457" s="195">
        <f t="shared" si="169"/>
        <v>0</v>
      </c>
    </row>
    <row r="458" spans="1:19" ht="12">
      <c r="A458" s="886"/>
      <c r="B458" s="887"/>
      <c r="C458" s="196" t="s">
        <v>192</v>
      </c>
      <c r="D458" s="193"/>
      <c r="E458" s="193"/>
      <c r="F458" s="193"/>
      <c r="G458" s="193"/>
      <c r="H458" s="193"/>
      <c r="I458" s="194"/>
      <c r="J458" s="194"/>
      <c r="K458" s="194"/>
      <c r="L458" s="194"/>
      <c r="M458" s="194"/>
      <c r="N458" s="193"/>
      <c r="O458" s="193"/>
      <c r="P458" s="194"/>
      <c r="Q458" s="194"/>
      <c r="R458" s="195">
        <f t="shared" si="168"/>
        <v>0</v>
      </c>
      <c r="S458" s="195">
        <f t="shared" si="169"/>
        <v>0</v>
      </c>
    </row>
    <row r="459" spans="1:19" ht="12">
      <c r="A459" s="886"/>
      <c r="B459" s="887"/>
      <c r="C459" s="197" t="s">
        <v>193</v>
      </c>
      <c r="D459" s="198">
        <f t="shared" ref="D459:M459" si="170">SUM(D453:D458)</f>
        <v>0</v>
      </c>
      <c r="E459" s="198">
        <f t="shared" si="170"/>
        <v>0</v>
      </c>
      <c r="F459" s="198">
        <f t="shared" si="170"/>
        <v>0</v>
      </c>
      <c r="G459" s="198">
        <f t="shared" si="170"/>
        <v>0</v>
      </c>
      <c r="H459" s="198">
        <f t="shared" si="170"/>
        <v>0</v>
      </c>
      <c r="I459" s="198">
        <f t="shared" si="170"/>
        <v>0</v>
      </c>
      <c r="J459" s="198">
        <f t="shared" si="170"/>
        <v>0</v>
      </c>
      <c r="K459" s="198">
        <f t="shared" si="170"/>
        <v>0</v>
      </c>
      <c r="L459" s="198">
        <f t="shared" si="170"/>
        <v>0</v>
      </c>
      <c r="M459" s="198">
        <f t="shared" si="170"/>
        <v>0</v>
      </c>
      <c r="N459" s="198">
        <f>SUM(N453:N458)</f>
        <v>0</v>
      </c>
      <c r="O459" s="198">
        <f>SUM(O453:O458)</f>
        <v>0</v>
      </c>
      <c r="P459" s="198">
        <f>SUM(P453:P458)</f>
        <v>0</v>
      </c>
      <c r="Q459" s="198">
        <f>SUM(Q453:Q458)</f>
        <v>0</v>
      </c>
      <c r="R459" s="199">
        <f t="shared" si="168"/>
        <v>0</v>
      </c>
      <c r="S459" s="199">
        <f t="shared" si="169"/>
        <v>0</v>
      </c>
    </row>
    <row r="460" spans="1:19" ht="12">
      <c r="A460" s="886"/>
      <c r="B460" s="887"/>
      <c r="C460" s="192" t="s">
        <v>194</v>
      </c>
      <c r="D460" s="193"/>
      <c r="E460" s="193"/>
      <c r="F460" s="193"/>
      <c r="G460" s="193"/>
      <c r="H460" s="193"/>
      <c r="I460" s="194"/>
      <c r="J460" s="194"/>
      <c r="K460" s="194"/>
      <c r="L460" s="194"/>
      <c r="M460" s="194"/>
      <c r="N460" s="193"/>
      <c r="O460" s="193"/>
      <c r="P460" s="194"/>
      <c r="Q460" s="194"/>
      <c r="R460" s="195">
        <f t="shared" si="168"/>
        <v>0</v>
      </c>
      <c r="S460" s="195">
        <f t="shared" si="169"/>
        <v>0</v>
      </c>
    </row>
    <row r="461" spans="1:19" ht="12">
      <c r="A461" s="886"/>
      <c r="B461" s="887"/>
      <c r="C461" s="192" t="s">
        <v>195</v>
      </c>
      <c r="D461" s="193"/>
      <c r="E461" s="193"/>
      <c r="F461" s="193"/>
      <c r="G461" s="193"/>
      <c r="H461" s="193"/>
      <c r="I461" s="194"/>
      <c r="J461" s="194"/>
      <c r="K461" s="194"/>
      <c r="L461" s="194"/>
      <c r="M461" s="194"/>
      <c r="N461" s="193"/>
      <c r="O461" s="193"/>
      <c r="P461" s="194"/>
      <c r="Q461" s="194"/>
      <c r="R461" s="195">
        <f t="shared" si="168"/>
        <v>0</v>
      </c>
      <c r="S461" s="195">
        <f t="shared" si="169"/>
        <v>0</v>
      </c>
    </row>
    <row r="462" spans="1:19" ht="12">
      <c r="A462" s="886"/>
      <c r="B462" s="887"/>
      <c r="C462" s="200" t="s">
        <v>196</v>
      </c>
      <c r="D462" s="193"/>
      <c r="E462" s="193"/>
      <c r="F462" s="193"/>
      <c r="G462" s="193"/>
      <c r="H462" s="193"/>
      <c r="I462" s="194"/>
      <c r="J462" s="194"/>
      <c r="K462" s="194"/>
      <c r="L462" s="194"/>
      <c r="M462" s="194"/>
      <c r="N462" s="193"/>
      <c r="O462" s="193"/>
      <c r="P462" s="194"/>
      <c r="Q462" s="194"/>
      <c r="R462" s="195">
        <f t="shared" si="168"/>
        <v>0</v>
      </c>
      <c r="S462" s="195">
        <f t="shared" si="169"/>
        <v>0</v>
      </c>
    </row>
    <row r="463" spans="1:19" ht="12">
      <c r="A463" s="886"/>
      <c r="B463" s="887"/>
      <c r="C463" s="200" t="s">
        <v>197</v>
      </c>
      <c r="D463" s="193"/>
      <c r="E463" s="193"/>
      <c r="F463" s="193"/>
      <c r="G463" s="193"/>
      <c r="H463" s="193"/>
      <c r="I463" s="194"/>
      <c r="J463" s="194"/>
      <c r="K463" s="194"/>
      <c r="L463" s="194"/>
      <c r="M463" s="194"/>
      <c r="N463" s="193"/>
      <c r="O463" s="193"/>
      <c r="P463" s="194"/>
      <c r="Q463" s="194"/>
      <c r="R463" s="195">
        <f t="shared" si="168"/>
        <v>0</v>
      </c>
      <c r="S463" s="195">
        <f t="shared" si="169"/>
        <v>0</v>
      </c>
    </row>
    <row r="464" spans="1:19" ht="12">
      <c r="A464" s="886"/>
      <c r="B464" s="887"/>
      <c r="C464" s="200" t="s">
        <v>198</v>
      </c>
      <c r="D464" s="193"/>
      <c r="E464" s="193"/>
      <c r="F464" s="193"/>
      <c r="G464" s="193"/>
      <c r="H464" s="193"/>
      <c r="I464" s="194"/>
      <c r="J464" s="194"/>
      <c r="K464" s="194"/>
      <c r="L464" s="194"/>
      <c r="M464" s="194"/>
      <c r="N464" s="193"/>
      <c r="O464" s="193"/>
      <c r="P464" s="194"/>
      <c r="Q464" s="194"/>
      <c r="R464" s="195">
        <f t="shared" si="168"/>
        <v>0</v>
      </c>
      <c r="S464" s="195">
        <f t="shared" si="169"/>
        <v>0</v>
      </c>
    </row>
    <row r="465" spans="1:19" ht="12">
      <c r="A465" s="886"/>
      <c r="B465" s="887"/>
      <c r="C465" s="200" t="s">
        <v>199</v>
      </c>
      <c r="D465" s="193"/>
      <c r="E465" s="193"/>
      <c r="F465" s="193"/>
      <c r="G465" s="193"/>
      <c r="H465" s="193"/>
      <c r="I465" s="194"/>
      <c r="J465" s="194"/>
      <c r="K465" s="194"/>
      <c r="L465" s="194"/>
      <c r="M465" s="194"/>
      <c r="N465" s="193"/>
      <c r="O465" s="193"/>
      <c r="P465" s="194"/>
      <c r="Q465" s="194"/>
      <c r="R465" s="195">
        <f t="shared" si="168"/>
        <v>0</v>
      </c>
      <c r="S465" s="195">
        <f t="shared" si="169"/>
        <v>0</v>
      </c>
    </row>
    <row r="466" spans="1:19" ht="12">
      <c r="A466" s="886"/>
      <c r="B466" s="887"/>
      <c r="C466" s="200" t="s">
        <v>200</v>
      </c>
      <c r="D466" s="193"/>
      <c r="E466" s="193"/>
      <c r="F466" s="193"/>
      <c r="G466" s="193"/>
      <c r="H466" s="193"/>
      <c r="I466" s="194"/>
      <c r="J466" s="194"/>
      <c r="K466" s="194"/>
      <c r="L466" s="194"/>
      <c r="M466" s="194"/>
      <c r="N466" s="193"/>
      <c r="O466" s="193"/>
      <c r="P466" s="194"/>
      <c r="Q466" s="194"/>
      <c r="R466" s="195">
        <f t="shared" si="168"/>
        <v>0</v>
      </c>
      <c r="S466" s="195">
        <f t="shared" si="169"/>
        <v>0</v>
      </c>
    </row>
    <row r="467" spans="1:19" ht="12">
      <c r="A467" s="886"/>
      <c r="B467" s="887"/>
      <c r="C467" s="197" t="s">
        <v>201</v>
      </c>
      <c r="D467" s="198">
        <f t="shared" ref="D467:Q467" si="171">SUM(D459:D466)</f>
        <v>0</v>
      </c>
      <c r="E467" s="198">
        <f t="shared" si="171"/>
        <v>0</v>
      </c>
      <c r="F467" s="198">
        <f t="shared" si="171"/>
        <v>0</v>
      </c>
      <c r="G467" s="198">
        <f t="shared" si="171"/>
        <v>0</v>
      </c>
      <c r="H467" s="198">
        <f t="shared" si="171"/>
        <v>0</v>
      </c>
      <c r="I467" s="198">
        <f t="shared" si="171"/>
        <v>0</v>
      </c>
      <c r="J467" s="198">
        <f t="shared" si="171"/>
        <v>0</v>
      </c>
      <c r="K467" s="198">
        <f t="shared" si="171"/>
        <v>0</v>
      </c>
      <c r="L467" s="198">
        <f t="shared" si="171"/>
        <v>0</v>
      </c>
      <c r="M467" s="198">
        <f t="shared" si="171"/>
        <v>0</v>
      </c>
      <c r="N467" s="198">
        <f t="shared" si="171"/>
        <v>0</v>
      </c>
      <c r="O467" s="198">
        <f t="shared" si="171"/>
        <v>0</v>
      </c>
      <c r="P467" s="198">
        <f t="shared" si="171"/>
        <v>0</v>
      </c>
      <c r="Q467" s="198">
        <f t="shared" si="171"/>
        <v>0</v>
      </c>
      <c r="R467" s="198">
        <f t="shared" si="168"/>
        <v>0</v>
      </c>
      <c r="S467" s="198">
        <f>+E467+G467+I467+K467+M467+O467+Q467</f>
        <v>0</v>
      </c>
    </row>
    <row r="468" spans="1:19" ht="12">
      <c r="A468" s="886"/>
      <c r="B468" s="887"/>
      <c r="C468" s="201" t="s">
        <v>202</v>
      </c>
      <c r="D468" s="202"/>
      <c r="E468" s="202"/>
      <c r="F468" s="202"/>
      <c r="G468" s="202"/>
      <c r="H468" s="203"/>
      <c r="I468" s="202"/>
      <c r="J468" s="202"/>
      <c r="K468" s="202"/>
      <c r="L468" s="203"/>
      <c r="M468" s="203"/>
      <c r="N468" s="203"/>
      <c r="O468" s="203"/>
      <c r="P468" s="203"/>
      <c r="Q468" s="203"/>
      <c r="R468" s="204">
        <f>+D468+F468+H468+J468+L468+N468+P468</f>
        <v>0</v>
      </c>
      <c r="S468" s="204">
        <f>+E468+G468+I468+K468+M468+O468+Q468</f>
        <v>0</v>
      </c>
    </row>
    <row r="469" spans="1:19" ht="12.75" thickBot="1">
      <c r="A469" s="886"/>
      <c r="B469" s="887"/>
      <c r="C469" s="205" t="s">
        <v>203</v>
      </c>
      <c r="D469" s="193"/>
      <c r="E469" s="193"/>
      <c r="F469" s="193"/>
      <c r="G469" s="193"/>
      <c r="H469" s="193"/>
      <c r="I469" s="194"/>
      <c r="J469" s="194"/>
      <c r="K469" s="194"/>
      <c r="L469" s="194"/>
      <c r="M469" s="194"/>
      <c r="N469" s="193"/>
      <c r="O469" s="193"/>
      <c r="P469" s="194"/>
      <c r="Q469" s="194"/>
      <c r="R469" s="195">
        <f t="shared" ref="R469" si="172">+D469+F469+H469+J469+L469+N469+P469</f>
        <v>0</v>
      </c>
      <c r="S469" s="195">
        <f t="shared" ref="S469" si="173">+E469+G469+I469+K469+M469+O469+Q469</f>
        <v>0</v>
      </c>
    </row>
    <row r="470" spans="1:19" ht="12">
      <c r="A470" s="886"/>
      <c r="B470" s="887"/>
      <c r="C470" s="206"/>
      <c r="D470" s="207">
        <f t="shared" ref="D470:S470" si="174">+D467</f>
        <v>0</v>
      </c>
      <c r="E470" s="207">
        <f t="shared" si="174"/>
        <v>0</v>
      </c>
      <c r="F470" s="207">
        <f t="shared" si="174"/>
        <v>0</v>
      </c>
      <c r="G470" s="207">
        <f t="shared" si="174"/>
        <v>0</v>
      </c>
      <c r="H470" s="207">
        <f t="shared" si="174"/>
        <v>0</v>
      </c>
      <c r="I470" s="207">
        <f t="shared" si="174"/>
        <v>0</v>
      </c>
      <c r="J470" s="207">
        <f t="shared" si="174"/>
        <v>0</v>
      </c>
      <c r="K470" s="207">
        <f t="shared" si="174"/>
        <v>0</v>
      </c>
      <c r="L470" s="207">
        <f t="shared" si="174"/>
        <v>0</v>
      </c>
      <c r="M470" s="207">
        <f t="shared" si="174"/>
        <v>0</v>
      </c>
      <c r="N470" s="207">
        <f t="shared" si="174"/>
        <v>0</v>
      </c>
      <c r="O470" s="207">
        <f t="shared" si="174"/>
        <v>0</v>
      </c>
      <c r="P470" s="207">
        <f t="shared" si="174"/>
        <v>0</v>
      </c>
      <c r="Q470" s="207">
        <f t="shared" si="174"/>
        <v>0</v>
      </c>
      <c r="R470" s="207">
        <f t="shared" si="174"/>
        <v>0</v>
      </c>
      <c r="S470" s="207">
        <f t="shared" si="174"/>
        <v>0</v>
      </c>
    </row>
    <row r="471" spans="1:19" ht="12" customHeight="1">
      <c r="A471" s="886">
        <v>27</v>
      </c>
      <c r="B471" s="887" t="str">
        <f>VLOOKUP(VALUE(A471),Metas!$B$4:$C$5036,2,0)</f>
        <v>Mantener por encima del 75% la práctica de lactancia materna exclusiva en menores de 6 meses.</v>
      </c>
      <c r="C471" s="192" t="s">
        <v>187</v>
      </c>
      <c r="D471" s="193"/>
      <c r="E471" s="193"/>
      <c r="F471" s="193"/>
      <c r="G471" s="193"/>
      <c r="H471" s="193"/>
      <c r="I471" s="194"/>
      <c r="J471" s="194"/>
      <c r="K471" s="194"/>
      <c r="L471" s="194"/>
      <c r="M471" s="194"/>
      <c r="N471" s="193"/>
      <c r="O471" s="193"/>
      <c r="P471" s="194"/>
      <c r="Q471" s="194"/>
      <c r="R471" s="195">
        <f>+D471+F471+H471+J471+L471+N471+P471</f>
        <v>0</v>
      </c>
      <c r="S471" s="195">
        <f>+E471+G471+I471+K471+M471+O471+Q471</f>
        <v>0</v>
      </c>
    </row>
    <row r="472" spans="1:19" ht="12">
      <c r="A472" s="886"/>
      <c r="B472" s="887"/>
      <c r="C472" s="196" t="s">
        <v>188</v>
      </c>
      <c r="D472" s="193"/>
      <c r="E472" s="193"/>
      <c r="F472" s="193"/>
      <c r="G472" s="193"/>
      <c r="H472" s="193"/>
      <c r="I472" s="194"/>
      <c r="J472" s="194"/>
      <c r="K472" s="194"/>
      <c r="L472" s="194"/>
      <c r="M472" s="194"/>
      <c r="N472" s="193"/>
      <c r="O472" s="193"/>
      <c r="P472" s="194"/>
      <c r="Q472" s="194"/>
      <c r="R472" s="195">
        <f t="shared" ref="R472:R485" si="175">+D472+F472+H472+J472+L472+N472+P472</f>
        <v>0</v>
      </c>
      <c r="S472" s="195">
        <f t="shared" ref="S472:S484" si="176">+E472+G472+I472+K472+M472+O472+Q472</f>
        <v>0</v>
      </c>
    </row>
    <row r="473" spans="1:19" ht="12">
      <c r="A473" s="886"/>
      <c r="B473" s="887"/>
      <c r="C473" s="192" t="s">
        <v>189</v>
      </c>
      <c r="D473" s="193"/>
      <c r="E473" s="193"/>
      <c r="F473" s="193"/>
      <c r="G473" s="193"/>
      <c r="H473" s="193"/>
      <c r="I473" s="194"/>
      <c r="J473" s="194"/>
      <c r="K473" s="194"/>
      <c r="L473" s="194"/>
      <c r="M473" s="194"/>
      <c r="N473" s="193"/>
      <c r="O473" s="193"/>
      <c r="P473" s="194"/>
      <c r="Q473" s="194"/>
      <c r="R473" s="195">
        <f t="shared" si="175"/>
        <v>0</v>
      </c>
      <c r="S473" s="195">
        <f t="shared" si="176"/>
        <v>0</v>
      </c>
    </row>
    <row r="474" spans="1:19" ht="12">
      <c r="A474" s="886"/>
      <c r="B474" s="887"/>
      <c r="C474" s="192" t="s">
        <v>190</v>
      </c>
      <c r="D474" s="193"/>
      <c r="E474" s="193"/>
      <c r="F474" s="193"/>
      <c r="G474" s="193"/>
      <c r="H474" s="193"/>
      <c r="I474" s="194"/>
      <c r="J474" s="194"/>
      <c r="K474" s="194"/>
      <c r="L474" s="194"/>
      <c r="M474" s="194"/>
      <c r="N474" s="193"/>
      <c r="O474" s="193"/>
      <c r="P474" s="194"/>
      <c r="Q474" s="194"/>
      <c r="R474" s="195">
        <f t="shared" si="175"/>
        <v>0</v>
      </c>
      <c r="S474" s="195">
        <f t="shared" si="176"/>
        <v>0</v>
      </c>
    </row>
    <row r="475" spans="1:19" ht="12">
      <c r="A475" s="886"/>
      <c r="B475" s="887"/>
      <c r="C475" s="192" t="s">
        <v>191</v>
      </c>
      <c r="D475" s="193"/>
      <c r="E475" s="193"/>
      <c r="F475" s="193"/>
      <c r="G475" s="193"/>
      <c r="H475" s="193"/>
      <c r="I475" s="194"/>
      <c r="J475" s="194"/>
      <c r="K475" s="194"/>
      <c r="L475" s="194"/>
      <c r="M475" s="194"/>
      <c r="N475" s="193"/>
      <c r="O475" s="193"/>
      <c r="P475" s="194"/>
      <c r="Q475" s="194"/>
      <c r="R475" s="195">
        <f t="shared" si="175"/>
        <v>0</v>
      </c>
      <c r="S475" s="195">
        <f t="shared" si="176"/>
        <v>0</v>
      </c>
    </row>
    <row r="476" spans="1:19" ht="12">
      <c r="A476" s="886"/>
      <c r="B476" s="887"/>
      <c r="C476" s="196" t="s">
        <v>192</v>
      </c>
      <c r="D476" s="193"/>
      <c r="E476" s="193"/>
      <c r="F476" s="193"/>
      <c r="G476" s="193"/>
      <c r="H476" s="193"/>
      <c r="I476" s="194"/>
      <c r="J476" s="194"/>
      <c r="K476" s="194"/>
      <c r="L476" s="194"/>
      <c r="M476" s="194"/>
      <c r="N476" s="193"/>
      <c r="O476" s="193"/>
      <c r="P476" s="194"/>
      <c r="Q476" s="194"/>
      <c r="R476" s="195">
        <f t="shared" si="175"/>
        <v>0</v>
      </c>
      <c r="S476" s="195">
        <f t="shared" si="176"/>
        <v>0</v>
      </c>
    </row>
    <row r="477" spans="1:19" ht="12">
      <c r="A477" s="886"/>
      <c r="B477" s="887"/>
      <c r="C477" s="197" t="s">
        <v>193</v>
      </c>
      <c r="D477" s="198">
        <f t="shared" ref="D477:M477" si="177">SUM(D471:D476)</f>
        <v>0</v>
      </c>
      <c r="E477" s="198">
        <f t="shared" si="177"/>
        <v>0</v>
      </c>
      <c r="F477" s="198">
        <f t="shared" si="177"/>
        <v>0</v>
      </c>
      <c r="G477" s="198">
        <f t="shared" si="177"/>
        <v>0</v>
      </c>
      <c r="H477" s="198">
        <f t="shared" si="177"/>
        <v>0</v>
      </c>
      <c r="I477" s="198">
        <f t="shared" si="177"/>
        <v>0</v>
      </c>
      <c r="J477" s="198">
        <f t="shared" si="177"/>
        <v>0</v>
      </c>
      <c r="K477" s="198">
        <f t="shared" si="177"/>
        <v>0</v>
      </c>
      <c r="L477" s="198">
        <f t="shared" si="177"/>
        <v>0</v>
      </c>
      <c r="M477" s="198">
        <f t="shared" si="177"/>
        <v>0</v>
      </c>
      <c r="N477" s="198">
        <f>SUM(N471:N476)</f>
        <v>0</v>
      </c>
      <c r="O477" s="198">
        <f>SUM(O471:O476)</f>
        <v>0</v>
      </c>
      <c r="P477" s="198">
        <f>SUM(P471:P476)</f>
        <v>0</v>
      </c>
      <c r="Q477" s="198">
        <f>SUM(Q471:Q476)</f>
        <v>0</v>
      </c>
      <c r="R477" s="199">
        <f t="shared" si="175"/>
        <v>0</v>
      </c>
      <c r="S477" s="199">
        <f t="shared" si="176"/>
        <v>0</v>
      </c>
    </row>
    <row r="478" spans="1:19" ht="12">
      <c r="A478" s="886"/>
      <c r="B478" s="887"/>
      <c r="C478" s="192" t="s">
        <v>194</v>
      </c>
      <c r="D478" s="193"/>
      <c r="E478" s="193"/>
      <c r="F478" s="193"/>
      <c r="G478" s="193"/>
      <c r="H478" s="193"/>
      <c r="I478" s="194"/>
      <c r="J478" s="194"/>
      <c r="K478" s="194"/>
      <c r="L478" s="194"/>
      <c r="M478" s="194"/>
      <c r="N478" s="193"/>
      <c r="O478" s="193"/>
      <c r="P478" s="194"/>
      <c r="Q478" s="194"/>
      <c r="R478" s="195">
        <f t="shared" si="175"/>
        <v>0</v>
      </c>
      <c r="S478" s="195">
        <f t="shared" si="176"/>
        <v>0</v>
      </c>
    </row>
    <row r="479" spans="1:19" ht="12">
      <c r="A479" s="886"/>
      <c r="B479" s="887"/>
      <c r="C479" s="192" t="s">
        <v>195</v>
      </c>
      <c r="D479" s="193"/>
      <c r="E479" s="193"/>
      <c r="F479" s="193"/>
      <c r="G479" s="193"/>
      <c r="H479" s="193"/>
      <c r="I479" s="194"/>
      <c r="J479" s="194"/>
      <c r="K479" s="194"/>
      <c r="L479" s="194"/>
      <c r="M479" s="194"/>
      <c r="N479" s="193"/>
      <c r="O479" s="193"/>
      <c r="P479" s="194"/>
      <c r="Q479" s="194"/>
      <c r="R479" s="195">
        <f t="shared" si="175"/>
        <v>0</v>
      </c>
      <c r="S479" s="195">
        <f t="shared" si="176"/>
        <v>0</v>
      </c>
    </row>
    <row r="480" spans="1:19" ht="12">
      <c r="A480" s="886"/>
      <c r="B480" s="887"/>
      <c r="C480" s="200" t="s">
        <v>196</v>
      </c>
      <c r="D480" s="193"/>
      <c r="E480" s="193"/>
      <c r="F480" s="193"/>
      <c r="G480" s="193"/>
      <c r="H480" s="193"/>
      <c r="I480" s="194"/>
      <c r="J480" s="194"/>
      <c r="K480" s="194"/>
      <c r="L480" s="194"/>
      <c r="M480" s="194"/>
      <c r="N480" s="193"/>
      <c r="O480" s="193"/>
      <c r="P480" s="194"/>
      <c r="Q480" s="194"/>
      <c r="R480" s="195">
        <f t="shared" si="175"/>
        <v>0</v>
      </c>
      <c r="S480" s="195">
        <f t="shared" si="176"/>
        <v>0</v>
      </c>
    </row>
    <row r="481" spans="1:19" ht="12">
      <c r="A481" s="886"/>
      <c r="B481" s="887"/>
      <c r="C481" s="200" t="s">
        <v>197</v>
      </c>
      <c r="D481" s="193"/>
      <c r="E481" s="193"/>
      <c r="F481" s="193"/>
      <c r="G481" s="193"/>
      <c r="H481" s="193"/>
      <c r="I481" s="194"/>
      <c r="J481" s="194"/>
      <c r="K481" s="194"/>
      <c r="L481" s="194"/>
      <c r="M481" s="194"/>
      <c r="N481" s="193"/>
      <c r="O481" s="193"/>
      <c r="P481" s="194"/>
      <c r="Q481" s="194"/>
      <c r="R481" s="195">
        <f t="shared" si="175"/>
        <v>0</v>
      </c>
      <c r="S481" s="195">
        <f t="shared" si="176"/>
        <v>0</v>
      </c>
    </row>
    <row r="482" spans="1:19" ht="12">
      <c r="A482" s="886"/>
      <c r="B482" s="887"/>
      <c r="C482" s="200" t="s">
        <v>198</v>
      </c>
      <c r="D482" s="193"/>
      <c r="E482" s="193"/>
      <c r="F482" s="193"/>
      <c r="G482" s="193"/>
      <c r="H482" s="193"/>
      <c r="I482" s="194"/>
      <c r="J482" s="194"/>
      <c r="K482" s="194"/>
      <c r="L482" s="194"/>
      <c r="M482" s="194"/>
      <c r="N482" s="193"/>
      <c r="O482" s="193"/>
      <c r="P482" s="194"/>
      <c r="Q482" s="194"/>
      <c r="R482" s="195">
        <f t="shared" si="175"/>
        <v>0</v>
      </c>
      <c r="S482" s="195">
        <f t="shared" si="176"/>
        <v>0</v>
      </c>
    </row>
    <row r="483" spans="1:19" ht="12">
      <c r="A483" s="886"/>
      <c r="B483" s="887"/>
      <c r="C483" s="200" t="s">
        <v>199</v>
      </c>
      <c r="D483" s="193"/>
      <c r="E483" s="193"/>
      <c r="F483" s="193"/>
      <c r="G483" s="193"/>
      <c r="H483" s="193"/>
      <c r="I483" s="194"/>
      <c r="J483" s="194"/>
      <c r="K483" s="194"/>
      <c r="L483" s="194"/>
      <c r="M483" s="194"/>
      <c r="N483" s="193"/>
      <c r="O483" s="193"/>
      <c r="P483" s="194"/>
      <c r="Q483" s="194"/>
      <c r="R483" s="195">
        <f t="shared" si="175"/>
        <v>0</v>
      </c>
      <c r="S483" s="195">
        <f t="shared" si="176"/>
        <v>0</v>
      </c>
    </row>
    <row r="484" spans="1:19" ht="12">
      <c r="A484" s="886"/>
      <c r="B484" s="887"/>
      <c r="C484" s="200" t="s">
        <v>200</v>
      </c>
      <c r="D484" s="193"/>
      <c r="E484" s="193"/>
      <c r="F484" s="193"/>
      <c r="G484" s="193"/>
      <c r="H484" s="193"/>
      <c r="I484" s="194"/>
      <c r="J484" s="194"/>
      <c r="K484" s="194"/>
      <c r="L484" s="194"/>
      <c r="M484" s="194"/>
      <c r="N484" s="193"/>
      <c r="O484" s="193"/>
      <c r="P484" s="194"/>
      <c r="Q484" s="194"/>
      <c r="R484" s="195">
        <f t="shared" si="175"/>
        <v>0</v>
      </c>
      <c r="S484" s="195">
        <f t="shared" si="176"/>
        <v>0</v>
      </c>
    </row>
    <row r="485" spans="1:19" ht="12">
      <c r="A485" s="886"/>
      <c r="B485" s="887"/>
      <c r="C485" s="197" t="s">
        <v>201</v>
      </c>
      <c r="D485" s="198">
        <f t="shared" ref="D485:Q485" si="178">SUM(D477:D484)</f>
        <v>0</v>
      </c>
      <c r="E485" s="198">
        <f t="shared" si="178"/>
        <v>0</v>
      </c>
      <c r="F485" s="198">
        <f t="shared" si="178"/>
        <v>0</v>
      </c>
      <c r="G485" s="198">
        <f t="shared" si="178"/>
        <v>0</v>
      </c>
      <c r="H485" s="198">
        <f t="shared" si="178"/>
        <v>0</v>
      </c>
      <c r="I485" s="198">
        <f t="shared" si="178"/>
        <v>0</v>
      </c>
      <c r="J485" s="198">
        <f t="shared" si="178"/>
        <v>0</v>
      </c>
      <c r="K485" s="198">
        <f t="shared" si="178"/>
        <v>0</v>
      </c>
      <c r="L485" s="198">
        <f t="shared" si="178"/>
        <v>0</v>
      </c>
      <c r="M485" s="198">
        <f t="shared" si="178"/>
        <v>0</v>
      </c>
      <c r="N485" s="198">
        <f t="shared" si="178"/>
        <v>0</v>
      </c>
      <c r="O485" s="198">
        <f t="shared" si="178"/>
        <v>0</v>
      </c>
      <c r="P485" s="198">
        <f t="shared" si="178"/>
        <v>0</v>
      </c>
      <c r="Q485" s="198">
        <f t="shared" si="178"/>
        <v>0</v>
      </c>
      <c r="R485" s="198">
        <f t="shared" si="175"/>
        <v>0</v>
      </c>
      <c r="S485" s="198">
        <f>+E485+G485+I485+K485+M485+O485+Q485</f>
        <v>0</v>
      </c>
    </row>
    <row r="486" spans="1:19" ht="12">
      <c r="A486" s="886"/>
      <c r="B486" s="887"/>
      <c r="C486" s="201" t="s">
        <v>202</v>
      </c>
      <c r="D486" s="202"/>
      <c r="E486" s="202"/>
      <c r="F486" s="202"/>
      <c r="G486" s="202"/>
      <c r="H486" s="203"/>
      <c r="I486" s="202"/>
      <c r="J486" s="202"/>
      <c r="K486" s="202"/>
      <c r="L486" s="203"/>
      <c r="M486" s="203"/>
      <c r="N486" s="203"/>
      <c r="O486" s="203"/>
      <c r="P486" s="203"/>
      <c r="Q486" s="203"/>
      <c r="R486" s="204">
        <f>+D486+F486+H486+J486+L486+N486+P486</f>
        <v>0</v>
      </c>
      <c r="S486" s="204">
        <f>+E486+G486+I486+K486+M486+O486+Q486</f>
        <v>0</v>
      </c>
    </row>
    <row r="487" spans="1:19" ht="12.75" thickBot="1">
      <c r="A487" s="886"/>
      <c r="B487" s="887"/>
      <c r="C487" s="205" t="s">
        <v>203</v>
      </c>
      <c r="D487" s="193"/>
      <c r="E487" s="193"/>
      <c r="F487" s="193"/>
      <c r="G487" s="193"/>
      <c r="H487" s="193"/>
      <c r="I487" s="194"/>
      <c r="J487" s="194"/>
      <c r="K487" s="194"/>
      <c r="L487" s="194"/>
      <c r="M487" s="194"/>
      <c r="N487" s="193"/>
      <c r="O487" s="193"/>
      <c r="P487" s="194"/>
      <c r="Q487" s="194"/>
      <c r="R487" s="195">
        <f t="shared" ref="R487" si="179">+D487+F487+H487+J487+L487+N487+P487</f>
        <v>0</v>
      </c>
      <c r="S487" s="195">
        <f t="shared" ref="S487" si="180">+E487+G487+I487+K487+M487+O487+Q487</f>
        <v>0</v>
      </c>
    </row>
    <row r="488" spans="1:19" ht="12">
      <c r="A488" s="886"/>
      <c r="B488" s="887"/>
      <c r="C488" s="206"/>
      <c r="D488" s="207">
        <f t="shared" ref="D488:S488" si="181">+D485</f>
        <v>0</v>
      </c>
      <c r="E488" s="207">
        <f t="shared" si="181"/>
        <v>0</v>
      </c>
      <c r="F488" s="207">
        <f t="shared" si="181"/>
        <v>0</v>
      </c>
      <c r="G488" s="207">
        <f t="shared" si="181"/>
        <v>0</v>
      </c>
      <c r="H488" s="207">
        <f t="shared" si="181"/>
        <v>0</v>
      </c>
      <c r="I488" s="207">
        <f t="shared" si="181"/>
        <v>0</v>
      </c>
      <c r="J488" s="207">
        <f t="shared" si="181"/>
        <v>0</v>
      </c>
      <c r="K488" s="207">
        <f t="shared" si="181"/>
        <v>0</v>
      </c>
      <c r="L488" s="207">
        <f t="shared" si="181"/>
        <v>0</v>
      </c>
      <c r="M488" s="207">
        <f t="shared" si="181"/>
        <v>0</v>
      </c>
      <c r="N488" s="207">
        <f t="shared" si="181"/>
        <v>0</v>
      </c>
      <c r="O488" s="207">
        <f t="shared" si="181"/>
        <v>0</v>
      </c>
      <c r="P488" s="207">
        <f t="shared" si="181"/>
        <v>0</v>
      </c>
      <c r="Q488" s="207">
        <f t="shared" si="181"/>
        <v>0</v>
      </c>
      <c r="R488" s="207">
        <f t="shared" si="181"/>
        <v>0</v>
      </c>
      <c r="S488" s="207">
        <f t="shared" si="181"/>
        <v>0</v>
      </c>
    </row>
    <row r="489" spans="1:19" ht="12">
      <c r="A489" s="888">
        <v>28</v>
      </c>
      <c r="B489" s="887" t="str">
        <f>VLOOKUP(VALUE(A489),Metas!$B$4:$C$5036,2,0)</f>
        <v xml:space="preserve">Aumentar a 400 Salas Amigas de la Familia Lactante del entorno laboral (SAFL-L) con concepto satisfactorio según la normatividad vigente. </v>
      </c>
      <c r="C489" s="192" t="s">
        <v>187</v>
      </c>
      <c r="D489" s="193"/>
      <c r="E489" s="193"/>
      <c r="F489" s="193"/>
      <c r="G489" s="193"/>
      <c r="H489" s="193"/>
      <c r="I489" s="194"/>
      <c r="J489" s="194"/>
      <c r="K489" s="194"/>
      <c r="L489" s="194"/>
      <c r="M489" s="194"/>
      <c r="N489" s="193"/>
      <c r="O489" s="193"/>
      <c r="P489" s="194"/>
      <c r="Q489" s="194"/>
      <c r="R489" s="195">
        <f>+D489+F489+H489+J489+L489+N489+P489</f>
        <v>0</v>
      </c>
      <c r="S489" s="195">
        <f>+E489+G489+I489+K489+M489+O489+Q489</f>
        <v>0</v>
      </c>
    </row>
    <row r="490" spans="1:19" ht="12">
      <c r="A490" s="888"/>
      <c r="B490" s="887"/>
      <c r="C490" s="196" t="s">
        <v>188</v>
      </c>
      <c r="D490" s="193"/>
      <c r="E490" s="193"/>
      <c r="F490" s="193"/>
      <c r="G490" s="193"/>
      <c r="H490" s="193"/>
      <c r="I490" s="193"/>
      <c r="J490" s="193"/>
      <c r="K490" s="193"/>
      <c r="L490" s="193"/>
      <c r="M490" s="193"/>
      <c r="N490" s="193"/>
      <c r="O490" s="193"/>
      <c r="P490" s="193"/>
      <c r="Q490" s="193"/>
      <c r="R490" s="195">
        <f t="shared" ref="R490:R503" si="182">+D490+F490+H490+J490+L490+N490+P490</f>
        <v>0</v>
      </c>
      <c r="S490" s="195">
        <f t="shared" ref="S490:S502" si="183">+E490+G490+I490+K490+M490+O490+Q490</f>
        <v>0</v>
      </c>
    </row>
    <row r="491" spans="1:19" ht="12">
      <c r="A491" s="888"/>
      <c r="B491" s="887"/>
      <c r="C491" s="192" t="s">
        <v>189</v>
      </c>
      <c r="D491" s="194"/>
      <c r="E491" s="194"/>
      <c r="F491" s="194"/>
      <c r="G491" s="194"/>
      <c r="H491" s="194"/>
      <c r="I491" s="194"/>
      <c r="J491" s="194"/>
      <c r="K491" s="194"/>
      <c r="L491" s="194"/>
      <c r="M491" s="194"/>
      <c r="N491" s="194"/>
      <c r="O491" s="194"/>
      <c r="P491" s="194"/>
      <c r="Q491" s="194"/>
      <c r="R491" s="195">
        <f t="shared" si="182"/>
        <v>0</v>
      </c>
      <c r="S491" s="195">
        <f t="shared" si="183"/>
        <v>0</v>
      </c>
    </row>
    <row r="492" spans="1:19" ht="12">
      <c r="A492" s="888"/>
      <c r="B492" s="887"/>
      <c r="C492" s="192" t="s">
        <v>190</v>
      </c>
      <c r="D492" s="193"/>
      <c r="E492" s="193"/>
      <c r="F492" s="194"/>
      <c r="G492" s="194"/>
      <c r="H492" s="194"/>
      <c r="I492" s="194"/>
      <c r="J492" s="194"/>
      <c r="K492" s="194"/>
      <c r="L492" s="194"/>
      <c r="M492" s="194"/>
      <c r="N492" s="194"/>
      <c r="O492" s="194"/>
      <c r="P492" s="194"/>
      <c r="Q492" s="194"/>
      <c r="R492" s="195">
        <f t="shared" si="182"/>
        <v>0</v>
      </c>
      <c r="S492" s="195">
        <f t="shared" si="183"/>
        <v>0</v>
      </c>
    </row>
    <row r="493" spans="1:19" ht="12">
      <c r="A493" s="888"/>
      <c r="B493" s="887"/>
      <c r="C493" s="192" t="s">
        <v>191</v>
      </c>
      <c r="D493" s="193"/>
      <c r="E493" s="193"/>
      <c r="F493" s="194"/>
      <c r="G493" s="194"/>
      <c r="H493" s="194"/>
      <c r="I493" s="194"/>
      <c r="J493" s="194"/>
      <c r="K493" s="194"/>
      <c r="L493" s="194"/>
      <c r="M493" s="194"/>
      <c r="N493" s="194"/>
      <c r="O493" s="194"/>
      <c r="P493" s="194"/>
      <c r="Q493" s="194"/>
      <c r="R493" s="195">
        <f t="shared" si="182"/>
        <v>0</v>
      </c>
      <c r="S493" s="195">
        <f t="shared" si="183"/>
        <v>0</v>
      </c>
    </row>
    <row r="494" spans="1:19" ht="12">
      <c r="A494" s="888"/>
      <c r="B494" s="887"/>
      <c r="C494" s="196" t="s">
        <v>192</v>
      </c>
      <c r="D494" s="193"/>
      <c r="E494" s="193"/>
      <c r="F494" s="194"/>
      <c r="G494" s="194"/>
      <c r="H494" s="194"/>
      <c r="I494" s="194"/>
      <c r="J494" s="194"/>
      <c r="K494" s="194"/>
      <c r="L494" s="194"/>
      <c r="M494" s="194"/>
      <c r="N494" s="194"/>
      <c r="O494" s="194"/>
      <c r="P494" s="194"/>
      <c r="Q494" s="194"/>
      <c r="R494" s="195">
        <f t="shared" si="182"/>
        <v>0</v>
      </c>
      <c r="S494" s="195">
        <f t="shared" si="183"/>
        <v>0</v>
      </c>
    </row>
    <row r="495" spans="1:19" ht="12">
      <c r="A495" s="888"/>
      <c r="B495" s="887"/>
      <c r="C495" s="197" t="s">
        <v>193</v>
      </c>
      <c r="D495" s="198">
        <f t="shared" ref="D495:M495" si="184">SUM(D489:D494)</f>
        <v>0</v>
      </c>
      <c r="E495" s="198">
        <f t="shared" si="184"/>
        <v>0</v>
      </c>
      <c r="F495" s="198">
        <f t="shared" si="184"/>
        <v>0</v>
      </c>
      <c r="G495" s="198">
        <f t="shared" si="184"/>
        <v>0</v>
      </c>
      <c r="H495" s="198">
        <f t="shared" si="184"/>
        <v>0</v>
      </c>
      <c r="I495" s="198">
        <f t="shared" si="184"/>
        <v>0</v>
      </c>
      <c r="J495" s="198">
        <f t="shared" si="184"/>
        <v>0</v>
      </c>
      <c r="K495" s="198">
        <f t="shared" si="184"/>
        <v>0</v>
      </c>
      <c r="L495" s="198">
        <f t="shared" si="184"/>
        <v>0</v>
      </c>
      <c r="M495" s="198">
        <f t="shared" si="184"/>
        <v>0</v>
      </c>
      <c r="N495" s="198">
        <f>SUM(N489:N494)</f>
        <v>0</v>
      </c>
      <c r="O495" s="198">
        <f>SUM(O489:O494)</f>
        <v>0</v>
      </c>
      <c r="P495" s="198">
        <f>SUM(P489:P494)</f>
        <v>0</v>
      </c>
      <c r="Q495" s="198">
        <f>SUM(Q489:Q494)</f>
        <v>0</v>
      </c>
      <c r="R495" s="199">
        <f t="shared" si="182"/>
        <v>0</v>
      </c>
      <c r="S495" s="199">
        <f t="shared" si="183"/>
        <v>0</v>
      </c>
    </row>
    <row r="496" spans="1:19" ht="12">
      <c r="A496" s="888"/>
      <c r="B496" s="887"/>
      <c r="C496" s="192" t="s">
        <v>194</v>
      </c>
      <c r="D496" s="193"/>
      <c r="E496" s="193"/>
      <c r="F496" s="193"/>
      <c r="G496" s="193"/>
      <c r="H496" s="193"/>
      <c r="I496" s="194"/>
      <c r="J496" s="194"/>
      <c r="K496" s="194"/>
      <c r="L496" s="194"/>
      <c r="M496" s="194"/>
      <c r="N496" s="193"/>
      <c r="O496" s="193"/>
      <c r="P496" s="194"/>
      <c r="Q496" s="194"/>
      <c r="R496" s="195">
        <f t="shared" si="182"/>
        <v>0</v>
      </c>
      <c r="S496" s="195">
        <f t="shared" si="183"/>
        <v>0</v>
      </c>
    </row>
    <row r="497" spans="1:19" ht="12">
      <c r="A497" s="888"/>
      <c r="B497" s="887"/>
      <c r="C497" s="192" t="s">
        <v>195</v>
      </c>
      <c r="D497" s="193"/>
      <c r="E497" s="193"/>
      <c r="F497" s="193"/>
      <c r="G497" s="193"/>
      <c r="H497" s="193"/>
      <c r="I497" s="194"/>
      <c r="J497" s="194"/>
      <c r="K497" s="194"/>
      <c r="L497" s="194"/>
      <c r="M497" s="194"/>
      <c r="N497" s="193"/>
      <c r="O497" s="193"/>
      <c r="P497" s="194"/>
      <c r="Q497" s="194"/>
      <c r="R497" s="195">
        <f t="shared" si="182"/>
        <v>0</v>
      </c>
      <c r="S497" s="195">
        <f t="shared" si="183"/>
        <v>0</v>
      </c>
    </row>
    <row r="498" spans="1:19" ht="12">
      <c r="A498" s="888"/>
      <c r="B498" s="887"/>
      <c r="C498" s="200" t="s">
        <v>196</v>
      </c>
      <c r="D498" s="193"/>
      <c r="E498" s="193"/>
      <c r="F498" s="193"/>
      <c r="G498" s="193"/>
      <c r="H498" s="193"/>
      <c r="I498" s="194"/>
      <c r="J498" s="194"/>
      <c r="K498" s="194"/>
      <c r="L498" s="194"/>
      <c r="M498" s="194"/>
      <c r="N498" s="193"/>
      <c r="O498" s="193"/>
      <c r="P498" s="194"/>
      <c r="Q498" s="194"/>
      <c r="R498" s="195">
        <f t="shared" si="182"/>
        <v>0</v>
      </c>
      <c r="S498" s="195">
        <f t="shared" si="183"/>
        <v>0</v>
      </c>
    </row>
    <row r="499" spans="1:19" ht="12">
      <c r="A499" s="888"/>
      <c r="B499" s="887"/>
      <c r="C499" s="200" t="s">
        <v>197</v>
      </c>
      <c r="D499" s="193"/>
      <c r="E499" s="193"/>
      <c r="F499" s="193"/>
      <c r="G499" s="193"/>
      <c r="H499" s="193"/>
      <c r="I499" s="194"/>
      <c r="J499" s="194"/>
      <c r="K499" s="194"/>
      <c r="L499" s="194"/>
      <c r="M499" s="194"/>
      <c r="N499" s="193"/>
      <c r="O499" s="193"/>
      <c r="P499" s="194"/>
      <c r="Q499" s="194"/>
      <c r="R499" s="195">
        <f t="shared" si="182"/>
        <v>0</v>
      </c>
      <c r="S499" s="195">
        <f t="shared" si="183"/>
        <v>0</v>
      </c>
    </row>
    <row r="500" spans="1:19" ht="12">
      <c r="A500" s="888"/>
      <c r="B500" s="887"/>
      <c r="C500" s="200" t="s">
        <v>198</v>
      </c>
      <c r="D500" s="193"/>
      <c r="E500" s="193"/>
      <c r="F500" s="193"/>
      <c r="G500" s="193"/>
      <c r="H500" s="193"/>
      <c r="I500" s="194"/>
      <c r="J500" s="194"/>
      <c r="K500" s="194"/>
      <c r="L500" s="194"/>
      <c r="M500" s="194"/>
      <c r="N500" s="193"/>
      <c r="O500" s="193"/>
      <c r="P500" s="194"/>
      <c r="Q500" s="194"/>
      <c r="R500" s="195">
        <f t="shared" si="182"/>
        <v>0</v>
      </c>
      <c r="S500" s="195">
        <f t="shared" si="183"/>
        <v>0</v>
      </c>
    </row>
    <row r="501" spans="1:19" ht="12">
      <c r="A501" s="888"/>
      <c r="B501" s="887"/>
      <c r="C501" s="200" t="s">
        <v>199</v>
      </c>
      <c r="D501" s="193"/>
      <c r="E501" s="193"/>
      <c r="F501" s="193"/>
      <c r="G501" s="193"/>
      <c r="H501" s="193"/>
      <c r="I501" s="194"/>
      <c r="J501" s="194"/>
      <c r="K501" s="194"/>
      <c r="L501" s="194"/>
      <c r="M501" s="194"/>
      <c r="N501" s="193"/>
      <c r="O501" s="193"/>
      <c r="P501" s="194"/>
      <c r="Q501" s="194"/>
      <c r="R501" s="195">
        <f t="shared" si="182"/>
        <v>0</v>
      </c>
      <c r="S501" s="195">
        <f t="shared" si="183"/>
        <v>0</v>
      </c>
    </row>
    <row r="502" spans="1:19" ht="12">
      <c r="A502" s="888"/>
      <c r="B502" s="887"/>
      <c r="C502" s="200" t="s">
        <v>200</v>
      </c>
      <c r="D502" s="193"/>
      <c r="E502" s="193"/>
      <c r="F502" s="193"/>
      <c r="G502" s="193"/>
      <c r="H502" s="193"/>
      <c r="I502" s="194"/>
      <c r="J502" s="194"/>
      <c r="K502" s="194"/>
      <c r="L502" s="194"/>
      <c r="M502" s="194"/>
      <c r="N502" s="193"/>
      <c r="O502" s="193"/>
      <c r="P502" s="194"/>
      <c r="Q502" s="194"/>
      <c r="R502" s="195">
        <f t="shared" si="182"/>
        <v>0</v>
      </c>
      <c r="S502" s="195">
        <f t="shared" si="183"/>
        <v>0</v>
      </c>
    </row>
    <row r="503" spans="1:19" ht="12">
      <c r="A503" s="888"/>
      <c r="B503" s="887"/>
      <c r="C503" s="197" t="s">
        <v>201</v>
      </c>
      <c r="D503" s="198">
        <f t="shared" ref="D503:Q503" si="185">SUM(D495:D502)</f>
        <v>0</v>
      </c>
      <c r="E503" s="198">
        <f t="shared" si="185"/>
        <v>0</v>
      </c>
      <c r="F503" s="198">
        <f t="shared" si="185"/>
        <v>0</v>
      </c>
      <c r="G503" s="198">
        <f t="shared" si="185"/>
        <v>0</v>
      </c>
      <c r="H503" s="198">
        <f t="shared" si="185"/>
        <v>0</v>
      </c>
      <c r="I503" s="198">
        <f t="shared" si="185"/>
        <v>0</v>
      </c>
      <c r="J503" s="198">
        <f t="shared" si="185"/>
        <v>0</v>
      </c>
      <c r="K503" s="198">
        <f t="shared" si="185"/>
        <v>0</v>
      </c>
      <c r="L503" s="198">
        <f t="shared" si="185"/>
        <v>0</v>
      </c>
      <c r="M503" s="198">
        <f t="shared" si="185"/>
        <v>0</v>
      </c>
      <c r="N503" s="198">
        <f t="shared" si="185"/>
        <v>0</v>
      </c>
      <c r="O503" s="198">
        <f t="shared" si="185"/>
        <v>0</v>
      </c>
      <c r="P503" s="198">
        <f t="shared" si="185"/>
        <v>0</v>
      </c>
      <c r="Q503" s="198">
        <f t="shared" si="185"/>
        <v>0</v>
      </c>
      <c r="R503" s="198">
        <f t="shared" si="182"/>
        <v>0</v>
      </c>
      <c r="S503" s="198">
        <f>+E503+G503+I503+K503+M503+O503+Q503</f>
        <v>0</v>
      </c>
    </row>
    <row r="504" spans="1:19" ht="12">
      <c r="A504" s="888"/>
      <c r="B504" s="887"/>
      <c r="C504" s="201" t="s">
        <v>202</v>
      </c>
      <c r="D504" s="202"/>
      <c r="E504" s="202"/>
      <c r="F504" s="202"/>
      <c r="G504" s="202"/>
      <c r="H504" s="203"/>
      <c r="I504" s="202"/>
      <c r="J504" s="202"/>
      <c r="K504" s="202"/>
      <c r="L504" s="203"/>
      <c r="M504" s="203"/>
      <c r="N504" s="203"/>
      <c r="O504" s="203"/>
      <c r="P504" s="203"/>
      <c r="Q504" s="203"/>
      <c r="R504" s="204">
        <f>+D504+F504+H504+J504+L504+N504+P504</f>
        <v>0</v>
      </c>
      <c r="S504" s="204">
        <f>+E504+G504+I504+K504+M504+O504+Q504</f>
        <v>0</v>
      </c>
    </row>
    <row r="505" spans="1:19" ht="12.75" thickBot="1">
      <c r="A505" s="888"/>
      <c r="B505" s="887"/>
      <c r="C505" s="205" t="s">
        <v>203</v>
      </c>
      <c r="D505" s="193"/>
      <c r="E505" s="193"/>
      <c r="F505" s="193"/>
      <c r="G505" s="193"/>
      <c r="H505" s="193"/>
      <c r="I505" s="194"/>
      <c r="J505" s="194"/>
      <c r="K505" s="194"/>
      <c r="L505" s="194"/>
      <c r="M505" s="194"/>
      <c r="N505" s="193"/>
      <c r="O505" s="193"/>
      <c r="P505" s="194"/>
      <c r="Q505" s="194"/>
      <c r="R505" s="195">
        <f t="shared" ref="R505" si="186">+D505+F505+H505+J505+L505+N505+P505</f>
        <v>0</v>
      </c>
      <c r="S505" s="195">
        <f t="shared" ref="S505" si="187">+E505+G505+I505+K505+M505+O505+Q505</f>
        <v>0</v>
      </c>
    </row>
    <row r="506" spans="1:19" ht="12">
      <c r="A506" s="888"/>
      <c r="B506" s="887"/>
      <c r="C506" s="206"/>
      <c r="D506" s="207">
        <f t="shared" ref="D506:S506" si="188">+D503</f>
        <v>0</v>
      </c>
      <c r="E506" s="207">
        <f t="shared" si="188"/>
        <v>0</v>
      </c>
      <c r="F506" s="207">
        <f t="shared" si="188"/>
        <v>0</v>
      </c>
      <c r="G506" s="207">
        <f t="shared" si="188"/>
        <v>0</v>
      </c>
      <c r="H506" s="207">
        <f t="shared" si="188"/>
        <v>0</v>
      </c>
      <c r="I506" s="207">
        <f t="shared" si="188"/>
        <v>0</v>
      </c>
      <c r="J506" s="207">
        <f t="shared" si="188"/>
        <v>0</v>
      </c>
      <c r="K506" s="207">
        <f t="shared" si="188"/>
        <v>0</v>
      </c>
      <c r="L506" s="207">
        <f t="shared" si="188"/>
        <v>0</v>
      </c>
      <c r="M506" s="207">
        <f t="shared" si="188"/>
        <v>0</v>
      </c>
      <c r="N506" s="207">
        <f t="shared" si="188"/>
        <v>0</v>
      </c>
      <c r="O506" s="207">
        <f t="shared" si="188"/>
        <v>0</v>
      </c>
      <c r="P506" s="207">
        <f t="shared" si="188"/>
        <v>0</v>
      </c>
      <c r="Q506" s="207">
        <f t="shared" si="188"/>
        <v>0</v>
      </c>
      <c r="R506" s="207">
        <f t="shared" si="188"/>
        <v>0</v>
      </c>
      <c r="S506" s="207">
        <f t="shared" si="188"/>
        <v>0</v>
      </c>
    </row>
    <row r="507" spans="1:19" ht="12" customHeight="1">
      <c r="A507" s="886">
        <v>29</v>
      </c>
      <c r="B507" s="887" t="str">
        <f>VLOOKUP(VALUE(A507),Metas!$B$4:$C$5036,2,0)</f>
        <v>Reducir a 15,7% la prevalencia de retraso en talla en niños y niñas menores de 2 años</v>
      </c>
      <c r="C507" s="192" t="s">
        <v>187</v>
      </c>
      <c r="D507" s="193"/>
      <c r="E507" s="193"/>
      <c r="F507" s="193"/>
      <c r="G507" s="193"/>
      <c r="H507" s="193"/>
      <c r="I507" s="194"/>
      <c r="J507" s="194"/>
      <c r="K507" s="194"/>
      <c r="L507" s="194"/>
      <c r="M507" s="194"/>
      <c r="N507" s="193"/>
      <c r="O507" s="193"/>
      <c r="P507" s="194"/>
      <c r="Q507" s="194"/>
      <c r="R507" s="195">
        <f>+D507+F507+H507+J507+L507+N507+P507</f>
        <v>0</v>
      </c>
      <c r="S507" s="195">
        <f>+E507+G507+I507+K507+M507+O507+Q507</f>
        <v>0</v>
      </c>
    </row>
    <row r="508" spans="1:19" ht="12">
      <c r="A508" s="886"/>
      <c r="B508" s="887"/>
      <c r="C508" s="196" t="s">
        <v>188</v>
      </c>
      <c r="D508" s="193"/>
      <c r="E508" s="193"/>
      <c r="F508" s="193"/>
      <c r="G508" s="193"/>
      <c r="H508" s="193"/>
      <c r="I508" s="194"/>
      <c r="J508" s="194"/>
      <c r="K508" s="194"/>
      <c r="L508" s="194"/>
      <c r="M508" s="194"/>
      <c r="N508" s="193"/>
      <c r="O508" s="193"/>
      <c r="P508" s="194"/>
      <c r="Q508" s="194"/>
      <c r="R508" s="195">
        <f t="shared" ref="R508:R521" si="189">+D508+F508+H508+J508+L508+N508+P508</f>
        <v>0</v>
      </c>
      <c r="S508" s="195">
        <f t="shared" ref="S508:S520" si="190">+E508+G508+I508+K508+M508+O508+Q508</f>
        <v>0</v>
      </c>
    </row>
    <row r="509" spans="1:19" ht="12">
      <c r="A509" s="886"/>
      <c r="B509" s="887"/>
      <c r="C509" s="192" t="s">
        <v>189</v>
      </c>
      <c r="D509" s="193"/>
      <c r="E509" s="193"/>
      <c r="F509" s="193"/>
      <c r="G509" s="193"/>
      <c r="H509" s="193"/>
      <c r="I509" s="194"/>
      <c r="J509" s="194"/>
      <c r="K509" s="194"/>
      <c r="L509" s="194"/>
      <c r="M509" s="194"/>
      <c r="N509" s="193"/>
      <c r="O509" s="193"/>
      <c r="P509" s="194"/>
      <c r="Q509" s="194"/>
      <c r="R509" s="195">
        <f t="shared" si="189"/>
        <v>0</v>
      </c>
      <c r="S509" s="195">
        <f t="shared" si="190"/>
        <v>0</v>
      </c>
    </row>
    <row r="510" spans="1:19" ht="12">
      <c r="A510" s="886"/>
      <c r="B510" s="887"/>
      <c r="C510" s="192" t="s">
        <v>190</v>
      </c>
      <c r="D510" s="193"/>
      <c r="E510" s="193"/>
      <c r="F510" s="193"/>
      <c r="G510" s="193"/>
      <c r="H510" s="193"/>
      <c r="I510" s="194"/>
      <c r="J510" s="194"/>
      <c r="K510" s="194"/>
      <c r="L510" s="194"/>
      <c r="M510" s="194"/>
      <c r="N510" s="193"/>
      <c r="O510" s="193"/>
      <c r="P510" s="194"/>
      <c r="Q510" s="194"/>
      <c r="R510" s="195">
        <f t="shared" si="189"/>
        <v>0</v>
      </c>
      <c r="S510" s="195">
        <f t="shared" si="190"/>
        <v>0</v>
      </c>
    </row>
    <row r="511" spans="1:19" ht="12">
      <c r="A511" s="886"/>
      <c r="B511" s="887"/>
      <c r="C511" s="192" t="s">
        <v>191</v>
      </c>
      <c r="D511" s="193"/>
      <c r="E511" s="193"/>
      <c r="F511" s="193"/>
      <c r="G511" s="193"/>
      <c r="H511" s="193"/>
      <c r="I511" s="194"/>
      <c r="J511" s="194"/>
      <c r="K511" s="194"/>
      <c r="L511" s="194"/>
      <c r="M511" s="194"/>
      <c r="N511" s="193"/>
      <c r="O511" s="193"/>
      <c r="P511" s="194"/>
      <c r="Q511" s="194"/>
      <c r="R511" s="195">
        <f t="shared" si="189"/>
        <v>0</v>
      </c>
      <c r="S511" s="195">
        <f t="shared" si="190"/>
        <v>0</v>
      </c>
    </row>
    <row r="512" spans="1:19" ht="12">
      <c r="A512" s="886"/>
      <c r="B512" s="887"/>
      <c r="C512" s="196" t="s">
        <v>192</v>
      </c>
      <c r="D512" s="193"/>
      <c r="E512" s="193"/>
      <c r="F512" s="193"/>
      <c r="G512" s="193"/>
      <c r="H512" s="193"/>
      <c r="I512" s="194"/>
      <c r="J512" s="194"/>
      <c r="K512" s="194"/>
      <c r="L512" s="194"/>
      <c r="M512" s="194"/>
      <c r="N512" s="193"/>
      <c r="O512" s="193"/>
      <c r="P512" s="194"/>
      <c r="Q512" s="194"/>
      <c r="R512" s="195">
        <f t="shared" si="189"/>
        <v>0</v>
      </c>
      <c r="S512" s="195">
        <f t="shared" si="190"/>
        <v>0</v>
      </c>
    </row>
    <row r="513" spans="1:19" ht="12">
      <c r="A513" s="886"/>
      <c r="B513" s="887"/>
      <c r="C513" s="197" t="s">
        <v>193</v>
      </c>
      <c r="D513" s="198">
        <f t="shared" ref="D513:M513" si="191">SUM(D507:D512)</f>
        <v>0</v>
      </c>
      <c r="E513" s="198">
        <f t="shared" si="191"/>
        <v>0</v>
      </c>
      <c r="F513" s="198">
        <f t="shared" si="191"/>
        <v>0</v>
      </c>
      <c r="G513" s="198">
        <f t="shared" si="191"/>
        <v>0</v>
      </c>
      <c r="H513" s="198">
        <f t="shared" si="191"/>
        <v>0</v>
      </c>
      <c r="I513" s="198">
        <f t="shared" si="191"/>
        <v>0</v>
      </c>
      <c r="J513" s="198">
        <f t="shared" si="191"/>
        <v>0</v>
      </c>
      <c r="K513" s="198">
        <f t="shared" si="191"/>
        <v>0</v>
      </c>
      <c r="L513" s="198">
        <f t="shared" si="191"/>
        <v>0</v>
      </c>
      <c r="M513" s="198">
        <f t="shared" si="191"/>
        <v>0</v>
      </c>
      <c r="N513" s="198">
        <f>SUM(N507:N512)</f>
        <v>0</v>
      </c>
      <c r="O513" s="198">
        <f>SUM(O507:O512)</f>
        <v>0</v>
      </c>
      <c r="P513" s="198">
        <f>SUM(P507:P512)</f>
        <v>0</v>
      </c>
      <c r="Q513" s="198">
        <f>SUM(Q507:Q512)</f>
        <v>0</v>
      </c>
      <c r="R513" s="199">
        <f t="shared" si="189"/>
        <v>0</v>
      </c>
      <c r="S513" s="199">
        <f t="shared" si="190"/>
        <v>0</v>
      </c>
    </row>
    <row r="514" spans="1:19" ht="12">
      <c r="A514" s="886"/>
      <c r="B514" s="887"/>
      <c r="C514" s="192" t="s">
        <v>194</v>
      </c>
      <c r="D514" s="193"/>
      <c r="E514" s="193"/>
      <c r="F514" s="193"/>
      <c r="G514" s="193"/>
      <c r="H514" s="193"/>
      <c r="I514" s="194"/>
      <c r="J514" s="194"/>
      <c r="K514" s="194"/>
      <c r="L514" s="194"/>
      <c r="M514" s="194"/>
      <c r="N514" s="193"/>
      <c r="O514" s="193"/>
      <c r="P514" s="194"/>
      <c r="Q514" s="194"/>
      <c r="R514" s="195">
        <f t="shared" si="189"/>
        <v>0</v>
      </c>
      <c r="S514" s="195">
        <f t="shared" si="190"/>
        <v>0</v>
      </c>
    </row>
    <row r="515" spans="1:19" ht="12">
      <c r="A515" s="886"/>
      <c r="B515" s="887"/>
      <c r="C515" s="192" t="s">
        <v>195</v>
      </c>
      <c r="D515" s="193"/>
      <c r="E515" s="193"/>
      <c r="F515" s="193"/>
      <c r="G515" s="193"/>
      <c r="H515" s="193"/>
      <c r="I515" s="194"/>
      <c r="J515" s="194"/>
      <c r="K515" s="194"/>
      <c r="L515" s="194"/>
      <c r="M515" s="194"/>
      <c r="N515" s="193"/>
      <c r="O515" s="193"/>
      <c r="P515" s="194"/>
      <c r="Q515" s="194"/>
      <c r="R515" s="195">
        <f t="shared" si="189"/>
        <v>0</v>
      </c>
      <c r="S515" s="195">
        <f t="shared" si="190"/>
        <v>0</v>
      </c>
    </row>
    <row r="516" spans="1:19" ht="12">
      <c r="A516" s="886"/>
      <c r="B516" s="887"/>
      <c r="C516" s="200" t="s">
        <v>196</v>
      </c>
      <c r="D516" s="193"/>
      <c r="E516" s="193"/>
      <c r="F516" s="193"/>
      <c r="G516" s="193"/>
      <c r="H516" s="193"/>
      <c r="I516" s="194"/>
      <c r="J516" s="194"/>
      <c r="K516" s="194"/>
      <c r="L516" s="194"/>
      <c r="M516" s="194"/>
      <c r="N516" s="193"/>
      <c r="O516" s="193"/>
      <c r="P516" s="194"/>
      <c r="Q516" s="194"/>
      <c r="R516" s="195">
        <f t="shared" si="189"/>
        <v>0</v>
      </c>
      <c r="S516" s="195">
        <f t="shared" si="190"/>
        <v>0</v>
      </c>
    </row>
    <row r="517" spans="1:19" ht="12">
      <c r="A517" s="886"/>
      <c r="B517" s="887"/>
      <c r="C517" s="200" t="s">
        <v>197</v>
      </c>
      <c r="D517" s="193"/>
      <c r="E517" s="193"/>
      <c r="F517" s="193"/>
      <c r="G517" s="193"/>
      <c r="H517" s="193"/>
      <c r="I517" s="194"/>
      <c r="J517" s="194"/>
      <c r="K517" s="194"/>
      <c r="L517" s="194"/>
      <c r="M517" s="194"/>
      <c r="N517" s="193"/>
      <c r="O517" s="193"/>
      <c r="P517" s="194"/>
      <c r="Q517" s="194"/>
      <c r="R517" s="195">
        <f t="shared" si="189"/>
        <v>0</v>
      </c>
      <c r="S517" s="195">
        <f t="shared" si="190"/>
        <v>0</v>
      </c>
    </row>
    <row r="518" spans="1:19" ht="12">
      <c r="A518" s="886"/>
      <c r="B518" s="887"/>
      <c r="C518" s="200" t="s">
        <v>198</v>
      </c>
      <c r="D518" s="193"/>
      <c r="E518" s="193"/>
      <c r="F518" s="193"/>
      <c r="G518" s="193"/>
      <c r="H518" s="193"/>
      <c r="I518" s="194"/>
      <c r="J518" s="194"/>
      <c r="K518" s="194"/>
      <c r="L518" s="194"/>
      <c r="M518" s="194"/>
      <c r="N518" s="193"/>
      <c r="O518" s="193"/>
      <c r="P518" s="194"/>
      <c r="Q518" s="194"/>
      <c r="R518" s="195">
        <f t="shared" si="189"/>
        <v>0</v>
      </c>
      <c r="S518" s="195">
        <f t="shared" si="190"/>
        <v>0</v>
      </c>
    </row>
    <row r="519" spans="1:19" ht="12">
      <c r="A519" s="886"/>
      <c r="B519" s="887"/>
      <c r="C519" s="200" t="s">
        <v>199</v>
      </c>
      <c r="D519" s="193"/>
      <c r="E519" s="193"/>
      <c r="F519" s="193"/>
      <c r="G519" s="193"/>
      <c r="H519" s="193"/>
      <c r="I519" s="194"/>
      <c r="J519" s="194"/>
      <c r="K519" s="194"/>
      <c r="L519" s="194"/>
      <c r="M519" s="194"/>
      <c r="N519" s="193"/>
      <c r="O519" s="193"/>
      <c r="P519" s="194"/>
      <c r="Q519" s="194"/>
      <c r="R519" s="195">
        <f t="shared" si="189"/>
        <v>0</v>
      </c>
      <c r="S519" s="195">
        <f t="shared" si="190"/>
        <v>0</v>
      </c>
    </row>
    <row r="520" spans="1:19" ht="12">
      <c r="A520" s="886"/>
      <c r="B520" s="887"/>
      <c r="C520" s="200" t="s">
        <v>200</v>
      </c>
      <c r="D520" s="193"/>
      <c r="E520" s="193"/>
      <c r="F520" s="193"/>
      <c r="G520" s="193"/>
      <c r="H520" s="193"/>
      <c r="I520" s="194"/>
      <c r="J520" s="194"/>
      <c r="K520" s="194"/>
      <c r="L520" s="194"/>
      <c r="M520" s="194"/>
      <c r="N520" s="193"/>
      <c r="O520" s="193"/>
      <c r="P520" s="194"/>
      <c r="Q520" s="194"/>
      <c r="R520" s="195">
        <f t="shared" si="189"/>
        <v>0</v>
      </c>
      <c r="S520" s="195">
        <f t="shared" si="190"/>
        <v>0</v>
      </c>
    </row>
    <row r="521" spans="1:19" ht="12">
      <c r="A521" s="886"/>
      <c r="B521" s="887"/>
      <c r="C521" s="197" t="s">
        <v>201</v>
      </c>
      <c r="D521" s="198">
        <f t="shared" ref="D521:Q521" si="192">SUM(D513:D520)</f>
        <v>0</v>
      </c>
      <c r="E521" s="198">
        <f t="shared" si="192"/>
        <v>0</v>
      </c>
      <c r="F521" s="198">
        <f t="shared" si="192"/>
        <v>0</v>
      </c>
      <c r="G521" s="198">
        <f t="shared" si="192"/>
        <v>0</v>
      </c>
      <c r="H521" s="198">
        <f t="shared" si="192"/>
        <v>0</v>
      </c>
      <c r="I521" s="198">
        <f t="shared" si="192"/>
        <v>0</v>
      </c>
      <c r="J521" s="198">
        <f t="shared" si="192"/>
        <v>0</v>
      </c>
      <c r="K521" s="198">
        <f t="shared" si="192"/>
        <v>0</v>
      </c>
      <c r="L521" s="198">
        <f t="shared" si="192"/>
        <v>0</v>
      </c>
      <c r="M521" s="198">
        <f t="shared" si="192"/>
        <v>0</v>
      </c>
      <c r="N521" s="198">
        <f t="shared" si="192"/>
        <v>0</v>
      </c>
      <c r="O521" s="198">
        <f t="shared" si="192"/>
        <v>0</v>
      </c>
      <c r="P521" s="198">
        <f t="shared" si="192"/>
        <v>0</v>
      </c>
      <c r="Q521" s="198">
        <f t="shared" si="192"/>
        <v>0</v>
      </c>
      <c r="R521" s="198">
        <f t="shared" si="189"/>
        <v>0</v>
      </c>
      <c r="S521" s="198">
        <f>+E521+G521+I521+K521+M521+O521+Q521</f>
        <v>0</v>
      </c>
    </row>
    <row r="522" spans="1:19" ht="12">
      <c r="A522" s="886"/>
      <c r="B522" s="887"/>
      <c r="C522" s="201" t="s">
        <v>202</v>
      </c>
      <c r="D522" s="202"/>
      <c r="E522" s="202"/>
      <c r="F522" s="202"/>
      <c r="G522" s="202"/>
      <c r="H522" s="203"/>
      <c r="I522" s="202"/>
      <c r="J522" s="202"/>
      <c r="K522" s="202"/>
      <c r="L522" s="203"/>
      <c r="M522" s="203"/>
      <c r="N522" s="203"/>
      <c r="O522" s="203"/>
      <c r="P522" s="203"/>
      <c r="Q522" s="203"/>
      <c r="R522" s="204">
        <f>+D522+F522+H522+J522+L522+N522+P522</f>
        <v>0</v>
      </c>
      <c r="S522" s="204">
        <f>+E522+G522+I522+K522+M522+O522+Q522</f>
        <v>0</v>
      </c>
    </row>
    <row r="523" spans="1:19" ht="12.75" thickBot="1">
      <c r="A523" s="886"/>
      <c r="B523" s="887"/>
      <c r="C523" s="205" t="s">
        <v>203</v>
      </c>
      <c r="D523" s="193"/>
      <c r="E523" s="193"/>
      <c r="F523" s="193"/>
      <c r="G523" s="193"/>
      <c r="H523" s="193"/>
      <c r="I523" s="194"/>
      <c r="J523" s="194"/>
      <c r="K523" s="194"/>
      <c r="L523" s="194"/>
      <c r="M523" s="194"/>
      <c r="N523" s="193"/>
      <c r="O523" s="193"/>
      <c r="P523" s="194"/>
      <c r="Q523" s="194"/>
      <c r="R523" s="195">
        <f t="shared" ref="R523" si="193">+D523+F523+H523+J523+L523+N523+P523</f>
        <v>0</v>
      </c>
      <c r="S523" s="195">
        <f t="shared" ref="S523" si="194">+E523+G523+I523+K523+M523+O523+Q523</f>
        <v>0</v>
      </c>
    </row>
    <row r="524" spans="1:19" ht="12">
      <c r="A524" s="886"/>
      <c r="B524" s="887"/>
      <c r="C524" s="206"/>
      <c r="D524" s="207">
        <f t="shared" ref="D524:S524" si="195">+D521</f>
        <v>0</v>
      </c>
      <c r="E524" s="207">
        <f t="shared" si="195"/>
        <v>0</v>
      </c>
      <c r="F524" s="207">
        <f t="shared" si="195"/>
        <v>0</v>
      </c>
      <c r="G524" s="207">
        <f t="shared" si="195"/>
        <v>0</v>
      </c>
      <c r="H524" s="207">
        <f t="shared" si="195"/>
        <v>0</v>
      </c>
      <c r="I524" s="207">
        <f t="shared" si="195"/>
        <v>0</v>
      </c>
      <c r="J524" s="207">
        <f t="shared" si="195"/>
        <v>0</v>
      </c>
      <c r="K524" s="207">
        <f t="shared" si="195"/>
        <v>0</v>
      </c>
      <c r="L524" s="207">
        <f t="shared" si="195"/>
        <v>0</v>
      </c>
      <c r="M524" s="207">
        <f t="shared" si="195"/>
        <v>0</v>
      </c>
      <c r="N524" s="207">
        <f t="shared" si="195"/>
        <v>0</v>
      </c>
      <c r="O524" s="207">
        <f t="shared" si="195"/>
        <v>0</v>
      </c>
      <c r="P524" s="207">
        <f t="shared" si="195"/>
        <v>0</v>
      </c>
      <c r="Q524" s="207">
        <f t="shared" si="195"/>
        <v>0</v>
      </c>
      <c r="R524" s="207">
        <f t="shared" si="195"/>
        <v>0</v>
      </c>
      <c r="S524" s="207">
        <f t="shared" si="195"/>
        <v>0</v>
      </c>
    </row>
    <row r="525" spans="1:19" ht="12" customHeight="1">
      <c r="A525" s="886">
        <v>30</v>
      </c>
      <c r="B525" s="887" t="str">
        <f>VLOOKUP(VALUE(A525),Metas!$B$4:$C$5036,2,0)</f>
        <v>Reducir al 35.4% la proporción de malnutrición en la población de 5 a 17 años.</v>
      </c>
      <c r="C525" s="192" t="s">
        <v>187</v>
      </c>
      <c r="D525" s="193"/>
      <c r="E525" s="193"/>
      <c r="F525" s="193"/>
      <c r="G525" s="193"/>
      <c r="H525" s="193"/>
      <c r="I525" s="194"/>
      <c r="J525" s="194"/>
      <c r="K525" s="194"/>
      <c r="L525" s="194"/>
      <c r="M525" s="194"/>
      <c r="N525" s="193"/>
      <c r="O525" s="193"/>
      <c r="P525" s="194"/>
      <c r="Q525" s="194"/>
      <c r="R525" s="195">
        <f>+D525+F525+H525+J525+L525+N525+P525</f>
        <v>0</v>
      </c>
      <c r="S525" s="195">
        <f>+E525+G525+I525+K525+M525+O525+Q525</f>
        <v>0</v>
      </c>
    </row>
    <row r="526" spans="1:19" ht="12">
      <c r="A526" s="886"/>
      <c r="B526" s="887"/>
      <c r="C526" s="196" t="s">
        <v>188</v>
      </c>
      <c r="D526" s="193"/>
      <c r="E526" s="193"/>
      <c r="F526" s="193"/>
      <c r="G526" s="193"/>
      <c r="H526" s="193"/>
      <c r="I526" s="194"/>
      <c r="J526" s="194"/>
      <c r="K526" s="194"/>
      <c r="L526" s="194"/>
      <c r="M526" s="194"/>
      <c r="N526" s="193"/>
      <c r="O526" s="193"/>
      <c r="P526" s="194"/>
      <c r="Q526" s="194"/>
      <c r="R526" s="195">
        <f t="shared" ref="R526:R539" si="196">+D526+F526+H526+J526+L526+N526+P526</f>
        <v>0</v>
      </c>
      <c r="S526" s="195">
        <f t="shared" ref="S526:S538" si="197">+E526+G526+I526+K526+M526+O526+Q526</f>
        <v>0</v>
      </c>
    </row>
    <row r="527" spans="1:19" ht="12">
      <c r="A527" s="886"/>
      <c r="B527" s="887"/>
      <c r="C527" s="192" t="s">
        <v>189</v>
      </c>
      <c r="D527" s="193"/>
      <c r="E527" s="193"/>
      <c r="F527" s="193"/>
      <c r="G527" s="193"/>
      <c r="H527" s="193"/>
      <c r="I527" s="194"/>
      <c r="J527" s="194"/>
      <c r="K527" s="194"/>
      <c r="L527" s="194"/>
      <c r="M527" s="194"/>
      <c r="N527" s="193"/>
      <c r="O527" s="193"/>
      <c r="P527" s="194"/>
      <c r="Q527" s="194"/>
      <c r="R527" s="195">
        <f t="shared" si="196"/>
        <v>0</v>
      </c>
      <c r="S527" s="195">
        <f t="shared" si="197"/>
        <v>0</v>
      </c>
    </row>
    <row r="528" spans="1:19" ht="12">
      <c r="A528" s="886"/>
      <c r="B528" s="887"/>
      <c r="C528" s="192" t="s">
        <v>190</v>
      </c>
      <c r="D528" s="193"/>
      <c r="E528" s="193"/>
      <c r="F528" s="193"/>
      <c r="G528" s="193"/>
      <c r="H528" s="193"/>
      <c r="I528" s="194"/>
      <c r="J528" s="194"/>
      <c r="K528" s="194"/>
      <c r="L528" s="194"/>
      <c r="M528" s="194"/>
      <c r="N528" s="193"/>
      <c r="O528" s="193"/>
      <c r="P528" s="194"/>
      <c r="Q528" s="194"/>
      <c r="R528" s="195">
        <f t="shared" si="196"/>
        <v>0</v>
      </c>
      <c r="S528" s="195">
        <f t="shared" si="197"/>
        <v>0</v>
      </c>
    </row>
    <row r="529" spans="1:19" ht="12">
      <c r="A529" s="886"/>
      <c r="B529" s="887"/>
      <c r="C529" s="192" t="s">
        <v>191</v>
      </c>
      <c r="D529" s="193"/>
      <c r="E529" s="193"/>
      <c r="F529" s="193"/>
      <c r="G529" s="193"/>
      <c r="H529" s="193"/>
      <c r="I529" s="194"/>
      <c r="J529" s="194"/>
      <c r="K529" s="194"/>
      <c r="L529" s="194"/>
      <c r="M529" s="194"/>
      <c r="N529" s="193"/>
      <c r="O529" s="193"/>
      <c r="P529" s="194"/>
      <c r="Q529" s="194"/>
      <c r="R529" s="195">
        <f t="shared" si="196"/>
        <v>0</v>
      </c>
      <c r="S529" s="195">
        <f t="shared" si="197"/>
        <v>0</v>
      </c>
    </row>
    <row r="530" spans="1:19" ht="12">
      <c r="A530" s="886"/>
      <c r="B530" s="887"/>
      <c r="C530" s="196" t="s">
        <v>192</v>
      </c>
      <c r="D530" s="193"/>
      <c r="E530" s="193"/>
      <c r="F530" s="193"/>
      <c r="G530" s="193"/>
      <c r="H530" s="193"/>
      <c r="I530" s="194"/>
      <c r="J530" s="194"/>
      <c r="K530" s="194"/>
      <c r="L530" s="194"/>
      <c r="M530" s="194"/>
      <c r="N530" s="193"/>
      <c r="O530" s="193"/>
      <c r="P530" s="194"/>
      <c r="Q530" s="194"/>
      <c r="R530" s="195">
        <f t="shared" si="196"/>
        <v>0</v>
      </c>
      <c r="S530" s="195">
        <f t="shared" si="197"/>
        <v>0</v>
      </c>
    </row>
    <row r="531" spans="1:19" ht="12">
      <c r="A531" s="886"/>
      <c r="B531" s="887"/>
      <c r="C531" s="197" t="s">
        <v>193</v>
      </c>
      <c r="D531" s="198">
        <f t="shared" ref="D531:M531" si="198">SUM(D525:D530)</f>
        <v>0</v>
      </c>
      <c r="E531" s="198">
        <f t="shared" si="198"/>
        <v>0</v>
      </c>
      <c r="F531" s="198">
        <f t="shared" si="198"/>
        <v>0</v>
      </c>
      <c r="G531" s="198">
        <f t="shared" si="198"/>
        <v>0</v>
      </c>
      <c r="H531" s="198">
        <f t="shared" si="198"/>
        <v>0</v>
      </c>
      <c r="I531" s="198">
        <f t="shared" si="198"/>
        <v>0</v>
      </c>
      <c r="J531" s="198">
        <f t="shared" si="198"/>
        <v>0</v>
      </c>
      <c r="K531" s="198">
        <f t="shared" si="198"/>
        <v>0</v>
      </c>
      <c r="L531" s="198">
        <f t="shared" si="198"/>
        <v>0</v>
      </c>
      <c r="M531" s="198">
        <f t="shared" si="198"/>
        <v>0</v>
      </c>
      <c r="N531" s="198">
        <f>SUM(N525:N530)</f>
        <v>0</v>
      </c>
      <c r="O531" s="198">
        <f>SUM(O525:O530)</f>
        <v>0</v>
      </c>
      <c r="P531" s="198">
        <f>SUM(P525:P530)</f>
        <v>0</v>
      </c>
      <c r="Q531" s="198">
        <f>SUM(Q525:Q530)</f>
        <v>0</v>
      </c>
      <c r="R531" s="199">
        <f t="shared" si="196"/>
        <v>0</v>
      </c>
      <c r="S531" s="199">
        <f t="shared" si="197"/>
        <v>0</v>
      </c>
    </row>
    <row r="532" spans="1:19" ht="12">
      <c r="A532" s="886"/>
      <c r="B532" s="887"/>
      <c r="C532" s="192" t="s">
        <v>194</v>
      </c>
      <c r="D532" s="193"/>
      <c r="E532" s="193"/>
      <c r="F532" s="193"/>
      <c r="G532" s="193"/>
      <c r="H532" s="193"/>
      <c r="I532" s="194"/>
      <c r="J532" s="194"/>
      <c r="K532" s="194"/>
      <c r="L532" s="194"/>
      <c r="M532" s="194"/>
      <c r="N532" s="193"/>
      <c r="O532" s="193"/>
      <c r="P532" s="194"/>
      <c r="Q532" s="194"/>
      <c r="R532" s="195">
        <f t="shared" si="196"/>
        <v>0</v>
      </c>
      <c r="S532" s="195">
        <f t="shared" si="197"/>
        <v>0</v>
      </c>
    </row>
    <row r="533" spans="1:19" ht="12">
      <c r="A533" s="886"/>
      <c r="B533" s="887"/>
      <c r="C533" s="192" t="s">
        <v>195</v>
      </c>
      <c r="D533" s="193"/>
      <c r="E533" s="193"/>
      <c r="F533" s="193"/>
      <c r="G533" s="193"/>
      <c r="H533" s="193"/>
      <c r="I533" s="194"/>
      <c r="J533" s="194"/>
      <c r="K533" s="194"/>
      <c r="L533" s="194"/>
      <c r="M533" s="194"/>
      <c r="N533" s="193"/>
      <c r="O533" s="193"/>
      <c r="P533" s="194"/>
      <c r="Q533" s="194"/>
      <c r="R533" s="195">
        <f t="shared" si="196"/>
        <v>0</v>
      </c>
      <c r="S533" s="195">
        <f t="shared" si="197"/>
        <v>0</v>
      </c>
    </row>
    <row r="534" spans="1:19" ht="12">
      <c r="A534" s="886"/>
      <c r="B534" s="887"/>
      <c r="C534" s="200" t="s">
        <v>196</v>
      </c>
      <c r="D534" s="193"/>
      <c r="E534" s="193"/>
      <c r="F534" s="193"/>
      <c r="G534" s="193"/>
      <c r="H534" s="193"/>
      <c r="I534" s="194"/>
      <c r="J534" s="194"/>
      <c r="K534" s="194"/>
      <c r="L534" s="194"/>
      <c r="M534" s="194"/>
      <c r="N534" s="193"/>
      <c r="O534" s="193"/>
      <c r="P534" s="194"/>
      <c r="Q534" s="194"/>
      <c r="R534" s="195">
        <f t="shared" si="196"/>
        <v>0</v>
      </c>
      <c r="S534" s="195">
        <f t="shared" si="197"/>
        <v>0</v>
      </c>
    </row>
    <row r="535" spans="1:19" ht="12">
      <c r="A535" s="886"/>
      <c r="B535" s="887"/>
      <c r="C535" s="200" t="s">
        <v>197</v>
      </c>
      <c r="D535" s="193"/>
      <c r="E535" s="193"/>
      <c r="F535" s="193"/>
      <c r="G535" s="193"/>
      <c r="H535" s="193"/>
      <c r="I535" s="194"/>
      <c r="J535" s="194"/>
      <c r="K535" s="194"/>
      <c r="L535" s="194"/>
      <c r="M535" s="194"/>
      <c r="N535" s="193"/>
      <c r="O535" s="193"/>
      <c r="P535" s="194"/>
      <c r="Q535" s="194"/>
      <c r="R535" s="195">
        <f t="shared" si="196"/>
        <v>0</v>
      </c>
      <c r="S535" s="195">
        <f t="shared" si="197"/>
        <v>0</v>
      </c>
    </row>
    <row r="536" spans="1:19" ht="12">
      <c r="A536" s="886"/>
      <c r="B536" s="887"/>
      <c r="C536" s="200" t="s">
        <v>198</v>
      </c>
      <c r="D536" s="193"/>
      <c r="E536" s="193"/>
      <c r="F536" s="193"/>
      <c r="G536" s="193"/>
      <c r="H536" s="193"/>
      <c r="I536" s="194"/>
      <c r="J536" s="194"/>
      <c r="K536" s="194"/>
      <c r="L536" s="194"/>
      <c r="M536" s="194"/>
      <c r="N536" s="193"/>
      <c r="O536" s="193"/>
      <c r="P536" s="194"/>
      <c r="Q536" s="194"/>
      <c r="R536" s="195">
        <f t="shared" si="196"/>
        <v>0</v>
      </c>
      <c r="S536" s="195">
        <f t="shared" si="197"/>
        <v>0</v>
      </c>
    </row>
    <row r="537" spans="1:19" ht="12">
      <c r="A537" s="886"/>
      <c r="B537" s="887"/>
      <c r="C537" s="200" t="s">
        <v>199</v>
      </c>
      <c r="D537" s="193"/>
      <c r="E537" s="193"/>
      <c r="F537" s="193"/>
      <c r="G537" s="193"/>
      <c r="H537" s="193"/>
      <c r="I537" s="194"/>
      <c r="J537" s="194"/>
      <c r="K537" s="194"/>
      <c r="L537" s="194"/>
      <c r="M537" s="194"/>
      <c r="N537" s="193"/>
      <c r="O537" s="193"/>
      <c r="P537" s="194"/>
      <c r="Q537" s="194"/>
      <c r="R537" s="195">
        <f t="shared" si="196"/>
        <v>0</v>
      </c>
      <c r="S537" s="195">
        <f t="shared" si="197"/>
        <v>0</v>
      </c>
    </row>
    <row r="538" spans="1:19" ht="12">
      <c r="A538" s="886"/>
      <c r="B538" s="887"/>
      <c r="C538" s="200" t="s">
        <v>200</v>
      </c>
      <c r="D538" s="193"/>
      <c r="E538" s="193"/>
      <c r="F538" s="193"/>
      <c r="G538" s="193"/>
      <c r="H538" s="193"/>
      <c r="I538" s="194"/>
      <c r="J538" s="194"/>
      <c r="K538" s="194"/>
      <c r="L538" s="194"/>
      <c r="M538" s="194"/>
      <c r="N538" s="193"/>
      <c r="O538" s="193"/>
      <c r="P538" s="194"/>
      <c r="Q538" s="194"/>
      <c r="R538" s="195">
        <f t="shared" si="196"/>
        <v>0</v>
      </c>
      <c r="S538" s="195">
        <f t="shared" si="197"/>
        <v>0</v>
      </c>
    </row>
    <row r="539" spans="1:19" ht="12">
      <c r="A539" s="886"/>
      <c r="B539" s="887"/>
      <c r="C539" s="197" t="s">
        <v>201</v>
      </c>
      <c r="D539" s="198">
        <f t="shared" ref="D539:Q539" si="199">SUM(D531:D538)</f>
        <v>0</v>
      </c>
      <c r="E539" s="198">
        <f t="shared" si="199"/>
        <v>0</v>
      </c>
      <c r="F539" s="198">
        <f t="shared" si="199"/>
        <v>0</v>
      </c>
      <c r="G539" s="198">
        <f t="shared" si="199"/>
        <v>0</v>
      </c>
      <c r="H539" s="198">
        <f t="shared" si="199"/>
        <v>0</v>
      </c>
      <c r="I539" s="198">
        <f t="shared" si="199"/>
        <v>0</v>
      </c>
      <c r="J539" s="198">
        <f t="shared" si="199"/>
        <v>0</v>
      </c>
      <c r="K539" s="198">
        <f t="shared" si="199"/>
        <v>0</v>
      </c>
      <c r="L539" s="198">
        <f t="shared" si="199"/>
        <v>0</v>
      </c>
      <c r="M539" s="198">
        <f t="shared" si="199"/>
        <v>0</v>
      </c>
      <c r="N539" s="198">
        <f t="shared" si="199"/>
        <v>0</v>
      </c>
      <c r="O539" s="198">
        <f t="shared" si="199"/>
        <v>0</v>
      </c>
      <c r="P539" s="198">
        <f t="shared" si="199"/>
        <v>0</v>
      </c>
      <c r="Q539" s="198">
        <f t="shared" si="199"/>
        <v>0</v>
      </c>
      <c r="R539" s="198">
        <f t="shared" si="196"/>
        <v>0</v>
      </c>
      <c r="S539" s="198">
        <f>+E539+G539+I539+K539+M539+O539+Q539</f>
        <v>0</v>
      </c>
    </row>
    <row r="540" spans="1:19" ht="12">
      <c r="A540" s="886"/>
      <c r="B540" s="887"/>
      <c r="C540" s="201" t="s">
        <v>202</v>
      </c>
      <c r="D540" s="202"/>
      <c r="E540" s="202"/>
      <c r="F540" s="202"/>
      <c r="G540" s="202"/>
      <c r="H540" s="203"/>
      <c r="I540" s="202"/>
      <c r="J540" s="202"/>
      <c r="K540" s="202"/>
      <c r="L540" s="203"/>
      <c r="M540" s="203"/>
      <c r="N540" s="203"/>
      <c r="O540" s="203"/>
      <c r="P540" s="203"/>
      <c r="Q540" s="203"/>
      <c r="R540" s="204">
        <f>+D540+F540+H540+J540+L540+N540+P540</f>
        <v>0</v>
      </c>
      <c r="S540" s="204">
        <f>+E540+G540+I540+K540+M540+O540+Q540</f>
        <v>0</v>
      </c>
    </row>
    <row r="541" spans="1:19" ht="12.75" thickBot="1">
      <c r="A541" s="886"/>
      <c r="B541" s="887"/>
      <c r="C541" s="205" t="s">
        <v>203</v>
      </c>
      <c r="D541" s="193"/>
      <c r="E541" s="193"/>
      <c r="F541" s="193"/>
      <c r="G541" s="193"/>
      <c r="H541" s="193"/>
      <c r="I541" s="194"/>
      <c r="J541" s="194"/>
      <c r="K541" s="194"/>
      <c r="L541" s="194"/>
      <c r="M541" s="194"/>
      <c r="N541" s="193"/>
      <c r="O541" s="193"/>
      <c r="P541" s="194"/>
      <c r="Q541" s="194"/>
      <c r="R541" s="195">
        <f t="shared" ref="R541" si="200">+D541+F541+H541+J541+L541+N541+P541</f>
        <v>0</v>
      </c>
      <c r="S541" s="195">
        <f t="shared" ref="S541" si="201">+E541+G541+I541+K541+M541+O541+Q541</f>
        <v>0</v>
      </c>
    </row>
    <row r="542" spans="1:19" ht="12">
      <c r="A542" s="886"/>
      <c r="B542" s="887"/>
      <c r="C542" s="206"/>
      <c r="D542" s="207">
        <f t="shared" ref="D542:S542" si="202">+D539</f>
        <v>0</v>
      </c>
      <c r="E542" s="207">
        <f t="shared" si="202"/>
        <v>0</v>
      </c>
      <c r="F542" s="207">
        <f t="shared" si="202"/>
        <v>0</v>
      </c>
      <c r="G542" s="207">
        <f t="shared" si="202"/>
        <v>0</v>
      </c>
      <c r="H542" s="207">
        <f t="shared" si="202"/>
        <v>0</v>
      </c>
      <c r="I542" s="207">
        <f t="shared" si="202"/>
        <v>0</v>
      </c>
      <c r="J542" s="207">
        <f t="shared" si="202"/>
        <v>0</v>
      </c>
      <c r="K542" s="207">
        <f t="shared" si="202"/>
        <v>0</v>
      </c>
      <c r="L542" s="207">
        <f t="shared" si="202"/>
        <v>0</v>
      </c>
      <c r="M542" s="207">
        <f t="shared" si="202"/>
        <v>0</v>
      </c>
      <c r="N542" s="207">
        <f t="shared" si="202"/>
        <v>0</v>
      </c>
      <c r="O542" s="207">
        <f t="shared" si="202"/>
        <v>0</v>
      </c>
      <c r="P542" s="207">
        <f t="shared" si="202"/>
        <v>0</v>
      </c>
      <c r="Q542" s="207">
        <f t="shared" si="202"/>
        <v>0</v>
      </c>
      <c r="R542" s="207">
        <f t="shared" si="202"/>
        <v>0</v>
      </c>
      <c r="S542" s="207">
        <f t="shared" si="202"/>
        <v>0</v>
      </c>
    </row>
    <row r="543" spans="1:19" ht="12" customHeight="1">
      <c r="A543" s="886">
        <v>31</v>
      </c>
      <c r="B543" s="887" t="str">
        <f>VLOOKUP(VALUE(A543),Metas!$B$4:$C$5036,2,0)</f>
        <v>Llevar a cabo en 1.275.000 personas acciones de comunicación y educación para la salud alimentaria y nutricional en habitantes del distrito.</v>
      </c>
      <c r="C543" s="192" t="s">
        <v>187</v>
      </c>
      <c r="D543" s="193"/>
      <c r="E543" s="193"/>
      <c r="F543" s="193"/>
      <c r="G543" s="193"/>
      <c r="H543" s="193"/>
      <c r="I543" s="194"/>
      <c r="J543" s="194"/>
      <c r="K543" s="194"/>
      <c r="L543" s="194"/>
      <c r="M543" s="194"/>
      <c r="N543" s="193"/>
      <c r="O543" s="193"/>
      <c r="P543" s="194"/>
      <c r="Q543" s="194"/>
      <c r="R543" s="195">
        <f>+D543+F543+H543+J543+L543+N543+P543</f>
        <v>0</v>
      </c>
      <c r="S543" s="195">
        <f>+E543+G543+I543+K543+M543+O543+Q543</f>
        <v>0</v>
      </c>
    </row>
    <row r="544" spans="1:19" ht="12">
      <c r="A544" s="886"/>
      <c r="B544" s="887"/>
      <c r="C544" s="196" t="s">
        <v>188</v>
      </c>
      <c r="D544" s="193"/>
      <c r="E544" s="193"/>
      <c r="F544" s="193"/>
      <c r="G544" s="193"/>
      <c r="H544" s="193"/>
      <c r="I544" s="194"/>
      <c r="J544" s="194"/>
      <c r="K544" s="194"/>
      <c r="L544" s="194"/>
      <c r="M544" s="194"/>
      <c r="N544" s="193"/>
      <c r="O544" s="193"/>
      <c r="P544" s="194"/>
      <c r="Q544" s="194"/>
      <c r="R544" s="195">
        <f t="shared" ref="R544:R557" si="203">+D544+F544+H544+J544+L544+N544+P544</f>
        <v>0</v>
      </c>
      <c r="S544" s="195">
        <f t="shared" ref="S544:S556" si="204">+E544+G544+I544+K544+M544+O544+Q544</f>
        <v>0</v>
      </c>
    </row>
    <row r="545" spans="1:19" ht="12">
      <c r="A545" s="886"/>
      <c r="B545" s="887"/>
      <c r="C545" s="192" t="s">
        <v>189</v>
      </c>
      <c r="D545" s="193"/>
      <c r="E545" s="193"/>
      <c r="F545" s="193"/>
      <c r="G545" s="193"/>
      <c r="H545" s="193"/>
      <c r="I545" s="194"/>
      <c r="J545" s="194"/>
      <c r="K545" s="194"/>
      <c r="L545" s="194"/>
      <c r="M545" s="194"/>
      <c r="N545" s="193"/>
      <c r="O545" s="193"/>
      <c r="P545" s="194"/>
      <c r="Q545" s="194"/>
      <c r="R545" s="195">
        <f t="shared" si="203"/>
        <v>0</v>
      </c>
      <c r="S545" s="195">
        <f t="shared" si="204"/>
        <v>0</v>
      </c>
    </row>
    <row r="546" spans="1:19" ht="12">
      <c r="A546" s="886"/>
      <c r="B546" s="887"/>
      <c r="C546" s="192" t="s">
        <v>190</v>
      </c>
      <c r="D546" s="193"/>
      <c r="E546" s="193"/>
      <c r="F546" s="193"/>
      <c r="G546" s="193"/>
      <c r="H546" s="193"/>
      <c r="I546" s="194"/>
      <c r="J546" s="194"/>
      <c r="K546" s="194"/>
      <c r="L546" s="194"/>
      <c r="M546" s="194"/>
      <c r="N546" s="193"/>
      <c r="O546" s="193"/>
      <c r="P546" s="194"/>
      <c r="Q546" s="194"/>
      <c r="R546" s="195">
        <f t="shared" si="203"/>
        <v>0</v>
      </c>
      <c r="S546" s="195">
        <f t="shared" si="204"/>
        <v>0</v>
      </c>
    </row>
    <row r="547" spans="1:19" ht="12">
      <c r="A547" s="886"/>
      <c r="B547" s="887"/>
      <c r="C547" s="192" t="s">
        <v>191</v>
      </c>
      <c r="D547" s="193"/>
      <c r="E547" s="193"/>
      <c r="F547" s="193"/>
      <c r="G547" s="193"/>
      <c r="H547" s="193"/>
      <c r="I547" s="194"/>
      <c r="J547" s="194"/>
      <c r="K547" s="194"/>
      <c r="L547" s="194"/>
      <c r="M547" s="194"/>
      <c r="N547" s="193"/>
      <c r="O547" s="193"/>
      <c r="P547" s="194"/>
      <c r="Q547" s="194"/>
      <c r="R547" s="195">
        <f t="shared" si="203"/>
        <v>0</v>
      </c>
      <c r="S547" s="195">
        <f t="shared" si="204"/>
        <v>0</v>
      </c>
    </row>
    <row r="548" spans="1:19" ht="12">
      <c r="A548" s="886"/>
      <c r="B548" s="887"/>
      <c r="C548" s="196" t="s">
        <v>192</v>
      </c>
      <c r="D548" s="193"/>
      <c r="E548" s="193"/>
      <c r="F548" s="193"/>
      <c r="G548" s="193"/>
      <c r="H548" s="193"/>
      <c r="I548" s="194"/>
      <c r="J548" s="194"/>
      <c r="K548" s="194"/>
      <c r="L548" s="194"/>
      <c r="M548" s="194"/>
      <c r="N548" s="193"/>
      <c r="O548" s="193"/>
      <c r="P548" s="194"/>
      <c r="Q548" s="194"/>
      <c r="R548" s="195">
        <f t="shared" si="203"/>
        <v>0</v>
      </c>
      <c r="S548" s="195">
        <f t="shared" si="204"/>
        <v>0</v>
      </c>
    </row>
    <row r="549" spans="1:19" ht="12">
      <c r="A549" s="886"/>
      <c r="B549" s="887"/>
      <c r="C549" s="197" t="s">
        <v>193</v>
      </c>
      <c r="D549" s="198">
        <f t="shared" ref="D549:M549" si="205">SUM(D543:D548)</f>
        <v>0</v>
      </c>
      <c r="E549" s="198">
        <f t="shared" si="205"/>
        <v>0</v>
      </c>
      <c r="F549" s="198">
        <f t="shared" si="205"/>
        <v>0</v>
      </c>
      <c r="G549" s="198">
        <f t="shared" si="205"/>
        <v>0</v>
      </c>
      <c r="H549" s="198">
        <f t="shared" si="205"/>
        <v>0</v>
      </c>
      <c r="I549" s="198">
        <f t="shared" si="205"/>
        <v>0</v>
      </c>
      <c r="J549" s="198">
        <f t="shared" si="205"/>
        <v>0</v>
      </c>
      <c r="K549" s="198">
        <f t="shared" si="205"/>
        <v>0</v>
      </c>
      <c r="L549" s="198">
        <f t="shared" si="205"/>
        <v>0</v>
      </c>
      <c r="M549" s="198">
        <f t="shared" si="205"/>
        <v>0</v>
      </c>
      <c r="N549" s="198">
        <f>SUM(N543:N548)</f>
        <v>0</v>
      </c>
      <c r="O549" s="198">
        <f>SUM(O543:O548)</f>
        <v>0</v>
      </c>
      <c r="P549" s="198">
        <f>SUM(P543:P548)</f>
        <v>0</v>
      </c>
      <c r="Q549" s="198">
        <f>SUM(Q543:Q548)</f>
        <v>0</v>
      </c>
      <c r="R549" s="199">
        <f t="shared" si="203"/>
        <v>0</v>
      </c>
      <c r="S549" s="199">
        <f t="shared" si="204"/>
        <v>0</v>
      </c>
    </row>
    <row r="550" spans="1:19" ht="12">
      <c r="A550" s="886"/>
      <c r="B550" s="887"/>
      <c r="C550" s="192" t="s">
        <v>194</v>
      </c>
      <c r="D550" s="193"/>
      <c r="E550" s="193"/>
      <c r="F550" s="193"/>
      <c r="G550" s="193"/>
      <c r="H550" s="193"/>
      <c r="I550" s="194"/>
      <c r="J550" s="194"/>
      <c r="K550" s="194"/>
      <c r="L550" s="194"/>
      <c r="M550" s="194"/>
      <c r="N550" s="193"/>
      <c r="O550" s="193"/>
      <c r="P550" s="194"/>
      <c r="Q550" s="194"/>
      <c r="R550" s="195">
        <f t="shared" si="203"/>
        <v>0</v>
      </c>
      <c r="S550" s="195">
        <f t="shared" si="204"/>
        <v>0</v>
      </c>
    </row>
    <row r="551" spans="1:19" ht="12">
      <c r="A551" s="886"/>
      <c r="B551" s="887"/>
      <c r="C551" s="192" t="s">
        <v>195</v>
      </c>
      <c r="D551" s="193"/>
      <c r="E551" s="193"/>
      <c r="F551" s="193"/>
      <c r="G551" s="193"/>
      <c r="H551" s="193"/>
      <c r="I551" s="194"/>
      <c r="J551" s="194"/>
      <c r="K551" s="194"/>
      <c r="L551" s="194"/>
      <c r="M551" s="194"/>
      <c r="N551" s="193"/>
      <c r="O551" s="193"/>
      <c r="P551" s="194"/>
      <c r="Q551" s="194"/>
      <c r="R551" s="195">
        <f t="shared" si="203"/>
        <v>0</v>
      </c>
      <c r="S551" s="195">
        <f t="shared" si="204"/>
        <v>0</v>
      </c>
    </row>
    <row r="552" spans="1:19" ht="12">
      <c r="A552" s="886"/>
      <c r="B552" s="887"/>
      <c r="C552" s="200" t="s">
        <v>196</v>
      </c>
      <c r="D552" s="193"/>
      <c r="E552" s="193"/>
      <c r="F552" s="193"/>
      <c r="G552" s="193"/>
      <c r="H552" s="193"/>
      <c r="I552" s="194"/>
      <c r="J552" s="194"/>
      <c r="K552" s="194"/>
      <c r="L552" s="194"/>
      <c r="M552" s="194"/>
      <c r="N552" s="193"/>
      <c r="O552" s="193"/>
      <c r="P552" s="194"/>
      <c r="Q552" s="194"/>
      <c r="R552" s="195">
        <f t="shared" si="203"/>
        <v>0</v>
      </c>
      <c r="S552" s="195">
        <f t="shared" si="204"/>
        <v>0</v>
      </c>
    </row>
    <row r="553" spans="1:19" ht="12">
      <c r="A553" s="886"/>
      <c r="B553" s="887"/>
      <c r="C553" s="200" t="s">
        <v>197</v>
      </c>
      <c r="D553" s="193"/>
      <c r="E553" s="193"/>
      <c r="F553" s="193"/>
      <c r="G553" s="193"/>
      <c r="H553" s="193"/>
      <c r="I553" s="194"/>
      <c r="J553" s="194"/>
      <c r="K553" s="194"/>
      <c r="L553" s="194"/>
      <c r="M553" s="194"/>
      <c r="N553" s="193"/>
      <c r="O553" s="193"/>
      <c r="P553" s="194"/>
      <c r="Q553" s="194"/>
      <c r="R553" s="195">
        <f t="shared" si="203"/>
        <v>0</v>
      </c>
      <c r="S553" s="195">
        <f t="shared" si="204"/>
        <v>0</v>
      </c>
    </row>
    <row r="554" spans="1:19" ht="12">
      <c r="A554" s="886"/>
      <c r="B554" s="887"/>
      <c r="C554" s="200" t="s">
        <v>198</v>
      </c>
      <c r="D554" s="193"/>
      <c r="E554" s="193"/>
      <c r="F554" s="193"/>
      <c r="G554" s="193"/>
      <c r="H554" s="193"/>
      <c r="I554" s="194"/>
      <c r="J554" s="194"/>
      <c r="K554" s="194"/>
      <c r="L554" s="194"/>
      <c r="M554" s="194"/>
      <c r="N554" s="193"/>
      <c r="O554" s="193"/>
      <c r="P554" s="194"/>
      <c r="Q554" s="194"/>
      <c r="R554" s="195">
        <f t="shared" si="203"/>
        <v>0</v>
      </c>
      <c r="S554" s="195">
        <f t="shared" si="204"/>
        <v>0</v>
      </c>
    </row>
    <row r="555" spans="1:19" ht="12">
      <c r="A555" s="886"/>
      <c r="B555" s="887"/>
      <c r="C555" s="200" t="s">
        <v>199</v>
      </c>
      <c r="D555" s="193"/>
      <c r="E555" s="193"/>
      <c r="F555" s="193"/>
      <c r="G555" s="193"/>
      <c r="H555" s="193"/>
      <c r="I555" s="194"/>
      <c r="J555" s="194"/>
      <c r="K555" s="194"/>
      <c r="L555" s="194"/>
      <c r="M555" s="194"/>
      <c r="N555" s="193"/>
      <c r="O555" s="193"/>
      <c r="P555" s="194"/>
      <c r="Q555" s="194"/>
      <c r="R555" s="195">
        <f t="shared" si="203"/>
        <v>0</v>
      </c>
      <c r="S555" s="195">
        <f t="shared" si="204"/>
        <v>0</v>
      </c>
    </row>
    <row r="556" spans="1:19" ht="12">
      <c r="A556" s="886"/>
      <c r="B556" s="887"/>
      <c r="C556" s="200" t="s">
        <v>200</v>
      </c>
      <c r="D556" s="193"/>
      <c r="E556" s="193"/>
      <c r="F556" s="193"/>
      <c r="G556" s="193"/>
      <c r="H556" s="193"/>
      <c r="I556" s="194"/>
      <c r="J556" s="194"/>
      <c r="K556" s="194"/>
      <c r="L556" s="194"/>
      <c r="M556" s="194"/>
      <c r="N556" s="193"/>
      <c r="O556" s="193"/>
      <c r="P556" s="194"/>
      <c r="Q556" s="194"/>
      <c r="R556" s="195">
        <f t="shared" si="203"/>
        <v>0</v>
      </c>
      <c r="S556" s="195">
        <f t="shared" si="204"/>
        <v>0</v>
      </c>
    </row>
    <row r="557" spans="1:19" ht="12">
      <c r="A557" s="886"/>
      <c r="B557" s="887"/>
      <c r="C557" s="197" t="s">
        <v>201</v>
      </c>
      <c r="D557" s="198">
        <f t="shared" ref="D557:Q557" si="206">SUM(D549:D556)</f>
        <v>0</v>
      </c>
      <c r="E557" s="198">
        <f t="shared" si="206"/>
        <v>0</v>
      </c>
      <c r="F557" s="198">
        <f t="shared" si="206"/>
        <v>0</v>
      </c>
      <c r="G557" s="198">
        <f t="shared" si="206"/>
        <v>0</v>
      </c>
      <c r="H557" s="198">
        <f t="shared" si="206"/>
        <v>0</v>
      </c>
      <c r="I557" s="198">
        <f t="shared" si="206"/>
        <v>0</v>
      </c>
      <c r="J557" s="198">
        <f t="shared" si="206"/>
        <v>0</v>
      </c>
      <c r="K557" s="198">
        <f t="shared" si="206"/>
        <v>0</v>
      </c>
      <c r="L557" s="198">
        <f t="shared" si="206"/>
        <v>0</v>
      </c>
      <c r="M557" s="198">
        <f t="shared" si="206"/>
        <v>0</v>
      </c>
      <c r="N557" s="198">
        <f t="shared" si="206"/>
        <v>0</v>
      </c>
      <c r="O557" s="198">
        <f t="shared" si="206"/>
        <v>0</v>
      </c>
      <c r="P557" s="198">
        <f t="shared" si="206"/>
        <v>0</v>
      </c>
      <c r="Q557" s="198">
        <f t="shared" si="206"/>
        <v>0</v>
      </c>
      <c r="R557" s="198">
        <f t="shared" si="203"/>
        <v>0</v>
      </c>
      <c r="S557" s="198">
        <f>+E557+G557+I557+K557+M557+O557+Q557</f>
        <v>0</v>
      </c>
    </row>
    <row r="558" spans="1:19" ht="12">
      <c r="A558" s="886"/>
      <c r="B558" s="887"/>
      <c r="C558" s="201" t="s">
        <v>202</v>
      </c>
      <c r="D558" s="202"/>
      <c r="E558" s="202"/>
      <c r="F558" s="202"/>
      <c r="G558" s="202"/>
      <c r="H558" s="203"/>
      <c r="I558" s="202"/>
      <c r="J558" s="202"/>
      <c r="K558" s="202"/>
      <c r="L558" s="203"/>
      <c r="M558" s="203"/>
      <c r="N558" s="203"/>
      <c r="O558" s="203"/>
      <c r="P558" s="203"/>
      <c r="Q558" s="203"/>
      <c r="R558" s="204">
        <f>+D558+F558+H558+J558+L558+N558+P558</f>
        <v>0</v>
      </c>
      <c r="S558" s="204">
        <f>+E558+G558+I558+K558+M558+O558+Q558</f>
        <v>0</v>
      </c>
    </row>
    <row r="559" spans="1:19" ht="12.75" thickBot="1">
      <c r="A559" s="886"/>
      <c r="B559" s="887"/>
      <c r="C559" s="205" t="s">
        <v>203</v>
      </c>
      <c r="D559" s="193"/>
      <c r="E559" s="193"/>
      <c r="F559" s="193"/>
      <c r="G559" s="193"/>
      <c r="H559" s="193"/>
      <c r="I559" s="194"/>
      <c r="J559" s="194"/>
      <c r="K559" s="194"/>
      <c r="L559" s="194"/>
      <c r="M559" s="194"/>
      <c r="N559" s="193"/>
      <c r="O559" s="193"/>
      <c r="P559" s="194"/>
      <c r="Q559" s="194"/>
      <c r="R559" s="195">
        <f t="shared" ref="R559" si="207">+D559+F559+H559+J559+L559+N559+P559</f>
        <v>0</v>
      </c>
      <c r="S559" s="195">
        <f t="shared" ref="S559" si="208">+E559+G559+I559+K559+M559+O559+Q559</f>
        <v>0</v>
      </c>
    </row>
    <row r="560" spans="1:19" ht="12">
      <c r="A560" s="886"/>
      <c r="B560" s="887"/>
      <c r="C560" s="206"/>
      <c r="D560" s="207">
        <f t="shared" ref="D560:S560" si="209">+D557</f>
        <v>0</v>
      </c>
      <c r="E560" s="207">
        <f t="shared" si="209"/>
        <v>0</v>
      </c>
      <c r="F560" s="207">
        <f t="shared" si="209"/>
        <v>0</v>
      </c>
      <c r="G560" s="207">
        <f t="shared" si="209"/>
        <v>0</v>
      </c>
      <c r="H560" s="207">
        <f t="shared" si="209"/>
        <v>0</v>
      </c>
      <c r="I560" s="207">
        <f t="shared" si="209"/>
        <v>0</v>
      </c>
      <c r="J560" s="207">
        <f t="shared" si="209"/>
        <v>0</v>
      </c>
      <c r="K560" s="207">
        <f t="shared" si="209"/>
        <v>0</v>
      </c>
      <c r="L560" s="207">
        <f t="shared" si="209"/>
        <v>0</v>
      </c>
      <c r="M560" s="207">
        <f t="shared" si="209"/>
        <v>0</v>
      </c>
      <c r="N560" s="207">
        <f t="shared" si="209"/>
        <v>0</v>
      </c>
      <c r="O560" s="207">
        <f t="shared" si="209"/>
        <v>0</v>
      </c>
      <c r="P560" s="207">
        <f t="shared" si="209"/>
        <v>0</v>
      </c>
      <c r="Q560" s="207">
        <f t="shared" si="209"/>
        <v>0</v>
      </c>
      <c r="R560" s="207">
        <f t="shared" si="209"/>
        <v>0</v>
      </c>
      <c r="S560" s="207">
        <f t="shared" si="209"/>
        <v>0</v>
      </c>
    </row>
    <row r="561" spans="1:19" ht="12" customHeight="1">
      <c r="A561" s="886">
        <v>32</v>
      </c>
      <c r="B561" s="887" t="str">
        <f>VLOOKUP(VALUE(A561),Metas!$B$4:$C$5036,2,0)</f>
        <v>Implementar y evaluar el 100% del plan de prevención y atención a la conducta suicida en Bogotá D.C.</v>
      </c>
      <c r="C561" s="192" t="s">
        <v>187</v>
      </c>
      <c r="D561" s="193"/>
      <c r="E561" s="193"/>
      <c r="F561" s="193"/>
      <c r="G561" s="193"/>
      <c r="H561" s="193"/>
      <c r="I561" s="194"/>
      <c r="J561" s="194"/>
      <c r="K561" s="194"/>
      <c r="L561" s="194"/>
      <c r="M561" s="194"/>
      <c r="N561" s="193"/>
      <c r="O561" s="193"/>
      <c r="P561" s="194"/>
      <c r="Q561" s="194"/>
      <c r="R561" s="195">
        <f>+D561+F561+H561+J561+L561+N561+P561</f>
        <v>0</v>
      </c>
      <c r="S561" s="195">
        <f>+E561+G561+I561+K561+M561+O561+Q561</f>
        <v>0</v>
      </c>
    </row>
    <row r="562" spans="1:19" ht="12">
      <c r="A562" s="886"/>
      <c r="B562" s="887"/>
      <c r="C562" s="196" t="s">
        <v>188</v>
      </c>
      <c r="D562" s="193"/>
      <c r="E562" s="193"/>
      <c r="F562" s="193"/>
      <c r="G562" s="193"/>
      <c r="H562" s="193"/>
      <c r="I562" s="194"/>
      <c r="J562" s="194"/>
      <c r="K562" s="194"/>
      <c r="L562" s="194"/>
      <c r="M562" s="194"/>
      <c r="N562" s="193"/>
      <c r="O562" s="193"/>
      <c r="P562" s="194"/>
      <c r="Q562" s="194"/>
      <c r="R562" s="195">
        <f t="shared" ref="R562:R575" si="210">+D562+F562+H562+J562+L562+N562+P562</f>
        <v>0</v>
      </c>
      <c r="S562" s="195">
        <f t="shared" ref="S562:S574" si="211">+E562+G562+I562+K562+M562+O562+Q562</f>
        <v>0</v>
      </c>
    </row>
    <row r="563" spans="1:19" ht="12">
      <c r="A563" s="886"/>
      <c r="B563" s="887"/>
      <c r="C563" s="192" t="s">
        <v>189</v>
      </c>
      <c r="D563" s="193"/>
      <c r="E563" s="193"/>
      <c r="F563" s="193"/>
      <c r="G563" s="193"/>
      <c r="H563" s="193"/>
      <c r="I563" s="194"/>
      <c r="J563" s="194"/>
      <c r="K563" s="194"/>
      <c r="L563" s="194"/>
      <c r="M563" s="194"/>
      <c r="N563" s="193"/>
      <c r="O563" s="193"/>
      <c r="P563" s="194"/>
      <c r="Q563" s="194"/>
      <c r="R563" s="195">
        <f t="shared" si="210"/>
        <v>0</v>
      </c>
      <c r="S563" s="195">
        <f t="shared" si="211"/>
        <v>0</v>
      </c>
    </row>
    <row r="564" spans="1:19" ht="12">
      <c r="A564" s="886"/>
      <c r="B564" s="887"/>
      <c r="C564" s="192" t="s">
        <v>190</v>
      </c>
      <c r="D564" s="193"/>
      <c r="E564" s="193"/>
      <c r="F564" s="193"/>
      <c r="G564" s="193"/>
      <c r="H564" s="193"/>
      <c r="I564" s="194"/>
      <c r="J564" s="194"/>
      <c r="K564" s="194"/>
      <c r="L564" s="194"/>
      <c r="M564" s="194"/>
      <c r="N564" s="193"/>
      <c r="O564" s="193"/>
      <c r="P564" s="194"/>
      <c r="Q564" s="194"/>
      <c r="R564" s="195">
        <f t="shared" si="210"/>
        <v>0</v>
      </c>
      <c r="S564" s="195">
        <f t="shared" si="211"/>
        <v>0</v>
      </c>
    </row>
    <row r="565" spans="1:19" ht="12">
      <c r="A565" s="886"/>
      <c r="B565" s="887"/>
      <c r="C565" s="192" t="s">
        <v>191</v>
      </c>
      <c r="D565" s="193"/>
      <c r="E565" s="193"/>
      <c r="F565" s="193"/>
      <c r="G565" s="193"/>
      <c r="H565" s="193"/>
      <c r="I565" s="194"/>
      <c r="J565" s="194"/>
      <c r="K565" s="194"/>
      <c r="L565" s="194"/>
      <c r="M565" s="194"/>
      <c r="N565" s="193"/>
      <c r="O565" s="193"/>
      <c r="P565" s="194"/>
      <c r="Q565" s="194"/>
      <c r="R565" s="195">
        <f t="shared" si="210"/>
        <v>0</v>
      </c>
      <c r="S565" s="195">
        <f t="shared" si="211"/>
        <v>0</v>
      </c>
    </row>
    <row r="566" spans="1:19" ht="12">
      <c r="A566" s="886"/>
      <c r="B566" s="887"/>
      <c r="C566" s="196" t="s">
        <v>192</v>
      </c>
      <c r="D566" s="193"/>
      <c r="E566" s="193"/>
      <c r="F566" s="193"/>
      <c r="G566" s="193"/>
      <c r="H566" s="193"/>
      <c r="I566" s="194"/>
      <c r="J566" s="194"/>
      <c r="K566" s="194"/>
      <c r="L566" s="194"/>
      <c r="M566" s="194"/>
      <c r="N566" s="193"/>
      <c r="O566" s="193"/>
      <c r="P566" s="194"/>
      <c r="Q566" s="194"/>
      <c r="R566" s="195">
        <f t="shared" si="210"/>
        <v>0</v>
      </c>
      <c r="S566" s="195">
        <f t="shared" si="211"/>
        <v>0</v>
      </c>
    </row>
    <row r="567" spans="1:19" ht="12">
      <c r="A567" s="886"/>
      <c r="B567" s="887"/>
      <c r="C567" s="197" t="s">
        <v>193</v>
      </c>
      <c r="D567" s="198">
        <f t="shared" ref="D567:M567" si="212">SUM(D561:D566)</f>
        <v>0</v>
      </c>
      <c r="E567" s="198">
        <f t="shared" si="212"/>
        <v>0</v>
      </c>
      <c r="F567" s="198">
        <f t="shared" si="212"/>
        <v>0</v>
      </c>
      <c r="G567" s="198">
        <f t="shared" si="212"/>
        <v>0</v>
      </c>
      <c r="H567" s="198">
        <f t="shared" si="212"/>
        <v>0</v>
      </c>
      <c r="I567" s="198">
        <f t="shared" si="212"/>
        <v>0</v>
      </c>
      <c r="J567" s="198">
        <f t="shared" si="212"/>
        <v>0</v>
      </c>
      <c r="K567" s="198">
        <f t="shared" si="212"/>
        <v>0</v>
      </c>
      <c r="L567" s="198">
        <f t="shared" si="212"/>
        <v>0</v>
      </c>
      <c r="M567" s="198">
        <f t="shared" si="212"/>
        <v>0</v>
      </c>
      <c r="N567" s="198">
        <f>SUM(N561:N566)</f>
        <v>0</v>
      </c>
      <c r="O567" s="198">
        <f>SUM(O561:O566)</f>
        <v>0</v>
      </c>
      <c r="P567" s="198">
        <f>SUM(P561:P566)</f>
        <v>0</v>
      </c>
      <c r="Q567" s="198">
        <f>SUM(Q561:Q566)</f>
        <v>0</v>
      </c>
      <c r="R567" s="199">
        <f t="shared" si="210"/>
        <v>0</v>
      </c>
      <c r="S567" s="199">
        <f t="shared" si="211"/>
        <v>0</v>
      </c>
    </row>
    <row r="568" spans="1:19" ht="12">
      <c r="A568" s="886"/>
      <c r="B568" s="887"/>
      <c r="C568" s="192" t="s">
        <v>194</v>
      </c>
      <c r="D568" s="193"/>
      <c r="E568" s="193"/>
      <c r="F568" s="193"/>
      <c r="G568" s="193"/>
      <c r="H568" s="193"/>
      <c r="I568" s="194"/>
      <c r="J568" s="194"/>
      <c r="K568" s="194"/>
      <c r="L568" s="194"/>
      <c r="M568" s="194"/>
      <c r="N568" s="193"/>
      <c r="O568" s="193"/>
      <c r="P568" s="194"/>
      <c r="Q568" s="194"/>
      <c r="R568" s="195">
        <f t="shared" si="210"/>
        <v>0</v>
      </c>
      <c r="S568" s="195">
        <f t="shared" si="211"/>
        <v>0</v>
      </c>
    </row>
    <row r="569" spans="1:19" ht="12">
      <c r="A569" s="886"/>
      <c r="B569" s="887"/>
      <c r="C569" s="192" t="s">
        <v>195</v>
      </c>
      <c r="D569" s="193"/>
      <c r="E569" s="193"/>
      <c r="F569" s="193"/>
      <c r="G569" s="193"/>
      <c r="H569" s="193"/>
      <c r="I569" s="194"/>
      <c r="J569" s="194"/>
      <c r="K569" s="194"/>
      <c r="L569" s="194"/>
      <c r="M569" s="194"/>
      <c r="N569" s="193"/>
      <c r="O569" s="193"/>
      <c r="P569" s="194"/>
      <c r="Q569" s="194"/>
      <c r="R569" s="195">
        <f t="shared" si="210"/>
        <v>0</v>
      </c>
      <c r="S569" s="195">
        <f t="shared" si="211"/>
        <v>0</v>
      </c>
    </row>
    <row r="570" spans="1:19" ht="12">
      <c r="A570" s="886"/>
      <c r="B570" s="887"/>
      <c r="C570" s="200" t="s">
        <v>196</v>
      </c>
      <c r="D570" s="193"/>
      <c r="E570" s="193"/>
      <c r="F570" s="193"/>
      <c r="G570" s="193"/>
      <c r="H570" s="193"/>
      <c r="I570" s="194"/>
      <c r="J570" s="194"/>
      <c r="K570" s="194"/>
      <c r="L570" s="194"/>
      <c r="M570" s="194"/>
      <c r="N570" s="193"/>
      <c r="O570" s="193"/>
      <c r="P570" s="194"/>
      <c r="Q570" s="194"/>
      <c r="R570" s="195">
        <f t="shared" si="210"/>
        <v>0</v>
      </c>
      <c r="S570" s="195">
        <f t="shared" si="211"/>
        <v>0</v>
      </c>
    </row>
    <row r="571" spans="1:19" ht="12">
      <c r="A571" s="886"/>
      <c r="B571" s="887"/>
      <c r="C571" s="200" t="s">
        <v>197</v>
      </c>
      <c r="D571" s="193"/>
      <c r="E571" s="193"/>
      <c r="F571" s="193"/>
      <c r="G571" s="193"/>
      <c r="H571" s="193"/>
      <c r="I571" s="194"/>
      <c r="J571" s="194"/>
      <c r="K571" s="194"/>
      <c r="L571" s="194"/>
      <c r="M571" s="194"/>
      <c r="N571" s="193"/>
      <c r="O571" s="193"/>
      <c r="P571" s="194"/>
      <c r="Q571" s="194"/>
      <c r="R571" s="195">
        <f t="shared" si="210"/>
        <v>0</v>
      </c>
      <c r="S571" s="195">
        <f t="shared" si="211"/>
        <v>0</v>
      </c>
    </row>
    <row r="572" spans="1:19" ht="12">
      <c r="A572" s="886"/>
      <c r="B572" s="887"/>
      <c r="C572" s="200" t="s">
        <v>198</v>
      </c>
      <c r="D572" s="193"/>
      <c r="E572" s="193"/>
      <c r="F572" s="193"/>
      <c r="G572" s="193"/>
      <c r="H572" s="193"/>
      <c r="I572" s="194"/>
      <c r="J572" s="194"/>
      <c r="K572" s="194"/>
      <c r="L572" s="194"/>
      <c r="M572" s="194"/>
      <c r="N572" s="193"/>
      <c r="O572" s="193"/>
      <c r="P572" s="194"/>
      <c r="Q572" s="194"/>
      <c r="R572" s="195">
        <f t="shared" si="210"/>
        <v>0</v>
      </c>
      <c r="S572" s="195">
        <f t="shared" si="211"/>
        <v>0</v>
      </c>
    </row>
    <row r="573" spans="1:19" ht="12">
      <c r="A573" s="886"/>
      <c r="B573" s="887"/>
      <c r="C573" s="200" t="s">
        <v>199</v>
      </c>
      <c r="D573" s="193"/>
      <c r="E573" s="193"/>
      <c r="F573" s="193"/>
      <c r="G573" s="193"/>
      <c r="H573" s="193"/>
      <c r="I573" s="194"/>
      <c r="J573" s="194"/>
      <c r="K573" s="194"/>
      <c r="L573" s="194"/>
      <c r="M573" s="194"/>
      <c r="N573" s="193"/>
      <c r="O573" s="193"/>
      <c r="P573" s="194"/>
      <c r="Q573" s="194"/>
      <c r="R573" s="195">
        <f t="shared" si="210"/>
        <v>0</v>
      </c>
      <c r="S573" s="195">
        <f t="shared" si="211"/>
        <v>0</v>
      </c>
    </row>
    <row r="574" spans="1:19" ht="12">
      <c r="A574" s="886"/>
      <c r="B574" s="887"/>
      <c r="C574" s="200" t="s">
        <v>200</v>
      </c>
      <c r="D574" s="193"/>
      <c r="E574" s="193"/>
      <c r="F574" s="193"/>
      <c r="G574" s="193"/>
      <c r="H574" s="193"/>
      <c r="I574" s="194"/>
      <c r="J574" s="194"/>
      <c r="K574" s="194"/>
      <c r="L574" s="194"/>
      <c r="M574" s="194"/>
      <c r="N574" s="193"/>
      <c r="O574" s="193"/>
      <c r="P574" s="194"/>
      <c r="Q574" s="194"/>
      <c r="R574" s="195">
        <f t="shared" si="210"/>
        <v>0</v>
      </c>
      <c r="S574" s="195">
        <f t="shared" si="211"/>
        <v>0</v>
      </c>
    </row>
    <row r="575" spans="1:19" ht="12">
      <c r="A575" s="886"/>
      <c r="B575" s="887"/>
      <c r="C575" s="197" t="s">
        <v>201</v>
      </c>
      <c r="D575" s="198">
        <f t="shared" ref="D575:Q575" si="213">SUM(D567:D574)</f>
        <v>0</v>
      </c>
      <c r="E575" s="198">
        <f t="shared" si="213"/>
        <v>0</v>
      </c>
      <c r="F575" s="198">
        <f t="shared" si="213"/>
        <v>0</v>
      </c>
      <c r="G575" s="198">
        <f t="shared" si="213"/>
        <v>0</v>
      </c>
      <c r="H575" s="198">
        <f t="shared" si="213"/>
        <v>0</v>
      </c>
      <c r="I575" s="198">
        <f t="shared" si="213"/>
        <v>0</v>
      </c>
      <c r="J575" s="198">
        <f t="shared" si="213"/>
        <v>0</v>
      </c>
      <c r="K575" s="198">
        <f t="shared" si="213"/>
        <v>0</v>
      </c>
      <c r="L575" s="198">
        <f t="shared" si="213"/>
        <v>0</v>
      </c>
      <c r="M575" s="198">
        <f t="shared" si="213"/>
        <v>0</v>
      </c>
      <c r="N575" s="198">
        <f t="shared" si="213"/>
        <v>0</v>
      </c>
      <c r="O575" s="198">
        <f t="shared" si="213"/>
        <v>0</v>
      </c>
      <c r="P575" s="198">
        <f t="shared" si="213"/>
        <v>0</v>
      </c>
      <c r="Q575" s="198">
        <f t="shared" si="213"/>
        <v>0</v>
      </c>
      <c r="R575" s="198">
        <f t="shared" si="210"/>
        <v>0</v>
      </c>
      <c r="S575" s="198">
        <f>+E575+G575+I575+K575+M575+O575+Q575</f>
        <v>0</v>
      </c>
    </row>
    <row r="576" spans="1:19" ht="12">
      <c r="A576" s="886"/>
      <c r="B576" s="887"/>
      <c r="C576" s="201" t="s">
        <v>202</v>
      </c>
      <c r="D576" s="202"/>
      <c r="E576" s="202"/>
      <c r="F576" s="202"/>
      <c r="G576" s="202"/>
      <c r="H576" s="203"/>
      <c r="I576" s="202"/>
      <c r="J576" s="202"/>
      <c r="K576" s="202"/>
      <c r="L576" s="203"/>
      <c r="M576" s="203"/>
      <c r="N576" s="203"/>
      <c r="O576" s="203"/>
      <c r="P576" s="203"/>
      <c r="Q576" s="203"/>
      <c r="R576" s="204">
        <f>+D576+F576+H576+J576+L576+N576+P576</f>
        <v>0</v>
      </c>
      <c r="S576" s="204">
        <f>+E576+G576+I576+K576+M576+O576+Q576</f>
        <v>0</v>
      </c>
    </row>
    <row r="577" spans="1:19" ht="12.75" thickBot="1">
      <c r="A577" s="886"/>
      <c r="B577" s="887"/>
      <c r="C577" s="205" t="s">
        <v>203</v>
      </c>
      <c r="D577" s="193"/>
      <c r="E577" s="193"/>
      <c r="F577" s="193"/>
      <c r="G577" s="193"/>
      <c r="H577" s="193"/>
      <c r="I577" s="194"/>
      <c r="J577" s="194"/>
      <c r="K577" s="194"/>
      <c r="L577" s="194"/>
      <c r="M577" s="194"/>
      <c r="N577" s="193"/>
      <c r="O577" s="193"/>
      <c r="P577" s="194"/>
      <c r="Q577" s="194"/>
      <c r="R577" s="195">
        <f t="shared" ref="R577" si="214">+D577+F577+H577+J577+L577+N577+P577</f>
        <v>0</v>
      </c>
      <c r="S577" s="195">
        <f t="shared" ref="S577" si="215">+E577+G577+I577+K577+M577+O577+Q577</f>
        <v>0</v>
      </c>
    </row>
    <row r="578" spans="1:19" ht="12">
      <c r="A578" s="886"/>
      <c r="B578" s="887"/>
      <c r="C578" s="206"/>
      <c r="D578" s="207">
        <f t="shared" ref="D578:S578" si="216">+D575</f>
        <v>0</v>
      </c>
      <c r="E578" s="207">
        <f t="shared" si="216"/>
        <v>0</v>
      </c>
      <c r="F578" s="207">
        <f t="shared" si="216"/>
        <v>0</v>
      </c>
      <c r="G578" s="207">
        <f t="shared" si="216"/>
        <v>0</v>
      </c>
      <c r="H578" s="207">
        <f t="shared" si="216"/>
        <v>0</v>
      </c>
      <c r="I578" s="207">
        <f t="shared" si="216"/>
        <v>0</v>
      </c>
      <c r="J578" s="207">
        <f t="shared" si="216"/>
        <v>0</v>
      </c>
      <c r="K578" s="207">
        <f t="shared" si="216"/>
        <v>0</v>
      </c>
      <c r="L578" s="207">
        <f t="shared" si="216"/>
        <v>0</v>
      </c>
      <c r="M578" s="207">
        <f t="shared" si="216"/>
        <v>0</v>
      </c>
      <c r="N578" s="207">
        <f t="shared" si="216"/>
        <v>0</v>
      </c>
      <c r="O578" s="207">
        <f t="shared" si="216"/>
        <v>0</v>
      </c>
      <c r="P578" s="207">
        <f t="shared" si="216"/>
        <v>0</v>
      </c>
      <c r="Q578" s="207">
        <f t="shared" si="216"/>
        <v>0</v>
      </c>
      <c r="R578" s="207">
        <f t="shared" si="216"/>
        <v>0</v>
      </c>
      <c r="S578" s="207">
        <f t="shared" si="216"/>
        <v>0</v>
      </c>
    </row>
    <row r="579" spans="1:19" ht="12" customHeight="1">
      <c r="A579" s="886">
        <v>33</v>
      </c>
      <c r="B579" s="887" t="str">
        <f>VLOOKUP(VALUE(A579),Metas!$B$4:$C$5036,2,0)</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C579" s="192" t="s">
        <v>187</v>
      </c>
      <c r="D579" s="193"/>
      <c r="E579" s="193"/>
      <c r="F579" s="193"/>
      <c r="G579" s="193"/>
      <c r="H579" s="193"/>
      <c r="I579" s="194"/>
      <c r="J579" s="194"/>
      <c r="K579" s="194"/>
      <c r="L579" s="194"/>
      <c r="M579" s="194"/>
      <c r="N579" s="193"/>
      <c r="O579" s="193"/>
      <c r="P579" s="194"/>
      <c r="Q579" s="194"/>
      <c r="R579" s="195">
        <f>+D579+F579+H579+J579+L579+N579+P579</f>
        <v>0</v>
      </c>
      <c r="S579" s="195">
        <f>+E579+G579+I579+K579+M579+O579+Q579</f>
        <v>0</v>
      </c>
    </row>
    <row r="580" spans="1:19" ht="12">
      <c r="A580" s="886"/>
      <c r="B580" s="887"/>
      <c r="C580" s="196" t="s">
        <v>188</v>
      </c>
      <c r="D580" s="193"/>
      <c r="E580" s="193"/>
      <c r="F580" s="193"/>
      <c r="G580" s="193"/>
      <c r="H580" s="193"/>
      <c r="I580" s="194"/>
      <c r="J580" s="194"/>
      <c r="K580" s="194"/>
      <c r="L580" s="194"/>
      <c r="M580" s="194"/>
      <c r="N580" s="193"/>
      <c r="O580" s="193"/>
      <c r="P580" s="194"/>
      <c r="Q580" s="194"/>
      <c r="R580" s="195">
        <f t="shared" ref="R580:R593" si="217">+D580+F580+H580+J580+L580+N580+P580</f>
        <v>0</v>
      </c>
      <c r="S580" s="195">
        <f t="shared" ref="S580:S592" si="218">+E580+G580+I580+K580+M580+O580+Q580</f>
        <v>0</v>
      </c>
    </row>
    <row r="581" spans="1:19" ht="12">
      <c r="A581" s="886"/>
      <c r="B581" s="887"/>
      <c r="C581" s="192" t="s">
        <v>189</v>
      </c>
      <c r="D581" s="193"/>
      <c r="E581" s="193"/>
      <c r="F581" s="193"/>
      <c r="G581" s="193"/>
      <c r="H581" s="193"/>
      <c r="I581" s="194"/>
      <c r="J581" s="194"/>
      <c r="K581" s="194"/>
      <c r="L581" s="194"/>
      <c r="M581" s="194"/>
      <c r="N581" s="193"/>
      <c r="O581" s="193"/>
      <c r="P581" s="194"/>
      <c r="Q581" s="194"/>
      <c r="R581" s="195">
        <f t="shared" si="217"/>
        <v>0</v>
      </c>
      <c r="S581" s="195">
        <f t="shared" si="218"/>
        <v>0</v>
      </c>
    </row>
    <row r="582" spans="1:19" ht="12">
      <c r="A582" s="886"/>
      <c r="B582" s="887"/>
      <c r="C582" s="192" t="s">
        <v>190</v>
      </c>
      <c r="D582" s="193"/>
      <c r="E582" s="193"/>
      <c r="F582" s="193"/>
      <c r="G582" s="193"/>
      <c r="H582" s="193"/>
      <c r="I582" s="194"/>
      <c r="J582" s="194"/>
      <c r="K582" s="194"/>
      <c r="L582" s="194"/>
      <c r="M582" s="194"/>
      <c r="N582" s="193"/>
      <c r="O582" s="193"/>
      <c r="P582" s="194"/>
      <c r="Q582" s="194"/>
      <c r="R582" s="195">
        <f t="shared" si="217"/>
        <v>0</v>
      </c>
      <c r="S582" s="195">
        <f t="shared" si="218"/>
        <v>0</v>
      </c>
    </row>
    <row r="583" spans="1:19" ht="12">
      <c r="A583" s="886"/>
      <c r="B583" s="887"/>
      <c r="C583" s="192" t="s">
        <v>191</v>
      </c>
      <c r="D583" s="193"/>
      <c r="E583" s="193"/>
      <c r="F583" s="193"/>
      <c r="G583" s="193"/>
      <c r="H583" s="193"/>
      <c r="I583" s="194"/>
      <c r="J583" s="194"/>
      <c r="K583" s="194"/>
      <c r="L583" s="194"/>
      <c r="M583" s="194"/>
      <c r="N583" s="193"/>
      <c r="O583" s="193"/>
      <c r="P583" s="194"/>
      <c r="Q583" s="194"/>
      <c r="R583" s="195">
        <f t="shared" si="217"/>
        <v>0</v>
      </c>
      <c r="S583" s="195">
        <f t="shared" si="218"/>
        <v>0</v>
      </c>
    </row>
    <row r="584" spans="1:19" ht="12">
      <c r="A584" s="886"/>
      <c r="B584" s="887"/>
      <c r="C584" s="196" t="s">
        <v>192</v>
      </c>
      <c r="D584" s="193"/>
      <c r="E584" s="193"/>
      <c r="F584" s="193"/>
      <c r="G584" s="193"/>
      <c r="H584" s="193"/>
      <c r="I584" s="194"/>
      <c r="J584" s="194"/>
      <c r="K584" s="194"/>
      <c r="L584" s="194"/>
      <c r="M584" s="194"/>
      <c r="N584" s="193"/>
      <c r="O584" s="193"/>
      <c r="P584" s="194"/>
      <c r="Q584" s="194"/>
      <c r="R584" s="195">
        <f t="shared" si="217"/>
        <v>0</v>
      </c>
      <c r="S584" s="195">
        <f t="shared" si="218"/>
        <v>0</v>
      </c>
    </row>
    <row r="585" spans="1:19" ht="12">
      <c r="A585" s="886"/>
      <c r="B585" s="887"/>
      <c r="C585" s="197" t="s">
        <v>193</v>
      </c>
      <c r="D585" s="198">
        <f t="shared" ref="D585:M585" si="219">SUM(D579:D584)</f>
        <v>0</v>
      </c>
      <c r="E585" s="198">
        <f t="shared" si="219"/>
        <v>0</v>
      </c>
      <c r="F585" s="198">
        <f t="shared" si="219"/>
        <v>0</v>
      </c>
      <c r="G585" s="198">
        <f t="shared" si="219"/>
        <v>0</v>
      </c>
      <c r="H585" s="198">
        <f t="shared" si="219"/>
        <v>0</v>
      </c>
      <c r="I585" s="198">
        <f t="shared" si="219"/>
        <v>0</v>
      </c>
      <c r="J585" s="198">
        <f t="shared" si="219"/>
        <v>0</v>
      </c>
      <c r="K585" s="198">
        <f t="shared" si="219"/>
        <v>0</v>
      </c>
      <c r="L585" s="198">
        <f t="shared" si="219"/>
        <v>0</v>
      </c>
      <c r="M585" s="198">
        <f t="shared" si="219"/>
        <v>0</v>
      </c>
      <c r="N585" s="198">
        <f>SUM(N579:N584)</f>
        <v>0</v>
      </c>
      <c r="O585" s="198">
        <f>SUM(O579:O584)</f>
        <v>0</v>
      </c>
      <c r="P585" s="198">
        <f>SUM(P579:P584)</f>
        <v>0</v>
      </c>
      <c r="Q585" s="198">
        <f>SUM(Q579:Q584)</f>
        <v>0</v>
      </c>
      <c r="R585" s="199">
        <f t="shared" si="217"/>
        <v>0</v>
      </c>
      <c r="S585" s="199">
        <f t="shared" si="218"/>
        <v>0</v>
      </c>
    </row>
    <row r="586" spans="1:19" ht="12">
      <c r="A586" s="886"/>
      <c r="B586" s="887"/>
      <c r="C586" s="192" t="s">
        <v>194</v>
      </c>
      <c r="D586" s="193"/>
      <c r="E586" s="193"/>
      <c r="F586" s="193"/>
      <c r="G586" s="193"/>
      <c r="H586" s="193"/>
      <c r="I586" s="194"/>
      <c r="J586" s="194"/>
      <c r="K586" s="194"/>
      <c r="L586" s="194"/>
      <c r="M586" s="194"/>
      <c r="N586" s="193"/>
      <c r="O586" s="193"/>
      <c r="P586" s="194"/>
      <c r="Q586" s="194"/>
      <c r="R586" s="195">
        <f t="shared" si="217"/>
        <v>0</v>
      </c>
      <c r="S586" s="195">
        <f t="shared" si="218"/>
        <v>0</v>
      </c>
    </row>
    <row r="587" spans="1:19" ht="12">
      <c r="A587" s="886"/>
      <c r="B587" s="887"/>
      <c r="C587" s="192" t="s">
        <v>195</v>
      </c>
      <c r="D587" s="193"/>
      <c r="E587" s="193"/>
      <c r="F587" s="193"/>
      <c r="G587" s="193"/>
      <c r="H587" s="193"/>
      <c r="I587" s="194"/>
      <c r="J587" s="194"/>
      <c r="K587" s="194"/>
      <c r="L587" s="194"/>
      <c r="M587" s="194"/>
      <c r="N587" s="193"/>
      <c r="O587" s="193"/>
      <c r="P587" s="194"/>
      <c r="Q587" s="194"/>
      <c r="R587" s="195">
        <f t="shared" si="217"/>
        <v>0</v>
      </c>
      <c r="S587" s="195">
        <f t="shared" si="218"/>
        <v>0</v>
      </c>
    </row>
    <row r="588" spans="1:19" ht="12">
      <c r="A588" s="886"/>
      <c r="B588" s="887"/>
      <c r="C588" s="200" t="s">
        <v>196</v>
      </c>
      <c r="D588" s="193"/>
      <c r="E588" s="193"/>
      <c r="F588" s="193"/>
      <c r="G588" s="193"/>
      <c r="H588" s="193"/>
      <c r="I588" s="194"/>
      <c r="J588" s="194"/>
      <c r="K588" s="194"/>
      <c r="L588" s="194"/>
      <c r="M588" s="194"/>
      <c r="N588" s="193"/>
      <c r="O588" s="193"/>
      <c r="P588" s="194"/>
      <c r="Q588" s="194"/>
      <c r="R588" s="195">
        <f t="shared" si="217"/>
        <v>0</v>
      </c>
      <c r="S588" s="195">
        <f t="shared" si="218"/>
        <v>0</v>
      </c>
    </row>
    <row r="589" spans="1:19" ht="12">
      <c r="A589" s="886"/>
      <c r="B589" s="887"/>
      <c r="C589" s="200" t="s">
        <v>197</v>
      </c>
      <c r="D589" s="193"/>
      <c r="E589" s="193"/>
      <c r="F589" s="193"/>
      <c r="G589" s="193"/>
      <c r="H589" s="193"/>
      <c r="I589" s="194"/>
      <c r="J589" s="194"/>
      <c r="K589" s="194"/>
      <c r="L589" s="194"/>
      <c r="M589" s="194"/>
      <c r="N589" s="193"/>
      <c r="O589" s="193"/>
      <c r="P589" s="194"/>
      <c r="Q589" s="194"/>
      <c r="R589" s="195">
        <f t="shared" si="217"/>
        <v>0</v>
      </c>
      <c r="S589" s="195">
        <f t="shared" si="218"/>
        <v>0</v>
      </c>
    </row>
    <row r="590" spans="1:19" ht="12">
      <c r="A590" s="886"/>
      <c r="B590" s="887"/>
      <c r="C590" s="200" t="s">
        <v>198</v>
      </c>
      <c r="D590" s="193"/>
      <c r="E590" s="193"/>
      <c r="F590" s="193"/>
      <c r="G590" s="193"/>
      <c r="H590" s="193"/>
      <c r="I590" s="194"/>
      <c r="J590" s="194"/>
      <c r="K590" s="194"/>
      <c r="L590" s="194"/>
      <c r="M590" s="194"/>
      <c r="N590" s="193"/>
      <c r="O590" s="193"/>
      <c r="P590" s="194"/>
      <c r="Q590" s="194"/>
      <c r="R590" s="195">
        <f t="shared" si="217"/>
        <v>0</v>
      </c>
      <c r="S590" s="195">
        <f t="shared" si="218"/>
        <v>0</v>
      </c>
    </row>
    <row r="591" spans="1:19" ht="12">
      <c r="A591" s="886"/>
      <c r="B591" s="887"/>
      <c r="C591" s="200" t="s">
        <v>199</v>
      </c>
      <c r="D591" s="193"/>
      <c r="E591" s="193"/>
      <c r="F591" s="193"/>
      <c r="G591" s="193"/>
      <c r="H591" s="193"/>
      <c r="I591" s="194"/>
      <c r="J591" s="194"/>
      <c r="K591" s="194"/>
      <c r="L591" s="194"/>
      <c r="M591" s="194"/>
      <c r="N591" s="193"/>
      <c r="O591" s="193"/>
      <c r="P591" s="194"/>
      <c r="Q591" s="194"/>
      <c r="R591" s="195">
        <f t="shared" si="217"/>
        <v>0</v>
      </c>
      <c r="S591" s="195">
        <f t="shared" si="218"/>
        <v>0</v>
      </c>
    </row>
    <row r="592" spans="1:19" ht="12">
      <c r="A592" s="886"/>
      <c r="B592" s="887"/>
      <c r="C592" s="200" t="s">
        <v>200</v>
      </c>
      <c r="D592" s="193"/>
      <c r="E592" s="193"/>
      <c r="F592" s="193"/>
      <c r="G592" s="193"/>
      <c r="H592" s="193"/>
      <c r="I592" s="194"/>
      <c r="J592" s="194"/>
      <c r="K592" s="194"/>
      <c r="L592" s="194"/>
      <c r="M592" s="194"/>
      <c r="N592" s="193"/>
      <c r="O592" s="193"/>
      <c r="P592" s="194"/>
      <c r="Q592" s="194"/>
      <c r="R592" s="195">
        <f t="shared" si="217"/>
        <v>0</v>
      </c>
      <c r="S592" s="195">
        <f t="shared" si="218"/>
        <v>0</v>
      </c>
    </row>
    <row r="593" spans="1:19" ht="12">
      <c r="A593" s="886"/>
      <c r="B593" s="887"/>
      <c r="C593" s="197" t="s">
        <v>201</v>
      </c>
      <c r="D593" s="198">
        <f t="shared" ref="D593:Q593" si="220">SUM(D585:D592)</f>
        <v>0</v>
      </c>
      <c r="E593" s="198">
        <f t="shared" si="220"/>
        <v>0</v>
      </c>
      <c r="F593" s="198">
        <f t="shared" si="220"/>
        <v>0</v>
      </c>
      <c r="G593" s="198">
        <f t="shared" si="220"/>
        <v>0</v>
      </c>
      <c r="H593" s="198">
        <f t="shared" si="220"/>
        <v>0</v>
      </c>
      <c r="I593" s="198">
        <f t="shared" si="220"/>
        <v>0</v>
      </c>
      <c r="J593" s="198">
        <f t="shared" si="220"/>
        <v>0</v>
      </c>
      <c r="K593" s="198">
        <f t="shared" si="220"/>
        <v>0</v>
      </c>
      <c r="L593" s="198">
        <f t="shared" si="220"/>
        <v>0</v>
      </c>
      <c r="M593" s="198">
        <f t="shared" si="220"/>
        <v>0</v>
      </c>
      <c r="N593" s="198">
        <f t="shared" si="220"/>
        <v>0</v>
      </c>
      <c r="O593" s="198">
        <f t="shared" si="220"/>
        <v>0</v>
      </c>
      <c r="P593" s="198">
        <f t="shared" si="220"/>
        <v>0</v>
      </c>
      <c r="Q593" s="198">
        <f t="shared" si="220"/>
        <v>0</v>
      </c>
      <c r="R593" s="198">
        <f t="shared" si="217"/>
        <v>0</v>
      </c>
      <c r="S593" s="198">
        <f>+E593+G593+I593+K593+M593+O593+Q593</f>
        <v>0</v>
      </c>
    </row>
    <row r="594" spans="1:19" ht="12">
      <c r="A594" s="886"/>
      <c r="B594" s="887"/>
      <c r="C594" s="201" t="s">
        <v>202</v>
      </c>
      <c r="D594" s="202"/>
      <c r="E594" s="202"/>
      <c r="F594" s="202"/>
      <c r="G594" s="202"/>
      <c r="H594" s="203"/>
      <c r="I594" s="202"/>
      <c r="J594" s="202"/>
      <c r="K594" s="202"/>
      <c r="L594" s="203"/>
      <c r="M594" s="203"/>
      <c r="N594" s="203"/>
      <c r="O594" s="203"/>
      <c r="P594" s="203"/>
      <c r="Q594" s="203"/>
      <c r="R594" s="204">
        <f>+D594+F594+H594+J594+L594+N594+P594</f>
        <v>0</v>
      </c>
      <c r="S594" s="204">
        <f>+E594+G594+I594+K594+M594+O594+Q594</f>
        <v>0</v>
      </c>
    </row>
    <row r="595" spans="1:19" ht="12.75" thickBot="1">
      <c r="A595" s="886"/>
      <c r="B595" s="887"/>
      <c r="C595" s="205" t="s">
        <v>203</v>
      </c>
      <c r="D595" s="193"/>
      <c r="E595" s="193"/>
      <c r="F595" s="193"/>
      <c r="G595" s="193"/>
      <c r="H595" s="193"/>
      <c r="I595" s="194"/>
      <c r="J595" s="194"/>
      <c r="K595" s="194"/>
      <c r="L595" s="194"/>
      <c r="M595" s="194"/>
      <c r="N595" s="193"/>
      <c r="O595" s="193"/>
      <c r="P595" s="194"/>
      <c r="Q595" s="194"/>
      <c r="R595" s="195">
        <f t="shared" ref="R595" si="221">+D595+F595+H595+J595+L595+N595+P595</f>
        <v>0</v>
      </c>
      <c r="S595" s="195">
        <f t="shared" ref="S595" si="222">+E595+G595+I595+K595+M595+O595+Q595</f>
        <v>0</v>
      </c>
    </row>
    <row r="596" spans="1:19" ht="12">
      <c r="A596" s="886"/>
      <c r="B596" s="887"/>
      <c r="C596" s="206"/>
      <c r="D596" s="207">
        <f t="shared" ref="D596:S596" si="223">+D593</f>
        <v>0</v>
      </c>
      <c r="E596" s="207">
        <f t="shared" si="223"/>
        <v>0</v>
      </c>
      <c r="F596" s="207">
        <f t="shared" si="223"/>
        <v>0</v>
      </c>
      <c r="G596" s="207">
        <f t="shared" si="223"/>
        <v>0</v>
      </c>
      <c r="H596" s="207">
        <f t="shared" si="223"/>
        <v>0</v>
      </c>
      <c r="I596" s="207">
        <f t="shared" si="223"/>
        <v>0</v>
      </c>
      <c r="J596" s="207">
        <f t="shared" si="223"/>
        <v>0</v>
      </c>
      <c r="K596" s="207">
        <f t="shared" si="223"/>
        <v>0</v>
      </c>
      <c r="L596" s="207">
        <f t="shared" si="223"/>
        <v>0</v>
      </c>
      <c r="M596" s="207">
        <f t="shared" si="223"/>
        <v>0</v>
      </c>
      <c r="N596" s="207">
        <f t="shared" si="223"/>
        <v>0</v>
      </c>
      <c r="O596" s="207">
        <f t="shared" si="223"/>
        <v>0</v>
      </c>
      <c r="P596" s="207">
        <f t="shared" si="223"/>
        <v>0</v>
      </c>
      <c r="Q596" s="207">
        <f t="shared" si="223"/>
        <v>0</v>
      </c>
      <c r="R596" s="207">
        <f t="shared" si="223"/>
        <v>0</v>
      </c>
      <c r="S596" s="207">
        <f t="shared" si="223"/>
        <v>0</v>
      </c>
    </row>
    <row r="597" spans="1:19" ht="12" customHeight="1">
      <c r="A597" s="886">
        <v>34</v>
      </c>
      <c r="B597" s="887" t="str">
        <f>VLOOKUP(VALUE(A597),Metas!$B$4:$C$5036,2,0)</f>
        <v xml:space="preserve">Formular al 100% el instrumento de acción pública para dar respuesta a las necesidades en salud bucal y visual. </v>
      </c>
      <c r="C597" s="192" t="s">
        <v>187</v>
      </c>
      <c r="D597" s="193"/>
      <c r="E597" s="193"/>
      <c r="F597" s="193"/>
      <c r="G597" s="193"/>
      <c r="H597" s="193"/>
      <c r="I597" s="194"/>
      <c r="J597" s="194"/>
      <c r="K597" s="194"/>
      <c r="L597" s="194"/>
      <c r="M597" s="194"/>
      <c r="N597" s="193"/>
      <c r="O597" s="193"/>
      <c r="P597" s="194"/>
      <c r="Q597" s="194"/>
      <c r="R597" s="195">
        <f>+D597+F597+H597+J597+L597+N597+P597</f>
        <v>0</v>
      </c>
      <c r="S597" s="195">
        <f>+E597+G597+I597+K597+M597+O597+Q597</f>
        <v>0</v>
      </c>
    </row>
    <row r="598" spans="1:19" ht="12">
      <c r="A598" s="886"/>
      <c r="B598" s="887"/>
      <c r="C598" s="196" t="s">
        <v>188</v>
      </c>
      <c r="D598" s="193"/>
      <c r="E598" s="193"/>
      <c r="F598" s="193"/>
      <c r="G598" s="193"/>
      <c r="H598" s="193"/>
      <c r="I598" s="194"/>
      <c r="J598" s="194"/>
      <c r="K598" s="194"/>
      <c r="L598" s="194"/>
      <c r="M598" s="194"/>
      <c r="N598" s="193"/>
      <c r="O598" s="193"/>
      <c r="P598" s="194"/>
      <c r="Q598" s="194"/>
      <c r="R598" s="195">
        <f t="shared" ref="R598:R611" si="224">+D598+F598+H598+J598+L598+N598+P598</f>
        <v>0</v>
      </c>
      <c r="S598" s="195">
        <f t="shared" ref="S598:S610" si="225">+E598+G598+I598+K598+M598+O598+Q598</f>
        <v>0</v>
      </c>
    </row>
    <row r="599" spans="1:19" ht="12">
      <c r="A599" s="886"/>
      <c r="B599" s="887"/>
      <c r="C599" s="192" t="s">
        <v>189</v>
      </c>
      <c r="D599" s="193"/>
      <c r="E599" s="193"/>
      <c r="F599" s="193"/>
      <c r="G599" s="193"/>
      <c r="H599" s="193"/>
      <c r="I599" s="194"/>
      <c r="J599" s="194"/>
      <c r="K599" s="194"/>
      <c r="L599" s="194"/>
      <c r="M599" s="194"/>
      <c r="N599" s="193"/>
      <c r="O599" s="193"/>
      <c r="P599" s="194"/>
      <c r="Q599" s="194"/>
      <c r="R599" s="195">
        <f t="shared" si="224"/>
        <v>0</v>
      </c>
      <c r="S599" s="195">
        <f t="shared" si="225"/>
        <v>0</v>
      </c>
    </row>
    <row r="600" spans="1:19" ht="12">
      <c r="A600" s="886"/>
      <c r="B600" s="887"/>
      <c r="C600" s="192" t="s">
        <v>190</v>
      </c>
      <c r="D600" s="193"/>
      <c r="E600" s="193"/>
      <c r="F600" s="193"/>
      <c r="G600" s="193"/>
      <c r="H600" s="193"/>
      <c r="I600" s="194"/>
      <c r="J600" s="194"/>
      <c r="K600" s="194"/>
      <c r="L600" s="194"/>
      <c r="M600" s="194"/>
      <c r="N600" s="193"/>
      <c r="O600" s="193"/>
      <c r="P600" s="194"/>
      <c r="Q600" s="194"/>
      <c r="R600" s="195">
        <f t="shared" si="224"/>
        <v>0</v>
      </c>
      <c r="S600" s="195">
        <f t="shared" si="225"/>
        <v>0</v>
      </c>
    </row>
    <row r="601" spans="1:19" ht="12">
      <c r="A601" s="886"/>
      <c r="B601" s="887"/>
      <c r="C601" s="192" t="s">
        <v>191</v>
      </c>
      <c r="D601" s="193"/>
      <c r="E601" s="193"/>
      <c r="F601" s="193"/>
      <c r="G601" s="193"/>
      <c r="H601" s="193"/>
      <c r="I601" s="194"/>
      <c r="J601" s="194"/>
      <c r="K601" s="194"/>
      <c r="L601" s="194"/>
      <c r="M601" s="194"/>
      <c r="N601" s="193"/>
      <c r="O601" s="193"/>
      <c r="P601" s="194"/>
      <c r="Q601" s="194"/>
      <c r="R601" s="195">
        <f t="shared" si="224"/>
        <v>0</v>
      </c>
      <c r="S601" s="195">
        <f t="shared" si="225"/>
        <v>0</v>
      </c>
    </row>
    <row r="602" spans="1:19" ht="12">
      <c r="A602" s="886"/>
      <c r="B602" s="887"/>
      <c r="C602" s="196" t="s">
        <v>192</v>
      </c>
      <c r="D602" s="193"/>
      <c r="E602" s="193"/>
      <c r="F602" s="193"/>
      <c r="G602" s="193"/>
      <c r="H602" s="193"/>
      <c r="I602" s="194"/>
      <c r="J602" s="194"/>
      <c r="K602" s="194"/>
      <c r="L602" s="194"/>
      <c r="M602" s="194"/>
      <c r="N602" s="193"/>
      <c r="O602" s="193"/>
      <c r="P602" s="194"/>
      <c r="Q602" s="194"/>
      <c r="R602" s="195">
        <f t="shared" si="224"/>
        <v>0</v>
      </c>
      <c r="S602" s="195">
        <f t="shared" si="225"/>
        <v>0</v>
      </c>
    </row>
    <row r="603" spans="1:19" ht="12">
      <c r="A603" s="886"/>
      <c r="B603" s="887"/>
      <c r="C603" s="197" t="s">
        <v>193</v>
      </c>
      <c r="D603" s="198">
        <f t="shared" ref="D603:M603" si="226">SUM(D597:D602)</f>
        <v>0</v>
      </c>
      <c r="E603" s="198">
        <f t="shared" si="226"/>
        <v>0</v>
      </c>
      <c r="F603" s="198">
        <f t="shared" si="226"/>
        <v>0</v>
      </c>
      <c r="G603" s="198">
        <f t="shared" si="226"/>
        <v>0</v>
      </c>
      <c r="H603" s="198">
        <f t="shared" si="226"/>
        <v>0</v>
      </c>
      <c r="I603" s="198">
        <f t="shared" si="226"/>
        <v>0</v>
      </c>
      <c r="J603" s="198">
        <f t="shared" si="226"/>
        <v>0</v>
      </c>
      <c r="K603" s="198">
        <f t="shared" si="226"/>
        <v>0</v>
      </c>
      <c r="L603" s="198">
        <f t="shared" si="226"/>
        <v>0</v>
      </c>
      <c r="M603" s="198">
        <f t="shared" si="226"/>
        <v>0</v>
      </c>
      <c r="N603" s="198">
        <f>SUM(N597:N602)</f>
        <v>0</v>
      </c>
      <c r="O603" s="198">
        <f>SUM(O597:O602)</f>
        <v>0</v>
      </c>
      <c r="P603" s="198">
        <f>SUM(P597:P602)</f>
        <v>0</v>
      </c>
      <c r="Q603" s="198">
        <f>SUM(Q597:Q602)</f>
        <v>0</v>
      </c>
      <c r="R603" s="199">
        <f t="shared" si="224"/>
        <v>0</v>
      </c>
      <c r="S603" s="199">
        <f t="shared" si="225"/>
        <v>0</v>
      </c>
    </row>
    <row r="604" spans="1:19" ht="12">
      <c r="A604" s="886"/>
      <c r="B604" s="887"/>
      <c r="C604" s="192" t="s">
        <v>194</v>
      </c>
      <c r="D604" s="193"/>
      <c r="E604" s="193"/>
      <c r="F604" s="193"/>
      <c r="G604" s="193"/>
      <c r="H604" s="193"/>
      <c r="I604" s="194"/>
      <c r="J604" s="194"/>
      <c r="K604" s="194"/>
      <c r="L604" s="194"/>
      <c r="M604" s="194"/>
      <c r="N604" s="193"/>
      <c r="O604" s="193"/>
      <c r="P604" s="194"/>
      <c r="Q604" s="194"/>
      <c r="R604" s="195">
        <f t="shared" si="224"/>
        <v>0</v>
      </c>
      <c r="S604" s="195">
        <f t="shared" si="225"/>
        <v>0</v>
      </c>
    </row>
    <row r="605" spans="1:19" ht="12">
      <c r="A605" s="886"/>
      <c r="B605" s="887"/>
      <c r="C605" s="192" t="s">
        <v>195</v>
      </c>
      <c r="D605" s="193"/>
      <c r="E605" s="193"/>
      <c r="F605" s="193"/>
      <c r="G605" s="193"/>
      <c r="H605" s="193"/>
      <c r="I605" s="194"/>
      <c r="J605" s="194"/>
      <c r="K605" s="194"/>
      <c r="L605" s="194"/>
      <c r="M605" s="194"/>
      <c r="N605" s="193"/>
      <c r="O605" s="193"/>
      <c r="P605" s="194"/>
      <c r="Q605" s="194"/>
      <c r="R605" s="195">
        <f t="shared" si="224"/>
        <v>0</v>
      </c>
      <c r="S605" s="195">
        <f t="shared" si="225"/>
        <v>0</v>
      </c>
    </row>
    <row r="606" spans="1:19" ht="12">
      <c r="A606" s="886"/>
      <c r="B606" s="887"/>
      <c r="C606" s="200" t="s">
        <v>196</v>
      </c>
      <c r="D606" s="193"/>
      <c r="E606" s="193"/>
      <c r="F606" s="193"/>
      <c r="G606" s="193"/>
      <c r="H606" s="193"/>
      <c r="I606" s="194"/>
      <c r="J606" s="194"/>
      <c r="K606" s="194"/>
      <c r="L606" s="194"/>
      <c r="M606" s="194"/>
      <c r="N606" s="193"/>
      <c r="O606" s="193"/>
      <c r="P606" s="194"/>
      <c r="Q606" s="194"/>
      <c r="R606" s="195">
        <f t="shared" si="224"/>
        <v>0</v>
      </c>
      <c r="S606" s="195">
        <f t="shared" si="225"/>
        <v>0</v>
      </c>
    </row>
    <row r="607" spans="1:19" ht="12">
      <c r="A607" s="886"/>
      <c r="B607" s="887"/>
      <c r="C607" s="200" t="s">
        <v>197</v>
      </c>
      <c r="D607" s="193"/>
      <c r="E607" s="193"/>
      <c r="F607" s="193"/>
      <c r="G607" s="193"/>
      <c r="H607" s="193"/>
      <c r="I607" s="194"/>
      <c r="J607" s="194"/>
      <c r="K607" s="194"/>
      <c r="L607" s="194"/>
      <c r="M607" s="194"/>
      <c r="N607" s="193"/>
      <c r="O607" s="193"/>
      <c r="P607" s="194"/>
      <c r="Q607" s="194"/>
      <c r="R607" s="195">
        <f t="shared" si="224"/>
        <v>0</v>
      </c>
      <c r="S607" s="195">
        <f t="shared" si="225"/>
        <v>0</v>
      </c>
    </row>
    <row r="608" spans="1:19" ht="12">
      <c r="A608" s="886"/>
      <c r="B608" s="887"/>
      <c r="C608" s="200" t="s">
        <v>198</v>
      </c>
      <c r="D608" s="193"/>
      <c r="E608" s="193"/>
      <c r="F608" s="193"/>
      <c r="G608" s="193"/>
      <c r="H608" s="193"/>
      <c r="I608" s="194"/>
      <c r="J608" s="194"/>
      <c r="K608" s="194"/>
      <c r="L608" s="194"/>
      <c r="M608" s="194"/>
      <c r="N608" s="193"/>
      <c r="O608" s="193"/>
      <c r="P608" s="194"/>
      <c r="Q608" s="194"/>
      <c r="R608" s="195">
        <f t="shared" si="224"/>
        <v>0</v>
      </c>
      <c r="S608" s="195">
        <f t="shared" si="225"/>
        <v>0</v>
      </c>
    </row>
    <row r="609" spans="1:19" ht="12">
      <c r="A609" s="886"/>
      <c r="B609" s="887"/>
      <c r="C609" s="200" t="s">
        <v>199</v>
      </c>
      <c r="D609" s="193"/>
      <c r="E609" s="193"/>
      <c r="F609" s="193"/>
      <c r="G609" s="193"/>
      <c r="H609" s="193"/>
      <c r="I609" s="194"/>
      <c r="J609" s="194"/>
      <c r="K609" s="194"/>
      <c r="L609" s="194"/>
      <c r="M609" s="194"/>
      <c r="N609" s="193"/>
      <c r="O609" s="193"/>
      <c r="P609" s="194"/>
      <c r="Q609" s="194"/>
      <c r="R609" s="195">
        <f t="shared" si="224"/>
        <v>0</v>
      </c>
      <c r="S609" s="195">
        <f t="shared" si="225"/>
        <v>0</v>
      </c>
    </row>
    <row r="610" spans="1:19" ht="12">
      <c r="A610" s="886"/>
      <c r="B610" s="887"/>
      <c r="C610" s="200" t="s">
        <v>200</v>
      </c>
      <c r="D610" s="193"/>
      <c r="E610" s="193"/>
      <c r="F610" s="193"/>
      <c r="G610" s="193"/>
      <c r="H610" s="193"/>
      <c r="I610" s="194"/>
      <c r="J610" s="194"/>
      <c r="K610" s="194"/>
      <c r="L610" s="194"/>
      <c r="M610" s="194"/>
      <c r="N610" s="193"/>
      <c r="O610" s="193"/>
      <c r="P610" s="194"/>
      <c r="Q610" s="194"/>
      <c r="R610" s="195">
        <f t="shared" si="224"/>
        <v>0</v>
      </c>
      <c r="S610" s="195">
        <f t="shared" si="225"/>
        <v>0</v>
      </c>
    </row>
    <row r="611" spans="1:19" ht="12">
      <c r="A611" s="886"/>
      <c r="B611" s="887"/>
      <c r="C611" s="197" t="s">
        <v>201</v>
      </c>
      <c r="D611" s="198">
        <f t="shared" ref="D611:Q611" si="227">SUM(D603:D610)</f>
        <v>0</v>
      </c>
      <c r="E611" s="198">
        <f t="shared" si="227"/>
        <v>0</v>
      </c>
      <c r="F611" s="198">
        <f t="shared" si="227"/>
        <v>0</v>
      </c>
      <c r="G611" s="198">
        <f t="shared" si="227"/>
        <v>0</v>
      </c>
      <c r="H611" s="198">
        <f t="shared" si="227"/>
        <v>0</v>
      </c>
      <c r="I611" s="198">
        <f t="shared" si="227"/>
        <v>0</v>
      </c>
      <c r="J611" s="198">
        <f t="shared" si="227"/>
        <v>0</v>
      </c>
      <c r="K611" s="198">
        <f t="shared" si="227"/>
        <v>0</v>
      </c>
      <c r="L611" s="198">
        <f t="shared" si="227"/>
        <v>0</v>
      </c>
      <c r="M611" s="198">
        <f t="shared" si="227"/>
        <v>0</v>
      </c>
      <c r="N611" s="198">
        <f t="shared" si="227"/>
        <v>0</v>
      </c>
      <c r="O611" s="198">
        <f t="shared" si="227"/>
        <v>0</v>
      </c>
      <c r="P611" s="198">
        <f t="shared" si="227"/>
        <v>0</v>
      </c>
      <c r="Q611" s="198">
        <f t="shared" si="227"/>
        <v>0</v>
      </c>
      <c r="R611" s="198">
        <f t="shared" si="224"/>
        <v>0</v>
      </c>
      <c r="S611" s="198">
        <f>+E611+G611+I611+K611+M611+O611+Q611</f>
        <v>0</v>
      </c>
    </row>
    <row r="612" spans="1:19" ht="12">
      <c r="A612" s="886"/>
      <c r="B612" s="887"/>
      <c r="C612" s="201" t="s">
        <v>202</v>
      </c>
      <c r="D612" s="202"/>
      <c r="E612" s="202"/>
      <c r="F612" s="202"/>
      <c r="G612" s="202"/>
      <c r="H612" s="203"/>
      <c r="I612" s="202"/>
      <c r="J612" s="202"/>
      <c r="K612" s="202"/>
      <c r="L612" s="203"/>
      <c r="M612" s="203"/>
      <c r="N612" s="203"/>
      <c r="O612" s="203"/>
      <c r="P612" s="203"/>
      <c r="Q612" s="203"/>
      <c r="R612" s="204">
        <f>+D612+F612+H612+J612+L612+N612+P612</f>
        <v>0</v>
      </c>
      <c r="S612" s="204">
        <f>+E612+G612+I612+K612+M612+O612+Q612</f>
        <v>0</v>
      </c>
    </row>
    <row r="613" spans="1:19" ht="12.75" thickBot="1">
      <c r="A613" s="886"/>
      <c r="B613" s="887"/>
      <c r="C613" s="205" t="s">
        <v>203</v>
      </c>
      <c r="D613" s="193"/>
      <c r="E613" s="193"/>
      <c r="F613" s="193"/>
      <c r="G613" s="193"/>
      <c r="H613" s="193"/>
      <c r="I613" s="194"/>
      <c r="J613" s="194"/>
      <c r="K613" s="194"/>
      <c r="L613" s="194"/>
      <c r="M613" s="194"/>
      <c r="N613" s="193"/>
      <c r="O613" s="193"/>
      <c r="P613" s="194"/>
      <c r="Q613" s="194"/>
      <c r="R613" s="195">
        <f t="shared" ref="R613" si="228">+D613+F613+H613+J613+L613+N613+P613</f>
        <v>0</v>
      </c>
      <c r="S613" s="195">
        <f t="shared" ref="S613" si="229">+E613+G613+I613+K613+M613+O613+Q613</f>
        <v>0</v>
      </c>
    </row>
    <row r="614" spans="1:19" ht="12">
      <c r="A614" s="886"/>
      <c r="B614" s="887"/>
      <c r="C614" s="206"/>
      <c r="D614" s="207">
        <f t="shared" ref="D614:S614" si="230">+D611</f>
        <v>0</v>
      </c>
      <c r="E614" s="207">
        <f t="shared" si="230"/>
        <v>0</v>
      </c>
      <c r="F614" s="207">
        <f t="shared" si="230"/>
        <v>0</v>
      </c>
      <c r="G614" s="207">
        <f t="shared" si="230"/>
        <v>0</v>
      </c>
      <c r="H614" s="207">
        <f t="shared" si="230"/>
        <v>0</v>
      </c>
      <c r="I614" s="207">
        <f t="shared" si="230"/>
        <v>0</v>
      </c>
      <c r="J614" s="207">
        <f t="shared" si="230"/>
        <v>0</v>
      </c>
      <c r="K614" s="207">
        <f t="shared" si="230"/>
        <v>0</v>
      </c>
      <c r="L614" s="207">
        <f t="shared" si="230"/>
        <v>0</v>
      </c>
      <c r="M614" s="207">
        <f t="shared" si="230"/>
        <v>0</v>
      </c>
      <c r="N614" s="207">
        <f t="shared" si="230"/>
        <v>0</v>
      </c>
      <c r="O614" s="207">
        <f t="shared" si="230"/>
        <v>0</v>
      </c>
      <c r="P614" s="207">
        <f t="shared" si="230"/>
        <v>0</v>
      </c>
      <c r="Q614" s="207">
        <f t="shared" si="230"/>
        <v>0</v>
      </c>
      <c r="R614" s="207">
        <f t="shared" si="230"/>
        <v>0</v>
      </c>
      <c r="S614" s="207">
        <f t="shared" si="230"/>
        <v>0</v>
      </c>
    </row>
    <row r="615" spans="1:19" ht="12" customHeight="1">
      <c r="A615" s="886">
        <v>35</v>
      </c>
      <c r="B615" s="887" t="str">
        <f>VLOOKUP(VALUE(A615),Metas!$B$4:$C$5036,2,0)</f>
        <v>Implementar el 100% del plan de acción del comité de Fast Track Cities, que permita cumplir los compromisos de la declaración de Sevilla suscrita por Bogotá.</v>
      </c>
      <c r="C615" s="192" t="s">
        <v>187</v>
      </c>
      <c r="D615" s="193"/>
      <c r="E615" s="193"/>
      <c r="F615" s="193"/>
      <c r="G615" s="193"/>
      <c r="H615" s="193"/>
      <c r="I615" s="194"/>
      <c r="J615" s="194"/>
      <c r="K615" s="194"/>
      <c r="L615" s="194"/>
      <c r="M615" s="194"/>
      <c r="N615" s="193"/>
      <c r="O615" s="193"/>
      <c r="P615" s="194"/>
      <c r="Q615" s="194"/>
      <c r="R615" s="195">
        <f>+D615+F615+H615+J615+L615+N615+P615</f>
        <v>0</v>
      </c>
      <c r="S615" s="195">
        <f>+E615+G615+I615+K615+M615+O615+Q615</f>
        <v>0</v>
      </c>
    </row>
    <row r="616" spans="1:19" ht="12">
      <c r="A616" s="886"/>
      <c r="B616" s="887"/>
      <c r="C616" s="196" t="s">
        <v>188</v>
      </c>
      <c r="D616" s="193"/>
      <c r="E616" s="193"/>
      <c r="F616" s="193"/>
      <c r="G616" s="193"/>
      <c r="H616" s="193"/>
      <c r="I616" s="194"/>
      <c r="J616" s="194"/>
      <c r="K616" s="194"/>
      <c r="L616" s="194"/>
      <c r="M616" s="194"/>
      <c r="N616" s="193"/>
      <c r="O616" s="193"/>
      <c r="P616" s="194"/>
      <c r="Q616" s="194"/>
      <c r="R616" s="195">
        <f t="shared" ref="R616:R629" si="231">+D616+F616+H616+J616+L616+N616+P616</f>
        <v>0</v>
      </c>
      <c r="S616" s="195">
        <f t="shared" ref="S616:S628" si="232">+E616+G616+I616+K616+M616+O616+Q616</f>
        <v>0</v>
      </c>
    </row>
    <row r="617" spans="1:19" ht="12">
      <c r="A617" s="886"/>
      <c r="B617" s="887"/>
      <c r="C617" s="192" t="s">
        <v>189</v>
      </c>
      <c r="D617" s="193"/>
      <c r="E617" s="193"/>
      <c r="F617" s="193"/>
      <c r="G617" s="193"/>
      <c r="H617" s="193"/>
      <c r="I617" s="194"/>
      <c r="J617" s="194"/>
      <c r="K617" s="194"/>
      <c r="L617" s="194"/>
      <c r="M617" s="194"/>
      <c r="N617" s="193"/>
      <c r="O617" s="193"/>
      <c r="P617" s="194"/>
      <c r="Q617" s="194"/>
      <c r="R617" s="195">
        <f t="shared" si="231"/>
        <v>0</v>
      </c>
      <c r="S617" s="195">
        <f t="shared" si="232"/>
        <v>0</v>
      </c>
    </row>
    <row r="618" spans="1:19" ht="12">
      <c r="A618" s="886"/>
      <c r="B618" s="887"/>
      <c r="C618" s="192" t="s">
        <v>190</v>
      </c>
      <c r="D618" s="193"/>
      <c r="E618" s="193"/>
      <c r="F618" s="193"/>
      <c r="G618" s="193"/>
      <c r="H618" s="193"/>
      <c r="I618" s="194"/>
      <c r="J618" s="194"/>
      <c r="K618" s="194"/>
      <c r="L618" s="194"/>
      <c r="M618" s="194"/>
      <c r="N618" s="193"/>
      <c r="O618" s="193"/>
      <c r="P618" s="194"/>
      <c r="Q618" s="194"/>
      <c r="R618" s="195">
        <f t="shared" si="231"/>
        <v>0</v>
      </c>
      <c r="S618" s="195">
        <f t="shared" si="232"/>
        <v>0</v>
      </c>
    </row>
    <row r="619" spans="1:19" ht="12">
      <c r="A619" s="886"/>
      <c r="B619" s="887"/>
      <c r="C619" s="192" t="s">
        <v>191</v>
      </c>
      <c r="D619" s="193"/>
      <c r="E619" s="193"/>
      <c r="F619" s="193"/>
      <c r="G619" s="193"/>
      <c r="H619" s="193"/>
      <c r="I619" s="194"/>
      <c r="J619" s="194"/>
      <c r="K619" s="194"/>
      <c r="L619" s="194"/>
      <c r="M619" s="194"/>
      <c r="N619" s="193"/>
      <c r="O619" s="193"/>
      <c r="P619" s="194"/>
      <c r="Q619" s="194"/>
      <c r="R619" s="195">
        <f t="shared" si="231"/>
        <v>0</v>
      </c>
      <c r="S619" s="195">
        <f t="shared" si="232"/>
        <v>0</v>
      </c>
    </row>
    <row r="620" spans="1:19" ht="12">
      <c r="A620" s="886"/>
      <c r="B620" s="887"/>
      <c r="C620" s="196" t="s">
        <v>192</v>
      </c>
      <c r="D620" s="193"/>
      <c r="E620" s="193"/>
      <c r="F620" s="193"/>
      <c r="G620" s="193"/>
      <c r="H620" s="193"/>
      <c r="I620" s="194"/>
      <c r="J620" s="194"/>
      <c r="K620" s="194"/>
      <c r="L620" s="194"/>
      <c r="M620" s="194"/>
      <c r="N620" s="193"/>
      <c r="O620" s="193"/>
      <c r="P620" s="194"/>
      <c r="Q620" s="194"/>
      <c r="R620" s="195">
        <f t="shared" si="231"/>
        <v>0</v>
      </c>
      <c r="S620" s="195">
        <f t="shared" si="232"/>
        <v>0</v>
      </c>
    </row>
    <row r="621" spans="1:19" ht="12">
      <c r="A621" s="886"/>
      <c r="B621" s="887"/>
      <c r="C621" s="197" t="s">
        <v>193</v>
      </c>
      <c r="D621" s="198">
        <f t="shared" ref="D621:M621" si="233">SUM(D615:D620)</f>
        <v>0</v>
      </c>
      <c r="E621" s="198">
        <f t="shared" si="233"/>
        <v>0</v>
      </c>
      <c r="F621" s="198">
        <f t="shared" si="233"/>
        <v>0</v>
      </c>
      <c r="G621" s="198">
        <f t="shared" si="233"/>
        <v>0</v>
      </c>
      <c r="H621" s="198">
        <f t="shared" si="233"/>
        <v>0</v>
      </c>
      <c r="I621" s="198">
        <f t="shared" si="233"/>
        <v>0</v>
      </c>
      <c r="J621" s="198">
        <f t="shared" si="233"/>
        <v>0</v>
      </c>
      <c r="K621" s="198">
        <f t="shared" si="233"/>
        <v>0</v>
      </c>
      <c r="L621" s="198">
        <f t="shared" si="233"/>
        <v>0</v>
      </c>
      <c r="M621" s="198">
        <f t="shared" si="233"/>
        <v>0</v>
      </c>
      <c r="N621" s="198">
        <f>SUM(N615:N620)</f>
        <v>0</v>
      </c>
      <c r="O621" s="198">
        <f>SUM(O615:O620)</f>
        <v>0</v>
      </c>
      <c r="P621" s="198">
        <f>SUM(P615:P620)</f>
        <v>0</v>
      </c>
      <c r="Q621" s="198">
        <f>SUM(Q615:Q620)</f>
        <v>0</v>
      </c>
      <c r="R621" s="199">
        <f t="shared" si="231"/>
        <v>0</v>
      </c>
      <c r="S621" s="199">
        <f t="shared" si="232"/>
        <v>0</v>
      </c>
    </row>
    <row r="622" spans="1:19" ht="12">
      <c r="A622" s="886"/>
      <c r="B622" s="887"/>
      <c r="C622" s="192" t="s">
        <v>194</v>
      </c>
      <c r="D622" s="193"/>
      <c r="E622" s="193"/>
      <c r="F622" s="193"/>
      <c r="G622" s="193"/>
      <c r="H622" s="193"/>
      <c r="I622" s="194"/>
      <c r="J622" s="194"/>
      <c r="K622" s="194"/>
      <c r="L622" s="194"/>
      <c r="M622" s="194"/>
      <c r="N622" s="193"/>
      <c r="O622" s="193"/>
      <c r="P622" s="194"/>
      <c r="Q622" s="194"/>
      <c r="R622" s="195">
        <f t="shared" si="231"/>
        <v>0</v>
      </c>
      <c r="S622" s="195">
        <f t="shared" si="232"/>
        <v>0</v>
      </c>
    </row>
    <row r="623" spans="1:19" ht="12">
      <c r="A623" s="886"/>
      <c r="B623" s="887"/>
      <c r="C623" s="192" t="s">
        <v>195</v>
      </c>
      <c r="D623" s="193"/>
      <c r="E623" s="193"/>
      <c r="F623" s="193"/>
      <c r="G623" s="193"/>
      <c r="H623" s="193"/>
      <c r="I623" s="194"/>
      <c r="J623" s="194"/>
      <c r="K623" s="194"/>
      <c r="L623" s="194"/>
      <c r="M623" s="194"/>
      <c r="N623" s="193"/>
      <c r="O623" s="193"/>
      <c r="P623" s="194"/>
      <c r="Q623" s="194"/>
      <c r="R623" s="195">
        <f t="shared" si="231"/>
        <v>0</v>
      </c>
      <c r="S623" s="195">
        <f t="shared" si="232"/>
        <v>0</v>
      </c>
    </row>
    <row r="624" spans="1:19" ht="12">
      <c r="A624" s="886"/>
      <c r="B624" s="887"/>
      <c r="C624" s="200" t="s">
        <v>196</v>
      </c>
      <c r="D624" s="193"/>
      <c r="E624" s="193"/>
      <c r="F624" s="193"/>
      <c r="G624" s="193"/>
      <c r="H624" s="193"/>
      <c r="I624" s="194"/>
      <c r="J624" s="194"/>
      <c r="K624" s="194"/>
      <c r="L624" s="194"/>
      <c r="M624" s="194"/>
      <c r="N624" s="193"/>
      <c r="O624" s="193"/>
      <c r="P624" s="194"/>
      <c r="Q624" s="194"/>
      <c r="R624" s="195">
        <f t="shared" si="231"/>
        <v>0</v>
      </c>
      <c r="S624" s="195">
        <f t="shared" si="232"/>
        <v>0</v>
      </c>
    </row>
    <row r="625" spans="1:19" ht="12">
      <c r="A625" s="886"/>
      <c r="B625" s="887"/>
      <c r="C625" s="200" t="s">
        <v>197</v>
      </c>
      <c r="D625" s="193"/>
      <c r="E625" s="193"/>
      <c r="F625" s="193"/>
      <c r="G625" s="193"/>
      <c r="H625" s="193"/>
      <c r="I625" s="194"/>
      <c r="J625" s="194"/>
      <c r="K625" s="194"/>
      <c r="L625" s="194"/>
      <c r="M625" s="194"/>
      <c r="N625" s="193"/>
      <c r="O625" s="193"/>
      <c r="P625" s="194"/>
      <c r="Q625" s="194"/>
      <c r="R625" s="195">
        <f t="shared" si="231"/>
        <v>0</v>
      </c>
      <c r="S625" s="195">
        <f t="shared" si="232"/>
        <v>0</v>
      </c>
    </row>
    <row r="626" spans="1:19" ht="12">
      <c r="A626" s="886"/>
      <c r="B626" s="887"/>
      <c r="C626" s="200" t="s">
        <v>198</v>
      </c>
      <c r="D626" s="193"/>
      <c r="E626" s="193"/>
      <c r="F626" s="193"/>
      <c r="G626" s="193"/>
      <c r="H626" s="193"/>
      <c r="I626" s="194"/>
      <c r="J626" s="194"/>
      <c r="K626" s="194"/>
      <c r="L626" s="194"/>
      <c r="M626" s="194"/>
      <c r="N626" s="193"/>
      <c r="O626" s="193"/>
      <c r="P626" s="194"/>
      <c r="Q626" s="194"/>
      <c r="R626" s="195">
        <f t="shared" si="231"/>
        <v>0</v>
      </c>
      <c r="S626" s="195">
        <f t="shared" si="232"/>
        <v>0</v>
      </c>
    </row>
    <row r="627" spans="1:19" ht="12">
      <c r="A627" s="886"/>
      <c r="B627" s="887"/>
      <c r="C627" s="200" t="s">
        <v>199</v>
      </c>
      <c r="D627" s="193"/>
      <c r="E627" s="193"/>
      <c r="F627" s="193"/>
      <c r="G627" s="193"/>
      <c r="H627" s="193"/>
      <c r="I627" s="194"/>
      <c r="J627" s="194"/>
      <c r="K627" s="194"/>
      <c r="L627" s="194"/>
      <c r="M627" s="194"/>
      <c r="N627" s="193"/>
      <c r="O627" s="193"/>
      <c r="P627" s="194"/>
      <c r="Q627" s="194"/>
      <c r="R627" s="195">
        <f t="shared" si="231"/>
        <v>0</v>
      </c>
      <c r="S627" s="195">
        <f t="shared" si="232"/>
        <v>0</v>
      </c>
    </row>
    <row r="628" spans="1:19" ht="12">
      <c r="A628" s="886"/>
      <c r="B628" s="887"/>
      <c r="C628" s="200" t="s">
        <v>200</v>
      </c>
      <c r="D628" s="193"/>
      <c r="E628" s="193"/>
      <c r="F628" s="193"/>
      <c r="G628" s="193"/>
      <c r="H628" s="193"/>
      <c r="I628" s="194"/>
      <c r="J628" s="194"/>
      <c r="K628" s="194"/>
      <c r="L628" s="194"/>
      <c r="M628" s="194"/>
      <c r="N628" s="193"/>
      <c r="O628" s="193"/>
      <c r="P628" s="194"/>
      <c r="Q628" s="194"/>
      <c r="R628" s="195">
        <f t="shared" si="231"/>
        <v>0</v>
      </c>
      <c r="S628" s="195">
        <f t="shared" si="232"/>
        <v>0</v>
      </c>
    </row>
    <row r="629" spans="1:19" ht="12">
      <c r="A629" s="886"/>
      <c r="B629" s="887"/>
      <c r="C629" s="197" t="s">
        <v>201</v>
      </c>
      <c r="D629" s="198">
        <f t="shared" ref="D629:Q629" si="234">SUM(D621:D628)</f>
        <v>0</v>
      </c>
      <c r="E629" s="198">
        <f t="shared" si="234"/>
        <v>0</v>
      </c>
      <c r="F629" s="198">
        <f t="shared" si="234"/>
        <v>0</v>
      </c>
      <c r="G629" s="198">
        <f t="shared" si="234"/>
        <v>0</v>
      </c>
      <c r="H629" s="198">
        <f t="shared" si="234"/>
        <v>0</v>
      </c>
      <c r="I629" s="198">
        <f t="shared" si="234"/>
        <v>0</v>
      </c>
      <c r="J629" s="198">
        <f t="shared" si="234"/>
        <v>0</v>
      </c>
      <c r="K629" s="198">
        <f t="shared" si="234"/>
        <v>0</v>
      </c>
      <c r="L629" s="198">
        <f t="shared" si="234"/>
        <v>0</v>
      </c>
      <c r="M629" s="198">
        <f t="shared" si="234"/>
        <v>0</v>
      </c>
      <c r="N629" s="198">
        <f t="shared" si="234"/>
        <v>0</v>
      </c>
      <c r="O629" s="198">
        <f t="shared" si="234"/>
        <v>0</v>
      </c>
      <c r="P629" s="198">
        <f t="shared" si="234"/>
        <v>0</v>
      </c>
      <c r="Q629" s="198">
        <f t="shared" si="234"/>
        <v>0</v>
      </c>
      <c r="R629" s="198">
        <f t="shared" si="231"/>
        <v>0</v>
      </c>
      <c r="S629" s="198">
        <f>+E629+G629+I629+K629+M629+O629+Q629</f>
        <v>0</v>
      </c>
    </row>
    <row r="630" spans="1:19" ht="12">
      <c r="A630" s="886"/>
      <c r="B630" s="887"/>
      <c r="C630" s="201" t="s">
        <v>202</v>
      </c>
      <c r="D630" s="202"/>
      <c r="E630" s="202"/>
      <c r="F630" s="202"/>
      <c r="G630" s="202"/>
      <c r="H630" s="203"/>
      <c r="I630" s="202"/>
      <c r="J630" s="202"/>
      <c r="K630" s="202"/>
      <c r="L630" s="203"/>
      <c r="M630" s="203"/>
      <c r="N630" s="203"/>
      <c r="O630" s="203"/>
      <c r="P630" s="203"/>
      <c r="Q630" s="203"/>
      <c r="R630" s="204">
        <f>+D630+F630+H630+J630+L630+N630+P630</f>
        <v>0</v>
      </c>
      <c r="S630" s="204">
        <f>+E630+G630+I630+K630+M630+O630+Q630</f>
        <v>0</v>
      </c>
    </row>
    <row r="631" spans="1:19" ht="12.75" thickBot="1">
      <c r="A631" s="886"/>
      <c r="B631" s="887"/>
      <c r="C631" s="205" t="s">
        <v>203</v>
      </c>
      <c r="D631" s="193"/>
      <c r="E631" s="193"/>
      <c r="F631" s="193"/>
      <c r="G631" s="193"/>
      <c r="H631" s="193"/>
      <c r="I631" s="194"/>
      <c r="J631" s="194"/>
      <c r="K631" s="194"/>
      <c r="L631" s="194"/>
      <c r="M631" s="194"/>
      <c r="N631" s="193"/>
      <c r="O631" s="193"/>
      <c r="P631" s="194"/>
      <c r="Q631" s="194"/>
      <c r="R631" s="195">
        <f t="shared" ref="R631" si="235">+D631+F631+H631+J631+L631+N631+P631</f>
        <v>0</v>
      </c>
      <c r="S631" s="195">
        <f t="shared" ref="S631" si="236">+E631+G631+I631+K631+M631+O631+Q631</f>
        <v>0</v>
      </c>
    </row>
    <row r="632" spans="1:19" ht="12">
      <c r="A632" s="886"/>
      <c r="B632" s="887"/>
      <c r="C632" s="206"/>
      <c r="D632" s="207">
        <f t="shared" ref="D632:S632" si="237">+D629</f>
        <v>0</v>
      </c>
      <c r="E632" s="207">
        <f t="shared" si="237"/>
        <v>0</v>
      </c>
      <c r="F632" s="207">
        <f t="shared" si="237"/>
        <v>0</v>
      </c>
      <c r="G632" s="207">
        <f t="shared" si="237"/>
        <v>0</v>
      </c>
      <c r="H632" s="207">
        <f t="shared" si="237"/>
        <v>0</v>
      </c>
      <c r="I632" s="207">
        <f t="shared" si="237"/>
        <v>0</v>
      </c>
      <c r="J632" s="207">
        <f t="shared" si="237"/>
        <v>0</v>
      </c>
      <c r="K632" s="207">
        <f t="shared" si="237"/>
        <v>0</v>
      </c>
      <c r="L632" s="207">
        <f t="shared" si="237"/>
        <v>0</v>
      </c>
      <c r="M632" s="207">
        <f t="shared" si="237"/>
        <v>0</v>
      </c>
      <c r="N632" s="207">
        <f t="shared" si="237"/>
        <v>0</v>
      </c>
      <c r="O632" s="207">
        <f t="shared" si="237"/>
        <v>0</v>
      </c>
      <c r="P632" s="207">
        <f t="shared" si="237"/>
        <v>0</v>
      </c>
      <c r="Q632" s="207">
        <f t="shared" si="237"/>
        <v>0</v>
      </c>
      <c r="R632" s="207">
        <f t="shared" si="237"/>
        <v>0</v>
      </c>
      <c r="S632" s="207">
        <f t="shared" si="237"/>
        <v>0</v>
      </c>
    </row>
    <row r="633" spans="1:19" ht="12" customHeight="1">
      <c r="A633" s="886">
        <v>36</v>
      </c>
      <c r="B633" s="887" t="str">
        <f>VLOOKUP(VALUE(A633),Metas!$B$4:$C$5036,2,0)</f>
        <v>Reducir a menos de 130 por cada 100.000 habitantes la tasa de incidencia de morbilidad por eventos inmunoprevenibles.</v>
      </c>
      <c r="C633" s="192" t="s">
        <v>187</v>
      </c>
      <c r="D633" s="193"/>
      <c r="E633" s="193"/>
      <c r="F633" s="193"/>
      <c r="G633" s="193"/>
      <c r="H633" s="193"/>
      <c r="I633" s="194"/>
      <c r="J633" s="194"/>
      <c r="K633" s="194"/>
      <c r="L633" s="194"/>
      <c r="M633" s="194"/>
      <c r="N633" s="193"/>
      <c r="O633" s="193"/>
      <c r="P633" s="194"/>
      <c r="Q633" s="194"/>
      <c r="R633" s="195">
        <f>+D633+F633+H633+J633+L633+N633+P633</f>
        <v>0</v>
      </c>
      <c r="S633" s="195">
        <f>+E633+G633+I633+K633+M633+O633+Q633</f>
        <v>0</v>
      </c>
    </row>
    <row r="634" spans="1:19" ht="12">
      <c r="A634" s="886"/>
      <c r="B634" s="887"/>
      <c r="C634" s="196" t="s">
        <v>188</v>
      </c>
      <c r="D634" s="193"/>
      <c r="E634" s="193"/>
      <c r="F634" s="193"/>
      <c r="G634" s="193"/>
      <c r="H634" s="193"/>
      <c r="I634" s="194"/>
      <c r="J634" s="194"/>
      <c r="K634" s="194"/>
      <c r="L634" s="194"/>
      <c r="M634" s="194"/>
      <c r="N634" s="193"/>
      <c r="O634" s="193"/>
      <c r="P634" s="194"/>
      <c r="Q634" s="194"/>
      <c r="R634" s="195">
        <f t="shared" ref="R634:R647" si="238">+D634+F634+H634+J634+L634+N634+P634</f>
        <v>0</v>
      </c>
      <c r="S634" s="195">
        <f t="shared" ref="S634:S646" si="239">+E634+G634+I634+K634+M634+O634+Q634</f>
        <v>0</v>
      </c>
    </row>
    <row r="635" spans="1:19" ht="12">
      <c r="A635" s="886"/>
      <c r="B635" s="887"/>
      <c r="C635" s="192" t="s">
        <v>189</v>
      </c>
      <c r="D635" s="193"/>
      <c r="E635" s="193"/>
      <c r="F635" s="193"/>
      <c r="G635" s="193"/>
      <c r="H635" s="193"/>
      <c r="I635" s="194"/>
      <c r="J635" s="194"/>
      <c r="K635" s="194"/>
      <c r="L635" s="194"/>
      <c r="M635" s="194"/>
      <c r="N635" s="193"/>
      <c r="O635" s="193"/>
      <c r="P635" s="194"/>
      <c r="Q635" s="194"/>
      <c r="R635" s="195">
        <f t="shared" si="238"/>
        <v>0</v>
      </c>
      <c r="S635" s="195">
        <f t="shared" si="239"/>
        <v>0</v>
      </c>
    </row>
    <row r="636" spans="1:19" ht="12">
      <c r="A636" s="886"/>
      <c r="B636" s="887"/>
      <c r="C636" s="192" t="s">
        <v>190</v>
      </c>
      <c r="D636" s="193"/>
      <c r="E636" s="193"/>
      <c r="F636" s="193"/>
      <c r="G636" s="193"/>
      <c r="H636" s="193"/>
      <c r="I636" s="194"/>
      <c r="J636" s="194"/>
      <c r="K636" s="194"/>
      <c r="L636" s="194"/>
      <c r="M636" s="194"/>
      <c r="N636" s="193"/>
      <c r="O636" s="193"/>
      <c r="P636" s="194"/>
      <c r="Q636" s="194"/>
      <c r="R636" s="195">
        <f t="shared" si="238"/>
        <v>0</v>
      </c>
      <c r="S636" s="195">
        <f t="shared" si="239"/>
        <v>0</v>
      </c>
    </row>
    <row r="637" spans="1:19" ht="12">
      <c r="A637" s="886"/>
      <c r="B637" s="887"/>
      <c r="C637" s="192" t="s">
        <v>191</v>
      </c>
      <c r="D637" s="193"/>
      <c r="E637" s="193"/>
      <c r="F637" s="193"/>
      <c r="G637" s="193"/>
      <c r="H637" s="193"/>
      <c r="I637" s="194"/>
      <c r="J637" s="194"/>
      <c r="K637" s="194"/>
      <c r="L637" s="194"/>
      <c r="M637" s="194"/>
      <c r="N637" s="193"/>
      <c r="O637" s="193"/>
      <c r="P637" s="194"/>
      <c r="Q637" s="194"/>
      <c r="R637" s="195">
        <f t="shared" si="238"/>
        <v>0</v>
      </c>
      <c r="S637" s="195">
        <f t="shared" si="239"/>
        <v>0</v>
      </c>
    </row>
    <row r="638" spans="1:19" ht="12">
      <c r="A638" s="886"/>
      <c r="B638" s="887"/>
      <c r="C638" s="196" t="s">
        <v>192</v>
      </c>
      <c r="D638" s="193"/>
      <c r="E638" s="193"/>
      <c r="F638" s="193"/>
      <c r="G638" s="193"/>
      <c r="H638" s="193"/>
      <c r="I638" s="194"/>
      <c r="J638" s="194"/>
      <c r="K638" s="194"/>
      <c r="L638" s="194"/>
      <c r="M638" s="194"/>
      <c r="N638" s="193"/>
      <c r="O638" s="193"/>
      <c r="P638" s="194"/>
      <c r="Q638" s="194"/>
      <c r="R638" s="195">
        <f t="shared" si="238"/>
        <v>0</v>
      </c>
      <c r="S638" s="195">
        <f t="shared" si="239"/>
        <v>0</v>
      </c>
    </row>
    <row r="639" spans="1:19" ht="12">
      <c r="A639" s="886"/>
      <c r="B639" s="887"/>
      <c r="C639" s="197" t="s">
        <v>193</v>
      </c>
      <c r="D639" s="198">
        <f t="shared" ref="D639:M639" si="240">SUM(D633:D638)</f>
        <v>0</v>
      </c>
      <c r="E639" s="198">
        <f t="shared" si="240"/>
        <v>0</v>
      </c>
      <c r="F639" s="198">
        <f t="shared" si="240"/>
        <v>0</v>
      </c>
      <c r="G639" s="198">
        <f t="shared" si="240"/>
        <v>0</v>
      </c>
      <c r="H639" s="198">
        <f t="shared" si="240"/>
        <v>0</v>
      </c>
      <c r="I639" s="198">
        <f t="shared" si="240"/>
        <v>0</v>
      </c>
      <c r="J639" s="198">
        <f t="shared" si="240"/>
        <v>0</v>
      </c>
      <c r="K639" s="198">
        <f t="shared" si="240"/>
        <v>0</v>
      </c>
      <c r="L639" s="198">
        <f t="shared" si="240"/>
        <v>0</v>
      </c>
      <c r="M639" s="198">
        <f t="shared" si="240"/>
        <v>0</v>
      </c>
      <c r="N639" s="198">
        <f>SUM(N633:N638)</f>
        <v>0</v>
      </c>
      <c r="O639" s="198">
        <f>SUM(O633:O638)</f>
        <v>0</v>
      </c>
      <c r="P639" s="198">
        <f>SUM(P633:P638)</f>
        <v>0</v>
      </c>
      <c r="Q639" s="198">
        <f>SUM(Q633:Q638)</f>
        <v>0</v>
      </c>
      <c r="R639" s="199">
        <f t="shared" si="238"/>
        <v>0</v>
      </c>
      <c r="S639" s="199">
        <f t="shared" si="239"/>
        <v>0</v>
      </c>
    </row>
    <row r="640" spans="1:19" ht="12">
      <c r="A640" s="886"/>
      <c r="B640" s="887"/>
      <c r="C640" s="192" t="s">
        <v>194</v>
      </c>
      <c r="D640" s="193"/>
      <c r="E640" s="193"/>
      <c r="F640" s="193"/>
      <c r="G640" s="193"/>
      <c r="H640" s="193"/>
      <c r="I640" s="194"/>
      <c r="J640" s="194"/>
      <c r="K640" s="194"/>
      <c r="L640" s="194"/>
      <c r="M640" s="194"/>
      <c r="N640" s="193"/>
      <c r="O640" s="193"/>
      <c r="P640" s="194"/>
      <c r="Q640" s="194"/>
      <c r="R640" s="195">
        <f t="shared" si="238"/>
        <v>0</v>
      </c>
      <c r="S640" s="195">
        <f t="shared" si="239"/>
        <v>0</v>
      </c>
    </row>
    <row r="641" spans="1:19" ht="12">
      <c r="A641" s="886"/>
      <c r="B641" s="887"/>
      <c r="C641" s="192" t="s">
        <v>195</v>
      </c>
      <c r="D641" s="193"/>
      <c r="E641" s="193"/>
      <c r="F641" s="193"/>
      <c r="G641" s="193"/>
      <c r="H641" s="193"/>
      <c r="I641" s="194"/>
      <c r="J641" s="194"/>
      <c r="K641" s="194"/>
      <c r="L641" s="194"/>
      <c r="M641" s="194"/>
      <c r="N641" s="193"/>
      <c r="O641" s="193"/>
      <c r="P641" s="194"/>
      <c r="Q641" s="194"/>
      <c r="R641" s="195">
        <f t="shared" si="238"/>
        <v>0</v>
      </c>
      <c r="S641" s="195">
        <f t="shared" si="239"/>
        <v>0</v>
      </c>
    </row>
    <row r="642" spans="1:19" ht="12">
      <c r="A642" s="886"/>
      <c r="B642" s="887"/>
      <c r="C642" s="200" t="s">
        <v>196</v>
      </c>
      <c r="D642" s="193"/>
      <c r="E642" s="193"/>
      <c r="F642" s="193"/>
      <c r="G642" s="193"/>
      <c r="H642" s="193"/>
      <c r="I642" s="194"/>
      <c r="J642" s="194"/>
      <c r="K642" s="194"/>
      <c r="L642" s="194"/>
      <c r="M642" s="194"/>
      <c r="N642" s="193"/>
      <c r="O642" s="193"/>
      <c r="P642" s="194"/>
      <c r="Q642" s="194"/>
      <c r="R642" s="195">
        <f t="shared" si="238"/>
        <v>0</v>
      </c>
      <c r="S642" s="195">
        <f t="shared" si="239"/>
        <v>0</v>
      </c>
    </row>
    <row r="643" spans="1:19" ht="12">
      <c r="A643" s="886"/>
      <c r="B643" s="887"/>
      <c r="C643" s="200" t="s">
        <v>197</v>
      </c>
      <c r="D643" s="193"/>
      <c r="E643" s="193"/>
      <c r="F643" s="193"/>
      <c r="G643" s="193"/>
      <c r="H643" s="193"/>
      <c r="I643" s="194"/>
      <c r="J643" s="194"/>
      <c r="K643" s="194"/>
      <c r="L643" s="194"/>
      <c r="M643" s="194"/>
      <c r="N643" s="193"/>
      <c r="O643" s="193"/>
      <c r="P643" s="194"/>
      <c r="Q643" s="194"/>
      <c r="R643" s="195">
        <f t="shared" si="238"/>
        <v>0</v>
      </c>
      <c r="S643" s="195">
        <f t="shared" si="239"/>
        <v>0</v>
      </c>
    </row>
    <row r="644" spans="1:19" ht="12">
      <c r="A644" s="886"/>
      <c r="B644" s="887"/>
      <c r="C644" s="200" t="s">
        <v>198</v>
      </c>
      <c r="D644" s="193"/>
      <c r="E644" s="193"/>
      <c r="F644" s="193"/>
      <c r="G644" s="193"/>
      <c r="H644" s="193"/>
      <c r="I644" s="194"/>
      <c r="J644" s="194"/>
      <c r="K644" s="194"/>
      <c r="L644" s="194"/>
      <c r="M644" s="194"/>
      <c r="N644" s="193"/>
      <c r="O644" s="193"/>
      <c r="P644" s="194"/>
      <c r="Q644" s="194"/>
      <c r="R644" s="195">
        <f t="shared" si="238"/>
        <v>0</v>
      </c>
      <c r="S644" s="195">
        <f t="shared" si="239"/>
        <v>0</v>
      </c>
    </row>
    <row r="645" spans="1:19" ht="12">
      <c r="A645" s="886"/>
      <c r="B645" s="887"/>
      <c r="C645" s="200" t="s">
        <v>199</v>
      </c>
      <c r="D645" s="193"/>
      <c r="E645" s="193"/>
      <c r="F645" s="193"/>
      <c r="G645" s="193"/>
      <c r="H645" s="193"/>
      <c r="I645" s="194"/>
      <c r="J645" s="194"/>
      <c r="K645" s="194"/>
      <c r="L645" s="194"/>
      <c r="M645" s="194"/>
      <c r="N645" s="193"/>
      <c r="O645" s="193"/>
      <c r="P645" s="194"/>
      <c r="Q645" s="194"/>
      <c r="R645" s="195">
        <f t="shared" si="238"/>
        <v>0</v>
      </c>
      <c r="S645" s="195">
        <f t="shared" si="239"/>
        <v>0</v>
      </c>
    </row>
    <row r="646" spans="1:19" ht="12">
      <c r="A646" s="886"/>
      <c r="B646" s="887"/>
      <c r="C646" s="200" t="s">
        <v>200</v>
      </c>
      <c r="D646" s="193"/>
      <c r="E646" s="193"/>
      <c r="F646" s="193"/>
      <c r="G646" s="193"/>
      <c r="H646" s="193"/>
      <c r="I646" s="194"/>
      <c r="J646" s="194"/>
      <c r="K646" s="194"/>
      <c r="L646" s="194"/>
      <c r="M646" s="194"/>
      <c r="N646" s="193"/>
      <c r="O646" s="193"/>
      <c r="P646" s="194"/>
      <c r="Q646" s="194"/>
      <c r="R646" s="195">
        <f t="shared" si="238"/>
        <v>0</v>
      </c>
      <c r="S646" s="195">
        <f t="shared" si="239"/>
        <v>0</v>
      </c>
    </row>
    <row r="647" spans="1:19" ht="12">
      <c r="A647" s="886"/>
      <c r="B647" s="887"/>
      <c r="C647" s="197" t="s">
        <v>201</v>
      </c>
      <c r="D647" s="198">
        <f t="shared" ref="D647:Q647" si="241">SUM(D639:D646)</f>
        <v>0</v>
      </c>
      <c r="E647" s="198">
        <f t="shared" si="241"/>
        <v>0</v>
      </c>
      <c r="F647" s="198">
        <f t="shared" si="241"/>
        <v>0</v>
      </c>
      <c r="G647" s="198">
        <f t="shared" si="241"/>
        <v>0</v>
      </c>
      <c r="H647" s="198">
        <f t="shared" si="241"/>
        <v>0</v>
      </c>
      <c r="I647" s="198">
        <f t="shared" si="241"/>
        <v>0</v>
      </c>
      <c r="J647" s="198">
        <f t="shared" si="241"/>
        <v>0</v>
      </c>
      <c r="K647" s="198">
        <f t="shared" si="241"/>
        <v>0</v>
      </c>
      <c r="L647" s="198">
        <f t="shared" si="241"/>
        <v>0</v>
      </c>
      <c r="M647" s="198">
        <f t="shared" si="241"/>
        <v>0</v>
      </c>
      <c r="N647" s="198">
        <f t="shared" si="241"/>
        <v>0</v>
      </c>
      <c r="O647" s="198">
        <f t="shared" si="241"/>
        <v>0</v>
      </c>
      <c r="P647" s="198">
        <f t="shared" si="241"/>
        <v>0</v>
      </c>
      <c r="Q647" s="198">
        <f t="shared" si="241"/>
        <v>0</v>
      </c>
      <c r="R647" s="198">
        <f t="shared" si="238"/>
        <v>0</v>
      </c>
      <c r="S647" s="198">
        <f>+E647+G647+I647+K647+M647+O647+Q647</f>
        <v>0</v>
      </c>
    </row>
    <row r="648" spans="1:19" ht="12">
      <c r="A648" s="886"/>
      <c r="B648" s="887"/>
      <c r="C648" s="201" t="s">
        <v>202</v>
      </c>
      <c r="D648" s="202"/>
      <c r="E648" s="202"/>
      <c r="F648" s="202"/>
      <c r="G648" s="202"/>
      <c r="H648" s="203"/>
      <c r="I648" s="202"/>
      <c r="J648" s="202"/>
      <c r="K648" s="202"/>
      <c r="L648" s="203"/>
      <c r="M648" s="203"/>
      <c r="N648" s="203"/>
      <c r="O648" s="203"/>
      <c r="P648" s="203"/>
      <c r="Q648" s="203"/>
      <c r="R648" s="204">
        <f>+D648+F648+H648+J648+L648+N648+P648</f>
        <v>0</v>
      </c>
      <c r="S648" s="204">
        <f>+E648+G648+I648+K648+M648+O648+Q648</f>
        <v>0</v>
      </c>
    </row>
    <row r="649" spans="1:19" ht="12.75" thickBot="1">
      <c r="A649" s="886"/>
      <c r="B649" s="887"/>
      <c r="C649" s="205" t="s">
        <v>203</v>
      </c>
      <c r="D649" s="193"/>
      <c r="E649" s="193"/>
      <c r="F649" s="193"/>
      <c r="G649" s="193"/>
      <c r="H649" s="193"/>
      <c r="I649" s="194"/>
      <c r="J649" s="194"/>
      <c r="K649" s="194"/>
      <c r="L649" s="194"/>
      <c r="M649" s="194"/>
      <c r="N649" s="193"/>
      <c r="O649" s="193"/>
      <c r="P649" s="194"/>
      <c r="Q649" s="194"/>
      <c r="R649" s="195">
        <f t="shared" ref="R649" si="242">+D649+F649+H649+J649+L649+N649+P649</f>
        <v>0</v>
      </c>
      <c r="S649" s="195">
        <f t="shared" ref="S649" si="243">+E649+G649+I649+K649+M649+O649+Q649</f>
        <v>0</v>
      </c>
    </row>
    <row r="650" spans="1:19" ht="12">
      <c r="A650" s="886"/>
      <c r="B650" s="887"/>
      <c r="C650" s="206"/>
      <c r="D650" s="207">
        <f t="shared" ref="D650:S650" si="244">+D647</f>
        <v>0</v>
      </c>
      <c r="E650" s="207">
        <f t="shared" si="244"/>
        <v>0</v>
      </c>
      <c r="F650" s="207">
        <f t="shared" si="244"/>
        <v>0</v>
      </c>
      <c r="G650" s="207">
        <f t="shared" si="244"/>
        <v>0</v>
      </c>
      <c r="H650" s="207">
        <f t="shared" si="244"/>
        <v>0</v>
      </c>
      <c r="I650" s="207">
        <f t="shared" si="244"/>
        <v>0</v>
      </c>
      <c r="J650" s="207">
        <f t="shared" si="244"/>
        <v>0</v>
      </c>
      <c r="K650" s="207">
        <f t="shared" si="244"/>
        <v>0</v>
      </c>
      <c r="L650" s="207">
        <f t="shared" si="244"/>
        <v>0</v>
      </c>
      <c r="M650" s="207">
        <f t="shared" si="244"/>
        <v>0</v>
      </c>
      <c r="N650" s="207">
        <f t="shared" si="244"/>
        <v>0</v>
      </c>
      <c r="O650" s="207">
        <f t="shared" si="244"/>
        <v>0</v>
      </c>
      <c r="P650" s="207">
        <f t="shared" si="244"/>
        <v>0</v>
      </c>
      <c r="Q650" s="207">
        <f t="shared" si="244"/>
        <v>0</v>
      </c>
      <c r="R650" s="207">
        <f t="shared" si="244"/>
        <v>0</v>
      </c>
      <c r="S650" s="207">
        <f t="shared" si="244"/>
        <v>0</v>
      </c>
    </row>
    <row r="651" spans="1:19" ht="12">
      <c r="A651" s="888">
        <v>37</v>
      </c>
      <c r="B651" s="887" t="str">
        <f>VLOOKUP(VALUE(A651),Metas!$B$4:$C$5036,2,0)</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C651" s="192" t="s">
        <v>187</v>
      </c>
      <c r="D651" s="193"/>
      <c r="E651" s="193"/>
      <c r="F651" s="193"/>
      <c r="G651" s="193"/>
      <c r="H651" s="193"/>
      <c r="I651" s="194"/>
      <c r="J651" s="194"/>
      <c r="K651" s="194"/>
      <c r="L651" s="194"/>
      <c r="M651" s="194"/>
      <c r="N651" s="193"/>
      <c r="O651" s="193"/>
      <c r="P651" s="194"/>
      <c r="Q651" s="194"/>
      <c r="R651" s="195">
        <f>+D651+F651+H651+J651+L651+N651+P651</f>
        <v>0</v>
      </c>
      <c r="S651" s="195">
        <f>+E651+G651+I651+K651+M651+O651+Q651</f>
        <v>0</v>
      </c>
    </row>
    <row r="652" spans="1:19" ht="12">
      <c r="A652" s="888"/>
      <c r="B652" s="887"/>
      <c r="C652" s="196" t="s">
        <v>188</v>
      </c>
      <c r="D652" s="193"/>
      <c r="E652" s="193"/>
      <c r="F652" s="193"/>
      <c r="G652" s="193"/>
      <c r="H652" s="193"/>
      <c r="I652" s="193"/>
      <c r="J652" s="193"/>
      <c r="K652" s="193"/>
      <c r="L652" s="193"/>
      <c r="M652" s="193"/>
      <c r="N652" s="193"/>
      <c r="O652" s="193"/>
      <c r="P652" s="193"/>
      <c r="Q652" s="193"/>
      <c r="R652" s="195">
        <f t="shared" ref="R652:R665" si="245">+D652+F652+H652+J652+L652+N652+P652</f>
        <v>0</v>
      </c>
      <c r="S652" s="195">
        <f t="shared" ref="S652:S664" si="246">+E652+G652+I652+K652+M652+O652+Q652</f>
        <v>0</v>
      </c>
    </row>
    <row r="653" spans="1:19" ht="12">
      <c r="A653" s="888"/>
      <c r="B653" s="887"/>
      <c r="C653" s="192" t="s">
        <v>189</v>
      </c>
      <c r="D653" s="194"/>
      <c r="E653" s="194"/>
      <c r="F653" s="194"/>
      <c r="G653" s="194"/>
      <c r="H653" s="194"/>
      <c r="I653" s="194"/>
      <c r="J653" s="194"/>
      <c r="K653" s="194"/>
      <c r="L653" s="194"/>
      <c r="M653" s="194"/>
      <c r="N653" s="194"/>
      <c r="O653" s="194"/>
      <c r="P653" s="194"/>
      <c r="Q653" s="194"/>
      <c r="R653" s="195">
        <f t="shared" si="245"/>
        <v>0</v>
      </c>
      <c r="S653" s="195">
        <f t="shared" si="246"/>
        <v>0</v>
      </c>
    </row>
    <row r="654" spans="1:19" ht="12">
      <c r="A654" s="888"/>
      <c r="B654" s="887"/>
      <c r="C654" s="192" t="s">
        <v>190</v>
      </c>
      <c r="D654" s="193"/>
      <c r="E654" s="193"/>
      <c r="F654" s="194"/>
      <c r="G654" s="194"/>
      <c r="H654" s="194"/>
      <c r="I654" s="194"/>
      <c r="J654" s="194"/>
      <c r="K654" s="194"/>
      <c r="L654" s="194"/>
      <c r="M654" s="194"/>
      <c r="N654" s="194"/>
      <c r="O654" s="194"/>
      <c r="P654" s="194"/>
      <c r="Q654" s="194"/>
      <c r="R654" s="195">
        <f t="shared" si="245"/>
        <v>0</v>
      </c>
      <c r="S654" s="195">
        <f t="shared" si="246"/>
        <v>0</v>
      </c>
    </row>
    <row r="655" spans="1:19" ht="12">
      <c r="A655" s="888"/>
      <c r="B655" s="887"/>
      <c r="C655" s="192" t="s">
        <v>191</v>
      </c>
      <c r="D655" s="193"/>
      <c r="E655" s="193"/>
      <c r="F655" s="194"/>
      <c r="G655" s="194"/>
      <c r="H655" s="194"/>
      <c r="I655" s="194"/>
      <c r="J655" s="194"/>
      <c r="K655" s="194"/>
      <c r="L655" s="194"/>
      <c r="M655" s="194"/>
      <c r="N655" s="194"/>
      <c r="O655" s="194"/>
      <c r="P655" s="194"/>
      <c r="Q655" s="194"/>
      <c r="R655" s="195">
        <f t="shared" si="245"/>
        <v>0</v>
      </c>
      <c r="S655" s="195">
        <f t="shared" si="246"/>
        <v>0</v>
      </c>
    </row>
    <row r="656" spans="1:19" ht="12">
      <c r="A656" s="888"/>
      <c r="B656" s="887"/>
      <c r="C656" s="196" t="s">
        <v>192</v>
      </c>
      <c r="D656" s="193"/>
      <c r="E656" s="193"/>
      <c r="F656" s="194"/>
      <c r="G656" s="194"/>
      <c r="H656" s="194"/>
      <c r="I656" s="194"/>
      <c r="J656" s="194"/>
      <c r="K656" s="194"/>
      <c r="L656" s="194"/>
      <c r="M656" s="194"/>
      <c r="N656" s="194"/>
      <c r="O656" s="194"/>
      <c r="P656" s="194"/>
      <c r="Q656" s="194"/>
      <c r="R656" s="195">
        <f t="shared" si="245"/>
        <v>0</v>
      </c>
      <c r="S656" s="195">
        <f t="shared" si="246"/>
        <v>0</v>
      </c>
    </row>
    <row r="657" spans="1:19" ht="12">
      <c r="A657" s="888"/>
      <c r="B657" s="887"/>
      <c r="C657" s="197" t="s">
        <v>193</v>
      </c>
      <c r="D657" s="198">
        <f t="shared" ref="D657:M657" si="247">SUM(D651:D656)</f>
        <v>0</v>
      </c>
      <c r="E657" s="198">
        <f t="shared" si="247"/>
        <v>0</v>
      </c>
      <c r="F657" s="198">
        <f t="shared" si="247"/>
        <v>0</v>
      </c>
      <c r="G657" s="198">
        <f t="shared" si="247"/>
        <v>0</v>
      </c>
      <c r="H657" s="198">
        <f t="shared" si="247"/>
        <v>0</v>
      </c>
      <c r="I657" s="198">
        <f t="shared" si="247"/>
        <v>0</v>
      </c>
      <c r="J657" s="198">
        <f t="shared" si="247"/>
        <v>0</v>
      </c>
      <c r="K657" s="198">
        <f t="shared" si="247"/>
        <v>0</v>
      </c>
      <c r="L657" s="198">
        <f t="shared" si="247"/>
        <v>0</v>
      </c>
      <c r="M657" s="198">
        <f t="shared" si="247"/>
        <v>0</v>
      </c>
      <c r="N657" s="198">
        <f>SUM(N651:N656)</f>
        <v>0</v>
      </c>
      <c r="O657" s="198">
        <f>SUM(O651:O656)</f>
        <v>0</v>
      </c>
      <c r="P657" s="198">
        <f>SUM(P651:P656)</f>
        <v>0</v>
      </c>
      <c r="Q657" s="198">
        <f>SUM(Q651:Q656)</f>
        <v>0</v>
      </c>
      <c r="R657" s="199">
        <f t="shared" si="245"/>
        <v>0</v>
      </c>
      <c r="S657" s="199">
        <f t="shared" si="246"/>
        <v>0</v>
      </c>
    </row>
    <row r="658" spans="1:19" ht="12">
      <c r="A658" s="888"/>
      <c r="B658" s="887"/>
      <c r="C658" s="192" t="s">
        <v>194</v>
      </c>
      <c r="D658" s="193"/>
      <c r="E658" s="193"/>
      <c r="F658" s="193"/>
      <c r="G658" s="193"/>
      <c r="H658" s="193"/>
      <c r="I658" s="194"/>
      <c r="J658" s="194"/>
      <c r="K658" s="194"/>
      <c r="L658" s="194"/>
      <c r="M658" s="194"/>
      <c r="N658" s="193"/>
      <c r="O658" s="193"/>
      <c r="P658" s="194"/>
      <c r="Q658" s="194"/>
      <c r="R658" s="195">
        <f t="shared" si="245"/>
        <v>0</v>
      </c>
      <c r="S658" s="195">
        <f t="shared" si="246"/>
        <v>0</v>
      </c>
    </row>
    <row r="659" spans="1:19" ht="12">
      <c r="A659" s="888"/>
      <c r="B659" s="887"/>
      <c r="C659" s="192" t="s">
        <v>195</v>
      </c>
      <c r="D659" s="193"/>
      <c r="E659" s="193"/>
      <c r="F659" s="193"/>
      <c r="G659" s="193"/>
      <c r="H659" s="193"/>
      <c r="I659" s="194"/>
      <c r="J659" s="194"/>
      <c r="K659" s="194"/>
      <c r="L659" s="194"/>
      <c r="M659" s="194"/>
      <c r="N659" s="193"/>
      <c r="O659" s="193"/>
      <c r="P659" s="194"/>
      <c r="Q659" s="194"/>
      <c r="R659" s="195">
        <f t="shared" si="245"/>
        <v>0</v>
      </c>
      <c r="S659" s="195">
        <f t="shared" si="246"/>
        <v>0</v>
      </c>
    </row>
    <row r="660" spans="1:19" ht="12">
      <c r="A660" s="888"/>
      <c r="B660" s="887"/>
      <c r="C660" s="200" t="s">
        <v>196</v>
      </c>
      <c r="D660" s="193"/>
      <c r="E660" s="193"/>
      <c r="F660" s="193"/>
      <c r="G660" s="193"/>
      <c r="H660" s="193"/>
      <c r="I660" s="194"/>
      <c r="J660" s="194"/>
      <c r="K660" s="194"/>
      <c r="L660" s="194"/>
      <c r="M660" s="194"/>
      <c r="N660" s="193"/>
      <c r="O660" s="193"/>
      <c r="P660" s="194"/>
      <c r="Q660" s="194"/>
      <c r="R660" s="195">
        <f t="shared" si="245"/>
        <v>0</v>
      </c>
      <c r="S660" s="195">
        <f t="shared" si="246"/>
        <v>0</v>
      </c>
    </row>
    <row r="661" spans="1:19" ht="12">
      <c r="A661" s="888"/>
      <c r="B661" s="887"/>
      <c r="C661" s="200" t="s">
        <v>197</v>
      </c>
      <c r="D661" s="193"/>
      <c r="E661" s="193"/>
      <c r="F661" s="193"/>
      <c r="G661" s="193"/>
      <c r="H661" s="193"/>
      <c r="I661" s="194"/>
      <c r="J661" s="194"/>
      <c r="K661" s="194"/>
      <c r="L661" s="194"/>
      <c r="M661" s="194"/>
      <c r="N661" s="193"/>
      <c r="O661" s="193"/>
      <c r="P661" s="194"/>
      <c r="Q661" s="194"/>
      <c r="R661" s="195">
        <f t="shared" si="245"/>
        <v>0</v>
      </c>
      <c r="S661" s="195">
        <f t="shared" si="246"/>
        <v>0</v>
      </c>
    </row>
    <row r="662" spans="1:19" ht="12">
      <c r="A662" s="888"/>
      <c r="B662" s="887"/>
      <c r="C662" s="200" t="s">
        <v>198</v>
      </c>
      <c r="D662" s="193"/>
      <c r="E662" s="193"/>
      <c r="F662" s="193"/>
      <c r="G662" s="193"/>
      <c r="H662" s="193"/>
      <c r="I662" s="194"/>
      <c r="J662" s="194"/>
      <c r="K662" s="194"/>
      <c r="L662" s="194"/>
      <c r="M662" s="194"/>
      <c r="N662" s="193"/>
      <c r="O662" s="193"/>
      <c r="P662" s="194"/>
      <c r="Q662" s="194"/>
      <c r="R662" s="195">
        <f t="shared" si="245"/>
        <v>0</v>
      </c>
      <c r="S662" s="195">
        <f t="shared" si="246"/>
        <v>0</v>
      </c>
    </row>
    <row r="663" spans="1:19" ht="12">
      <c r="A663" s="888"/>
      <c r="B663" s="887"/>
      <c r="C663" s="200" t="s">
        <v>199</v>
      </c>
      <c r="D663" s="193"/>
      <c r="E663" s="193"/>
      <c r="F663" s="193"/>
      <c r="G663" s="193"/>
      <c r="H663" s="193"/>
      <c r="I663" s="194"/>
      <c r="J663" s="194"/>
      <c r="K663" s="194"/>
      <c r="L663" s="194"/>
      <c r="M663" s="194"/>
      <c r="N663" s="193"/>
      <c r="O663" s="193"/>
      <c r="P663" s="194"/>
      <c r="Q663" s="194"/>
      <c r="R663" s="195">
        <f t="shared" si="245"/>
        <v>0</v>
      </c>
      <c r="S663" s="195">
        <f t="shared" si="246"/>
        <v>0</v>
      </c>
    </row>
    <row r="664" spans="1:19" ht="12">
      <c r="A664" s="888"/>
      <c r="B664" s="887"/>
      <c r="C664" s="200" t="s">
        <v>200</v>
      </c>
      <c r="D664" s="193"/>
      <c r="E664" s="193"/>
      <c r="F664" s="193"/>
      <c r="G664" s="193"/>
      <c r="H664" s="193"/>
      <c r="I664" s="194"/>
      <c r="J664" s="194"/>
      <c r="K664" s="194"/>
      <c r="L664" s="194"/>
      <c r="M664" s="194"/>
      <c r="N664" s="193"/>
      <c r="O664" s="193"/>
      <c r="P664" s="194"/>
      <c r="Q664" s="194"/>
      <c r="R664" s="195">
        <f t="shared" si="245"/>
        <v>0</v>
      </c>
      <c r="S664" s="195">
        <f t="shared" si="246"/>
        <v>0</v>
      </c>
    </row>
    <row r="665" spans="1:19" ht="12">
      <c r="A665" s="888"/>
      <c r="B665" s="887"/>
      <c r="C665" s="197" t="s">
        <v>201</v>
      </c>
      <c r="D665" s="198">
        <f t="shared" ref="D665:Q665" si="248">SUM(D657:D664)</f>
        <v>0</v>
      </c>
      <c r="E665" s="198">
        <f t="shared" si="248"/>
        <v>0</v>
      </c>
      <c r="F665" s="198">
        <f t="shared" si="248"/>
        <v>0</v>
      </c>
      <c r="G665" s="198">
        <f t="shared" si="248"/>
        <v>0</v>
      </c>
      <c r="H665" s="198">
        <f t="shared" si="248"/>
        <v>0</v>
      </c>
      <c r="I665" s="198">
        <f t="shared" si="248"/>
        <v>0</v>
      </c>
      <c r="J665" s="198">
        <f t="shared" si="248"/>
        <v>0</v>
      </c>
      <c r="K665" s="198">
        <f t="shared" si="248"/>
        <v>0</v>
      </c>
      <c r="L665" s="198">
        <f t="shared" si="248"/>
        <v>0</v>
      </c>
      <c r="M665" s="198">
        <f t="shared" si="248"/>
        <v>0</v>
      </c>
      <c r="N665" s="198">
        <f t="shared" si="248"/>
        <v>0</v>
      </c>
      <c r="O665" s="198">
        <f t="shared" si="248"/>
        <v>0</v>
      </c>
      <c r="P665" s="198">
        <f t="shared" si="248"/>
        <v>0</v>
      </c>
      <c r="Q665" s="198">
        <f t="shared" si="248"/>
        <v>0</v>
      </c>
      <c r="R665" s="198">
        <f t="shared" si="245"/>
        <v>0</v>
      </c>
      <c r="S665" s="198">
        <f>+E665+G665+I665+K665+M665+O665+Q665</f>
        <v>0</v>
      </c>
    </row>
    <row r="666" spans="1:19" ht="12">
      <c r="A666" s="888"/>
      <c r="B666" s="887"/>
      <c r="C666" s="201" t="s">
        <v>202</v>
      </c>
      <c r="D666" s="202"/>
      <c r="E666" s="202"/>
      <c r="F666" s="202"/>
      <c r="G666" s="202"/>
      <c r="H666" s="203"/>
      <c r="I666" s="202"/>
      <c r="J666" s="202"/>
      <c r="K666" s="202"/>
      <c r="L666" s="203"/>
      <c r="M666" s="203"/>
      <c r="N666" s="203"/>
      <c r="O666" s="203"/>
      <c r="P666" s="203"/>
      <c r="Q666" s="203"/>
      <c r="R666" s="204">
        <f>+D666+F666+H666+J666+L666+N666+P666</f>
        <v>0</v>
      </c>
      <c r="S666" s="204">
        <f>+E666+G666+I666+K666+M666+O666+Q666</f>
        <v>0</v>
      </c>
    </row>
    <row r="667" spans="1:19" ht="12.75" thickBot="1">
      <c r="A667" s="888"/>
      <c r="B667" s="887"/>
      <c r="C667" s="205" t="s">
        <v>203</v>
      </c>
      <c r="D667" s="193"/>
      <c r="E667" s="193"/>
      <c r="F667" s="193"/>
      <c r="G667" s="193"/>
      <c r="H667" s="193"/>
      <c r="I667" s="194"/>
      <c r="J667" s="194"/>
      <c r="K667" s="194"/>
      <c r="L667" s="194"/>
      <c r="M667" s="194"/>
      <c r="N667" s="193"/>
      <c r="O667" s="193"/>
      <c r="P667" s="194"/>
      <c r="Q667" s="194"/>
      <c r="R667" s="195">
        <f t="shared" ref="R667" si="249">+D667+F667+H667+J667+L667+N667+P667</f>
        <v>0</v>
      </c>
      <c r="S667" s="195">
        <f t="shared" ref="S667" si="250">+E667+G667+I667+K667+M667+O667+Q667</f>
        <v>0</v>
      </c>
    </row>
    <row r="668" spans="1:19" ht="12">
      <c r="A668" s="888"/>
      <c r="B668" s="887"/>
      <c r="C668" s="206"/>
      <c r="D668" s="207">
        <f t="shared" ref="D668:S668" si="251">+D665</f>
        <v>0</v>
      </c>
      <c r="E668" s="207">
        <f t="shared" si="251"/>
        <v>0</v>
      </c>
      <c r="F668" s="207">
        <f t="shared" si="251"/>
        <v>0</v>
      </c>
      <c r="G668" s="207">
        <f t="shared" si="251"/>
        <v>0</v>
      </c>
      <c r="H668" s="207">
        <f t="shared" si="251"/>
        <v>0</v>
      </c>
      <c r="I668" s="207">
        <f t="shared" si="251"/>
        <v>0</v>
      </c>
      <c r="J668" s="207">
        <f t="shared" si="251"/>
        <v>0</v>
      </c>
      <c r="K668" s="207">
        <f t="shared" si="251"/>
        <v>0</v>
      </c>
      <c r="L668" s="207">
        <f t="shared" si="251"/>
        <v>0</v>
      </c>
      <c r="M668" s="207">
        <f t="shared" si="251"/>
        <v>0</v>
      </c>
      <c r="N668" s="207">
        <f t="shared" si="251"/>
        <v>0</v>
      </c>
      <c r="O668" s="207">
        <f t="shared" si="251"/>
        <v>0</v>
      </c>
      <c r="P668" s="207">
        <f t="shared" si="251"/>
        <v>0</v>
      </c>
      <c r="Q668" s="207">
        <f t="shared" si="251"/>
        <v>0</v>
      </c>
      <c r="R668" s="207">
        <f t="shared" si="251"/>
        <v>0</v>
      </c>
      <c r="S668" s="207">
        <f t="shared" si="251"/>
        <v>0</v>
      </c>
    </row>
    <row r="669" spans="1:19" ht="12" customHeight="1">
      <c r="A669" s="886">
        <v>38</v>
      </c>
      <c r="B669" s="887" t="str">
        <f>VLOOKUP(VALUE(A669),Metas!$B$4:$C$5036,2,0)</f>
        <v>Lograr coberturas de vacunación del 95% en los niños y niñas menores de un año con pentavalente y un año de edad con triple viral, las acciones incluirán el fortalecimiento para aumentar la cobertura de vacunación en VPH.</v>
      </c>
      <c r="C669" s="192" t="s">
        <v>187</v>
      </c>
      <c r="D669" s="193"/>
      <c r="E669" s="193"/>
      <c r="F669" s="193"/>
      <c r="G669" s="193"/>
      <c r="H669" s="193"/>
      <c r="I669" s="194"/>
      <c r="J669" s="194"/>
      <c r="K669" s="194"/>
      <c r="L669" s="194"/>
      <c r="M669" s="194"/>
      <c r="N669" s="193"/>
      <c r="O669" s="193"/>
      <c r="P669" s="194"/>
      <c r="Q669" s="194"/>
      <c r="R669" s="195">
        <f>+D669+F669+H669+J669+L669+N669+P669</f>
        <v>0</v>
      </c>
      <c r="S669" s="195">
        <f>+E669+G669+I669+K669+M669+O669+Q669</f>
        <v>0</v>
      </c>
    </row>
    <row r="670" spans="1:19" ht="12">
      <c r="A670" s="886"/>
      <c r="B670" s="887"/>
      <c r="C670" s="196" t="s">
        <v>188</v>
      </c>
      <c r="D670" s="193"/>
      <c r="E670" s="193"/>
      <c r="F670" s="193"/>
      <c r="G670" s="193"/>
      <c r="H670" s="193"/>
      <c r="I670" s="194"/>
      <c r="J670" s="194"/>
      <c r="K670" s="194"/>
      <c r="L670" s="194"/>
      <c r="M670" s="194"/>
      <c r="N670" s="193"/>
      <c r="O670" s="193"/>
      <c r="P670" s="194"/>
      <c r="Q670" s="194"/>
      <c r="R670" s="195">
        <f t="shared" ref="R670:R683" si="252">+D670+F670+H670+J670+L670+N670+P670</f>
        <v>0</v>
      </c>
      <c r="S670" s="195">
        <f t="shared" ref="S670:S682" si="253">+E670+G670+I670+K670+M670+O670+Q670</f>
        <v>0</v>
      </c>
    </row>
    <row r="671" spans="1:19" ht="12">
      <c r="A671" s="886"/>
      <c r="B671" s="887"/>
      <c r="C671" s="192" t="s">
        <v>189</v>
      </c>
      <c r="D671" s="193"/>
      <c r="E671" s="193"/>
      <c r="F671" s="193"/>
      <c r="G671" s="193"/>
      <c r="H671" s="193"/>
      <c r="I671" s="194"/>
      <c r="J671" s="194"/>
      <c r="K671" s="194"/>
      <c r="L671" s="194"/>
      <c r="M671" s="194"/>
      <c r="N671" s="193"/>
      <c r="O671" s="193"/>
      <c r="P671" s="194"/>
      <c r="Q671" s="194"/>
      <c r="R671" s="195">
        <f t="shared" si="252"/>
        <v>0</v>
      </c>
      <c r="S671" s="195">
        <f t="shared" si="253"/>
        <v>0</v>
      </c>
    </row>
    <row r="672" spans="1:19" ht="12">
      <c r="A672" s="886"/>
      <c r="B672" s="887"/>
      <c r="C672" s="192" t="s">
        <v>190</v>
      </c>
      <c r="D672" s="193"/>
      <c r="E672" s="193"/>
      <c r="F672" s="193"/>
      <c r="G672" s="193"/>
      <c r="H672" s="193"/>
      <c r="I672" s="194"/>
      <c r="J672" s="194"/>
      <c r="K672" s="194"/>
      <c r="L672" s="194"/>
      <c r="M672" s="194"/>
      <c r="N672" s="193"/>
      <c r="O672" s="193"/>
      <c r="P672" s="194"/>
      <c r="Q672" s="194"/>
      <c r="R672" s="195">
        <f t="shared" si="252"/>
        <v>0</v>
      </c>
      <c r="S672" s="195">
        <f t="shared" si="253"/>
        <v>0</v>
      </c>
    </row>
    <row r="673" spans="1:19" ht="12">
      <c r="A673" s="886"/>
      <c r="B673" s="887"/>
      <c r="C673" s="192" t="s">
        <v>191</v>
      </c>
      <c r="D673" s="193"/>
      <c r="E673" s="193"/>
      <c r="F673" s="193"/>
      <c r="G673" s="193"/>
      <c r="H673" s="193"/>
      <c r="I673" s="194"/>
      <c r="J673" s="194"/>
      <c r="K673" s="194"/>
      <c r="L673" s="194"/>
      <c r="M673" s="194"/>
      <c r="N673" s="193"/>
      <c r="O673" s="193"/>
      <c r="P673" s="194"/>
      <c r="Q673" s="194"/>
      <c r="R673" s="195">
        <f t="shared" si="252"/>
        <v>0</v>
      </c>
      <c r="S673" s="195">
        <f t="shared" si="253"/>
        <v>0</v>
      </c>
    </row>
    <row r="674" spans="1:19" ht="12">
      <c r="A674" s="886"/>
      <c r="B674" s="887"/>
      <c r="C674" s="196" t="s">
        <v>192</v>
      </c>
      <c r="D674" s="193"/>
      <c r="E674" s="193"/>
      <c r="F674" s="193"/>
      <c r="G674" s="193"/>
      <c r="H674" s="193"/>
      <c r="I674" s="194"/>
      <c r="J674" s="194"/>
      <c r="K674" s="194"/>
      <c r="L674" s="194"/>
      <c r="M674" s="194"/>
      <c r="N674" s="193"/>
      <c r="O674" s="193"/>
      <c r="P674" s="194"/>
      <c r="Q674" s="194"/>
      <c r="R674" s="195">
        <f t="shared" si="252"/>
        <v>0</v>
      </c>
      <c r="S674" s="195">
        <f t="shared" si="253"/>
        <v>0</v>
      </c>
    </row>
    <row r="675" spans="1:19" ht="12">
      <c r="A675" s="886"/>
      <c r="B675" s="887"/>
      <c r="C675" s="197" t="s">
        <v>193</v>
      </c>
      <c r="D675" s="198">
        <f t="shared" ref="D675:M675" si="254">SUM(D669:D674)</f>
        <v>0</v>
      </c>
      <c r="E675" s="198">
        <f t="shared" si="254"/>
        <v>0</v>
      </c>
      <c r="F675" s="198">
        <f t="shared" si="254"/>
        <v>0</v>
      </c>
      <c r="G675" s="198">
        <f t="shared" si="254"/>
        <v>0</v>
      </c>
      <c r="H675" s="198">
        <f t="shared" si="254"/>
        <v>0</v>
      </c>
      <c r="I675" s="198">
        <f t="shared" si="254"/>
        <v>0</v>
      </c>
      <c r="J675" s="198">
        <f t="shared" si="254"/>
        <v>0</v>
      </c>
      <c r="K675" s="198">
        <f t="shared" si="254"/>
        <v>0</v>
      </c>
      <c r="L675" s="198">
        <f t="shared" si="254"/>
        <v>0</v>
      </c>
      <c r="M675" s="198">
        <f t="shared" si="254"/>
        <v>0</v>
      </c>
      <c r="N675" s="198">
        <f>SUM(N669:N674)</f>
        <v>0</v>
      </c>
      <c r="O675" s="198">
        <f>SUM(O669:O674)</f>
        <v>0</v>
      </c>
      <c r="P675" s="198">
        <f>SUM(P669:P674)</f>
        <v>0</v>
      </c>
      <c r="Q675" s="198">
        <f>SUM(Q669:Q674)</f>
        <v>0</v>
      </c>
      <c r="R675" s="199">
        <f t="shared" si="252"/>
        <v>0</v>
      </c>
      <c r="S675" s="199">
        <f t="shared" si="253"/>
        <v>0</v>
      </c>
    </row>
    <row r="676" spans="1:19" ht="12">
      <c r="A676" s="886"/>
      <c r="B676" s="887"/>
      <c r="C676" s="192" t="s">
        <v>194</v>
      </c>
      <c r="D676" s="193"/>
      <c r="E676" s="193"/>
      <c r="F676" s="193"/>
      <c r="G676" s="193"/>
      <c r="H676" s="193"/>
      <c r="I676" s="194"/>
      <c r="J676" s="194"/>
      <c r="K676" s="194"/>
      <c r="L676" s="194"/>
      <c r="M676" s="194"/>
      <c r="N676" s="193"/>
      <c r="O676" s="193"/>
      <c r="P676" s="194"/>
      <c r="Q676" s="194"/>
      <c r="R676" s="195">
        <f t="shared" si="252"/>
        <v>0</v>
      </c>
      <c r="S676" s="195">
        <f t="shared" si="253"/>
        <v>0</v>
      </c>
    </row>
    <row r="677" spans="1:19" ht="12">
      <c r="A677" s="886"/>
      <c r="B677" s="887"/>
      <c r="C677" s="192" t="s">
        <v>195</v>
      </c>
      <c r="D677" s="193"/>
      <c r="E677" s="193"/>
      <c r="F677" s="193"/>
      <c r="G677" s="193"/>
      <c r="H677" s="193"/>
      <c r="I677" s="194"/>
      <c r="J677" s="194"/>
      <c r="K677" s="194"/>
      <c r="L677" s="194"/>
      <c r="M677" s="194"/>
      <c r="N677" s="193"/>
      <c r="O677" s="193"/>
      <c r="P677" s="194"/>
      <c r="Q677" s="194"/>
      <c r="R677" s="195">
        <f t="shared" si="252"/>
        <v>0</v>
      </c>
      <c r="S677" s="195">
        <f t="shared" si="253"/>
        <v>0</v>
      </c>
    </row>
    <row r="678" spans="1:19" ht="12">
      <c r="A678" s="886"/>
      <c r="B678" s="887"/>
      <c r="C678" s="200" t="s">
        <v>196</v>
      </c>
      <c r="D678" s="193"/>
      <c r="E678" s="193"/>
      <c r="F678" s="193"/>
      <c r="G678" s="193"/>
      <c r="H678" s="193"/>
      <c r="I678" s="194"/>
      <c r="J678" s="194"/>
      <c r="K678" s="194"/>
      <c r="L678" s="194"/>
      <c r="M678" s="194"/>
      <c r="N678" s="193"/>
      <c r="O678" s="193"/>
      <c r="P678" s="194"/>
      <c r="Q678" s="194"/>
      <c r="R678" s="195">
        <f t="shared" si="252"/>
        <v>0</v>
      </c>
      <c r="S678" s="195">
        <f t="shared" si="253"/>
        <v>0</v>
      </c>
    </row>
    <row r="679" spans="1:19" ht="12">
      <c r="A679" s="886"/>
      <c r="B679" s="887"/>
      <c r="C679" s="200" t="s">
        <v>197</v>
      </c>
      <c r="D679" s="193"/>
      <c r="E679" s="193"/>
      <c r="F679" s="193"/>
      <c r="G679" s="193"/>
      <c r="H679" s="193"/>
      <c r="I679" s="194"/>
      <c r="J679" s="194"/>
      <c r="K679" s="194"/>
      <c r="L679" s="194"/>
      <c r="M679" s="194"/>
      <c r="N679" s="193"/>
      <c r="O679" s="193"/>
      <c r="P679" s="194"/>
      <c r="Q679" s="194"/>
      <c r="R679" s="195">
        <f t="shared" si="252"/>
        <v>0</v>
      </c>
      <c r="S679" s="195">
        <f t="shared" si="253"/>
        <v>0</v>
      </c>
    </row>
    <row r="680" spans="1:19" ht="12">
      <c r="A680" s="886"/>
      <c r="B680" s="887"/>
      <c r="C680" s="200" t="s">
        <v>198</v>
      </c>
      <c r="D680" s="193"/>
      <c r="E680" s="193"/>
      <c r="F680" s="193"/>
      <c r="G680" s="193"/>
      <c r="H680" s="193"/>
      <c r="I680" s="194"/>
      <c r="J680" s="194"/>
      <c r="K680" s="194"/>
      <c r="L680" s="194"/>
      <c r="M680" s="194"/>
      <c r="N680" s="193"/>
      <c r="O680" s="193"/>
      <c r="P680" s="194"/>
      <c r="Q680" s="194"/>
      <c r="R680" s="195">
        <f t="shared" si="252"/>
        <v>0</v>
      </c>
      <c r="S680" s="195">
        <f t="shared" si="253"/>
        <v>0</v>
      </c>
    </row>
    <row r="681" spans="1:19" ht="12">
      <c r="A681" s="886"/>
      <c r="B681" s="887"/>
      <c r="C681" s="200" t="s">
        <v>199</v>
      </c>
      <c r="D681" s="193"/>
      <c r="E681" s="193"/>
      <c r="F681" s="193"/>
      <c r="G681" s="193"/>
      <c r="H681" s="193"/>
      <c r="I681" s="194"/>
      <c r="J681" s="194"/>
      <c r="K681" s="194"/>
      <c r="L681" s="194"/>
      <c r="M681" s="194"/>
      <c r="N681" s="193"/>
      <c r="O681" s="193"/>
      <c r="P681" s="194"/>
      <c r="Q681" s="194"/>
      <c r="R681" s="195">
        <f t="shared" si="252"/>
        <v>0</v>
      </c>
      <c r="S681" s="195">
        <f t="shared" si="253"/>
        <v>0</v>
      </c>
    </row>
    <row r="682" spans="1:19" ht="12">
      <c r="A682" s="886"/>
      <c r="B682" s="887"/>
      <c r="C682" s="200" t="s">
        <v>200</v>
      </c>
      <c r="D682" s="193"/>
      <c r="E682" s="193"/>
      <c r="F682" s="193"/>
      <c r="G682" s="193"/>
      <c r="H682" s="193"/>
      <c r="I682" s="194"/>
      <c r="J682" s="194"/>
      <c r="K682" s="194"/>
      <c r="L682" s="194"/>
      <c r="M682" s="194"/>
      <c r="N682" s="193"/>
      <c r="O682" s="193"/>
      <c r="P682" s="194"/>
      <c r="Q682" s="194"/>
      <c r="R682" s="195">
        <f t="shared" si="252"/>
        <v>0</v>
      </c>
      <c r="S682" s="195">
        <f t="shared" si="253"/>
        <v>0</v>
      </c>
    </row>
    <row r="683" spans="1:19" ht="12">
      <c r="A683" s="886"/>
      <c r="B683" s="887"/>
      <c r="C683" s="197" t="s">
        <v>201</v>
      </c>
      <c r="D683" s="198">
        <f t="shared" ref="D683:Q683" si="255">SUM(D675:D682)</f>
        <v>0</v>
      </c>
      <c r="E683" s="198">
        <f t="shared" si="255"/>
        <v>0</v>
      </c>
      <c r="F683" s="198">
        <f t="shared" si="255"/>
        <v>0</v>
      </c>
      <c r="G683" s="198">
        <f t="shared" si="255"/>
        <v>0</v>
      </c>
      <c r="H683" s="198">
        <f t="shared" si="255"/>
        <v>0</v>
      </c>
      <c r="I683" s="198">
        <f t="shared" si="255"/>
        <v>0</v>
      </c>
      <c r="J683" s="198">
        <f t="shared" si="255"/>
        <v>0</v>
      </c>
      <c r="K683" s="198">
        <f t="shared" si="255"/>
        <v>0</v>
      </c>
      <c r="L683" s="198">
        <f t="shared" si="255"/>
        <v>0</v>
      </c>
      <c r="M683" s="198">
        <f t="shared" si="255"/>
        <v>0</v>
      </c>
      <c r="N683" s="198">
        <f t="shared" si="255"/>
        <v>0</v>
      </c>
      <c r="O683" s="198">
        <f t="shared" si="255"/>
        <v>0</v>
      </c>
      <c r="P683" s="198">
        <f t="shared" si="255"/>
        <v>0</v>
      </c>
      <c r="Q683" s="198">
        <f t="shared" si="255"/>
        <v>0</v>
      </c>
      <c r="R683" s="198">
        <f t="shared" si="252"/>
        <v>0</v>
      </c>
      <c r="S683" s="198">
        <f>+E683+G683+I683+K683+M683+O683+Q683</f>
        <v>0</v>
      </c>
    </row>
    <row r="684" spans="1:19" ht="12">
      <c r="A684" s="886"/>
      <c r="B684" s="887"/>
      <c r="C684" s="201" t="s">
        <v>202</v>
      </c>
      <c r="D684" s="202"/>
      <c r="E684" s="202"/>
      <c r="F684" s="202"/>
      <c r="G684" s="202"/>
      <c r="H684" s="203"/>
      <c r="I684" s="202"/>
      <c r="J684" s="202"/>
      <c r="K684" s="202"/>
      <c r="L684" s="203"/>
      <c r="M684" s="203"/>
      <c r="N684" s="203"/>
      <c r="O684" s="203"/>
      <c r="P684" s="203"/>
      <c r="Q684" s="203"/>
      <c r="R684" s="204">
        <f>+D684+F684+H684+J684+L684+N684+P684</f>
        <v>0</v>
      </c>
      <c r="S684" s="204">
        <f>+E684+G684+I684+K684+M684+O684+Q684</f>
        <v>0</v>
      </c>
    </row>
    <row r="685" spans="1:19" ht="12.75" thickBot="1">
      <c r="A685" s="886"/>
      <c r="B685" s="887"/>
      <c r="C685" s="205" t="s">
        <v>203</v>
      </c>
      <c r="D685" s="193"/>
      <c r="E685" s="193"/>
      <c r="F685" s="193"/>
      <c r="G685" s="193"/>
      <c r="H685" s="193"/>
      <c r="I685" s="194"/>
      <c r="J685" s="194"/>
      <c r="K685" s="194"/>
      <c r="L685" s="194"/>
      <c r="M685" s="194"/>
      <c r="N685" s="193"/>
      <c r="O685" s="193"/>
      <c r="P685" s="194"/>
      <c r="Q685" s="194"/>
      <c r="R685" s="195">
        <f t="shared" ref="R685" si="256">+D685+F685+H685+J685+L685+N685+P685</f>
        <v>0</v>
      </c>
      <c r="S685" s="195">
        <f t="shared" ref="S685" si="257">+E685+G685+I685+K685+M685+O685+Q685</f>
        <v>0</v>
      </c>
    </row>
    <row r="686" spans="1:19" ht="12">
      <c r="A686" s="886"/>
      <c r="B686" s="887"/>
      <c r="C686" s="206"/>
      <c r="D686" s="207">
        <f t="shared" ref="D686:S686" si="258">+D683</f>
        <v>0</v>
      </c>
      <c r="E686" s="207">
        <f t="shared" si="258"/>
        <v>0</v>
      </c>
      <c r="F686" s="207">
        <f t="shared" si="258"/>
        <v>0</v>
      </c>
      <c r="G686" s="207">
        <f t="shared" si="258"/>
        <v>0</v>
      </c>
      <c r="H686" s="207">
        <f t="shared" si="258"/>
        <v>0</v>
      </c>
      <c r="I686" s="207">
        <f t="shared" si="258"/>
        <v>0</v>
      </c>
      <c r="J686" s="207">
        <f t="shared" si="258"/>
        <v>0</v>
      </c>
      <c r="K686" s="207">
        <f t="shared" si="258"/>
        <v>0</v>
      </c>
      <c r="L686" s="207">
        <f t="shared" si="258"/>
        <v>0</v>
      </c>
      <c r="M686" s="207">
        <f t="shared" si="258"/>
        <v>0</v>
      </c>
      <c r="N686" s="207">
        <f t="shared" si="258"/>
        <v>0</v>
      </c>
      <c r="O686" s="207">
        <f t="shared" si="258"/>
        <v>0</v>
      </c>
      <c r="P686" s="207">
        <f t="shared" si="258"/>
        <v>0</v>
      </c>
      <c r="Q686" s="207">
        <f t="shared" si="258"/>
        <v>0</v>
      </c>
      <c r="R686" s="207">
        <f t="shared" si="258"/>
        <v>0</v>
      </c>
      <c r="S686" s="207">
        <f t="shared" si="258"/>
        <v>0</v>
      </c>
    </row>
    <row r="687" spans="1:19" ht="12" customHeight="1">
      <c r="A687" s="886">
        <v>39</v>
      </c>
      <c r="B687" s="887" t="str">
        <f>VLOOKUP(VALUE(A687),Metas!$B$4:$C$5036,2,0)</f>
        <v xml:space="preserve">Mantener por de bajo del 2.7 la tasa de mortalidad por Tuberculosis. </v>
      </c>
      <c r="C687" s="192" t="s">
        <v>187</v>
      </c>
      <c r="D687" s="193"/>
      <c r="E687" s="193"/>
      <c r="F687" s="193"/>
      <c r="G687" s="193"/>
      <c r="H687" s="193"/>
      <c r="I687" s="194"/>
      <c r="J687" s="194"/>
      <c r="K687" s="194"/>
      <c r="L687" s="194"/>
      <c r="M687" s="194"/>
      <c r="N687" s="193"/>
      <c r="O687" s="193"/>
      <c r="P687" s="194"/>
      <c r="Q687" s="194"/>
      <c r="R687" s="195">
        <f>+D687+F687+H687+J687+L687+N687+P687</f>
        <v>0</v>
      </c>
      <c r="S687" s="195">
        <f>+E687+G687+I687+K687+M687+O687+Q687</f>
        <v>0</v>
      </c>
    </row>
    <row r="688" spans="1:19" ht="12">
      <c r="A688" s="886"/>
      <c r="B688" s="887"/>
      <c r="C688" s="196" t="s">
        <v>188</v>
      </c>
      <c r="D688" s="193"/>
      <c r="E688" s="193"/>
      <c r="F688" s="193"/>
      <c r="G688" s="193"/>
      <c r="H688" s="193"/>
      <c r="I688" s="194"/>
      <c r="J688" s="194"/>
      <c r="K688" s="194"/>
      <c r="L688" s="194"/>
      <c r="M688" s="194"/>
      <c r="N688" s="193"/>
      <c r="O688" s="193"/>
      <c r="P688" s="194"/>
      <c r="Q688" s="194"/>
      <c r="R688" s="195">
        <f t="shared" ref="R688:R701" si="259">+D688+F688+H688+J688+L688+N688+P688</f>
        <v>0</v>
      </c>
      <c r="S688" s="195">
        <f t="shared" ref="S688:S700" si="260">+E688+G688+I688+K688+M688+O688+Q688</f>
        <v>0</v>
      </c>
    </row>
    <row r="689" spans="1:19" ht="12">
      <c r="A689" s="886"/>
      <c r="B689" s="887"/>
      <c r="C689" s="192" t="s">
        <v>189</v>
      </c>
      <c r="D689" s="193"/>
      <c r="E689" s="193"/>
      <c r="F689" s="193"/>
      <c r="G689" s="193"/>
      <c r="H689" s="193"/>
      <c r="I689" s="194"/>
      <c r="J689" s="194"/>
      <c r="K689" s="194"/>
      <c r="L689" s="194"/>
      <c r="M689" s="194"/>
      <c r="N689" s="193"/>
      <c r="O689" s="193"/>
      <c r="P689" s="194"/>
      <c r="Q689" s="194"/>
      <c r="R689" s="195">
        <f t="shared" si="259"/>
        <v>0</v>
      </c>
      <c r="S689" s="195">
        <f t="shared" si="260"/>
        <v>0</v>
      </c>
    </row>
    <row r="690" spans="1:19" ht="12">
      <c r="A690" s="886"/>
      <c r="B690" s="887"/>
      <c r="C690" s="192" t="s">
        <v>190</v>
      </c>
      <c r="D690" s="193"/>
      <c r="E690" s="193"/>
      <c r="F690" s="193"/>
      <c r="G690" s="193"/>
      <c r="H690" s="193"/>
      <c r="I690" s="194"/>
      <c r="J690" s="194"/>
      <c r="K690" s="194"/>
      <c r="L690" s="194"/>
      <c r="M690" s="194"/>
      <c r="N690" s="193"/>
      <c r="O690" s="193"/>
      <c r="P690" s="194"/>
      <c r="Q690" s="194"/>
      <c r="R690" s="195">
        <f t="shared" si="259"/>
        <v>0</v>
      </c>
      <c r="S690" s="195">
        <f t="shared" si="260"/>
        <v>0</v>
      </c>
    </row>
    <row r="691" spans="1:19" ht="12">
      <c r="A691" s="886"/>
      <c r="B691" s="887"/>
      <c r="C691" s="192" t="s">
        <v>191</v>
      </c>
      <c r="D691" s="193"/>
      <c r="E691" s="193"/>
      <c r="F691" s="193"/>
      <c r="G691" s="193"/>
      <c r="H691" s="193"/>
      <c r="I691" s="194"/>
      <c r="J691" s="194"/>
      <c r="K691" s="194"/>
      <c r="L691" s="194"/>
      <c r="M691" s="194"/>
      <c r="N691" s="193"/>
      <c r="O691" s="193"/>
      <c r="P691" s="194"/>
      <c r="Q691" s="194"/>
      <c r="R691" s="195">
        <f t="shared" si="259"/>
        <v>0</v>
      </c>
      <c r="S691" s="195">
        <f t="shared" si="260"/>
        <v>0</v>
      </c>
    </row>
    <row r="692" spans="1:19" ht="12">
      <c r="A692" s="886"/>
      <c r="B692" s="887"/>
      <c r="C692" s="196" t="s">
        <v>192</v>
      </c>
      <c r="D692" s="193"/>
      <c r="E692" s="193"/>
      <c r="F692" s="193"/>
      <c r="G692" s="193"/>
      <c r="H692" s="193"/>
      <c r="I692" s="194"/>
      <c r="J692" s="194"/>
      <c r="K692" s="194"/>
      <c r="L692" s="194"/>
      <c r="M692" s="194"/>
      <c r="N692" s="193"/>
      <c r="O692" s="193"/>
      <c r="P692" s="194"/>
      <c r="Q692" s="194"/>
      <c r="R692" s="195">
        <f t="shared" si="259"/>
        <v>0</v>
      </c>
      <c r="S692" s="195">
        <f t="shared" si="260"/>
        <v>0</v>
      </c>
    </row>
    <row r="693" spans="1:19" ht="12">
      <c r="A693" s="886"/>
      <c r="B693" s="887"/>
      <c r="C693" s="197" t="s">
        <v>193</v>
      </c>
      <c r="D693" s="198">
        <f t="shared" ref="D693:M693" si="261">SUM(D687:D692)</f>
        <v>0</v>
      </c>
      <c r="E693" s="198">
        <f t="shared" si="261"/>
        <v>0</v>
      </c>
      <c r="F693" s="198">
        <f t="shared" si="261"/>
        <v>0</v>
      </c>
      <c r="G693" s="198">
        <f t="shared" si="261"/>
        <v>0</v>
      </c>
      <c r="H693" s="198">
        <f t="shared" si="261"/>
        <v>0</v>
      </c>
      <c r="I693" s="198">
        <f t="shared" si="261"/>
        <v>0</v>
      </c>
      <c r="J693" s="198">
        <f t="shared" si="261"/>
        <v>0</v>
      </c>
      <c r="K693" s="198">
        <f t="shared" si="261"/>
        <v>0</v>
      </c>
      <c r="L693" s="198">
        <f t="shared" si="261"/>
        <v>0</v>
      </c>
      <c r="M693" s="198">
        <f t="shared" si="261"/>
        <v>0</v>
      </c>
      <c r="N693" s="198">
        <f>SUM(N687:N692)</f>
        <v>0</v>
      </c>
      <c r="O693" s="198">
        <f>SUM(O687:O692)</f>
        <v>0</v>
      </c>
      <c r="P693" s="198">
        <f>SUM(P687:P692)</f>
        <v>0</v>
      </c>
      <c r="Q693" s="198">
        <f>SUM(Q687:Q692)</f>
        <v>0</v>
      </c>
      <c r="R693" s="199">
        <f t="shared" si="259"/>
        <v>0</v>
      </c>
      <c r="S693" s="199">
        <f t="shared" si="260"/>
        <v>0</v>
      </c>
    </row>
    <row r="694" spans="1:19" ht="12">
      <c r="A694" s="886"/>
      <c r="B694" s="887"/>
      <c r="C694" s="192" t="s">
        <v>194</v>
      </c>
      <c r="D694" s="193"/>
      <c r="E694" s="193"/>
      <c r="F694" s="193"/>
      <c r="G694" s="193"/>
      <c r="H694" s="193"/>
      <c r="I694" s="194"/>
      <c r="J694" s="194"/>
      <c r="K694" s="194"/>
      <c r="L694" s="194"/>
      <c r="M694" s="194"/>
      <c r="N694" s="193"/>
      <c r="O694" s="193"/>
      <c r="P694" s="194"/>
      <c r="Q694" s="194"/>
      <c r="R694" s="195">
        <f t="shared" si="259"/>
        <v>0</v>
      </c>
      <c r="S694" s="195">
        <f t="shared" si="260"/>
        <v>0</v>
      </c>
    </row>
    <row r="695" spans="1:19" ht="12">
      <c r="A695" s="886"/>
      <c r="B695" s="887"/>
      <c r="C695" s="192" t="s">
        <v>195</v>
      </c>
      <c r="D695" s="193"/>
      <c r="E695" s="193"/>
      <c r="F695" s="193"/>
      <c r="G695" s="193"/>
      <c r="H695" s="193"/>
      <c r="I695" s="194"/>
      <c r="J695" s="194"/>
      <c r="K695" s="194"/>
      <c r="L695" s="194"/>
      <c r="M695" s="194"/>
      <c r="N695" s="193"/>
      <c r="O695" s="193"/>
      <c r="P695" s="194"/>
      <c r="Q695" s="194"/>
      <c r="R695" s="195">
        <f t="shared" si="259"/>
        <v>0</v>
      </c>
      <c r="S695" s="195">
        <f t="shared" si="260"/>
        <v>0</v>
      </c>
    </row>
    <row r="696" spans="1:19" ht="12">
      <c r="A696" s="886"/>
      <c r="B696" s="887"/>
      <c r="C696" s="200" t="s">
        <v>196</v>
      </c>
      <c r="D696" s="193"/>
      <c r="E696" s="193"/>
      <c r="F696" s="193"/>
      <c r="G696" s="193"/>
      <c r="H696" s="193"/>
      <c r="I696" s="194"/>
      <c r="J696" s="194"/>
      <c r="K696" s="194"/>
      <c r="L696" s="194"/>
      <c r="M696" s="194"/>
      <c r="N696" s="193"/>
      <c r="O696" s="193"/>
      <c r="P696" s="194"/>
      <c r="Q696" s="194"/>
      <c r="R696" s="195">
        <f t="shared" si="259"/>
        <v>0</v>
      </c>
      <c r="S696" s="195">
        <f t="shared" si="260"/>
        <v>0</v>
      </c>
    </row>
    <row r="697" spans="1:19" ht="12">
      <c r="A697" s="886"/>
      <c r="B697" s="887"/>
      <c r="C697" s="200" t="s">
        <v>197</v>
      </c>
      <c r="D697" s="193"/>
      <c r="E697" s="193"/>
      <c r="F697" s="193"/>
      <c r="G697" s="193"/>
      <c r="H697" s="193"/>
      <c r="I697" s="194"/>
      <c r="J697" s="194"/>
      <c r="K697" s="194"/>
      <c r="L697" s="194"/>
      <c r="M697" s="194"/>
      <c r="N697" s="193"/>
      <c r="O697" s="193"/>
      <c r="P697" s="194"/>
      <c r="Q697" s="194"/>
      <c r="R697" s="195">
        <f t="shared" si="259"/>
        <v>0</v>
      </c>
      <c r="S697" s="195">
        <f t="shared" si="260"/>
        <v>0</v>
      </c>
    </row>
    <row r="698" spans="1:19" ht="12">
      <c r="A698" s="886"/>
      <c r="B698" s="887"/>
      <c r="C698" s="200" t="s">
        <v>198</v>
      </c>
      <c r="D698" s="193"/>
      <c r="E698" s="193"/>
      <c r="F698" s="193"/>
      <c r="G698" s="193"/>
      <c r="H698" s="193"/>
      <c r="I698" s="194"/>
      <c r="J698" s="194"/>
      <c r="K698" s="194"/>
      <c r="L698" s="194"/>
      <c r="M698" s="194"/>
      <c r="N698" s="193"/>
      <c r="O698" s="193"/>
      <c r="P698" s="194"/>
      <c r="Q698" s="194"/>
      <c r="R698" s="195">
        <f t="shared" si="259"/>
        <v>0</v>
      </c>
      <c r="S698" s="195">
        <f t="shared" si="260"/>
        <v>0</v>
      </c>
    </row>
    <row r="699" spans="1:19" ht="12">
      <c r="A699" s="886"/>
      <c r="B699" s="887"/>
      <c r="C699" s="200" t="s">
        <v>199</v>
      </c>
      <c r="D699" s="193"/>
      <c r="E699" s="193"/>
      <c r="F699" s="193"/>
      <c r="G699" s="193"/>
      <c r="H699" s="193"/>
      <c r="I699" s="194"/>
      <c r="J699" s="194"/>
      <c r="K699" s="194"/>
      <c r="L699" s="194"/>
      <c r="M699" s="194"/>
      <c r="N699" s="193"/>
      <c r="O699" s="193"/>
      <c r="P699" s="194"/>
      <c r="Q699" s="194"/>
      <c r="R699" s="195">
        <f t="shared" si="259"/>
        <v>0</v>
      </c>
      <c r="S699" s="195">
        <f t="shared" si="260"/>
        <v>0</v>
      </c>
    </row>
    <row r="700" spans="1:19" ht="12">
      <c r="A700" s="886"/>
      <c r="B700" s="887"/>
      <c r="C700" s="200" t="s">
        <v>200</v>
      </c>
      <c r="D700" s="193"/>
      <c r="E700" s="193"/>
      <c r="F700" s="193"/>
      <c r="G700" s="193"/>
      <c r="H700" s="193"/>
      <c r="I700" s="194"/>
      <c r="J700" s="194"/>
      <c r="K700" s="194"/>
      <c r="L700" s="194"/>
      <c r="M700" s="194"/>
      <c r="N700" s="193"/>
      <c r="O700" s="193"/>
      <c r="P700" s="194"/>
      <c r="Q700" s="194"/>
      <c r="R700" s="195">
        <f t="shared" si="259"/>
        <v>0</v>
      </c>
      <c r="S700" s="195">
        <f t="shared" si="260"/>
        <v>0</v>
      </c>
    </row>
    <row r="701" spans="1:19" ht="12">
      <c r="A701" s="886"/>
      <c r="B701" s="887"/>
      <c r="C701" s="197" t="s">
        <v>201</v>
      </c>
      <c r="D701" s="198">
        <f t="shared" ref="D701:Q701" si="262">SUM(D693:D700)</f>
        <v>0</v>
      </c>
      <c r="E701" s="198">
        <f t="shared" si="262"/>
        <v>0</v>
      </c>
      <c r="F701" s="198">
        <f t="shared" si="262"/>
        <v>0</v>
      </c>
      <c r="G701" s="198">
        <f t="shared" si="262"/>
        <v>0</v>
      </c>
      <c r="H701" s="198">
        <f t="shared" si="262"/>
        <v>0</v>
      </c>
      <c r="I701" s="198">
        <f t="shared" si="262"/>
        <v>0</v>
      </c>
      <c r="J701" s="198">
        <f t="shared" si="262"/>
        <v>0</v>
      </c>
      <c r="K701" s="198">
        <f t="shared" si="262"/>
        <v>0</v>
      </c>
      <c r="L701" s="198">
        <f t="shared" si="262"/>
        <v>0</v>
      </c>
      <c r="M701" s="198">
        <f t="shared" si="262"/>
        <v>0</v>
      </c>
      <c r="N701" s="198">
        <f t="shared" si="262"/>
        <v>0</v>
      </c>
      <c r="O701" s="198">
        <f t="shared" si="262"/>
        <v>0</v>
      </c>
      <c r="P701" s="198">
        <f t="shared" si="262"/>
        <v>0</v>
      </c>
      <c r="Q701" s="198">
        <f t="shared" si="262"/>
        <v>0</v>
      </c>
      <c r="R701" s="198">
        <f t="shared" si="259"/>
        <v>0</v>
      </c>
      <c r="S701" s="198">
        <f>+E701+G701+I701+K701+M701+O701+Q701</f>
        <v>0</v>
      </c>
    </row>
    <row r="702" spans="1:19" ht="12">
      <c r="A702" s="886"/>
      <c r="B702" s="887"/>
      <c r="C702" s="201" t="s">
        <v>202</v>
      </c>
      <c r="D702" s="202"/>
      <c r="E702" s="202"/>
      <c r="F702" s="202"/>
      <c r="G702" s="202"/>
      <c r="H702" s="203"/>
      <c r="I702" s="202"/>
      <c r="J702" s="202"/>
      <c r="K702" s="202"/>
      <c r="L702" s="203"/>
      <c r="M702" s="203"/>
      <c r="N702" s="203"/>
      <c r="O702" s="203"/>
      <c r="P702" s="203"/>
      <c r="Q702" s="203"/>
      <c r="R702" s="204">
        <f>+D702+F702+H702+J702+L702+N702+P702</f>
        <v>0</v>
      </c>
      <c r="S702" s="204">
        <f>+E702+G702+I702+K702+M702+O702+Q702</f>
        <v>0</v>
      </c>
    </row>
    <row r="703" spans="1:19" ht="12.75" thickBot="1">
      <c r="A703" s="886"/>
      <c r="B703" s="887"/>
      <c r="C703" s="205" t="s">
        <v>203</v>
      </c>
      <c r="D703" s="193"/>
      <c r="E703" s="193"/>
      <c r="F703" s="193"/>
      <c r="G703" s="193"/>
      <c r="H703" s="193"/>
      <c r="I703" s="194"/>
      <c r="J703" s="194"/>
      <c r="K703" s="194"/>
      <c r="L703" s="194"/>
      <c r="M703" s="194"/>
      <c r="N703" s="193"/>
      <c r="O703" s="193"/>
      <c r="P703" s="194"/>
      <c r="Q703" s="194"/>
      <c r="R703" s="195">
        <f t="shared" ref="R703" si="263">+D703+F703+H703+J703+L703+N703+P703</f>
        <v>0</v>
      </c>
      <c r="S703" s="195">
        <f t="shared" ref="S703" si="264">+E703+G703+I703+K703+M703+O703+Q703</f>
        <v>0</v>
      </c>
    </row>
    <row r="704" spans="1:19" ht="12">
      <c r="A704" s="886"/>
      <c r="B704" s="887"/>
      <c r="C704" s="206"/>
      <c r="D704" s="207">
        <f t="shared" ref="D704:S704" si="265">+D701</f>
        <v>0</v>
      </c>
      <c r="E704" s="207">
        <f t="shared" si="265"/>
        <v>0</v>
      </c>
      <c r="F704" s="207">
        <f t="shared" si="265"/>
        <v>0</v>
      </c>
      <c r="G704" s="207">
        <f t="shared" si="265"/>
        <v>0</v>
      </c>
      <c r="H704" s="207">
        <f t="shared" si="265"/>
        <v>0</v>
      </c>
      <c r="I704" s="207">
        <f t="shared" si="265"/>
        <v>0</v>
      </c>
      <c r="J704" s="207">
        <f t="shared" si="265"/>
        <v>0</v>
      </c>
      <c r="K704" s="207">
        <f t="shared" si="265"/>
        <v>0</v>
      </c>
      <c r="L704" s="207">
        <f t="shared" si="265"/>
        <v>0</v>
      </c>
      <c r="M704" s="207">
        <f t="shared" si="265"/>
        <v>0</v>
      </c>
      <c r="N704" s="207">
        <f t="shared" si="265"/>
        <v>0</v>
      </c>
      <c r="O704" s="207">
        <f t="shared" si="265"/>
        <v>0</v>
      </c>
      <c r="P704" s="207">
        <f t="shared" si="265"/>
        <v>0</v>
      </c>
      <c r="Q704" s="207">
        <f t="shared" si="265"/>
        <v>0</v>
      </c>
      <c r="R704" s="207">
        <f t="shared" si="265"/>
        <v>0</v>
      </c>
      <c r="S704" s="207">
        <f t="shared" si="265"/>
        <v>0</v>
      </c>
    </row>
    <row r="705" spans="1:19" ht="12" customHeight="1">
      <c r="A705" s="886">
        <v>40</v>
      </c>
      <c r="B705" s="887" t="str">
        <f>VLOOKUP(VALUE(A705),Metas!$B$4:$C$5036,2,0)</f>
        <v>Implementar 1 red intersectorial y comunitaria de salud ambiental por localidad.</v>
      </c>
      <c r="C705" s="192" t="s">
        <v>187</v>
      </c>
      <c r="D705" s="193"/>
      <c r="E705" s="193"/>
      <c r="F705" s="193"/>
      <c r="G705" s="193"/>
      <c r="H705" s="193"/>
      <c r="I705" s="194"/>
      <c r="J705" s="194"/>
      <c r="K705" s="194"/>
      <c r="L705" s="194"/>
      <c r="M705" s="194"/>
      <c r="N705" s="193"/>
      <c r="O705" s="193"/>
      <c r="P705" s="194"/>
      <c r="Q705" s="194"/>
      <c r="R705" s="195">
        <f>+D705+F705+H705+J705+L705+N705+P705</f>
        <v>0</v>
      </c>
      <c r="S705" s="195">
        <f>+E705+G705+I705+K705+M705+O705+Q705</f>
        <v>0</v>
      </c>
    </row>
    <row r="706" spans="1:19" ht="12">
      <c r="A706" s="886"/>
      <c r="B706" s="887"/>
      <c r="C706" s="196" t="s">
        <v>188</v>
      </c>
      <c r="D706" s="193"/>
      <c r="E706" s="193"/>
      <c r="F706" s="193"/>
      <c r="G706" s="193"/>
      <c r="H706" s="193"/>
      <c r="I706" s="194"/>
      <c r="J706" s="194"/>
      <c r="K706" s="194"/>
      <c r="L706" s="194"/>
      <c r="M706" s="194"/>
      <c r="N706" s="193"/>
      <c r="O706" s="193"/>
      <c r="P706" s="194"/>
      <c r="Q706" s="194"/>
      <c r="R706" s="195">
        <f t="shared" ref="R706:R719" si="266">+D706+F706+H706+J706+L706+N706+P706</f>
        <v>0</v>
      </c>
      <c r="S706" s="195">
        <f t="shared" ref="S706:S718" si="267">+E706+G706+I706+K706+M706+O706+Q706</f>
        <v>0</v>
      </c>
    </row>
    <row r="707" spans="1:19" ht="12">
      <c r="A707" s="886"/>
      <c r="B707" s="887"/>
      <c r="C707" s="192" t="s">
        <v>189</v>
      </c>
      <c r="D707" s="193"/>
      <c r="E707" s="193"/>
      <c r="F707" s="193"/>
      <c r="G707" s="193"/>
      <c r="H707" s="193"/>
      <c r="I707" s="194"/>
      <c r="J707" s="194"/>
      <c r="K707" s="194"/>
      <c r="L707" s="194"/>
      <c r="M707" s="194"/>
      <c r="N707" s="193"/>
      <c r="O707" s="193"/>
      <c r="P707" s="194"/>
      <c r="Q707" s="194"/>
      <c r="R707" s="195">
        <f t="shared" si="266"/>
        <v>0</v>
      </c>
      <c r="S707" s="195">
        <f t="shared" si="267"/>
        <v>0</v>
      </c>
    </row>
    <row r="708" spans="1:19" ht="12">
      <c r="A708" s="886"/>
      <c r="B708" s="887"/>
      <c r="C708" s="192" t="s">
        <v>190</v>
      </c>
      <c r="D708" s="193"/>
      <c r="E708" s="193"/>
      <c r="F708" s="193"/>
      <c r="G708" s="193"/>
      <c r="H708" s="193"/>
      <c r="I708" s="194"/>
      <c r="J708" s="194"/>
      <c r="K708" s="194"/>
      <c r="L708" s="194"/>
      <c r="M708" s="194"/>
      <c r="N708" s="193"/>
      <c r="O708" s="193"/>
      <c r="P708" s="194"/>
      <c r="Q708" s="194"/>
      <c r="R708" s="195">
        <f t="shared" si="266"/>
        <v>0</v>
      </c>
      <c r="S708" s="195">
        <f t="shared" si="267"/>
        <v>0</v>
      </c>
    </row>
    <row r="709" spans="1:19" ht="12">
      <c r="A709" s="886"/>
      <c r="B709" s="887"/>
      <c r="C709" s="192" t="s">
        <v>191</v>
      </c>
      <c r="D709" s="193"/>
      <c r="E709" s="193"/>
      <c r="F709" s="193"/>
      <c r="G709" s="193"/>
      <c r="H709" s="193"/>
      <c r="I709" s="194"/>
      <c r="J709" s="194"/>
      <c r="K709" s="194"/>
      <c r="L709" s="194"/>
      <c r="M709" s="194"/>
      <c r="N709" s="193"/>
      <c r="O709" s="193"/>
      <c r="P709" s="194"/>
      <c r="Q709" s="194"/>
      <c r="R709" s="195">
        <f t="shared" si="266"/>
        <v>0</v>
      </c>
      <c r="S709" s="195">
        <f t="shared" si="267"/>
        <v>0</v>
      </c>
    </row>
    <row r="710" spans="1:19" ht="12">
      <c r="A710" s="886"/>
      <c r="B710" s="887"/>
      <c r="C710" s="196" t="s">
        <v>192</v>
      </c>
      <c r="D710" s="193"/>
      <c r="E710" s="193"/>
      <c r="F710" s="193"/>
      <c r="G710" s="193"/>
      <c r="H710" s="193"/>
      <c r="I710" s="194"/>
      <c r="J710" s="194"/>
      <c r="K710" s="194"/>
      <c r="L710" s="194"/>
      <c r="M710" s="194"/>
      <c r="N710" s="193"/>
      <c r="O710" s="193"/>
      <c r="P710" s="194"/>
      <c r="Q710" s="194"/>
      <c r="R710" s="195">
        <f t="shared" si="266"/>
        <v>0</v>
      </c>
      <c r="S710" s="195">
        <f t="shared" si="267"/>
        <v>0</v>
      </c>
    </row>
    <row r="711" spans="1:19" ht="12">
      <c r="A711" s="886"/>
      <c r="B711" s="887"/>
      <c r="C711" s="197" t="s">
        <v>193</v>
      </c>
      <c r="D711" s="198">
        <f t="shared" ref="D711:M711" si="268">SUM(D705:D710)</f>
        <v>0</v>
      </c>
      <c r="E711" s="198">
        <f t="shared" si="268"/>
        <v>0</v>
      </c>
      <c r="F711" s="198">
        <f t="shared" si="268"/>
        <v>0</v>
      </c>
      <c r="G711" s="198">
        <f t="shared" si="268"/>
        <v>0</v>
      </c>
      <c r="H711" s="198">
        <f t="shared" si="268"/>
        <v>0</v>
      </c>
      <c r="I711" s="198">
        <f t="shared" si="268"/>
        <v>0</v>
      </c>
      <c r="J711" s="198">
        <f t="shared" si="268"/>
        <v>0</v>
      </c>
      <c r="K711" s="198">
        <f t="shared" si="268"/>
        <v>0</v>
      </c>
      <c r="L711" s="198">
        <f t="shared" si="268"/>
        <v>0</v>
      </c>
      <c r="M711" s="198">
        <f t="shared" si="268"/>
        <v>0</v>
      </c>
      <c r="N711" s="198">
        <f>SUM(N705:N710)</f>
        <v>0</v>
      </c>
      <c r="O711" s="198">
        <f>SUM(O705:O710)</f>
        <v>0</v>
      </c>
      <c r="P711" s="198">
        <f>SUM(P705:P710)</f>
        <v>0</v>
      </c>
      <c r="Q711" s="198">
        <f>SUM(Q705:Q710)</f>
        <v>0</v>
      </c>
      <c r="R711" s="199">
        <f t="shared" si="266"/>
        <v>0</v>
      </c>
      <c r="S711" s="199">
        <f t="shared" si="267"/>
        <v>0</v>
      </c>
    </row>
    <row r="712" spans="1:19" ht="12">
      <c r="A712" s="886"/>
      <c r="B712" s="887"/>
      <c r="C712" s="192" t="s">
        <v>194</v>
      </c>
      <c r="D712" s="193"/>
      <c r="E712" s="193"/>
      <c r="F712" s="193"/>
      <c r="G712" s="193"/>
      <c r="H712" s="193"/>
      <c r="I712" s="194"/>
      <c r="J712" s="194"/>
      <c r="K712" s="194"/>
      <c r="L712" s="194"/>
      <c r="M712" s="194"/>
      <c r="N712" s="193"/>
      <c r="O712" s="193"/>
      <c r="P712" s="194"/>
      <c r="Q712" s="194"/>
      <c r="R712" s="195">
        <f t="shared" si="266"/>
        <v>0</v>
      </c>
      <c r="S712" s="195">
        <f t="shared" si="267"/>
        <v>0</v>
      </c>
    </row>
    <row r="713" spans="1:19" ht="12">
      <c r="A713" s="886"/>
      <c r="B713" s="887"/>
      <c r="C713" s="192" t="s">
        <v>195</v>
      </c>
      <c r="D713" s="193"/>
      <c r="E713" s="193"/>
      <c r="F713" s="193"/>
      <c r="G713" s="193"/>
      <c r="H713" s="193"/>
      <c r="I713" s="194"/>
      <c r="J713" s="194"/>
      <c r="K713" s="194"/>
      <c r="L713" s="194"/>
      <c r="M713" s="194"/>
      <c r="N713" s="193"/>
      <c r="O713" s="193"/>
      <c r="P713" s="194"/>
      <c r="Q713" s="194"/>
      <c r="R713" s="195">
        <f t="shared" si="266"/>
        <v>0</v>
      </c>
      <c r="S713" s="195">
        <f t="shared" si="267"/>
        <v>0</v>
      </c>
    </row>
    <row r="714" spans="1:19" ht="12">
      <c r="A714" s="886"/>
      <c r="B714" s="887"/>
      <c r="C714" s="200" t="s">
        <v>196</v>
      </c>
      <c r="D714" s="193"/>
      <c r="E714" s="193"/>
      <c r="F714" s="193"/>
      <c r="G714" s="193"/>
      <c r="H714" s="193"/>
      <c r="I714" s="194"/>
      <c r="J714" s="194"/>
      <c r="K714" s="194"/>
      <c r="L714" s="194"/>
      <c r="M714" s="194"/>
      <c r="N714" s="193"/>
      <c r="O714" s="193"/>
      <c r="P714" s="194"/>
      <c r="Q714" s="194"/>
      <c r="R714" s="195">
        <f t="shared" si="266"/>
        <v>0</v>
      </c>
      <c r="S714" s="195">
        <f t="shared" si="267"/>
        <v>0</v>
      </c>
    </row>
    <row r="715" spans="1:19" ht="12">
      <c r="A715" s="886"/>
      <c r="B715" s="887"/>
      <c r="C715" s="200" t="s">
        <v>197</v>
      </c>
      <c r="D715" s="193"/>
      <c r="E715" s="193"/>
      <c r="F715" s="193"/>
      <c r="G715" s="193"/>
      <c r="H715" s="193"/>
      <c r="I715" s="194"/>
      <c r="J715" s="194"/>
      <c r="K715" s="194"/>
      <c r="L715" s="194"/>
      <c r="M715" s="194"/>
      <c r="N715" s="193"/>
      <c r="O715" s="193"/>
      <c r="P715" s="194"/>
      <c r="Q715" s="194"/>
      <c r="R715" s="195">
        <f t="shared" si="266"/>
        <v>0</v>
      </c>
      <c r="S715" s="195">
        <f t="shared" si="267"/>
        <v>0</v>
      </c>
    </row>
    <row r="716" spans="1:19" ht="12">
      <c r="A716" s="886"/>
      <c r="B716" s="887"/>
      <c r="C716" s="200" t="s">
        <v>198</v>
      </c>
      <c r="D716" s="193"/>
      <c r="E716" s="193"/>
      <c r="F716" s="193"/>
      <c r="G716" s="193"/>
      <c r="H716" s="193"/>
      <c r="I716" s="194"/>
      <c r="J716" s="194"/>
      <c r="K716" s="194"/>
      <c r="L716" s="194"/>
      <c r="M716" s="194"/>
      <c r="N716" s="193"/>
      <c r="O716" s="193"/>
      <c r="P716" s="194"/>
      <c r="Q716" s="194"/>
      <c r="R716" s="195">
        <f t="shared" si="266"/>
        <v>0</v>
      </c>
      <c r="S716" s="195">
        <f t="shared" si="267"/>
        <v>0</v>
      </c>
    </row>
    <row r="717" spans="1:19" ht="12">
      <c r="A717" s="886"/>
      <c r="B717" s="887"/>
      <c r="C717" s="200" t="s">
        <v>199</v>
      </c>
      <c r="D717" s="193"/>
      <c r="E717" s="193"/>
      <c r="F717" s="193"/>
      <c r="G717" s="193"/>
      <c r="H717" s="193"/>
      <c r="I717" s="194"/>
      <c r="J717" s="194"/>
      <c r="K717" s="194"/>
      <c r="L717" s="194"/>
      <c r="M717" s="194"/>
      <c r="N717" s="193"/>
      <c r="O717" s="193"/>
      <c r="P717" s="194"/>
      <c r="Q717" s="194"/>
      <c r="R717" s="195">
        <f t="shared" si="266"/>
        <v>0</v>
      </c>
      <c r="S717" s="195">
        <f t="shared" si="267"/>
        <v>0</v>
      </c>
    </row>
    <row r="718" spans="1:19" ht="12">
      <c r="A718" s="886"/>
      <c r="B718" s="887"/>
      <c r="C718" s="200" t="s">
        <v>200</v>
      </c>
      <c r="D718" s="193">
        <v>370</v>
      </c>
      <c r="E718" s="193">
        <v>387</v>
      </c>
      <c r="F718" s="193">
        <v>4827</v>
      </c>
      <c r="G718" s="193">
        <v>5221</v>
      </c>
      <c r="H718" s="193">
        <v>17090</v>
      </c>
      <c r="I718" s="194">
        <v>17501</v>
      </c>
      <c r="J718" s="194">
        <v>12218</v>
      </c>
      <c r="K718" s="194">
        <v>13717</v>
      </c>
      <c r="L718" s="194">
        <v>12959</v>
      </c>
      <c r="M718" s="194">
        <v>15669</v>
      </c>
      <c r="N718" s="193">
        <v>27884</v>
      </c>
      <c r="O718" s="193">
        <v>39351</v>
      </c>
      <c r="P718" s="194">
        <v>15967</v>
      </c>
      <c r="Q718" s="194">
        <v>33744</v>
      </c>
      <c r="R718" s="195">
        <f t="shared" si="266"/>
        <v>91315</v>
      </c>
      <c r="S718" s="195">
        <f t="shared" si="267"/>
        <v>125590</v>
      </c>
    </row>
    <row r="719" spans="1:19" ht="12">
      <c r="A719" s="886"/>
      <c r="B719" s="887"/>
      <c r="C719" s="197" t="s">
        <v>201</v>
      </c>
      <c r="D719" s="198">
        <f t="shared" ref="D719:Q719" si="269">SUM(D711:D718)</f>
        <v>370</v>
      </c>
      <c r="E719" s="198">
        <f t="shared" si="269"/>
        <v>387</v>
      </c>
      <c r="F719" s="198">
        <f t="shared" si="269"/>
        <v>4827</v>
      </c>
      <c r="G719" s="198">
        <f t="shared" si="269"/>
        <v>5221</v>
      </c>
      <c r="H719" s="198">
        <f t="shared" si="269"/>
        <v>17090</v>
      </c>
      <c r="I719" s="198">
        <f t="shared" si="269"/>
        <v>17501</v>
      </c>
      <c r="J719" s="198">
        <f t="shared" si="269"/>
        <v>12218</v>
      </c>
      <c r="K719" s="198">
        <f t="shared" si="269"/>
        <v>13717</v>
      </c>
      <c r="L719" s="198">
        <f t="shared" si="269"/>
        <v>12959</v>
      </c>
      <c r="M719" s="198">
        <f t="shared" si="269"/>
        <v>15669</v>
      </c>
      <c r="N719" s="198">
        <f t="shared" si="269"/>
        <v>27884</v>
      </c>
      <c r="O719" s="198">
        <f t="shared" si="269"/>
        <v>39351</v>
      </c>
      <c r="P719" s="198">
        <f t="shared" si="269"/>
        <v>15967</v>
      </c>
      <c r="Q719" s="198">
        <f t="shared" si="269"/>
        <v>33744</v>
      </c>
      <c r="R719" s="198">
        <f t="shared" si="266"/>
        <v>91315</v>
      </c>
      <c r="S719" s="198">
        <f>+E719+G719+I719+K719+M719+O719+Q719</f>
        <v>125590</v>
      </c>
    </row>
    <row r="720" spans="1:19" ht="12">
      <c r="A720" s="886"/>
      <c r="B720" s="887"/>
      <c r="C720" s="201" t="s">
        <v>202</v>
      </c>
      <c r="D720" s="202"/>
      <c r="E720" s="202"/>
      <c r="F720" s="202"/>
      <c r="G720" s="202"/>
      <c r="H720" s="203"/>
      <c r="I720" s="202"/>
      <c r="J720" s="202"/>
      <c r="K720" s="202"/>
      <c r="L720" s="203"/>
      <c r="M720" s="203"/>
      <c r="N720" s="203"/>
      <c r="O720" s="203"/>
      <c r="P720" s="203"/>
      <c r="Q720" s="203"/>
      <c r="R720" s="204">
        <f>+D720+F720+H720+J720+L720+N720+P720</f>
        <v>0</v>
      </c>
      <c r="S720" s="204">
        <f>+E720+G720+I720+K720+M720+O720+Q720</f>
        <v>0</v>
      </c>
    </row>
    <row r="721" spans="1:19" ht="12.75" thickBot="1">
      <c r="A721" s="886"/>
      <c r="B721" s="887"/>
      <c r="C721" s="205" t="s">
        <v>203</v>
      </c>
      <c r="D721" s="193"/>
      <c r="E721" s="193"/>
      <c r="F721" s="193"/>
      <c r="G721" s="193"/>
      <c r="H721" s="193"/>
      <c r="I721" s="194"/>
      <c r="J721" s="194"/>
      <c r="K721" s="194"/>
      <c r="L721" s="194"/>
      <c r="M721" s="194"/>
      <c r="N721" s="193"/>
      <c r="O721" s="193"/>
      <c r="P721" s="194"/>
      <c r="Q721" s="194"/>
      <c r="R721" s="195">
        <f t="shared" ref="R721" si="270">+D721+F721+H721+J721+L721+N721+P721</f>
        <v>0</v>
      </c>
      <c r="S721" s="195">
        <f t="shared" ref="S721" si="271">+E721+G721+I721+K721+M721+O721+Q721</f>
        <v>0</v>
      </c>
    </row>
    <row r="722" spans="1:19" ht="12">
      <c r="A722" s="886"/>
      <c r="B722" s="887"/>
      <c r="C722" s="206"/>
      <c r="D722" s="207">
        <f t="shared" ref="D722:S722" si="272">+D719</f>
        <v>370</v>
      </c>
      <c r="E722" s="207">
        <f t="shared" si="272"/>
        <v>387</v>
      </c>
      <c r="F722" s="207">
        <f t="shared" si="272"/>
        <v>4827</v>
      </c>
      <c r="G722" s="207">
        <f t="shared" si="272"/>
        <v>5221</v>
      </c>
      <c r="H722" s="207">
        <f t="shared" si="272"/>
        <v>17090</v>
      </c>
      <c r="I722" s="207">
        <f t="shared" si="272"/>
        <v>17501</v>
      </c>
      <c r="J722" s="207">
        <f t="shared" si="272"/>
        <v>12218</v>
      </c>
      <c r="K722" s="207">
        <f t="shared" si="272"/>
        <v>13717</v>
      </c>
      <c r="L722" s="207">
        <f t="shared" si="272"/>
        <v>12959</v>
      </c>
      <c r="M722" s="207">
        <f t="shared" si="272"/>
        <v>15669</v>
      </c>
      <c r="N722" s="207">
        <f t="shared" si="272"/>
        <v>27884</v>
      </c>
      <c r="O722" s="207">
        <f t="shared" si="272"/>
        <v>39351</v>
      </c>
      <c r="P722" s="207">
        <f t="shared" si="272"/>
        <v>15967</v>
      </c>
      <c r="Q722" s="207">
        <f t="shared" si="272"/>
        <v>33744</v>
      </c>
      <c r="R722" s="207">
        <f t="shared" si="272"/>
        <v>91315</v>
      </c>
      <c r="S722" s="207">
        <f t="shared" si="272"/>
        <v>125590</v>
      </c>
    </row>
    <row r="723" spans="1:19" ht="12" customHeight="1">
      <c r="A723" s="886">
        <v>41</v>
      </c>
      <c r="B723" s="887" t="str">
        <f>VLOOKUP(VALUE(A723),Metas!$B$4:$C$5036,2,0)</f>
        <v>Implementar el 100% de la estrategia para la gestión integral de zoonosis en el DC</v>
      </c>
      <c r="C723" s="192" t="s">
        <v>187</v>
      </c>
      <c r="D723" s="193"/>
      <c r="E723" s="193"/>
      <c r="F723" s="193"/>
      <c r="G723" s="193"/>
      <c r="H723" s="193"/>
      <c r="I723" s="194"/>
      <c r="J723" s="194"/>
      <c r="K723" s="194"/>
      <c r="L723" s="194"/>
      <c r="M723" s="194"/>
      <c r="N723" s="193"/>
      <c r="O723" s="193"/>
      <c r="P723" s="194"/>
      <c r="Q723" s="194"/>
      <c r="R723" s="195">
        <f>+D723+F723+H723+J723+L723+N723+P723</f>
        <v>0</v>
      </c>
      <c r="S723" s="195">
        <f>+E723+G723+I723+K723+M723+O723+Q723</f>
        <v>0</v>
      </c>
    </row>
    <row r="724" spans="1:19" ht="12">
      <c r="A724" s="886"/>
      <c r="B724" s="887"/>
      <c r="C724" s="196" t="s">
        <v>188</v>
      </c>
      <c r="D724" s="193"/>
      <c r="E724" s="193"/>
      <c r="F724" s="193"/>
      <c r="G724" s="193"/>
      <c r="H724" s="193"/>
      <c r="I724" s="194"/>
      <c r="J724" s="194"/>
      <c r="K724" s="194"/>
      <c r="L724" s="194"/>
      <c r="M724" s="194"/>
      <c r="N724" s="193"/>
      <c r="O724" s="193"/>
      <c r="P724" s="194"/>
      <c r="Q724" s="194"/>
      <c r="R724" s="195">
        <f t="shared" ref="R724:R737" si="273">+D724+F724+H724+J724+L724+N724+P724</f>
        <v>0</v>
      </c>
      <c r="S724" s="195">
        <f t="shared" ref="S724:S736" si="274">+E724+G724+I724+K724+M724+O724+Q724</f>
        <v>0</v>
      </c>
    </row>
    <row r="725" spans="1:19" ht="12">
      <c r="A725" s="886"/>
      <c r="B725" s="887"/>
      <c r="C725" s="192" t="s">
        <v>189</v>
      </c>
      <c r="D725" s="193"/>
      <c r="E725" s="193"/>
      <c r="F725" s="193"/>
      <c r="G725" s="193"/>
      <c r="H725" s="193"/>
      <c r="I725" s="194"/>
      <c r="J725" s="194"/>
      <c r="K725" s="194"/>
      <c r="L725" s="194"/>
      <c r="M725" s="194"/>
      <c r="N725" s="193"/>
      <c r="O725" s="193"/>
      <c r="P725" s="194"/>
      <c r="Q725" s="194"/>
      <c r="R725" s="195">
        <f t="shared" si="273"/>
        <v>0</v>
      </c>
      <c r="S725" s="195">
        <f t="shared" si="274"/>
        <v>0</v>
      </c>
    </row>
    <row r="726" spans="1:19" ht="12">
      <c r="A726" s="886"/>
      <c r="B726" s="887"/>
      <c r="C726" s="192" t="s">
        <v>190</v>
      </c>
      <c r="D726" s="193"/>
      <c r="E726" s="193"/>
      <c r="F726" s="193"/>
      <c r="G726" s="193"/>
      <c r="H726" s="193"/>
      <c r="I726" s="194"/>
      <c r="J726" s="194"/>
      <c r="K726" s="194"/>
      <c r="L726" s="194"/>
      <c r="M726" s="194"/>
      <c r="N726" s="193"/>
      <c r="O726" s="193"/>
      <c r="P726" s="194"/>
      <c r="Q726" s="194"/>
      <c r="R726" s="195">
        <f t="shared" si="273"/>
        <v>0</v>
      </c>
      <c r="S726" s="195">
        <f t="shared" si="274"/>
        <v>0</v>
      </c>
    </row>
    <row r="727" spans="1:19" ht="12">
      <c r="A727" s="886"/>
      <c r="B727" s="887"/>
      <c r="C727" s="192" t="s">
        <v>191</v>
      </c>
      <c r="D727" s="193"/>
      <c r="E727" s="193"/>
      <c r="F727" s="193"/>
      <c r="G727" s="193"/>
      <c r="H727" s="193"/>
      <c r="I727" s="194"/>
      <c r="J727" s="194"/>
      <c r="K727" s="194"/>
      <c r="L727" s="194"/>
      <c r="M727" s="194"/>
      <c r="N727" s="193"/>
      <c r="O727" s="193"/>
      <c r="P727" s="194"/>
      <c r="Q727" s="194"/>
      <c r="R727" s="195">
        <f t="shared" si="273"/>
        <v>0</v>
      </c>
      <c r="S727" s="195">
        <f t="shared" si="274"/>
        <v>0</v>
      </c>
    </row>
    <row r="728" spans="1:19" ht="12">
      <c r="A728" s="886"/>
      <c r="B728" s="887"/>
      <c r="C728" s="196" t="s">
        <v>192</v>
      </c>
      <c r="D728" s="193"/>
      <c r="E728" s="193"/>
      <c r="F728" s="193"/>
      <c r="G728" s="193"/>
      <c r="H728" s="193"/>
      <c r="I728" s="194"/>
      <c r="J728" s="194"/>
      <c r="K728" s="194"/>
      <c r="L728" s="194"/>
      <c r="M728" s="194"/>
      <c r="N728" s="193"/>
      <c r="O728" s="193"/>
      <c r="P728" s="194"/>
      <c r="Q728" s="194"/>
      <c r="R728" s="195">
        <f t="shared" si="273"/>
        <v>0</v>
      </c>
      <c r="S728" s="195">
        <f t="shared" si="274"/>
        <v>0</v>
      </c>
    </row>
    <row r="729" spans="1:19" ht="12">
      <c r="A729" s="886"/>
      <c r="B729" s="887"/>
      <c r="C729" s="197" t="s">
        <v>193</v>
      </c>
      <c r="D729" s="198">
        <f t="shared" ref="D729:M729" si="275">SUM(D723:D728)</f>
        <v>0</v>
      </c>
      <c r="E729" s="198">
        <f t="shared" si="275"/>
        <v>0</v>
      </c>
      <c r="F729" s="198">
        <f t="shared" si="275"/>
        <v>0</v>
      </c>
      <c r="G729" s="198">
        <f t="shared" si="275"/>
        <v>0</v>
      </c>
      <c r="H729" s="198">
        <f t="shared" si="275"/>
        <v>0</v>
      </c>
      <c r="I729" s="198">
        <f t="shared" si="275"/>
        <v>0</v>
      </c>
      <c r="J729" s="198">
        <f t="shared" si="275"/>
        <v>0</v>
      </c>
      <c r="K729" s="198">
        <f t="shared" si="275"/>
        <v>0</v>
      </c>
      <c r="L729" s="198">
        <f t="shared" si="275"/>
        <v>0</v>
      </c>
      <c r="M729" s="198">
        <f t="shared" si="275"/>
        <v>0</v>
      </c>
      <c r="N729" s="198">
        <f>SUM(N723:N728)</f>
        <v>0</v>
      </c>
      <c r="O729" s="198">
        <f>SUM(O723:O728)</f>
        <v>0</v>
      </c>
      <c r="P729" s="198">
        <f>SUM(P723:P728)</f>
        <v>0</v>
      </c>
      <c r="Q729" s="198">
        <f>SUM(Q723:Q728)</f>
        <v>0</v>
      </c>
      <c r="R729" s="199">
        <f t="shared" si="273"/>
        <v>0</v>
      </c>
      <c r="S729" s="199">
        <f t="shared" si="274"/>
        <v>0</v>
      </c>
    </row>
    <row r="730" spans="1:19" ht="12">
      <c r="A730" s="886"/>
      <c r="B730" s="887"/>
      <c r="C730" s="192" t="s">
        <v>194</v>
      </c>
      <c r="D730" s="193"/>
      <c r="E730" s="193"/>
      <c r="F730" s="193"/>
      <c r="G730" s="193"/>
      <c r="H730" s="193"/>
      <c r="I730" s="194"/>
      <c r="J730" s="194"/>
      <c r="K730" s="194"/>
      <c r="L730" s="194"/>
      <c r="M730" s="194"/>
      <c r="N730" s="193"/>
      <c r="O730" s="193"/>
      <c r="P730" s="194"/>
      <c r="Q730" s="194"/>
      <c r="R730" s="195">
        <f t="shared" si="273"/>
        <v>0</v>
      </c>
      <c r="S730" s="195">
        <f t="shared" si="274"/>
        <v>0</v>
      </c>
    </row>
    <row r="731" spans="1:19" ht="12">
      <c r="A731" s="886"/>
      <c r="B731" s="887"/>
      <c r="C731" s="192" t="s">
        <v>195</v>
      </c>
      <c r="D731" s="193"/>
      <c r="E731" s="193"/>
      <c r="F731" s="193"/>
      <c r="G731" s="193"/>
      <c r="H731" s="193"/>
      <c r="I731" s="194"/>
      <c r="J731" s="194"/>
      <c r="K731" s="194"/>
      <c r="L731" s="194"/>
      <c r="M731" s="194"/>
      <c r="N731" s="193"/>
      <c r="O731" s="193"/>
      <c r="P731" s="194"/>
      <c r="Q731" s="194"/>
      <c r="R731" s="195">
        <f t="shared" si="273"/>
        <v>0</v>
      </c>
      <c r="S731" s="195">
        <f t="shared" si="274"/>
        <v>0</v>
      </c>
    </row>
    <row r="732" spans="1:19" ht="12">
      <c r="A732" s="886"/>
      <c r="B732" s="887"/>
      <c r="C732" s="200" t="s">
        <v>196</v>
      </c>
      <c r="D732" s="193"/>
      <c r="E732" s="193"/>
      <c r="F732" s="193"/>
      <c r="G732" s="193"/>
      <c r="H732" s="193"/>
      <c r="I732" s="194"/>
      <c r="J732" s="194"/>
      <c r="K732" s="194"/>
      <c r="L732" s="194"/>
      <c r="M732" s="194"/>
      <c r="N732" s="193"/>
      <c r="O732" s="193"/>
      <c r="P732" s="194"/>
      <c r="Q732" s="194"/>
      <c r="R732" s="195">
        <f t="shared" si="273"/>
        <v>0</v>
      </c>
      <c r="S732" s="195">
        <f t="shared" si="274"/>
        <v>0</v>
      </c>
    </row>
    <row r="733" spans="1:19" ht="12">
      <c r="A733" s="886"/>
      <c r="B733" s="887"/>
      <c r="C733" s="200" t="s">
        <v>197</v>
      </c>
      <c r="D733" s="193"/>
      <c r="E733" s="193"/>
      <c r="F733" s="193"/>
      <c r="G733" s="193"/>
      <c r="H733" s="193"/>
      <c r="I733" s="194"/>
      <c r="J733" s="194"/>
      <c r="K733" s="194"/>
      <c r="L733" s="194"/>
      <c r="M733" s="194"/>
      <c r="N733" s="193"/>
      <c r="O733" s="193"/>
      <c r="P733" s="194"/>
      <c r="Q733" s="194"/>
      <c r="R733" s="195">
        <f t="shared" si="273"/>
        <v>0</v>
      </c>
      <c r="S733" s="195">
        <f t="shared" si="274"/>
        <v>0</v>
      </c>
    </row>
    <row r="734" spans="1:19" ht="12">
      <c r="A734" s="886"/>
      <c r="B734" s="887"/>
      <c r="C734" s="200" t="s">
        <v>198</v>
      </c>
      <c r="D734" s="193"/>
      <c r="E734" s="193"/>
      <c r="F734" s="193"/>
      <c r="G734" s="193"/>
      <c r="H734" s="193"/>
      <c r="I734" s="194"/>
      <c r="J734" s="194"/>
      <c r="K734" s="194"/>
      <c r="L734" s="194"/>
      <c r="M734" s="194"/>
      <c r="N734" s="193"/>
      <c r="O734" s="193"/>
      <c r="P734" s="194"/>
      <c r="Q734" s="194"/>
      <c r="R734" s="195">
        <f t="shared" si="273"/>
        <v>0</v>
      </c>
      <c r="S734" s="195">
        <f t="shared" si="274"/>
        <v>0</v>
      </c>
    </row>
    <row r="735" spans="1:19" ht="12">
      <c r="A735" s="886"/>
      <c r="B735" s="887"/>
      <c r="C735" s="200" t="s">
        <v>199</v>
      </c>
      <c r="D735" s="193"/>
      <c r="E735" s="193"/>
      <c r="F735" s="193"/>
      <c r="G735" s="193"/>
      <c r="H735" s="193"/>
      <c r="I735" s="194"/>
      <c r="J735" s="194"/>
      <c r="K735" s="194"/>
      <c r="L735" s="194"/>
      <c r="M735" s="194"/>
      <c r="N735" s="193"/>
      <c r="O735" s="193"/>
      <c r="P735" s="194"/>
      <c r="Q735" s="194"/>
      <c r="R735" s="195">
        <f t="shared" si="273"/>
        <v>0</v>
      </c>
      <c r="S735" s="195">
        <f t="shared" si="274"/>
        <v>0</v>
      </c>
    </row>
    <row r="736" spans="1:19" ht="12">
      <c r="A736" s="886"/>
      <c r="B736" s="887"/>
      <c r="C736" s="200" t="s">
        <v>200</v>
      </c>
      <c r="D736" s="193"/>
      <c r="E736" s="193"/>
      <c r="F736" s="193"/>
      <c r="G736" s="193"/>
      <c r="H736" s="193"/>
      <c r="I736" s="194"/>
      <c r="J736" s="194"/>
      <c r="K736" s="194"/>
      <c r="L736" s="194"/>
      <c r="M736" s="194"/>
      <c r="N736" s="193"/>
      <c r="O736" s="193"/>
      <c r="P736" s="194"/>
      <c r="Q736" s="194"/>
      <c r="R736" s="195">
        <f t="shared" si="273"/>
        <v>0</v>
      </c>
      <c r="S736" s="195">
        <f t="shared" si="274"/>
        <v>0</v>
      </c>
    </row>
    <row r="737" spans="1:19" ht="12">
      <c r="A737" s="886"/>
      <c r="B737" s="887"/>
      <c r="C737" s="197" t="s">
        <v>201</v>
      </c>
      <c r="D737" s="198">
        <f t="shared" ref="D737:Q737" si="276">SUM(D729:D736)</f>
        <v>0</v>
      </c>
      <c r="E737" s="198">
        <f t="shared" si="276"/>
        <v>0</v>
      </c>
      <c r="F737" s="198">
        <f t="shared" si="276"/>
        <v>0</v>
      </c>
      <c r="G737" s="198">
        <f t="shared" si="276"/>
        <v>0</v>
      </c>
      <c r="H737" s="198">
        <f t="shared" si="276"/>
        <v>0</v>
      </c>
      <c r="I737" s="198">
        <f t="shared" si="276"/>
        <v>0</v>
      </c>
      <c r="J737" s="198">
        <f t="shared" si="276"/>
        <v>0</v>
      </c>
      <c r="K737" s="198">
        <f t="shared" si="276"/>
        <v>0</v>
      </c>
      <c r="L737" s="198">
        <f t="shared" si="276"/>
        <v>0</v>
      </c>
      <c r="M737" s="198">
        <f t="shared" si="276"/>
        <v>0</v>
      </c>
      <c r="N737" s="198">
        <f t="shared" si="276"/>
        <v>0</v>
      </c>
      <c r="O737" s="198">
        <f t="shared" si="276"/>
        <v>0</v>
      </c>
      <c r="P737" s="198">
        <f t="shared" si="276"/>
        <v>0</v>
      </c>
      <c r="Q737" s="198">
        <f t="shared" si="276"/>
        <v>0</v>
      </c>
      <c r="R737" s="198">
        <f t="shared" si="273"/>
        <v>0</v>
      </c>
      <c r="S737" s="198">
        <f>+E737+G737+I737+K737+M737+O737+Q737</f>
        <v>0</v>
      </c>
    </row>
    <row r="738" spans="1:19" ht="12">
      <c r="A738" s="886"/>
      <c r="B738" s="887"/>
      <c r="C738" s="201" t="s">
        <v>202</v>
      </c>
      <c r="D738" s="202"/>
      <c r="E738" s="202"/>
      <c r="F738" s="202"/>
      <c r="G738" s="202"/>
      <c r="H738" s="203"/>
      <c r="I738" s="202"/>
      <c r="J738" s="202"/>
      <c r="K738" s="202"/>
      <c r="L738" s="203"/>
      <c r="M738" s="203"/>
      <c r="N738" s="203"/>
      <c r="O738" s="203"/>
      <c r="P738" s="203"/>
      <c r="Q738" s="203"/>
      <c r="R738" s="204">
        <f>+D738+F738+H738+J738+L738+N738+P738</f>
        <v>0</v>
      </c>
      <c r="S738" s="204">
        <f>+E738+G738+I738+K738+M738+O738+Q738</f>
        <v>0</v>
      </c>
    </row>
    <row r="739" spans="1:19" ht="12.75" thickBot="1">
      <c r="A739" s="886"/>
      <c r="B739" s="887"/>
      <c r="C739" s="205" t="s">
        <v>203</v>
      </c>
      <c r="D739" s="193"/>
      <c r="E739" s="193"/>
      <c r="F739" s="193"/>
      <c r="G739" s="193"/>
      <c r="H739" s="193"/>
      <c r="I739" s="194"/>
      <c r="J739" s="194"/>
      <c r="K739" s="194"/>
      <c r="L739" s="194"/>
      <c r="M739" s="194"/>
      <c r="N739" s="193"/>
      <c r="O739" s="193"/>
      <c r="P739" s="194"/>
      <c r="Q739" s="194"/>
      <c r="R739" s="195">
        <f t="shared" ref="R739" si="277">+D739+F739+H739+J739+L739+N739+P739</f>
        <v>0</v>
      </c>
      <c r="S739" s="195">
        <f t="shared" ref="S739" si="278">+E739+G739+I739+K739+M739+O739+Q739</f>
        <v>0</v>
      </c>
    </row>
    <row r="740" spans="1:19" ht="12">
      <c r="A740" s="886"/>
      <c r="B740" s="887"/>
      <c r="C740" s="206"/>
      <c r="D740" s="207">
        <f t="shared" ref="D740:S740" si="279">+D737</f>
        <v>0</v>
      </c>
      <c r="E740" s="207">
        <f t="shared" si="279"/>
        <v>0</v>
      </c>
      <c r="F740" s="207">
        <f t="shared" si="279"/>
        <v>0</v>
      </c>
      <c r="G740" s="207">
        <f t="shared" si="279"/>
        <v>0</v>
      </c>
      <c r="H740" s="207">
        <f t="shared" si="279"/>
        <v>0</v>
      </c>
      <c r="I740" s="207">
        <f t="shared" si="279"/>
        <v>0</v>
      </c>
      <c r="J740" s="207">
        <f t="shared" si="279"/>
        <v>0</v>
      </c>
      <c r="K740" s="207">
        <f t="shared" si="279"/>
        <v>0</v>
      </c>
      <c r="L740" s="207">
        <f t="shared" si="279"/>
        <v>0</v>
      </c>
      <c r="M740" s="207">
        <f t="shared" si="279"/>
        <v>0</v>
      </c>
      <c r="N740" s="207">
        <f t="shared" si="279"/>
        <v>0</v>
      </c>
      <c r="O740" s="207">
        <f t="shared" si="279"/>
        <v>0</v>
      </c>
      <c r="P740" s="207">
        <f t="shared" si="279"/>
        <v>0</v>
      </c>
      <c r="Q740" s="207">
        <f t="shared" si="279"/>
        <v>0</v>
      </c>
      <c r="R740" s="207">
        <f t="shared" si="279"/>
        <v>0</v>
      </c>
      <c r="S740" s="207">
        <f t="shared" si="279"/>
        <v>0</v>
      </c>
    </row>
    <row r="741" spans="1:19" ht="12" customHeight="1">
      <c r="A741" s="886">
        <v>42</v>
      </c>
      <c r="B741" s="887" t="str">
        <f>VLOOKUP(VALUE(A741),Metas!$B$4:$C$5036,2,0)</f>
        <v>Incrementar mínimo un 50% de establecimientos inscritos ante la autoridad sanitaria, en el marco del fortalecimiento de la estrategia de autorregulación y las acciones de inspección, vigilancia y control en el DC</v>
      </c>
      <c r="C741" s="192" t="s">
        <v>187</v>
      </c>
      <c r="D741" s="193"/>
      <c r="E741" s="193"/>
      <c r="F741" s="193"/>
      <c r="G741" s="193"/>
      <c r="H741" s="193"/>
      <c r="I741" s="194"/>
      <c r="J741" s="194"/>
      <c r="K741" s="194"/>
      <c r="L741" s="194"/>
      <c r="M741" s="194"/>
      <c r="N741" s="193"/>
      <c r="O741" s="193"/>
      <c r="P741" s="194"/>
      <c r="Q741" s="194"/>
      <c r="R741" s="195">
        <f>+D741+F741+H741+J741+L741+N741+P741</f>
        <v>0</v>
      </c>
      <c r="S741" s="195">
        <f>+E741+G741+I741+K741+M741+O741+Q741</f>
        <v>0</v>
      </c>
    </row>
    <row r="742" spans="1:19" ht="12">
      <c r="A742" s="886"/>
      <c r="B742" s="887"/>
      <c r="C742" s="196" t="s">
        <v>188</v>
      </c>
      <c r="D742" s="193"/>
      <c r="E742" s="193"/>
      <c r="F742" s="193"/>
      <c r="G742" s="193"/>
      <c r="H742" s="193"/>
      <c r="I742" s="194"/>
      <c r="J742" s="194"/>
      <c r="K742" s="194"/>
      <c r="L742" s="194"/>
      <c r="M742" s="194"/>
      <c r="N742" s="193"/>
      <c r="O742" s="193"/>
      <c r="P742" s="194"/>
      <c r="Q742" s="194"/>
      <c r="R742" s="195">
        <f t="shared" ref="R742:R755" si="280">+D742+F742+H742+J742+L742+N742+P742</f>
        <v>0</v>
      </c>
      <c r="S742" s="195">
        <f t="shared" ref="S742:S754" si="281">+E742+G742+I742+K742+M742+O742+Q742</f>
        <v>0</v>
      </c>
    </row>
    <row r="743" spans="1:19" ht="12">
      <c r="A743" s="886"/>
      <c r="B743" s="887"/>
      <c r="C743" s="192" t="s">
        <v>189</v>
      </c>
      <c r="D743" s="193"/>
      <c r="E743" s="193"/>
      <c r="F743" s="193"/>
      <c r="G743" s="193"/>
      <c r="H743" s="193"/>
      <c r="I743" s="194"/>
      <c r="J743" s="194"/>
      <c r="K743" s="194"/>
      <c r="L743" s="194"/>
      <c r="M743" s="194"/>
      <c r="N743" s="193"/>
      <c r="O743" s="193"/>
      <c r="P743" s="194"/>
      <c r="Q743" s="194"/>
      <c r="R743" s="195">
        <f t="shared" si="280"/>
        <v>0</v>
      </c>
      <c r="S743" s="195">
        <f t="shared" si="281"/>
        <v>0</v>
      </c>
    </row>
    <row r="744" spans="1:19" ht="12">
      <c r="A744" s="886"/>
      <c r="B744" s="887"/>
      <c r="C744" s="192" t="s">
        <v>190</v>
      </c>
      <c r="D744" s="193"/>
      <c r="E744" s="193"/>
      <c r="F744" s="193"/>
      <c r="G744" s="193"/>
      <c r="H744" s="193"/>
      <c r="I744" s="194"/>
      <c r="J744" s="194"/>
      <c r="K744" s="194"/>
      <c r="L744" s="194"/>
      <c r="M744" s="194"/>
      <c r="N744" s="193"/>
      <c r="O744" s="193"/>
      <c r="P744" s="194"/>
      <c r="Q744" s="194"/>
      <c r="R744" s="195">
        <f t="shared" si="280"/>
        <v>0</v>
      </c>
      <c r="S744" s="195">
        <f t="shared" si="281"/>
        <v>0</v>
      </c>
    </row>
    <row r="745" spans="1:19" ht="12">
      <c r="A745" s="886"/>
      <c r="B745" s="887"/>
      <c r="C745" s="192" t="s">
        <v>191</v>
      </c>
      <c r="D745" s="193"/>
      <c r="E745" s="193"/>
      <c r="F745" s="193"/>
      <c r="G745" s="193"/>
      <c r="H745" s="193"/>
      <c r="I745" s="194"/>
      <c r="J745" s="194"/>
      <c r="K745" s="194"/>
      <c r="L745" s="194"/>
      <c r="M745" s="194"/>
      <c r="N745" s="193"/>
      <c r="O745" s="193"/>
      <c r="P745" s="194"/>
      <c r="Q745" s="194"/>
      <c r="R745" s="195">
        <f t="shared" si="280"/>
        <v>0</v>
      </c>
      <c r="S745" s="195">
        <f t="shared" si="281"/>
        <v>0</v>
      </c>
    </row>
    <row r="746" spans="1:19" ht="12">
      <c r="A746" s="886"/>
      <c r="B746" s="887"/>
      <c r="C746" s="196" t="s">
        <v>192</v>
      </c>
      <c r="D746" s="193"/>
      <c r="E746" s="193"/>
      <c r="F746" s="193"/>
      <c r="G746" s="193"/>
      <c r="H746" s="193"/>
      <c r="I746" s="194"/>
      <c r="J746" s="194"/>
      <c r="K746" s="194"/>
      <c r="L746" s="194"/>
      <c r="M746" s="194"/>
      <c r="N746" s="193"/>
      <c r="O746" s="193"/>
      <c r="P746" s="194"/>
      <c r="Q746" s="194"/>
      <c r="R746" s="195">
        <f t="shared" si="280"/>
        <v>0</v>
      </c>
      <c r="S746" s="195">
        <f t="shared" si="281"/>
        <v>0</v>
      </c>
    </row>
    <row r="747" spans="1:19" ht="12">
      <c r="A747" s="886"/>
      <c r="B747" s="887"/>
      <c r="C747" s="197" t="s">
        <v>193</v>
      </c>
      <c r="D747" s="198">
        <f t="shared" ref="D747:M747" si="282">SUM(D741:D746)</f>
        <v>0</v>
      </c>
      <c r="E747" s="198">
        <f t="shared" si="282"/>
        <v>0</v>
      </c>
      <c r="F747" s="198">
        <f t="shared" si="282"/>
        <v>0</v>
      </c>
      <c r="G747" s="198">
        <f t="shared" si="282"/>
        <v>0</v>
      </c>
      <c r="H747" s="198">
        <f t="shared" si="282"/>
        <v>0</v>
      </c>
      <c r="I747" s="198">
        <f t="shared" si="282"/>
        <v>0</v>
      </c>
      <c r="J747" s="198">
        <f t="shared" si="282"/>
        <v>0</v>
      </c>
      <c r="K747" s="198">
        <f t="shared" si="282"/>
        <v>0</v>
      </c>
      <c r="L747" s="198">
        <f t="shared" si="282"/>
        <v>0</v>
      </c>
      <c r="M747" s="198">
        <f t="shared" si="282"/>
        <v>0</v>
      </c>
      <c r="N747" s="198">
        <f>SUM(N741:N746)</f>
        <v>0</v>
      </c>
      <c r="O747" s="198">
        <f>SUM(O741:O746)</f>
        <v>0</v>
      </c>
      <c r="P747" s="198">
        <f>SUM(P741:P746)</f>
        <v>0</v>
      </c>
      <c r="Q747" s="198">
        <f>SUM(Q741:Q746)</f>
        <v>0</v>
      </c>
      <c r="R747" s="199">
        <f t="shared" si="280"/>
        <v>0</v>
      </c>
      <c r="S747" s="199">
        <f t="shared" si="281"/>
        <v>0</v>
      </c>
    </row>
    <row r="748" spans="1:19" ht="12">
      <c r="A748" s="886"/>
      <c r="B748" s="887"/>
      <c r="C748" s="192" t="s">
        <v>194</v>
      </c>
      <c r="D748" s="193"/>
      <c r="E748" s="193"/>
      <c r="F748" s="193"/>
      <c r="G748" s="193"/>
      <c r="H748" s="193"/>
      <c r="I748" s="194"/>
      <c r="J748" s="194"/>
      <c r="K748" s="194"/>
      <c r="L748" s="194"/>
      <c r="M748" s="194"/>
      <c r="N748" s="193"/>
      <c r="O748" s="193"/>
      <c r="P748" s="194"/>
      <c r="Q748" s="194"/>
      <c r="R748" s="195">
        <f t="shared" si="280"/>
        <v>0</v>
      </c>
      <c r="S748" s="195">
        <f t="shared" si="281"/>
        <v>0</v>
      </c>
    </row>
    <row r="749" spans="1:19" ht="12">
      <c r="A749" s="886"/>
      <c r="B749" s="887"/>
      <c r="C749" s="192" t="s">
        <v>195</v>
      </c>
      <c r="D749" s="193"/>
      <c r="E749" s="193"/>
      <c r="F749" s="193"/>
      <c r="G749" s="193"/>
      <c r="H749" s="193"/>
      <c r="I749" s="194"/>
      <c r="J749" s="194"/>
      <c r="K749" s="194"/>
      <c r="L749" s="194"/>
      <c r="M749" s="194"/>
      <c r="N749" s="193"/>
      <c r="O749" s="193"/>
      <c r="P749" s="194"/>
      <c r="Q749" s="194"/>
      <c r="R749" s="195">
        <f t="shared" si="280"/>
        <v>0</v>
      </c>
      <c r="S749" s="195">
        <f t="shared" si="281"/>
        <v>0</v>
      </c>
    </row>
    <row r="750" spans="1:19" ht="12">
      <c r="A750" s="886"/>
      <c r="B750" s="887"/>
      <c r="C750" s="200" t="s">
        <v>196</v>
      </c>
      <c r="D750" s="193"/>
      <c r="E750" s="193"/>
      <c r="F750" s="193"/>
      <c r="G750" s="193"/>
      <c r="H750" s="193"/>
      <c r="I750" s="194"/>
      <c r="J750" s="194"/>
      <c r="K750" s="194"/>
      <c r="L750" s="194"/>
      <c r="M750" s="194"/>
      <c r="N750" s="193"/>
      <c r="O750" s="193"/>
      <c r="P750" s="194"/>
      <c r="Q750" s="194"/>
      <c r="R750" s="195">
        <f t="shared" si="280"/>
        <v>0</v>
      </c>
      <c r="S750" s="195">
        <f t="shared" si="281"/>
        <v>0</v>
      </c>
    </row>
    <row r="751" spans="1:19" ht="12">
      <c r="A751" s="886"/>
      <c r="B751" s="887"/>
      <c r="C751" s="200" t="s">
        <v>197</v>
      </c>
      <c r="D751" s="193"/>
      <c r="E751" s="193"/>
      <c r="F751" s="193"/>
      <c r="G751" s="193"/>
      <c r="H751" s="193"/>
      <c r="I751" s="194"/>
      <c r="J751" s="194"/>
      <c r="K751" s="194"/>
      <c r="L751" s="194"/>
      <c r="M751" s="194"/>
      <c r="N751" s="193"/>
      <c r="O751" s="193"/>
      <c r="P751" s="194"/>
      <c r="Q751" s="194"/>
      <c r="R751" s="195">
        <f t="shared" si="280"/>
        <v>0</v>
      </c>
      <c r="S751" s="195">
        <f t="shared" si="281"/>
        <v>0</v>
      </c>
    </row>
    <row r="752" spans="1:19" ht="12">
      <c r="A752" s="886"/>
      <c r="B752" s="887"/>
      <c r="C752" s="200" t="s">
        <v>198</v>
      </c>
      <c r="D752" s="193"/>
      <c r="E752" s="193"/>
      <c r="F752" s="193"/>
      <c r="G752" s="193"/>
      <c r="H752" s="193"/>
      <c r="I752" s="194"/>
      <c r="J752" s="194"/>
      <c r="K752" s="194"/>
      <c r="L752" s="194"/>
      <c r="M752" s="194"/>
      <c r="N752" s="193"/>
      <c r="O752" s="193"/>
      <c r="P752" s="194"/>
      <c r="Q752" s="194"/>
      <c r="R752" s="195">
        <f t="shared" si="280"/>
        <v>0</v>
      </c>
      <c r="S752" s="195">
        <f t="shared" si="281"/>
        <v>0</v>
      </c>
    </row>
    <row r="753" spans="1:19" ht="12">
      <c r="A753" s="886"/>
      <c r="B753" s="887"/>
      <c r="C753" s="200" t="s">
        <v>199</v>
      </c>
      <c r="D753" s="193"/>
      <c r="E753" s="193"/>
      <c r="F753" s="193"/>
      <c r="G753" s="193"/>
      <c r="H753" s="193"/>
      <c r="I753" s="194"/>
      <c r="J753" s="194"/>
      <c r="K753" s="194"/>
      <c r="L753" s="194"/>
      <c r="M753" s="194"/>
      <c r="N753" s="193"/>
      <c r="O753" s="193"/>
      <c r="P753" s="194"/>
      <c r="Q753" s="194"/>
      <c r="R753" s="195">
        <f t="shared" si="280"/>
        <v>0</v>
      </c>
      <c r="S753" s="195">
        <f t="shared" si="281"/>
        <v>0</v>
      </c>
    </row>
    <row r="754" spans="1:19" ht="12">
      <c r="A754" s="886"/>
      <c r="B754" s="887"/>
      <c r="C754" s="200" t="s">
        <v>200</v>
      </c>
      <c r="D754" s="193"/>
      <c r="E754" s="193"/>
      <c r="F754" s="193"/>
      <c r="G754" s="193"/>
      <c r="H754" s="193"/>
      <c r="I754" s="194"/>
      <c r="J754" s="194"/>
      <c r="K754" s="194"/>
      <c r="L754" s="194"/>
      <c r="M754" s="194"/>
      <c r="N754" s="193"/>
      <c r="O754" s="193"/>
      <c r="P754" s="194"/>
      <c r="Q754" s="194"/>
      <c r="R754" s="195">
        <f t="shared" si="280"/>
        <v>0</v>
      </c>
      <c r="S754" s="195">
        <f t="shared" si="281"/>
        <v>0</v>
      </c>
    </row>
    <row r="755" spans="1:19" ht="12">
      <c r="A755" s="886"/>
      <c r="B755" s="887"/>
      <c r="C755" s="197" t="s">
        <v>201</v>
      </c>
      <c r="D755" s="198">
        <f t="shared" ref="D755:Q755" si="283">SUM(D747:D754)</f>
        <v>0</v>
      </c>
      <c r="E755" s="198">
        <f t="shared" si="283"/>
        <v>0</v>
      </c>
      <c r="F755" s="198">
        <f t="shared" si="283"/>
        <v>0</v>
      </c>
      <c r="G755" s="198">
        <f t="shared" si="283"/>
        <v>0</v>
      </c>
      <c r="H755" s="198">
        <f t="shared" si="283"/>
        <v>0</v>
      </c>
      <c r="I755" s="198">
        <f t="shared" si="283"/>
        <v>0</v>
      </c>
      <c r="J755" s="198">
        <f t="shared" si="283"/>
        <v>0</v>
      </c>
      <c r="K755" s="198">
        <f t="shared" si="283"/>
        <v>0</v>
      </c>
      <c r="L755" s="198">
        <f t="shared" si="283"/>
        <v>0</v>
      </c>
      <c r="M755" s="198">
        <f t="shared" si="283"/>
        <v>0</v>
      </c>
      <c r="N755" s="198">
        <f t="shared" si="283"/>
        <v>0</v>
      </c>
      <c r="O755" s="198">
        <f t="shared" si="283"/>
        <v>0</v>
      </c>
      <c r="P755" s="198">
        <f t="shared" si="283"/>
        <v>0</v>
      </c>
      <c r="Q755" s="198">
        <f t="shared" si="283"/>
        <v>0</v>
      </c>
      <c r="R755" s="198">
        <f t="shared" si="280"/>
        <v>0</v>
      </c>
      <c r="S755" s="198">
        <f>+E755+G755+I755+K755+M755+O755+Q755</f>
        <v>0</v>
      </c>
    </row>
    <row r="756" spans="1:19" ht="12">
      <c r="A756" s="886"/>
      <c r="B756" s="887"/>
      <c r="C756" s="201" t="s">
        <v>202</v>
      </c>
      <c r="D756" s="202"/>
      <c r="E756" s="202"/>
      <c r="F756" s="202"/>
      <c r="G756" s="202"/>
      <c r="H756" s="203"/>
      <c r="I756" s="202"/>
      <c r="J756" s="202"/>
      <c r="K756" s="202"/>
      <c r="L756" s="203"/>
      <c r="M756" s="203"/>
      <c r="N756" s="203"/>
      <c r="O756" s="203"/>
      <c r="P756" s="203"/>
      <c r="Q756" s="203"/>
      <c r="R756" s="204">
        <f>+D756+F756+H756+J756+L756+N756+P756</f>
        <v>0</v>
      </c>
      <c r="S756" s="204">
        <f>+E756+G756+I756+K756+M756+O756+Q756</f>
        <v>0</v>
      </c>
    </row>
    <row r="757" spans="1:19" ht="12.75" thickBot="1">
      <c r="A757" s="886"/>
      <c r="B757" s="887"/>
      <c r="C757" s="205" t="s">
        <v>203</v>
      </c>
      <c r="D757" s="193"/>
      <c r="E757" s="193"/>
      <c r="F757" s="193"/>
      <c r="G757" s="193"/>
      <c r="H757" s="193"/>
      <c r="I757" s="194"/>
      <c r="J757" s="194"/>
      <c r="K757" s="194"/>
      <c r="L757" s="194"/>
      <c r="M757" s="194"/>
      <c r="N757" s="193"/>
      <c r="O757" s="193"/>
      <c r="P757" s="194"/>
      <c r="Q757" s="194"/>
      <c r="R757" s="195">
        <f t="shared" ref="R757" si="284">+D757+F757+H757+J757+L757+N757+P757</f>
        <v>0</v>
      </c>
      <c r="S757" s="195">
        <f t="shared" ref="S757" si="285">+E757+G757+I757+K757+M757+O757+Q757</f>
        <v>0</v>
      </c>
    </row>
    <row r="758" spans="1:19" ht="12">
      <c r="A758" s="886"/>
      <c r="B758" s="887"/>
      <c r="C758" s="206"/>
      <c r="D758" s="207">
        <f t="shared" ref="D758:S758" si="286">+D755</f>
        <v>0</v>
      </c>
      <c r="E758" s="207">
        <f t="shared" si="286"/>
        <v>0</v>
      </c>
      <c r="F758" s="207">
        <f t="shared" si="286"/>
        <v>0</v>
      </c>
      <c r="G758" s="207">
        <f t="shared" si="286"/>
        <v>0</v>
      </c>
      <c r="H758" s="207">
        <f t="shared" si="286"/>
        <v>0</v>
      </c>
      <c r="I758" s="207">
        <f t="shared" si="286"/>
        <v>0</v>
      </c>
      <c r="J758" s="207">
        <f t="shared" si="286"/>
        <v>0</v>
      </c>
      <c r="K758" s="207">
        <f t="shared" si="286"/>
        <v>0</v>
      </c>
      <c r="L758" s="207">
        <f t="shared" si="286"/>
        <v>0</v>
      </c>
      <c r="M758" s="207">
        <f t="shared" si="286"/>
        <v>0</v>
      </c>
      <c r="N758" s="207">
        <f t="shared" si="286"/>
        <v>0</v>
      </c>
      <c r="O758" s="207">
        <f t="shared" si="286"/>
        <v>0</v>
      </c>
      <c r="P758" s="207">
        <f t="shared" si="286"/>
        <v>0</v>
      </c>
      <c r="Q758" s="207">
        <f t="shared" si="286"/>
        <v>0</v>
      </c>
      <c r="R758" s="207">
        <f t="shared" si="286"/>
        <v>0</v>
      </c>
      <c r="S758" s="207">
        <f t="shared" si="286"/>
        <v>0</v>
      </c>
    </row>
    <row r="759" spans="1:19" ht="12" customHeight="1">
      <c r="A759" s="886">
        <v>43</v>
      </c>
      <c r="B759" s="887" t="str">
        <f>VLOOKUP(VALUE(A759),Metas!$B$4:$C$5036,2,0)</f>
        <v>Implementar el 60% del plan de respuesta sectorial de gestión integral del riesgo en Salud por calidad del aire en Bogotá</v>
      </c>
      <c r="C759" s="192" t="s">
        <v>187</v>
      </c>
      <c r="D759" s="193"/>
      <c r="E759" s="193"/>
      <c r="F759" s="193"/>
      <c r="G759" s="193"/>
      <c r="H759" s="193"/>
      <c r="I759" s="194"/>
      <c r="J759" s="194"/>
      <c r="K759" s="194"/>
      <c r="L759" s="194"/>
      <c r="M759" s="194"/>
      <c r="N759" s="193"/>
      <c r="O759" s="193"/>
      <c r="P759" s="194"/>
      <c r="Q759" s="194"/>
      <c r="R759" s="195">
        <f>+D759+F759+H759+J759+L759+N759+P759</f>
        <v>0</v>
      </c>
      <c r="S759" s="195">
        <f>+E759+G759+I759+K759+M759+O759+Q759</f>
        <v>0</v>
      </c>
    </row>
    <row r="760" spans="1:19" ht="12">
      <c r="A760" s="886"/>
      <c r="B760" s="887"/>
      <c r="C760" s="196" t="s">
        <v>188</v>
      </c>
      <c r="D760" s="193"/>
      <c r="E760" s="193"/>
      <c r="F760" s="193"/>
      <c r="G760" s="193"/>
      <c r="H760" s="193"/>
      <c r="I760" s="194"/>
      <c r="J760" s="194"/>
      <c r="K760" s="194"/>
      <c r="L760" s="194"/>
      <c r="M760" s="194"/>
      <c r="N760" s="193"/>
      <c r="O760" s="193"/>
      <c r="P760" s="194"/>
      <c r="Q760" s="194"/>
      <c r="R760" s="195">
        <f t="shared" ref="R760:R773" si="287">+D760+F760+H760+J760+L760+N760+P760</f>
        <v>0</v>
      </c>
      <c r="S760" s="195">
        <f t="shared" ref="S760:S772" si="288">+E760+G760+I760+K760+M760+O760+Q760</f>
        <v>0</v>
      </c>
    </row>
    <row r="761" spans="1:19" ht="12">
      <c r="A761" s="886"/>
      <c r="B761" s="887"/>
      <c r="C761" s="192" t="s">
        <v>189</v>
      </c>
      <c r="D761" s="193"/>
      <c r="E761" s="193"/>
      <c r="F761" s="193"/>
      <c r="G761" s="193"/>
      <c r="H761" s="193"/>
      <c r="I761" s="194"/>
      <c r="J761" s="194"/>
      <c r="K761" s="194"/>
      <c r="L761" s="194"/>
      <c r="M761" s="194"/>
      <c r="N761" s="193"/>
      <c r="O761" s="193"/>
      <c r="P761" s="194"/>
      <c r="Q761" s="194"/>
      <c r="R761" s="195">
        <f t="shared" si="287"/>
        <v>0</v>
      </c>
      <c r="S761" s="195">
        <f t="shared" si="288"/>
        <v>0</v>
      </c>
    </row>
    <row r="762" spans="1:19" ht="12">
      <c r="A762" s="886"/>
      <c r="B762" s="887"/>
      <c r="C762" s="192" t="s">
        <v>190</v>
      </c>
      <c r="D762" s="193"/>
      <c r="E762" s="193"/>
      <c r="F762" s="193"/>
      <c r="G762" s="193"/>
      <c r="H762" s="193"/>
      <c r="I762" s="194"/>
      <c r="J762" s="194"/>
      <c r="K762" s="194"/>
      <c r="L762" s="194"/>
      <c r="M762" s="194"/>
      <c r="N762" s="193"/>
      <c r="O762" s="193"/>
      <c r="P762" s="194"/>
      <c r="Q762" s="194"/>
      <c r="R762" s="195">
        <f t="shared" si="287"/>
        <v>0</v>
      </c>
      <c r="S762" s="195">
        <f t="shared" si="288"/>
        <v>0</v>
      </c>
    </row>
    <row r="763" spans="1:19" ht="12">
      <c r="A763" s="886"/>
      <c r="B763" s="887"/>
      <c r="C763" s="192" t="s">
        <v>191</v>
      </c>
      <c r="D763" s="193"/>
      <c r="E763" s="193"/>
      <c r="F763" s="193"/>
      <c r="G763" s="193"/>
      <c r="H763" s="193"/>
      <c r="I763" s="194"/>
      <c r="J763" s="194"/>
      <c r="K763" s="194"/>
      <c r="L763" s="194"/>
      <c r="M763" s="194"/>
      <c r="N763" s="193"/>
      <c r="O763" s="193"/>
      <c r="P763" s="194"/>
      <c r="Q763" s="194"/>
      <c r="R763" s="195">
        <f t="shared" si="287"/>
        <v>0</v>
      </c>
      <c r="S763" s="195">
        <f t="shared" si="288"/>
        <v>0</v>
      </c>
    </row>
    <row r="764" spans="1:19" ht="12">
      <c r="A764" s="886"/>
      <c r="B764" s="887"/>
      <c r="C764" s="196" t="s">
        <v>192</v>
      </c>
      <c r="D764" s="193"/>
      <c r="E764" s="193"/>
      <c r="F764" s="193"/>
      <c r="G764" s="193"/>
      <c r="H764" s="193"/>
      <c r="I764" s="194"/>
      <c r="J764" s="194"/>
      <c r="K764" s="194"/>
      <c r="L764" s="194"/>
      <c r="M764" s="194"/>
      <c r="N764" s="193"/>
      <c r="O764" s="193"/>
      <c r="P764" s="194"/>
      <c r="Q764" s="194"/>
      <c r="R764" s="195">
        <f t="shared" si="287"/>
        <v>0</v>
      </c>
      <c r="S764" s="195">
        <f t="shared" si="288"/>
        <v>0</v>
      </c>
    </row>
    <row r="765" spans="1:19" ht="12">
      <c r="A765" s="886"/>
      <c r="B765" s="887"/>
      <c r="C765" s="197" t="s">
        <v>193</v>
      </c>
      <c r="D765" s="198">
        <f t="shared" ref="D765:M765" si="289">SUM(D759:D764)</f>
        <v>0</v>
      </c>
      <c r="E765" s="198">
        <f t="shared" si="289"/>
        <v>0</v>
      </c>
      <c r="F765" s="198">
        <f t="shared" si="289"/>
        <v>0</v>
      </c>
      <c r="G765" s="198">
        <f t="shared" si="289"/>
        <v>0</v>
      </c>
      <c r="H765" s="198">
        <f t="shared" si="289"/>
        <v>0</v>
      </c>
      <c r="I765" s="198">
        <f t="shared" si="289"/>
        <v>0</v>
      </c>
      <c r="J765" s="198">
        <f t="shared" si="289"/>
        <v>0</v>
      </c>
      <c r="K765" s="198">
        <f t="shared" si="289"/>
        <v>0</v>
      </c>
      <c r="L765" s="198">
        <f t="shared" si="289"/>
        <v>0</v>
      </c>
      <c r="M765" s="198">
        <f t="shared" si="289"/>
        <v>0</v>
      </c>
      <c r="N765" s="198">
        <f>SUM(N759:N764)</f>
        <v>0</v>
      </c>
      <c r="O765" s="198">
        <f>SUM(O759:O764)</f>
        <v>0</v>
      </c>
      <c r="P765" s="198">
        <f>SUM(P759:P764)</f>
        <v>0</v>
      </c>
      <c r="Q765" s="198">
        <f>SUM(Q759:Q764)</f>
        <v>0</v>
      </c>
      <c r="R765" s="199">
        <f t="shared" si="287"/>
        <v>0</v>
      </c>
      <c r="S765" s="199">
        <f t="shared" si="288"/>
        <v>0</v>
      </c>
    </row>
    <row r="766" spans="1:19" ht="12">
      <c r="A766" s="886"/>
      <c r="B766" s="887"/>
      <c r="C766" s="192" t="s">
        <v>194</v>
      </c>
      <c r="D766" s="193"/>
      <c r="E766" s="193"/>
      <c r="F766" s="193"/>
      <c r="G766" s="193"/>
      <c r="H766" s="193"/>
      <c r="I766" s="194"/>
      <c r="J766" s="194"/>
      <c r="K766" s="194"/>
      <c r="L766" s="194"/>
      <c r="M766" s="194"/>
      <c r="N766" s="193"/>
      <c r="O766" s="193"/>
      <c r="P766" s="194"/>
      <c r="Q766" s="194"/>
      <c r="R766" s="195">
        <f t="shared" si="287"/>
        <v>0</v>
      </c>
      <c r="S766" s="195">
        <f t="shared" si="288"/>
        <v>0</v>
      </c>
    </row>
    <row r="767" spans="1:19" ht="12">
      <c r="A767" s="886"/>
      <c r="B767" s="887"/>
      <c r="C767" s="192" t="s">
        <v>195</v>
      </c>
      <c r="D767" s="193"/>
      <c r="E767" s="193"/>
      <c r="F767" s="193"/>
      <c r="G767" s="193"/>
      <c r="H767" s="193"/>
      <c r="I767" s="194"/>
      <c r="J767" s="194"/>
      <c r="K767" s="194"/>
      <c r="L767" s="194"/>
      <c r="M767" s="194"/>
      <c r="N767" s="193"/>
      <c r="O767" s="193"/>
      <c r="P767" s="194"/>
      <c r="Q767" s="194"/>
      <c r="R767" s="195">
        <f t="shared" si="287"/>
        <v>0</v>
      </c>
      <c r="S767" s="195">
        <f t="shared" si="288"/>
        <v>0</v>
      </c>
    </row>
    <row r="768" spans="1:19" ht="12">
      <c r="A768" s="886"/>
      <c r="B768" s="887"/>
      <c r="C768" s="200" t="s">
        <v>196</v>
      </c>
      <c r="D768" s="193"/>
      <c r="E768" s="193"/>
      <c r="F768" s="193"/>
      <c r="G768" s="193"/>
      <c r="H768" s="193"/>
      <c r="I768" s="194"/>
      <c r="J768" s="194"/>
      <c r="K768" s="194"/>
      <c r="L768" s="194"/>
      <c r="M768" s="194"/>
      <c r="N768" s="193"/>
      <c r="O768" s="193"/>
      <c r="P768" s="194"/>
      <c r="Q768" s="194"/>
      <c r="R768" s="195">
        <f t="shared" si="287"/>
        <v>0</v>
      </c>
      <c r="S768" s="195">
        <f t="shared" si="288"/>
        <v>0</v>
      </c>
    </row>
    <row r="769" spans="1:19" ht="12">
      <c r="A769" s="886"/>
      <c r="B769" s="887"/>
      <c r="C769" s="200" t="s">
        <v>197</v>
      </c>
      <c r="D769" s="193"/>
      <c r="E769" s="193"/>
      <c r="F769" s="193"/>
      <c r="G769" s="193"/>
      <c r="H769" s="193"/>
      <c r="I769" s="194"/>
      <c r="J769" s="194"/>
      <c r="K769" s="194"/>
      <c r="L769" s="194"/>
      <c r="M769" s="194"/>
      <c r="N769" s="193"/>
      <c r="O769" s="193"/>
      <c r="P769" s="194"/>
      <c r="Q769" s="194"/>
      <c r="R769" s="195">
        <f t="shared" si="287"/>
        <v>0</v>
      </c>
      <c r="S769" s="195">
        <f t="shared" si="288"/>
        <v>0</v>
      </c>
    </row>
    <row r="770" spans="1:19" ht="12">
      <c r="A770" s="886"/>
      <c r="B770" s="887"/>
      <c r="C770" s="200" t="s">
        <v>198</v>
      </c>
      <c r="D770" s="193"/>
      <c r="E770" s="193"/>
      <c r="F770" s="193"/>
      <c r="G770" s="193"/>
      <c r="H770" s="193"/>
      <c r="I770" s="194"/>
      <c r="J770" s="194"/>
      <c r="K770" s="194"/>
      <c r="L770" s="194"/>
      <c r="M770" s="194"/>
      <c r="N770" s="193"/>
      <c r="O770" s="193"/>
      <c r="P770" s="194"/>
      <c r="Q770" s="194"/>
      <c r="R770" s="195">
        <f t="shared" si="287"/>
        <v>0</v>
      </c>
      <c r="S770" s="195">
        <f t="shared" si="288"/>
        <v>0</v>
      </c>
    </row>
    <row r="771" spans="1:19" ht="12">
      <c r="A771" s="886"/>
      <c r="B771" s="887"/>
      <c r="C771" s="200" t="s">
        <v>199</v>
      </c>
      <c r="D771" s="193"/>
      <c r="E771" s="193"/>
      <c r="F771" s="193"/>
      <c r="G771" s="193"/>
      <c r="H771" s="193"/>
      <c r="I771" s="194"/>
      <c r="J771" s="194"/>
      <c r="K771" s="194"/>
      <c r="L771" s="194"/>
      <c r="M771" s="194"/>
      <c r="N771" s="193"/>
      <c r="O771" s="193"/>
      <c r="P771" s="194"/>
      <c r="Q771" s="194"/>
      <c r="R771" s="195">
        <f t="shared" si="287"/>
        <v>0</v>
      </c>
      <c r="S771" s="195">
        <f t="shared" si="288"/>
        <v>0</v>
      </c>
    </row>
    <row r="772" spans="1:19" ht="12">
      <c r="A772" s="886"/>
      <c r="B772" s="887"/>
      <c r="C772" s="200" t="s">
        <v>200</v>
      </c>
      <c r="D772" s="193">
        <v>96</v>
      </c>
      <c r="E772" s="193">
        <v>74</v>
      </c>
      <c r="F772" s="193">
        <v>348</v>
      </c>
      <c r="G772" s="193">
        <v>332</v>
      </c>
      <c r="H772" s="193">
        <v>905</v>
      </c>
      <c r="I772" s="194">
        <v>810</v>
      </c>
      <c r="J772" s="194">
        <v>195</v>
      </c>
      <c r="K772" s="194">
        <v>153</v>
      </c>
      <c r="L772" s="194">
        <v>171</v>
      </c>
      <c r="M772" s="194">
        <v>255</v>
      </c>
      <c r="N772" s="193">
        <v>696</v>
      </c>
      <c r="O772" s="193">
        <v>1650</v>
      </c>
      <c r="P772" s="194">
        <v>626</v>
      </c>
      <c r="Q772" s="194">
        <v>1216</v>
      </c>
      <c r="R772" s="195">
        <f t="shared" si="287"/>
        <v>3037</v>
      </c>
      <c r="S772" s="195">
        <f t="shared" si="288"/>
        <v>4490</v>
      </c>
    </row>
    <row r="773" spans="1:19" ht="12">
      <c r="A773" s="886"/>
      <c r="B773" s="887"/>
      <c r="C773" s="197" t="s">
        <v>201</v>
      </c>
      <c r="D773" s="198">
        <f t="shared" ref="D773:Q773" si="290">SUM(D765:D772)</f>
        <v>96</v>
      </c>
      <c r="E773" s="198">
        <f t="shared" si="290"/>
        <v>74</v>
      </c>
      <c r="F773" s="198">
        <f t="shared" si="290"/>
        <v>348</v>
      </c>
      <c r="G773" s="198">
        <f t="shared" si="290"/>
        <v>332</v>
      </c>
      <c r="H773" s="198">
        <f t="shared" si="290"/>
        <v>905</v>
      </c>
      <c r="I773" s="198">
        <f t="shared" si="290"/>
        <v>810</v>
      </c>
      <c r="J773" s="198">
        <f t="shared" si="290"/>
        <v>195</v>
      </c>
      <c r="K773" s="198">
        <f t="shared" si="290"/>
        <v>153</v>
      </c>
      <c r="L773" s="198">
        <f t="shared" si="290"/>
        <v>171</v>
      </c>
      <c r="M773" s="198">
        <f t="shared" si="290"/>
        <v>255</v>
      </c>
      <c r="N773" s="198">
        <f t="shared" si="290"/>
        <v>696</v>
      </c>
      <c r="O773" s="198">
        <f t="shared" si="290"/>
        <v>1650</v>
      </c>
      <c r="P773" s="198">
        <f t="shared" si="290"/>
        <v>626</v>
      </c>
      <c r="Q773" s="198">
        <f t="shared" si="290"/>
        <v>1216</v>
      </c>
      <c r="R773" s="198">
        <f t="shared" si="287"/>
        <v>3037</v>
      </c>
      <c r="S773" s="198">
        <f>+E773+G773+I773+K773+M773+O773+Q773</f>
        <v>4490</v>
      </c>
    </row>
    <row r="774" spans="1:19" ht="12">
      <c r="A774" s="886"/>
      <c r="B774" s="887"/>
      <c r="C774" s="201" t="s">
        <v>202</v>
      </c>
      <c r="D774" s="202"/>
      <c r="E774" s="202"/>
      <c r="F774" s="202"/>
      <c r="G774" s="202"/>
      <c r="H774" s="203"/>
      <c r="I774" s="202"/>
      <c r="J774" s="202"/>
      <c r="K774" s="202"/>
      <c r="L774" s="203"/>
      <c r="M774" s="203"/>
      <c r="N774" s="203"/>
      <c r="O774" s="203"/>
      <c r="P774" s="203"/>
      <c r="Q774" s="203"/>
      <c r="R774" s="204">
        <f>+D774+F774+H774+J774+L774+N774+P774</f>
        <v>0</v>
      </c>
      <c r="S774" s="204">
        <f>+E774+G774+I774+K774+M774+O774+Q774</f>
        <v>0</v>
      </c>
    </row>
    <row r="775" spans="1:19" ht="12.75" thickBot="1">
      <c r="A775" s="886"/>
      <c r="B775" s="887"/>
      <c r="C775" s="205" t="s">
        <v>203</v>
      </c>
      <c r="D775" s="193"/>
      <c r="E775" s="193"/>
      <c r="F775" s="193"/>
      <c r="G775" s="193"/>
      <c r="H775" s="193"/>
      <c r="I775" s="194"/>
      <c r="J775" s="194"/>
      <c r="K775" s="194"/>
      <c r="L775" s="194"/>
      <c r="M775" s="194"/>
      <c r="N775" s="193"/>
      <c r="O775" s="193"/>
      <c r="P775" s="194"/>
      <c r="Q775" s="194"/>
      <c r="R775" s="195">
        <f t="shared" ref="R775" si="291">+D775+F775+H775+J775+L775+N775+P775</f>
        <v>0</v>
      </c>
      <c r="S775" s="195">
        <f t="shared" ref="S775" si="292">+E775+G775+I775+K775+M775+O775+Q775</f>
        <v>0</v>
      </c>
    </row>
    <row r="776" spans="1:19" ht="12">
      <c r="A776" s="886"/>
      <c r="B776" s="887"/>
      <c r="C776" s="206"/>
      <c r="D776" s="207">
        <f t="shared" ref="D776:S776" si="293">+D773</f>
        <v>96</v>
      </c>
      <c r="E776" s="207">
        <f t="shared" si="293"/>
        <v>74</v>
      </c>
      <c r="F776" s="207">
        <f t="shared" si="293"/>
        <v>348</v>
      </c>
      <c r="G776" s="207">
        <f t="shared" si="293"/>
        <v>332</v>
      </c>
      <c r="H776" s="207">
        <f t="shared" si="293"/>
        <v>905</v>
      </c>
      <c r="I776" s="207">
        <f t="shared" si="293"/>
        <v>810</v>
      </c>
      <c r="J776" s="207">
        <f t="shared" si="293"/>
        <v>195</v>
      </c>
      <c r="K776" s="207">
        <f t="shared" si="293"/>
        <v>153</v>
      </c>
      <c r="L776" s="207">
        <f t="shared" si="293"/>
        <v>171</v>
      </c>
      <c r="M776" s="207">
        <f t="shared" si="293"/>
        <v>255</v>
      </c>
      <c r="N776" s="207">
        <f t="shared" si="293"/>
        <v>696</v>
      </c>
      <c r="O776" s="207">
        <f t="shared" si="293"/>
        <v>1650</v>
      </c>
      <c r="P776" s="207">
        <f t="shared" si="293"/>
        <v>626</v>
      </c>
      <c r="Q776" s="207">
        <f t="shared" si="293"/>
        <v>1216</v>
      </c>
      <c r="R776" s="207">
        <f t="shared" si="293"/>
        <v>3037</v>
      </c>
      <c r="S776" s="207">
        <f t="shared" si="293"/>
        <v>4490</v>
      </c>
    </row>
    <row r="777" spans="1:19" ht="12" customHeight="1">
      <c r="A777" s="886">
        <v>44</v>
      </c>
      <c r="B777" s="887" t="str">
        <f>VLOOKUP(VALUE(A777),Metas!$B$4:$C$5036,2,0)</f>
        <v>Mantener el 100% de la operación de la red de vigilancia y la gestión del riesgo en salud pública en Bogotá D.C.</v>
      </c>
      <c r="C777" s="192" t="s">
        <v>187</v>
      </c>
      <c r="D777" s="193"/>
      <c r="E777" s="193"/>
      <c r="F777" s="193"/>
      <c r="G777" s="193"/>
      <c r="H777" s="193"/>
      <c r="I777" s="194"/>
      <c r="J777" s="194"/>
      <c r="K777" s="194"/>
      <c r="L777" s="194"/>
      <c r="M777" s="194"/>
      <c r="N777" s="193"/>
      <c r="O777" s="193"/>
      <c r="P777" s="194"/>
      <c r="Q777" s="194"/>
      <c r="R777" s="195">
        <f>+D777+F777+H777+J777+L777+N777+P777</f>
        <v>0</v>
      </c>
      <c r="S777" s="195">
        <f>+E777+G777+I777+K777+M777+O777+Q777</f>
        <v>0</v>
      </c>
    </row>
    <row r="778" spans="1:19" ht="12">
      <c r="A778" s="886"/>
      <c r="B778" s="887"/>
      <c r="C778" s="196" t="s">
        <v>188</v>
      </c>
      <c r="D778" s="193"/>
      <c r="E778" s="193"/>
      <c r="F778" s="193"/>
      <c r="G778" s="193"/>
      <c r="H778" s="193"/>
      <c r="I778" s="194"/>
      <c r="J778" s="194"/>
      <c r="K778" s="194"/>
      <c r="L778" s="194"/>
      <c r="M778" s="194"/>
      <c r="N778" s="193"/>
      <c r="O778" s="193"/>
      <c r="P778" s="194"/>
      <c r="Q778" s="194"/>
      <c r="R778" s="195">
        <f t="shared" ref="R778:R791" si="294">+D778+F778+H778+J778+L778+N778+P778</f>
        <v>0</v>
      </c>
      <c r="S778" s="195">
        <f t="shared" ref="S778:S790" si="295">+E778+G778+I778+K778+M778+O778+Q778</f>
        <v>0</v>
      </c>
    </row>
    <row r="779" spans="1:19" ht="12">
      <c r="A779" s="886"/>
      <c r="B779" s="887"/>
      <c r="C779" s="192" t="s">
        <v>189</v>
      </c>
      <c r="D779" s="193"/>
      <c r="E779" s="193"/>
      <c r="F779" s="193"/>
      <c r="G779" s="193"/>
      <c r="H779" s="193"/>
      <c r="I779" s="194"/>
      <c r="J779" s="194"/>
      <c r="K779" s="194"/>
      <c r="L779" s="194"/>
      <c r="M779" s="194"/>
      <c r="N779" s="193"/>
      <c r="O779" s="193"/>
      <c r="P779" s="194"/>
      <c r="Q779" s="194"/>
      <c r="R779" s="195">
        <f t="shared" si="294"/>
        <v>0</v>
      </c>
      <c r="S779" s="195">
        <f t="shared" si="295"/>
        <v>0</v>
      </c>
    </row>
    <row r="780" spans="1:19" ht="12">
      <c r="A780" s="886"/>
      <c r="B780" s="887"/>
      <c r="C780" s="192" t="s">
        <v>190</v>
      </c>
      <c r="D780" s="193"/>
      <c r="E780" s="193"/>
      <c r="F780" s="193"/>
      <c r="G780" s="193"/>
      <c r="H780" s="193"/>
      <c r="I780" s="194"/>
      <c r="J780" s="194"/>
      <c r="K780" s="194"/>
      <c r="L780" s="194"/>
      <c r="M780" s="194"/>
      <c r="N780" s="193"/>
      <c r="O780" s="193"/>
      <c r="P780" s="194"/>
      <c r="Q780" s="194"/>
      <c r="R780" s="195">
        <f t="shared" si="294"/>
        <v>0</v>
      </c>
      <c r="S780" s="195">
        <f t="shared" si="295"/>
        <v>0</v>
      </c>
    </row>
    <row r="781" spans="1:19" ht="12">
      <c r="A781" s="886"/>
      <c r="B781" s="887"/>
      <c r="C781" s="192" t="s">
        <v>191</v>
      </c>
      <c r="D781" s="193"/>
      <c r="E781" s="193"/>
      <c r="F781" s="193"/>
      <c r="G781" s="193"/>
      <c r="H781" s="193"/>
      <c r="I781" s="194"/>
      <c r="J781" s="194"/>
      <c r="K781" s="194"/>
      <c r="L781" s="194"/>
      <c r="M781" s="194"/>
      <c r="N781" s="193"/>
      <c r="O781" s="193"/>
      <c r="P781" s="194"/>
      <c r="Q781" s="194"/>
      <c r="R781" s="195">
        <f t="shared" si="294"/>
        <v>0</v>
      </c>
      <c r="S781" s="195">
        <f t="shared" si="295"/>
        <v>0</v>
      </c>
    </row>
    <row r="782" spans="1:19" ht="12">
      <c r="A782" s="886"/>
      <c r="B782" s="887"/>
      <c r="C782" s="196" t="s">
        <v>192</v>
      </c>
      <c r="D782" s="193"/>
      <c r="E782" s="193"/>
      <c r="F782" s="193"/>
      <c r="G782" s="193"/>
      <c r="H782" s="193"/>
      <c r="I782" s="194"/>
      <c r="J782" s="194"/>
      <c r="K782" s="194"/>
      <c r="L782" s="194"/>
      <c r="M782" s="194"/>
      <c r="N782" s="193"/>
      <c r="O782" s="193"/>
      <c r="P782" s="194"/>
      <c r="Q782" s="194"/>
      <c r="R782" s="195">
        <f t="shared" si="294"/>
        <v>0</v>
      </c>
      <c r="S782" s="195">
        <f t="shared" si="295"/>
        <v>0</v>
      </c>
    </row>
    <row r="783" spans="1:19" ht="12">
      <c r="A783" s="886"/>
      <c r="B783" s="887"/>
      <c r="C783" s="197" t="s">
        <v>193</v>
      </c>
      <c r="D783" s="198">
        <f t="shared" ref="D783:M783" si="296">SUM(D777:D782)</f>
        <v>0</v>
      </c>
      <c r="E783" s="198">
        <f t="shared" si="296"/>
        <v>0</v>
      </c>
      <c r="F783" s="198">
        <f t="shared" si="296"/>
        <v>0</v>
      </c>
      <c r="G783" s="198">
        <f t="shared" si="296"/>
        <v>0</v>
      </c>
      <c r="H783" s="198">
        <f t="shared" si="296"/>
        <v>0</v>
      </c>
      <c r="I783" s="198">
        <f t="shared" si="296"/>
        <v>0</v>
      </c>
      <c r="J783" s="198">
        <f t="shared" si="296"/>
        <v>0</v>
      </c>
      <c r="K783" s="198">
        <f t="shared" si="296"/>
        <v>0</v>
      </c>
      <c r="L783" s="198">
        <f t="shared" si="296"/>
        <v>0</v>
      </c>
      <c r="M783" s="198">
        <f t="shared" si="296"/>
        <v>0</v>
      </c>
      <c r="N783" s="198">
        <f>SUM(N777:N782)</f>
        <v>0</v>
      </c>
      <c r="O783" s="198">
        <f>SUM(O777:O782)</f>
        <v>0</v>
      </c>
      <c r="P783" s="198">
        <f>SUM(P777:P782)</f>
        <v>0</v>
      </c>
      <c r="Q783" s="198">
        <f>SUM(Q777:Q782)</f>
        <v>0</v>
      </c>
      <c r="R783" s="199">
        <f t="shared" si="294"/>
        <v>0</v>
      </c>
      <c r="S783" s="199">
        <f t="shared" si="295"/>
        <v>0</v>
      </c>
    </row>
    <row r="784" spans="1:19" ht="12">
      <c r="A784" s="886"/>
      <c r="B784" s="887"/>
      <c r="C784" s="192" t="s">
        <v>194</v>
      </c>
      <c r="D784" s="193"/>
      <c r="E784" s="193"/>
      <c r="F784" s="193"/>
      <c r="G784" s="193"/>
      <c r="H784" s="193"/>
      <c r="I784" s="194"/>
      <c r="J784" s="194"/>
      <c r="K784" s="194"/>
      <c r="L784" s="194"/>
      <c r="M784" s="194"/>
      <c r="N784" s="193"/>
      <c r="O784" s="193"/>
      <c r="P784" s="194"/>
      <c r="Q784" s="194"/>
      <c r="R784" s="195">
        <f t="shared" si="294"/>
        <v>0</v>
      </c>
      <c r="S784" s="195">
        <f t="shared" si="295"/>
        <v>0</v>
      </c>
    </row>
    <row r="785" spans="1:19" ht="12">
      <c r="A785" s="886"/>
      <c r="B785" s="887"/>
      <c r="C785" s="192" t="s">
        <v>195</v>
      </c>
      <c r="D785" s="193"/>
      <c r="E785" s="193"/>
      <c r="F785" s="193"/>
      <c r="G785" s="193"/>
      <c r="H785" s="193"/>
      <c r="I785" s="194"/>
      <c r="J785" s="194"/>
      <c r="K785" s="194"/>
      <c r="L785" s="194"/>
      <c r="M785" s="194"/>
      <c r="N785" s="193"/>
      <c r="O785" s="193"/>
      <c r="P785" s="194"/>
      <c r="Q785" s="194"/>
      <c r="R785" s="195">
        <f t="shared" si="294"/>
        <v>0</v>
      </c>
      <c r="S785" s="195">
        <f t="shared" si="295"/>
        <v>0</v>
      </c>
    </row>
    <row r="786" spans="1:19" ht="12">
      <c r="A786" s="886"/>
      <c r="B786" s="887"/>
      <c r="C786" s="200" t="s">
        <v>196</v>
      </c>
      <c r="D786" s="193"/>
      <c r="E786" s="193"/>
      <c r="F786" s="193"/>
      <c r="G786" s="193"/>
      <c r="H786" s="193"/>
      <c r="I786" s="194"/>
      <c r="J786" s="194"/>
      <c r="K786" s="194"/>
      <c r="L786" s="194"/>
      <c r="M786" s="194"/>
      <c r="N786" s="193"/>
      <c r="O786" s="193"/>
      <c r="P786" s="194"/>
      <c r="Q786" s="194"/>
      <c r="R786" s="195">
        <f t="shared" si="294"/>
        <v>0</v>
      </c>
      <c r="S786" s="195">
        <f t="shared" si="295"/>
        <v>0</v>
      </c>
    </row>
    <row r="787" spans="1:19" ht="12">
      <c r="A787" s="886"/>
      <c r="B787" s="887"/>
      <c r="C787" s="200" t="s">
        <v>197</v>
      </c>
      <c r="D787" s="193"/>
      <c r="E787" s="193"/>
      <c r="F787" s="193"/>
      <c r="G787" s="193"/>
      <c r="H787" s="193"/>
      <c r="I787" s="194"/>
      <c r="J787" s="194"/>
      <c r="K787" s="194"/>
      <c r="L787" s="194"/>
      <c r="M787" s="194"/>
      <c r="N787" s="193"/>
      <c r="O787" s="193"/>
      <c r="P787" s="194"/>
      <c r="Q787" s="194"/>
      <c r="R787" s="195">
        <f t="shared" si="294"/>
        <v>0</v>
      </c>
      <c r="S787" s="195">
        <f t="shared" si="295"/>
        <v>0</v>
      </c>
    </row>
    <row r="788" spans="1:19" ht="12">
      <c r="A788" s="886"/>
      <c r="B788" s="887"/>
      <c r="C788" s="200" t="s">
        <v>198</v>
      </c>
      <c r="D788" s="193"/>
      <c r="E788" s="193"/>
      <c r="F788" s="193"/>
      <c r="G788" s="193"/>
      <c r="H788" s="193"/>
      <c r="I788" s="194"/>
      <c r="J788" s="194"/>
      <c r="K788" s="194"/>
      <c r="L788" s="194"/>
      <c r="M788" s="194"/>
      <c r="N788" s="193"/>
      <c r="O788" s="193"/>
      <c r="P788" s="194"/>
      <c r="Q788" s="194"/>
      <c r="R788" s="195">
        <f t="shared" si="294"/>
        <v>0</v>
      </c>
      <c r="S788" s="195">
        <f t="shared" si="295"/>
        <v>0</v>
      </c>
    </row>
    <row r="789" spans="1:19" ht="12">
      <c r="A789" s="886"/>
      <c r="B789" s="887"/>
      <c r="C789" s="200" t="s">
        <v>199</v>
      </c>
      <c r="D789" s="193"/>
      <c r="E789" s="193"/>
      <c r="F789" s="193"/>
      <c r="G789" s="193"/>
      <c r="H789" s="193"/>
      <c r="I789" s="194"/>
      <c r="J789" s="194"/>
      <c r="K789" s="194"/>
      <c r="L789" s="194"/>
      <c r="M789" s="194"/>
      <c r="N789" s="193"/>
      <c r="O789" s="193"/>
      <c r="P789" s="194"/>
      <c r="Q789" s="194"/>
      <c r="R789" s="195">
        <f t="shared" si="294"/>
        <v>0</v>
      </c>
      <c r="S789" s="195">
        <f t="shared" si="295"/>
        <v>0</v>
      </c>
    </row>
    <row r="790" spans="1:19" ht="12">
      <c r="A790" s="886"/>
      <c r="B790" s="887"/>
      <c r="C790" s="200" t="s">
        <v>200</v>
      </c>
      <c r="D790" s="193"/>
      <c r="E790" s="193"/>
      <c r="F790" s="193"/>
      <c r="G790" s="193"/>
      <c r="H790" s="193"/>
      <c r="I790" s="194"/>
      <c r="J790" s="194"/>
      <c r="K790" s="194"/>
      <c r="L790" s="194"/>
      <c r="M790" s="194"/>
      <c r="N790" s="193"/>
      <c r="O790" s="193"/>
      <c r="P790" s="194"/>
      <c r="Q790" s="194"/>
      <c r="R790" s="195">
        <f t="shared" si="294"/>
        <v>0</v>
      </c>
      <c r="S790" s="195">
        <f t="shared" si="295"/>
        <v>0</v>
      </c>
    </row>
    <row r="791" spans="1:19" ht="12">
      <c r="A791" s="886"/>
      <c r="B791" s="887"/>
      <c r="C791" s="197" t="s">
        <v>201</v>
      </c>
      <c r="D791" s="198">
        <f t="shared" ref="D791:Q791" si="297">SUM(D783:D790)</f>
        <v>0</v>
      </c>
      <c r="E791" s="198">
        <f t="shared" si="297"/>
        <v>0</v>
      </c>
      <c r="F791" s="198">
        <f t="shared" si="297"/>
        <v>0</v>
      </c>
      <c r="G791" s="198">
        <f t="shared" si="297"/>
        <v>0</v>
      </c>
      <c r="H791" s="198">
        <f t="shared" si="297"/>
        <v>0</v>
      </c>
      <c r="I791" s="198">
        <f t="shared" si="297"/>
        <v>0</v>
      </c>
      <c r="J791" s="198">
        <f t="shared" si="297"/>
        <v>0</v>
      </c>
      <c r="K791" s="198">
        <f t="shared" si="297"/>
        <v>0</v>
      </c>
      <c r="L791" s="198">
        <f t="shared" si="297"/>
        <v>0</v>
      </c>
      <c r="M791" s="198">
        <f t="shared" si="297"/>
        <v>0</v>
      </c>
      <c r="N791" s="198">
        <f t="shared" si="297"/>
        <v>0</v>
      </c>
      <c r="O791" s="198">
        <f t="shared" si="297"/>
        <v>0</v>
      </c>
      <c r="P791" s="198">
        <f t="shared" si="297"/>
        <v>0</v>
      </c>
      <c r="Q791" s="198">
        <f t="shared" si="297"/>
        <v>0</v>
      </c>
      <c r="R791" s="198">
        <f t="shared" si="294"/>
        <v>0</v>
      </c>
      <c r="S791" s="198">
        <f>+E791+G791+I791+K791+M791+O791+Q791</f>
        <v>0</v>
      </c>
    </row>
    <row r="792" spans="1:19" ht="12">
      <c r="A792" s="886"/>
      <c r="B792" s="887"/>
      <c r="C792" s="201" t="s">
        <v>202</v>
      </c>
      <c r="D792" s="202"/>
      <c r="E792" s="202"/>
      <c r="F792" s="202"/>
      <c r="G792" s="202"/>
      <c r="H792" s="203"/>
      <c r="I792" s="202"/>
      <c r="J792" s="202"/>
      <c r="K792" s="202"/>
      <c r="L792" s="203"/>
      <c r="M792" s="203"/>
      <c r="N792" s="203"/>
      <c r="O792" s="203"/>
      <c r="P792" s="203"/>
      <c r="Q792" s="203"/>
      <c r="R792" s="204">
        <f>+D792+F792+H792+J792+L792+N792+P792</f>
        <v>0</v>
      </c>
      <c r="S792" s="204">
        <f>+E792+G792+I792+K792+M792+O792+Q792</f>
        <v>0</v>
      </c>
    </row>
    <row r="793" spans="1:19" ht="12.75" thickBot="1">
      <c r="A793" s="886"/>
      <c r="B793" s="887"/>
      <c r="C793" s="205" t="s">
        <v>203</v>
      </c>
      <c r="D793" s="193"/>
      <c r="E793" s="193"/>
      <c r="F793" s="193"/>
      <c r="G793" s="193"/>
      <c r="H793" s="193"/>
      <c r="I793" s="194"/>
      <c r="J793" s="194"/>
      <c r="K793" s="194"/>
      <c r="L793" s="194"/>
      <c r="M793" s="194"/>
      <c r="N793" s="193"/>
      <c r="O793" s="193"/>
      <c r="P793" s="194"/>
      <c r="Q793" s="194"/>
      <c r="R793" s="195">
        <f t="shared" ref="R793" si="298">+D793+F793+H793+J793+L793+N793+P793</f>
        <v>0</v>
      </c>
      <c r="S793" s="195">
        <f t="shared" ref="S793" si="299">+E793+G793+I793+K793+M793+O793+Q793</f>
        <v>0</v>
      </c>
    </row>
    <row r="794" spans="1:19" ht="12">
      <c r="A794" s="886"/>
      <c r="B794" s="887"/>
      <c r="C794" s="206"/>
      <c r="D794" s="207">
        <f t="shared" ref="D794:S794" si="300">+D791</f>
        <v>0</v>
      </c>
      <c r="E794" s="207">
        <f t="shared" si="300"/>
        <v>0</v>
      </c>
      <c r="F794" s="207">
        <f t="shared" si="300"/>
        <v>0</v>
      </c>
      <c r="G794" s="207">
        <f t="shared" si="300"/>
        <v>0</v>
      </c>
      <c r="H794" s="207">
        <f t="shared" si="300"/>
        <v>0</v>
      </c>
      <c r="I794" s="207">
        <f t="shared" si="300"/>
        <v>0</v>
      </c>
      <c r="J794" s="207">
        <f t="shared" si="300"/>
        <v>0</v>
      </c>
      <c r="K794" s="207">
        <f t="shared" si="300"/>
        <v>0</v>
      </c>
      <c r="L794" s="207">
        <f t="shared" si="300"/>
        <v>0</v>
      </c>
      <c r="M794" s="207">
        <f t="shared" si="300"/>
        <v>0</v>
      </c>
      <c r="N794" s="207">
        <f t="shared" si="300"/>
        <v>0</v>
      </c>
      <c r="O794" s="207">
        <f t="shared" si="300"/>
        <v>0</v>
      </c>
      <c r="P794" s="207">
        <f t="shared" si="300"/>
        <v>0</v>
      </c>
      <c r="Q794" s="207">
        <f t="shared" si="300"/>
        <v>0</v>
      </c>
      <c r="R794" s="207">
        <f t="shared" si="300"/>
        <v>0</v>
      </c>
      <c r="S794" s="207">
        <f t="shared" si="300"/>
        <v>0</v>
      </c>
    </row>
    <row r="795" spans="1:19" ht="12" customHeight="1">
      <c r="A795" s="886">
        <v>45</v>
      </c>
      <c r="B795" s="887" t="str">
        <f>VLOOKUP(VALUE(A795),Metas!$B$4:$C$5036,2,0)</f>
        <v>Mantener el 100% de la acreditación del Laboratorio de Salud Pública como referente técnico a nivel distrital y nacional junto con la operación del laboratorio de alta contención biológica BSL3.</v>
      </c>
      <c r="C795" s="192" t="s">
        <v>187</v>
      </c>
      <c r="D795" s="193"/>
      <c r="E795" s="193"/>
      <c r="F795" s="193"/>
      <c r="G795" s="193"/>
      <c r="H795" s="193"/>
      <c r="I795" s="194"/>
      <c r="J795" s="194"/>
      <c r="K795" s="194"/>
      <c r="L795" s="194"/>
      <c r="M795" s="194"/>
      <c r="N795" s="193"/>
      <c r="O795" s="193"/>
      <c r="P795" s="194"/>
      <c r="Q795" s="194"/>
      <c r="R795" s="195">
        <f>+D795+F795+H795+J795+L795+N795+P795</f>
        <v>0</v>
      </c>
      <c r="S795" s="195">
        <f>+E795+G795+I795+K795+M795+O795+Q795</f>
        <v>0</v>
      </c>
    </row>
    <row r="796" spans="1:19" ht="12">
      <c r="A796" s="886"/>
      <c r="B796" s="887"/>
      <c r="C796" s="196" t="s">
        <v>188</v>
      </c>
      <c r="D796" s="193"/>
      <c r="E796" s="193"/>
      <c r="F796" s="193"/>
      <c r="G796" s="193"/>
      <c r="H796" s="193"/>
      <c r="I796" s="194"/>
      <c r="J796" s="194"/>
      <c r="K796" s="194"/>
      <c r="L796" s="194"/>
      <c r="M796" s="194"/>
      <c r="N796" s="193"/>
      <c r="O796" s="193"/>
      <c r="P796" s="194"/>
      <c r="Q796" s="194"/>
      <c r="R796" s="195">
        <f t="shared" ref="R796:R809" si="301">+D796+F796+H796+J796+L796+N796+P796</f>
        <v>0</v>
      </c>
      <c r="S796" s="195">
        <f t="shared" ref="S796:S808" si="302">+E796+G796+I796+K796+M796+O796+Q796</f>
        <v>0</v>
      </c>
    </row>
    <row r="797" spans="1:19" ht="12">
      <c r="A797" s="886"/>
      <c r="B797" s="887"/>
      <c r="C797" s="192" t="s">
        <v>189</v>
      </c>
      <c r="D797" s="193"/>
      <c r="E797" s="193"/>
      <c r="F797" s="193"/>
      <c r="G797" s="193"/>
      <c r="H797" s="193"/>
      <c r="I797" s="194"/>
      <c r="J797" s="194"/>
      <c r="K797" s="194"/>
      <c r="L797" s="194"/>
      <c r="M797" s="194"/>
      <c r="N797" s="193"/>
      <c r="O797" s="193"/>
      <c r="P797" s="194"/>
      <c r="Q797" s="194"/>
      <c r="R797" s="195">
        <f t="shared" si="301"/>
        <v>0</v>
      </c>
      <c r="S797" s="195">
        <f t="shared" si="302"/>
        <v>0</v>
      </c>
    </row>
    <row r="798" spans="1:19" ht="12">
      <c r="A798" s="886"/>
      <c r="B798" s="887"/>
      <c r="C798" s="192" t="s">
        <v>190</v>
      </c>
      <c r="D798" s="193"/>
      <c r="E798" s="193"/>
      <c r="F798" s="193"/>
      <c r="G798" s="193"/>
      <c r="H798" s="193"/>
      <c r="I798" s="194"/>
      <c r="J798" s="194"/>
      <c r="K798" s="194"/>
      <c r="L798" s="194"/>
      <c r="M798" s="194"/>
      <c r="N798" s="193"/>
      <c r="O798" s="193"/>
      <c r="P798" s="194"/>
      <c r="Q798" s="194"/>
      <c r="R798" s="195">
        <f t="shared" si="301"/>
        <v>0</v>
      </c>
      <c r="S798" s="195">
        <f t="shared" si="302"/>
        <v>0</v>
      </c>
    </row>
    <row r="799" spans="1:19" ht="12">
      <c r="A799" s="886"/>
      <c r="B799" s="887"/>
      <c r="C799" s="192" t="s">
        <v>191</v>
      </c>
      <c r="D799" s="193"/>
      <c r="E799" s="193"/>
      <c r="F799" s="193"/>
      <c r="G799" s="193"/>
      <c r="H799" s="193"/>
      <c r="I799" s="194"/>
      <c r="J799" s="194"/>
      <c r="K799" s="194"/>
      <c r="L799" s="194"/>
      <c r="M799" s="194"/>
      <c r="N799" s="193"/>
      <c r="O799" s="193"/>
      <c r="P799" s="194"/>
      <c r="Q799" s="194"/>
      <c r="R799" s="195">
        <f t="shared" si="301"/>
        <v>0</v>
      </c>
      <c r="S799" s="195">
        <f t="shared" si="302"/>
        <v>0</v>
      </c>
    </row>
    <row r="800" spans="1:19" ht="12">
      <c r="A800" s="886"/>
      <c r="B800" s="887"/>
      <c r="C800" s="196" t="s">
        <v>192</v>
      </c>
      <c r="D800" s="193"/>
      <c r="E800" s="193"/>
      <c r="F800" s="193"/>
      <c r="G800" s="193"/>
      <c r="H800" s="193"/>
      <c r="I800" s="194"/>
      <c r="J800" s="194"/>
      <c r="K800" s="194"/>
      <c r="L800" s="194"/>
      <c r="M800" s="194"/>
      <c r="N800" s="193"/>
      <c r="O800" s="193"/>
      <c r="P800" s="194"/>
      <c r="Q800" s="194"/>
      <c r="R800" s="195">
        <f t="shared" si="301"/>
        <v>0</v>
      </c>
      <c r="S800" s="195">
        <f t="shared" si="302"/>
        <v>0</v>
      </c>
    </row>
    <row r="801" spans="1:19" ht="12">
      <c r="A801" s="886"/>
      <c r="B801" s="887"/>
      <c r="C801" s="197" t="s">
        <v>193</v>
      </c>
      <c r="D801" s="198">
        <f t="shared" ref="D801:M801" si="303">SUM(D795:D800)</f>
        <v>0</v>
      </c>
      <c r="E801" s="198">
        <f t="shared" si="303"/>
        <v>0</v>
      </c>
      <c r="F801" s="198">
        <f t="shared" si="303"/>
        <v>0</v>
      </c>
      <c r="G801" s="198">
        <f t="shared" si="303"/>
        <v>0</v>
      </c>
      <c r="H801" s="198">
        <f t="shared" si="303"/>
        <v>0</v>
      </c>
      <c r="I801" s="198">
        <f t="shared" si="303"/>
        <v>0</v>
      </c>
      <c r="J801" s="198">
        <f t="shared" si="303"/>
        <v>0</v>
      </c>
      <c r="K801" s="198">
        <f t="shared" si="303"/>
        <v>0</v>
      </c>
      <c r="L801" s="198">
        <f t="shared" si="303"/>
        <v>0</v>
      </c>
      <c r="M801" s="198">
        <f t="shared" si="303"/>
        <v>0</v>
      </c>
      <c r="N801" s="198">
        <f>SUM(N795:N800)</f>
        <v>0</v>
      </c>
      <c r="O801" s="198">
        <f>SUM(O795:O800)</f>
        <v>0</v>
      </c>
      <c r="P801" s="198">
        <f>SUM(P795:P800)</f>
        <v>0</v>
      </c>
      <c r="Q801" s="198">
        <f>SUM(Q795:Q800)</f>
        <v>0</v>
      </c>
      <c r="R801" s="199">
        <f t="shared" si="301"/>
        <v>0</v>
      </c>
      <c r="S801" s="199">
        <f t="shared" si="302"/>
        <v>0</v>
      </c>
    </row>
    <row r="802" spans="1:19" ht="12">
      <c r="A802" s="886"/>
      <c r="B802" s="887"/>
      <c r="C802" s="192" t="s">
        <v>194</v>
      </c>
      <c r="D802" s="193"/>
      <c r="E802" s="193"/>
      <c r="F802" s="193"/>
      <c r="G802" s="193"/>
      <c r="H802" s="193"/>
      <c r="I802" s="194"/>
      <c r="J802" s="194"/>
      <c r="K802" s="194"/>
      <c r="L802" s="194"/>
      <c r="M802" s="194"/>
      <c r="N802" s="193"/>
      <c r="O802" s="193"/>
      <c r="P802" s="194"/>
      <c r="Q802" s="194"/>
      <c r="R802" s="195">
        <f t="shared" si="301"/>
        <v>0</v>
      </c>
      <c r="S802" s="195">
        <f t="shared" si="302"/>
        <v>0</v>
      </c>
    </row>
    <row r="803" spans="1:19" ht="12">
      <c r="A803" s="886"/>
      <c r="B803" s="887"/>
      <c r="C803" s="192" t="s">
        <v>195</v>
      </c>
      <c r="D803" s="193"/>
      <c r="E803" s="193"/>
      <c r="F803" s="193"/>
      <c r="G803" s="193"/>
      <c r="H803" s="193"/>
      <c r="I803" s="194"/>
      <c r="J803" s="194"/>
      <c r="K803" s="194"/>
      <c r="L803" s="194"/>
      <c r="M803" s="194"/>
      <c r="N803" s="193"/>
      <c r="O803" s="193"/>
      <c r="P803" s="194"/>
      <c r="Q803" s="194"/>
      <c r="R803" s="195">
        <f t="shared" si="301"/>
        <v>0</v>
      </c>
      <c r="S803" s="195">
        <f t="shared" si="302"/>
        <v>0</v>
      </c>
    </row>
    <row r="804" spans="1:19" ht="12">
      <c r="A804" s="886"/>
      <c r="B804" s="887"/>
      <c r="C804" s="200" t="s">
        <v>196</v>
      </c>
      <c r="D804" s="193"/>
      <c r="E804" s="193"/>
      <c r="F804" s="193"/>
      <c r="G804" s="193"/>
      <c r="H804" s="193"/>
      <c r="I804" s="194"/>
      <c r="J804" s="194"/>
      <c r="K804" s="194"/>
      <c r="L804" s="194"/>
      <c r="M804" s="194"/>
      <c r="N804" s="193"/>
      <c r="O804" s="193"/>
      <c r="P804" s="194"/>
      <c r="Q804" s="194"/>
      <c r="R804" s="195">
        <f t="shared" si="301"/>
        <v>0</v>
      </c>
      <c r="S804" s="195">
        <f t="shared" si="302"/>
        <v>0</v>
      </c>
    </row>
    <row r="805" spans="1:19" ht="12">
      <c r="A805" s="886"/>
      <c r="B805" s="887"/>
      <c r="C805" s="200" t="s">
        <v>197</v>
      </c>
      <c r="D805" s="193"/>
      <c r="E805" s="193"/>
      <c r="F805" s="193"/>
      <c r="G805" s="193"/>
      <c r="H805" s="193"/>
      <c r="I805" s="194"/>
      <c r="J805" s="194"/>
      <c r="K805" s="194"/>
      <c r="L805" s="194"/>
      <c r="M805" s="194"/>
      <c r="N805" s="193"/>
      <c r="O805" s="193"/>
      <c r="P805" s="194"/>
      <c r="Q805" s="194"/>
      <c r="R805" s="195">
        <f t="shared" si="301"/>
        <v>0</v>
      </c>
      <c r="S805" s="195">
        <f t="shared" si="302"/>
        <v>0</v>
      </c>
    </row>
    <row r="806" spans="1:19" ht="12">
      <c r="A806" s="886"/>
      <c r="B806" s="887"/>
      <c r="C806" s="200" t="s">
        <v>198</v>
      </c>
      <c r="D806" s="193"/>
      <c r="E806" s="193"/>
      <c r="F806" s="193"/>
      <c r="G806" s="193"/>
      <c r="H806" s="193"/>
      <c r="I806" s="194"/>
      <c r="J806" s="194"/>
      <c r="K806" s="194"/>
      <c r="L806" s="194"/>
      <c r="M806" s="194"/>
      <c r="N806" s="193"/>
      <c r="O806" s="193"/>
      <c r="P806" s="194"/>
      <c r="Q806" s="194"/>
      <c r="R806" s="195">
        <f t="shared" si="301"/>
        <v>0</v>
      </c>
      <c r="S806" s="195">
        <f t="shared" si="302"/>
        <v>0</v>
      </c>
    </row>
    <row r="807" spans="1:19" ht="12">
      <c r="A807" s="886"/>
      <c r="B807" s="887"/>
      <c r="C807" s="200" t="s">
        <v>199</v>
      </c>
      <c r="D807" s="193"/>
      <c r="E807" s="193"/>
      <c r="F807" s="193"/>
      <c r="G807" s="193"/>
      <c r="H807" s="193"/>
      <c r="I807" s="194"/>
      <c r="J807" s="194"/>
      <c r="K807" s="194"/>
      <c r="L807" s="194"/>
      <c r="M807" s="194"/>
      <c r="N807" s="193"/>
      <c r="O807" s="193"/>
      <c r="P807" s="194"/>
      <c r="Q807" s="194"/>
      <c r="R807" s="195">
        <f t="shared" si="301"/>
        <v>0</v>
      </c>
      <c r="S807" s="195">
        <f t="shared" si="302"/>
        <v>0</v>
      </c>
    </row>
    <row r="808" spans="1:19" ht="12">
      <c r="A808" s="886"/>
      <c r="B808" s="887"/>
      <c r="C808" s="200" t="s">
        <v>200</v>
      </c>
      <c r="D808" s="193"/>
      <c r="E808" s="193"/>
      <c r="F808" s="193"/>
      <c r="G808" s="193"/>
      <c r="H808" s="193"/>
      <c r="I808" s="194"/>
      <c r="J808" s="194"/>
      <c r="K808" s="194"/>
      <c r="L808" s="194"/>
      <c r="M808" s="194"/>
      <c r="N808" s="193"/>
      <c r="O808" s="193"/>
      <c r="P808" s="194"/>
      <c r="Q808" s="194"/>
      <c r="R808" s="195">
        <f t="shared" si="301"/>
        <v>0</v>
      </c>
      <c r="S808" s="195">
        <f t="shared" si="302"/>
        <v>0</v>
      </c>
    </row>
    <row r="809" spans="1:19" ht="12">
      <c r="A809" s="886"/>
      <c r="B809" s="887"/>
      <c r="C809" s="197" t="s">
        <v>201</v>
      </c>
      <c r="D809" s="198">
        <f t="shared" ref="D809:Q809" si="304">SUM(D801:D808)</f>
        <v>0</v>
      </c>
      <c r="E809" s="198">
        <f t="shared" si="304"/>
        <v>0</v>
      </c>
      <c r="F809" s="198">
        <f t="shared" si="304"/>
        <v>0</v>
      </c>
      <c r="G809" s="198">
        <f t="shared" si="304"/>
        <v>0</v>
      </c>
      <c r="H809" s="198">
        <f t="shared" si="304"/>
        <v>0</v>
      </c>
      <c r="I809" s="198">
        <f t="shared" si="304"/>
        <v>0</v>
      </c>
      <c r="J809" s="198">
        <f t="shared" si="304"/>
        <v>0</v>
      </c>
      <c r="K809" s="198">
        <f t="shared" si="304"/>
        <v>0</v>
      </c>
      <c r="L809" s="198">
        <f t="shared" si="304"/>
        <v>0</v>
      </c>
      <c r="M809" s="198">
        <f t="shared" si="304"/>
        <v>0</v>
      </c>
      <c r="N809" s="198">
        <f t="shared" si="304"/>
        <v>0</v>
      </c>
      <c r="O809" s="198">
        <f t="shared" si="304"/>
        <v>0</v>
      </c>
      <c r="P809" s="198">
        <f t="shared" si="304"/>
        <v>0</v>
      </c>
      <c r="Q809" s="198">
        <f t="shared" si="304"/>
        <v>0</v>
      </c>
      <c r="R809" s="198">
        <f t="shared" si="301"/>
        <v>0</v>
      </c>
      <c r="S809" s="198">
        <f>+E809+G809+I809+K809+M809+O809+Q809</f>
        <v>0</v>
      </c>
    </row>
    <row r="810" spans="1:19" ht="12">
      <c r="A810" s="886"/>
      <c r="B810" s="887"/>
      <c r="C810" s="201" t="s">
        <v>202</v>
      </c>
      <c r="D810" s="202"/>
      <c r="E810" s="202"/>
      <c r="F810" s="202"/>
      <c r="G810" s="202"/>
      <c r="H810" s="203"/>
      <c r="I810" s="202"/>
      <c r="J810" s="202"/>
      <c r="K810" s="202"/>
      <c r="L810" s="203"/>
      <c r="M810" s="203"/>
      <c r="N810" s="203"/>
      <c r="O810" s="203"/>
      <c r="P810" s="203"/>
      <c r="Q810" s="203"/>
      <c r="R810" s="204">
        <f>+D810+F810+H810+J810+L810+N810+P810</f>
        <v>0</v>
      </c>
      <c r="S810" s="204">
        <f>+E810+G810+I810+K810+M810+O810+Q810</f>
        <v>0</v>
      </c>
    </row>
    <row r="811" spans="1:19" ht="12.75" thickBot="1">
      <c r="A811" s="886"/>
      <c r="B811" s="887"/>
      <c r="C811" s="205" t="s">
        <v>203</v>
      </c>
      <c r="D811" s="193"/>
      <c r="E811" s="193"/>
      <c r="F811" s="193"/>
      <c r="G811" s="193"/>
      <c r="H811" s="193"/>
      <c r="I811" s="194"/>
      <c r="J811" s="194"/>
      <c r="K811" s="194"/>
      <c r="L811" s="194"/>
      <c r="M811" s="194"/>
      <c r="N811" s="193"/>
      <c r="O811" s="193"/>
      <c r="P811" s="194"/>
      <c r="Q811" s="194"/>
      <c r="R811" s="195">
        <f t="shared" ref="R811" si="305">+D811+F811+H811+J811+L811+N811+P811</f>
        <v>0</v>
      </c>
      <c r="S811" s="195">
        <f t="shared" ref="S811" si="306">+E811+G811+I811+K811+M811+O811+Q811</f>
        <v>0</v>
      </c>
    </row>
    <row r="812" spans="1:19" ht="12">
      <c r="A812" s="886"/>
      <c r="B812" s="887"/>
      <c r="C812" s="206"/>
      <c r="D812" s="207">
        <f t="shared" ref="D812:S812" si="307">+D809</f>
        <v>0</v>
      </c>
      <c r="E812" s="207">
        <f t="shared" si="307"/>
        <v>0</v>
      </c>
      <c r="F812" s="207">
        <f t="shared" si="307"/>
        <v>0</v>
      </c>
      <c r="G812" s="207">
        <f t="shared" si="307"/>
        <v>0</v>
      </c>
      <c r="H812" s="207">
        <f t="shared" si="307"/>
        <v>0</v>
      </c>
      <c r="I812" s="207">
        <f t="shared" si="307"/>
        <v>0</v>
      </c>
      <c r="J812" s="207">
        <f t="shared" si="307"/>
        <v>0</v>
      </c>
      <c r="K812" s="207">
        <f t="shared" si="307"/>
        <v>0</v>
      </c>
      <c r="L812" s="207">
        <f t="shared" si="307"/>
        <v>0</v>
      </c>
      <c r="M812" s="207">
        <f t="shared" si="307"/>
        <v>0</v>
      </c>
      <c r="N812" s="207">
        <f t="shared" si="307"/>
        <v>0</v>
      </c>
      <c r="O812" s="207">
        <f t="shared" si="307"/>
        <v>0</v>
      </c>
      <c r="P812" s="207">
        <f t="shared" si="307"/>
        <v>0</v>
      </c>
      <c r="Q812" s="207">
        <f t="shared" si="307"/>
        <v>0</v>
      </c>
      <c r="R812" s="207">
        <f t="shared" si="307"/>
        <v>0</v>
      </c>
      <c r="S812" s="207">
        <f t="shared" si="307"/>
        <v>0</v>
      </c>
    </row>
  </sheetData>
  <mergeCells count="90">
    <mergeCell ref="A111:A128"/>
    <mergeCell ref="B111:B128"/>
    <mergeCell ref="A129:A146"/>
    <mergeCell ref="B129:B146"/>
    <mergeCell ref="A147:A164"/>
    <mergeCell ref="B147:B164"/>
    <mergeCell ref="A57:A74"/>
    <mergeCell ref="B57:B74"/>
    <mergeCell ref="A75:A92"/>
    <mergeCell ref="B75:B92"/>
    <mergeCell ref="A93:A110"/>
    <mergeCell ref="B93:B110"/>
    <mergeCell ref="A3:A20"/>
    <mergeCell ref="B3:B20"/>
    <mergeCell ref="A21:A38"/>
    <mergeCell ref="B21:B38"/>
    <mergeCell ref="A39:A56"/>
    <mergeCell ref="B39:B56"/>
    <mergeCell ref="A165:A182"/>
    <mergeCell ref="B165:B182"/>
    <mergeCell ref="A183:A200"/>
    <mergeCell ref="B183:B200"/>
    <mergeCell ref="A201:A218"/>
    <mergeCell ref="B201:B218"/>
    <mergeCell ref="A219:A236"/>
    <mergeCell ref="B219:B236"/>
    <mergeCell ref="A237:A254"/>
    <mergeCell ref="B237:B254"/>
    <mergeCell ref="A255:A272"/>
    <mergeCell ref="B255:B272"/>
    <mergeCell ref="A273:A290"/>
    <mergeCell ref="B273:B290"/>
    <mergeCell ref="A291:A308"/>
    <mergeCell ref="B291:B308"/>
    <mergeCell ref="A309:A326"/>
    <mergeCell ref="B309:B326"/>
    <mergeCell ref="A327:A344"/>
    <mergeCell ref="B327:B344"/>
    <mergeCell ref="A345:A362"/>
    <mergeCell ref="B345:B362"/>
    <mergeCell ref="A363:A380"/>
    <mergeCell ref="B363:B380"/>
    <mergeCell ref="A381:A398"/>
    <mergeCell ref="B381:B398"/>
    <mergeCell ref="A399:A416"/>
    <mergeCell ref="B399:B416"/>
    <mergeCell ref="A417:A434"/>
    <mergeCell ref="B417:B434"/>
    <mergeCell ref="A435:A452"/>
    <mergeCell ref="B435:B452"/>
    <mergeCell ref="A453:A470"/>
    <mergeCell ref="B453:B470"/>
    <mergeCell ref="A471:A488"/>
    <mergeCell ref="B471:B488"/>
    <mergeCell ref="A489:A506"/>
    <mergeCell ref="B489:B506"/>
    <mergeCell ref="A507:A524"/>
    <mergeCell ref="B507:B524"/>
    <mergeCell ref="A525:A542"/>
    <mergeCell ref="B525:B542"/>
    <mergeCell ref="A543:A560"/>
    <mergeCell ref="B543:B560"/>
    <mergeCell ref="A561:A578"/>
    <mergeCell ref="B561:B578"/>
    <mergeCell ref="A579:A596"/>
    <mergeCell ref="B579:B596"/>
    <mergeCell ref="A597:A614"/>
    <mergeCell ref="B597:B614"/>
    <mergeCell ref="A615:A632"/>
    <mergeCell ref="B615:B632"/>
    <mergeCell ref="A633:A650"/>
    <mergeCell ref="B633:B650"/>
    <mergeCell ref="A651:A668"/>
    <mergeCell ref="B651:B668"/>
    <mergeCell ref="A669:A686"/>
    <mergeCell ref="B669:B686"/>
    <mergeCell ref="A687:A704"/>
    <mergeCell ref="B687:B704"/>
    <mergeCell ref="A705:A722"/>
    <mergeCell ref="B705:B722"/>
    <mergeCell ref="A723:A740"/>
    <mergeCell ref="B723:B740"/>
    <mergeCell ref="A741:A758"/>
    <mergeCell ref="B741:B758"/>
    <mergeCell ref="A759:A776"/>
    <mergeCell ref="B759:B776"/>
    <mergeCell ref="A777:A794"/>
    <mergeCell ref="B777:B794"/>
    <mergeCell ref="A795:A812"/>
    <mergeCell ref="B795:B812"/>
  </mergeCells>
  <dataValidations disablePrompts="1" count="1">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D171:Q171 D179:Q179 R165:S181 D189:Q189 D197:Q197 R183:S199 D207:Q207 D215:Q215 R201:S217 D225:Q225 D233:Q233 R219:S235 D243:Q243 D251:Q251 R237:S253 D261:Q261 D269:Q269 R255:S271 D279:Q279 D287:Q287 R273:S289 D297:Q297 D305:Q305 R291:S307 D315:Q315 D323:Q323 R309:S325 D333:Q333 D341:Q341 R327:S343 D351:Q351 D359:Q359 R345:S361 D369:Q369 D377:Q377 R363:S379 D387:Q387 D395:Q395 R381:S397 D405:Q405 D413:Q413 R399:S415 D423:Q423 D431:Q431 R417:S433 D441:Q441 D449:Q449 R435:S451 D459:Q459 D467:Q467 R453:S469 D477:Q477 D485:Q485 R471:S487 D495:Q495 D503:Q503 R489:S505 D513:Q513 D521:Q521 R507:S523 D531:Q531 D539:Q539 R525:S541 D549:Q549 D557:Q557 R543:S559 D567:Q567 D575:Q575 R561:S577 D585:Q585 D593:Q593 R579:S595 D603:Q603 D611:Q611 R597:S613 D621:Q621 D629:Q629 R615:S631 D639:Q639 D647:Q647 R633:S649 D657:Q657 D665:Q665 R651:S667 D675:Q675 D683:Q683 R669:S685 D693:Q693 D701:Q701 R687:S703 D711:Q711 D719:Q719 R705:S721 D729:Q729 D737:Q737 R723:S739 D747:Q747 D755:Q755 R741:S757 D765:Q765 D773:Q773 R759:S775 D783:Q783 D791:Q791 R777:S793 D801:Q801 D809:Q809 R795:S811" xr:uid="{00000000-0002-0000-1C00-000000000000}">
      <formula1>0</formula1>
      <formula2>99999999999</formula2>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AX172"/>
  <sheetViews>
    <sheetView showGridLines="0" zoomScaleNormal="100" workbookViewId="0">
      <selection activeCell="A6" sqref="A6"/>
    </sheetView>
  </sheetViews>
  <sheetFormatPr baseColWidth="10" defaultColWidth="12" defaultRowHeight="45" customHeight="1"/>
  <cols>
    <col min="1" max="1" width="4.42578125" style="49" customWidth="1"/>
    <col min="2" max="2" width="14.85546875" style="49" customWidth="1"/>
    <col min="3" max="3" width="90" style="49" customWidth="1"/>
    <col min="4" max="4" width="4.42578125" style="49" customWidth="1"/>
    <col min="5" max="5" width="12.42578125" style="49" customWidth="1"/>
    <col min="6" max="6" width="14.85546875" style="49" customWidth="1"/>
    <col min="7" max="7" width="90" style="49" customWidth="1"/>
    <col min="8" max="8" width="35.85546875" style="49" customWidth="1"/>
    <col min="9" max="9" width="22" style="50" customWidth="1"/>
    <col min="10" max="10" width="12.42578125" style="50" customWidth="1"/>
    <col min="11" max="15" width="15.85546875" style="49" customWidth="1"/>
    <col min="16" max="16" width="4.42578125" style="49" customWidth="1"/>
    <col min="17" max="17" width="17.85546875" style="49" customWidth="1"/>
    <col min="18" max="18" width="65.5703125" style="49" customWidth="1"/>
    <col min="19" max="19" width="96.85546875" style="49" customWidth="1"/>
    <col min="20" max="20" width="4.42578125" style="49" customWidth="1"/>
    <col min="21" max="21" width="14.85546875" style="49" customWidth="1"/>
    <col min="22" max="22" width="105.85546875" style="49" customWidth="1"/>
    <col min="23" max="23" width="4.42578125" style="49" customWidth="1"/>
    <col min="24" max="24" width="14.85546875" style="49" customWidth="1"/>
    <col min="25" max="25" width="105.85546875" style="49" customWidth="1"/>
    <col min="26" max="26" width="14.85546875" style="49" customWidth="1"/>
    <col min="27" max="27" width="4.42578125" style="49" customWidth="1"/>
    <col min="28" max="28" width="12.42578125" style="49" customWidth="1"/>
    <col min="29" max="29" width="105.85546875" style="49" customWidth="1"/>
    <col min="30" max="30" width="14.85546875" style="49" customWidth="1"/>
    <col min="31" max="31" width="4.42578125" style="49" customWidth="1"/>
    <col min="32" max="32" width="14.85546875" style="49" customWidth="1"/>
    <col min="33" max="33" width="105.85546875" style="49" customWidth="1"/>
    <col min="34" max="35" width="14.85546875" style="49" customWidth="1"/>
    <col min="36" max="36" width="4.42578125" style="49" customWidth="1"/>
    <col min="37" max="37" width="12" style="49"/>
    <col min="38" max="38" width="105.5703125" style="49" customWidth="1"/>
    <col min="39" max="39" width="3.85546875" style="49" customWidth="1"/>
    <col min="40" max="40" width="12" style="49"/>
    <col min="41" max="41" width="44.85546875" style="49" bestFit="1" customWidth="1"/>
    <col min="42" max="42" width="84.85546875" style="49" customWidth="1"/>
    <col min="43" max="44" width="12" style="49"/>
    <col min="45" max="45" width="51.85546875" style="49" customWidth="1"/>
    <col min="46" max="46" width="120.5703125" style="49" customWidth="1"/>
    <col min="47" max="47" width="12" style="49"/>
    <col min="48" max="48" width="3.85546875" style="49" customWidth="1"/>
    <col min="49" max="49" width="12" style="49"/>
    <col min="50" max="50" width="82.42578125" style="49" customWidth="1"/>
    <col min="51" max="16384" width="12" style="49"/>
  </cols>
  <sheetData>
    <row r="1" spans="2:50" ht="14.25"/>
    <row r="2" spans="2:50" ht="18.75" customHeight="1">
      <c r="B2" s="895" t="s">
        <v>204</v>
      </c>
      <c r="C2" s="895"/>
      <c r="E2" s="895" t="s">
        <v>205</v>
      </c>
      <c r="F2" s="895"/>
      <c r="G2" s="895"/>
      <c r="H2" s="895"/>
      <c r="I2" s="895"/>
      <c r="J2" s="895"/>
      <c r="K2" s="895"/>
      <c r="L2" s="895"/>
      <c r="M2" s="895"/>
      <c r="N2" s="895"/>
      <c r="O2" s="895"/>
      <c r="Q2" s="890" t="s">
        <v>206</v>
      </c>
      <c r="R2" s="890"/>
      <c r="S2" s="890"/>
      <c r="U2" s="895" t="s">
        <v>207</v>
      </c>
      <c r="V2" s="895"/>
      <c r="X2" s="890" t="s">
        <v>208</v>
      </c>
      <c r="Y2" s="890"/>
      <c r="Z2" s="890"/>
      <c r="AB2" s="890" t="s">
        <v>209</v>
      </c>
      <c r="AC2" s="890"/>
      <c r="AD2" s="890"/>
      <c r="AF2" s="889" t="s">
        <v>210</v>
      </c>
      <c r="AG2" s="889"/>
      <c r="AH2" s="889"/>
      <c r="AI2" s="889"/>
      <c r="AK2" s="890" t="s">
        <v>211</v>
      </c>
      <c r="AL2" s="890"/>
      <c r="AN2" s="891" t="s">
        <v>212</v>
      </c>
      <c r="AO2" s="892"/>
      <c r="AP2" s="892"/>
      <c r="AR2" s="893" t="s">
        <v>212</v>
      </c>
      <c r="AS2" s="894"/>
      <c r="AT2" s="894"/>
      <c r="AU2" s="894"/>
      <c r="AW2" s="895" t="s">
        <v>213</v>
      </c>
      <c r="AX2" s="895"/>
    </row>
    <row r="3" spans="2:50" ht="60" customHeight="1">
      <c r="B3" s="51" t="s">
        <v>214</v>
      </c>
      <c r="C3" s="52" t="s">
        <v>215</v>
      </c>
      <c r="E3" s="51" t="s">
        <v>216</v>
      </c>
      <c r="F3" s="53" t="s">
        <v>217</v>
      </c>
      <c r="G3" s="53" t="s">
        <v>218</v>
      </c>
      <c r="H3" s="53" t="s">
        <v>219</v>
      </c>
      <c r="I3" s="53" t="s">
        <v>3</v>
      </c>
      <c r="J3" s="53" t="s">
        <v>220</v>
      </c>
      <c r="K3" s="53" t="s">
        <v>215</v>
      </c>
      <c r="L3" s="53" t="s">
        <v>221</v>
      </c>
      <c r="M3" s="53" t="s">
        <v>222</v>
      </c>
      <c r="N3" s="54" t="s">
        <v>223</v>
      </c>
      <c r="O3" s="54" t="s">
        <v>224</v>
      </c>
      <c r="Q3" s="55" t="s">
        <v>225</v>
      </c>
      <c r="R3" s="55" t="s">
        <v>226</v>
      </c>
      <c r="S3" s="55" t="s">
        <v>227</v>
      </c>
      <c r="U3" s="51" t="s">
        <v>228</v>
      </c>
      <c r="V3" s="52" t="s">
        <v>229</v>
      </c>
      <c r="X3" s="56" t="s">
        <v>230</v>
      </c>
      <c r="Y3" s="56" t="s">
        <v>231</v>
      </c>
      <c r="Z3" s="56" t="s">
        <v>225</v>
      </c>
      <c r="AB3" s="56" t="s">
        <v>232</v>
      </c>
      <c r="AC3" s="56" t="s">
        <v>233</v>
      </c>
      <c r="AD3" s="56" t="s">
        <v>225</v>
      </c>
      <c r="AF3" s="56" t="s">
        <v>234</v>
      </c>
      <c r="AG3" s="56" t="s">
        <v>235</v>
      </c>
      <c r="AH3" s="57" t="s">
        <v>232</v>
      </c>
      <c r="AI3" s="58" t="s">
        <v>225</v>
      </c>
      <c r="AK3" s="56" t="s">
        <v>230</v>
      </c>
      <c r="AL3" s="56" t="s">
        <v>229</v>
      </c>
      <c r="AN3" s="57" t="s">
        <v>5</v>
      </c>
      <c r="AO3" s="59" t="s">
        <v>236</v>
      </c>
      <c r="AP3" s="57" t="s">
        <v>237</v>
      </c>
      <c r="AR3" s="57" t="s">
        <v>89</v>
      </c>
      <c r="AS3" s="59" t="s">
        <v>238</v>
      </c>
      <c r="AT3" s="57" t="s">
        <v>237</v>
      </c>
      <c r="AU3" s="57" t="s">
        <v>5</v>
      </c>
      <c r="AW3" s="57" t="s">
        <v>92</v>
      </c>
      <c r="AX3" s="59" t="s">
        <v>239</v>
      </c>
    </row>
    <row r="4" spans="2:50" ht="45" customHeight="1">
      <c r="B4" s="60">
        <v>1</v>
      </c>
      <c r="C4" s="61" t="s">
        <v>240</v>
      </c>
      <c r="E4" s="62">
        <v>7790</v>
      </c>
      <c r="F4" s="63">
        <v>149</v>
      </c>
      <c r="G4" s="64" t="s">
        <v>241</v>
      </c>
      <c r="H4" s="64" t="s">
        <v>242</v>
      </c>
      <c r="I4" s="65">
        <v>2020110010149</v>
      </c>
      <c r="J4" s="66">
        <v>40000</v>
      </c>
      <c r="K4" s="64"/>
      <c r="L4" s="67"/>
      <c r="M4" s="67"/>
      <c r="N4" s="61"/>
      <c r="O4" s="68"/>
      <c r="Q4" s="69">
        <v>1</v>
      </c>
      <c r="R4" s="70" t="s">
        <v>243</v>
      </c>
      <c r="S4" s="70" t="s">
        <v>244</v>
      </c>
      <c r="U4" s="60">
        <v>1</v>
      </c>
      <c r="V4" s="68" t="s">
        <v>245</v>
      </c>
      <c r="X4" s="69" t="s">
        <v>41</v>
      </c>
      <c r="Y4" s="71" t="s">
        <v>246</v>
      </c>
      <c r="Z4" s="69">
        <v>1</v>
      </c>
      <c r="AB4" s="69" t="s">
        <v>41</v>
      </c>
      <c r="AC4" s="70" t="s">
        <v>247</v>
      </c>
      <c r="AD4" s="69">
        <v>1</v>
      </c>
      <c r="AF4" s="72" t="s">
        <v>248</v>
      </c>
      <c r="AG4" s="73" t="s">
        <v>249</v>
      </c>
      <c r="AH4" s="74" t="s">
        <v>41</v>
      </c>
      <c r="AI4" s="75">
        <v>1</v>
      </c>
      <c r="AK4" s="69">
        <v>1</v>
      </c>
      <c r="AL4" s="71" t="s">
        <v>250</v>
      </c>
      <c r="AN4" s="72">
        <v>1</v>
      </c>
      <c r="AO4" s="76" t="s">
        <v>251</v>
      </c>
      <c r="AP4" s="77" t="s">
        <v>252</v>
      </c>
      <c r="AR4" s="72" t="s">
        <v>41</v>
      </c>
      <c r="AS4" s="76" t="s">
        <v>253</v>
      </c>
      <c r="AT4" s="77" t="s">
        <v>254</v>
      </c>
      <c r="AU4" s="72">
        <v>1</v>
      </c>
      <c r="AW4" s="72">
        <v>3</v>
      </c>
      <c r="AX4" s="76" t="s">
        <v>255</v>
      </c>
    </row>
    <row r="5" spans="2:50" ht="45" customHeight="1">
      <c r="B5" s="60">
        <v>2</v>
      </c>
      <c r="C5" s="61" t="s">
        <v>256</v>
      </c>
      <c r="E5" s="62">
        <v>7914</v>
      </c>
      <c r="F5" s="63">
        <v>1</v>
      </c>
      <c r="G5" s="64" t="s">
        <v>257</v>
      </c>
      <c r="H5" s="64" t="s">
        <v>258</v>
      </c>
      <c r="I5" s="65">
        <v>2022110010001</v>
      </c>
      <c r="J5" s="66">
        <v>40000</v>
      </c>
      <c r="K5" s="64"/>
      <c r="L5" s="67"/>
      <c r="M5" s="67"/>
      <c r="N5" s="61"/>
      <c r="O5" s="68"/>
      <c r="Q5" s="69">
        <v>2</v>
      </c>
      <c r="R5" s="70" t="s">
        <v>259</v>
      </c>
      <c r="S5" s="70" t="s">
        <v>260</v>
      </c>
      <c r="U5" s="60">
        <v>2</v>
      </c>
      <c r="V5" s="68" t="s">
        <v>261</v>
      </c>
      <c r="X5" s="69" t="s">
        <v>42</v>
      </c>
      <c r="Y5" s="71" t="s">
        <v>262</v>
      </c>
      <c r="Z5" s="69">
        <v>1</v>
      </c>
      <c r="AB5" s="69" t="s">
        <v>42</v>
      </c>
      <c r="AC5" s="70" t="s">
        <v>263</v>
      </c>
      <c r="AD5" s="69">
        <v>1</v>
      </c>
      <c r="AF5" s="72" t="s">
        <v>264</v>
      </c>
      <c r="AG5" s="73" t="s">
        <v>265</v>
      </c>
      <c r="AH5" s="74" t="s">
        <v>41</v>
      </c>
      <c r="AI5" s="75">
        <v>1</v>
      </c>
      <c r="AK5" s="69">
        <v>2</v>
      </c>
      <c r="AL5" s="71" t="s">
        <v>266</v>
      </c>
      <c r="AN5" s="72">
        <v>2</v>
      </c>
      <c r="AO5" s="76" t="s">
        <v>267</v>
      </c>
      <c r="AP5" s="77" t="s">
        <v>268</v>
      </c>
      <c r="AR5" s="72" t="s">
        <v>42</v>
      </c>
      <c r="AS5" s="76" t="s">
        <v>269</v>
      </c>
      <c r="AT5" s="77" t="s">
        <v>270</v>
      </c>
      <c r="AU5" s="72">
        <v>1</v>
      </c>
      <c r="AW5" s="72">
        <v>6</v>
      </c>
      <c r="AX5" s="76" t="s">
        <v>271</v>
      </c>
    </row>
    <row r="6" spans="2:50" ht="45" customHeight="1">
      <c r="B6" s="60">
        <v>3</v>
      </c>
      <c r="C6" s="61" t="s">
        <v>272</v>
      </c>
      <c r="E6" s="62">
        <v>7919</v>
      </c>
      <c r="F6" s="63">
        <v>2</v>
      </c>
      <c r="G6" s="64" t="s">
        <v>273</v>
      </c>
      <c r="H6" s="64" t="s">
        <v>274</v>
      </c>
      <c r="I6" s="65">
        <v>2022011010002</v>
      </c>
      <c r="J6" s="66">
        <v>0</v>
      </c>
      <c r="K6" s="64"/>
      <c r="L6" s="67"/>
      <c r="M6" s="67"/>
      <c r="N6" s="61"/>
      <c r="O6" s="68"/>
      <c r="Q6" s="69">
        <v>3</v>
      </c>
      <c r="R6" s="70" t="s">
        <v>275</v>
      </c>
      <c r="S6" s="70" t="s">
        <v>276</v>
      </c>
      <c r="U6" s="60">
        <v>3</v>
      </c>
      <c r="V6" s="68" t="s">
        <v>277</v>
      </c>
      <c r="X6" s="69" t="s">
        <v>43</v>
      </c>
      <c r="Y6" s="71" t="s">
        <v>278</v>
      </c>
      <c r="Z6" s="69">
        <v>2</v>
      </c>
      <c r="AB6" s="69" t="s">
        <v>136</v>
      </c>
      <c r="AC6" s="70" t="s">
        <v>279</v>
      </c>
      <c r="AD6" s="69">
        <v>1</v>
      </c>
      <c r="AF6" s="72" t="s">
        <v>280</v>
      </c>
      <c r="AG6" s="73" t="s">
        <v>281</v>
      </c>
      <c r="AH6" s="74" t="s">
        <v>41</v>
      </c>
      <c r="AI6" s="75">
        <v>1</v>
      </c>
      <c r="AK6" s="69">
        <v>3</v>
      </c>
      <c r="AL6" s="71" t="s">
        <v>282</v>
      </c>
      <c r="AN6" s="72">
        <v>3</v>
      </c>
      <c r="AO6" s="76" t="s">
        <v>283</v>
      </c>
      <c r="AP6" s="77" t="s">
        <v>284</v>
      </c>
      <c r="AR6" s="72" t="s">
        <v>136</v>
      </c>
      <c r="AS6" s="76" t="s">
        <v>285</v>
      </c>
      <c r="AT6" s="77" t="s">
        <v>286</v>
      </c>
      <c r="AU6" s="72">
        <v>1</v>
      </c>
      <c r="AW6" s="72">
        <v>7</v>
      </c>
      <c r="AX6" s="76" t="s">
        <v>287</v>
      </c>
    </row>
    <row r="7" spans="2:50" ht="45" customHeight="1">
      <c r="B7" s="60">
        <v>4</v>
      </c>
      <c r="C7" s="61" t="s">
        <v>288</v>
      </c>
      <c r="E7" s="62">
        <v>8069</v>
      </c>
      <c r="F7" s="63">
        <v>195</v>
      </c>
      <c r="G7" s="64" t="s">
        <v>289</v>
      </c>
      <c r="H7" s="64" t="s">
        <v>290</v>
      </c>
      <c r="I7" s="65">
        <v>2024110010195</v>
      </c>
      <c r="J7" s="66">
        <v>10000</v>
      </c>
      <c r="K7" s="64"/>
      <c r="L7" s="67"/>
      <c r="M7" s="67"/>
      <c r="N7" s="61"/>
      <c r="O7" s="68"/>
      <c r="Q7" s="69">
        <v>4</v>
      </c>
      <c r="R7" s="70" t="s">
        <v>291</v>
      </c>
      <c r="S7" s="70" t="s">
        <v>292</v>
      </c>
      <c r="U7" s="60">
        <v>4</v>
      </c>
      <c r="V7" s="68" t="s">
        <v>8</v>
      </c>
      <c r="X7" s="69" t="s">
        <v>44</v>
      </c>
      <c r="Y7" s="71" t="s">
        <v>293</v>
      </c>
      <c r="Z7" s="69">
        <v>3</v>
      </c>
      <c r="AB7" s="69" t="s">
        <v>43</v>
      </c>
      <c r="AC7" s="70" t="s">
        <v>294</v>
      </c>
      <c r="AD7" s="69">
        <v>2</v>
      </c>
      <c r="AF7" s="72" t="s">
        <v>295</v>
      </c>
      <c r="AG7" s="73" t="s">
        <v>296</v>
      </c>
      <c r="AH7" s="74" t="s">
        <v>41</v>
      </c>
      <c r="AI7" s="75">
        <v>1</v>
      </c>
      <c r="AK7" s="69">
        <v>4</v>
      </c>
      <c r="AL7" s="71" t="s">
        <v>297</v>
      </c>
      <c r="AN7" s="78">
        <v>4</v>
      </c>
      <c r="AO7" s="79" t="s">
        <v>298</v>
      </c>
      <c r="AP7" s="80" t="s">
        <v>299</v>
      </c>
      <c r="AR7" s="72" t="s">
        <v>300</v>
      </c>
      <c r="AS7" s="76" t="s">
        <v>301</v>
      </c>
      <c r="AT7" s="77" t="s">
        <v>302</v>
      </c>
      <c r="AU7" s="72">
        <v>1</v>
      </c>
      <c r="AW7" s="72">
        <v>8</v>
      </c>
      <c r="AX7" s="76" t="s">
        <v>303</v>
      </c>
    </row>
    <row r="8" spans="2:50" ht="45" customHeight="1">
      <c r="B8" s="60">
        <v>5</v>
      </c>
      <c r="C8" s="61" t="s">
        <v>304</v>
      </c>
      <c r="E8" s="62">
        <v>8105</v>
      </c>
      <c r="F8" s="63">
        <v>135</v>
      </c>
      <c r="G8" s="64" t="s">
        <v>305</v>
      </c>
      <c r="H8" s="64" t="s">
        <v>306</v>
      </c>
      <c r="I8" s="65">
        <v>2024110010135</v>
      </c>
      <c r="J8" s="66">
        <v>40000</v>
      </c>
      <c r="K8" s="64"/>
      <c r="L8" s="67"/>
      <c r="M8" s="67"/>
      <c r="N8" s="61"/>
      <c r="O8" s="68"/>
      <c r="Q8" s="69">
        <v>5</v>
      </c>
      <c r="R8" s="70" t="s">
        <v>307</v>
      </c>
      <c r="S8" s="70" t="s">
        <v>308</v>
      </c>
      <c r="U8" s="81">
        <v>5</v>
      </c>
      <c r="V8" s="82" t="s">
        <v>309</v>
      </c>
      <c r="X8" s="69" t="s">
        <v>47</v>
      </c>
      <c r="Y8" s="71" t="s">
        <v>310</v>
      </c>
      <c r="Z8" s="69">
        <v>4</v>
      </c>
      <c r="AB8" s="69" t="s">
        <v>311</v>
      </c>
      <c r="AC8" s="70" t="s">
        <v>312</v>
      </c>
      <c r="AD8" s="69">
        <v>2</v>
      </c>
      <c r="AF8" s="72" t="s">
        <v>313</v>
      </c>
      <c r="AG8" s="73" t="s">
        <v>314</v>
      </c>
      <c r="AH8" s="74" t="s">
        <v>41</v>
      </c>
      <c r="AI8" s="75">
        <v>1</v>
      </c>
      <c r="AN8" s="72">
        <v>5</v>
      </c>
      <c r="AO8" s="76" t="s">
        <v>315</v>
      </c>
      <c r="AP8" s="77" t="s">
        <v>316</v>
      </c>
      <c r="AR8" s="72" t="s">
        <v>317</v>
      </c>
      <c r="AS8" s="76" t="s">
        <v>318</v>
      </c>
      <c r="AT8" s="77" t="s">
        <v>319</v>
      </c>
      <c r="AU8" s="72">
        <v>1</v>
      </c>
      <c r="AW8" s="72">
        <v>9</v>
      </c>
      <c r="AX8" s="76" t="s">
        <v>320</v>
      </c>
    </row>
    <row r="9" spans="2:50" ht="45" customHeight="1">
      <c r="B9" s="60">
        <v>6</v>
      </c>
      <c r="C9" s="61" t="s">
        <v>321</v>
      </c>
      <c r="E9" s="62">
        <v>8108</v>
      </c>
      <c r="F9" s="63">
        <v>154</v>
      </c>
      <c r="G9" s="64" t="s">
        <v>322</v>
      </c>
      <c r="H9" s="64" t="s">
        <v>323</v>
      </c>
      <c r="I9" s="65">
        <v>2024110010154</v>
      </c>
      <c r="J9" s="66">
        <v>50000</v>
      </c>
      <c r="K9" s="64"/>
      <c r="L9" s="83"/>
      <c r="M9" s="67"/>
      <c r="N9" s="61"/>
      <c r="O9" s="68"/>
      <c r="Q9" s="69">
        <v>6</v>
      </c>
      <c r="R9" s="70" t="s">
        <v>324</v>
      </c>
      <c r="S9" s="70" t="s">
        <v>325</v>
      </c>
      <c r="X9" s="69" t="s">
        <v>48</v>
      </c>
      <c r="Y9" s="71" t="s">
        <v>326</v>
      </c>
      <c r="Z9" s="69">
        <v>5</v>
      </c>
      <c r="AB9" s="69" t="s">
        <v>327</v>
      </c>
      <c r="AC9" s="70" t="s">
        <v>328</v>
      </c>
      <c r="AD9" s="69">
        <v>2</v>
      </c>
      <c r="AF9" s="72" t="s">
        <v>329</v>
      </c>
      <c r="AG9" s="73" t="s">
        <v>330</v>
      </c>
      <c r="AH9" s="74" t="s">
        <v>41</v>
      </c>
      <c r="AI9" s="75">
        <v>1</v>
      </c>
      <c r="AN9" s="72">
        <v>6</v>
      </c>
      <c r="AO9" s="76" t="s">
        <v>331</v>
      </c>
      <c r="AP9" s="77" t="s">
        <v>332</v>
      </c>
      <c r="AR9" s="72" t="s">
        <v>333</v>
      </c>
      <c r="AS9" s="76" t="s">
        <v>334</v>
      </c>
      <c r="AT9" s="77" t="s">
        <v>335</v>
      </c>
      <c r="AU9" s="72">
        <v>1</v>
      </c>
      <c r="AW9" s="72">
        <v>10</v>
      </c>
      <c r="AX9" s="76" t="s">
        <v>336</v>
      </c>
    </row>
    <row r="10" spans="2:50" ht="45" customHeight="1">
      <c r="B10" s="60">
        <v>7</v>
      </c>
      <c r="C10" s="61" t="s">
        <v>337</v>
      </c>
      <c r="E10" s="62">
        <v>8113</v>
      </c>
      <c r="F10" s="63">
        <v>187</v>
      </c>
      <c r="G10" s="64" t="s">
        <v>338</v>
      </c>
      <c r="H10" s="64" t="s">
        <v>339</v>
      </c>
      <c r="I10" s="65">
        <v>2024110010187</v>
      </c>
      <c r="J10" s="66">
        <v>20000</v>
      </c>
      <c r="K10" s="64"/>
      <c r="L10" s="83"/>
      <c r="M10" s="67"/>
      <c r="N10" s="61"/>
      <c r="O10" s="68"/>
      <c r="Q10" s="69">
        <v>7</v>
      </c>
      <c r="R10" s="70" t="s">
        <v>340</v>
      </c>
      <c r="S10" s="70"/>
      <c r="X10" s="69" t="s">
        <v>49</v>
      </c>
      <c r="Y10" s="71" t="s">
        <v>341</v>
      </c>
      <c r="Z10" s="69">
        <v>6</v>
      </c>
      <c r="AB10" s="69" t="s">
        <v>342</v>
      </c>
      <c r="AC10" s="70" t="s">
        <v>343</v>
      </c>
      <c r="AD10" s="69">
        <v>2</v>
      </c>
      <c r="AF10" s="72" t="s">
        <v>344</v>
      </c>
      <c r="AG10" s="73" t="s">
        <v>345</v>
      </c>
      <c r="AH10" s="74" t="s">
        <v>41</v>
      </c>
      <c r="AI10" s="75">
        <v>1</v>
      </c>
      <c r="AN10" s="72">
        <v>7</v>
      </c>
      <c r="AO10" s="76" t="s">
        <v>346</v>
      </c>
      <c r="AP10" s="77" t="s">
        <v>347</v>
      </c>
      <c r="AR10" s="72" t="s">
        <v>348</v>
      </c>
      <c r="AS10" s="76" t="s">
        <v>349</v>
      </c>
      <c r="AT10" s="77" t="s">
        <v>350</v>
      </c>
      <c r="AU10" s="72">
        <v>1</v>
      </c>
      <c r="AW10" s="72">
        <v>11</v>
      </c>
      <c r="AX10" s="76" t="s">
        <v>351</v>
      </c>
    </row>
    <row r="11" spans="2:50" ht="45" customHeight="1">
      <c r="B11" s="60">
        <v>8</v>
      </c>
      <c r="C11" s="61" t="s">
        <v>352</v>
      </c>
      <c r="E11" s="62">
        <v>8114</v>
      </c>
      <c r="F11" s="63">
        <v>141</v>
      </c>
      <c r="G11" s="64" t="s">
        <v>353</v>
      </c>
      <c r="H11" s="64" t="s">
        <v>354</v>
      </c>
      <c r="I11" s="65">
        <v>2024110010141</v>
      </c>
      <c r="J11" s="66">
        <v>50000</v>
      </c>
      <c r="K11" s="64"/>
      <c r="L11" s="83"/>
      <c r="M11" s="67"/>
      <c r="N11" s="61"/>
      <c r="O11" s="68"/>
      <c r="X11" s="84" t="s">
        <v>51</v>
      </c>
      <c r="Y11" s="85" t="s">
        <v>355</v>
      </c>
      <c r="Z11" s="86">
        <v>7</v>
      </c>
      <c r="AB11" s="84" t="s">
        <v>44</v>
      </c>
      <c r="AC11" s="87" t="s">
        <v>356</v>
      </c>
      <c r="AD11" s="86">
        <v>3</v>
      </c>
      <c r="AF11" s="72" t="s">
        <v>357</v>
      </c>
      <c r="AG11" s="73" t="s">
        <v>358</v>
      </c>
      <c r="AH11" s="74" t="s">
        <v>41</v>
      </c>
      <c r="AI11" s="75">
        <v>1</v>
      </c>
      <c r="AN11" s="78">
        <v>8</v>
      </c>
      <c r="AO11" s="79" t="s">
        <v>359</v>
      </c>
      <c r="AP11" s="80" t="s">
        <v>360</v>
      </c>
      <c r="AR11" s="72" t="s">
        <v>43</v>
      </c>
      <c r="AS11" s="76" t="s">
        <v>361</v>
      </c>
      <c r="AT11" s="77" t="s">
        <v>362</v>
      </c>
      <c r="AU11" s="72">
        <v>2</v>
      </c>
      <c r="AW11" s="72">
        <v>12</v>
      </c>
      <c r="AX11" s="76" t="s">
        <v>363</v>
      </c>
    </row>
    <row r="12" spans="2:50" ht="45" customHeight="1">
      <c r="B12" s="60">
        <v>9</v>
      </c>
      <c r="C12" s="61" t="s">
        <v>364</v>
      </c>
      <c r="E12" s="62">
        <v>8119</v>
      </c>
      <c r="F12" s="63">
        <v>178</v>
      </c>
      <c r="G12" s="64" t="s">
        <v>365</v>
      </c>
      <c r="H12" s="64" t="s">
        <v>366</v>
      </c>
      <c r="I12" s="65">
        <v>2024110010178</v>
      </c>
      <c r="J12" s="66">
        <v>50000</v>
      </c>
      <c r="K12" s="64"/>
      <c r="L12" s="83"/>
      <c r="M12" s="67"/>
      <c r="N12" s="61"/>
      <c r="O12" s="68"/>
      <c r="AB12" s="84" t="s">
        <v>45</v>
      </c>
      <c r="AC12" s="87" t="s">
        <v>367</v>
      </c>
      <c r="AD12" s="86">
        <v>3</v>
      </c>
      <c r="AF12" s="72" t="s">
        <v>368</v>
      </c>
      <c r="AG12" s="73" t="s">
        <v>369</v>
      </c>
      <c r="AH12" s="74" t="s">
        <v>41</v>
      </c>
      <c r="AI12" s="75">
        <v>1</v>
      </c>
      <c r="AN12" s="72">
        <v>9</v>
      </c>
      <c r="AO12" s="76" t="s">
        <v>370</v>
      </c>
      <c r="AP12" s="77" t="s">
        <v>371</v>
      </c>
      <c r="AR12" s="72" t="s">
        <v>311</v>
      </c>
      <c r="AS12" s="76" t="s">
        <v>372</v>
      </c>
      <c r="AT12" s="77" t="s">
        <v>373</v>
      </c>
      <c r="AU12" s="72">
        <v>2</v>
      </c>
      <c r="AW12" s="72">
        <v>13</v>
      </c>
      <c r="AX12" s="76" t="s">
        <v>374</v>
      </c>
    </row>
    <row r="13" spans="2:50" ht="45" customHeight="1">
      <c r="B13" s="60">
        <v>10</v>
      </c>
      <c r="C13" s="61" t="s">
        <v>375</v>
      </c>
      <c r="E13" s="62">
        <v>8120</v>
      </c>
      <c r="F13" s="63">
        <v>167</v>
      </c>
      <c r="G13" s="64" t="s">
        <v>376</v>
      </c>
      <c r="H13" s="64" t="s">
        <v>377</v>
      </c>
      <c r="I13" s="65">
        <v>2024110010167</v>
      </c>
      <c r="J13" s="66">
        <v>30000</v>
      </c>
      <c r="K13" s="64"/>
      <c r="L13" s="67"/>
      <c r="M13" s="67"/>
      <c r="N13" s="61"/>
      <c r="O13" s="68"/>
      <c r="AB13" s="84" t="s">
        <v>378</v>
      </c>
      <c r="AC13" s="87" t="s">
        <v>379</v>
      </c>
      <c r="AD13" s="86">
        <v>3</v>
      </c>
      <c r="AF13" s="72" t="s">
        <v>380</v>
      </c>
      <c r="AG13" s="73" t="s">
        <v>381</v>
      </c>
      <c r="AH13" s="74" t="s">
        <v>41</v>
      </c>
      <c r="AI13" s="75">
        <v>1</v>
      </c>
      <c r="AN13" s="72">
        <v>10</v>
      </c>
      <c r="AO13" s="76" t="s">
        <v>382</v>
      </c>
      <c r="AP13" s="77" t="s">
        <v>383</v>
      </c>
      <c r="AR13" s="72" t="s">
        <v>384</v>
      </c>
      <c r="AS13" s="76" t="s">
        <v>385</v>
      </c>
      <c r="AT13" s="77" t="s">
        <v>386</v>
      </c>
      <c r="AU13" s="72">
        <v>2</v>
      </c>
      <c r="AW13" s="72">
        <v>14</v>
      </c>
      <c r="AX13" s="76" t="s">
        <v>387</v>
      </c>
    </row>
    <row r="14" spans="2:50" ht="45" customHeight="1">
      <c r="B14" s="60">
        <v>11</v>
      </c>
      <c r="C14" s="61" t="s">
        <v>388</v>
      </c>
      <c r="E14" s="62">
        <v>8124</v>
      </c>
      <c r="F14" s="63">
        <v>203</v>
      </c>
      <c r="G14" s="64" t="s">
        <v>389</v>
      </c>
      <c r="H14" s="64" t="s">
        <v>390</v>
      </c>
      <c r="I14" s="65">
        <v>2024110010203</v>
      </c>
      <c r="J14" s="66">
        <v>20000</v>
      </c>
      <c r="K14" s="64"/>
      <c r="L14" s="83"/>
      <c r="M14" s="67"/>
      <c r="N14" s="61"/>
      <c r="O14" s="68"/>
      <c r="AB14" s="84" t="s">
        <v>391</v>
      </c>
      <c r="AC14" s="87" t="s">
        <v>392</v>
      </c>
      <c r="AD14" s="86">
        <v>3</v>
      </c>
      <c r="AF14" s="72" t="s">
        <v>393</v>
      </c>
      <c r="AG14" s="73" t="s">
        <v>394</v>
      </c>
      <c r="AH14" s="74" t="s">
        <v>41</v>
      </c>
      <c r="AI14" s="75">
        <v>1</v>
      </c>
      <c r="AN14" s="72">
        <v>11</v>
      </c>
      <c r="AO14" s="76" t="s">
        <v>395</v>
      </c>
      <c r="AP14" s="77" t="s">
        <v>396</v>
      </c>
      <c r="AR14" s="72" t="s">
        <v>342</v>
      </c>
      <c r="AS14" s="76" t="s">
        <v>397</v>
      </c>
      <c r="AT14" s="77" t="s">
        <v>398</v>
      </c>
      <c r="AU14" s="72">
        <v>2</v>
      </c>
      <c r="AW14" s="72">
        <v>15</v>
      </c>
      <c r="AX14" s="76" t="s">
        <v>399</v>
      </c>
    </row>
    <row r="15" spans="2:50" ht="51">
      <c r="B15" s="60">
        <v>12</v>
      </c>
      <c r="C15" s="61" t="s">
        <v>400</v>
      </c>
      <c r="E15" s="62">
        <v>8127</v>
      </c>
      <c r="F15" s="63">
        <v>197</v>
      </c>
      <c r="G15" s="64" t="s">
        <v>401</v>
      </c>
      <c r="H15" s="64" t="s">
        <v>402</v>
      </c>
      <c r="I15" s="65">
        <v>2024110010197</v>
      </c>
      <c r="J15" s="66">
        <v>30000</v>
      </c>
      <c r="K15" s="64"/>
      <c r="L15" s="67"/>
      <c r="M15" s="67"/>
      <c r="N15" s="61"/>
      <c r="O15" s="68"/>
      <c r="AB15" s="84" t="s">
        <v>47</v>
      </c>
      <c r="AC15" s="87" t="s">
        <v>403</v>
      </c>
      <c r="AD15" s="86">
        <v>4</v>
      </c>
      <c r="AF15" s="72" t="s">
        <v>404</v>
      </c>
      <c r="AG15" s="73" t="s">
        <v>405</v>
      </c>
      <c r="AH15" s="74" t="s">
        <v>42</v>
      </c>
      <c r="AI15" s="75">
        <v>1</v>
      </c>
      <c r="AN15" s="78">
        <v>12</v>
      </c>
      <c r="AO15" s="79" t="s">
        <v>406</v>
      </c>
      <c r="AP15" s="80" t="s">
        <v>407</v>
      </c>
      <c r="AR15" s="72" t="s">
        <v>408</v>
      </c>
      <c r="AS15" s="76" t="s">
        <v>409</v>
      </c>
      <c r="AT15" s="77" t="s">
        <v>410</v>
      </c>
      <c r="AU15" s="72">
        <v>2</v>
      </c>
      <c r="AW15" s="72">
        <v>16</v>
      </c>
      <c r="AX15" s="76" t="s">
        <v>411</v>
      </c>
    </row>
    <row r="16" spans="2:50" ht="45" customHeight="1">
      <c r="B16" s="60">
        <v>13</v>
      </c>
      <c r="C16" s="61" t="s">
        <v>412</v>
      </c>
      <c r="E16" s="62">
        <v>8140</v>
      </c>
      <c r="F16" s="63">
        <v>137</v>
      </c>
      <c r="G16" s="64" t="s">
        <v>413</v>
      </c>
      <c r="H16" s="64" t="s">
        <v>414</v>
      </c>
      <c r="I16" s="65">
        <v>2024110010137</v>
      </c>
      <c r="J16" s="66">
        <v>20000</v>
      </c>
      <c r="K16" s="64"/>
      <c r="L16" s="83"/>
      <c r="M16" s="67"/>
      <c r="N16" s="61"/>
      <c r="O16" s="68"/>
      <c r="AB16" s="84" t="s">
        <v>415</v>
      </c>
      <c r="AC16" s="87" t="s">
        <v>416</v>
      </c>
      <c r="AD16" s="86">
        <v>4</v>
      </c>
      <c r="AF16" s="72" t="s">
        <v>417</v>
      </c>
      <c r="AG16" s="73" t="s">
        <v>418</v>
      </c>
      <c r="AH16" s="74" t="s">
        <v>42</v>
      </c>
      <c r="AI16" s="75">
        <v>1</v>
      </c>
      <c r="AN16" s="72">
        <v>13</v>
      </c>
      <c r="AO16" s="76" t="s">
        <v>419</v>
      </c>
      <c r="AP16" s="77" t="s">
        <v>420</v>
      </c>
      <c r="AR16" s="72" t="s">
        <v>421</v>
      </c>
      <c r="AS16" s="76" t="s">
        <v>422</v>
      </c>
      <c r="AT16" s="77" t="s">
        <v>423</v>
      </c>
      <c r="AU16" s="72">
        <v>2</v>
      </c>
      <c r="AW16" s="72">
        <v>20</v>
      </c>
      <c r="AX16" s="76" t="s">
        <v>424</v>
      </c>
    </row>
    <row r="17" spans="2:50" ht="45" customHeight="1">
      <c r="B17" s="60">
        <v>14</v>
      </c>
      <c r="C17" s="61" t="s">
        <v>425</v>
      </c>
      <c r="E17" s="62">
        <v>8141</v>
      </c>
      <c r="F17" s="63">
        <v>242</v>
      </c>
      <c r="G17" s="64" t="s">
        <v>426</v>
      </c>
      <c r="H17" s="64" t="s">
        <v>427</v>
      </c>
      <c r="I17" s="65">
        <v>2024110010242</v>
      </c>
      <c r="J17" s="66">
        <v>10000</v>
      </c>
      <c r="K17" s="64"/>
      <c r="L17" s="67"/>
      <c r="M17" s="67"/>
      <c r="N17" s="61"/>
      <c r="O17" s="68"/>
      <c r="AB17" s="84" t="s">
        <v>428</v>
      </c>
      <c r="AC17" s="87" t="s">
        <v>429</v>
      </c>
      <c r="AD17" s="86">
        <v>4</v>
      </c>
      <c r="AF17" s="72" t="s">
        <v>430</v>
      </c>
      <c r="AG17" s="73" t="s">
        <v>431</v>
      </c>
      <c r="AH17" s="74" t="s">
        <v>42</v>
      </c>
      <c r="AI17" s="75">
        <v>1</v>
      </c>
      <c r="AN17" s="72">
        <v>14</v>
      </c>
      <c r="AO17" s="76" t="s">
        <v>432</v>
      </c>
      <c r="AP17" s="77" t="s">
        <v>433</v>
      </c>
      <c r="AR17" s="72" t="s">
        <v>434</v>
      </c>
      <c r="AS17" s="76" t="s">
        <v>435</v>
      </c>
      <c r="AT17" s="77" t="s">
        <v>436</v>
      </c>
      <c r="AU17" s="72">
        <v>2</v>
      </c>
      <c r="AW17" s="72">
        <v>21</v>
      </c>
      <c r="AX17" s="76" t="s">
        <v>437</v>
      </c>
    </row>
    <row r="18" spans="2:50" ht="45" customHeight="1">
      <c r="B18" s="60">
        <v>15</v>
      </c>
      <c r="C18" s="61" t="s">
        <v>438</v>
      </c>
      <c r="E18" s="62">
        <v>8143</v>
      </c>
      <c r="F18" s="63">
        <v>227</v>
      </c>
      <c r="G18" s="64" t="s">
        <v>439</v>
      </c>
      <c r="H18" s="64" t="s">
        <v>440</v>
      </c>
      <c r="I18" s="65">
        <v>2024110010227</v>
      </c>
      <c r="J18" s="66">
        <v>10000</v>
      </c>
      <c r="K18" s="64"/>
      <c r="L18" s="67"/>
      <c r="M18" s="67"/>
      <c r="N18" s="61"/>
      <c r="O18" s="68"/>
      <c r="AB18" s="84" t="s">
        <v>441</v>
      </c>
      <c r="AC18" s="87" t="s">
        <v>442</v>
      </c>
      <c r="AD18" s="86">
        <v>4</v>
      </c>
      <c r="AF18" s="72" t="s">
        <v>443</v>
      </c>
      <c r="AG18" s="73" t="s">
        <v>444</v>
      </c>
      <c r="AH18" s="74" t="s">
        <v>136</v>
      </c>
      <c r="AI18" s="75">
        <v>1</v>
      </c>
      <c r="AN18" s="72">
        <v>15</v>
      </c>
      <c r="AO18" s="76" t="s">
        <v>445</v>
      </c>
      <c r="AP18" s="77" t="s">
        <v>446</v>
      </c>
      <c r="AR18" s="72" t="s">
        <v>447</v>
      </c>
      <c r="AS18" s="76" t="s">
        <v>448</v>
      </c>
      <c r="AT18" s="77" t="s">
        <v>449</v>
      </c>
      <c r="AU18" s="72">
        <v>2</v>
      </c>
      <c r="AW18" s="72">
        <v>22</v>
      </c>
      <c r="AX18" s="76" t="s">
        <v>450</v>
      </c>
    </row>
    <row r="19" spans="2:50" ht="45" customHeight="1">
      <c r="B19" s="60">
        <v>16</v>
      </c>
      <c r="C19" s="61" t="s">
        <v>451</v>
      </c>
      <c r="E19" s="62">
        <v>8145</v>
      </c>
      <c r="F19" s="63">
        <v>233</v>
      </c>
      <c r="G19" s="64" t="s">
        <v>452</v>
      </c>
      <c r="H19" s="64" t="s">
        <v>453</v>
      </c>
      <c r="I19" s="65">
        <v>2024110010233</v>
      </c>
      <c r="J19" s="66">
        <v>10000</v>
      </c>
      <c r="K19" s="64"/>
      <c r="L19" s="67"/>
      <c r="M19" s="67"/>
      <c r="N19" s="61"/>
      <c r="O19" s="68"/>
      <c r="AB19" s="84" t="s">
        <v>454</v>
      </c>
      <c r="AC19" s="87" t="s">
        <v>455</v>
      </c>
      <c r="AD19" s="86">
        <v>4</v>
      </c>
      <c r="AF19" s="72" t="s">
        <v>456</v>
      </c>
      <c r="AG19" s="73" t="s">
        <v>457</v>
      </c>
      <c r="AH19" s="74" t="s">
        <v>136</v>
      </c>
      <c r="AI19" s="75">
        <v>1</v>
      </c>
      <c r="AN19" s="78">
        <v>16</v>
      </c>
      <c r="AO19" s="79" t="s">
        <v>458</v>
      </c>
      <c r="AP19" s="80" t="s">
        <v>459</v>
      </c>
      <c r="AR19" s="72" t="s">
        <v>44</v>
      </c>
      <c r="AS19" s="76" t="s">
        <v>460</v>
      </c>
      <c r="AT19" s="77" t="s">
        <v>461</v>
      </c>
      <c r="AU19" s="72">
        <v>3</v>
      </c>
      <c r="AW19" s="72">
        <v>23</v>
      </c>
      <c r="AX19" s="76" t="s">
        <v>462</v>
      </c>
    </row>
    <row r="20" spans="2:50" ht="45" customHeight="1">
      <c r="B20" s="60">
        <v>17</v>
      </c>
      <c r="C20" s="61" t="s">
        <v>463</v>
      </c>
      <c r="E20" s="62">
        <v>8147</v>
      </c>
      <c r="F20" s="63">
        <v>237</v>
      </c>
      <c r="G20" s="64" t="s">
        <v>464</v>
      </c>
      <c r="H20" s="64" t="s">
        <v>465</v>
      </c>
      <c r="I20" s="65">
        <v>2024110010237</v>
      </c>
      <c r="J20" s="66">
        <v>10000</v>
      </c>
      <c r="K20" s="64"/>
      <c r="L20" s="67"/>
      <c r="M20" s="67"/>
      <c r="N20" s="61"/>
      <c r="O20" s="68"/>
      <c r="AB20" s="84" t="s">
        <v>48</v>
      </c>
      <c r="AC20" s="87" t="s">
        <v>466</v>
      </c>
      <c r="AD20" s="86">
        <v>5</v>
      </c>
      <c r="AF20" s="72" t="s">
        <v>467</v>
      </c>
      <c r="AG20" s="73" t="s">
        <v>468</v>
      </c>
      <c r="AH20" s="74" t="s">
        <v>136</v>
      </c>
      <c r="AI20" s="75">
        <v>1</v>
      </c>
      <c r="AN20" s="72">
        <v>17</v>
      </c>
      <c r="AO20" s="76" t="s">
        <v>469</v>
      </c>
      <c r="AP20" s="77" t="s">
        <v>470</v>
      </c>
      <c r="AR20" s="72" t="s">
        <v>45</v>
      </c>
      <c r="AS20" s="76" t="s">
        <v>471</v>
      </c>
      <c r="AT20" s="77" t="s">
        <v>472</v>
      </c>
      <c r="AU20" s="72">
        <v>3</v>
      </c>
      <c r="AW20" s="72">
        <v>24</v>
      </c>
      <c r="AX20" s="76" t="s">
        <v>473</v>
      </c>
    </row>
    <row r="21" spans="2:50" ht="45" customHeight="1">
      <c r="B21" s="60">
        <v>18</v>
      </c>
      <c r="C21" s="61" t="s">
        <v>474</v>
      </c>
      <c r="E21" s="88">
        <v>8149</v>
      </c>
      <c r="F21" s="89">
        <v>200</v>
      </c>
      <c r="G21" s="90" t="s">
        <v>475</v>
      </c>
      <c r="H21" s="90" t="s">
        <v>476</v>
      </c>
      <c r="I21" s="91">
        <v>2024110010200</v>
      </c>
      <c r="J21" s="92">
        <v>20000</v>
      </c>
      <c r="K21" s="90"/>
      <c r="L21" s="93"/>
      <c r="M21" s="94"/>
      <c r="N21" s="95"/>
      <c r="O21" s="82"/>
      <c r="AB21" s="84" t="s">
        <v>477</v>
      </c>
      <c r="AC21" s="87" t="s">
        <v>308</v>
      </c>
      <c r="AD21" s="86">
        <v>5</v>
      </c>
      <c r="AF21" s="72" t="s">
        <v>478</v>
      </c>
      <c r="AG21" s="73" t="s">
        <v>479</v>
      </c>
      <c r="AH21" s="74" t="s">
        <v>136</v>
      </c>
      <c r="AI21" s="75">
        <v>1</v>
      </c>
      <c r="AR21" s="72" t="s">
        <v>378</v>
      </c>
      <c r="AS21" s="76" t="s">
        <v>480</v>
      </c>
      <c r="AT21" s="77" t="s">
        <v>481</v>
      </c>
      <c r="AU21" s="72">
        <v>3</v>
      </c>
      <c r="AW21" s="72">
        <v>25</v>
      </c>
      <c r="AX21" s="76" t="s">
        <v>482</v>
      </c>
    </row>
    <row r="22" spans="2:50" ht="45" customHeight="1">
      <c r="B22" s="60">
        <v>19</v>
      </c>
      <c r="C22" s="61" t="s">
        <v>483</v>
      </c>
      <c r="AB22" s="84" t="s">
        <v>484</v>
      </c>
      <c r="AC22" s="87" t="s">
        <v>485</v>
      </c>
      <c r="AD22" s="86">
        <v>5</v>
      </c>
      <c r="AF22" s="72" t="s">
        <v>486</v>
      </c>
      <c r="AG22" s="73" t="s">
        <v>487</v>
      </c>
      <c r="AH22" s="74" t="s">
        <v>136</v>
      </c>
      <c r="AI22" s="75">
        <v>1</v>
      </c>
      <c r="AR22" s="72" t="s">
        <v>391</v>
      </c>
      <c r="AS22" s="76" t="s">
        <v>488</v>
      </c>
      <c r="AT22" s="77" t="s">
        <v>489</v>
      </c>
      <c r="AU22" s="72">
        <v>3</v>
      </c>
      <c r="AW22" s="72">
        <v>26</v>
      </c>
      <c r="AX22" s="76" t="s">
        <v>490</v>
      </c>
    </row>
    <row r="23" spans="2:50" ht="45" customHeight="1">
      <c r="B23" s="60">
        <v>20</v>
      </c>
      <c r="C23" s="61" t="s">
        <v>491</v>
      </c>
      <c r="AB23" s="84" t="s">
        <v>49</v>
      </c>
      <c r="AC23" s="87" t="s">
        <v>492</v>
      </c>
      <c r="AD23" s="86">
        <v>6</v>
      </c>
      <c r="AF23" s="72" t="s">
        <v>493</v>
      </c>
      <c r="AG23" s="73" t="s">
        <v>494</v>
      </c>
      <c r="AH23" s="74" t="s">
        <v>43</v>
      </c>
      <c r="AI23" s="75">
        <v>2</v>
      </c>
      <c r="AR23" s="72" t="s">
        <v>495</v>
      </c>
      <c r="AS23" s="76" t="s">
        <v>496</v>
      </c>
      <c r="AT23" s="77" t="s">
        <v>497</v>
      </c>
      <c r="AU23" s="72">
        <v>3</v>
      </c>
      <c r="AW23" s="72">
        <v>27</v>
      </c>
      <c r="AX23" s="76" t="s">
        <v>498</v>
      </c>
    </row>
    <row r="24" spans="2:50" ht="45" customHeight="1">
      <c r="B24" s="60">
        <v>21</v>
      </c>
      <c r="C24" s="61" t="s">
        <v>499</v>
      </c>
      <c r="AB24" s="84" t="s">
        <v>50</v>
      </c>
      <c r="AC24" s="87" t="s">
        <v>500</v>
      </c>
      <c r="AD24" s="86">
        <v>6</v>
      </c>
      <c r="AF24" s="72" t="s">
        <v>501</v>
      </c>
      <c r="AG24" s="73" t="s">
        <v>502</v>
      </c>
      <c r="AH24" s="74" t="s">
        <v>43</v>
      </c>
      <c r="AI24" s="75">
        <v>2</v>
      </c>
      <c r="AR24" s="72" t="s">
        <v>503</v>
      </c>
      <c r="AS24" s="76" t="s">
        <v>504</v>
      </c>
      <c r="AT24" s="77" t="s">
        <v>505</v>
      </c>
      <c r="AU24" s="72">
        <v>3</v>
      </c>
      <c r="AW24" s="72">
        <v>28</v>
      </c>
      <c r="AX24" s="76" t="s">
        <v>506</v>
      </c>
    </row>
    <row r="25" spans="2:50" ht="45" customHeight="1">
      <c r="B25" s="60">
        <v>22</v>
      </c>
      <c r="C25" s="61" t="s">
        <v>507</v>
      </c>
      <c r="AB25" s="84" t="s">
        <v>508</v>
      </c>
      <c r="AC25" s="87" t="s">
        <v>509</v>
      </c>
      <c r="AD25" s="86">
        <v>6</v>
      </c>
      <c r="AF25" s="72" t="s">
        <v>510</v>
      </c>
      <c r="AG25" s="73" t="s">
        <v>511</v>
      </c>
      <c r="AH25" s="74" t="s">
        <v>43</v>
      </c>
      <c r="AI25" s="75">
        <v>2</v>
      </c>
      <c r="AR25" s="72" t="s">
        <v>512</v>
      </c>
      <c r="AS25" s="76" t="s">
        <v>513</v>
      </c>
      <c r="AT25" s="77" t="s">
        <v>514</v>
      </c>
      <c r="AU25" s="72">
        <v>3</v>
      </c>
      <c r="AW25" s="72">
        <v>29</v>
      </c>
      <c r="AX25" s="76" t="s">
        <v>515</v>
      </c>
    </row>
    <row r="26" spans="2:50" ht="45" customHeight="1">
      <c r="B26" s="60">
        <v>23</v>
      </c>
      <c r="C26" s="61" t="s">
        <v>516</v>
      </c>
      <c r="AB26" s="84" t="s">
        <v>51</v>
      </c>
      <c r="AC26" s="87" t="s">
        <v>517</v>
      </c>
      <c r="AD26" s="86">
        <v>7</v>
      </c>
      <c r="AF26" s="72" t="s">
        <v>518</v>
      </c>
      <c r="AG26" s="73" t="s">
        <v>519</v>
      </c>
      <c r="AH26" s="74" t="s">
        <v>43</v>
      </c>
      <c r="AI26" s="75">
        <v>2</v>
      </c>
      <c r="AR26" s="72" t="s">
        <v>7</v>
      </c>
      <c r="AS26" s="76" t="s">
        <v>520</v>
      </c>
      <c r="AT26" s="77" t="s">
        <v>521</v>
      </c>
      <c r="AU26" s="72">
        <v>3</v>
      </c>
    </row>
    <row r="27" spans="2:50" ht="45" customHeight="1">
      <c r="B27" s="60">
        <v>24</v>
      </c>
      <c r="C27" s="61" t="s">
        <v>522</v>
      </c>
      <c r="AB27" s="84" t="s">
        <v>523</v>
      </c>
      <c r="AC27" s="87" t="s">
        <v>524</v>
      </c>
      <c r="AD27" s="86">
        <v>7</v>
      </c>
      <c r="AF27" s="72" t="s">
        <v>525</v>
      </c>
      <c r="AG27" s="73" t="s">
        <v>526</v>
      </c>
      <c r="AH27" s="74" t="s">
        <v>43</v>
      </c>
      <c r="AI27" s="75">
        <v>2</v>
      </c>
      <c r="AR27" s="72" t="s">
        <v>527</v>
      </c>
      <c r="AS27" s="76" t="s">
        <v>528</v>
      </c>
      <c r="AT27" s="77" t="s">
        <v>529</v>
      </c>
      <c r="AU27" s="72">
        <v>3</v>
      </c>
    </row>
    <row r="28" spans="2:50" ht="45" customHeight="1">
      <c r="B28" s="60">
        <v>25</v>
      </c>
      <c r="C28" s="61" t="s">
        <v>530</v>
      </c>
      <c r="AB28" s="84" t="s">
        <v>531</v>
      </c>
      <c r="AC28" s="87" t="s">
        <v>532</v>
      </c>
      <c r="AD28" s="86">
        <v>7</v>
      </c>
      <c r="AF28" s="72" t="s">
        <v>533</v>
      </c>
      <c r="AG28" s="73" t="s">
        <v>534</v>
      </c>
      <c r="AH28" s="74" t="s">
        <v>43</v>
      </c>
      <c r="AI28" s="75">
        <v>2</v>
      </c>
      <c r="AR28" s="72" t="s">
        <v>535</v>
      </c>
      <c r="AS28" s="76" t="s">
        <v>536</v>
      </c>
      <c r="AT28" s="77" t="s">
        <v>537</v>
      </c>
      <c r="AU28" s="72">
        <v>3</v>
      </c>
    </row>
    <row r="29" spans="2:50" ht="45" customHeight="1">
      <c r="B29" s="60">
        <v>26</v>
      </c>
      <c r="C29" s="61" t="s">
        <v>538</v>
      </c>
      <c r="AB29" s="84" t="s">
        <v>539</v>
      </c>
      <c r="AC29" s="87" t="s">
        <v>540</v>
      </c>
      <c r="AD29" s="86">
        <v>7</v>
      </c>
      <c r="AF29" s="72" t="s">
        <v>541</v>
      </c>
      <c r="AG29" s="73" t="s">
        <v>542</v>
      </c>
      <c r="AH29" s="74" t="s">
        <v>43</v>
      </c>
      <c r="AI29" s="75">
        <v>2</v>
      </c>
      <c r="AR29" s="72" t="s">
        <v>543</v>
      </c>
      <c r="AS29" s="76" t="s">
        <v>544</v>
      </c>
      <c r="AT29" s="77" t="s">
        <v>545</v>
      </c>
      <c r="AU29" s="72">
        <v>3</v>
      </c>
    </row>
    <row r="30" spans="2:50" ht="45" customHeight="1">
      <c r="B30" s="60">
        <v>27</v>
      </c>
      <c r="C30" s="61" t="s">
        <v>546</v>
      </c>
      <c r="AF30" s="72" t="s">
        <v>547</v>
      </c>
      <c r="AG30" s="73" t="s">
        <v>548</v>
      </c>
      <c r="AH30" s="74" t="s">
        <v>311</v>
      </c>
      <c r="AI30" s="75">
        <v>2</v>
      </c>
      <c r="AR30" s="72" t="s">
        <v>549</v>
      </c>
      <c r="AS30" s="76" t="s">
        <v>550</v>
      </c>
      <c r="AT30" s="77" t="s">
        <v>551</v>
      </c>
      <c r="AU30" s="72">
        <v>3</v>
      </c>
    </row>
    <row r="31" spans="2:50" ht="45" customHeight="1">
      <c r="B31" s="60">
        <v>28</v>
      </c>
      <c r="C31" s="61" t="s">
        <v>552</v>
      </c>
      <c r="AF31" s="72" t="s">
        <v>553</v>
      </c>
      <c r="AG31" s="73" t="s">
        <v>554</v>
      </c>
      <c r="AH31" s="74" t="s">
        <v>311</v>
      </c>
      <c r="AI31" s="75">
        <v>2</v>
      </c>
      <c r="AR31" s="72" t="s">
        <v>555</v>
      </c>
      <c r="AS31" s="76" t="s">
        <v>556</v>
      </c>
      <c r="AT31" s="77" t="s">
        <v>557</v>
      </c>
      <c r="AU31" s="72">
        <v>3</v>
      </c>
    </row>
    <row r="32" spans="2:50" ht="45" customHeight="1">
      <c r="B32" s="60">
        <v>29</v>
      </c>
      <c r="C32" s="61" t="s">
        <v>558</v>
      </c>
      <c r="AF32" s="72" t="s">
        <v>559</v>
      </c>
      <c r="AG32" s="73" t="s">
        <v>560</v>
      </c>
      <c r="AH32" s="74" t="s">
        <v>311</v>
      </c>
      <c r="AI32" s="75">
        <v>2</v>
      </c>
      <c r="AR32" s="72" t="s">
        <v>47</v>
      </c>
      <c r="AS32" s="76" t="s">
        <v>561</v>
      </c>
      <c r="AT32" s="77" t="s">
        <v>562</v>
      </c>
      <c r="AU32" s="72">
        <v>4</v>
      </c>
    </row>
    <row r="33" spans="2:47" ht="45" customHeight="1">
      <c r="B33" s="60">
        <v>30</v>
      </c>
      <c r="C33" s="61" t="s">
        <v>563</v>
      </c>
      <c r="AF33" s="72" t="s">
        <v>564</v>
      </c>
      <c r="AG33" s="73" t="s">
        <v>565</v>
      </c>
      <c r="AH33" s="74" t="s">
        <v>311</v>
      </c>
      <c r="AI33" s="75">
        <v>2</v>
      </c>
      <c r="AR33" s="72" t="s">
        <v>415</v>
      </c>
      <c r="AS33" s="76" t="s">
        <v>566</v>
      </c>
      <c r="AT33" s="77" t="s">
        <v>567</v>
      </c>
      <c r="AU33" s="72">
        <v>4</v>
      </c>
    </row>
    <row r="34" spans="2:47" ht="45" customHeight="1">
      <c r="B34" s="60">
        <v>31</v>
      </c>
      <c r="C34" s="61" t="s">
        <v>568</v>
      </c>
      <c r="AF34" s="72" t="s">
        <v>569</v>
      </c>
      <c r="AG34" s="73" t="s">
        <v>570</v>
      </c>
      <c r="AH34" s="74" t="s">
        <v>327</v>
      </c>
      <c r="AI34" s="75">
        <v>2</v>
      </c>
      <c r="AR34" s="72" t="s">
        <v>428</v>
      </c>
      <c r="AS34" s="76" t="s">
        <v>571</v>
      </c>
      <c r="AT34" s="77" t="s">
        <v>572</v>
      </c>
      <c r="AU34" s="72">
        <v>4</v>
      </c>
    </row>
    <row r="35" spans="2:47" ht="45" customHeight="1">
      <c r="B35" s="60">
        <v>32</v>
      </c>
      <c r="C35" s="61" t="s">
        <v>573</v>
      </c>
      <c r="H35" s="96"/>
      <c r="AF35" s="72" t="s">
        <v>574</v>
      </c>
      <c r="AG35" s="73" t="s">
        <v>575</v>
      </c>
      <c r="AH35" s="74" t="s">
        <v>327</v>
      </c>
      <c r="AI35" s="75">
        <v>2</v>
      </c>
      <c r="AR35" s="72" t="s">
        <v>441</v>
      </c>
      <c r="AS35" s="76" t="s">
        <v>576</v>
      </c>
      <c r="AT35" s="77" t="s">
        <v>577</v>
      </c>
      <c r="AU35" s="72">
        <v>4</v>
      </c>
    </row>
    <row r="36" spans="2:47" ht="45" customHeight="1">
      <c r="B36" s="60">
        <v>33</v>
      </c>
      <c r="C36" s="61" t="s">
        <v>578</v>
      </c>
      <c r="H36" s="96"/>
      <c r="AF36" s="72" t="s">
        <v>579</v>
      </c>
      <c r="AG36" s="73" t="s">
        <v>580</v>
      </c>
      <c r="AH36" s="74" t="s">
        <v>327</v>
      </c>
      <c r="AI36" s="75">
        <v>2</v>
      </c>
      <c r="AR36" s="72" t="s">
        <v>454</v>
      </c>
      <c r="AS36" s="76" t="s">
        <v>581</v>
      </c>
      <c r="AT36" s="77" t="s">
        <v>582</v>
      </c>
      <c r="AU36" s="72">
        <v>4</v>
      </c>
    </row>
    <row r="37" spans="2:47" ht="45" customHeight="1">
      <c r="B37" s="60">
        <v>34</v>
      </c>
      <c r="C37" s="61" t="s">
        <v>583</v>
      </c>
      <c r="H37" s="96"/>
      <c r="AF37" s="72" t="s">
        <v>584</v>
      </c>
      <c r="AG37" s="73" t="s">
        <v>585</v>
      </c>
      <c r="AH37" s="74" t="s">
        <v>327</v>
      </c>
      <c r="AI37" s="75">
        <v>2</v>
      </c>
      <c r="AR37" s="72" t="s">
        <v>586</v>
      </c>
      <c r="AS37" s="76" t="s">
        <v>587</v>
      </c>
      <c r="AT37" s="77" t="s">
        <v>588</v>
      </c>
      <c r="AU37" s="72">
        <v>4</v>
      </c>
    </row>
    <row r="38" spans="2:47" ht="45" customHeight="1">
      <c r="B38" s="60">
        <v>35</v>
      </c>
      <c r="C38" s="61" t="s">
        <v>589</v>
      </c>
      <c r="H38" s="96"/>
      <c r="AF38" s="72" t="s">
        <v>590</v>
      </c>
      <c r="AG38" s="73" t="s">
        <v>591</v>
      </c>
      <c r="AH38" s="74" t="s">
        <v>342</v>
      </c>
      <c r="AI38" s="75">
        <v>2</v>
      </c>
      <c r="AR38" s="72" t="s">
        <v>592</v>
      </c>
      <c r="AS38" s="76" t="s">
        <v>593</v>
      </c>
      <c r="AT38" s="77" t="s">
        <v>594</v>
      </c>
      <c r="AU38" s="72">
        <v>4</v>
      </c>
    </row>
    <row r="39" spans="2:47" ht="45" customHeight="1">
      <c r="B39" s="60">
        <v>36</v>
      </c>
      <c r="C39" s="61" t="s">
        <v>595</v>
      </c>
      <c r="H39" s="96"/>
      <c r="AF39" s="72" t="s">
        <v>596</v>
      </c>
      <c r="AG39" s="73" t="s">
        <v>597</v>
      </c>
      <c r="AH39" s="74" t="s">
        <v>342</v>
      </c>
      <c r="AI39" s="75">
        <v>2</v>
      </c>
      <c r="AR39" s="72" t="s">
        <v>598</v>
      </c>
      <c r="AS39" s="76" t="s">
        <v>599</v>
      </c>
      <c r="AT39" s="77" t="s">
        <v>600</v>
      </c>
      <c r="AU39" s="72">
        <v>4</v>
      </c>
    </row>
    <row r="40" spans="2:47" ht="45" customHeight="1">
      <c r="B40" s="60">
        <v>37</v>
      </c>
      <c r="C40" s="61" t="s">
        <v>601</v>
      </c>
      <c r="H40" s="96"/>
      <c r="AF40" s="72" t="s">
        <v>602</v>
      </c>
      <c r="AG40" s="73" t="s">
        <v>603</v>
      </c>
      <c r="AH40" s="74" t="s">
        <v>342</v>
      </c>
      <c r="AI40" s="75">
        <v>2</v>
      </c>
      <c r="AR40" s="72" t="s">
        <v>604</v>
      </c>
      <c r="AS40" s="76" t="s">
        <v>605</v>
      </c>
      <c r="AT40" s="77" t="s">
        <v>606</v>
      </c>
      <c r="AU40" s="72">
        <v>4</v>
      </c>
    </row>
    <row r="41" spans="2:47" ht="45" customHeight="1">
      <c r="B41" s="60">
        <v>38</v>
      </c>
      <c r="C41" s="61" t="s">
        <v>607</v>
      </c>
      <c r="H41" s="96"/>
      <c r="AF41" s="72" t="s">
        <v>608</v>
      </c>
      <c r="AG41" s="73" t="s">
        <v>609</v>
      </c>
      <c r="AH41" s="74" t="s">
        <v>342</v>
      </c>
      <c r="AI41" s="75">
        <v>2</v>
      </c>
      <c r="AR41" s="72" t="s">
        <v>610</v>
      </c>
      <c r="AS41" s="76" t="s">
        <v>611</v>
      </c>
      <c r="AT41" s="77" t="s">
        <v>612</v>
      </c>
      <c r="AU41" s="72">
        <v>4</v>
      </c>
    </row>
    <row r="42" spans="2:47" ht="45" customHeight="1">
      <c r="B42" s="81">
        <v>39</v>
      </c>
      <c r="C42" s="95" t="s">
        <v>613</v>
      </c>
      <c r="H42" s="96"/>
      <c r="AF42" s="72" t="s">
        <v>614</v>
      </c>
      <c r="AG42" s="73" t="s">
        <v>615</v>
      </c>
      <c r="AH42" s="74" t="s">
        <v>44</v>
      </c>
      <c r="AI42" s="75">
        <v>3</v>
      </c>
      <c r="AR42" s="72" t="s">
        <v>48</v>
      </c>
      <c r="AS42" s="76" t="s">
        <v>616</v>
      </c>
      <c r="AT42" s="77" t="s">
        <v>617</v>
      </c>
      <c r="AU42" s="72">
        <v>5</v>
      </c>
    </row>
    <row r="43" spans="2:47" ht="45" customHeight="1">
      <c r="H43" s="96"/>
      <c r="AF43" s="72" t="s">
        <v>618</v>
      </c>
      <c r="AG43" s="73" t="s">
        <v>619</v>
      </c>
      <c r="AH43" s="74" t="s">
        <v>44</v>
      </c>
      <c r="AI43" s="75">
        <v>3</v>
      </c>
      <c r="AR43" s="72" t="s">
        <v>477</v>
      </c>
      <c r="AS43" s="76" t="s">
        <v>620</v>
      </c>
      <c r="AT43" s="77" t="s">
        <v>621</v>
      </c>
      <c r="AU43" s="72">
        <v>5</v>
      </c>
    </row>
    <row r="44" spans="2:47" ht="45" customHeight="1">
      <c r="H44" s="96"/>
      <c r="AF44" s="72" t="s">
        <v>622</v>
      </c>
      <c r="AG44" s="73" t="s">
        <v>623</v>
      </c>
      <c r="AH44" s="74" t="s">
        <v>44</v>
      </c>
      <c r="AI44" s="75">
        <v>3</v>
      </c>
      <c r="AR44" s="72" t="s">
        <v>484</v>
      </c>
      <c r="AS44" s="76" t="s">
        <v>624</v>
      </c>
      <c r="AT44" s="77" t="s">
        <v>625</v>
      </c>
      <c r="AU44" s="72">
        <v>5</v>
      </c>
    </row>
    <row r="45" spans="2:47" ht="45" customHeight="1">
      <c r="H45" s="96"/>
      <c r="AF45" s="72" t="s">
        <v>626</v>
      </c>
      <c r="AG45" s="73" t="s">
        <v>627</v>
      </c>
      <c r="AH45" s="74" t="s">
        <v>44</v>
      </c>
      <c r="AI45" s="75">
        <v>3</v>
      </c>
      <c r="AR45" s="72" t="s">
        <v>628</v>
      </c>
      <c r="AS45" s="76" t="s">
        <v>629</v>
      </c>
      <c r="AT45" s="77" t="s">
        <v>630</v>
      </c>
      <c r="AU45" s="72">
        <v>5</v>
      </c>
    </row>
    <row r="46" spans="2:47" ht="45" customHeight="1">
      <c r="H46" s="96"/>
      <c r="AF46" s="72" t="s">
        <v>631</v>
      </c>
      <c r="AG46" s="73" t="s">
        <v>632</v>
      </c>
      <c r="AH46" s="74" t="s">
        <v>44</v>
      </c>
      <c r="AI46" s="75">
        <v>3</v>
      </c>
      <c r="AR46" s="72" t="s">
        <v>633</v>
      </c>
      <c r="AS46" s="76" t="s">
        <v>634</v>
      </c>
      <c r="AT46" s="77" t="s">
        <v>635</v>
      </c>
      <c r="AU46" s="72">
        <v>5</v>
      </c>
    </row>
    <row r="47" spans="2:47" ht="45" customHeight="1">
      <c r="H47" s="96"/>
      <c r="AF47" s="72" t="s">
        <v>636</v>
      </c>
      <c r="AG47" s="73" t="s">
        <v>637</v>
      </c>
      <c r="AH47" s="74" t="s">
        <v>44</v>
      </c>
      <c r="AI47" s="75">
        <v>3</v>
      </c>
      <c r="AR47" s="72" t="s">
        <v>638</v>
      </c>
      <c r="AS47" s="76" t="s">
        <v>639</v>
      </c>
      <c r="AT47" s="77" t="s">
        <v>640</v>
      </c>
      <c r="AU47" s="72">
        <v>5</v>
      </c>
    </row>
    <row r="48" spans="2:47" ht="45" customHeight="1">
      <c r="H48" s="96"/>
      <c r="AF48" s="72" t="s">
        <v>641</v>
      </c>
      <c r="AG48" s="73" t="s">
        <v>642</v>
      </c>
      <c r="AH48" s="74" t="s">
        <v>44</v>
      </c>
      <c r="AI48" s="75">
        <v>3</v>
      </c>
      <c r="AR48" s="72" t="s">
        <v>643</v>
      </c>
      <c r="AS48" s="76" t="s">
        <v>644</v>
      </c>
      <c r="AT48" s="77" t="s">
        <v>645</v>
      </c>
      <c r="AU48" s="72">
        <v>5</v>
      </c>
    </row>
    <row r="49" spans="8:47" ht="45" customHeight="1">
      <c r="H49" s="96"/>
      <c r="AF49" s="72" t="s">
        <v>646</v>
      </c>
      <c r="AG49" s="73" t="s">
        <v>647</v>
      </c>
      <c r="AH49" s="74" t="s">
        <v>44</v>
      </c>
      <c r="AI49" s="75">
        <v>3</v>
      </c>
      <c r="AR49" s="72" t="s">
        <v>648</v>
      </c>
      <c r="AS49" s="76" t="s">
        <v>649</v>
      </c>
      <c r="AT49" s="77" t="s">
        <v>650</v>
      </c>
      <c r="AU49" s="72">
        <v>5</v>
      </c>
    </row>
    <row r="50" spans="8:47" ht="45" customHeight="1">
      <c r="H50" s="96"/>
      <c r="AF50" s="72" t="s">
        <v>651</v>
      </c>
      <c r="AG50" s="73" t="s">
        <v>652</v>
      </c>
      <c r="AH50" s="74" t="s">
        <v>45</v>
      </c>
      <c r="AI50" s="75">
        <v>3</v>
      </c>
      <c r="AR50" s="72" t="s">
        <v>653</v>
      </c>
      <c r="AS50" s="76" t="s">
        <v>654</v>
      </c>
      <c r="AT50" s="77" t="s">
        <v>655</v>
      </c>
      <c r="AU50" s="72">
        <v>5</v>
      </c>
    </row>
    <row r="51" spans="8:47" ht="45" customHeight="1">
      <c r="H51" s="96"/>
      <c r="AF51" s="72" t="s">
        <v>656</v>
      </c>
      <c r="AG51" s="73" t="s">
        <v>657</v>
      </c>
      <c r="AH51" s="74" t="s">
        <v>45</v>
      </c>
      <c r="AI51" s="75">
        <v>3</v>
      </c>
      <c r="AR51" s="72" t="s">
        <v>49</v>
      </c>
      <c r="AS51" s="76" t="s">
        <v>658</v>
      </c>
      <c r="AT51" s="77" t="s">
        <v>659</v>
      </c>
      <c r="AU51" s="72">
        <v>6</v>
      </c>
    </row>
    <row r="52" spans="8:47" ht="45" customHeight="1">
      <c r="H52" s="96"/>
      <c r="AF52" s="72" t="s">
        <v>660</v>
      </c>
      <c r="AG52" s="73" t="s">
        <v>661</v>
      </c>
      <c r="AH52" s="74" t="s">
        <v>45</v>
      </c>
      <c r="AI52" s="75">
        <v>3</v>
      </c>
      <c r="AR52" s="72" t="s">
        <v>50</v>
      </c>
      <c r="AS52" s="76" t="s">
        <v>662</v>
      </c>
      <c r="AT52" s="77" t="s">
        <v>663</v>
      </c>
      <c r="AU52" s="72">
        <v>6</v>
      </c>
    </row>
    <row r="53" spans="8:47" ht="45" customHeight="1">
      <c r="H53" s="96"/>
      <c r="AF53" s="72" t="s">
        <v>664</v>
      </c>
      <c r="AG53" s="73" t="s">
        <v>665</v>
      </c>
      <c r="AH53" s="74" t="s">
        <v>45</v>
      </c>
      <c r="AI53" s="75">
        <v>3</v>
      </c>
      <c r="AR53" s="72" t="s">
        <v>508</v>
      </c>
      <c r="AS53" s="76" t="s">
        <v>666</v>
      </c>
      <c r="AT53" s="77" t="s">
        <v>667</v>
      </c>
      <c r="AU53" s="72">
        <v>6</v>
      </c>
    </row>
    <row r="54" spans="8:47" ht="45" customHeight="1">
      <c r="H54" s="96"/>
      <c r="AF54" s="72" t="s">
        <v>668</v>
      </c>
      <c r="AG54" s="73" t="s">
        <v>669</v>
      </c>
      <c r="AH54" s="74" t="s">
        <v>45</v>
      </c>
      <c r="AI54" s="75">
        <v>3</v>
      </c>
      <c r="AR54" s="72" t="s">
        <v>670</v>
      </c>
      <c r="AS54" s="76" t="s">
        <v>671</v>
      </c>
      <c r="AT54" s="77" t="s">
        <v>672</v>
      </c>
      <c r="AU54" s="72">
        <v>6</v>
      </c>
    </row>
    <row r="55" spans="8:47" ht="45" customHeight="1">
      <c r="H55" s="96"/>
      <c r="AF55" s="72" t="s">
        <v>673</v>
      </c>
      <c r="AG55" s="73" t="s">
        <v>674</v>
      </c>
      <c r="AH55" s="74" t="s">
        <v>45</v>
      </c>
      <c r="AI55" s="75">
        <v>3</v>
      </c>
      <c r="AR55" s="72" t="s">
        <v>675</v>
      </c>
      <c r="AS55" s="76" t="s">
        <v>676</v>
      </c>
      <c r="AT55" s="77" t="s">
        <v>677</v>
      </c>
      <c r="AU55" s="72">
        <v>6</v>
      </c>
    </row>
    <row r="56" spans="8:47" ht="45" customHeight="1">
      <c r="H56" s="96"/>
      <c r="AF56" s="72" t="s">
        <v>678</v>
      </c>
      <c r="AG56" s="73" t="s">
        <v>679</v>
      </c>
      <c r="AH56" s="74" t="s">
        <v>45</v>
      </c>
      <c r="AI56" s="75">
        <v>3</v>
      </c>
      <c r="AR56" s="72" t="s">
        <v>680</v>
      </c>
      <c r="AS56" s="76" t="s">
        <v>681</v>
      </c>
      <c r="AT56" s="77" t="s">
        <v>682</v>
      </c>
      <c r="AU56" s="72">
        <v>6</v>
      </c>
    </row>
    <row r="57" spans="8:47" ht="45" customHeight="1">
      <c r="H57" s="96"/>
      <c r="AF57" s="72" t="s">
        <v>683</v>
      </c>
      <c r="AG57" s="73" t="s">
        <v>684</v>
      </c>
      <c r="AH57" s="74" t="s">
        <v>45</v>
      </c>
      <c r="AI57" s="75">
        <v>3</v>
      </c>
      <c r="AR57" s="72" t="s">
        <v>685</v>
      </c>
      <c r="AS57" s="76" t="s">
        <v>686</v>
      </c>
      <c r="AT57" s="77" t="s">
        <v>687</v>
      </c>
      <c r="AU57" s="72">
        <v>6</v>
      </c>
    </row>
    <row r="58" spans="8:47" ht="45" customHeight="1">
      <c r="H58" s="96"/>
      <c r="AF58" s="72" t="s">
        <v>688</v>
      </c>
      <c r="AG58" s="73" t="s">
        <v>652</v>
      </c>
      <c r="AH58" s="74" t="s">
        <v>378</v>
      </c>
      <c r="AI58" s="75">
        <v>3</v>
      </c>
      <c r="AR58" s="72" t="s">
        <v>689</v>
      </c>
      <c r="AS58" s="76" t="s">
        <v>690</v>
      </c>
      <c r="AT58" s="77" t="s">
        <v>691</v>
      </c>
      <c r="AU58" s="72">
        <v>6</v>
      </c>
    </row>
    <row r="59" spans="8:47" ht="45" customHeight="1">
      <c r="H59" s="96"/>
      <c r="AF59" s="72" t="s">
        <v>692</v>
      </c>
      <c r="AG59" s="73" t="s">
        <v>657</v>
      </c>
      <c r="AH59" s="74" t="s">
        <v>378</v>
      </c>
      <c r="AI59" s="75">
        <v>3</v>
      </c>
      <c r="AR59" s="72" t="s">
        <v>51</v>
      </c>
      <c r="AS59" s="76" t="s">
        <v>693</v>
      </c>
      <c r="AT59" s="77" t="s">
        <v>694</v>
      </c>
      <c r="AU59" s="72">
        <v>7</v>
      </c>
    </row>
    <row r="60" spans="8:47" ht="45" customHeight="1">
      <c r="H60" s="96"/>
      <c r="AF60" s="72" t="s">
        <v>695</v>
      </c>
      <c r="AG60" s="73" t="s">
        <v>679</v>
      </c>
      <c r="AH60" s="74" t="s">
        <v>378</v>
      </c>
      <c r="AI60" s="75">
        <v>3</v>
      </c>
      <c r="AR60" s="72" t="s">
        <v>523</v>
      </c>
      <c r="AS60" s="76" t="s">
        <v>696</v>
      </c>
      <c r="AT60" s="77" t="s">
        <v>697</v>
      </c>
      <c r="AU60" s="72">
        <v>7</v>
      </c>
    </row>
    <row r="61" spans="8:47" ht="45" customHeight="1">
      <c r="H61" s="96"/>
      <c r="AF61" s="72" t="s">
        <v>698</v>
      </c>
      <c r="AG61" s="73" t="s">
        <v>699</v>
      </c>
      <c r="AH61" s="74" t="s">
        <v>378</v>
      </c>
      <c r="AI61" s="75">
        <v>3</v>
      </c>
      <c r="AR61" s="72" t="s">
        <v>531</v>
      </c>
      <c r="AS61" s="76" t="s">
        <v>700</v>
      </c>
      <c r="AT61" s="77" t="s">
        <v>701</v>
      </c>
      <c r="AU61" s="72">
        <v>7</v>
      </c>
    </row>
    <row r="62" spans="8:47" ht="45" customHeight="1">
      <c r="H62" s="96"/>
      <c r="AF62" s="72" t="s">
        <v>702</v>
      </c>
      <c r="AG62" s="73" t="s">
        <v>703</v>
      </c>
      <c r="AH62" s="74" t="s">
        <v>391</v>
      </c>
      <c r="AI62" s="75">
        <v>3</v>
      </c>
      <c r="AR62" s="72" t="s">
        <v>704</v>
      </c>
      <c r="AS62" s="76" t="s">
        <v>705</v>
      </c>
      <c r="AT62" s="77" t="s">
        <v>706</v>
      </c>
      <c r="AU62" s="72">
        <v>7</v>
      </c>
    </row>
    <row r="63" spans="8:47" ht="45" customHeight="1">
      <c r="H63" s="96"/>
      <c r="AF63" s="72" t="s">
        <v>707</v>
      </c>
      <c r="AG63" s="73" t="s">
        <v>708</v>
      </c>
      <c r="AH63" s="74" t="s">
        <v>391</v>
      </c>
      <c r="AI63" s="75">
        <v>3</v>
      </c>
      <c r="AR63" s="72" t="s">
        <v>709</v>
      </c>
      <c r="AS63" s="76" t="s">
        <v>710</v>
      </c>
      <c r="AT63" s="77" t="s">
        <v>711</v>
      </c>
      <c r="AU63" s="72">
        <v>7</v>
      </c>
    </row>
    <row r="64" spans="8:47" ht="45" customHeight="1">
      <c r="AF64" s="72" t="s">
        <v>712</v>
      </c>
      <c r="AG64" s="73" t="s">
        <v>713</v>
      </c>
      <c r="AH64" s="74" t="s">
        <v>391</v>
      </c>
      <c r="AI64" s="75">
        <v>3</v>
      </c>
      <c r="AR64" s="72" t="s">
        <v>52</v>
      </c>
      <c r="AS64" s="76" t="s">
        <v>714</v>
      </c>
      <c r="AT64" s="77" t="s">
        <v>715</v>
      </c>
      <c r="AU64" s="72">
        <v>8</v>
      </c>
    </row>
    <row r="65" spans="32:47" ht="45" customHeight="1">
      <c r="AF65" s="72" t="s">
        <v>716</v>
      </c>
      <c r="AG65" s="73" t="s">
        <v>717</v>
      </c>
      <c r="AH65" s="74" t="s">
        <v>391</v>
      </c>
      <c r="AI65" s="75">
        <v>3</v>
      </c>
      <c r="AR65" s="72" t="s">
        <v>718</v>
      </c>
      <c r="AS65" s="76" t="s">
        <v>719</v>
      </c>
      <c r="AT65" s="77" t="s">
        <v>720</v>
      </c>
      <c r="AU65" s="72">
        <v>8</v>
      </c>
    </row>
    <row r="66" spans="32:47" ht="45" customHeight="1">
      <c r="AF66" s="72" t="s">
        <v>721</v>
      </c>
      <c r="AG66" s="73" t="s">
        <v>722</v>
      </c>
      <c r="AH66" s="74" t="s">
        <v>391</v>
      </c>
      <c r="AI66" s="75">
        <v>3</v>
      </c>
      <c r="AR66" s="72" t="s">
        <v>723</v>
      </c>
      <c r="AS66" s="76" t="s">
        <v>724</v>
      </c>
      <c r="AT66" s="77" t="s">
        <v>725</v>
      </c>
      <c r="AU66" s="72">
        <v>8</v>
      </c>
    </row>
    <row r="67" spans="32:47" ht="45" customHeight="1">
      <c r="AF67" s="72" t="s">
        <v>726</v>
      </c>
      <c r="AG67" s="73" t="s">
        <v>727</v>
      </c>
      <c r="AH67" s="74" t="s">
        <v>391</v>
      </c>
      <c r="AI67" s="75">
        <v>3</v>
      </c>
      <c r="AR67" s="72" t="s">
        <v>728</v>
      </c>
      <c r="AS67" s="76" t="s">
        <v>729</v>
      </c>
      <c r="AT67" s="77" t="s">
        <v>730</v>
      </c>
      <c r="AU67" s="72">
        <v>8</v>
      </c>
    </row>
    <row r="68" spans="32:47" ht="45" customHeight="1">
      <c r="AF68" s="72" t="s">
        <v>731</v>
      </c>
      <c r="AG68" s="73" t="s">
        <v>732</v>
      </c>
      <c r="AH68" s="74" t="s">
        <v>391</v>
      </c>
      <c r="AI68" s="75">
        <v>3</v>
      </c>
      <c r="AR68" s="72" t="s">
        <v>733</v>
      </c>
      <c r="AS68" s="76" t="s">
        <v>734</v>
      </c>
      <c r="AT68" s="77" t="s">
        <v>735</v>
      </c>
      <c r="AU68" s="72">
        <v>8</v>
      </c>
    </row>
    <row r="69" spans="32:47" ht="45" customHeight="1">
      <c r="AF69" s="72" t="s">
        <v>736</v>
      </c>
      <c r="AG69" s="73" t="s">
        <v>737</v>
      </c>
      <c r="AH69" s="74" t="s">
        <v>47</v>
      </c>
      <c r="AI69" s="75">
        <v>4</v>
      </c>
      <c r="AR69" s="72" t="s">
        <v>738</v>
      </c>
      <c r="AS69" s="76" t="s">
        <v>739</v>
      </c>
      <c r="AT69" s="77" t="s">
        <v>740</v>
      </c>
      <c r="AU69" s="72">
        <v>8</v>
      </c>
    </row>
    <row r="70" spans="32:47" ht="45" customHeight="1">
      <c r="AF70" s="72" t="s">
        <v>741</v>
      </c>
      <c r="AG70" s="73" t="s">
        <v>742</v>
      </c>
      <c r="AH70" s="74" t="s">
        <v>415</v>
      </c>
      <c r="AI70" s="75">
        <v>4</v>
      </c>
      <c r="AR70" s="72" t="s">
        <v>743</v>
      </c>
      <c r="AS70" s="76" t="s">
        <v>744</v>
      </c>
      <c r="AT70" s="77" t="s">
        <v>745</v>
      </c>
      <c r="AU70" s="72">
        <v>8</v>
      </c>
    </row>
    <row r="71" spans="32:47" ht="45" customHeight="1">
      <c r="AF71" s="72" t="s">
        <v>746</v>
      </c>
      <c r="AG71" s="73" t="s">
        <v>747</v>
      </c>
      <c r="AH71" s="74" t="s">
        <v>415</v>
      </c>
      <c r="AI71" s="75">
        <v>4</v>
      </c>
      <c r="AR71" s="72" t="s">
        <v>748</v>
      </c>
      <c r="AS71" s="76" t="s">
        <v>749</v>
      </c>
      <c r="AT71" s="77" t="s">
        <v>750</v>
      </c>
      <c r="AU71" s="72">
        <v>8</v>
      </c>
    </row>
    <row r="72" spans="32:47" ht="45" customHeight="1">
      <c r="AF72" s="72" t="s">
        <v>751</v>
      </c>
      <c r="AG72" s="73" t="s">
        <v>752</v>
      </c>
      <c r="AH72" s="74" t="s">
        <v>415</v>
      </c>
      <c r="AI72" s="75">
        <v>4</v>
      </c>
      <c r="AR72" s="72" t="s">
        <v>753</v>
      </c>
      <c r="AS72" s="76" t="s">
        <v>754</v>
      </c>
      <c r="AT72" s="77" t="s">
        <v>755</v>
      </c>
      <c r="AU72" s="72">
        <v>8</v>
      </c>
    </row>
    <row r="73" spans="32:47" ht="45" customHeight="1">
      <c r="AF73" s="72" t="s">
        <v>756</v>
      </c>
      <c r="AG73" s="73" t="s">
        <v>757</v>
      </c>
      <c r="AH73" s="74" t="s">
        <v>415</v>
      </c>
      <c r="AI73" s="75">
        <v>4</v>
      </c>
      <c r="AR73" s="72" t="s">
        <v>758</v>
      </c>
      <c r="AS73" s="76" t="s">
        <v>759</v>
      </c>
      <c r="AT73" s="77" t="s">
        <v>760</v>
      </c>
      <c r="AU73" s="72">
        <v>8</v>
      </c>
    </row>
    <row r="74" spans="32:47" ht="45" customHeight="1">
      <c r="AF74" s="72" t="s">
        <v>761</v>
      </c>
      <c r="AG74" s="73" t="s">
        <v>762</v>
      </c>
      <c r="AH74" s="74" t="s">
        <v>428</v>
      </c>
      <c r="AI74" s="75">
        <v>4</v>
      </c>
      <c r="AR74" s="72" t="s">
        <v>763</v>
      </c>
      <c r="AS74" s="76" t="s">
        <v>764</v>
      </c>
      <c r="AT74" s="77" t="s">
        <v>765</v>
      </c>
      <c r="AU74" s="72">
        <v>8</v>
      </c>
    </row>
    <row r="75" spans="32:47" ht="45" customHeight="1">
      <c r="AF75" s="72" t="s">
        <v>766</v>
      </c>
      <c r="AG75" s="73" t="s">
        <v>767</v>
      </c>
      <c r="AH75" s="74" t="s">
        <v>428</v>
      </c>
      <c r="AI75" s="75">
        <v>4</v>
      </c>
      <c r="AR75" s="72" t="s">
        <v>768</v>
      </c>
      <c r="AS75" s="76" t="s">
        <v>769</v>
      </c>
      <c r="AT75" s="77" t="s">
        <v>770</v>
      </c>
      <c r="AU75" s="72">
        <v>8</v>
      </c>
    </row>
    <row r="76" spans="32:47" ht="45" customHeight="1">
      <c r="AF76" s="72" t="s">
        <v>771</v>
      </c>
      <c r="AG76" s="73" t="s">
        <v>772</v>
      </c>
      <c r="AH76" s="74" t="s">
        <v>428</v>
      </c>
      <c r="AI76" s="75">
        <v>4</v>
      </c>
      <c r="AR76" s="72" t="s">
        <v>53</v>
      </c>
      <c r="AS76" s="76" t="s">
        <v>773</v>
      </c>
      <c r="AT76" s="77" t="s">
        <v>774</v>
      </c>
      <c r="AU76" s="72">
        <v>9</v>
      </c>
    </row>
    <row r="77" spans="32:47" ht="45" customHeight="1">
      <c r="AF77" s="72" t="s">
        <v>775</v>
      </c>
      <c r="AG77" s="73" t="s">
        <v>776</v>
      </c>
      <c r="AH77" s="74" t="s">
        <v>441</v>
      </c>
      <c r="AI77" s="75">
        <v>4</v>
      </c>
      <c r="AR77" s="72" t="s">
        <v>54</v>
      </c>
      <c r="AS77" s="76" t="s">
        <v>777</v>
      </c>
      <c r="AT77" s="77" t="s">
        <v>778</v>
      </c>
      <c r="AU77" s="72">
        <v>9</v>
      </c>
    </row>
    <row r="78" spans="32:47" ht="45" customHeight="1">
      <c r="AF78" s="72" t="s">
        <v>779</v>
      </c>
      <c r="AG78" s="73" t="s">
        <v>780</v>
      </c>
      <c r="AH78" s="74" t="s">
        <v>441</v>
      </c>
      <c r="AI78" s="75">
        <v>4</v>
      </c>
      <c r="AR78" s="72" t="s">
        <v>55</v>
      </c>
      <c r="AS78" s="76" t="s">
        <v>781</v>
      </c>
      <c r="AT78" s="77" t="s">
        <v>782</v>
      </c>
      <c r="AU78" s="72">
        <v>9</v>
      </c>
    </row>
    <row r="79" spans="32:47" ht="45" customHeight="1">
      <c r="AF79" s="72" t="s">
        <v>783</v>
      </c>
      <c r="AG79" s="73" t="s">
        <v>784</v>
      </c>
      <c r="AH79" s="74" t="s">
        <v>441</v>
      </c>
      <c r="AI79" s="75">
        <v>4</v>
      </c>
      <c r="AR79" s="72" t="s">
        <v>785</v>
      </c>
      <c r="AS79" s="76" t="s">
        <v>786</v>
      </c>
      <c r="AT79" s="77" t="s">
        <v>787</v>
      </c>
      <c r="AU79" s="72">
        <v>9</v>
      </c>
    </row>
    <row r="80" spans="32:47" ht="45" customHeight="1">
      <c r="AF80" s="72" t="s">
        <v>788</v>
      </c>
      <c r="AG80" s="73" t="s">
        <v>789</v>
      </c>
      <c r="AH80" s="74" t="s">
        <v>441</v>
      </c>
      <c r="AI80" s="75">
        <v>4</v>
      </c>
      <c r="AR80" s="72" t="s">
        <v>790</v>
      </c>
      <c r="AS80" s="76" t="s">
        <v>791</v>
      </c>
      <c r="AT80" s="77" t="s">
        <v>792</v>
      </c>
      <c r="AU80" s="72">
        <v>9</v>
      </c>
    </row>
    <row r="81" spans="32:47" ht="45" customHeight="1">
      <c r="AF81" s="72" t="s">
        <v>793</v>
      </c>
      <c r="AG81" s="73" t="s">
        <v>794</v>
      </c>
      <c r="AH81" s="74" t="s">
        <v>441</v>
      </c>
      <c r="AI81" s="75">
        <v>4</v>
      </c>
      <c r="AR81" s="72" t="s">
        <v>795</v>
      </c>
      <c r="AS81" s="76" t="s">
        <v>796</v>
      </c>
      <c r="AT81" s="77" t="s">
        <v>797</v>
      </c>
      <c r="AU81" s="72">
        <v>9</v>
      </c>
    </row>
    <row r="82" spans="32:47" ht="45" customHeight="1">
      <c r="AF82" s="72" t="s">
        <v>798</v>
      </c>
      <c r="AG82" s="73" t="s">
        <v>799</v>
      </c>
      <c r="AH82" s="74" t="s">
        <v>454</v>
      </c>
      <c r="AI82" s="75">
        <v>4</v>
      </c>
      <c r="AR82" s="72" t="s">
        <v>800</v>
      </c>
      <c r="AS82" s="76" t="s">
        <v>801</v>
      </c>
      <c r="AT82" s="77" t="s">
        <v>802</v>
      </c>
      <c r="AU82" s="72">
        <v>9</v>
      </c>
    </row>
    <row r="83" spans="32:47" ht="45" customHeight="1">
      <c r="AF83" s="72" t="s">
        <v>803</v>
      </c>
      <c r="AG83" s="73" t="s">
        <v>804</v>
      </c>
      <c r="AH83" s="74" t="s">
        <v>454</v>
      </c>
      <c r="AI83" s="75">
        <v>4</v>
      </c>
      <c r="AR83" s="72" t="s">
        <v>805</v>
      </c>
      <c r="AS83" s="76" t="s">
        <v>806</v>
      </c>
      <c r="AT83" s="77" t="s">
        <v>807</v>
      </c>
      <c r="AU83" s="72">
        <v>9</v>
      </c>
    </row>
    <row r="84" spans="32:47" ht="45" customHeight="1">
      <c r="AF84" s="72" t="s">
        <v>808</v>
      </c>
      <c r="AG84" s="73" t="s">
        <v>809</v>
      </c>
      <c r="AH84" s="74" t="s">
        <v>454</v>
      </c>
      <c r="AI84" s="75">
        <v>4</v>
      </c>
      <c r="AR84" s="72" t="s">
        <v>810</v>
      </c>
      <c r="AS84" s="76" t="s">
        <v>811</v>
      </c>
      <c r="AT84" s="77" t="s">
        <v>812</v>
      </c>
      <c r="AU84" s="72">
        <v>10</v>
      </c>
    </row>
    <row r="85" spans="32:47" ht="45" customHeight="1">
      <c r="AF85" s="72" t="s">
        <v>813</v>
      </c>
      <c r="AG85" s="73" t="s">
        <v>814</v>
      </c>
      <c r="AH85" s="74" t="s">
        <v>454</v>
      </c>
      <c r="AI85" s="75">
        <v>4</v>
      </c>
      <c r="AR85" s="72" t="s">
        <v>815</v>
      </c>
      <c r="AS85" s="76" t="s">
        <v>816</v>
      </c>
      <c r="AT85" s="77" t="s">
        <v>817</v>
      </c>
      <c r="AU85" s="72">
        <v>10</v>
      </c>
    </row>
    <row r="86" spans="32:47" ht="45" customHeight="1">
      <c r="AF86" s="72" t="s">
        <v>818</v>
      </c>
      <c r="AG86" s="73" t="s">
        <v>819</v>
      </c>
      <c r="AH86" s="74" t="s">
        <v>454</v>
      </c>
      <c r="AI86" s="75">
        <v>4</v>
      </c>
      <c r="AR86" s="72" t="s">
        <v>820</v>
      </c>
      <c r="AS86" s="76" t="s">
        <v>821</v>
      </c>
      <c r="AT86" s="77" t="s">
        <v>822</v>
      </c>
      <c r="AU86" s="72">
        <v>10</v>
      </c>
    </row>
    <row r="87" spans="32:47" ht="45" customHeight="1">
      <c r="AF87" s="72" t="s">
        <v>823</v>
      </c>
      <c r="AG87" s="73" t="s">
        <v>824</v>
      </c>
      <c r="AH87" s="74" t="s">
        <v>454</v>
      </c>
      <c r="AI87" s="75">
        <v>4</v>
      </c>
      <c r="AR87" s="72" t="s">
        <v>825</v>
      </c>
      <c r="AS87" s="76" t="s">
        <v>826</v>
      </c>
      <c r="AT87" s="77" t="s">
        <v>827</v>
      </c>
      <c r="AU87" s="72">
        <v>10</v>
      </c>
    </row>
    <row r="88" spans="32:47" ht="45" customHeight="1">
      <c r="AF88" s="72" t="s">
        <v>828</v>
      </c>
      <c r="AG88" s="73" t="s">
        <v>829</v>
      </c>
      <c r="AH88" s="74" t="s">
        <v>48</v>
      </c>
      <c r="AI88" s="75">
        <v>5</v>
      </c>
      <c r="AR88" s="72" t="s">
        <v>830</v>
      </c>
      <c r="AS88" s="76" t="s">
        <v>831</v>
      </c>
      <c r="AT88" s="77" t="s">
        <v>832</v>
      </c>
      <c r="AU88" s="72">
        <v>10</v>
      </c>
    </row>
    <row r="89" spans="32:47" ht="45" customHeight="1">
      <c r="AF89" s="72" t="s">
        <v>833</v>
      </c>
      <c r="AG89" s="73" t="s">
        <v>834</v>
      </c>
      <c r="AH89" s="74" t="s">
        <v>48</v>
      </c>
      <c r="AI89" s="75">
        <v>5</v>
      </c>
      <c r="AR89" s="72" t="s">
        <v>835</v>
      </c>
      <c r="AS89" s="76" t="s">
        <v>836</v>
      </c>
      <c r="AT89" s="77" t="s">
        <v>837</v>
      </c>
      <c r="AU89" s="72">
        <v>10</v>
      </c>
    </row>
    <row r="90" spans="32:47" ht="45" customHeight="1">
      <c r="AF90" s="72" t="s">
        <v>838</v>
      </c>
      <c r="AG90" s="73" t="s">
        <v>839</v>
      </c>
      <c r="AH90" s="74" t="s">
        <v>48</v>
      </c>
      <c r="AI90" s="75">
        <v>5</v>
      </c>
      <c r="AR90" s="72" t="s">
        <v>840</v>
      </c>
      <c r="AS90" s="76" t="s">
        <v>841</v>
      </c>
      <c r="AT90" s="77" t="s">
        <v>842</v>
      </c>
      <c r="AU90" s="72">
        <v>10</v>
      </c>
    </row>
    <row r="91" spans="32:47" ht="45" customHeight="1">
      <c r="AF91" s="72" t="s">
        <v>843</v>
      </c>
      <c r="AG91" s="73" t="s">
        <v>844</v>
      </c>
      <c r="AH91" s="74" t="s">
        <v>477</v>
      </c>
      <c r="AI91" s="75">
        <v>5</v>
      </c>
      <c r="AR91" s="72" t="s">
        <v>845</v>
      </c>
      <c r="AS91" s="76" t="s">
        <v>846</v>
      </c>
      <c r="AT91" s="77" t="s">
        <v>847</v>
      </c>
      <c r="AU91" s="72">
        <v>10</v>
      </c>
    </row>
    <row r="92" spans="32:47" ht="45" customHeight="1">
      <c r="AF92" s="72" t="s">
        <v>848</v>
      </c>
      <c r="AG92" s="73" t="s">
        <v>849</v>
      </c>
      <c r="AH92" s="74" t="s">
        <v>477</v>
      </c>
      <c r="AI92" s="75">
        <v>5</v>
      </c>
      <c r="AR92" s="72" t="s">
        <v>850</v>
      </c>
      <c r="AS92" s="76" t="s">
        <v>851</v>
      </c>
      <c r="AT92" s="77" t="s">
        <v>852</v>
      </c>
      <c r="AU92" s="72">
        <v>10</v>
      </c>
    </row>
    <row r="93" spans="32:47" ht="45" customHeight="1">
      <c r="AF93" s="72" t="s">
        <v>853</v>
      </c>
      <c r="AG93" s="73" t="s">
        <v>854</v>
      </c>
      <c r="AH93" s="74" t="s">
        <v>477</v>
      </c>
      <c r="AI93" s="75">
        <v>5</v>
      </c>
      <c r="AR93" s="72" t="s">
        <v>855</v>
      </c>
      <c r="AS93" s="76" t="s">
        <v>856</v>
      </c>
      <c r="AT93" s="77" t="s">
        <v>857</v>
      </c>
      <c r="AU93" s="72">
        <v>10</v>
      </c>
    </row>
    <row r="94" spans="32:47" ht="45" customHeight="1">
      <c r="AF94" s="72" t="s">
        <v>858</v>
      </c>
      <c r="AG94" s="73" t="s">
        <v>859</v>
      </c>
      <c r="AH94" s="74" t="s">
        <v>477</v>
      </c>
      <c r="AI94" s="75">
        <v>5</v>
      </c>
      <c r="AR94" s="72" t="s">
        <v>860</v>
      </c>
      <c r="AS94" s="76" t="s">
        <v>861</v>
      </c>
      <c r="AT94" s="77" t="s">
        <v>862</v>
      </c>
      <c r="AU94" s="72">
        <v>11</v>
      </c>
    </row>
    <row r="95" spans="32:47" ht="45" customHeight="1">
      <c r="AF95" s="72" t="s">
        <v>863</v>
      </c>
      <c r="AG95" s="73" t="s">
        <v>864</v>
      </c>
      <c r="AH95" s="74" t="s">
        <v>477</v>
      </c>
      <c r="AI95" s="75">
        <v>5</v>
      </c>
      <c r="AR95" s="72" t="s">
        <v>865</v>
      </c>
      <c r="AS95" s="76" t="s">
        <v>866</v>
      </c>
      <c r="AT95" s="77" t="s">
        <v>867</v>
      </c>
      <c r="AU95" s="72">
        <v>11</v>
      </c>
    </row>
    <row r="96" spans="32:47" ht="45" customHeight="1">
      <c r="AF96" s="72" t="s">
        <v>868</v>
      </c>
      <c r="AG96" s="73" t="s">
        <v>869</v>
      </c>
      <c r="AH96" s="74" t="s">
        <v>477</v>
      </c>
      <c r="AI96" s="75">
        <v>5</v>
      </c>
      <c r="AR96" s="72" t="s">
        <v>870</v>
      </c>
      <c r="AS96" s="76" t="s">
        <v>871</v>
      </c>
      <c r="AT96" s="77" t="s">
        <v>872</v>
      </c>
      <c r="AU96" s="72">
        <v>11</v>
      </c>
    </row>
    <row r="97" spans="32:47" ht="45" customHeight="1">
      <c r="AF97" s="72" t="s">
        <v>873</v>
      </c>
      <c r="AG97" s="73" t="s">
        <v>874</v>
      </c>
      <c r="AH97" s="74" t="s">
        <v>477</v>
      </c>
      <c r="AI97" s="75">
        <v>5</v>
      </c>
      <c r="AR97" s="72" t="s">
        <v>875</v>
      </c>
      <c r="AS97" s="76" t="s">
        <v>876</v>
      </c>
      <c r="AT97" s="77" t="s">
        <v>877</v>
      </c>
      <c r="AU97" s="72">
        <v>11</v>
      </c>
    </row>
    <row r="98" spans="32:47" ht="45" customHeight="1">
      <c r="AF98" s="72" t="s">
        <v>878</v>
      </c>
      <c r="AG98" s="73" t="s">
        <v>879</v>
      </c>
      <c r="AH98" s="74" t="s">
        <v>477</v>
      </c>
      <c r="AI98" s="75">
        <v>5</v>
      </c>
      <c r="AR98" s="72" t="s">
        <v>880</v>
      </c>
      <c r="AS98" s="76" t="s">
        <v>881</v>
      </c>
      <c r="AT98" s="77" t="s">
        <v>882</v>
      </c>
      <c r="AU98" s="72">
        <v>11</v>
      </c>
    </row>
    <row r="99" spans="32:47" ht="45" customHeight="1">
      <c r="AF99" s="72" t="s">
        <v>883</v>
      </c>
      <c r="AG99" s="73" t="s">
        <v>884</v>
      </c>
      <c r="AH99" s="74" t="s">
        <v>477</v>
      </c>
      <c r="AI99" s="75">
        <v>5</v>
      </c>
      <c r="AR99" s="72" t="s">
        <v>885</v>
      </c>
      <c r="AS99" s="76" t="s">
        <v>886</v>
      </c>
      <c r="AT99" s="77" t="s">
        <v>887</v>
      </c>
      <c r="AU99" s="72">
        <v>11</v>
      </c>
    </row>
    <row r="100" spans="32:47" ht="45" customHeight="1">
      <c r="AF100" s="72" t="s">
        <v>888</v>
      </c>
      <c r="AG100" s="73" t="s">
        <v>889</v>
      </c>
      <c r="AH100" s="74" t="s">
        <v>477</v>
      </c>
      <c r="AI100" s="75">
        <v>5</v>
      </c>
      <c r="AR100" s="72" t="s">
        <v>890</v>
      </c>
      <c r="AS100" s="76" t="s">
        <v>891</v>
      </c>
      <c r="AT100" s="77" t="s">
        <v>892</v>
      </c>
      <c r="AU100" s="72">
        <v>11</v>
      </c>
    </row>
    <row r="101" spans="32:47" ht="45" customHeight="1">
      <c r="AF101" s="72" t="s">
        <v>893</v>
      </c>
      <c r="AG101" s="73" t="s">
        <v>894</v>
      </c>
      <c r="AH101" s="74" t="s">
        <v>477</v>
      </c>
      <c r="AI101" s="75">
        <v>5</v>
      </c>
      <c r="AR101" s="72" t="s">
        <v>895</v>
      </c>
      <c r="AS101" s="76" t="s">
        <v>896</v>
      </c>
      <c r="AT101" s="77" t="s">
        <v>897</v>
      </c>
      <c r="AU101" s="72">
        <v>11</v>
      </c>
    </row>
    <row r="102" spans="32:47" ht="45" customHeight="1">
      <c r="AF102" s="72" t="s">
        <v>898</v>
      </c>
      <c r="AG102" s="73" t="s">
        <v>899</v>
      </c>
      <c r="AH102" s="74" t="s">
        <v>477</v>
      </c>
      <c r="AI102" s="75">
        <v>5</v>
      </c>
      <c r="AR102" s="72" t="s">
        <v>900</v>
      </c>
      <c r="AS102" s="76" t="s">
        <v>901</v>
      </c>
      <c r="AT102" s="77" t="s">
        <v>902</v>
      </c>
      <c r="AU102" s="72">
        <v>11</v>
      </c>
    </row>
    <row r="103" spans="32:47" ht="45" customHeight="1">
      <c r="AF103" s="72" t="s">
        <v>903</v>
      </c>
      <c r="AG103" s="73" t="s">
        <v>904</v>
      </c>
      <c r="AH103" s="74" t="s">
        <v>477</v>
      </c>
      <c r="AI103" s="75">
        <v>5</v>
      </c>
      <c r="AR103" s="72" t="s">
        <v>905</v>
      </c>
      <c r="AS103" s="76" t="s">
        <v>906</v>
      </c>
      <c r="AT103" s="77" t="s">
        <v>907</v>
      </c>
      <c r="AU103" s="72">
        <v>11</v>
      </c>
    </row>
    <row r="104" spans="32:47" ht="45" customHeight="1">
      <c r="AF104" s="72" t="s">
        <v>908</v>
      </c>
      <c r="AG104" s="73" t="s">
        <v>909</v>
      </c>
      <c r="AH104" s="74" t="s">
        <v>477</v>
      </c>
      <c r="AI104" s="75">
        <v>5</v>
      </c>
      <c r="AR104" s="72" t="s">
        <v>910</v>
      </c>
      <c r="AS104" s="76" t="s">
        <v>911</v>
      </c>
      <c r="AT104" s="77" t="s">
        <v>912</v>
      </c>
      <c r="AU104" s="72">
        <v>12</v>
      </c>
    </row>
    <row r="105" spans="32:47" ht="45" customHeight="1">
      <c r="AF105" s="72" t="s">
        <v>913</v>
      </c>
      <c r="AG105" s="73" t="s">
        <v>914</v>
      </c>
      <c r="AH105" s="74" t="s">
        <v>484</v>
      </c>
      <c r="AI105" s="75">
        <v>5</v>
      </c>
      <c r="AR105" s="72" t="s">
        <v>915</v>
      </c>
      <c r="AS105" s="76" t="s">
        <v>916</v>
      </c>
      <c r="AT105" s="77" t="s">
        <v>917</v>
      </c>
      <c r="AU105" s="72">
        <v>12</v>
      </c>
    </row>
    <row r="106" spans="32:47" ht="45" customHeight="1">
      <c r="AF106" s="72" t="s">
        <v>918</v>
      </c>
      <c r="AG106" s="73" t="s">
        <v>914</v>
      </c>
      <c r="AH106" s="74" t="s">
        <v>484</v>
      </c>
      <c r="AI106" s="75">
        <v>5</v>
      </c>
      <c r="AR106" s="72" t="s">
        <v>919</v>
      </c>
      <c r="AS106" s="76" t="s">
        <v>920</v>
      </c>
      <c r="AT106" s="77" t="s">
        <v>921</v>
      </c>
      <c r="AU106" s="72">
        <v>12</v>
      </c>
    </row>
    <row r="107" spans="32:47" ht="45" customHeight="1">
      <c r="AF107" s="72" t="s">
        <v>922</v>
      </c>
      <c r="AG107" s="73" t="s">
        <v>923</v>
      </c>
      <c r="AH107" s="74" t="s">
        <v>484</v>
      </c>
      <c r="AI107" s="75">
        <v>5</v>
      </c>
      <c r="AR107" s="72" t="s">
        <v>924</v>
      </c>
      <c r="AS107" s="76" t="s">
        <v>925</v>
      </c>
      <c r="AT107" s="77" t="s">
        <v>926</v>
      </c>
      <c r="AU107" s="72">
        <v>12</v>
      </c>
    </row>
    <row r="108" spans="32:47" ht="45" customHeight="1">
      <c r="AF108" s="72" t="s">
        <v>927</v>
      </c>
      <c r="AG108" s="73" t="s">
        <v>928</v>
      </c>
      <c r="AH108" s="74" t="s">
        <v>484</v>
      </c>
      <c r="AI108" s="75">
        <v>5</v>
      </c>
      <c r="AR108" s="72" t="s">
        <v>929</v>
      </c>
      <c r="AS108" s="76" t="s">
        <v>930</v>
      </c>
      <c r="AT108" s="77" t="s">
        <v>931</v>
      </c>
      <c r="AU108" s="72">
        <v>12</v>
      </c>
    </row>
    <row r="109" spans="32:47" ht="45" customHeight="1">
      <c r="AF109" s="72" t="s">
        <v>932</v>
      </c>
      <c r="AG109" s="73" t="s">
        <v>933</v>
      </c>
      <c r="AH109" s="74" t="s">
        <v>484</v>
      </c>
      <c r="AI109" s="75">
        <v>5</v>
      </c>
      <c r="AR109" s="72" t="s">
        <v>934</v>
      </c>
      <c r="AS109" s="76" t="s">
        <v>935</v>
      </c>
      <c r="AT109" s="77" t="s">
        <v>936</v>
      </c>
      <c r="AU109" s="72">
        <v>12</v>
      </c>
    </row>
    <row r="110" spans="32:47" ht="45" customHeight="1">
      <c r="AF110" s="72" t="s">
        <v>937</v>
      </c>
      <c r="AG110" s="73" t="s">
        <v>938</v>
      </c>
      <c r="AH110" s="74" t="s">
        <v>484</v>
      </c>
      <c r="AI110" s="75">
        <v>5</v>
      </c>
      <c r="AR110" s="72" t="s">
        <v>939</v>
      </c>
      <c r="AS110" s="76" t="s">
        <v>940</v>
      </c>
      <c r="AT110" s="77" t="s">
        <v>941</v>
      </c>
      <c r="AU110" s="72">
        <v>12</v>
      </c>
    </row>
    <row r="111" spans="32:47" ht="45" customHeight="1">
      <c r="AF111" s="72" t="s">
        <v>942</v>
      </c>
      <c r="AG111" s="73" t="s">
        <v>943</v>
      </c>
      <c r="AH111" s="74" t="s">
        <v>484</v>
      </c>
      <c r="AI111" s="75">
        <v>5</v>
      </c>
      <c r="AR111" s="72" t="s">
        <v>944</v>
      </c>
      <c r="AS111" s="76" t="s">
        <v>945</v>
      </c>
      <c r="AT111" s="77" t="s">
        <v>946</v>
      </c>
      <c r="AU111" s="72">
        <v>12</v>
      </c>
    </row>
    <row r="112" spans="32:47" ht="45" customHeight="1">
      <c r="AF112" s="72" t="s">
        <v>947</v>
      </c>
      <c r="AG112" s="73" t="s">
        <v>948</v>
      </c>
      <c r="AH112" s="74" t="s">
        <v>484</v>
      </c>
      <c r="AI112" s="75">
        <v>5</v>
      </c>
      <c r="AR112" s="72" t="s">
        <v>949</v>
      </c>
      <c r="AS112" s="76" t="s">
        <v>950</v>
      </c>
      <c r="AT112" s="77" t="s">
        <v>951</v>
      </c>
      <c r="AU112" s="72">
        <v>12</v>
      </c>
    </row>
    <row r="113" spans="32:47" ht="45" customHeight="1">
      <c r="AF113" s="72" t="s">
        <v>952</v>
      </c>
      <c r="AG113" s="73" t="s">
        <v>953</v>
      </c>
      <c r="AH113" s="74" t="s">
        <v>49</v>
      </c>
      <c r="AI113" s="75">
        <v>6</v>
      </c>
      <c r="AR113" s="72" t="s">
        <v>954</v>
      </c>
      <c r="AS113" s="76" t="s">
        <v>955</v>
      </c>
      <c r="AT113" s="77" t="s">
        <v>956</v>
      </c>
      <c r="AU113" s="72">
        <v>12</v>
      </c>
    </row>
    <row r="114" spans="32:47" ht="45" customHeight="1">
      <c r="AF114" s="72" t="s">
        <v>957</v>
      </c>
      <c r="AG114" s="73" t="s">
        <v>958</v>
      </c>
      <c r="AH114" s="74" t="s">
        <v>49</v>
      </c>
      <c r="AI114" s="75">
        <v>6</v>
      </c>
      <c r="AR114" s="72" t="s">
        <v>959</v>
      </c>
      <c r="AS114" s="76" t="s">
        <v>960</v>
      </c>
      <c r="AT114" s="77" t="s">
        <v>961</v>
      </c>
      <c r="AU114" s="72">
        <v>12</v>
      </c>
    </row>
    <row r="115" spans="32:47" ht="45" customHeight="1">
      <c r="AF115" s="72" t="s">
        <v>962</v>
      </c>
      <c r="AG115" s="73" t="s">
        <v>963</v>
      </c>
      <c r="AH115" s="74" t="s">
        <v>49</v>
      </c>
      <c r="AI115" s="75">
        <v>6</v>
      </c>
      <c r="AR115" s="72" t="s">
        <v>964</v>
      </c>
      <c r="AS115" s="76" t="s">
        <v>965</v>
      </c>
      <c r="AT115" s="77" t="s">
        <v>966</v>
      </c>
      <c r="AU115" s="72">
        <v>13</v>
      </c>
    </row>
    <row r="116" spans="32:47" ht="45" customHeight="1">
      <c r="AF116" s="72" t="s">
        <v>967</v>
      </c>
      <c r="AG116" s="73" t="s">
        <v>968</v>
      </c>
      <c r="AH116" s="74" t="s">
        <v>49</v>
      </c>
      <c r="AI116" s="75">
        <v>6</v>
      </c>
      <c r="AR116" s="72" t="s">
        <v>969</v>
      </c>
      <c r="AS116" s="76" t="s">
        <v>970</v>
      </c>
      <c r="AT116" s="77" t="s">
        <v>971</v>
      </c>
      <c r="AU116" s="72">
        <v>13</v>
      </c>
    </row>
    <row r="117" spans="32:47" ht="45" customHeight="1">
      <c r="AF117" s="72" t="s">
        <v>972</v>
      </c>
      <c r="AG117" s="73" t="s">
        <v>973</v>
      </c>
      <c r="AH117" s="74" t="s">
        <v>49</v>
      </c>
      <c r="AI117" s="75">
        <v>6</v>
      </c>
      <c r="AR117" s="72" t="s">
        <v>974</v>
      </c>
      <c r="AS117" s="76" t="s">
        <v>975</v>
      </c>
      <c r="AT117" s="77" t="s">
        <v>976</v>
      </c>
      <c r="AU117" s="72">
        <v>13</v>
      </c>
    </row>
    <row r="118" spans="32:47" ht="45" customHeight="1">
      <c r="AF118" s="72" t="s">
        <v>977</v>
      </c>
      <c r="AG118" s="73" t="s">
        <v>978</v>
      </c>
      <c r="AH118" s="74" t="s">
        <v>49</v>
      </c>
      <c r="AI118" s="75">
        <v>6</v>
      </c>
      <c r="AR118" s="72" t="s">
        <v>979</v>
      </c>
      <c r="AS118" s="76" t="s">
        <v>980</v>
      </c>
      <c r="AT118" s="77" t="s">
        <v>981</v>
      </c>
      <c r="AU118" s="72">
        <v>13</v>
      </c>
    </row>
    <row r="119" spans="32:47" ht="45" customHeight="1">
      <c r="AF119" s="72" t="s">
        <v>982</v>
      </c>
      <c r="AG119" s="73" t="s">
        <v>983</v>
      </c>
      <c r="AH119" s="74" t="s">
        <v>49</v>
      </c>
      <c r="AI119" s="75">
        <v>6</v>
      </c>
      <c r="AR119" s="72" t="s">
        <v>984</v>
      </c>
      <c r="AS119" s="76" t="s">
        <v>985</v>
      </c>
      <c r="AT119" s="77" t="s">
        <v>986</v>
      </c>
      <c r="AU119" s="72">
        <v>13</v>
      </c>
    </row>
    <row r="120" spans="32:47" ht="45" customHeight="1">
      <c r="AF120" s="72" t="s">
        <v>987</v>
      </c>
      <c r="AG120" s="73" t="s">
        <v>988</v>
      </c>
      <c r="AH120" s="74" t="s">
        <v>49</v>
      </c>
      <c r="AI120" s="75">
        <v>6</v>
      </c>
      <c r="AR120" s="72" t="s">
        <v>989</v>
      </c>
      <c r="AS120" s="76" t="s">
        <v>990</v>
      </c>
      <c r="AT120" s="77" t="s">
        <v>991</v>
      </c>
      <c r="AU120" s="72">
        <v>14</v>
      </c>
    </row>
    <row r="121" spans="32:47" ht="45" customHeight="1">
      <c r="AF121" s="72" t="s">
        <v>992</v>
      </c>
      <c r="AG121" s="73" t="s">
        <v>993</v>
      </c>
      <c r="AH121" s="74" t="s">
        <v>49</v>
      </c>
      <c r="AI121" s="75">
        <v>6</v>
      </c>
      <c r="AR121" s="72" t="s">
        <v>994</v>
      </c>
      <c r="AS121" s="76" t="s">
        <v>995</v>
      </c>
      <c r="AT121" s="77" t="s">
        <v>996</v>
      </c>
      <c r="AU121" s="72">
        <v>14</v>
      </c>
    </row>
    <row r="122" spans="32:47" ht="45" customHeight="1">
      <c r="AF122" s="72" t="s">
        <v>997</v>
      </c>
      <c r="AG122" s="73" t="s">
        <v>998</v>
      </c>
      <c r="AH122" s="74" t="s">
        <v>50</v>
      </c>
      <c r="AI122" s="75">
        <v>6</v>
      </c>
      <c r="AR122" s="72" t="s">
        <v>999</v>
      </c>
      <c r="AS122" s="76" t="s">
        <v>1000</v>
      </c>
      <c r="AT122" s="77" t="s">
        <v>1001</v>
      </c>
      <c r="AU122" s="72">
        <v>14</v>
      </c>
    </row>
    <row r="123" spans="32:47" ht="45" customHeight="1">
      <c r="AF123" s="72" t="s">
        <v>1002</v>
      </c>
      <c r="AG123" s="73" t="s">
        <v>1003</v>
      </c>
      <c r="AH123" s="74" t="s">
        <v>50</v>
      </c>
      <c r="AI123" s="75">
        <v>6</v>
      </c>
      <c r="AR123" s="72" t="s">
        <v>1004</v>
      </c>
      <c r="AS123" s="76" t="s">
        <v>1005</v>
      </c>
      <c r="AT123" s="77" t="s">
        <v>1006</v>
      </c>
      <c r="AU123" s="72">
        <v>14</v>
      </c>
    </row>
    <row r="124" spans="32:47" ht="45" customHeight="1">
      <c r="AF124" s="72" t="s">
        <v>1007</v>
      </c>
      <c r="AG124" s="73" t="s">
        <v>1008</v>
      </c>
      <c r="AH124" s="74" t="s">
        <v>50</v>
      </c>
      <c r="AI124" s="75">
        <v>6</v>
      </c>
      <c r="AR124" s="72" t="s">
        <v>1009</v>
      </c>
      <c r="AS124" s="76" t="s">
        <v>1010</v>
      </c>
      <c r="AT124" s="77" t="s">
        <v>1011</v>
      </c>
      <c r="AU124" s="72">
        <v>14</v>
      </c>
    </row>
    <row r="125" spans="32:47" ht="45" customHeight="1">
      <c r="AF125" s="72" t="s">
        <v>1012</v>
      </c>
      <c r="AG125" s="73" t="s">
        <v>1013</v>
      </c>
      <c r="AH125" s="74" t="s">
        <v>50</v>
      </c>
      <c r="AI125" s="75">
        <v>6</v>
      </c>
      <c r="AR125" s="72" t="s">
        <v>1014</v>
      </c>
      <c r="AS125" s="76" t="s">
        <v>1015</v>
      </c>
      <c r="AT125" s="77" t="s">
        <v>1016</v>
      </c>
      <c r="AU125" s="72">
        <v>14</v>
      </c>
    </row>
    <row r="126" spans="32:47" ht="45" customHeight="1">
      <c r="AF126" s="72" t="s">
        <v>1017</v>
      </c>
      <c r="AG126" s="73" t="s">
        <v>1018</v>
      </c>
      <c r="AH126" s="74" t="s">
        <v>50</v>
      </c>
      <c r="AI126" s="75">
        <v>6</v>
      </c>
      <c r="AR126" s="72" t="s">
        <v>1019</v>
      </c>
      <c r="AS126" s="76" t="s">
        <v>1020</v>
      </c>
      <c r="AT126" s="77" t="s">
        <v>1021</v>
      </c>
      <c r="AU126" s="72">
        <v>14</v>
      </c>
    </row>
    <row r="127" spans="32:47" ht="45" customHeight="1">
      <c r="AF127" s="72" t="s">
        <v>1022</v>
      </c>
      <c r="AG127" s="73" t="s">
        <v>1023</v>
      </c>
      <c r="AH127" s="74" t="s">
        <v>50</v>
      </c>
      <c r="AI127" s="75">
        <v>6</v>
      </c>
      <c r="AR127" s="72" t="s">
        <v>1024</v>
      </c>
      <c r="AS127" s="76" t="s">
        <v>1025</v>
      </c>
      <c r="AT127" s="77" t="s">
        <v>1026</v>
      </c>
      <c r="AU127" s="72">
        <v>14</v>
      </c>
    </row>
    <row r="128" spans="32:47" ht="45" customHeight="1">
      <c r="AF128" s="72" t="s">
        <v>1027</v>
      </c>
      <c r="AG128" s="73" t="s">
        <v>1028</v>
      </c>
      <c r="AH128" s="74" t="s">
        <v>50</v>
      </c>
      <c r="AI128" s="75">
        <v>6</v>
      </c>
      <c r="AR128" s="72" t="s">
        <v>1029</v>
      </c>
      <c r="AS128" s="76" t="s">
        <v>1030</v>
      </c>
      <c r="AT128" s="77" t="s">
        <v>1031</v>
      </c>
      <c r="AU128" s="72">
        <v>14</v>
      </c>
    </row>
    <row r="129" spans="32:47" ht="45" customHeight="1">
      <c r="AF129" s="72" t="s">
        <v>1032</v>
      </c>
      <c r="AG129" s="73" t="s">
        <v>1033</v>
      </c>
      <c r="AH129" s="74" t="s">
        <v>508</v>
      </c>
      <c r="AI129" s="75">
        <v>6</v>
      </c>
      <c r="AR129" s="72" t="s">
        <v>1034</v>
      </c>
      <c r="AS129" s="76" t="s">
        <v>1035</v>
      </c>
      <c r="AT129" s="77" t="s">
        <v>1036</v>
      </c>
      <c r="AU129" s="72">
        <v>14</v>
      </c>
    </row>
    <row r="130" spans="32:47" ht="45" customHeight="1">
      <c r="AF130" s="72" t="s">
        <v>1037</v>
      </c>
      <c r="AG130" s="73" t="s">
        <v>1038</v>
      </c>
      <c r="AH130" s="74" t="s">
        <v>508</v>
      </c>
      <c r="AI130" s="75">
        <v>6</v>
      </c>
      <c r="AR130" s="72" t="s">
        <v>1039</v>
      </c>
      <c r="AS130" s="76" t="s">
        <v>1040</v>
      </c>
      <c r="AT130" s="77" t="s">
        <v>1041</v>
      </c>
      <c r="AU130" s="72">
        <v>15</v>
      </c>
    </row>
    <row r="131" spans="32:47" ht="45" customHeight="1">
      <c r="AF131" s="72" t="s">
        <v>1042</v>
      </c>
      <c r="AG131" s="73" t="s">
        <v>1043</v>
      </c>
      <c r="AH131" s="74" t="s">
        <v>51</v>
      </c>
      <c r="AI131" s="75">
        <v>7</v>
      </c>
      <c r="AR131" s="72" t="s">
        <v>1044</v>
      </c>
      <c r="AS131" s="76" t="s">
        <v>1045</v>
      </c>
      <c r="AT131" s="77" t="s">
        <v>1046</v>
      </c>
      <c r="AU131" s="72">
        <v>15</v>
      </c>
    </row>
    <row r="132" spans="32:47" ht="45" customHeight="1">
      <c r="AF132" s="72" t="s">
        <v>1047</v>
      </c>
      <c r="AG132" s="73" t="s">
        <v>1048</v>
      </c>
      <c r="AH132" s="74" t="s">
        <v>51</v>
      </c>
      <c r="AI132" s="75">
        <v>7</v>
      </c>
      <c r="AR132" s="72" t="s">
        <v>1049</v>
      </c>
      <c r="AS132" s="76" t="s">
        <v>1050</v>
      </c>
      <c r="AT132" s="77" t="s">
        <v>1051</v>
      </c>
      <c r="AU132" s="72">
        <v>15</v>
      </c>
    </row>
    <row r="133" spans="32:47" ht="45" customHeight="1">
      <c r="AF133" s="72" t="s">
        <v>1052</v>
      </c>
      <c r="AG133" s="73" t="s">
        <v>1053</v>
      </c>
      <c r="AH133" s="74" t="s">
        <v>51</v>
      </c>
      <c r="AI133" s="75">
        <v>7</v>
      </c>
      <c r="AR133" s="72" t="s">
        <v>1054</v>
      </c>
      <c r="AS133" s="76" t="s">
        <v>1055</v>
      </c>
      <c r="AT133" s="77" t="s">
        <v>1056</v>
      </c>
      <c r="AU133" s="72">
        <v>15</v>
      </c>
    </row>
    <row r="134" spans="32:47" ht="45" customHeight="1">
      <c r="AF134" s="72" t="s">
        <v>1057</v>
      </c>
      <c r="AG134" s="73" t="s">
        <v>1058</v>
      </c>
      <c r="AH134" s="74" t="s">
        <v>51</v>
      </c>
      <c r="AI134" s="75">
        <v>7</v>
      </c>
      <c r="AR134" s="72" t="s">
        <v>1059</v>
      </c>
      <c r="AS134" s="76" t="s">
        <v>1060</v>
      </c>
      <c r="AT134" s="77" t="s">
        <v>1061</v>
      </c>
      <c r="AU134" s="72">
        <v>15</v>
      </c>
    </row>
    <row r="135" spans="32:47" ht="45" customHeight="1">
      <c r="AF135" s="72" t="s">
        <v>1062</v>
      </c>
      <c r="AG135" s="73" t="s">
        <v>1063</v>
      </c>
      <c r="AH135" s="74" t="s">
        <v>523</v>
      </c>
      <c r="AI135" s="75">
        <v>7</v>
      </c>
      <c r="AR135" s="72" t="s">
        <v>1064</v>
      </c>
      <c r="AS135" s="76" t="s">
        <v>1065</v>
      </c>
      <c r="AT135" s="77" t="s">
        <v>1066</v>
      </c>
      <c r="AU135" s="72">
        <v>15</v>
      </c>
    </row>
    <row r="136" spans="32:47" ht="45" customHeight="1">
      <c r="AF136" s="72" t="s">
        <v>1067</v>
      </c>
      <c r="AG136" s="73" t="s">
        <v>1068</v>
      </c>
      <c r="AH136" s="74" t="s">
        <v>523</v>
      </c>
      <c r="AI136" s="75">
        <v>7</v>
      </c>
      <c r="AR136" s="72" t="s">
        <v>1069</v>
      </c>
      <c r="AS136" s="76" t="s">
        <v>1070</v>
      </c>
      <c r="AT136" s="77" t="s">
        <v>1071</v>
      </c>
      <c r="AU136" s="72">
        <v>15</v>
      </c>
    </row>
    <row r="137" spans="32:47" ht="45" customHeight="1">
      <c r="AF137" s="72" t="s">
        <v>1072</v>
      </c>
      <c r="AG137" s="73" t="s">
        <v>1073</v>
      </c>
      <c r="AH137" s="74" t="s">
        <v>523</v>
      </c>
      <c r="AI137" s="75">
        <v>7</v>
      </c>
      <c r="AR137" s="72" t="s">
        <v>1074</v>
      </c>
      <c r="AS137" s="76" t="s">
        <v>1075</v>
      </c>
      <c r="AT137" s="77" t="s">
        <v>1076</v>
      </c>
      <c r="AU137" s="72">
        <v>15</v>
      </c>
    </row>
    <row r="138" spans="32:47" ht="45" customHeight="1">
      <c r="AF138" s="72" t="s">
        <v>1077</v>
      </c>
      <c r="AG138" s="73" t="s">
        <v>1078</v>
      </c>
      <c r="AH138" s="74" t="s">
        <v>523</v>
      </c>
      <c r="AI138" s="75">
        <v>7</v>
      </c>
      <c r="AR138" s="72" t="s">
        <v>1079</v>
      </c>
      <c r="AS138" s="76" t="s">
        <v>1080</v>
      </c>
      <c r="AT138" s="77" t="s">
        <v>1081</v>
      </c>
      <c r="AU138" s="72">
        <v>15</v>
      </c>
    </row>
    <row r="139" spans="32:47" ht="45" customHeight="1">
      <c r="AF139" s="72" t="s">
        <v>1082</v>
      </c>
      <c r="AG139" s="73" t="s">
        <v>1083</v>
      </c>
      <c r="AH139" s="74" t="s">
        <v>531</v>
      </c>
      <c r="AI139" s="75">
        <v>7</v>
      </c>
      <c r="AR139" s="72" t="s">
        <v>1084</v>
      </c>
      <c r="AS139" s="76" t="s">
        <v>1085</v>
      </c>
      <c r="AT139" s="77" t="s">
        <v>1086</v>
      </c>
      <c r="AU139" s="72">
        <v>15</v>
      </c>
    </row>
    <row r="140" spans="32:47" ht="45" customHeight="1">
      <c r="AF140" s="72" t="s">
        <v>1087</v>
      </c>
      <c r="AG140" s="73" t="s">
        <v>1088</v>
      </c>
      <c r="AH140" s="74" t="s">
        <v>531</v>
      </c>
      <c r="AI140" s="75">
        <v>7</v>
      </c>
      <c r="AR140" s="72" t="s">
        <v>1089</v>
      </c>
      <c r="AS140" s="76" t="s">
        <v>1090</v>
      </c>
      <c r="AT140" s="77" t="s">
        <v>1091</v>
      </c>
      <c r="AU140" s="72">
        <v>15</v>
      </c>
    </row>
    <row r="141" spans="32:47" ht="45" customHeight="1">
      <c r="AF141" s="72" t="s">
        <v>1092</v>
      </c>
      <c r="AG141" s="73" t="s">
        <v>1093</v>
      </c>
      <c r="AH141" s="74" t="s">
        <v>531</v>
      </c>
      <c r="AI141" s="75">
        <v>7</v>
      </c>
      <c r="AR141" s="72" t="s">
        <v>1094</v>
      </c>
      <c r="AS141" s="76" t="s">
        <v>1095</v>
      </c>
      <c r="AT141" s="77" t="s">
        <v>1096</v>
      </c>
      <c r="AU141" s="72">
        <v>15</v>
      </c>
    </row>
    <row r="142" spans="32:47" ht="45" customHeight="1">
      <c r="AF142" s="72" t="s">
        <v>1097</v>
      </c>
      <c r="AG142" s="73" t="s">
        <v>1098</v>
      </c>
      <c r="AH142" s="74" t="s">
        <v>531</v>
      </c>
      <c r="AI142" s="75">
        <v>7</v>
      </c>
      <c r="AR142" s="72" t="s">
        <v>1099</v>
      </c>
      <c r="AS142" s="76" t="s">
        <v>1100</v>
      </c>
      <c r="AT142" s="77" t="s">
        <v>1101</v>
      </c>
      <c r="AU142" s="72">
        <v>16</v>
      </c>
    </row>
    <row r="143" spans="32:47" ht="45" customHeight="1">
      <c r="AF143" s="72" t="s">
        <v>1102</v>
      </c>
      <c r="AG143" s="73" t="s">
        <v>1103</v>
      </c>
      <c r="AH143" s="74" t="s">
        <v>539</v>
      </c>
      <c r="AI143" s="75">
        <v>7</v>
      </c>
      <c r="AR143" s="72" t="s">
        <v>1104</v>
      </c>
      <c r="AS143" s="76" t="s">
        <v>1105</v>
      </c>
      <c r="AT143" s="77" t="s">
        <v>1106</v>
      </c>
      <c r="AU143" s="72">
        <v>16</v>
      </c>
    </row>
    <row r="144" spans="32:47" ht="45" customHeight="1">
      <c r="AF144" s="72" t="s">
        <v>1107</v>
      </c>
      <c r="AG144" s="73" t="s">
        <v>1108</v>
      </c>
      <c r="AH144" s="74" t="s">
        <v>539</v>
      </c>
      <c r="AI144" s="75">
        <v>7</v>
      </c>
      <c r="AR144" s="72" t="s">
        <v>1109</v>
      </c>
      <c r="AS144" s="76" t="s">
        <v>1110</v>
      </c>
      <c r="AT144" s="77" t="s">
        <v>1111</v>
      </c>
      <c r="AU144" s="72">
        <v>16</v>
      </c>
    </row>
    <row r="145" spans="32:47" ht="45" customHeight="1">
      <c r="AF145" s="72" t="s">
        <v>1112</v>
      </c>
      <c r="AG145" s="73" t="s">
        <v>1113</v>
      </c>
      <c r="AH145" s="74" t="s">
        <v>539</v>
      </c>
      <c r="AI145" s="75">
        <v>7</v>
      </c>
      <c r="AR145" s="72" t="s">
        <v>1114</v>
      </c>
      <c r="AS145" s="76" t="s">
        <v>1115</v>
      </c>
      <c r="AT145" s="77" t="s">
        <v>1116</v>
      </c>
      <c r="AU145" s="72">
        <v>16</v>
      </c>
    </row>
    <row r="146" spans="32:47" ht="45" customHeight="1">
      <c r="AF146" s="97" t="s">
        <v>1117</v>
      </c>
      <c r="AG146" s="98" t="s">
        <v>1118</v>
      </c>
      <c r="AH146" s="99" t="s">
        <v>539</v>
      </c>
      <c r="AI146" s="100">
        <v>7</v>
      </c>
      <c r="AR146" s="72" t="s">
        <v>1119</v>
      </c>
      <c r="AS146" s="76" t="s">
        <v>1120</v>
      </c>
      <c r="AT146" s="77" t="s">
        <v>1121</v>
      </c>
      <c r="AU146" s="72">
        <v>16</v>
      </c>
    </row>
    <row r="147" spans="32:47" ht="45" customHeight="1">
      <c r="AR147" s="72" t="s">
        <v>1122</v>
      </c>
      <c r="AS147" s="76" t="s">
        <v>1123</v>
      </c>
      <c r="AT147" s="77" t="s">
        <v>1124</v>
      </c>
      <c r="AU147" s="72">
        <v>16</v>
      </c>
    </row>
    <row r="148" spans="32:47" ht="45" customHeight="1">
      <c r="AR148" s="72" t="s">
        <v>1125</v>
      </c>
      <c r="AS148" s="76" t="s">
        <v>1126</v>
      </c>
      <c r="AT148" s="77" t="s">
        <v>1127</v>
      </c>
      <c r="AU148" s="72">
        <v>16</v>
      </c>
    </row>
    <row r="149" spans="32:47" ht="45" customHeight="1">
      <c r="AR149" s="72" t="s">
        <v>1128</v>
      </c>
      <c r="AS149" s="76" t="s">
        <v>1129</v>
      </c>
      <c r="AT149" s="77" t="s">
        <v>1130</v>
      </c>
      <c r="AU149" s="72">
        <v>16</v>
      </c>
    </row>
    <row r="150" spans="32:47" ht="45" customHeight="1">
      <c r="AR150" s="72" t="s">
        <v>1131</v>
      </c>
      <c r="AS150" s="76" t="s">
        <v>1132</v>
      </c>
      <c r="AT150" s="77" t="s">
        <v>1133</v>
      </c>
      <c r="AU150" s="72">
        <v>16</v>
      </c>
    </row>
    <row r="151" spans="32:47" ht="45" customHeight="1">
      <c r="AR151" s="72" t="s">
        <v>1134</v>
      </c>
      <c r="AS151" s="76" t="s">
        <v>1135</v>
      </c>
      <c r="AT151" s="77" t="s">
        <v>1136</v>
      </c>
      <c r="AU151" s="72">
        <v>16</v>
      </c>
    </row>
    <row r="152" spans="32:47" ht="45" customHeight="1">
      <c r="AR152" s="72" t="s">
        <v>1137</v>
      </c>
      <c r="AS152" s="76" t="s">
        <v>1138</v>
      </c>
      <c r="AT152" s="77" t="s">
        <v>1139</v>
      </c>
      <c r="AU152" s="72">
        <v>16</v>
      </c>
    </row>
    <row r="153" spans="32:47" ht="45" customHeight="1">
      <c r="AR153" s="72" t="s">
        <v>1140</v>
      </c>
      <c r="AS153" s="76" t="s">
        <v>1141</v>
      </c>
      <c r="AT153" s="77" t="s">
        <v>1142</v>
      </c>
      <c r="AU153" s="72">
        <v>16</v>
      </c>
    </row>
    <row r="154" spans="32:47" ht="45" customHeight="1">
      <c r="AR154" s="72" t="s">
        <v>1143</v>
      </c>
      <c r="AS154" s="76" t="s">
        <v>1144</v>
      </c>
      <c r="AT154" s="77" t="s">
        <v>1145</v>
      </c>
      <c r="AU154" s="72">
        <v>17</v>
      </c>
    </row>
    <row r="155" spans="32:47" ht="45" customHeight="1">
      <c r="AR155" s="72" t="s">
        <v>1146</v>
      </c>
      <c r="AS155" s="76" t="s">
        <v>1147</v>
      </c>
      <c r="AT155" s="77" t="s">
        <v>1148</v>
      </c>
      <c r="AU155" s="72">
        <v>17</v>
      </c>
    </row>
    <row r="156" spans="32:47" ht="45" customHeight="1">
      <c r="AR156" s="72" t="s">
        <v>1149</v>
      </c>
      <c r="AS156" s="76" t="s">
        <v>1150</v>
      </c>
      <c r="AT156" s="77" t="s">
        <v>1151</v>
      </c>
      <c r="AU156" s="72">
        <v>17</v>
      </c>
    </row>
    <row r="157" spans="32:47" ht="45" customHeight="1">
      <c r="AR157" s="72" t="s">
        <v>1152</v>
      </c>
      <c r="AS157" s="76" t="s">
        <v>1153</v>
      </c>
      <c r="AT157" s="77" t="s">
        <v>1154</v>
      </c>
      <c r="AU157" s="72">
        <v>17</v>
      </c>
    </row>
    <row r="158" spans="32:47" ht="45" customHeight="1">
      <c r="AR158" s="72" t="s">
        <v>1155</v>
      </c>
      <c r="AS158" s="76" t="s">
        <v>1156</v>
      </c>
      <c r="AT158" s="77" t="s">
        <v>1157</v>
      </c>
      <c r="AU158" s="72">
        <v>17</v>
      </c>
    </row>
    <row r="159" spans="32:47" ht="45" customHeight="1">
      <c r="AR159" s="72" t="s">
        <v>1158</v>
      </c>
      <c r="AS159" s="76" t="s">
        <v>1159</v>
      </c>
      <c r="AT159" s="77" t="s">
        <v>1160</v>
      </c>
      <c r="AU159" s="72">
        <v>17</v>
      </c>
    </row>
    <row r="160" spans="32:47" ht="45" customHeight="1">
      <c r="AR160" s="72" t="s">
        <v>1161</v>
      </c>
      <c r="AS160" s="76" t="s">
        <v>1162</v>
      </c>
      <c r="AT160" s="77" t="s">
        <v>1163</v>
      </c>
      <c r="AU160" s="72">
        <v>17</v>
      </c>
    </row>
    <row r="161" spans="44:47" ht="45" customHeight="1">
      <c r="AR161" s="72" t="s">
        <v>1164</v>
      </c>
      <c r="AS161" s="76" t="s">
        <v>1165</v>
      </c>
      <c r="AT161" s="77" t="s">
        <v>1166</v>
      </c>
      <c r="AU161" s="72">
        <v>17</v>
      </c>
    </row>
    <row r="162" spans="44:47" ht="45" customHeight="1">
      <c r="AR162" s="72" t="s">
        <v>1167</v>
      </c>
      <c r="AS162" s="76" t="s">
        <v>1168</v>
      </c>
      <c r="AT162" s="77" t="s">
        <v>1169</v>
      </c>
      <c r="AU162" s="72">
        <v>17</v>
      </c>
    </row>
    <row r="163" spans="44:47" ht="45" customHeight="1">
      <c r="AR163" s="72" t="s">
        <v>1170</v>
      </c>
      <c r="AS163" s="76" t="s">
        <v>1171</v>
      </c>
      <c r="AT163" s="77" t="s">
        <v>1172</v>
      </c>
      <c r="AU163" s="72">
        <v>17</v>
      </c>
    </row>
    <row r="164" spans="44:47" ht="45" customHeight="1">
      <c r="AR164" s="72" t="s">
        <v>1173</v>
      </c>
      <c r="AS164" s="76" t="s">
        <v>1174</v>
      </c>
      <c r="AT164" s="77" t="s">
        <v>1175</v>
      </c>
      <c r="AU164" s="72">
        <v>17</v>
      </c>
    </row>
    <row r="165" spans="44:47" ht="45" customHeight="1">
      <c r="AR165" s="72" t="s">
        <v>1176</v>
      </c>
      <c r="AS165" s="76" t="s">
        <v>1177</v>
      </c>
      <c r="AT165" s="77" t="s">
        <v>1178</v>
      </c>
      <c r="AU165" s="72">
        <v>17</v>
      </c>
    </row>
    <row r="166" spans="44:47" ht="45" customHeight="1">
      <c r="AR166" s="72" t="s">
        <v>1179</v>
      </c>
      <c r="AS166" s="76" t="s">
        <v>1180</v>
      </c>
      <c r="AT166" s="77" t="s">
        <v>1181</v>
      </c>
      <c r="AU166" s="72">
        <v>17</v>
      </c>
    </row>
    <row r="167" spans="44:47" ht="45" customHeight="1">
      <c r="AR167" s="72" t="s">
        <v>1182</v>
      </c>
      <c r="AS167" s="76" t="s">
        <v>1183</v>
      </c>
      <c r="AT167" s="77" t="s">
        <v>1184</v>
      </c>
      <c r="AU167" s="72">
        <v>17</v>
      </c>
    </row>
    <row r="168" spans="44:47" ht="45" customHeight="1">
      <c r="AR168" s="72" t="s">
        <v>1185</v>
      </c>
      <c r="AS168" s="76" t="s">
        <v>1186</v>
      </c>
      <c r="AT168" s="77" t="s">
        <v>1187</v>
      </c>
      <c r="AU168" s="72">
        <v>17</v>
      </c>
    </row>
    <row r="169" spans="44:47" ht="45" customHeight="1">
      <c r="AR169" s="72" t="s">
        <v>1188</v>
      </c>
      <c r="AS169" s="76" t="s">
        <v>1189</v>
      </c>
      <c r="AT169" s="77" t="s">
        <v>1190</v>
      </c>
      <c r="AU169" s="72">
        <v>17</v>
      </c>
    </row>
    <row r="170" spans="44:47" ht="45" customHeight="1">
      <c r="AR170" s="72" t="s">
        <v>1191</v>
      </c>
      <c r="AS170" s="76" t="s">
        <v>1192</v>
      </c>
      <c r="AT170" s="77" t="s">
        <v>1193</v>
      </c>
      <c r="AU170" s="72">
        <v>17</v>
      </c>
    </row>
    <row r="171" spans="44:47" ht="45" customHeight="1">
      <c r="AR171" s="72" t="s">
        <v>1194</v>
      </c>
      <c r="AS171" s="76" t="s">
        <v>1195</v>
      </c>
      <c r="AT171" s="77" t="s">
        <v>1196</v>
      </c>
      <c r="AU171" s="72">
        <v>17</v>
      </c>
    </row>
    <row r="172" spans="44:47" ht="45" customHeight="1">
      <c r="AR172" s="72" t="s">
        <v>1197</v>
      </c>
      <c r="AS172" s="76" t="s">
        <v>1198</v>
      </c>
      <c r="AT172" s="77" t="s">
        <v>1199</v>
      </c>
      <c r="AU172" s="72">
        <v>17</v>
      </c>
    </row>
  </sheetData>
  <sheetProtection sheet="1" objects="1" scenarios="1"/>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915BD7-D767-40B8-86BA-54CB506E4DCA}">
  <ds:schemaRefs>
    <ds:schemaRef ds:uri="http://www.w3.org/XML/1998/namespace"/>
    <ds:schemaRef ds:uri="http://purl.org/dc/dcmitype/"/>
    <ds:schemaRef ds:uri="http://purl.org/dc/elements/1.1/"/>
    <ds:schemaRef ds:uri="http://schemas.microsoft.com/office/2006/documentManagement/types"/>
    <ds:schemaRef ds:uri="http://schemas.microsoft.com/office/2006/metadata/properties"/>
    <ds:schemaRef ds:uri="486dfb82-0443-4e5c-babc-60d74d5cbae8"/>
    <ds:schemaRef ds:uri="http://schemas.openxmlformats.org/package/2006/metadata/core-properties"/>
    <ds:schemaRef ds:uri="http://schemas.microsoft.com/office/infopath/2007/PartnerControls"/>
    <ds:schemaRef ds:uri="7a2c6b5a-ea64-45b2-9589-e9bc6b9ac2ea"/>
    <ds:schemaRef ds:uri="http://purl.org/dc/terms/"/>
  </ds:schemaRefs>
</ds:datastoreItem>
</file>

<file path=customXml/itemProps2.xml><?xml version="1.0" encoding="utf-8"?>
<ds:datastoreItem xmlns:ds="http://schemas.openxmlformats.org/officeDocument/2006/customXml" ds:itemID="{95625AB6-323A-4F83-A1D2-7E60DEFD44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6C8DA3-BFA0-4A8D-B9F1-44599231C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Actividades Presupuesto (2)</vt:lpstr>
      <vt:lpstr>Reserva PJ</vt:lpstr>
      <vt:lpstr>RP</vt:lpstr>
      <vt:lpstr>Proyecto</vt:lpstr>
      <vt:lpstr>Vigencia</vt:lpstr>
      <vt:lpstr>Actividades Presupuesto</vt:lpstr>
      <vt:lpstr>Metas Físicas</vt:lpstr>
      <vt:lpstr>Hoja1</vt:lpstr>
      <vt:lpstr>Actividades Físicas</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2025-06-16T16:03:18Z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